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" yWindow="-15" windowWidth="13725" windowHeight="1084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уровень'!$A$9:$AX$3373</definedName>
    <definedName name="_xlnm._FilterDatabase" localSheetId="1" hidden="1">'2 уровень'!$A$8:$JD$2304</definedName>
    <definedName name="_xlnm._FilterDatabase" localSheetId="4" hidden="1">'СВОД 1'!$A$7:$GM$1226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уровень'!$B$6:$AB$3323</definedName>
    <definedName name="_xlnm.Print_Area" localSheetId="1">'2 уровень'!$C$1:$AB$2305</definedName>
    <definedName name="_xlnm.Print_Area" localSheetId="2">'Аян '!$A$1:$Y$137</definedName>
    <definedName name="_xlnm.Print_Area" localSheetId="3">'Охотск '!$A$1:$Y$144</definedName>
  </definedNames>
  <calcPr calcId="145621" iterateDelta="1E-4"/>
</workbook>
</file>

<file path=xl/calcChain.xml><?xml version="1.0" encoding="utf-8"?>
<calcChain xmlns="http://schemas.openxmlformats.org/spreadsheetml/2006/main">
  <c r="AD1020" i="157" l="1"/>
  <c r="AD1019" i="157"/>
  <c r="AD1018" i="157"/>
  <c r="AD1017" i="157"/>
  <c r="AD1016" i="157"/>
  <c r="AD1015" i="157"/>
  <c r="AD1014" i="157"/>
  <c r="AD1013" i="157"/>
  <c r="AD1012" i="157"/>
  <c r="AD1011" i="157"/>
  <c r="AD1010" i="157"/>
  <c r="AD1009" i="157"/>
  <c r="AD1008" i="157"/>
  <c r="AD1007" i="157"/>
  <c r="AD1006" i="157"/>
  <c r="AD1005" i="157"/>
  <c r="AD1004" i="157"/>
  <c r="AD1003" i="157"/>
  <c r="AD1002" i="157"/>
  <c r="AD1001" i="157"/>
  <c r="AD1000" i="157"/>
  <c r="AD998" i="157"/>
  <c r="AD997" i="157"/>
  <c r="AD996" i="157"/>
  <c r="AD995" i="157"/>
  <c r="AD994" i="157"/>
  <c r="AD993" i="157"/>
  <c r="AD992" i="157"/>
  <c r="AD991" i="157"/>
  <c r="AD990" i="157"/>
  <c r="AD989" i="157"/>
  <c r="AD988" i="157"/>
  <c r="AD987" i="157"/>
  <c r="AD986" i="157"/>
  <c r="AD985" i="157"/>
  <c r="AD984" i="157"/>
  <c r="AD983" i="157"/>
  <c r="AD982" i="157"/>
  <c r="AD981" i="157"/>
  <c r="AD980" i="157"/>
  <c r="AD979" i="157"/>
  <c r="AD978" i="157"/>
  <c r="AD977" i="157"/>
  <c r="AD976" i="157"/>
  <c r="AD975" i="157"/>
  <c r="AD974" i="157"/>
  <c r="AD973" i="157"/>
  <c r="AD972" i="157"/>
  <c r="AD971" i="157"/>
  <c r="AD970" i="157"/>
  <c r="AD969" i="157"/>
  <c r="AD968" i="157"/>
  <c r="AD967" i="157"/>
  <c r="AD966" i="157"/>
  <c r="AD965" i="157"/>
  <c r="AD964" i="157"/>
  <c r="AD963" i="157"/>
  <c r="AD962" i="157"/>
  <c r="AD961" i="157"/>
  <c r="AD960" i="157"/>
  <c r="AD959" i="157"/>
  <c r="AD958" i="157"/>
  <c r="AD957" i="157"/>
  <c r="AD956" i="157"/>
  <c r="AD955" i="157"/>
  <c r="AD954" i="157"/>
  <c r="AD953" i="157"/>
  <c r="AD952" i="157"/>
  <c r="AD951" i="157"/>
  <c r="AD950" i="157"/>
  <c r="AD949" i="157"/>
  <c r="AD948" i="157"/>
  <c r="AD947" i="157"/>
  <c r="AD946" i="157"/>
  <c r="AD945" i="157"/>
  <c r="AD944" i="157"/>
  <c r="AD943" i="157"/>
  <c r="AD942" i="157"/>
  <c r="AD941" i="157"/>
  <c r="AD940" i="157"/>
  <c r="AD939" i="157"/>
  <c r="AD938" i="157"/>
  <c r="AD937" i="157"/>
  <c r="AD936" i="157"/>
  <c r="AD935" i="157"/>
  <c r="AD934" i="157"/>
  <c r="AD933" i="157"/>
  <c r="AD932" i="157"/>
  <c r="AD931" i="157"/>
  <c r="AD929" i="157"/>
  <c r="AD928" i="157"/>
  <c r="AD927" i="157"/>
  <c r="AD926" i="157"/>
  <c r="AD924" i="157"/>
  <c r="AD923" i="157"/>
  <c r="AD920" i="157"/>
  <c r="AD919" i="157"/>
  <c r="AD918" i="157"/>
  <c r="AD915" i="157"/>
  <c r="AD914" i="157"/>
  <c r="AD913" i="157"/>
  <c r="AD910" i="157"/>
  <c r="AD909" i="157"/>
  <c r="AD908" i="157"/>
  <c r="AD907" i="157"/>
  <c r="AD906" i="157"/>
  <c r="AD905" i="157"/>
  <c r="AD904" i="157"/>
  <c r="AD903" i="157"/>
  <c r="AD902" i="157"/>
  <c r="AD901" i="157"/>
  <c r="AD900" i="157"/>
  <c r="AD899" i="157"/>
  <c r="AD898" i="157"/>
  <c r="AD897" i="157"/>
  <c r="AD896" i="157"/>
  <c r="AD895" i="157"/>
  <c r="AD894" i="157"/>
  <c r="AD893" i="157"/>
  <c r="AD892" i="157"/>
  <c r="AD891" i="157"/>
  <c r="AD890" i="157"/>
  <c r="AD889" i="157"/>
  <c r="AD888" i="157"/>
  <c r="AD887" i="157"/>
  <c r="AD886" i="157"/>
  <c r="AD885" i="157"/>
  <c r="AD884" i="157"/>
  <c r="AD883" i="157"/>
  <c r="AD882" i="157"/>
  <c r="AD880" i="157"/>
  <c r="AD878" i="157"/>
  <c r="AD877" i="157"/>
  <c r="AD876" i="157"/>
  <c r="AD875" i="157"/>
  <c r="AD874" i="157"/>
  <c r="AD873" i="157"/>
  <c r="AD872" i="157"/>
  <c r="AD871" i="157"/>
  <c r="AD870" i="157"/>
  <c r="AD869" i="157"/>
  <c r="AD868" i="157"/>
  <c r="AD867" i="157"/>
  <c r="AD866" i="157"/>
  <c r="AD857" i="157"/>
  <c r="AD856" i="157"/>
  <c r="AD855" i="157"/>
  <c r="AD854" i="157"/>
  <c r="AD851" i="157"/>
  <c r="AD850" i="157"/>
  <c r="AD849" i="157"/>
  <c r="AD848" i="157"/>
  <c r="AD847" i="157"/>
  <c r="AD846" i="157"/>
  <c r="AD845" i="157"/>
  <c r="AD844" i="157"/>
  <c r="AD843" i="157"/>
  <c r="AD842" i="157"/>
  <c r="AD841" i="157"/>
  <c r="AD839" i="157"/>
  <c r="AD838" i="157"/>
  <c r="AD837" i="157"/>
  <c r="AD836" i="157"/>
  <c r="AD835" i="157"/>
  <c r="AD834" i="157"/>
  <c r="AD833" i="157"/>
  <c r="AD831" i="157"/>
  <c r="AD830" i="157"/>
  <c r="AD829" i="157"/>
  <c r="AD828" i="157"/>
  <c r="AD827" i="157"/>
  <c r="AD826" i="157"/>
  <c r="AD825" i="157"/>
  <c r="AD824" i="157"/>
  <c r="AD823" i="157"/>
  <c r="AD822" i="157"/>
  <c r="AD821" i="157"/>
  <c r="AD820" i="157"/>
  <c r="AD819" i="157"/>
  <c r="AD818" i="157"/>
  <c r="AD817" i="157"/>
  <c r="AD816" i="157"/>
  <c r="AD815" i="157"/>
  <c r="AD814" i="157"/>
  <c r="AD813" i="157"/>
  <c r="AD812" i="157"/>
  <c r="AD811" i="157"/>
  <c r="AD810" i="157"/>
  <c r="AD809" i="157"/>
  <c r="AD808" i="157"/>
  <c r="AD807" i="157"/>
  <c r="AD806" i="157"/>
  <c r="AD805" i="157"/>
  <c r="AD804" i="157"/>
  <c r="AD803" i="157"/>
  <c r="AD802" i="157"/>
  <c r="AD801" i="157"/>
  <c r="AD800" i="157"/>
  <c r="AD799" i="157"/>
  <c r="AD798" i="157"/>
  <c r="AD797" i="157"/>
  <c r="AD796" i="157"/>
  <c r="AD795" i="157"/>
  <c r="AD794" i="157"/>
  <c r="AD793" i="157"/>
  <c r="AD792" i="157"/>
  <c r="AD791" i="157"/>
  <c r="AD790" i="157"/>
  <c r="AD789" i="157"/>
  <c r="AD788" i="157"/>
  <c r="AD787" i="157"/>
  <c r="AD786" i="157"/>
  <c r="AD785" i="157"/>
  <c r="AD784" i="157"/>
  <c r="AD783" i="157"/>
  <c r="AD782" i="157"/>
  <c r="AD781" i="157"/>
  <c r="AD780" i="157"/>
  <c r="AD779" i="157"/>
  <c r="AD777" i="157"/>
  <c r="AD776" i="157"/>
  <c r="AD775" i="157"/>
  <c r="AD774" i="157"/>
  <c r="AD773" i="157"/>
  <c r="AD772" i="157"/>
  <c r="AD771" i="157"/>
  <c r="AD770" i="157"/>
  <c r="AD769" i="157"/>
  <c r="AD768" i="157"/>
  <c r="AD767" i="157"/>
  <c r="AD765" i="157"/>
  <c r="AD764" i="157"/>
  <c r="AD763" i="157"/>
  <c r="AD762" i="157"/>
  <c r="AD761" i="157"/>
  <c r="AD760" i="157"/>
  <c r="AD759" i="157"/>
  <c r="AD758" i="157"/>
  <c r="AD757" i="157"/>
  <c r="AD756" i="157"/>
  <c r="AD755" i="157"/>
  <c r="AD754" i="157"/>
  <c r="AD753" i="157"/>
  <c r="AD752" i="157"/>
  <c r="AD751" i="157"/>
  <c r="AD750" i="157"/>
  <c r="AD749" i="157"/>
  <c r="AD748" i="157"/>
  <c r="AD747" i="157"/>
  <c r="AD746" i="157"/>
  <c r="AD745" i="157"/>
  <c r="AD744" i="157"/>
  <c r="AD743" i="157"/>
  <c r="AD742" i="157"/>
  <c r="AD741" i="157"/>
  <c r="AD740" i="157"/>
  <c r="AD739" i="157"/>
  <c r="AD738" i="157"/>
  <c r="AD737" i="157"/>
  <c r="AD736" i="157"/>
  <c r="AD735" i="157"/>
  <c r="AD734" i="157"/>
  <c r="AD733" i="157"/>
  <c r="AD732" i="157"/>
  <c r="AD731" i="157"/>
  <c r="AD730" i="157"/>
  <c r="AD729" i="157"/>
  <c r="AD728" i="157"/>
  <c r="AD727" i="157"/>
  <c r="AD726" i="157"/>
  <c r="AD725" i="157"/>
  <c r="AD724" i="157"/>
  <c r="AD723" i="157"/>
  <c r="AD722" i="157"/>
  <c r="AD721" i="157"/>
  <c r="AD720" i="157"/>
  <c r="AD719" i="157"/>
  <c r="AD718" i="157"/>
  <c r="AD717" i="157"/>
  <c r="AD716" i="157"/>
  <c r="AD715" i="157"/>
  <c r="AD714" i="157"/>
  <c r="AD713" i="157"/>
  <c r="AD712" i="157"/>
  <c r="AD711" i="157"/>
  <c r="AD710" i="157"/>
  <c r="AD709" i="157"/>
  <c r="AD708" i="157"/>
  <c r="AD707" i="157"/>
  <c r="AD706" i="157"/>
  <c r="AD704" i="157"/>
  <c r="AD703" i="157"/>
  <c r="AD702" i="157"/>
  <c r="AD701" i="157"/>
  <c r="AD700" i="157"/>
  <c r="AD699" i="157"/>
  <c r="AD698" i="157"/>
  <c r="AD695" i="157"/>
  <c r="AD694" i="157"/>
  <c r="AD693" i="157"/>
  <c r="AD692" i="157"/>
  <c r="AD691" i="157"/>
  <c r="AD690" i="157"/>
  <c r="AD689" i="157"/>
  <c r="AD688" i="157"/>
  <c r="AD687" i="157"/>
  <c r="AD686" i="157"/>
  <c r="AD685" i="157"/>
  <c r="AD682" i="157"/>
  <c r="AD681" i="157"/>
  <c r="AD680" i="157"/>
  <c r="AD679" i="157"/>
  <c r="AD678" i="157"/>
  <c r="AD677" i="157"/>
  <c r="AD676" i="157"/>
  <c r="AD675" i="157"/>
  <c r="AD674" i="157"/>
  <c r="AD673" i="157"/>
  <c r="AD672" i="157"/>
  <c r="AD671" i="157"/>
  <c r="AD668" i="157"/>
  <c r="AD667" i="157"/>
  <c r="AD666" i="157"/>
  <c r="AD665" i="157"/>
  <c r="AD664" i="157"/>
  <c r="AD663" i="157"/>
  <c r="AD662" i="157"/>
  <c r="AD661" i="157"/>
  <c r="AD660" i="157"/>
  <c r="AD659" i="157"/>
  <c r="AD658" i="157"/>
  <c r="AD657" i="157"/>
  <c r="AD654" i="157"/>
  <c r="AD653" i="157"/>
  <c r="AD652" i="157"/>
  <c r="AD651" i="157"/>
  <c r="AD650" i="157"/>
  <c r="AD649" i="157"/>
  <c r="AD648" i="157"/>
  <c r="AD647" i="157"/>
  <c r="AD646" i="157"/>
  <c r="AD645" i="157"/>
  <c r="AD644" i="157"/>
  <c r="AD643" i="157"/>
  <c r="AD641" i="157"/>
  <c r="AD640" i="157"/>
  <c r="AD639" i="157"/>
  <c r="AD638" i="157"/>
  <c r="AD637" i="157"/>
  <c r="AD635" i="157"/>
  <c r="AD634" i="157"/>
  <c r="AD633" i="157"/>
  <c r="AD632" i="157"/>
  <c r="AD631" i="157"/>
  <c r="AD630" i="157"/>
  <c r="AD629" i="157"/>
  <c r="AD628" i="157"/>
  <c r="AD627" i="157"/>
  <c r="AD626" i="157"/>
  <c r="AD625" i="157"/>
  <c r="AD624" i="157"/>
  <c r="AD623" i="157"/>
  <c r="AD622" i="157"/>
  <c r="AD621" i="157"/>
  <c r="AD620" i="157"/>
  <c r="AD619" i="157"/>
  <c r="AD618" i="157"/>
  <c r="AD617" i="157"/>
  <c r="AD616" i="157"/>
  <c r="AD615" i="157"/>
  <c r="AD614" i="157"/>
  <c r="AD613" i="157"/>
  <c r="AD612" i="157"/>
  <c r="AD611" i="157"/>
  <c r="AD610" i="157"/>
  <c r="AD609" i="157"/>
  <c r="AD608" i="157"/>
  <c r="AD607" i="157"/>
  <c r="AD606" i="157"/>
  <c r="AD605" i="157"/>
  <c r="AD604" i="157"/>
  <c r="AD603" i="157"/>
  <c r="AD602" i="157"/>
  <c r="AD601" i="157"/>
  <c r="AD600" i="157"/>
  <c r="AD599" i="157"/>
  <c r="AD598" i="157"/>
  <c r="AD597" i="157"/>
  <c r="AD596" i="157"/>
  <c r="AD595" i="157"/>
  <c r="AD594" i="157"/>
  <c r="AD593" i="157"/>
  <c r="AD592" i="157"/>
  <c r="AD591" i="157"/>
  <c r="AD590" i="157"/>
  <c r="AD589" i="157"/>
  <c r="AD588" i="157"/>
  <c r="AD587" i="157"/>
  <c r="AD586" i="157"/>
  <c r="AD585" i="157"/>
  <c r="AD582" i="157"/>
  <c r="AD581" i="157"/>
  <c r="AD580" i="157"/>
  <c r="AD579" i="157"/>
  <c r="AD578" i="157"/>
  <c r="AD577" i="157"/>
  <c r="AD576" i="157"/>
  <c r="AD575" i="157"/>
  <c r="AD574" i="157"/>
  <c r="AD573" i="157"/>
  <c r="AD572" i="157"/>
  <c r="AD571" i="157"/>
  <c r="AD570" i="157"/>
  <c r="AD569" i="157"/>
  <c r="AD568" i="157"/>
  <c r="AD567" i="157"/>
  <c r="AD566" i="157"/>
  <c r="AD565" i="157"/>
  <c r="AD564" i="157"/>
  <c r="AD563" i="157"/>
  <c r="AD562" i="157"/>
  <c r="AD561" i="157"/>
  <c r="AD560" i="157"/>
  <c r="AD559" i="157"/>
  <c r="AD558" i="157"/>
  <c r="AD557" i="157"/>
  <c r="AD556" i="157"/>
  <c r="AD555" i="157"/>
  <c r="AD554" i="157"/>
  <c r="AD553" i="157"/>
  <c r="AD552" i="157"/>
  <c r="AD551" i="157"/>
  <c r="AD550" i="157"/>
  <c r="AD549" i="157"/>
  <c r="AD548" i="157"/>
  <c r="AD547" i="157"/>
  <c r="AD546" i="157"/>
  <c r="AD545" i="157"/>
  <c r="AD544" i="157"/>
  <c r="AD543" i="157"/>
  <c r="AD542" i="157"/>
  <c r="AD541" i="157"/>
  <c r="AD540" i="157"/>
  <c r="AD539" i="157"/>
  <c r="AD538" i="157"/>
  <c r="AD537" i="157"/>
  <c r="AD536" i="157"/>
  <c r="AD535" i="157"/>
  <c r="AD534" i="157"/>
  <c r="AD533" i="157"/>
  <c r="AD532" i="157"/>
  <c r="AD531" i="157"/>
  <c r="AD530" i="157"/>
  <c r="AD529" i="157"/>
  <c r="AD528" i="157"/>
  <c r="AD527" i="157"/>
  <c r="AD526" i="157"/>
  <c r="AD525" i="157"/>
  <c r="AD524" i="157"/>
  <c r="AD523" i="157"/>
  <c r="AD522" i="157"/>
  <c r="AD521" i="157"/>
  <c r="AD520" i="157"/>
  <c r="AD518" i="157"/>
  <c r="AD517" i="157"/>
  <c r="AD516" i="157"/>
  <c r="AD515" i="157"/>
  <c r="AD514" i="157"/>
  <c r="AD513" i="157"/>
  <c r="AD512" i="157"/>
  <c r="AD511" i="157"/>
  <c r="AD510" i="157"/>
  <c r="AD509" i="157"/>
  <c r="AD507" i="157"/>
  <c r="AD506" i="157"/>
  <c r="AD505" i="157"/>
  <c r="AD504" i="157"/>
  <c r="AD503" i="157"/>
  <c r="AD502" i="157"/>
  <c r="AD501" i="157"/>
  <c r="AD500" i="157"/>
  <c r="AD499" i="157"/>
  <c r="AD498" i="157"/>
  <c r="AD497" i="157"/>
  <c r="AD496" i="157"/>
  <c r="AD495" i="157"/>
  <c r="AD494" i="157"/>
  <c r="AD493" i="157"/>
  <c r="AD492" i="157"/>
  <c r="AD491" i="157"/>
  <c r="AD490" i="157"/>
  <c r="AD489" i="157"/>
  <c r="AD488" i="157"/>
  <c r="AD487" i="157"/>
  <c r="AD486" i="157"/>
  <c r="AD485" i="157"/>
  <c r="AD484" i="157"/>
  <c r="AD483" i="157"/>
  <c r="AD482" i="157"/>
  <c r="AD481" i="157"/>
  <c r="AD480" i="157"/>
  <c r="AD479" i="157"/>
  <c r="AD478" i="157"/>
  <c r="AD477" i="157"/>
  <c r="AD476" i="157"/>
  <c r="AD475" i="157"/>
  <c r="AD474" i="157"/>
  <c r="AD473" i="157"/>
  <c r="AD472" i="157"/>
  <c r="AD471" i="157"/>
  <c r="AD470" i="157"/>
  <c r="AD469" i="157"/>
  <c r="AD468" i="157"/>
  <c r="AD467" i="157"/>
  <c r="AD466" i="157"/>
  <c r="AD465" i="157"/>
  <c r="AD464" i="157"/>
  <c r="AD463" i="157"/>
  <c r="AD462" i="157"/>
  <c r="AD461" i="157"/>
  <c r="AD460" i="157"/>
  <c r="AD459" i="157"/>
  <c r="AD458" i="157"/>
  <c r="AD457" i="157"/>
  <c r="AD456" i="157"/>
  <c r="AD455" i="157"/>
  <c r="AD454" i="157"/>
  <c r="AD453" i="157"/>
  <c r="AD452" i="157"/>
  <c r="AD451" i="157"/>
  <c r="AD450" i="157"/>
  <c r="AD449" i="157"/>
  <c r="AD448" i="157"/>
  <c r="AD447" i="157"/>
  <c r="AD446" i="157"/>
  <c r="AD445" i="157"/>
  <c r="AD444" i="157"/>
  <c r="AD443" i="157"/>
  <c r="AD441" i="157"/>
  <c r="AD440" i="157"/>
  <c r="AD439" i="157"/>
  <c r="AD438" i="157"/>
  <c r="AD437" i="157"/>
  <c r="AD436" i="157"/>
  <c r="AD435" i="157"/>
  <c r="AD434" i="157"/>
  <c r="AD432" i="157"/>
  <c r="AD431" i="157"/>
  <c r="AD430" i="157"/>
  <c r="AD429" i="157"/>
  <c r="AD428" i="157"/>
  <c r="AD427" i="157"/>
  <c r="AD426" i="157"/>
  <c r="AD425" i="157"/>
  <c r="AD424" i="157"/>
  <c r="AD423" i="157"/>
  <c r="AD422" i="157"/>
  <c r="AD421" i="157"/>
  <c r="AD420" i="157"/>
  <c r="AD419" i="157"/>
  <c r="AD418" i="157"/>
  <c r="AD417" i="157"/>
  <c r="AD416" i="157"/>
  <c r="AD415" i="157"/>
  <c r="AD414" i="157"/>
  <c r="AD413" i="157"/>
  <c r="AD412" i="157"/>
  <c r="AD411" i="157"/>
  <c r="AD410" i="157"/>
  <c r="AD409" i="157"/>
  <c r="AD408" i="157"/>
  <c r="AD407" i="157"/>
  <c r="AD406" i="157"/>
  <c r="AD405" i="157"/>
  <c r="AD404" i="157"/>
  <c r="AD403" i="157"/>
  <c r="AD402" i="157"/>
  <c r="AD401" i="157"/>
  <c r="AD400" i="157"/>
  <c r="AD399" i="157"/>
  <c r="AD398" i="157"/>
  <c r="AD397" i="157"/>
  <c r="AD396" i="157"/>
  <c r="AD395" i="157"/>
  <c r="AD394" i="157"/>
  <c r="AD393" i="157"/>
  <c r="AD392" i="157"/>
  <c r="AD391" i="157"/>
  <c r="AD390" i="157"/>
  <c r="AD389" i="157"/>
  <c r="AD387" i="157"/>
  <c r="AD386" i="157"/>
  <c r="AD385" i="157"/>
  <c r="AD384" i="157"/>
  <c r="AD383" i="157"/>
  <c r="AD382" i="157"/>
  <c r="AD380" i="157"/>
  <c r="AD379" i="157"/>
  <c r="AD378" i="157"/>
  <c r="AD377" i="157"/>
  <c r="AD376" i="157"/>
  <c r="AD375" i="157"/>
  <c r="AD374" i="157"/>
  <c r="AD373" i="157"/>
  <c r="AD372" i="157"/>
  <c r="AD371" i="157"/>
  <c r="AD370" i="157"/>
  <c r="AD369" i="157"/>
  <c r="AD368" i="157"/>
  <c r="AD367" i="157"/>
  <c r="AD366" i="157"/>
  <c r="AD365" i="157"/>
  <c r="AD364" i="157"/>
  <c r="AD363" i="157"/>
  <c r="AD362" i="157"/>
  <c r="AD361" i="157"/>
  <c r="AD360" i="157"/>
  <c r="AD359" i="157"/>
  <c r="AD358" i="157"/>
  <c r="AD357" i="157"/>
  <c r="AD356" i="157"/>
  <c r="AD355" i="157"/>
  <c r="AD354" i="157"/>
  <c r="AD353" i="157"/>
  <c r="AD352" i="157"/>
  <c r="AD351" i="157"/>
  <c r="AD350" i="157"/>
  <c r="AD348" i="157"/>
  <c r="AD347" i="157"/>
  <c r="AD346" i="157"/>
  <c r="AD345" i="157"/>
  <c r="AD344" i="157"/>
  <c r="AD343" i="157"/>
  <c r="AD342" i="157"/>
  <c r="AD341" i="157"/>
  <c r="AD340" i="157"/>
  <c r="AD339" i="157"/>
  <c r="AD338" i="157"/>
  <c r="AD337" i="157"/>
  <c r="AD336" i="157"/>
  <c r="AD335" i="157"/>
  <c r="AD334" i="157"/>
  <c r="AD333" i="157"/>
  <c r="AD332" i="157"/>
  <c r="AD331" i="157"/>
  <c r="AD329" i="157"/>
  <c r="AD328" i="157"/>
  <c r="AD327" i="157"/>
  <c r="AD326" i="157"/>
  <c r="AD325" i="157"/>
  <c r="AD324" i="157"/>
  <c r="AD323" i="157"/>
  <c r="AD322" i="157"/>
  <c r="AD321" i="157"/>
  <c r="AD320" i="157"/>
  <c r="AD319" i="157"/>
  <c r="AD318" i="157"/>
  <c r="AD317" i="157"/>
  <c r="AD316" i="157"/>
  <c r="AD315" i="157"/>
  <c r="AD314" i="157"/>
  <c r="AD313" i="157"/>
  <c r="AD312" i="157"/>
  <c r="AD311" i="157"/>
  <c r="AD310" i="157"/>
  <c r="AD309" i="157"/>
  <c r="AD308" i="157"/>
  <c r="AD307" i="157"/>
  <c r="AD306" i="157"/>
  <c r="AD305" i="157"/>
  <c r="AD304" i="157"/>
  <c r="AD303" i="157"/>
  <c r="AD302" i="157"/>
  <c r="AD301" i="157"/>
  <c r="AD300" i="157"/>
  <c r="AD299" i="157"/>
  <c r="AD298" i="157"/>
  <c r="AD297" i="157"/>
  <c r="AD296" i="157"/>
  <c r="AD295" i="157"/>
  <c r="AD294" i="157"/>
  <c r="AD293" i="157"/>
  <c r="AD292" i="157"/>
  <c r="AD291" i="157"/>
  <c r="AD290" i="157"/>
  <c r="AD289" i="157"/>
  <c r="AD288" i="157"/>
  <c r="AD287" i="157"/>
  <c r="AD286" i="157"/>
  <c r="AD285" i="157"/>
  <c r="AD284" i="157"/>
  <c r="AD283" i="157"/>
  <c r="AD282" i="157"/>
  <c r="AD281" i="157"/>
  <c r="AD280" i="157"/>
  <c r="AD279" i="157"/>
  <c r="AD278" i="157"/>
  <c r="AD277" i="157"/>
  <c r="AD276" i="157"/>
  <c r="AD275" i="157"/>
  <c r="AD274" i="157"/>
  <c r="AD273" i="157"/>
  <c r="AD272" i="157"/>
  <c r="AD271" i="157"/>
  <c r="AD270" i="157"/>
  <c r="AD269" i="157"/>
  <c r="AD268" i="157"/>
  <c r="AD267" i="157"/>
  <c r="AD266" i="157"/>
  <c r="AD265" i="157"/>
  <c r="AD264" i="157"/>
  <c r="AD263" i="157"/>
  <c r="AD262" i="157"/>
  <c r="AD261" i="157"/>
  <c r="AD260" i="157"/>
  <c r="AD259" i="157"/>
  <c r="AD258" i="157"/>
  <c r="AD257" i="157"/>
  <c r="AD256" i="157"/>
  <c r="AD255" i="157"/>
  <c r="AD254" i="157"/>
  <c r="AD253" i="157"/>
  <c r="AD252" i="157"/>
  <c r="AD251" i="157"/>
  <c r="AD250" i="157"/>
  <c r="AD249" i="157"/>
  <c r="AD248" i="157"/>
  <c r="AD247" i="157"/>
  <c r="AD245" i="157"/>
  <c r="AD244" i="157"/>
  <c r="AD243" i="157"/>
  <c r="AD242" i="157"/>
  <c r="AD241" i="157"/>
  <c r="AD240" i="157"/>
  <c r="AD239" i="157"/>
  <c r="AD238" i="157"/>
  <c r="AD237" i="157"/>
  <c r="AD236" i="157"/>
  <c r="AD235" i="157"/>
  <c r="AD234" i="157"/>
  <c r="AD232" i="157"/>
  <c r="AD231" i="157"/>
  <c r="AD230" i="157"/>
  <c r="AD229" i="157"/>
  <c r="AD228" i="157"/>
  <c r="AD227" i="157"/>
  <c r="AD226" i="157"/>
  <c r="AD225" i="157"/>
  <c r="AD224" i="157"/>
  <c r="AD223" i="157"/>
  <c r="AD222" i="157"/>
  <c r="AD221" i="157"/>
  <c r="AD220" i="157"/>
  <c r="AD219" i="157"/>
  <c r="AD218" i="157"/>
  <c r="AD217" i="157"/>
  <c r="AD216" i="157"/>
  <c r="AD215" i="157"/>
  <c r="AD214" i="157"/>
  <c r="AD213" i="157"/>
  <c r="AD212" i="157"/>
  <c r="AD211" i="157"/>
  <c r="AD210" i="157"/>
  <c r="AD209" i="157"/>
  <c r="AD208" i="157"/>
  <c r="AD207" i="157"/>
  <c r="AD206" i="157"/>
  <c r="AD205" i="157"/>
  <c r="AD204" i="157"/>
  <c r="AD203" i="157"/>
  <c r="AD202" i="157"/>
  <c r="AD201" i="157"/>
  <c r="AD200" i="157"/>
  <c r="AD199" i="157"/>
  <c r="AD198" i="157"/>
  <c r="AD197" i="157"/>
  <c r="AD196" i="157"/>
  <c r="AD195" i="157"/>
  <c r="AD194" i="157"/>
  <c r="AD193" i="157"/>
  <c r="AD192" i="157"/>
  <c r="AD191" i="157"/>
  <c r="AD190" i="157"/>
  <c r="AD189" i="157"/>
  <c r="AD188" i="157"/>
  <c r="AD187" i="157"/>
  <c r="AD186" i="157"/>
  <c r="AD185" i="157"/>
  <c r="AD184" i="157"/>
  <c r="AD183" i="157"/>
  <c r="AD182" i="157"/>
  <c r="AD181" i="157"/>
  <c r="AD180" i="157"/>
  <c r="AD179" i="157"/>
  <c r="AD178" i="157"/>
  <c r="AD177" i="157"/>
  <c r="AD176" i="157"/>
  <c r="AD175" i="157"/>
  <c r="AD174" i="157"/>
  <c r="AD173" i="157"/>
  <c r="AD172" i="157"/>
  <c r="AD171" i="157"/>
  <c r="AD170" i="157"/>
  <c r="Z1151" i="37" l="1"/>
  <c r="Z1150" i="37"/>
  <c r="Z1149" i="37"/>
  <c r="Z1148" i="37"/>
  <c r="Z1147" i="37"/>
  <c r="Z1146" i="37"/>
  <c r="Z1145" i="37"/>
  <c r="Z1144" i="37"/>
  <c r="Z1143" i="37"/>
  <c r="Z1142" i="37"/>
  <c r="Z1141" i="37"/>
  <c r="Z1137" i="37"/>
  <c r="Z1136" i="37"/>
  <c r="Z1135" i="37"/>
  <c r="Z1132" i="37"/>
  <c r="Z1131" i="37"/>
  <c r="Z1128" i="37"/>
  <c r="Z1127" i="37"/>
  <c r="Z1126" i="37"/>
  <c r="Z1125" i="37"/>
  <c r="Z1124" i="37"/>
  <c r="Z1123" i="37"/>
  <c r="Z1122" i="37"/>
  <c r="Z1121" i="37"/>
  <c r="Z1120" i="37"/>
  <c r="Z1119" i="37"/>
  <c r="Z1118" i="37"/>
  <c r="Z1117" i="37"/>
  <c r="Z1116" i="37"/>
  <c r="Z1115" i="37"/>
  <c r="Z1114" i="37"/>
  <c r="Z1113" i="37"/>
  <c r="Z1096" i="37"/>
  <c r="Z1095" i="37"/>
  <c r="Z1094" i="37"/>
  <c r="Z1092" i="37"/>
  <c r="Z1091" i="37"/>
  <c r="Z1090" i="37"/>
  <c r="Z1089" i="37"/>
  <c r="Z1088" i="37"/>
  <c r="Z1087" i="37"/>
  <c r="Z1086" i="37"/>
  <c r="Z1085" i="37"/>
  <c r="Z1083" i="37"/>
  <c r="Z1082" i="37"/>
  <c r="Z1081" i="37"/>
  <c r="Z1080" i="37"/>
  <c r="Z1079" i="37"/>
  <c r="Z1078" i="37"/>
  <c r="Z1077" i="37"/>
  <c r="Z1076" i="37"/>
  <c r="Z1075" i="37"/>
  <c r="Z1074" i="37"/>
  <c r="Z1073" i="37"/>
  <c r="Z1072" i="37"/>
  <c r="Z1071" i="37"/>
  <c r="Z1070" i="37"/>
  <c r="Z1069" i="37"/>
  <c r="Z1068" i="37"/>
  <c r="Z1067" i="37"/>
  <c r="Z1065" i="37"/>
  <c r="Z1064" i="37"/>
  <c r="Z1063" i="37"/>
  <c r="Z1062" i="37"/>
  <c r="Z1061" i="37"/>
  <c r="Z1060" i="37"/>
  <c r="Z1059" i="37"/>
  <c r="Z1058" i="37"/>
  <c r="Z1057" i="37"/>
  <c r="Z1056" i="37"/>
  <c r="Z1055" i="37"/>
  <c r="Z1054" i="37"/>
  <c r="Z1053" i="37"/>
  <c r="Z1050" i="37"/>
  <c r="Z1045" i="37"/>
  <c r="Z1044" i="37"/>
  <c r="Z1043" i="37"/>
  <c r="Z1042" i="37"/>
  <c r="Z1040" i="37"/>
  <c r="Z1039" i="37"/>
  <c r="Z1036" i="37"/>
  <c r="Z1035" i="37"/>
  <c r="Z1034" i="37"/>
  <c r="Z1033" i="37"/>
  <c r="Z1032" i="37"/>
  <c r="Z1031" i="37"/>
  <c r="Z1030" i="37"/>
  <c r="Z1029" i="37"/>
  <c r="Z1028" i="37"/>
  <c r="Z1027" i="37"/>
  <c r="Z1026" i="37"/>
  <c r="Z1024" i="37"/>
  <c r="Z1023" i="37"/>
  <c r="Z1022" i="37"/>
  <c r="Z1021" i="37"/>
  <c r="Z1020" i="37"/>
  <c r="Z1019" i="37"/>
  <c r="Z1018" i="37"/>
  <c r="Z1017" i="37"/>
  <c r="Z1016" i="37"/>
  <c r="Z1015" i="37"/>
  <c r="Z1014" i="37"/>
  <c r="Z1013" i="37"/>
  <c r="Z1012" i="37"/>
  <c r="Z1011" i="37"/>
  <c r="Z1010" i="37"/>
  <c r="Z1009" i="37"/>
  <c r="Z1008" i="37"/>
  <c r="Z1006" i="37"/>
  <c r="Z1005" i="37"/>
  <c r="Z1004" i="37"/>
  <c r="Z1003" i="37"/>
  <c r="Z1002" i="37"/>
  <c r="Z1001" i="37"/>
  <c r="Z1000" i="37"/>
  <c r="Z999" i="37"/>
  <c r="Z998" i="37"/>
  <c r="Z997" i="37"/>
  <c r="Z996" i="37"/>
  <c r="Z995" i="37"/>
  <c r="Z994" i="37"/>
  <c r="Z986" i="37"/>
  <c r="Z985" i="37"/>
  <c r="Z984" i="37"/>
  <c r="Z983" i="37"/>
  <c r="Z981" i="37"/>
  <c r="Z980" i="37"/>
  <c r="Z977" i="37"/>
  <c r="Z976" i="37"/>
  <c r="Z975" i="37"/>
  <c r="Z972" i="37"/>
  <c r="Z971" i="37"/>
  <c r="Z970" i="37"/>
  <c r="Z969" i="37"/>
  <c r="Z968" i="37"/>
  <c r="Z967" i="37"/>
  <c r="Z966" i="37"/>
  <c r="Z965" i="37"/>
  <c r="Z964" i="37"/>
  <c r="Z963" i="37"/>
  <c r="Z962" i="37"/>
  <c r="Z961" i="37"/>
  <c r="Z960" i="37"/>
  <c r="Z959" i="37"/>
  <c r="Z958" i="37"/>
  <c r="Z957" i="37"/>
  <c r="Z956" i="37"/>
  <c r="Z955" i="37"/>
  <c r="Z954" i="37"/>
  <c r="Z953" i="37"/>
  <c r="Z952" i="37"/>
  <c r="Z951" i="37"/>
  <c r="Z950" i="37"/>
  <c r="Z949" i="37"/>
  <c r="Z948" i="37"/>
  <c r="Z946" i="37"/>
  <c r="Z945" i="37"/>
  <c r="Z944" i="37"/>
  <c r="Z943" i="37"/>
  <c r="Z942" i="37"/>
  <c r="Z941" i="37"/>
  <c r="Z940" i="37"/>
  <c r="Z939" i="37"/>
  <c r="Z938" i="37"/>
  <c r="Z937" i="37"/>
  <c r="Z936" i="37"/>
  <c r="Z935" i="37"/>
  <c r="Z934" i="37"/>
  <c r="Z928" i="37"/>
  <c r="Z927" i="37"/>
  <c r="Z926" i="37"/>
  <c r="Z925" i="37"/>
  <c r="Z924" i="37"/>
  <c r="Z923" i="37"/>
  <c r="Z922" i="37"/>
  <c r="Z921" i="37"/>
  <c r="Z920" i="37"/>
  <c r="Z919" i="37"/>
  <c r="Z918" i="37"/>
  <c r="Z917" i="37"/>
  <c r="Z916" i="37"/>
  <c r="Z915" i="37"/>
  <c r="Z914" i="37"/>
  <c r="Z913" i="37"/>
  <c r="Z912" i="37"/>
  <c r="Z911" i="37"/>
  <c r="Z910" i="37"/>
  <c r="Z909" i="37"/>
  <c r="Z908" i="37"/>
  <c r="Z907" i="37"/>
  <c r="Z906" i="37"/>
  <c r="Z905" i="37"/>
  <c r="Z904" i="37"/>
  <c r="Z903" i="37"/>
  <c r="Z902" i="37"/>
  <c r="Z901" i="37"/>
  <c r="Z900" i="37"/>
  <c r="Z899" i="37"/>
  <c r="Z898" i="37"/>
  <c r="Z897" i="37"/>
  <c r="Z896" i="37"/>
  <c r="Z895" i="37"/>
  <c r="Z894" i="37"/>
  <c r="Z893" i="37"/>
  <c r="Z892" i="37"/>
  <c r="Z891" i="37"/>
  <c r="Z890" i="37"/>
  <c r="Z889" i="37"/>
  <c r="Z888" i="37"/>
  <c r="Z887" i="37"/>
  <c r="Z886" i="37"/>
  <c r="Z885" i="37"/>
  <c r="Z884" i="37"/>
  <c r="Z883" i="37"/>
  <c r="Z882" i="37"/>
  <c r="Z881" i="37"/>
  <c r="Z880" i="37"/>
  <c r="Z879" i="37"/>
  <c r="Z878" i="37"/>
  <c r="Z877" i="37"/>
  <c r="Z876" i="37"/>
  <c r="Z875" i="37"/>
  <c r="Z874" i="37"/>
  <c r="Z873" i="37"/>
  <c r="Z872" i="37"/>
  <c r="Z871" i="37"/>
  <c r="Z870" i="37"/>
  <c r="Z869" i="37" s="1"/>
  <c r="Z867" i="37"/>
  <c r="Z866" i="37"/>
  <c r="Z865" i="37"/>
  <c r="Z864" i="37"/>
  <c r="Z862" i="37"/>
  <c r="Z861" i="37"/>
  <c r="Z858" i="37"/>
  <c r="Z857" i="37"/>
  <c r="Z856" i="37"/>
  <c r="Z853" i="37"/>
  <c r="Z852" i="37"/>
  <c r="Z851" i="37"/>
  <c r="Z850" i="37"/>
  <c r="Z849" i="37"/>
  <c r="Z848" i="37"/>
  <c r="Z847" i="37"/>
  <c r="Z846" i="37"/>
  <c r="Z845" i="37"/>
  <c r="Z844" i="37"/>
  <c r="Z843" i="37"/>
  <c r="Z842" i="37"/>
  <c r="Z841" i="37"/>
  <c r="Z840" i="37"/>
  <c r="Z839" i="37"/>
  <c r="Z838" i="37"/>
  <c r="Z837" i="37"/>
  <c r="Z836" i="37"/>
  <c r="Z835" i="37"/>
  <c r="Z834" i="37"/>
  <c r="Z833" i="37"/>
  <c r="Z832" i="37"/>
  <c r="Z831" i="37"/>
  <c r="Z830" i="37"/>
  <c r="Z829" i="37"/>
  <c r="Z827" i="37"/>
  <c r="Z826" i="37"/>
  <c r="Z825" i="37"/>
  <c r="Z824" i="37"/>
  <c r="Z823" i="37"/>
  <c r="Z822" i="37"/>
  <c r="Z821" i="37"/>
  <c r="Z820" i="37"/>
  <c r="Z819" i="37"/>
  <c r="Z818" i="37"/>
  <c r="Z817" i="37"/>
  <c r="Z816" i="37"/>
  <c r="Z815" i="37"/>
  <c r="Z812" i="37"/>
  <c r="Z807" i="37"/>
  <c r="Z806" i="37"/>
  <c r="Z805" i="37"/>
  <c r="Z804" i="37"/>
  <c r="Z802" i="37"/>
  <c r="Z801" i="37"/>
  <c r="Z798" i="37"/>
  <c r="Z797" i="37"/>
  <c r="Z796" i="37"/>
  <c r="Z794" i="37"/>
  <c r="Z793" i="37"/>
  <c r="Z792" i="37"/>
  <c r="Z791" i="37"/>
  <c r="Z789" i="37"/>
  <c r="Z788" i="37"/>
  <c r="Z787" i="37"/>
  <c r="Z786" i="37"/>
  <c r="Z785" i="37"/>
  <c r="Z784" i="37"/>
  <c r="Z783" i="37"/>
  <c r="Z782" i="37"/>
  <c r="Z781" i="37"/>
  <c r="Z779" i="37"/>
  <c r="Z778" i="37"/>
  <c r="Z777" i="37"/>
  <c r="Z776" i="37"/>
  <c r="Z775" i="37"/>
  <c r="Z774" i="37"/>
  <c r="Z773" i="37"/>
  <c r="Z772" i="37"/>
  <c r="Z771" i="37"/>
  <c r="Z770" i="37"/>
  <c r="Z769" i="37"/>
  <c r="Z767" i="37"/>
  <c r="Z766" i="37"/>
  <c r="Z765" i="37"/>
  <c r="Z764" i="37"/>
  <c r="Z763" i="37"/>
  <c r="Z762" i="37"/>
  <c r="Z761" i="37"/>
  <c r="Z760" i="37"/>
  <c r="Z759" i="37"/>
  <c r="Z758" i="37"/>
  <c r="Z757" i="37"/>
  <c r="Z756" i="37"/>
  <c r="Z755" i="37"/>
  <c r="Z752" i="37"/>
  <c r="Z747" i="37"/>
  <c r="Z746" i="37"/>
  <c r="Z745" i="37"/>
  <c r="Z744" i="37"/>
  <c r="Z742" i="37"/>
  <c r="Z741" i="37"/>
  <c r="Z740" i="37"/>
  <c r="Z739" i="37"/>
  <c r="Z736" i="37"/>
  <c r="Z735" i="37"/>
  <c r="Z734" i="37"/>
  <c r="Z732" i="37"/>
  <c r="Z731" i="37"/>
  <c r="Z730" i="37"/>
  <c r="Z729" i="37"/>
  <c r="Z728" i="37"/>
  <c r="Z727" i="37"/>
  <c r="Z726" i="37"/>
  <c r="Z725" i="37"/>
  <c r="Z724" i="37"/>
  <c r="Z723" i="37"/>
  <c r="Z722" i="37"/>
  <c r="Z721" i="37"/>
  <c r="Z720" i="37"/>
  <c r="Z719" i="37"/>
  <c r="Z718" i="37"/>
  <c r="Z717" i="37"/>
  <c r="Z716" i="37"/>
  <c r="Z715" i="37"/>
  <c r="Z714" i="37"/>
  <c r="Z713" i="37"/>
  <c r="Z712" i="37"/>
  <c r="Z711" i="37"/>
  <c r="Z710" i="37"/>
  <c r="Z709" i="37"/>
  <c r="Z708" i="37"/>
  <c r="Z707" i="37"/>
  <c r="Z706" i="37"/>
  <c r="Z704" i="37"/>
  <c r="Z703" i="37"/>
  <c r="Z702" i="37"/>
  <c r="Z701" i="37"/>
  <c r="Z700" i="37"/>
  <c r="Z699" i="37"/>
  <c r="Z698" i="37"/>
  <c r="Z697" i="37"/>
  <c r="Z696" i="37"/>
  <c r="Z695" i="37"/>
  <c r="Z694" i="37"/>
  <c r="Z693" i="37"/>
  <c r="Z692" i="37"/>
  <c r="Z689" i="37"/>
  <c r="Z684" i="37"/>
  <c r="Z683" i="37"/>
  <c r="Z682" i="37"/>
  <c r="Z679" i="37"/>
  <c r="Z676" i="37"/>
  <c r="Z675" i="37"/>
  <c r="Z674" i="37"/>
  <c r="Z672" i="37"/>
  <c r="Z671" i="37"/>
  <c r="Z670" i="37"/>
  <c r="Z669" i="37"/>
  <c r="Z668" i="37"/>
  <c r="Z667" i="37"/>
  <c r="Z666" i="37"/>
  <c r="Z665" i="37"/>
  <c r="Z664" i="37"/>
  <c r="Z663" i="37"/>
  <c r="Z662" i="37"/>
  <c r="Z661" i="37"/>
  <c r="Z660" i="37"/>
  <c r="Z659" i="37"/>
  <c r="Z658" i="37"/>
  <c r="Z657" i="37"/>
  <c r="Z656" i="37"/>
  <c r="Z655" i="37"/>
  <c r="Z654" i="37"/>
  <c r="Z652" i="37"/>
  <c r="Z651" i="37"/>
  <c r="Z650" i="37"/>
  <c r="Z649" i="37"/>
  <c r="Z648" i="37"/>
  <c r="Z647" i="37"/>
  <c r="Z645" i="37"/>
  <c r="Z644" i="37"/>
  <c r="Z643" i="37"/>
  <c r="Z642" i="37"/>
  <c r="Z641" i="37"/>
  <c r="Z640" i="37"/>
  <c r="Z639" i="37"/>
  <c r="Z638" i="37"/>
  <c r="Z637" i="37"/>
  <c r="Z636" i="37"/>
  <c r="Z635" i="37"/>
  <c r="Z634" i="37"/>
  <c r="Z633" i="37"/>
  <c r="Z630" i="37"/>
  <c r="Z625" i="37"/>
  <c r="Z624" i="37"/>
  <c r="Z623" i="37"/>
  <c r="Z620" i="37"/>
  <c r="Z619" i="37"/>
  <c r="Z616" i="37"/>
  <c r="Z615" i="37"/>
  <c r="Z614" i="37"/>
  <c r="Z612" i="37"/>
  <c r="Z611" i="37"/>
  <c r="Z610" i="37"/>
  <c r="Z609" i="37"/>
  <c r="Z608" i="37"/>
  <c r="Z607" i="37"/>
  <c r="Z606" i="37"/>
  <c r="Z605" i="37"/>
  <c r="Z603" i="37"/>
  <c r="Z602" i="37"/>
  <c r="Z601" i="37"/>
  <c r="Z600" i="37"/>
  <c r="Z599" i="37"/>
  <c r="Z598" i="37"/>
  <c r="Z597" i="37"/>
  <c r="Z596" i="37"/>
  <c r="Z595" i="37"/>
  <c r="Z594" i="37"/>
  <c r="Z593" i="37"/>
  <c r="Z592" i="37"/>
  <c r="Z591" i="37"/>
  <c r="Z590" i="37"/>
  <c r="Z589" i="37"/>
  <c r="Z588" i="37"/>
  <c r="Z587" i="37"/>
  <c r="Z586" i="37"/>
  <c r="Z584" i="37"/>
  <c r="Z583" i="37"/>
  <c r="Z582" i="37"/>
  <c r="Z581" i="37"/>
  <c r="Z580" i="37"/>
  <c r="Z579" i="37"/>
  <c r="Z578" i="37"/>
  <c r="Z577" i="37"/>
  <c r="Z576" i="37"/>
  <c r="Z575" i="37"/>
  <c r="Z574" i="37"/>
  <c r="Z573" i="37"/>
  <c r="Z572" i="37"/>
  <c r="Z565" i="37"/>
  <c r="Z564" i="37"/>
  <c r="Z563" i="37"/>
  <c r="Z562" i="37"/>
  <c r="Z558" i="37"/>
  <c r="Z555" i="37"/>
  <c r="Z554" i="37"/>
  <c r="Z553" i="37"/>
  <c r="Z552" i="37"/>
  <c r="Z551" i="37"/>
  <c r="Z550" i="37"/>
  <c r="Z549" i="37"/>
  <c r="Z548" i="37"/>
  <c r="Z546" i="37"/>
  <c r="Z545" i="37"/>
  <c r="Z544" i="37"/>
  <c r="Z543" i="37"/>
  <c r="Z542" i="37"/>
  <c r="Z541" i="37"/>
  <c r="Z540" i="37"/>
  <c r="Z539" i="37"/>
  <c r="Z538" i="37"/>
  <c r="Z537" i="37"/>
  <c r="Z536" i="37"/>
  <c r="Z535" i="37"/>
  <c r="Z534" i="37"/>
  <c r="Z533" i="37"/>
  <c r="Z532" i="37"/>
  <c r="Z531" i="37"/>
  <c r="Z530" i="37"/>
  <c r="Z529" i="37"/>
  <c r="Z528" i="37"/>
  <c r="Z527" i="37"/>
  <c r="Z525" i="37"/>
  <c r="Z524" i="37"/>
  <c r="Z523" i="37"/>
  <c r="Z522" i="37"/>
  <c r="Z521" i="37"/>
  <c r="Z520" i="37"/>
  <c r="Z519" i="37"/>
  <c r="Z518" i="37"/>
  <c r="Z517" i="37"/>
  <c r="Z516" i="37"/>
  <c r="Z515" i="37"/>
  <c r="Z514" i="37"/>
  <c r="Z513" i="37"/>
  <c r="Z510" i="37"/>
  <c r="Z499" i="37"/>
  <c r="Z498" i="37"/>
  <c r="Z497" i="37"/>
  <c r="Z494" i="37"/>
  <c r="Z493" i="37"/>
  <c r="Z492" i="37"/>
  <c r="Z490" i="37"/>
  <c r="Z489" i="37"/>
  <c r="Z488" i="37"/>
  <c r="Z487" i="37"/>
  <c r="Z485" i="37"/>
  <c r="Z484" i="37"/>
  <c r="Z483" i="37"/>
  <c r="Z482" i="37"/>
  <c r="Z481" i="37"/>
  <c r="Z480" i="37"/>
  <c r="Z479" i="37"/>
  <c r="Z478" i="37"/>
  <c r="Z477" i="37"/>
  <c r="Z476" i="37"/>
  <c r="Z475" i="37"/>
  <c r="Z474" i="37"/>
  <c r="Z473" i="37"/>
  <c r="Z472" i="37"/>
  <c r="Z471" i="37"/>
  <c r="Z470" i="37"/>
  <c r="Z469" i="37"/>
  <c r="Z468" i="37"/>
  <c r="Z467" i="37"/>
  <c r="Z466" i="37"/>
  <c r="Z465" i="37"/>
  <c r="Z459" i="37"/>
  <c r="Z448" i="37"/>
  <c r="Z443" i="37"/>
  <c r="Z442" i="37"/>
  <c r="Z441" i="37"/>
  <c r="Z440" i="37"/>
  <c r="Z438" i="37"/>
  <c r="Z437" i="37"/>
  <c r="Z434" i="37"/>
  <c r="Z433" i="37"/>
  <c r="Z432" i="37"/>
  <c r="Z431" i="37"/>
  <c r="Z430" i="37"/>
  <c r="Z429" i="37"/>
  <c r="Z428" i="37"/>
  <c r="Z427" i="37"/>
  <c r="Z426" i="37"/>
  <c r="Z425" i="37"/>
  <c r="Z424" i="37"/>
  <c r="Z423" i="37"/>
  <c r="Z422" i="37"/>
  <c r="Z421" i="37"/>
  <c r="Z420" i="37"/>
  <c r="Z419" i="37"/>
  <c r="Z418" i="37"/>
  <c r="Z417" i="37"/>
  <c r="Z416" i="37"/>
  <c r="Z415" i="37"/>
  <c r="Z414" i="37"/>
  <c r="Z413" i="37"/>
  <c r="Z412" i="37"/>
  <c r="Z411" i="37"/>
  <c r="Z410" i="37"/>
  <c r="Z409" i="37"/>
  <c r="Z408" i="37"/>
  <c r="Z407" i="37"/>
  <c r="Z406" i="37"/>
  <c r="Z404" i="37"/>
  <c r="Z403" i="37"/>
  <c r="Z402" i="37"/>
  <c r="Z401" i="37"/>
  <c r="Z400" i="37"/>
  <c r="Z399" i="37"/>
  <c r="Z398" i="37"/>
  <c r="Z397" i="37"/>
  <c r="Z396" i="37"/>
  <c r="Z395" i="37"/>
  <c r="Z394" i="37"/>
  <c r="Z393" i="37"/>
  <c r="Z392" i="37"/>
  <c r="Z389" i="37"/>
  <c r="Z384" i="37"/>
  <c r="Z383" i="37"/>
  <c r="Z382" i="37"/>
  <c r="Z381" i="37"/>
  <c r="Z378" i="37"/>
  <c r="Z377" i="37"/>
  <c r="Z374" i="37"/>
  <c r="Z373" i="37"/>
  <c r="Z372" i="37"/>
  <c r="Z370" i="37"/>
  <c r="Z369" i="37"/>
  <c r="Z368" i="37"/>
  <c r="Z367" i="37"/>
  <c r="Z366" i="37"/>
  <c r="Z365" i="37"/>
  <c r="Z364" i="37"/>
  <c r="Z363" i="37"/>
  <c r="Z361" i="37"/>
  <c r="Z360" i="37"/>
  <c r="Z359" i="37"/>
  <c r="Z358" i="37"/>
  <c r="Z357" i="37"/>
  <c r="Z355" i="37"/>
  <c r="Z354" i="37"/>
  <c r="Z353" i="37"/>
  <c r="Z352" i="37"/>
  <c r="Z351" i="37"/>
  <c r="Z350" i="37"/>
  <c r="Z349" i="37"/>
  <c r="Z348" i="37"/>
  <c r="Z347" i="37"/>
  <c r="Z346" i="37"/>
  <c r="Z345" i="37"/>
  <c r="Z343" i="37"/>
  <c r="Z342" i="37"/>
  <c r="Z341" i="37"/>
  <c r="Z340" i="37"/>
  <c r="Z339" i="37"/>
  <c r="Z338" i="37"/>
  <c r="Z337" i="37"/>
  <c r="Z336" i="37"/>
  <c r="Z335" i="37"/>
  <c r="Z334" i="37"/>
  <c r="Z333" i="37"/>
  <c r="Z332" i="37"/>
  <c r="Z331" i="37"/>
  <c r="Z328" i="37"/>
  <c r="Z317" i="37"/>
  <c r="Z316" i="37"/>
  <c r="Z313" i="37"/>
  <c r="Z312" i="37"/>
  <c r="Z311" i="37"/>
  <c r="Z310" i="37"/>
  <c r="Z309" i="37"/>
  <c r="Z308" i="37"/>
  <c r="Z307" i="37"/>
  <c r="Z306" i="37"/>
  <c r="Z305" i="37"/>
  <c r="Z304" i="37"/>
  <c r="Z303" i="37"/>
  <c r="Z301" i="37"/>
  <c r="Z300" i="37"/>
  <c r="Z299" i="37"/>
  <c r="Z298" i="37"/>
  <c r="Z297" i="37"/>
  <c r="Z296" i="37"/>
  <c r="Z295" i="37"/>
  <c r="Z294" i="37"/>
  <c r="Z293" i="37"/>
  <c r="Z292" i="37"/>
  <c r="Z291" i="37"/>
  <c r="Z290" i="37"/>
  <c r="Z289" i="37"/>
  <c r="Z288" i="37"/>
  <c r="Z287" i="37"/>
  <c r="Z286" i="37"/>
  <c r="Z285" i="37"/>
  <c r="Z283" i="37"/>
  <c r="Z282" i="37"/>
  <c r="Z281" i="37"/>
  <c r="Z280" i="37"/>
  <c r="Z279" i="37"/>
  <c r="Z278" i="37"/>
  <c r="Z277" i="37"/>
  <c r="Z276" i="37"/>
  <c r="Z275" i="37"/>
  <c r="Z274" i="37"/>
  <c r="Z273" i="37"/>
  <c r="Z272" i="37"/>
  <c r="Z271" i="37"/>
  <c r="Z268" i="37"/>
  <c r="Z264" i="37"/>
  <c r="Z263" i="37"/>
  <c r="Z262" i="37"/>
  <c r="Z261" i="37"/>
  <c r="Z260" i="37"/>
  <c r="Z259" i="37"/>
  <c r="Z258" i="37"/>
  <c r="Z257" i="37"/>
  <c r="Z256" i="37"/>
  <c r="Z255" i="37"/>
  <c r="Z254" i="37"/>
  <c r="Z253" i="37"/>
  <c r="Z252" i="37"/>
  <c r="Z251" i="37"/>
  <c r="Z250" i="37"/>
  <c r="Z249" i="37"/>
  <c r="Z248" i="37"/>
  <c r="Z247" i="37"/>
  <c r="Z246" i="37"/>
  <c r="Z245" i="37"/>
  <c r="Z244" i="37"/>
  <c r="Z243" i="37"/>
  <c r="Z242" i="37"/>
  <c r="Z241" i="37"/>
  <c r="Z240" i="37"/>
  <c r="Z239" i="37"/>
  <c r="Z238" i="37"/>
  <c r="Z237" i="37"/>
  <c r="Z236" i="37"/>
  <c r="Z235" i="37"/>
  <c r="Z234" i="37"/>
  <c r="Z233" i="37"/>
  <c r="Z232" i="37"/>
  <c r="Z231" i="37"/>
  <c r="Z230" i="37"/>
  <c r="Z229" i="37"/>
  <c r="Z228" i="37"/>
  <c r="Z227" i="37"/>
  <c r="Z226" i="37"/>
  <c r="Z225" i="37"/>
  <c r="Z224" i="37"/>
  <c r="Z223" i="37"/>
  <c r="Z222" i="37"/>
  <c r="Z221" i="37"/>
  <c r="Z220" i="37"/>
  <c r="Z219" i="37"/>
  <c r="Z218" i="37"/>
  <c r="Z217" i="37"/>
  <c r="Z216" i="37"/>
  <c r="Z215" i="37"/>
  <c r="Z214" i="37"/>
  <c r="Z213" i="37"/>
  <c r="Z212" i="37"/>
  <c r="Z211" i="37"/>
  <c r="Z210" i="37"/>
  <c r="Z209" i="37"/>
  <c r="Z207" i="37" s="1"/>
  <c r="Z208" i="37"/>
  <c r="Z205" i="37"/>
  <c r="Z204" i="37"/>
  <c r="Z203" i="37"/>
  <c r="Z202" i="37"/>
  <c r="Z200" i="37"/>
  <c r="Z199" i="37"/>
  <c r="Z198" i="37"/>
  <c r="Z195" i="37"/>
  <c r="Z194" i="37"/>
  <c r="Z193" i="37"/>
  <c r="Z191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8" i="37"/>
  <c r="Z176" i="37"/>
  <c r="Z175" i="37"/>
  <c r="Z174" i="37"/>
  <c r="Z173" i="37"/>
  <c r="Z172" i="37"/>
  <c r="Z171" i="37"/>
  <c r="Z170" i="37"/>
  <c r="Z169" i="37"/>
  <c r="Z168" i="37"/>
  <c r="Z167" i="37"/>
  <c r="Z166" i="37"/>
  <c r="Z164" i="37"/>
  <c r="Z163" i="37"/>
  <c r="Z162" i="37"/>
  <c r="Z161" i="37"/>
  <c r="Z160" i="37"/>
  <c r="Z159" i="37"/>
  <c r="Z158" i="37"/>
  <c r="Z157" i="37"/>
  <c r="Z156" i="37"/>
  <c r="Z155" i="37"/>
  <c r="Z154" i="37"/>
  <c r="Z153" i="37"/>
  <c r="Z152" i="37"/>
  <c r="Z145" i="37"/>
  <c r="Z144" i="37"/>
  <c r="Z143" i="37"/>
  <c r="Z142" i="37"/>
  <c r="Z140" i="37"/>
  <c r="Z139" i="37"/>
  <c r="Z136" i="37"/>
  <c r="Z135" i="37"/>
  <c r="Z134" i="37"/>
  <c r="Z131" i="37"/>
  <c r="Z130" i="37"/>
  <c r="Z129" i="37"/>
  <c r="Z126" i="37"/>
  <c r="Z125" i="37"/>
  <c r="Z124" i="37"/>
  <c r="Z123" i="37"/>
  <c r="Z122" i="37"/>
  <c r="Z121" i="37"/>
  <c r="Z120" i="37"/>
  <c r="Z119" i="37"/>
  <c r="Z118" i="37"/>
  <c r="Z117" i="37"/>
  <c r="Z116" i="37"/>
  <c r="Z115" i="37"/>
  <c r="Z114" i="37"/>
  <c r="Z113" i="37"/>
  <c r="Z112" i="37"/>
  <c r="Z111" i="37"/>
  <c r="Z110" i="37"/>
  <c r="Z109" i="37"/>
  <c r="Z108" i="37"/>
  <c r="Z107" i="37"/>
  <c r="Z106" i="37"/>
  <c r="Z105" i="37"/>
  <c r="Z104" i="37"/>
  <c r="Z103" i="37"/>
  <c r="Z102" i="37"/>
  <c r="Z101" i="37"/>
  <c r="Z100" i="37"/>
  <c r="Z99" i="37"/>
  <c r="Z98" i="37"/>
  <c r="Z96" i="37"/>
  <c r="Z94" i="37"/>
  <c r="Z93" i="37"/>
  <c r="Z92" i="37"/>
  <c r="Z91" i="37"/>
  <c r="Z90" i="37"/>
  <c r="Z89" i="37"/>
  <c r="Z88" i="37"/>
  <c r="Z87" i="37"/>
  <c r="Z86" i="37"/>
  <c r="Z85" i="37"/>
  <c r="Z84" i="37"/>
  <c r="Z83" i="37"/>
  <c r="Z82" i="37"/>
  <c r="Z74" i="37"/>
  <c r="Z73" i="37"/>
  <c r="Z72" i="37"/>
  <c r="Z71" i="37"/>
  <c r="Z69" i="37"/>
  <c r="Z67" i="37"/>
  <c r="Z63" i="37"/>
  <c r="Z62" i="37"/>
  <c r="Z61" i="37"/>
  <c r="Z58" i="37"/>
  <c r="Z57" i="37"/>
  <c r="Z56" i="37"/>
  <c r="Z53" i="37"/>
  <c r="Z52" i="37"/>
  <c r="Z51" i="37"/>
  <c r="Z50" i="37"/>
  <c r="Z49" i="37"/>
  <c r="Z48" i="37"/>
  <c r="Z47" i="37"/>
  <c r="Z46" i="37"/>
  <c r="Z45" i="37"/>
  <c r="Z44" i="37"/>
  <c r="Z43" i="37"/>
  <c r="Z42" i="37"/>
  <c r="Z41" i="37"/>
  <c r="Z40" i="37"/>
  <c r="Z39" i="37"/>
  <c r="Z38" i="37"/>
  <c r="Z36" i="37"/>
  <c r="Z35" i="37"/>
  <c r="Z34" i="37"/>
  <c r="Z33" i="37"/>
  <c r="Z32" i="37"/>
  <c r="Z31" i="37"/>
  <c r="Z30" i="37"/>
  <c r="Z29" i="37"/>
  <c r="Z28" i="37"/>
  <c r="Z27" i="37"/>
  <c r="Z25" i="37"/>
  <c r="Z24" i="37"/>
  <c r="Z23" i="37"/>
  <c r="Z22" i="37"/>
  <c r="Z21" i="37"/>
  <c r="Z20" i="37"/>
  <c r="Z19" i="37"/>
  <c r="Z18" i="37"/>
  <c r="Z17" i="37"/>
  <c r="Z16" i="37"/>
  <c r="Z15" i="37"/>
  <c r="Z14" i="37"/>
  <c r="Z13" i="37"/>
  <c r="Z143" i="57"/>
  <c r="Z138" i="57"/>
  <c r="Z136" i="57"/>
  <c r="Z134" i="57"/>
  <c r="Z130" i="57"/>
  <c r="Z103" i="57"/>
  <c r="Z89" i="57"/>
  <c r="Z88" i="57"/>
  <c r="Z86" i="57"/>
  <c r="Z70" i="57"/>
  <c r="Z135" i="57" s="1"/>
  <c r="Z84" i="57" l="1"/>
  <c r="Z85" i="57" s="1"/>
  <c r="I2540" i="156" l="1"/>
  <c r="G1135" i="37" l="1"/>
  <c r="G1112" i="37"/>
  <c r="G1108" i="37"/>
  <c r="G1092" i="37"/>
  <c r="G1091" i="37"/>
  <c r="G1089" i="37"/>
  <c r="G1088" i="37"/>
  <c r="G1087" i="37"/>
  <c r="G1086" i="37"/>
  <c r="G1085" i="37"/>
  <c r="G1084" i="37"/>
  <c r="G1083" i="37"/>
  <c r="G1082" i="37"/>
  <c r="G1081" i="37"/>
  <c r="G1080" i="37"/>
  <c r="G1078" i="37"/>
  <c r="G1052" i="37"/>
  <c r="G1051" i="37"/>
  <c r="G1050" i="37"/>
  <c r="G1048" i="37"/>
  <c r="G1019" i="37"/>
  <c r="G993" i="37"/>
  <c r="G992" i="37"/>
  <c r="G991" i="37"/>
  <c r="G989" i="37"/>
  <c r="G959" i="37"/>
  <c r="G933" i="37"/>
  <c r="G932" i="37"/>
  <c r="G930" i="37"/>
  <c r="G928" i="37"/>
  <c r="G927" i="37"/>
  <c r="G926" i="37"/>
  <c r="G925" i="37"/>
  <c r="G924" i="37"/>
  <c r="G923" i="37"/>
  <c r="G922" i="37"/>
  <c r="G921" i="37"/>
  <c r="G920" i="37"/>
  <c r="G919" i="37"/>
  <c r="G918" i="37"/>
  <c r="G917" i="37"/>
  <c r="G916" i="37"/>
  <c r="G915" i="37"/>
  <c r="G914" i="37"/>
  <c r="G913" i="37"/>
  <c r="G912" i="37"/>
  <c r="G911" i="37"/>
  <c r="G910" i="37"/>
  <c r="G909" i="37"/>
  <c r="G908" i="37"/>
  <c r="G907" i="37"/>
  <c r="G906" i="37"/>
  <c r="G905" i="37"/>
  <c r="G904" i="37"/>
  <c r="G903" i="37"/>
  <c r="G902" i="37"/>
  <c r="G901" i="37"/>
  <c r="G900" i="37"/>
  <c r="G899" i="37"/>
  <c r="G898" i="37"/>
  <c r="G897" i="37"/>
  <c r="G896" i="37"/>
  <c r="G895" i="37"/>
  <c r="G894" i="37"/>
  <c r="G893" i="37"/>
  <c r="G892" i="37"/>
  <c r="G891" i="37"/>
  <c r="G890" i="37"/>
  <c r="G889" i="37"/>
  <c r="G888" i="37"/>
  <c r="G887" i="37"/>
  <c r="G886" i="37"/>
  <c r="G885" i="37"/>
  <c r="G884" i="37"/>
  <c r="G883" i="37"/>
  <c r="G882" i="37"/>
  <c r="G881" i="37"/>
  <c r="G880" i="37"/>
  <c r="G879" i="37"/>
  <c r="G878" i="37"/>
  <c r="G877" i="37"/>
  <c r="G876" i="37"/>
  <c r="G875" i="37"/>
  <c r="G874" i="37"/>
  <c r="G873" i="37"/>
  <c r="G872" i="37"/>
  <c r="G871" i="37"/>
  <c r="G870" i="37"/>
  <c r="G840" i="37"/>
  <c r="G814" i="37"/>
  <c r="G813" i="37"/>
  <c r="G812" i="37"/>
  <c r="G810" i="37"/>
  <c r="G801" i="37"/>
  <c r="G794" i="37"/>
  <c r="G791" i="37"/>
  <c r="G790" i="37"/>
  <c r="G789" i="37"/>
  <c r="G788" i="37"/>
  <c r="G785" i="37"/>
  <c r="G782" i="37"/>
  <c r="G780" i="37"/>
  <c r="G754" i="37"/>
  <c r="G753" i="37"/>
  <c r="G752" i="37"/>
  <c r="G750" i="37"/>
  <c r="G740" i="37"/>
  <c r="G739" i="37"/>
  <c r="G717" i="37"/>
  <c r="G691" i="37"/>
  <c r="G690" i="37"/>
  <c r="G689" i="37"/>
  <c r="G687" i="37"/>
  <c r="G672" i="37"/>
  <c r="G671" i="37"/>
  <c r="G669" i="37"/>
  <c r="G668" i="37"/>
  <c r="G667" i="37"/>
  <c r="G666" i="37"/>
  <c r="G665" i="37"/>
  <c r="G664" i="37"/>
  <c r="G663" i="37"/>
  <c r="G662" i="37"/>
  <c r="G661" i="37"/>
  <c r="G660" i="37"/>
  <c r="G658" i="37"/>
  <c r="G649" i="37"/>
  <c r="G634" i="37"/>
  <c r="G632" i="37"/>
  <c r="G631" i="37"/>
  <c r="G630" i="37"/>
  <c r="G628" i="37"/>
  <c r="G609" i="37"/>
  <c r="G608" i="37"/>
  <c r="G607" i="37"/>
  <c r="G606" i="37"/>
  <c r="G604" i="37"/>
  <c r="G603" i="37"/>
  <c r="G601" i="37"/>
  <c r="G599" i="37"/>
  <c r="G571" i="37"/>
  <c r="G570" i="37"/>
  <c r="G568" i="37"/>
  <c r="G558" i="37"/>
  <c r="G538" i="37"/>
  <c r="G512" i="37"/>
  <c r="G511" i="37"/>
  <c r="G510" i="37"/>
  <c r="G508" i="37"/>
  <c r="G497" i="37"/>
  <c r="G486" i="37"/>
  <c r="G485" i="37"/>
  <c r="G484" i="37"/>
  <c r="G483" i="37"/>
  <c r="G482" i="37"/>
  <c r="G476" i="37"/>
  <c r="G450" i="37"/>
  <c r="G449" i="37"/>
  <c r="G448" i="37"/>
  <c r="G446" i="37"/>
  <c r="G430" i="37"/>
  <c r="G418" i="37"/>
  <c r="G417" i="37"/>
  <c r="G391" i="37"/>
  <c r="G390" i="37"/>
  <c r="G389" i="37"/>
  <c r="G387" i="37"/>
  <c r="G367" i="37"/>
  <c r="G366" i="37"/>
  <c r="G363" i="37"/>
  <c r="G362" i="37"/>
  <c r="G361" i="37"/>
  <c r="G358" i="37"/>
  <c r="G356" i="37"/>
  <c r="G347" i="37"/>
  <c r="G332" i="37"/>
  <c r="G330" i="37"/>
  <c r="G329" i="37"/>
  <c r="G328" i="37"/>
  <c r="G325" i="37"/>
  <c r="G316" i="37"/>
  <c r="G310" i="37"/>
  <c r="G309" i="37"/>
  <c r="G307" i="37"/>
  <c r="G306" i="37"/>
  <c r="G304" i="37"/>
  <c r="G303" i="37"/>
  <c r="G302" i="37"/>
  <c r="G296" i="37"/>
  <c r="G270" i="37"/>
  <c r="G269" i="37"/>
  <c r="G268" i="37"/>
  <c r="G266" i="37"/>
  <c r="G264" i="37"/>
  <c r="G263" i="37"/>
  <c r="G262" i="37"/>
  <c r="G261" i="37"/>
  <c r="G260" i="37"/>
  <c r="G259" i="37"/>
  <c r="G258" i="37"/>
  <c r="G257" i="37"/>
  <c r="G256" i="37"/>
  <c r="G255" i="37"/>
  <c r="G254" i="37"/>
  <c r="G253" i="37"/>
  <c r="G252" i="37"/>
  <c r="G251" i="37"/>
  <c r="G250" i="37"/>
  <c r="G249" i="37"/>
  <c r="G248" i="37"/>
  <c r="G247" i="37"/>
  <c r="G246" i="37"/>
  <c r="G245" i="37"/>
  <c r="G244" i="37"/>
  <c r="G243" i="37"/>
  <c r="G242" i="37"/>
  <c r="G241" i="37"/>
  <c r="G240" i="37"/>
  <c r="G239" i="37"/>
  <c r="G238" i="37"/>
  <c r="G237" i="37"/>
  <c r="G236" i="37"/>
  <c r="G235" i="37"/>
  <c r="G234" i="37"/>
  <c r="G233" i="37"/>
  <c r="G232" i="37"/>
  <c r="G231" i="37"/>
  <c r="G230" i="37"/>
  <c r="G229" i="37"/>
  <c r="G228" i="37"/>
  <c r="G227" i="37"/>
  <c r="G226" i="37"/>
  <c r="G225" i="37"/>
  <c r="G224" i="37"/>
  <c r="G223" i="37"/>
  <c r="G222" i="37"/>
  <c r="G221" i="37"/>
  <c r="G220" i="37"/>
  <c r="G219" i="37"/>
  <c r="G218" i="37"/>
  <c r="G217" i="37"/>
  <c r="G216" i="37"/>
  <c r="G215" i="37"/>
  <c r="G214" i="37"/>
  <c r="G213" i="37"/>
  <c r="G212" i="37"/>
  <c r="G211" i="37"/>
  <c r="G210" i="37"/>
  <c r="G209" i="37"/>
  <c r="G208" i="37"/>
  <c r="G198" i="37"/>
  <c r="G186" i="37"/>
  <c r="G184" i="37"/>
  <c r="G183" i="37"/>
  <c r="G177" i="37"/>
  <c r="G168" i="37"/>
  <c r="G153" i="37"/>
  <c r="G151" i="37"/>
  <c r="G150" i="37"/>
  <c r="G148" i="37"/>
  <c r="G134" i="37"/>
  <c r="G117" i="37"/>
  <c r="G109" i="37"/>
  <c r="G100" i="37"/>
  <c r="G96" i="37"/>
  <c r="G95" i="37"/>
  <c r="G81" i="37"/>
  <c r="G80" i="37"/>
  <c r="G77" i="37"/>
  <c r="G61" i="37"/>
  <c r="G37" i="37"/>
  <c r="G29" i="37"/>
  <c r="G12" i="37"/>
  <c r="G143" i="57"/>
  <c r="G142" i="57"/>
  <c r="G129" i="57"/>
  <c r="G128" i="57"/>
  <c r="G127" i="57"/>
  <c r="G126" i="57"/>
  <c r="G125" i="57"/>
  <c r="G124" i="57"/>
  <c r="G123" i="57"/>
  <c r="G122" i="57"/>
  <c r="G121" i="57"/>
  <c r="G120" i="57"/>
  <c r="G119" i="57"/>
  <c r="G118" i="57"/>
  <c r="G117" i="57"/>
  <c r="G116" i="57"/>
  <c r="G114" i="57"/>
  <c r="G113" i="57"/>
  <c r="G112" i="57"/>
  <c r="G111" i="57"/>
  <c r="G110" i="57"/>
  <c r="G108" i="57"/>
  <c r="G107" i="57"/>
  <c r="G106" i="57"/>
  <c r="G105" i="57"/>
  <c r="G104" i="57"/>
  <c r="G102" i="57"/>
  <c r="G100" i="57"/>
  <c r="G98" i="57"/>
  <c r="G97" i="57"/>
  <c r="G96" i="57"/>
  <c r="G95" i="57"/>
  <c r="G94" i="57"/>
  <c r="G92" i="57"/>
  <c r="G91" i="57"/>
  <c r="G81" i="57"/>
  <c r="G80" i="57" s="1"/>
  <c r="G77" i="57"/>
  <c r="G137" i="57" s="1"/>
  <c r="G74" i="57"/>
  <c r="G136" i="57" s="1"/>
  <c r="G69" i="57"/>
  <c r="G134" i="57" s="1"/>
  <c r="G63" i="57"/>
  <c r="G130" i="57" s="1"/>
  <c r="G42" i="57"/>
  <c r="G36" i="57" s="1"/>
  <c r="G37" i="57"/>
  <c r="G34" i="57"/>
  <c r="G101" i="57" s="1"/>
  <c r="G32" i="57"/>
  <c r="G68" i="57" s="1"/>
  <c r="G133" i="57" s="1"/>
  <c r="G26" i="57"/>
  <c r="G93" i="57" s="1"/>
  <c r="G19" i="57"/>
  <c r="G86" i="57" s="1"/>
  <c r="Z136" i="46"/>
  <c r="Z131" i="46"/>
  <c r="Z127" i="46"/>
  <c r="Z97" i="46"/>
  <c r="Z83" i="46"/>
  <c r="Z82" i="46"/>
  <c r="Z81" i="46"/>
  <c r="Z65" i="46"/>
  <c r="Z79" i="46" s="1"/>
  <c r="Z80" i="46" s="1"/>
  <c r="G136" i="46"/>
  <c r="G135" i="46"/>
  <c r="G123" i="46"/>
  <c r="G122" i="46"/>
  <c r="G121" i="46"/>
  <c r="G120" i="46"/>
  <c r="G119" i="46"/>
  <c r="G118" i="46"/>
  <c r="G117" i="46"/>
  <c r="G116" i="46"/>
  <c r="G115" i="46"/>
  <c r="G114" i="46"/>
  <c r="G113" i="46"/>
  <c r="G112" i="46"/>
  <c r="G111" i="46"/>
  <c r="G109" i="46"/>
  <c r="G108" i="46"/>
  <c r="G107" i="46"/>
  <c r="G106" i="46"/>
  <c r="G105" i="46"/>
  <c r="G104" i="46"/>
  <c r="G102" i="46"/>
  <c r="G101" i="46"/>
  <c r="G100" i="46"/>
  <c r="G99" i="46"/>
  <c r="G96" i="46"/>
  <c r="G94" i="46"/>
  <c r="G92" i="46"/>
  <c r="G91" i="46"/>
  <c r="G90" i="46"/>
  <c r="G89" i="46"/>
  <c r="G88" i="46"/>
  <c r="G86" i="46"/>
  <c r="G85" i="46"/>
  <c r="G76" i="46"/>
  <c r="G134" i="46" s="1"/>
  <c r="G75" i="46"/>
  <c r="G133" i="46" s="1"/>
  <c r="G72" i="46"/>
  <c r="G69" i="46"/>
  <c r="G129" i="46" s="1"/>
  <c r="G64" i="46"/>
  <c r="G127" i="46" s="1"/>
  <c r="G40" i="46"/>
  <c r="G103" i="46" s="1"/>
  <c r="G35" i="46"/>
  <c r="G98" i="46" s="1"/>
  <c r="G34" i="46"/>
  <c r="G97" i="46" s="1"/>
  <c r="G32" i="46"/>
  <c r="G95" i="46" s="1"/>
  <c r="G24" i="46"/>
  <c r="G87" i="46" s="1"/>
  <c r="G17" i="46"/>
  <c r="G81" i="46" s="1"/>
  <c r="AC2304" i="157"/>
  <c r="Z1046" i="37" s="1"/>
  <c r="AC2299" i="157"/>
  <c r="Z1041" i="37" s="1"/>
  <c r="AC2295" i="157"/>
  <c r="Z1037" i="37" s="1"/>
  <c r="AC2283" i="157"/>
  <c r="Z1025" i="37" s="1"/>
  <c r="AC2265" i="157"/>
  <c r="Z1007" i="37" s="1"/>
  <c r="AC2251" i="157"/>
  <c r="Z993" i="37" s="1"/>
  <c r="AC2250" i="157"/>
  <c r="Z992" i="37" s="1"/>
  <c r="AC2249" i="157"/>
  <c r="Z991" i="37" s="1"/>
  <c r="AC2248" i="157"/>
  <c r="Z990" i="37" s="1"/>
  <c r="AC2232" i="157"/>
  <c r="AC2296" i="157" s="1"/>
  <c r="Z1038" i="37" s="1"/>
  <c r="AC2174" i="157"/>
  <c r="Z987" i="37" s="1"/>
  <c r="AC2169" i="157"/>
  <c r="Z982" i="37" s="1"/>
  <c r="AC2165" i="157"/>
  <c r="Z978" i="37" s="1"/>
  <c r="AC2161" i="157"/>
  <c r="Z974" i="37" s="1"/>
  <c r="AC2160" i="157"/>
  <c r="Z973" i="37" s="1"/>
  <c r="AC2134" i="157"/>
  <c r="Z947" i="37" s="1"/>
  <c r="AC2120" i="157"/>
  <c r="Z933" i="37" s="1"/>
  <c r="AC2119" i="157"/>
  <c r="Z932" i="37" s="1"/>
  <c r="AC2118" i="157"/>
  <c r="Z931" i="37" s="1"/>
  <c r="AC2100" i="157"/>
  <c r="AC2166" i="157" s="1"/>
  <c r="Z979" i="37" s="1"/>
  <c r="AC2037" i="157"/>
  <c r="Z868" i="37" s="1"/>
  <c r="AC2032" i="157"/>
  <c r="Z863" i="37" s="1"/>
  <c r="AC2028" i="157"/>
  <c r="Z859" i="37" s="1"/>
  <c r="AC2024" i="157"/>
  <c r="Z855" i="37" s="1"/>
  <c r="AC2023" i="157"/>
  <c r="Z854" i="37" s="1"/>
  <c r="AC1997" i="157"/>
  <c r="Z828" i="37" s="1"/>
  <c r="AC1983" i="157"/>
  <c r="Z814" i="37" s="1"/>
  <c r="AC1982" i="157"/>
  <c r="Z813" i="37" s="1"/>
  <c r="AC1980" i="157"/>
  <c r="Z811" i="37" s="1"/>
  <c r="AC1962" i="157"/>
  <c r="AC2029" i="157" s="1"/>
  <c r="Z860" i="37" s="1"/>
  <c r="AC1898" i="157"/>
  <c r="Z808" i="37" s="1"/>
  <c r="AC1893" i="157"/>
  <c r="Z803" i="37" s="1"/>
  <c r="AC1889" i="157"/>
  <c r="Z799" i="37" s="1"/>
  <c r="AC1885" i="157"/>
  <c r="Z795" i="37" s="1"/>
  <c r="AC1880" i="157"/>
  <c r="Z790" i="37" s="1"/>
  <c r="AC1870" i="157"/>
  <c r="Z780" i="37" s="1"/>
  <c r="AC1858" i="157"/>
  <c r="Z768" i="37" s="1"/>
  <c r="AC1844" i="157"/>
  <c r="Z754" i="37" s="1"/>
  <c r="AC1843" i="157"/>
  <c r="Z753" i="37" s="1"/>
  <c r="AC1841" i="157"/>
  <c r="Z751" i="37" s="1"/>
  <c r="AC1839" i="157"/>
  <c r="AC1826" i="157"/>
  <c r="AC1827" i="157" s="1"/>
  <c r="AC1803" i="157"/>
  <c r="AC1814" i="157" s="1"/>
  <c r="AC1733" i="157"/>
  <c r="Z748" i="37" s="1"/>
  <c r="AC1728" i="157"/>
  <c r="Z743" i="37" s="1"/>
  <c r="AC1722" i="157"/>
  <c r="Z737" i="37" s="1"/>
  <c r="AC1718" i="157"/>
  <c r="Z733" i="37" s="1"/>
  <c r="AC1690" i="157"/>
  <c r="Z705" i="37" s="1"/>
  <c r="AC1676" i="157"/>
  <c r="Z691" i="37" s="1"/>
  <c r="AC1675" i="157"/>
  <c r="Z690" i="37" s="1"/>
  <c r="AC1673" i="157"/>
  <c r="Z688" i="37" s="1"/>
  <c r="AC1655" i="157"/>
  <c r="AC1723" i="157" s="1"/>
  <c r="Z738" i="37" s="1"/>
  <c r="AC1586" i="157"/>
  <c r="Z566" i="37" s="1"/>
  <c r="AC1581" i="157"/>
  <c r="Z561" i="37" s="1"/>
  <c r="AC1580" i="157"/>
  <c r="Z560" i="37" s="1"/>
  <c r="AC1579" i="157"/>
  <c r="Z559" i="37" s="1"/>
  <c r="AC1576" i="157"/>
  <c r="Z556" i="37" s="1"/>
  <c r="AC1567" i="157"/>
  <c r="Z547" i="37" s="1"/>
  <c r="AC1546" i="157"/>
  <c r="Z526" i="37" s="1"/>
  <c r="AC1532" i="157"/>
  <c r="Z512" i="37" s="1"/>
  <c r="AC1531" i="157"/>
  <c r="Z511" i="37" s="1"/>
  <c r="AC1529" i="157"/>
  <c r="Z509" i="37" s="1"/>
  <c r="AC1511" i="157"/>
  <c r="AC1527" i="157" s="1"/>
  <c r="AC1528" i="157" s="1"/>
  <c r="Z508" i="37" s="1"/>
  <c r="AC1455" i="157"/>
  <c r="Z444" i="37" s="1"/>
  <c r="AC1450" i="157"/>
  <c r="Z439" i="37" s="1"/>
  <c r="AC1446" i="157"/>
  <c r="Z435" i="37" s="1"/>
  <c r="AC1416" i="157"/>
  <c r="Z405" i="37" s="1"/>
  <c r="AC1402" i="157"/>
  <c r="Z391" i="37" s="1"/>
  <c r="AC1401" i="157"/>
  <c r="Z390" i="37" s="1"/>
  <c r="AC1399" i="157"/>
  <c r="Z388" i="37" s="1"/>
  <c r="AC1379" i="157"/>
  <c r="AC1447" i="157" s="1"/>
  <c r="Z436" i="37" s="1"/>
  <c r="AC1318" i="157"/>
  <c r="Z385" i="37" s="1"/>
  <c r="AC1313" i="157"/>
  <c r="Z380" i="37" s="1"/>
  <c r="AC1312" i="157"/>
  <c r="Z379" i="37" s="1"/>
  <c r="AC1308" i="157"/>
  <c r="Z375" i="37" s="1"/>
  <c r="AC1304" i="157"/>
  <c r="Z371" i="37" s="1"/>
  <c r="AC1295" i="157"/>
  <c r="Z362" i="37" s="1"/>
  <c r="AC1289" i="157"/>
  <c r="Z356" i="37" s="1"/>
  <c r="AC1277" i="157"/>
  <c r="Z344" i="37" s="1"/>
  <c r="AC1263" i="157"/>
  <c r="Z330" i="37" s="1"/>
  <c r="AC1262" i="157"/>
  <c r="Z329" i="37" s="1"/>
  <c r="AC1260" i="157"/>
  <c r="Z327" i="37" s="1"/>
  <c r="AC1259" i="157"/>
  <c r="Z326" i="37" s="1"/>
  <c r="AC1248" i="157"/>
  <c r="AC1256" i="157" s="1"/>
  <c r="AC1167" i="157"/>
  <c r="AC1187" i="157" s="1"/>
  <c r="AC1095" i="157"/>
  <c r="Z206" i="37" s="1"/>
  <c r="AC1090" i="157"/>
  <c r="Z201" i="37" s="1"/>
  <c r="AC1085" i="157"/>
  <c r="Z196" i="37" s="1"/>
  <c r="AC1081" i="157"/>
  <c r="Z192" i="37" s="1"/>
  <c r="AC1066" i="157"/>
  <c r="Z177" i="37" s="1"/>
  <c r="AC1054" i="157"/>
  <c r="Z165" i="37" s="1"/>
  <c r="AC1040" i="157"/>
  <c r="Z151" i="37" s="1"/>
  <c r="AC1039" i="157"/>
  <c r="Z150" i="37" s="1"/>
  <c r="AC1038" i="157"/>
  <c r="Z149" i="37" s="1"/>
  <c r="AC1034" i="157"/>
  <c r="AC1035" i="157" s="1"/>
  <c r="AC999" i="157"/>
  <c r="AC930" i="157"/>
  <c r="AC922" i="157"/>
  <c r="AC921" i="157"/>
  <c r="AC916" i="157"/>
  <c r="AC912" i="157"/>
  <c r="AC911" i="157"/>
  <c r="AC881" i="157"/>
  <c r="AC879" i="157"/>
  <c r="AC865" i="157"/>
  <c r="AC864" i="157"/>
  <c r="AC863" i="157"/>
  <c r="AC862" i="157"/>
  <c r="AC858" i="157"/>
  <c r="AD858" i="157" s="1"/>
  <c r="AC853" i="157"/>
  <c r="AD853" i="157" s="1"/>
  <c r="AC852" i="157"/>
  <c r="AD852" i="157" s="1"/>
  <c r="AC832" i="157"/>
  <c r="AC766" i="157"/>
  <c r="AC705" i="157"/>
  <c r="AD705" i="157" s="1"/>
  <c r="AC696" i="157"/>
  <c r="AC683" i="157"/>
  <c r="AC669" i="157"/>
  <c r="AC655" i="157"/>
  <c r="AC636" i="157"/>
  <c r="AC583" i="157"/>
  <c r="AC508" i="157"/>
  <c r="AC433" i="157"/>
  <c r="AC381" i="157"/>
  <c r="AC330" i="157"/>
  <c r="AC233" i="157"/>
  <c r="AC154" i="157"/>
  <c r="AC169" i="157" s="1"/>
  <c r="AD169" i="157" s="1"/>
  <c r="AC82" i="157"/>
  <c r="AC94" i="157" s="1"/>
  <c r="AD94" i="157" s="1"/>
  <c r="J2304" i="157"/>
  <c r="G1046" i="37" s="1"/>
  <c r="J2303" i="157"/>
  <c r="G1045" i="37" s="1"/>
  <c r="J2291" i="157"/>
  <c r="G1033" i="37" s="1"/>
  <c r="J2290" i="157"/>
  <c r="G1032" i="37" s="1"/>
  <c r="J2289" i="157"/>
  <c r="G1031" i="37" s="1"/>
  <c r="J2288" i="157"/>
  <c r="G1030" i="37" s="1"/>
  <c r="J2287" i="157"/>
  <c r="G1029" i="37" s="1"/>
  <c r="J2286" i="157"/>
  <c r="G1028" i="37" s="1"/>
  <c r="J2285" i="157"/>
  <c r="G1027" i="37" s="1"/>
  <c r="J2284" i="157"/>
  <c r="G1026" i="37" s="1"/>
  <c r="J2283" i="157"/>
  <c r="G1025" i="37" s="1"/>
  <c r="J2282" i="157"/>
  <c r="G1024" i="37" s="1"/>
  <c r="J2281" i="157"/>
  <c r="G1023" i="37" s="1"/>
  <c r="J2280" i="157"/>
  <c r="G1022" i="37" s="1"/>
  <c r="J2279" i="157"/>
  <c r="G1021" i="37" s="1"/>
  <c r="J2278" i="157"/>
  <c r="G1020" i="37" s="1"/>
  <c r="J2276" i="157"/>
  <c r="G1018" i="37" s="1"/>
  <c r="J2275" i="157"/>
  <c r="G1017" i="37" s="1"/>
  <c r="J2274" i="157"/>
  <c r="G1016" i="37" s="1"/>
  <c r="J2273" i="157"/>
  <c r="G1015" i="37" s="1"/>
  <c r="J2272" i="157"/>
  <c r="G1014" i="37" s="1"/>
  <c r="J2270" i="157"/>
  <c r="G1012" i="37" s="1"/>
  <c r="J2269" i="157"/>
  <c r="G1011" i="37" s="1"/>
  <c r="J2268" i="157"/>
  <c r="G1010" i="37" s="1"/>
  <c r="J2267" i="157"/>
  <c r="G1009" i="37" s="1"/>
  <c r="J2264" i="157"/>
  <c r="G1006" i="37" s="1"/>
  <c r="J2262" i="157"/>
  <c r="G1004" i="37" s="1"/>
  <c r="J2260" i="157"/>
  <c r="G1002" i="37" s="1"/>
  <c r="J2259" i="157"/>
  <c r="G1001" i="37" s="1"/>
  <c r="J2258" i="157"/>
  <c r="G1000" i="37" s="1"/>
  <c r="J2257" i="157"/>
  <c r="G999" i="37" s="1"/>
  <c r="J2256" i="157"/>
  <c r="G998" i="37" s="1"/>
  <c r="J2254" i="157"/>
  <c r="G996" i="37" s="1"/>
  <c r="J2253" i="157"/>
  <c r="G995" i="37" s="1"/>
  <c r="J2243" i="157"/>
  <c r="J2302" i="157" s="1"/>
  <c r="G1044" i="37" s="1"/>
  <c r="J2239" i="157"/>
  <c r="J2298" i="157" s="1"/>
  <c r="G1040" i="37" s="1"/>
  <c r="J2235" i="157"/>
  <c r="J2297" i="157" s="1"/>
  <c r="G1039" i="37" s="1"/>
  <c r="J2231" i="157"/>
  <c r="J2295" i="157" s="1"/>
  <c r="G1037" i="37" s="1"/>
  <c r="J2207" i="157"/>
  <c r="J2271" i="157" s="1"/>
  <c r="G1013" i="37" s="1"/>
  <c r="J2202" i="157"/>
  <c r="J2266" i="157" s="1"/>
  <c r="G1008" i="37" s="1"/>
  <c r="J2199" i="157"/>
  <c r="J2263" i="157" s="1"/>
  <c r="G1005" i="37" s="1"/>
  <c r="J2191" i="157"/>
  <c r="J2255" i="157" s="1"/>
  <c r="G997" i="37" s="1"/>
  <c r="J2184" i="157"/>
  <c r="J2248" i="157" s="1"/>
  <c r="G990" i="37" s="1"/>
  <c r="J2174" i="157"/>
  <c r="G987" i="37" s="1"/>
  <c r="J2173" i="157"/>
  <c r="G986" i="37" s="1"/>
  <c r="J2160" i="157"/>
  <c r="G973" i="37" s="1"/>
  <c r="J2159" i="157"/>
  <c r="G972" i="37" s="1"/>
  <c r="J2158" i="157"/>
  <c r="G971" i="37" s="1"/>
  <c r="J2157" i="157"/>
  <c r="G970" i="37" s="1"/>
  <c r="J2156" i="157"/>
  <c r="G969" i="37" s="1"/>
  <c r="J2155" i="157"/>
  <c r="G968" i="37" s="1"/>
  <c r="J2154" i="157"/>
  <c r="G967" i="37" s="1"/>
  <c r="J2153" i="157"/>
  <c r="G966" i="37" s="1"/>
  <c r="J2152" i="157"/>
  <c r="G965" i="37" s="1"/>
  <c r="J2151" i="157"/>
  <c r="G964" i="37" s="1"/>
  <c r="J2150" i="157"/>
  <c r="G963" i="37" s="1"/>
  <c r="J2149" i="157"/>
  <c r="G962" i="37" s="1"/>
  <c r="J2148" i="157"/>
  <c r="G961" i="37" s="1"/>
  <c r="J2147" i="157"/>
  <c r="G960" i="37" s="1"/>
  <c r="J2145" i="157"/>
  <c r="G958" i="37" s="1"/>
  <c r="J2144" i="157"/>
  <c r="G957" i="37" s="1"/>
  <c r="J2143" i="157"/>
  <c r="G956" i="37" s="1"/>
  <c r="J2142" i="157"/>
  <c r="G955" i="37" s="1"/>
  <c r="J2141" i="157"/>
  <c r="G954" i="37" s="1"/>
  <c r="J2139" i="157"/>
  <c r="G952" i="37" s="1"/>
  <c r="J2138" i="157"/>
  <c r="G951" i="37" s="1"/>
  <c r="J2137" i="157"/>
  <c r="G950" i="37" s="1"/>
  <c r="J2136" i="157"/>
  <c r="G949" i="37" s="1"/>
  <c r="J2133" i="157"/>
  <c r="G946" i="37" s="1"/>
  <c r="J2131" i="157"/>
  <c r="G944" i="37" s="1"/>
  <c r="J2129" i="157"/>
  <c r="G942" i="37" s="1"/>
  <c r="J2128" i="157"/>
  <c r="G941" i="37" s="1"/>
  <c r="J2127" i="157"/>
  <c r="G940" i="37" s="1"/>
  <c r="J2126" i="157"/>
  <c r="G939" i="37" s="1"/>
  <c r="J2125" i="157"/>
  <c r="G938" i="37" s="1"/>
  <c r="J2123" i="157"/>
  <c r="G936" i="37" s="1"/>
  <c r="J2122" i="157"/>
  <c r="G935" i="37" s="1"/>
  <c r="J2113" i="157"/>
  <c r="J2172" i="157" s="1"/>
  <c r="G985" i="37" s="1"/>
  <c r="J2109" i="157"/>
  <c r="J2168" i="157" s="1"/>
  <c r="G981" i="37" s="1"/>
  <c r="J2105" i="157"/>
  <c r="J2167" i="157" s="1"/>
  <c r="G980" i="37" s="1"/>
  <c r="J2099" i="157"/>
  <c r="J2165" i="157" s="1"/>
  <c r="G978" i="37" s="1"/>
  <c r="J2092" i="157"/>
  <c r="J2161" i="157" s="1"/>
  <c r="G974" i="37" s="1"/>
  <c r="J2071" i="157"/>
  <c r="J2140" i="157" s="1"/>
  <c r="G953" i="37" s="1"/>
  <c r="J2066" i="157"/>
  <c r="J2135" i="157" s="1"/>
  <c r="G948" i="37" s="1"/>
  <c r="J2063" i="157"/>
  <c r="J2132" i="157" s="1"/>
  <c r="G945" i="37" s="1"/>
  <c r="J2055" i="157"/>
  <c r="J2124" i="157" s="1"/>
  <c r="G937" i="37" s="1"/>
  <c r="J2048" i="157"/>
  <c r="J2118" i="157" s="1"/>
  <c r="G931" i="37" s="1"/>
  <c r="J2037" i="157"/>
  <c r="G868" i="37" s="1"/>
  <c r="J2036" i="157"/>
  <c r="G867" i="37" s="1"/>
  <c r="J2031" i="157"/>
  <c r="G862" i="37" s="1"/>
  <c r="J2023" i="157"/>
  <c r="G854" i="37" s="1"/>
  <c r="J2022" i="157"/>
  <c r="G853" i="37" s="1"/>
  <c r="J2021" i="157"/>
  <c r="G852" i="37" s="1"/>
  <c r="J2020" i="157"/>
  <c r="G851" i="37" s="1"/>
  <c r="J2019" i="157"/>
  <c r="G850" i="37" s="1"/>
  <c r="J2018" i="157"/>
  <c r="G849" i="37" s="1"/>
  <c r="J2017" i="157"/>
  <c r="G848" i="37" s="1"/>
  <c r="J2016" i="157"/>
  <c r="G847" i="37" s="1"/>
  <c r="J2015" i="157"/>
  <c r="G846" i="37" s="1"/>
  <c r="J2014" i="157"/>
  <c r="G845" i="37" s="1"/>
  <c r="J2013" i="157"/>
  <c r="G844" i="37" s="1"/>
  <c r="J2012" i="157"/>
  <c r="G843" i="37" s="1"/>
  <c r="J2011" i="157"/>
  <c r="G842" i="37" s="1"/>
  <c r="J2010" i="157"/>
  <c r="G841" i="37" s="1"/>
  <c r="J2008" i="157"/>
  <c r="G839" i="37" s="1"/>
  <c r="J2007" i="157"/>
  <c r="G838" i="37" s="1"/>
  <c r="J2006" i="157"/>
  <c r="G837" i="37" s="1"/>
  <c r="J2005" i="157"/>
  <c r="G836" i="37" s="1"/>
  <c r="J2004" i="157"/>
  <c r="G835" i="37" s="1"/>
  <c r="J2002" i="157"/>
  <c r="G833" i="37" s="1"/>
  <c r="J2001" i="157"/>
  <c r="G832" i="37" s="1"/>
  <c r="J2000" i="157"/>
  <c r="G831" i="37" s="1"/>
  <c r="J1999" i="157"/>
  <c r="G830" i="37" s="1"/>
  <c r="J1996" i="157"/>
  <c r="G827" i="37" s="1"/>
  <c r="J1994" i="157"/>
  <c r="G825" i="37" s="1"/>
  <c r="J1992" i="157"/>
  <c r="G823" i="37" s="1"/>
  <c r="J1991" i="157"/>
  <c r="G822" i="37" s="1"/>
  <c r="J1990" i="157"/>
  <c r="G821" i="37" s="1"/>
  <c r="J1989" i="157"/>
  <c r="G820" i="37" s="1"/>
  <c r="J1988" i="157"/>
  <c r="G819" i="37" s="1"/>
  <c r="J1986" i="157"/>
  <c r="G817" i="37" s="1"/>
  <c r="J1985" i="157"/>
  <c r="G816" i="37" s="1"/>
  <c r="J1975" i="157"/>
  <c r="J2035" i="157" s="1"/>
  <c r="G866" i="37" s="1"/>
  <c r="J1970" i="157"/>
  <c r="J1967" i="157"/>
  <c r="J2030" i="157" s="1"/>
  <c r="G861" i="37" s="1"/>
  <c r="J1961" i="157"/>
  <c r="J2028" i="157" s="1"/>
  <c r="G859" i="37" s="1"/>
  <c r="J1955" i="157"/>
  <c r="J2024" i="157" s="1"/>
  <c r="G855" i="37" s="1"/>
  <c r="J1934" i="157"/>
  <c r="J2003" i="157" s="1"/>
  <c r="G834" i="37" s="1"/>
  <c r="J1929" i="157"/>
  <c r="J1998" i="157" s="1"/>
  <c r="G829" i="37" s="1"/>
  <c r="J1926" i="157"/>
  <c r="J1995" i="157" s="1"/>
  <c r="G826" i="37" s="1"/>
  <c r="J1918" i="157"/>
  <c r="J1915" i="157" s="1"/>
  <c r="J1911" i="157"/>
  <c r="J1980" i="157" s="1"/>
  <c r="G811" i="37" s="1"/>
  <c r="J1898" i="157"/>
  <c r="G808" i="37" s="1"/>
  <c r="J1897" i="157"/>
  <c r="G807" i="37" s="1"/>
  <c r="J1883" i="157"/>
  <c r="G793" i="37" s="1"/>
  <c r="J1882" i="157"/>
  <c r="G792" i="37" s="1"/>
  <c r="J1877" i="157"/>
  <c r="G787" i="37" s="1"/>
  <c r="J1876" i="157"/>
  <c r="G786" i="37" s="1"/>
  <c r="J1874" i="157"/>
  <c r="G784" i="37" s="1"/>
  <c r="J1869" i="157"/>
  <c r="G779" i="37" s="1"/>
  <c r="J1868" i="157"/>
  <c r="G778" i="37" s="1"/>
  <c r="J1867" i="157"/>
  <c r="G777" i="37" s="1"/>
  <c r="J1866" i="157"/>
  <c r="G776" i="37" s="1"/>
  <c r="J1865" i="157"/>
  <c r="G775" i="37" s="1"/>
  <c r="J1863" i="157"/>
  <c r="G773" i="37" s="1"/>
  <c r="J1862" i="157"/>
  <c r="G772" i="37" s="1"/>
  <c r="J1861" i="157"/>
  <c r="G771" i="37" s="1"/>
  <c r="J1860" i="157"/>
  <c r="G770" i="37" s="1"/>
  <c r="J1857" i="157"/>
  <c r="G767" i="37" s="1"/>
  <c r="J1855" i="157"/>
  <c r="G765" i="37" s="1"/>
  <c r="J1853" i="157"/>
  <c r="G763" i="37" s="1"/>
  <c r="J1852" i="157"/>
  <c r="G762" i="37" s="1"/>
  <c r="J1851" i="157"/>
  <c r="G761" i="37" s="1"/>
  <c r="J1850" i="157"/>
  <c r="G760" i="37" s="1"/>
  <c r="J1849" i="157"/>
  <c r="G759" i="37" s="1"/>
  <c r="J1847" i="157"/>
  <c r="G757" i="37" s="1"/>
  <c r="J1846" i="157"/>
  <c r="G756" i="37" s="1"/>
  <c r="J1832" i="157"/>
  <c r="J1819" i="157"/>
  <c r="J1818" i="157" s="1"/>
  <c r="J1825" i="157" s="1"/>
  <c r="J1826" i="157" s="1"/>
  <c r="J1811" i="157"/>
  <c r="J1896" i="157" s="1"/>
  <c r="G806" i="37" s="1"/>
  <c r="J1807" i="157"/>
  <c r="J1892" i="157" s="1"/>
  <c r="G802" i="37" s="1"/>
  <c r="J1802" i="157"/>
  <c r="J1889" i="157" s="1"/>
  <c r="G799" i="37" s="1"/>
  <c r="J1791" i="157"/>
  <c r="J1885" i="157" s="1"/>
  <c r="G795" i="37" s="1"/>
  <c r="J1770" i="157"/>
  <c r="J1864" i="157" s="1"/>
  <c r="G774" i="37" s="1"/>
  <c r="J1765" i="157"/>
  <c r="J1859" i="157" s="1"/>
  <c r="G769" i="37" s="1"/>
  <c r="J1762" i="157"/>
  <c r="J1856" i="157" s="1"/>
  <c r="G766" i="37" s="1"/>
  <c r="J1754" i="157"/>
  <c r="J1751" i="157" s="1"/>
  <c r="J1747" i="157"/>
  <c r="J1841" i="157" s="1"/>
  <c r="G751" i="37" s="1"/>
  <c r="J1733" i="157"/>
  <c r="G748" i="37" s="1"/>
  <c r="J1732" i="157"/>
  <c r="G747" i="37" s="1"/>
  <c r="J1717" i="157"/>
  <c r="G732" i="37" s="1"/>
  <c r="J1716" i="157"/>
  <c r="G731" i="37" s="1"/>
  <c r="J1715" i="157"/>
  <c r="G730" i="37" s="1"/>
  <c r="J1714" i="157"/>
  <c r="G729" i="37" s="1"/>
  <c r="J1713" i="157"/>
  <c r="G728" i="37" s="1"/>
  <c r="J1712" i="157"/>
  <c r="G727" i="37" s="1"/>
  <c r="J1711" i="157"/>
  <c r="G726" i="37" s="1"/>
  <c r="J1710" i="157"/>
  <c r="G725" i="37" s="1"/>
  <c r="J1709" i="157"/>
  <c r="G724" i="37" s="1"/>
  <c r="J1708" i="157"/>
  <c r="G723" i="37" s="1"/>
  <c r="J1707" i="157"/>
  <c r="G722" i="37" s="1"/>
  <c r="J1706" i="157"/>
  <c r="G721" i="37" s="1"/>
  <c r="J1704" i="157"/>
  <c r="G719" i="37" s="1"/>
  <c r="J1703" i="157"/>
  <c r="G718" i="37" s="1"/>
  <c r="J1701" i="157"/>
  <c r="G716" i="37" s="1"/>
  <c r="J1700" i="157"/>
  <c r="G715" i="37" s="1"/>
  <c r="J1699" i="157"/>
  <c r="G714" i="37" s="1"/>
  <c r="J1698" i="157"/>
  <c r="G713" i="37" s="1"/>
  <c r="J1697" i="157"/>
  <c r="G712" i="37" s="1"/>
  <c r="J1695" i="157"/>
  <c r="G710" i="37" s="1"/>
  <c r="J1694" i="157"/>
  <c r="G709" i="37" s="1"/>
  <c r="J1693" i="157"/>
  <c r="G708" i="37" s="1"/>
  <c r="J1692" i="157"/>
  <c r="G707" i="37" s="1"/>
  <c r="J1689" i="157"/>
  <c r="G704" i="37" s="1"/>
  <c r="J1687" i="157"/>
  <c r="G702" i="37" s="1"/>
  <c r="J1685" i="157"/>
  <c r="G700" i="37" s="1"/>
  <c r="J1684" i="157"/>
  <c r="G699" i="37" s="1"/>
  <c r="J1683" i="157"/>
  <c r="G698" i="37" s="1"/>
  <c r="J1682" i="157"/>
  <c r="G697" i="37" s="1"/>
  <c r="J1681" i="157"/>
  <c r="G696" i="37" s="1"/>
  <c r="J1679" i="157"/>
  <c r="G694" i="37" s="1"/>
  <c r="J1678" i="157"/>
  <c r="G693" i="37" s="1"/>
  <c r="J1668" i="157"/>
  <c r="J1731" i="157" s="1"/>
  <c r="G746" i="37" s="1"/>
  <c r="J1664" i="157"/>
  <c r="J1727" i="157" s="1"/>
  <c r="G742" i="37" s="1"/>
  <c r="J1661" i="157"/>
  <c r="J1726" i="157" s="1"/>
  <c r="G741" i="37" s="1"/>
  <c r="J1654" i="157"/>
  <c r="J1722" i="157" s="1"/>
  <c r="G737" i="37" s="1"/>
  <c r="J1645" i="157"/>
  <c r="J1718" i="157" s="1"/>
  <c r="G733" i="37" s="1"/>
  <c r="J1632" i="157"/>
  <c r="J1705" i="157" s="1"/>
  <c r="G720" i="37" s="1"/>
  <c r="J1623" i="157"/>
  <c r="J1696" i="157" s="1"/>
  <c r="G711" i="37" s="1"/>
  <c r="J1618" i="157"/>
  <c r="J1615" i="157"/>
  <c r="J1688" i="157" s="1"/>
  <c r="G703" i="37" s="1"/>
  <c r="J1607" i="157"/>
  <c r="J1680" i="157" s="1"/>
  <c r="G695" i="37" s="1"/>
  <c r="J1600" i="157"/>
  <c r="J1673" i="157" s="1"/>
  <c r="G688" i="37" s="1"/>
  <c r="J1586" i="157"/>
  <c r="G566" i="37" s="1"/>
  <c r="J1585" i="157"/>
  <c r="G565" i="37" s="1"/>
  <c r="J1572" i="157"/>
  <c r="G552" i="37" s="1"/>
  <c r="J1571" i="157"/>
  <c r="G551" i="37" s="1"/>
  <c r="J1570" i="157"/>
  <c r="G550" i="37" s="1"/>
  <c r="J1569" i="157"/>
  <c r="G549" i="37" s="1"/>
  <c r="J1568" i="157"/>
  <c r="G548" i="37" s="1"/>
  <c r="J1567" i="157"/>
  <c r="G547" i="37" s="1"/>
  <c r="J1566" i="157"/>
  <c r="G546" i="37" s="1"/>
  <c r="J1565" i="157"/>
  <c r="G545" i="37" s="1"/>
  <c r="J1564" i="157"/>
  <c r="G544" i="37" s="1"/>
  <c r="J1563" i="157"/>
  <c r="G543" i="37" s="1"/>
  <c r="J1562" i="157"/>
  <c r="G542" i="37" s="1"/>
  <c r="J1561" i="157"/>
  <c r="G541" i="37" s="1"/>
  <c r="J1560" i="157"/>
  <c r="G540" i="37" s="1"/>
  <c r="J1559" i="157"/>
  <c r="G539" i="37" s="1"/>
  <c r="J1557" i="157"/>
  <c r="G537" i="37" s="1"/>
  <c r="J1556" i="157"/>
  <c r="G536" i="37" s="1"/>
  <c r="J1555" i="157"/>
  <c r="G535" i="37" s="1"/>
  <c r="J1554" i="157"/>
  <c r="G534" i="37" s="1"/>
  <c r="J1553" i="157"/>
  <c r="G533" i="37" s="1"/>
  <c r="J1551" i="157"/>
  <c r="G531" i="37" s="1"/>
  <c r="J1550" i="157"/>
  <c r="G530" i="37" s="1"/>
  <c r="J1549" i="157"/>
  <c r="G529" i="37" s="1"/>
  <c r="J1548" i="157"/>
  <c r="G528" i="37" s="1"/>
  <c r="J1545" i="157"/>
  <c r="G525" i="37" s="1"/>
  <c r="J1543" i="157"/>
  <c r="G523" i="37" s="1"/>
  <c r="J1541" i="157"/>
  <c r="G521" i="37" s="1"/>
  <c r="J1540" i="157"/>
  <c r="G520" i="37" s="1"/>
  <c r="J1539" i="157"/>
  <c r="G519" i="37" s="1"/>
  <c r="J1538" i="157"/>
  <c r="G518" i="37" s="1"/>
  <c r="J1537" i="157"/>
  <c r="G517" i="37" s="1"/>
  <c r="J1535" i="157"/>
  <c r="G515" i="37" s="1"/>
  <c r="J1534" i="157"/>
  <c r="G514" i="37" s="1"/>
  <c r="J1524" i="157"/>
  <c r="J1584" i="157" s="1"/>
  <c r="G564" i="37" s="1"/>
  <c r="J1520" i="157"/>
  <c r="J1580" i="157" s="1"/>
  <c r="G560" i="37" s="1"/>
  <c r="J1516" i="157"/>
  <c r="J1579" i="157" s="1"/>
  <c r="G559" i="37" s="1"/>
  <c r="J1510" i="157"/>
  <c r="J1576" i="157" s="1"/>
  <c r="G556" i="37" s="1"/>
  <c r="J1486" i="157"/>
  <c r="J1552" i="157" s="1"/>
  <c r="G532" i="37" s="1"/>
  <c r="J1481" i="157"/>
  <c r="J1547" i="157" s="1"/>
  <c r="G527" i="37" s="1"/>
  <c r="J1478" i="157"/>
  <c r="J1544" i="157" s="1"/>
  <c r="G524" i="37" s="1"/>
  <c r="J1470" i="157"/>
  <c r="J1467" i="157" s="1"/>
  <c r="J1463" i="157"/>
  <c r="J1529" i="157" s="1"/>
  <c r="G509" i="37" s="1"/>
  <c r="J1455" i="157"/>
  <c r="G444" i="37" s="1"/>
  <c r="J1454" i="157"/>
  <c r="G443" i="37" s="1"/>
  <c r="J1442" i="157"/>
  <c r="G431" i="37" s="1"/>
  <c r="J1440" i="157"/>
  <c r="G429" i="37" s="1"/>
  <c r="J1439" i="157"/>
  <c r="G428" i="37" s="1"/>
  <c r="J1438" i="157"/>
  <c r="G427" i="37" s="1"/>
  <c r="J1437" i="157"/>
  <c r="G426" i="37" s="1"/>
  <c r="J1436" i="157"/>
  <c r="G425" i="37" s="1"/>
  <c r="J1435" i="157"/>
  <c r="G424" i="37" s="1"/>
  <c r="J1434" i="157"/>
  <c r="G423" i="37" s="1"/>
  <c r="J1433" i="157"/>
  <c r="G422" i="37" s="1"/>
  <c r="J1432" i="157"/>
  <c r="G421" i="37" s="1"/>
  <c r="J1431" i="157"/>
  <c r="G420" i="37" s="1"/>
  <c r="J1430" i="157"/>
  <c r="G419" i="37" s="1"/>
  <c r="J1427" i="157"/>
  <c r="G416" i="37" s="1"/>
  <c r="J1426" i="157"/>
  <c r="G415" i="37" s="1"/>
  <c r="J1425" i="157"/>
  <c r="G414" i="37" s="1"/>
  <c r="J1424" i="157"/>
  <c r="G413" i="37" s="1"/>
  <c r="J1423" i="157"/>
  <c r="G412" i="37" s="1"/>
  <c r="J1421" i="157"/>
  <c r="G410" i="37" s="1"/>
  <c r="J1420" i="157"/>
  <c r="G409" i="37" s="1"/>
  <c r="J1419" i="157"/>
  <c r="G408" i="37" s="1"/>
  <c r="J1418" i="157"/>
  <c r="G407" i="37" s="1"/>
  <c r="J1415" i="157"/>
  <c r="G404" i="37" s="1"/>
  <c r="J1413" i="157"/>
  <c r="G402" i="37" s="1"/>
  <c r="J1411" i="157"/>
  <c r="G400" i="37" s="1"/>
  <c r="J1410" i="157"/>
  <c r="G399" i="37" s="1"/>
  <c r="J1409" i="157"/>
  <c r="G398" i="37" s="1"/>
  <c r="J1408" i="157"/>
  <c r="G397" i="37" s="1"/>
  <c r="J1407" i="157"/>
  <c r="G396" i="37" s="1"/>
  <c r="J1405" i="157"/>
  <c r="G394" i="37" s="1"/>
  <c r="J1404" i="157"/>
  <c r="G393" i="37" s="1"/>
  <c r="J1394" i="157"/>
  <c r="J1453" i="157" s="1"/>
  <c r="G442" i="37" s="1"/>
  <c r="J1390" i="157"/>
  <c r="J1449" i="157" s="1"/>
  <c r="G438" i="37" s="1"/>
  <c r="J1385" i="157"/>
  <c r="J1448" i="157" s="1"/>
  <c r="G437" i="37" s="1"/>
  <c r="J1378" i="157"/>
  <c r="J1446" i="157" s="1"/>
  <c r="G435" i="37" s="1"/>
  <c r="J1353" i="157"/>
  <c r="J1422" i="157" s="1"/>
  <c r="G411" i="37" s="1"/>
  <c r="J1348" i="157"/>
  <c r="J1417" i="157" s="1"/>
  <c r="G406" i="37" s="1"/>
  <c r="J1345" i="157"/>
  <c r="J1414" i="157" s="1"/>
  <c r="G403" i="37" s="1"/>
  <c r="J1337" i="157"/>
  <c r="J1406" i="157" s="1"/>
  <c r="G395" i="37" s="1"/>
  <c r="J1330" i="157"/>
  <c r="J1399" i="157" s="1"/>
  <c r="G388" i="37" s="1"/>
  <c r="J1318" i="157"/>
  <c r="G385" i="37" s="1"/>
  <c r="J1317" i="157"/>
  <c r="G384" i="37" s="1"/>
  <c r="J1313" i="157"/>
  <c r="G380" i="37" s="1"/>
  <c r="J1303" i="157"/>
  <c r="G370" i="37" s="1"/>
  <c r="J1302" i="157"/>
  <c r="G369" i="37" s="1"/>
  <c r="J1301" i="157"/>
  <c r="G368" i="37" s="1"/>
  <c r="J1298" i="157"/>
  <c r="G365" i="37" s="1"/>
  <c r="J1293" i="157"/>
  <c r="G360" i="37" s="1"/>
  <c r="J1292" i="157"/>
  <c r="G359" i="37" s="1"/>
  <c r="J1288" i="157"/>
  <c r="G355" i="37" s="1"/>
  <c r="J1287" i="157"/>
  <c r="G354" i="37" s="1"/>
  <c r="J1286" i="157"/>
  <c r="G353" i="37" s="1"/>
  <c r="J1285" i="157"/>
  <c r="G352" i="37" s="1"/>
  <c r="J1284" i="157"/>
  <c r="G351" i="37" s="1"/>
  <c r="J1282" i="157"/>
  <c r="G349" i="37" s="1"/>
  <c r="J1281" i="157"/>
  <c r="G348" i="37" s="1"/>
  <c r="J1279" i="157"/>
  <c r="G346" i="37" s="1"/>
  <c r="J1276" i="157"/>
  <c r="G343" i="37" s="1"/>
  <c r="J1274" i="157"/>
  <c r="G341" i="37" s="1"/>
  <c r="J1272" i="157"/>
  <c r="G339" i="37" s="1"/>
  <c r="J1271" i="157"/>
  <c r="G338" i="37" s="1"/>
  <c r="J1270" i="157"/>
  <c r="G337" i="37" s="1"/>
  <c r="J1269" i="157"/>
  <c r="G336" i="37" s="1"/>
  <c r="J1268" i="157"/>
  <c r="G335" i="37" s="1"/>
  <c r="J1266" i="157"/>
  <c r="G333" i="37" s="1"/>
  <c r="J1260" i="157"/>
  <c r="G327" i="37" s="1"/>
  <c r="J1254" i="157"/>
  <c r="J1247" i="157"/>
  <c r="J1238" i="157"/>
  <c r="J1231" i="157"/>
  <c r="J1297" i="157" s="1"/>
  <c r="G364" i="37" s="1"/>
  <c r="J1224" i="157"/>
  <c r="J1218" i="157"/>
  <c r="J1213" i="157"/>
  <c r="J1210" i="157"/>
  <c r="J1208" i="157" s="1"/>
  <c r="J1202" i="157"/>
  <c r="J1196" i="157"/>
  <c r="J1184" i="157"/>
  <c r="J1316" i="157" s="1"/>
  <c r="G383" i="37" s="1"/>
  <c r="J1179" i="157"/>
  <c r="J1175" i="157"/>
  <c r="J1310" i="157" s="1"/>
  <c r="G377" i="37" s="1"/>
  <c r="J1166" i="157"/>
  <c r="J1155" i="157"/>
  <c r="J1141" i="157"/>
  <c r="J1134" i="157"/>
  <c r="J1129" i="157"/>
  <c r="J1126" i="157"/>
  <c r="J1124" i="157" s="1"/>
  <c r="J1165" i="157" s="1"/>
  <c r="J1118" i="157"/>
  <c r="J1115" i="157" s="1"/>
  <c r="J1111" i="157"/>
  <c r="J1095" i="157"/>
  <c r="G206" i="37" s="1"/>
  <c r="J1094" i="157"/>
  <c r="G205" i="37" s="1"/>
  <c r="J1080" i="157"/>
  <c r="G191" i="37" s="1"/>
  <c r="J1079" i="157"/>
  <c r="G190" i="37" s="1"/>
  <c r="J1078" i="157"/>
  <c r="G189" i="37" s="1"/>
  <c r="J1077" i="157"/>
  <c r="G188" i="37" s="1"/>
  <c r="J1071" i="157"/>
  <c r="G182" i="37" s="1"/>
  <c r="J1070" i="157"/>
  <c r="G181" i="37" s="1"/>
  <c r="J1068" i="157"/>
  <c r="G179" i="37" s="1"/>
  <c r="J1065" i="157"/>
  <c r="G176" i="37" s="1"/>
  <c r="J1064" i="157"/>
  <c r="G175" i="37" s="1"/>
  <c r="J1063" i="157"/>
  <c r="G174" i="37" s="1"/>
  <c r="J1062" i="157"/>
  <c r="G173" i="37" s="1"/>
  <c r="J1061" i="157"/>
  <c r="G172" i="37" s="1"/>
  <c r="J1059" i="157"/>
  <c r="G170" i="37" s="1"/>
  <c r="J1058" i="157"/>
  <c r="G169" i="37" s="1"/>
  <c r="J1056" i="157"/>
  <c r="G167" i="37" s="1"/>
  <c r="J1053" i="157"/>
  <c r="G164" i="37" s="1"/>
  <c r="J1051" i="157"/>
  <c r="G162" i="37" s="1"/>
  <c r="J1049" i="157"/>
  <c r="G160" i="37" s="1"/>
  <c r="J1048" i="157"/>
  <c r="G159" i="37" s="1"/>
  <c r="J1047" i="157"/>
  <c r="G158" i="37" s="1"/>
  <c r="J1046" i="157"/>
  <c r="G157" i="37" s="1"/>
  <c r="J1045" i="157"/>
  <c r="G156" i="37" s="1"/>
  <c r="J1043" i="157"/>
  <c r="G154" i="37" s="1"/>
  <c r="J1029" i="157"/>
  <c r="J1076" i="157" s="1"/>
  <c r="G187" i="37" s="1"/>
  <c r="J1028" i="157"/>
  <c r="J1074" i="157" s="1"/>
  <c r="G185" i="37" s="1"/>
  <c r="J1026" i="157"/>
  <c r="J1069" i="157" s="1"/>
  <c r="G180" i="37" s="1"/>
  <c r="J1018" i="157"/>
  <c r="J1093" i="157" s="1"/>
  <c r="G204" i="37" s="1"/>
  <c r="J1014" i="157"/>
  <c r="J1089" i="157" s="1"/>
  <c r="G200" i="37" s="1"/>
  <c r="J1009" i="157"/>
  <c r="J1088" i="157" s="1"/>
  <c r="G199" i="37" s="1"/>
  <c r="J998" i="157"/>
  <c r="J1085" i="157" s="1"/>
  <c r="G196" i="37" s="1"/>
  <c r="J990" i="157"/>
  <c r="J1081" i="157" s="1"/>
  <c r="G192" i="37" s="1"/>
  <c r="J969" i="157"/>
  <c r="J1060" i="157" s="1"/>
  <c r="G171" i="37" s="1"/>
  <c r="J964" i="157"/>
  <c r="J1055" i="157" s="1"/>
  <c r="G166" i="37" s="1"/>
  <c r="J961" i="157"/>
  <c r="J959" i="157" s="1"/>
  <c r="J953" i="157"/>
  <c r="J1044" i="157" s="1"/>
  <c r="G155" i="37" s="1"/>
  <c r="J946" i="157"/>
  <c r="J1038" i="157" s="1"/>
  <c r="G149" i="37" s="1"/>
  <c r="J930" i="157"/>
  <c r="G146" i="37" s="1"/>
  <c r="J929" i="157"/>
  <c r="G145" i="37" s="1"/>
  <c r="J924" i="157"/>
  <c r="G140" i="37" s="1"/>
  <c r="J923" i="157"/>
  <c r="G139" i="37" s="1"/>
  <c r="J922" i="157"/>
  <c r="G138" i="37" s="1"/>
  <c r="J910" i="157"/>
  <c r="G126" i="37" s="1"/>
  <c r="J909" i="157"/>
  <c r="G125" i="37" s="1"/>
  <c r="J908" i="157"/>
  <c r="G124" i="37" s="1"/>
  <c r="J907" i="157"/>
  <c r="G123" i="37" s="1"/>
  <c r="J906" i="157"/>
  <c r="G122" i="37" s="1"/>
  <c r="J904" i="157"/>
  <c r="G120" i="37" s="1"/>
  <c r="J902" i="157"/>
  <c r="G118" i="37" s="1"/>
  <c r="J900" i="157"/>
  <c r="G116" i="37" s="1"/>
  <c r="G1194" i="37" s="1"/>
  <c r="J899" i="157"/>
  <c r="G115" i="37" s="1"/>
  <c r="J898" i="157"/>
  <c r="G114" i="37" s="1"/>
  <c r="J897" i="157"/>
  <c r="G113" i="37" s="1"/>
  <c r="J895" i="157"/>
  <c r="G111" i="37" s="1"/>
  <c r="J892" i="157"/>
  <c r="G108" i="37" s="1"/>
  <c r="J891" i="157"/>
  <c r="G107" i="37" s="1"/>
  <c r="J890" i="157"/>
  <c r="G106" i="37" s="1"/>
  <c r="J889" i="157"/>
  <c r="G105" i="37" s="1"/>
  <c r="J888" i="157"/>
  <c r="G104" i="37" s="1"/>
  <c r="J886" i="157"/>
  <c r="G102" i="37" s="1"/>
  <c r="J885" i="157"/>
  <c r="G101" i="37" s="1"/>
  <c r="J883" i="157"/>
  <c r="G99" i="37" s="1"/>
  <c r="J878" i="157"/>
  <c r="G94" i="37" s="1"/>
  <c r="J876" i="157"/>
  <c r="G92" i="37" s="1"/>
  <c r="J874" i="157"/>
  <c r="G90" i="37" s="1"/>
  <c r="J873" i="157"/>
  <c r="G89" i="37" s="1"/>
  <c r="J872" i="157"/>
  <c r="G88" i="37" s="1"/>
  <c r="J871" i="157"/>
  <c r="G87" i="37" s="1"/>
  <c r="J870" i="157"/>
  <c r="G86" i="37" s="1"/>
  <c r="J868" i="157"/>
  <c r="G84" i="37" s="1"/>
  <c r="J867" i="157"/>
  <c r="G83" i="37" s="1"/>
  <c r="J863" i="157"/>
  <c r="G79" i="37" s="1"/>
  <c r="J858" i="157"/>
  <c r="J849" i="157"/>
  <c r="J847" i="157"/>
  <c r="J844" i="157"/>
  <c r="J837" i="157"/>
  <c r="J831" i="157"/>
  <c r="J825" i="157"/>
  <c r="J804" i="157"/>
  <c r="J799" i="157"/>
  <c r="J796" i="157"/>
  <c r="J794" i="157" s="1"/>
  <c r="J788" i="157"/>
  <c r="J782" i="157"/>
  <c r="J775" i="157"/>
  <c r="J772" i="157"/>
  <c r="J765" i="157"/>
  <c r="J758" i="157"/>
  <c r="J737" i="157"/>
  <c r="J732" i="157"/>
  <c r="J729" i="157"/>
  <c r="J727" i="157" s="1"/>
  <c r="J764" i="157" s="1"/>
  <c r="J721" i="157"/>
  <c r="J718" i="157" s="1"/>
  <c r="J762" i="157" s="1"/>
  <c r="J714" i="157"/>
  <c r="J702" i="157"/>
  <c r="J928" i="157" s="1"/>
  <c r="G144" i="37" s="1"/>
  <c r="J691" i="157"/>
  <c r="J690" i="157" s="1"/>
  <c r="J688" i="157"/>
  <c r="J678" i="157"/>
  <c r="J677" i="157"/>
  <c r="J682" i="157" s="1"/>
  <c r="J675" i="157"/>
  <c r="J674" i="157" s="1"/>
  <c r="J681" i="157" s="1"/>
  <c r="J683" i="157" s="1"/>
  <c r="J664" i="157"/>
  <c r="J663" i="157" s="1"/>
  <c r="J668" i="157" s="1"/>
  <c r="J661" i="157"/>
  <c r="J660" i="157" s="1"/>
  <c r="J667" i="157" s="1"/>
  <c r="J669" i="157" s="1"/>
  <c r="J650" i="157"/>
  <c r="J649" i="157"/>
  <c r="J654" i="157" s="1"/>
  <c r="J647" i="157"/>
  <c r="J646" i="157" s="1"/>
  <c r="J653" i="157" s="1"/>
  <c r="J655" i="157" s="1"/>
  <c r="J641" i="157"/>
  <c r="J635" i="157"/>
  <c r="J629" i="157"/>
  <c r="J614" i="157"/>
  <c r="J608" i="157"/>
  <c r="J603" i="157"/>
  <c r="J598" i="157"/>
  <c r="J634" i="157" s="1"/>
  <c r="J592" i="157"/>
  <c r="J589" i="157" s="1"/>
  <c r="J632" i="157" s="1"/>
  <c r="J582" i="157"/>
  <c r="J540" i="157"/>
  <c r="J535" i="157"/>
  <c r="J533" i="157" s="1"/>
  <c r="J581" i="157" s="1"/>
  <c r="J526" i="157"/>
  <c r="J524" i="157" s="1"/>
  <c r="J579" i="157" s="1"/>
  <c r="J583" i="157" s="1"/>
  <c r="J516" i="157"/>
  <c r="J512" i="157"/>
  <c r="J507" i="157"/>
  <c r="J493" i="157"/>
  <c r="J486" i="157"/>
  <c r="J473" i="157"/>
  <c r="J468" i="157"/>
  <c r="J463" i="157"/>
  <c r="J458" i="157"/>
  <c r="J455" i="157" s="1"/>
  <c r="J504" i="157" s="1"/>
  <c r="J452" i="157"/>
  <c r="J439" i="157"/>
  <c r="J436" i="157"/>
  <c r="J432" i="157"/>
  <c r="J431" i="157"/>
  <c r="J428" i="157"/>
  <c r="J409" i="157"/>
  <c r="J400" i="157"/>
  <c r="J398" i="157" s="1"/>
  <c r="J429" i="157" s="1"/>
  <c r="J433" i="157" s="1"/>
  <c r="J394" i="157"/>
  <c r="J385" i="157"/>
  <c r="J386" i="157" s="1"/>
  <c r="J380" i="157"/>
  <c r="J373" i="157"/>
  <c r="J367" i="157"/>
  <c r="J379" i="157" s="1"/>
  <c r="J361" i="157"/>
  <c r="J359" i="157"/>
  <c r="J377" i="157" s="1"/>
  <c r="J356" i="157"/>
  <c r="J346" i="157"/>
  <c r="J337" i="157"/>
  <c r="J329" i="157"/>
  <c r="J325" i="157"/>
  <c r="J302" i="157"/>
  <c r="J296" i="157"/>
  <c r="J294" i="157"/>
  <c r="J288" i="157"/>
  <c r="J283" i="157"/>
  <c r="J278" i="157"/>
  <c r="J272" i="157"/>
  <c r="J269" i="157" s="1"/>
  <c r="J265" i="157"/>
  <c r="J243" i="157"/>
  <c r="J238" i="157"/>
  <c r="J232" i="157"/>
  <c r="J223" i="157"/>
  <c r="J201" i="157"/>
  <c r="J196" i="157"/>
  <c r="J191" i="157"/>
  <c r="J231" i="157" s="1"/>
  <c r="J185" i="157"/>
  <c r="J182" i="157" s="1"/>
  <c r="J229" i="157" s="1"/>
  <c r="J178" i="157"/>
  <c r="J168" i="157"/>
  <c r="J164" i="157"/>
  <c r="J157" i="157"/>
  <c r="J153" i="157"/>
  <c r="J146" i="157"/>
  <c r="J124" i="157"/>
  <c r="J119" i="157"/>
  <c r="J116" i="157"/>
  <c r="J114" i="157" s="1"/>
  <c r="J152" i="157" s="1"/>
  <c r="J108" i="157"/>
  <c r="J105" i="157" s="1"/>
  <c r="J150" i="157" s="1"/>
  <c r="J101" i="157"/>
  <c r="J91" i="157"/>
  <c r="J85" i="157"/>
  <c r="J81" i="157"/>
  <c r="J77" i="157"/>
  <c r="J67" i="157"/>
  <c r="J60" i="157"/>
  <c r="J55" i="157"/>
  <c r="J53" i="157" s="1"/>
  <c r="J47" i="157"/>
  <c r="J42" i="157"/>
  <c r="J39" i="157"/>
  <c r="J37" i="157" s="1"/>
  <c r="J31" i="157"/>
  <c r="J28" i="157" s="1"/>
  <c r="J24" i="157"/>
  <c r="AB747" i="156"/>
  <c r="Z1138" i="37" s="1"/>
  <c r="AC349" i="157" l="1"/>
  <c r="AD349" i="157" s="1"/>
  <c r="AD330" i="157"/>
  <c r="AC684" i="157"/>
  <c r="AD684" i="157" s="1"/>
  <c r="AD683" i="157"/>
  <c r="Z95" i="37"/>
  <c r="AD879" i="157"/>
  <c r="J1128" i="157"/>
  <c r="J1164" i="157" s="1"/>
  <c r="AC388" i="157"/>
  <c r="AD388" i="157" s="1"/>
  <c r="AD381" i="157"/>
  <c r="AC642" i="157"/>
  <c r="AD642" i="157" s="1"/>
  <c r="AD636" i="157"/>
  <c r="AC697" i="157"/>
  <c r="AD697" i="157" s="1"/>
  <c r="AD696" i="157"/>
  <c r="Z79" i="37"/>
  <c r="AD863" i="157"/>
  <c r="Z97" i="37"/>
  <c r="AD881" i="157"/>
  <c r="Z137" i="37"/>
  <c r="AD921" i="157"/>
  <c r="AC584" i="157"/>
  <c r="AD584" i="157" s="1"/>
  <c r="AD583" i="157"/>
  <c r="Z78" i="37"/>
  <c r="AD862" i="157"/>
  <c r="AC1021" i="157"/>
  <c r="AD1021" i="157" s="1"/>
  <c r="AD999" i="157"/>
  <c r="AC442" i="157"/>
  <c r="AD442" i="157" s="1"/>
  <c r="AD433" i="157"/>
  <c r="AC656" i="157"/>
  <c r="AD656" i="157" s="1"/>
  <c r="AD655" i="157"/>
  <c r="Z80" i="37"/>
  <c r="AD864" i="157"/>
  <c r="Z127" i="37"/>
  <c r="AD911" i="157"/>
  <c r="Z138" i="37"/>
  <c r="AD922" i="157"/>
  <c r="AC840" i="157"/>
  <c r="AD840" i="157" s="1"/>
  <c r="AD832" i="157"/>
  <c r="Z132" i="37"/>
  <c r="AD916" i="157"/>
  <c r="J517" i="157"/>
  <c r="AC246" i="157"/>
  <c r="AD246" i="157" s="1"/>
  <c r="AD233" i="157"/>
  <c r="AC519" i="157"/>
  <c r="AD519" i="157" s="1"/>
  <c r="AD508" i="157"/>
  <c r="AC670" i="157"/>
  <c r="AD670" i="157" s="1"/>
  <c r="AD669" i="157"/>
  <c r="AC778" i="157"/>
  <c r="AD778" i="157" s="1"/>
  <c r="AD766" i="157"/>
  <c r="Z81" i="37"/>
  <c r="AD865" i="157"/>
  <c r="Z128" i="37"/>
  <c r="AD912" i="157"/>
  <c r="Z146" i="37"/>
  <c r="AD930" i="157"/>
  <c r="J1971" i="157"/>
  <c r="J2032" i="157" s="1"/>
  <c r="G863" i="37" s="1"/>
  <c r="J848" i="157"/>
  <c r="J1393" i="157"/>
  <c r="J1452" i="157" s="1"/>
  <c r="G441" i="37" s="1"/>
  <c r="J1617" i="157"/>
  <c r="J1690" i="157" s="1"/>
  <c r="G705" i="37" s="1"/>
  <c r="J1760" i="157"/>
  <c r="J1801" i="157" s="1"/>
  <c r="J1888" i="157" s="1"/>
  <c r="G798" i="37" s="1"/>
  <c r="J506" i="157"/>
  <c r="AC859" i="157"/>
  <c r="AD859" i="157" s="1"/>
  <c r="J1347" i="157"/>
  <c r="J1416" i="157" s="1"/>
  <c r="G405" i="37" s="1"/>
  <c r="J1521" i="157"/>
  <c r="J1581" i="157" s="1"/>
  <c r="G561" i="37" s="1"/>
  <c r="J381" i="157"/>
  <c r="J2240" i="157"/>
  <c r="J2299" i="157" s="1"/>
  <c r="G1041" i="37" s="1"/>
  <c r="J195" i="157"/>
  <c r="J230" i="157" s="1"/>
  <c r="J233" i="157" s="1"/>
  <c r="J1613" i="157"/>
  <c r="J1653" i="157" s="1"/>
  <c r="J1721" i="157" s="1"/>
  <c r="G736" i="37" s="1"/>
  <c r="J2197" i="157"/>
  <c r="J2230" i="157" s="1"/>
  <c r="J2294" i="157" s="1"/>
  <c r="G1036" i="37" s="1"/>
  <c r="J912" i="157"/>
  <c r="G128" i="37" s="1"/>
  <c r="J92" i="157"/>
  <c r="J41" i="157"/>
  <c r="J79" i="157" s="1"/>
  <c r="J118" i="157"/>
  <c r="J151" i="157" s="1"/>
  <c r="J165" i="157"/>
  <c r="J467" i="157"/>
  <c r="J505" i="157" s="1"/>
  <c r="J731" i="157"/>
  <c r="J763" i="157" s="1"/>
  <c r="J766" i="157" s="1"/>
  <c r="J776" i="157"/>
  <c r="J1667" i="157"/>
  <c r="J1730" i="157" s="1"/>
  <c r="G745" i="37" s="1"/>
  <c r="J244" i="157"/>
  <c r="J1974" i="157"/>
  <c r="J2034" i="157" s="1"/>
  <c r="G865" i="37" s="1"/>
  <c r="J2065" i="157"/>
  <c r="J2134" i="157" s="1"/>
  <c r="G947" i="37" s="1"/>
  <c r="J347" i="157"/>
  <c r="J1180" i="157"/>
  <c r="J1290" i="157"/>
  <c r="G357" i="37" s="1"/>
  <c r="J1873" i="157"/>
  <c r="G783" i="37" s="1"/>
  <c r="AC1258" i="157"/>
  <c r="Z325" i="37" s="1"/>
  <c r="G23" i="57"/>
  <c r="G90" i="57" s="1"/>
  <c r="G103" i="57"/>
  <c r="G67" i="57"/>
  <c r="G132" i="57" s="1"/>
  <c r="G79" i="57"/>
  <c r="G139" i="57" s="1"/>
  <c r="G140" i="57"/>
  <c r="G141" i="57"/>
  <c r="G99" i="57"/>
  <c r="G78" i="57"/>
  <c r="G138" i="57" s="1"/>
  <c r="G109" i="57"/>
  <c r="G66" i="57"/>
  <c r="Z128" i="46"/>
  <c r="G30" i="46"/>
  <c r="G73" i="46"/>
  <c r="G131" i="46" s="1"/>
  <c r="G21" i="46"/>
  <c r="G84" i="46" s="1"/>
  <c r="G74" i="46"/>
  <c r="G132" i="46" s="1"/>
  <c r="G62" i="46"/>
  <c r="G125" i="46" s="1"/>
  <c r="G130" i="46"/>
  <c r="J2110" i="157"/>
  <c r="J2169" i="157" s="1"/>
  <c r="G982" i="37" s="1"/>
  <c r="J1334" i="157"/>
  <c r="J1403" i="157" s="1"/>
  <c r="G392" i="37" s="1"/>
  <c r="J1308" i="157"/>
  <c r="G375" i="37" s="1"/>
  <c r="J440" i="157"/>
  <c r="J862" i="157"/>
  <c r="G78" i="37" s="1"/>
  <c r="AC1309" i="157"/>
  <c r="Z376" i="37" s="1"/>
  <c r="AC1671" i="157"/>
  <c r="AC1672" i="157" s="1"/>
  <c r="Z687" i="37" s="1"/>
  <c r="AC1890" i="157"/>
  <c r="Z800" i="37" s="1"/>
  <c r="AC2116" i="157"/>
  <c r="AC2117" i="157" s="1"/>
  <c r="Z930" i="37" s="1"/>
  <c r="AC917" i="157"/>
  <c r="AC1840" i="157"/>
  <c r="Z750" i="37" s="1"/>
  <c r="AC1577" i="157"/>
  <c r="Z557" i="37" s="1"/>
  <c r="AC1037" i="157"/>
  <c r="Z148" i="37" s="1"/>
  <c r="AC1086" i="157"/>
  <c r="Z197" i="37" s="1"/>
  <c r="AC1397" i="157"/>
  <c r="AC1398" i="157" s="1"/>
  <c r="Z387" i="37" s="1"/>
  <c r="AC2246" i="157"/>
  <c r="AC2247" i="157" s="1"/>
  <c r="Z989" i="37" s="1"/>
  <c r="AC925" i="157"/>
  <c r="AC1978" i="157"/>
  <c r="AC1979" i="157" s="1"/>
  <c r="Z810" i="37" s="1"/>
  <c r="J326" i="157"/>
  <c r="J919" i="157"/>
  <c r="G135" i="37" s="1"/>
  <c r="J950" i="157"/>
  <c r="J995" i="157" s="1"/>
  <c r="J1025" i="157"/>
  <c r="J1032" i="157" s="1"/>
  <c r="J1033" i="157"/>
  <c r="J1259" i="157"/>
  <c r="G326" i="37" s="1"/>
  <c r="J1278" i="157"/>
  <c r="G345" i="37" s="1"/>
  <c r="J1304" i="157"/>
  <c r="G371" i="37" s="1"/>
  <c r="J1343" i="157"/>
  <c r="J1808" i="157"/>
  <c r="J1893" i="157" s="1"/>
  <c r="G803" i="37" s="1"/>
  <c r="J1831" i="157"/>
  <c r="J1871" i="157" s="1"/>
  <c r="G781" i="37" s="1"/>
  <c r="J1848" i="157"/>
  <c r="G758" i="37" s="1"/>
  <c r="J2052" i="157"/>
  <c r="J2121" i="157" s="1"/>
  <c r="G934" i="37" s="1"/>
  <c r="J905" i="157"/>
  <c r="G121" i="37" s="1"/>
  <c r="J877" i="157"/>
  <c r="G93" i="37" s="1"/>
  <c r="J916" i="157"/>
  <c r="G132" i="37" s="1"/>
  <c r="J1267" i="157"/>
  <c r="G334" i="37" s="1"/>
  <c r="J1283" i="157"/>
  <c r="G350" i="37" s="1"/>
  <c r="J1536" i="157"/>
  <c r="G516" i="37" s="1"/>
  <c r="J1691" i="157"/>
  <c r="G706" i="37" s="1"/>
  <c r="J78" i="157"/>
  <c r="J282" i="157"/>
  <c r="J327" i="157" s="1"/>
  <c r="J328" i="157"/>
  <c r="J602" i="157"/>
  <c r="J633" i="157" s="1"/>
  <c r="J636" i="157" s="1"/>
  <c r="J882" i="157"/>
  <c r="G98" i="37" s="1"/>
  <c r="J911" i="157"/>
  <c r="G127" i="37" s="1"/>
  <c r="J1015" i="157"/>
  <c r="J1090" i="157" s="1"/>
  <c r="G201" i="37" s="1"/>
  <c r="J1163" i="157"/>
  <c r="J1311" i="157"/>
  <c r="G378" i="37" s="1"/>
  <c r="J1476" i="157"/>
  <c r="J1509" i="157" s="1"/>
  <c r="J1575" i="157" s="1"/>
  <c r="G555" i="37" s="1"/>
  <c r="J1924" i="157"/>
  <c r="J1960" i="157" s="1"/>
  <c r="J2027" i="157" s="1"/>
  <c r="G858" i="37" s="1"/>
  <c r="J896" i="157"/>
  <c r="G112" i="37" s="1"/>
  <c r="J869" i="157"/>
  <c r="G85" i="37" s="1"/>
  <c r="J887" i="157"/>
  <c r="G103" i="37" s="1"/>
  <c r="J963" i="157"/>
  <c r="J1054" i="157" s="1"/>
  <c r="G165" i="37" s="1"/>
  <c r="J1275" i="157"/>
  <c r="G342" i="37" s="1"/>
  <c r="J154" i="157"/>
  <c r="J80" i="157"/>
  <c r="J903" i="157"/>
  <c r="G119" i="37" s="1"/>
  <c r="J875" i="157"/>
  <c r="G91" i="37" s="1"/>
  <c r="J687" i="157"/>
  <c r="J701" i="157"/>
  <c r="J785" i="157"/>
  <c r="J798" i="157"/>
  <c r="J1034" i="157"/>
  <c r="J1845" i="157"/>
  <c r="G755" i="37" s="1"/>
  <c r="J1799" i="157"/>
  <c r="J695" i="157"/>
  <c r="J920" i="157"/>
  <c r="G136" i="37" s="1"/>
  <c r="J1533" i="157"/>
  <c r="G513" i="37" s="1"/>
  <c r="J1507" i="157"/>
  <c r="J1573" i="157" s="1"/>
  <c r="G553" i="37" s="1"/>
  <c r="J1984" i="157"/>
  <c r="G815" i="37" s="1"/>
  <c r="J1958" i="157"/>
  <c r="J830" i="157"/>
  <c r="J838" i="157"/>
  <c r="J1050" i="157"/>
  <c r="G161" i="37" s="1"/>
  <c r="J997" i="157"/>
  <c r="J1273" i="157"/>
  <c r="G340" i="37" s="1"/>
  <c r="J925" i="157"/>
  <c r="G141" i="37" s="1"/>
  <c r="J1652" i="157"/>
  <c r="J1720" i="157" s="1"/>
  <c r="G735" i="37" s="1"/>
  <c r="J1017" i="157"/>
  <c r="J1052" i="157"/>
  <c r="G163" i="37" s="1"/>
  <c r="J1199" i="157"/>
  <c r="J1212" i="157"/>
  <c r="J1246" i="157"/>
  <c r="J1307" i="157" s="1"/>
  <c r="G374" i="37" s="1"/>
  <c r="J1255" i="157"/>
  <c r="J1391" i="157"/>
  <c r="J1450" i="157" s="1"/>
  <c r="G439" i="37" s="1"/>
  <c r="J1480" i="157"/>
  <c r="J1523" i="157"/>
  <c r="J1604" i="157"/>
  <c r="J1665" i="157"/>
  <c r="J1728" i="157" s="1"/>
  <c r="G743" i="37" s="1"/>
  <c r="J1764" i="157"/>
  <c r="J1810" i="157"/>
  <c r="J1987" i="157"/>
  <c r="G818" i="37" s="1"/>
  <c r="J2097" i="157"/>
  <c r="J2163" i="157" s="1"/>
  <c r="G976" i="37" s="1"/>
  <c r="J2112" i="157"/>
  <c r="J1183" i="157"/>
  <c r="J1392" i="157"/>
  <c r="J1451" i="157" s="1"/>
  <c r="G440" i="37" s="1"/>
  <c r="J1666" i="157"/>
  <c r="J1729" i="157" s="1"/>
  <c r="G744" i="37" s="1"/>
  <c r="J1928" i="157"/>
  <c r="J1973" i="157"/>
  <c r="J2033" i="157" s="1"/>
  <c r="G864" i="37" s="1"/>
  <c r="J2061" i="157"/>
  <c r="J2188" i="157"/>
  <c r="J2201" i="157"/>
  <c r="J2242" i="157"/>
  <c r="J2261" i="157"/>
  <c r="G1003" i="37" s="1"/>
  <c r="J1167" i="157" l="1"/>
  <c r="J1686" i="157"/>
  <c r="G701" i="37" s="1"/>
  <c r="J2096" i="157"/>
  <c r="J2162" i="157" s="1"/>
  <c r="G975" i="37" s="1"/>
  <c r="J1067" i="157"/>
  <c r="G178" i="37" s="1"/>
  <c r="J1854" i="157"/>
  <c r="G764" i="37" s="1"/>
  <c r="J1312" i="157"/>
  <c r="G379" i="37" s="1"/>
  <c r="AC861" i="157"/>
  <c r="AD861" i="157" s="1"/>
  <c r="Z141" i="37"/>
  <c r="AD925" i="157"/>
  <c r="J1376" i="157"/>
  <c r="J1444" i="157" s="1"/>
  <c r="G433" i="37" s="1"/>
  <c r="Z133" i="37"/>
  <c r="AD917" i="157"/>
  <c r="J1838" i="157"/>
  <c r="J1839" i="157" s="1"/>
  <c r="J82" i="157"/>
  <c r="J508" i="157"/>
  <c r="J1082" i="157"/>
  <c r="G193" i="37" s="1"/>
  <c r="J1993" i="157"/>
  <c r="G824" i="37" s="1"/>
  <c r="J996" i="157"/>
  <c r="J1083" i="157" s="1"/>
  <c r="G194" i="37" s="1"/>
  <c r="Z988" i="37"/>
  <c r="Z507" i="37"/>
  <c r="Z386" i="37"/>
  <c r="Z749" i="37"/>
  <c r="Z686" i="37"/>
  <c r="Z324" i="37"/>
  <c r="Z809" i="37"/>
  <c r="Z147" i="37"/>
  <c r="Z929" i="37"/>
  <c r="AC1257" i="157"/>
  <c r="G131" i="57"/>
  <c r="G70" i="57"/>
  <c r="G135" i="57" s="1"/>
  <c r="G61" i="46"/>
  <c r="G124" i="46" s="1"/>
  <c r="G93" i="46"/>
  <c r="G63" i="46"/>
  <c r="G126" i="46" s="1"/>
  <c r="J1375" i="157"/>
  <c r="J1084" i="157"/>
  <c r="G195" i="37" s="1"/>
  <c r="J1041" i="157"/>
  <c r="G152" i="37" s="1"/>
  <c r="J921" i="157"/>
  <c r="G137" i="37" s="1"/>
  <c r="J330" i="157"/>
  <c r="AC1036" i="157"/>
  <c r="J1542" i="157"/>
  <c r="G522" i="37" s="1"/>
  <c r="J1412" i="157"/>
  <c r="G401" i="37" s="1"/>
  <c r="J1377" i="157"/>
  <c r="J1445" i="157" s="1"/>
  <c r="G434" i="37" s="1"/>
  <c r="J1443" i="157"/>
  <c r="G432" i="37" s="1"/>
  <c r="J1809" i="157"/>
  <c r="J1894" i="157" s="1"/>
  <c r="G804" i="37" s="1"/>
  <c r="J1895" i="157"/>
  <c r="G805" i="37" s="1"/>
  <c r="J2265" i="157"/>
  <c r="G1007" i="37" s="1"/>
  <c r="J2229" i="157"/>
  <c r="J2293" i="157" s="1"/>
  <c r="G1035" i="37" s="1"/>
  <c r="J1997" i="157"/>
  <c r="G828" i="37" s="1"/>
  <c r="J1959" i="157"/>
  <c r="J2026" i="157" s="1"/>
  <c r="G857" i="37" s="1"/>
  <c r="J1315" i="157"/>
  <c r="G382" i="37" s="1"/>
  <c r="J1182" i="157"/>
  <c r="J1314" i="157" s="1"/>
  <c r="G381" i="37" s="1"/>
  <c r="J1800" i="157"/>
  <c r="J1887" i="157" s="1"/>
  <c r="G797" i="37" s="1"/>
  <c r="J1858" i="157"/>
  <c r="G768" i="37" s="1"/>
  <c r="J1583" i="157"/>
  <c r="G563" i="37" s="1"/>
  <c r="J1522" i="157"/>
  <c r="J1582" i="157" s="1"/>
  <c r="G562" i="37" s="1"/>
  <c r="J1016" i="157"/>
  <c r="J1091" i="157" s="1"/>
  <c r="G202" i="37" s="1"/>
  <c r="J1092" i="157"/>
  <c r="G203" i="37" s="1"/>
  <c r="J700" i="157"/>
  <c r="J926" i="157" s="1"/>
  <c r="G142" i="37" s="1"/>
  <c r="J927" i="157"/>
  <c r="G143" i="37" s="1"/>
  <c r="J2100" i="157"/>
  <c r="J2166" i="157" s="1"/>
  <c r="G979" i="37" s="1"/>
  <c r="J2252" i="157"/>
  <c r="G994" i="37" s="1"/>
  <c r="J2228" i="157"/>
  <c r="J1546" i="157"/>
  <c r="G526" i="37" s="1"/>
  <c r="J1508" i="157"/>
  <c r="J1277" i="157"/>
  <c r="G344" i="37" s="1"/>
  <c r="J1245" i="157"/>
  <c r="J1306" i="157" s="1"/>
  <c r="G373" i="37" s="1"/>
  <c r="J915" i="157"/>
  <c r="G131" i="37" s="1"/>
  <c r="J894" i="157"/>
  <c r="G110" i="37" s="1"/>
  <c r="J694" i="157"/>
  <c r="J696" i="157" s="1"/>
  <c r="J2098" i="157"/>
  <c r="J2164" i="157" s="1"/>
  <c r="G977" i="37" s="1"/>
  <c r="J2130" i="157"/>
  <c r="G943" i="37" s="1"/>
  <c r="J2111" i="157"/>
  <c r="J2170" i="157" s="1"/>
  <c r="G983" i="37" s="1"/>
  <c r="J2171" i="157"/>
  <c r="G984" i="37" s="1"/>
  <c r="J1886" i="157"/>
  <c r="G796" i="37" s="1"/>
  <c r="J1677" i="157"/>
  <c r="G692" i="37" s="1"/>
  <c r="J1651" i="157"/>
  <c r="J1264" i="157"/>
  <c r="G331" i="37" s="1"/>
  <c r="J1244" i="157"/>
  <c r="J2025" i="157"/>
  <c r="G856" i="37" s="1"/>
  <c r="J829" i="157"/>
  <c r="J914" i="157" s="1"/>
  <c r="G130" i="37" s="1"/>
  <c r="J881" i="157"/>
  <c r="G97" i="37" s="1"/>
  <c r="J2301" i="157"/>
  <c r="G1043" i="37" s="1"/>
  <c r="J2241" i="157"/>
  <c r="J2300" i="157" s="1"/>
  <c r="G1042" i="37" s="1"/>
  <c r="J866" i="157"/>
  <c r="G82" i="37" s="1"/>
  <c r="J828" i="157"/>
  <c r="I221" i="156"/>
  <c r="G145" i="156"/>
  <c r="E145" i="156"/>
  <c r="I145" i="156"/>
  <c r="Z77" i="37" l="1"/>
  <c r="Z76" i="37" s="1"/>
  <c r="AC860" i="157"/>
  <c r="AD860" i="157" s="1"/>
  <c r="J1379" i="157"/>
  <c r="J1447" i="157" s="1"/>
  <c r="G436" i="37" s="1"/>
  <c r="J999" i="157"/>
  <c r="J1086" i="157" s="1"/>
  <c r="G197" i="37" s="1"/>
  <c r="G65" i="46"/>
  <c r="G128" i="46" s="1"/>
  <c r="J1962" i="157"/>
  <c r="J2029" i="157" s="1"/>
  <c r="G860" i="37" s="1"/>
  <c r="J1719" i="157"/>
  <c r="G734" i="37" s="1"/>
  <c r="J1655" i="157"/>
  <c r="J1723" i="157" s="1"/>
  <c r="G738" i="37" s="1"/>
  <c r="J2292" i="157"/>
  <c r="G1034" i="37" s="1"/>
  <c r="J2232" i="157"/>
  <c r="J2296" i="157" s="1"/>
  <c r="G1038" i="37" s="1"/>
  <c r="J913" i="157"/>
  <c r="G129" i="37" s="1"/>
  <c r="J832" i="157"/>
  <c r="J917" i="157" s="1"/>
  <c r="G133" i="37" s="1"/>
  <c r="J1305" i="157"/>
  <c r="G372" i="37" s="1"/>
  <c r="J1248" i="157"/>
  <c r="J1309" i="157" s="1"/>
  <c r="G376" i="37" s="1"/>
  <c r="J1574" i="157"/>
  <c r="G554" i="37" s="1"/>
  <c r="J1511" i="157"/>
  <c r="J1577" i="157" s="1"/>
  <c r="G557" i="37" s="1"/>
  <c r="J1803" i="157"/>
  <c r="J1890" i="157" s="1"/>
  <c r="G800" i="37" s="1"/>
  <c r="I3324" i="156"/>
  <c r="G1106" i="37" s="1"/>
  <c r="I3323" i="156"/>
  <c r="G1105" i="37" s="1"/>
  <c r="I3308" i="156"/>
  <c r="G1090" i="37" s="1"/>
  <c r="I3297" i="156"/>
  <c r="G1079" i="37" s="1"/>
  <c r="I3295" i="156"/>
  <c r="G1077" i="37" s="1"/>
  <c r="I3294" i="156"/>
  <c r="G1076" i="37" s="1"/>
  <c r="I3293" i="156"/>
  <c r="G1075" i="37" s="1"/>
  <c r="I3292" i="156"/>
  <c r="G1074" i="37" s="1"/>
  <c r="I3291" i="156"/>
  <c r="G1073" i="37" s="1"/>
  <c r="I3289" i="156"/>
  <c r="G1071" i="37" s="1"/>
  <c r="I3288" i="156"/>
  <c r="G1070" i="37" s="1"/>
  <c r="I3287" i="156"/>
  <c r="G1069" i="37" s="1"/>
  <c r="I3286" i="156"/>
  <c r="G1068" i="37" s="1"/>
  <c r="I3283" i="156"/>
  <c r="G1065" i="37" s="1"/>
  <c r="I3281" i="156"/>
  <c r="G1063" i="37" s="1"/>
  <c r="I3279" i="156"/>
  <c r="G1061" i="37" s="1"/>
  <c r="I3278" i="156"/>
  <c r="G1060" i="37" s="1"/>
  <c r="I3277" i="156"/>
  <c r="G1059" i="37" s="1"/>
  <c r="I3276" i="156"/>
  <c r="G1058" i="37" s="1"/>
  <c r="I3275" i="156"/>
  <c r="G1057" i="37" s="1"/>
  <c r="I3273" i="156"/>
  <c r="G1055" i="37" s="1"/>
  <c r="I3272" i="156"/>
  <c r="G1054" i="37" s="1"/>
  <c r="I3262" i="156"/>
  <c r="I3261" i="156"/>
  <c r="I3260" i="156" s="1"/>
  <c r="I3258" i="156"/>
  <c r="I3256" i="156"/>
  <c r="I3250" i="156"/>
  <c r="I3226" i="156"/>
  <c r="I3221" i="156"/>
  <c r="I3218" i="156"/>
  <c r="I3282" i="156" s="1"/>
  <c r="G1064" i="37" s="1"/>
  <c r="I3210" i="156"/>
  <c r="I3207" i="156" s="1"/>
  <c r="I3203" i="156"/>
  <c r="I3193" i="156"/>
  <c r="I3192" i="156"/>
  <c r="I3191" i="156" s="1"/>
  <c r="I3189" i="156"/>
  <c r="I3186" i="156"/>
  <c r="I3182" i="156"/>
  <c r="I3176" i="156"/>
  <c r="I3311" i="156" s="1"/>
  <c r="G1093" i="37" s="1"/>
  <c r="I3155" i="156"/>
  <c r="I3150" i="156"/>
  <c r="I3145" i="156"/>
  <c r="I3181" i="156" s="1"/>
  <c r="I3139" i="156"/>
  <c r="I3132" i="156"/>
  <c r="I3126" i="156"/>
  <c r="G685" i="37" s="1"/>
  <c r="I3125" i="156"/>
  <c r="G684" i="37" s="1"/>
  <c r="I3111" i="156"/>
  <c r="G670" i="37" s="1"/>
  <c r="I3100" i="156"/>
  <c r="G659" i="37" s="1"/>
  <c r="I3098" i="156"/>
  <c r="G657" i="37" s="1"/>
  <c r="I3097" i="156"/>
  <c r="G656" i="37" s="1"/>
  <c r="I3096" i="156"/>
  <c r="G655" i="37" s="1"/>
  <c r="I3095" i="156"/>
  <c r="G654" i="37" s="1"/>
  <c r="I3094" i="156"/>
  <c r="G653" i="37" s="1"/>
  <c r="I3092" i="156"/>
  <c r="G651" i="37" s="1"/>
  <c r="I3091" i="156"/>
  <c r="G650" i="37" s="1"/>
  <c r="I3089" i="156"/>
  <c r="G648" i="37" s="1"/>
  <c r="I3086" i="156"/>
  <c r="G645" i="37" s="1"/>
  <c r="I3084" i="156"/>
  <c r="G643" i="37" s="1"/>
  <c r="I3082" i="156"/>
  <c r="G641" i="37" s="1"/>
  <c r="I3081" i="156"/>
  <c r="G640" i="37" s="1"/>
  <c r="I3080" i="156"/>
  <c r="G639" i="37" s="1"/>
  <c r="I3079" i="156"/>
  <c r="G638" i="37" s="1"/>
  <c r="I3078" i="156"/>
  <c r="G637" i="37" s="1"/>
  <c r="I3076" i="156"/>
  <c r="G635" i="37" s="1"/>
  <c r="I3065" i="156"/>
  <c r="I3124" i="156" s="1"/>
  <c r="G683" i="37" s="1"/>
  <c r="I3064" i="156"/>
  <c r="I3063" i="156" s="1"/>
  <c r="I3122" i="156" s="1"/>
  <c r="G681" i="37" s="1"/>
  <c r="I3061" i="156"/>
  <c r="I3055" i="156"/>
  <c r="I3118" i="156" s="1"/>
  <c r="G677" i="37" s="1"/>
  <c r="I3048" i="156"/>
  <c r="I3114" i="156" s="1"/>
  <c r="G673" i="37" s="1"/>
  <c r="I3027" i="156"/>
  <c r="I3093" i="156" s="1"/>
  <c r="G652" i="37" s="1"/>
  <c r="I3022" i="156"/>
  <c r="I3019" i="156"/>
  <c r="I3017" i="156" s="1"/>
  <c r="I3011" i="156"/>
  <c r="I3008" i="156" s="1"/>
  <c r="I3004" i="156"/>
  <c r="I3070" i="156" s="1"/>
  <c r="G629" i="37" s="1"/>
  <c r="I2992" i="156"/>
  <c r="G626" i="37" s="1"/>
  <c r="I2991" i="156"/>
  <c r="G625" i="37" s="1"/>
  <c r="I2978" i="156"/>
  <c r="G612" i="37" s="1"/>
  <c r="I2977" i="156"/>
  <c r="G611" i="37" s="1"/>
  <c r="I2976" i="156"/>
  <c r="G610" i="37" s="1"/>
  <c r="I2971" i="156"/>
  <c r="G605" i="37" s="1"/>
  <c r="I2968" i="156"/>
  <c r="G602" i="37" s="1"/>
  <c r="I2966" i="156"/>
  <c r="G600" i="37" s="1"/>
  <c r="I2964" i="156"/>
  <c r="G598" i="37" s="1"/>
  <c r="I2963" i="156"/>
  <c r="G597" i="37" s="1"/>
  <c r="I2962" i="156"/>
  <c r="G596" i="37" s="1"/>
  <c r="I2961" i="156"/>
  <c r="G595" i="37" s="1"/>
  <c r="I2960" i="156"/>
  <c r="G594" i="37" s="1"/>
  <c r="G1183" i="37" s="1"/>
  <c r="I2959" i="156"/>
  <c r="G593" i="37" s="1"/>
  <c r="I2957" i="156"/>
  <c r="G591" i="37" s="1"/>
  <c r="G1179" i="37" s="1"/>
  <c r="I2956" i="156"/>
  <c r="G590" i="37" s="1"/>
  <c r="I2955" i="156"/>
  <c r="G589" i="37" s="1"/>
  <c r="I2954" i="156"/>
  <c r="G588" i="37" s="1"/>
  <c r="I2953" i="156"/>
  <c r="G587" i="37" s="1"/>
  <c r="I2950" i="156"/>
  <c r="G584" i="37" s="1"/>
  <c r="I2948" i="156"/>
  <c r="G582" i="37" s="1"/>
  <c r="I2946" i="156"/>
  <c r="G580" i="37" s="1"/>
  <c r="I2945" i="156"/>
  <c r="G579" i="37" s="1"/>
  <c r="I2944" i="156"/>
  <c r="G578" i="37" s="1"/>
  <c r="I2943" i="156"/>
  <c r="G577" i="37" s="1"/>
  <c r="I2942" i="156"/>
  <c r="G576" i="37" s="1"/>
  <c r="I2940" i="156"/>
  <c r="G574" i="37" s="1"/>
  <c r="I2939" i="156"/>
  <c r="G573" i="37" s="1"/>
  <c r="I2930" i="156"/>
  <c r="I2990" i="156" s="1"/>
  <c r="G624" i="37" s="1"/>
  <c r="I2929" i="156"/>
  <c r="I2926" i="156"/>
  <c r="I2986" i="156" s="1"/>
  <c r="G620" i="37" s="1"/>
  <c r="I2920" i="156"/>
  <c r="I2911" i="156"/>
  <c r="I2983" i="156" s="1"/>
  <c r="G617" i="37" s="1"/>
  <c r="I2902" i="156"/>
  <c r="I2979" i="156" s="1"/>
  <c r="G613" i="37" s="1"/>
  <c r="I2881" i="156"/>
  <c r="I2958" i="156" s="1"/>
  <c r="G592" i="37" s="1"/>
  <c r="I2875" i="156"/>
  <c r="I2872" i="156"/>
  <c r="I2949" i="156" s="1"/>
  <c r="G583" i="37" s="1"/>
  <c r="I2864" i="156"/>
  <c r="I2857" i="156"/>
  <c r="I2935" i="156" s="1"/>
  <c r="G569" i="37" s="1"/>
  <c r="I2844" i="156"/>
  <c r="G506" i="37" s="1"/>
  <c r="I2843" i="156"/>
  <c r="G505" i="37" s="1"/>
  <c r="I2839" i="156"/>
  <c r="G501" i="37" s="1"/>
  <c r="I2828" i="156"/>
  <c r="G490" i="37" s="1"/>
  <c r="I2827" i="156"/>
  <c r="G489" i="37" s="1"/>
  <c r="I2826" i="156"/>
  <c r="G488" i="37" s="1"/>
  <c r="I2825" i="156"/>
  <c r="G487" i="37" s="1"/>
  <c r="I2819" i="156"/>
  <c r="G481" i="37" s="1"/>
  <c r="I2818" i="156"/>
  <c r="G480" i="37" s="1"/>
  <c r="I2817" i="156"/>
  <c r="G479" i="37" s="1"/>
  <c r="I2816" i="156"/>
  <c r="G478" i="37" s="1"/>
  <c r="I2815" i="156"/>
  <c r="G477" i="37" s="1"/>
  <c r="I2813" i="156"/>
  <c r="G475" i="37" s="1"/>
  <c r="I2812" i="156"/>
  <c r="G474" i="37" s="1"/>
  <c r="I2811" i="156"/>
  <c r="G473" i="37" s="1"/>
  <c r="I2810" i="156"/>
  <c r="G472" i="37" s="1"/>
  <c r="I2809" i="156"/>
  <c r="G471" i="37" s="1"/>
  <c r="I2807" i="156"/>
  <c r="G469" i="37" s="1"/>
  <c r="I2806" i="156"/>
  <c r="G468" i="37" s="1"/>
  <c r="I2805" i="156"/>
  <c r="G467" i="37" s="1"/>
  <c r="I2804" i="156"/>
  <c r="G466" i="37" s="1"/>
  <c r="I2801" i="156"/>
  <c r="G463" i="37" s="1"/>
  <c r="I2799" i="156"/>
  <c r="G461" i="37" s="1"/>
  <c r="I2797" i="156"/>
  <c r="G459" i="37" s="1"/>
  <c r="I2796" i="156"/>
  <c r="G458" i="37" s="1"/>
  <c r="I2795" i="156"/>
  <c r="G457" i="37" s="1"/>
  <c r="I2794" i="156"/>
  <c r="G456" i="37" s="1"/>
  <c r="I2793" i="156"/>
  <c r="G455" i="37" s="1"/>
  <c r="I2791" i="156"/>
  <c r="G453" i="37" s="1"/>
  <c r="I2790" i="156"/>
  <c r="G452" i="37" s="1"/>
  <c r="I2779" i="156"/>
  <c r="I2842" i="156" s="1"/>
  <c r="G504" i="37" s="1"/>
  <c r="I2774" i="156"/>
  <c r="I2837" i="156" s="1"/>
  <c r="G499" i="37" s="1"/>
  <c r="I2770" i="156"/>
  <c r="I2836" i="156" s="1"/>
  <c r="G498" i="37" s="1"/>
  <c r="I2762" i="156"/>
  <c r="I2833" i="156" s="1"/>
  <c r="G495" i="37" s="1"/>
  <c r="I2756" i="156"/>
  <c r="I2829" i="156" s="1"/>
  <c r="G491" i="37" s="1"/>
  <c r="I2735" i="156"/>
  <c r="I2808" i="156" s="1"/>
  <c r="G470" i="37" s="1"/>
  <c r="I2730" i="156"/>
  <c r="I2803" i="156" s="1"/>
  <c r="G465" i="37" s="1"/>
  <c r="I2727" i="156"/>
  <c r="I2725" i="156" s="1"/>
  <c r="I2719" i="156"/>
  <c r="I2716" i="156" s="1"/>
  <c r="I2785" i="156"/>
  <c r="G447" i="37" s="1"/>
  <c r="I2701" i="156"/>
  <c r="G323" i="37" s="1"/>
  <c r="I2700" i="156"/>
  <c r="G322" i="37" s="1"/>
  <c r="I2686" i="156"/>
  <c r="G308" i="37" s="1"/>
  <c r="I2683" i="156"/>
  <c r="G305" i="37" s="1"/>
  <c r="I2679" i="156"/>
  <c r="G301" i="37" s="1"/>
  <c r="I2678" i="156"/>
  <c r="G300" i="37" s="1"/>
  <c r="I2677" i="156"/>
  <c r="G299" i="37" s="1"/>
  <c r="I2676" i="156"/>
  <c r="G298" i="37" s="1"/>
  <c r="I2673" i="156"/>
  <c r="G295" i="37" s="1"/>
  <c r="I2672" i="156"/>
  <c r="G294" i="37" s="1"/>
  <c r="I2671" i="156"/>
  <c r="G293" i="37" s="1"/>
  <c r="I2670" i="156"/>
  <c r="G292" i="37" s="1"/>
  <c r="I2669" i="156"/>
  <c r="G291" i="37" s="1"/>
  <c r="I2667" i="156"/>
  <c r="G289" i="37" s="1"/>
  <c r="I2666" i="156"/>
  <c r="G288" i="37" s="1"/>
  <c r="I2665" i="156"/>
  <c r="G287" i="37" s="1"/>
  <c r="I2664" i="156"/>
  <c r="G286" i="37" s="1"/>
  <c r="I2661" i="156"/>
  <c r="G283" i="37" s="1"/>
  <c r="I2659" i="156"/>
  <c r="G281" i="37" s="1"/>
  <c r="I2657" i="156"/>
  <c r="G279" i="37" s="1"/>
  <c r="I2656" i="156"/>
  <c r="G278" i="37" s="1"/>
  <c r="I2655" i="156"/>
  <c r="G277" i="37" s="1"/>
  <c r="I2654" i="156"/>
  <c r="G276" i="37" s="1"/>
  <c r="I2653" i="156"/>
  <c r="G275" i="37" s="1"/>
  <c r="I2651" i="156"/>
  <c r="G273" i="37" s="1"/>
  <c r="I2650" i="156"/>
  <c r="G272" i="37" s="1"/>
  <c r="I2640" i="156"/>
  <c r="I2699" i="156" s="1"/>
  <c r="G321" i="37" s="1"/>
  <c r="I2636" i="156"/>
  <c r="I2637" i="156" s="1"/>
  <c r="I2696" i="156" s="1"/>
  <c r="G318" i="37" s="1"/>
  <c r="I2630" i="156"/>
  <c r="I2692" i="156" s="1"/>
  <c r="G314" i="37" s="1"/>
  <c r="I2613" i="156"/>
  <c r="I2606" i="156"/>
  <c r="I2668" i="156" s="1"/>
  <c r="G290" i="37" s="1"/>
  <c r="I2601" i="156"/>
  <c r="I2663" i="156" s="1"/>
  <c r="G285" i="37" s="1"/>
  <c r="I2598" i="156"/>
  <c r="I2590" i="156"/>
  <c r="I2652" i="156" s="1"/>
  <c r="G274" i="37" s="1"/>
  <c r="I2583" i="156"/>
  <c r="I2645" i="156" s="1"/>
  <c r="G267" i="37" s="1"/>
  <c r="I2570" i="156"/>
  <c r="G75" i="37" s="1"/>
  <c r="I2569" i="156"/>
  <c r="G74" i="37" s="1"/>
  <c r="I2564" i="156"/>
  <c r="G69" i="37" s="1"/>
  <c r="I2563" i="156"/>
  <c r="G68" i="37" s="1"/>
  <c r="I2562" i="156"/>
  <c r="G67" i="37" s="1"/>
  <c r="I2548" i="156"/>
  <c r="G53" i="37" s="1"/>
  <c r="I2547" i="156"/>
  <c r="G52" i="37" s="1"/>
  <c r="I2546" i="156"/>
  <c r="G51" i="37" s="1"/>
  <c r="I2542" i="156"/>
  <c r="G47" i="37" s="1"/>
  <c r="G45" i="37"/>
  <c r="I2539" i="156"/>
  <c r="G44" i="37" s="1"/>
  <c r="I2538" i="156"/>
  <c r="G43" i="37" s="1"/>
  <c r="I2537" i="156"/>
  <c r="G42" i="37" s="1"/>
  <c r="I2536" i="156"/>
  <c r="G41" i="37" s="1"/>
  <c r="I2534" i="156"/>
  <c r="G39" i="37" s="1"/>
  <c r="I2531" i="156"/>
  <c r="G36" i="37" s="1"/>
  <c r="I2530" i="156"/>
  <c r="G35" i="37" s="1"/>
  <c r="I2529" i="156"/>
  <c r="G34" i="37" s="1"/>
  <c r="I2528" i="156"/>
  <c r="G33" i="37" s="1"/>
  <c r="I2526" i="156"/>
  <c r="G31" i="37" s="1"/>
  <c r="I2525" i="156"/>
  <c r="G30" i="37" s="1"/>
  <c r="I2523" i="156"/>
  <c r="G28" i="37" s="1"/>
  <c r="I2520" i="156"/>
  <c r="G25" i="37" s="1"/>
  <c r="I2518" i="156"/>
  <c r="G23" i="37" s="1"/>
  <c r="I2516" i="156"/>
  <c r="G21" i="37" s="1"/>
  <c r="I2515" i="156"/>
  <c r="G20" i="37" s="1"/>
  <c r="I2514" i="156"/>
  <c r="G19" i="37" s="1"/>
  <c r="I2513" i="156"/>
  <c r="G18" i="37" s="1"/>
  <c r="I2512" i="156"/>
  <c r="G17" i="37" s="1"/>
  <c r="I2510" i="156"/>
  <c r="G15" i="37" s="1"/>
  <c r="I2509" i="156"/>
  <c r="G14" i="37" s="1"/>
  <c r="G1161" i="37" s="1"/>
  <c r="I2505" i="156"/>
  <c r="G10" i="37" s="1"/>
  <c r="I2497" i="156"/>
  <c r="I2495" i="156" s="1"/>
  <c r="I2496" i="156"/>
  <c r="I2545" i="156" s="1"/>
  <c r="G50" i="37" s="1"/>
  <c r="I2490" i="156"/>
  <c r="I2485" i="156"/>
  <c r="I2479" i="156"/>
  <c r="I2473" i="156"/>
  <c r="I2466" i="156"/>
  <c r="I2465" i="156"/>
  <c r="I2455" i="156"/>
  <c r="I2454" i="156" s="1"/>
  <c r="I2464" i="156" s="1"/>
  <c r="I2449" i="156"/>
  <c r="I2436" i="156"/>
  <c r="I2431" i="156"/>
  <c r="I2440" i="156" s="1"/>
  <c r="I2442" i="156" s="1"/>
  <c r="I2426" i="156"/>
  <c r="I2425" i="156" s="1"/>
  <c r="I2415" i="156"/>
  <c r="I2414" i="156"/>
  <c r="I2419" i="156" s="1"/>
  <c r="I2411" i="156"/>
  <c r="I2410" i="156" s="1"/>
  <c r="I2418" i="156" s="1"/>
  <c r="I2420" i="156" s="1"/>
  <c r="I2404" i="156"/>
  <c r="I2399" i="156"/>
  <c r="I2398" i="156" s="1"/>
  <c r="I2403" i="156" s="1"/>
  <c r="I2384" i="156"/>
  <c r="I2372" i="156"/>
  <c r="I2362" i="156"/>
  <c r="I2357" i="156"/>
  <c r="I2356" i="156"/>
  <c r="I2361" i="156" s="1"/>
  <c r="I2344" i="156"/>
  <c r="I2339" i="156"/>
  <c r="I2338" i="156"/>
  <c r="I2331" i="156"/>
  <c r="I2321" i="156"/>
  <c r="I2320" i="156" s="1"/>
  <c r="I2337" i="156" s="1"/>
  <c r="I2313" i="156"/>
  <c r="I2297" i="156"/>
  <c r="I2285" i="156"/>
  <c r="I2273" i="156"/>
  <c r="I2265" i="156"/>
  <c r="I2266" i="156" s="1"/>
  <c r="I2259" i="156"/>
  <c r="I2254" i="156"/>
  <c r="I2249" i="156"/>
  <c r="I2248" i="156"/>
  <c r="I2253" i="156" s="1"/>
  <c r="I2233" i="156"/>
  <c r="I2232" i="156"/>
  <c r="I2237" i="156" s="1"/>
  <c r="I2229" i="156"/>
  <c r="I2220" i="156"/>
  <c r="I2221" i="156" s="1"/>
  <c r="I2212" i="156"/>
  <c r="I2213" i="156" s="1"/>
  <c r="I2560" i="156" s="1"/>
  <c r="G65" i="37" s="1"/>
  <c r="I2204" i="156"/>
  <c r="I2205" i="156" s="1"/>
  <c r="I2200" i="156"/>
  <c r="I2193" i="156"/>
  <c r="I2188" i="156"/>
  <c r="I2186" i="156" s="1"/>
  <c r="I2180" i="156"/>
  <c r="I2178" i="156" s="1"/>
  <c r="I2172" i="156"/>
  <c r="I2167" i="156"/>
  <c r="I2162" i="156"/>
  <c r="I2156" i="156"/>
  <c r="I2147" i="156"/>
  <c r="I2148" i="156" s="1"/>
  <c r="I2561" i="156" s="1"/>
  <c r="G66" i="37" s="1"/>
  <c r="I2143" i="156"/>
  <c r="I2506" i="156" s="1"/>
  <c r="G11" i="37" s="1"/>
  <c r="I2136" i="156"/>
  <c r="I2137" i="156" s="1"/>
  <c r="I2130" i="156"/>
  <c r="I2124" i="156"/>
  <c r="I2117" i="156"/>
  <c r="I2109" i="156"/>
  <c r="I2103" i="156"/>
  <c r="I2098" i="156"/>
  <c r="I2095" i="156"/>
  <c r="I2087" i="156"/>
  <c r="I2084" i="156" s="1"/>
  <c r="I2127" i="156" s="1"/>
  <c r="I2082" i="156"/>
  <c r="I2073" i="156"/>
  <c r="I2074" i="156" s="1"/>
  <c r="I2067" i="156"/>
  <c r="I2061" i="156"/>
  <c r="I2046" i="156"/>
  <c r="I2040" i="156"/>
  <c r="I2035" i="156"/>
  <c r="I2032" i="156"/>
  <c r="I2030" i="156" s="1"/>
  <c r="I2066" i="156" s="1"/>
  <c r="I2024" i="156"/>
  <c r="I2021" i="156" s="1"/>
  <c r="I2016" i="156"/>
  <c r="I2011" i="156"/>
  <c r="I2005" i="156"/>
  <c r="I1998" i="156"/>
  <c r="I1969" i="156"/>
  <c r="I1963" i="156"/>
  <c r="I1961" i="156" s="1"/>
  <c r="I1955" i="156"/>
  <c r="I1950" i="156"/>
  <c r="I1947" i="156"/>
  <c r="I1945" i="156" s="1"/>
  <c r="I1939" i="156"/>
  <c r="I1936" i="156" s="1"/>
  <c r="I1933" i="156"/>
  <c r="I1914" i="156"/>
  <c r="I2568" i="156" s="1"/>
  <c r="G73" i="37" s="1"/>
  <c r="I1913" i="156"/>
  <c r="I2567" i="156" s="1"/>
  <c r="G72" i="37" s="1"/>
  <c r="I1907" i="156"/>
  <c r="I1908" i="156" s="1"/>
  <c r="I1898" i="156"/>
  <c r="I1892" i="156"/>
  <c r="I1872" i="156"/>
  <c r="I1867" i="156"/>
  <c r="I1862" i="156"/>
  <c r="I1897" i="156" s="1"/>
  <c r="I1857" i="156"/>
  <c r="I1854" i="156" s="1"/>
  <c r="I1895" i="156" s="1"/>
  <c r="I1844" i="156"/>
  <c r="I1843" i="156" s="1"/>
  <c r="I1848" i="156" s="1"/>
  <c r="I1841" i="156"/>
  <c r="I1840" i="156" s="1"/>
  <c r="I1847" i="156" s="1"/>
  <c r="I1849" i="156" s="1"/>
  <c r="I1834" i="156"/>
  <c r="I1835" i="156" s="1"/>
  <c r="I1828" i="156"/>
  <c r="I1823" i="156"/>
  <c r="I1803" i="156"/>
  <c r="I1798" i="156"/>
  <c r="I1793" i="156"/>
  <c r="I1827" i="156" s="1"/>
  <c r="I1788" i="156"/>
  <c r="I1785" i="156" s="1"/>
  <c r="I1825" i="156" s="1"/>
  <c r="I1779" i="156"/>
  <c r="I1780" i="156" s="1"/>
  <c r="I1774" i="156"/>
  <c r="I1768" i="156"/>
  <c r="I1748" i="156"/>
  <c r="I1743" i="156"/>
  <c r="I1738" i="156"/>
  <c r="I1773" i="156" s="1"/>
  <c r="I1733" i="156"/>
  <c r="I1730" i="156" s="1"/>
  <c r="I1771" i="156" s="1"/>
  <c r="I1724" i="156"/>
  <c r="I1725" i="156" s="1"/>
  <c r="I1717" i="156"/>
  <c r="I1711" i="156"/>
  <c r="I1692" i="156"/>
  <c r="I1687" i="156"/>
  <c r="I1682" i="156"/>
  <c r="I1716" i="156" s="1"/>
  <c r="I1677" i="156"/>
  <c r="I1674" i="156" s="1"/>
  <c r="I1714" i="156" s="1"/>
  <c r="I1664" i="156"/>
  <c r="I1663" i="156" s="1"/>
  <c r="I1668" i="156" s="1"/>
  <c r="I1661" i="156"/>
  <c r="I1660" i="156" s="1"/>
  <c r="I1667" i="156" s="1"/>
  <c r="I1669" i="156" s="1"/>
  <c r="I1650" i="156"/>
  <c r="I1649" i="156" s="1"/>
  <c r="I1654" i="156" s="1"/>
  <c r="I1647" i="156"/>
  <c r="I1646" i="156" s="1"/>
  <c r="I1653" i="156" s="1"/>
  <c r="I1655" i="156" s="1"/>
  <c r="I1636" i="156"/>
  <c r="I1635" i="156"/>
  <c r="I1640" i="156" s="1"/>
  <c r="I1633" i="156"/>
  <c r="I1632" i="156" s="1"/>
  <c r="I1641" i="156" s="1"/>
  <c r="I1626" i="156"/>
  <c r="I1627" i="156" s="1"/>
  <c r="I1621" i="156"/>
  <c r="I1613" i="156"/>
  <c r="I1599" i="156"/>
  <c r="I1593" i="156"/>
  <c r="I1588" i="156"/>
  <c r="I1583" i="156"/>
  <c r="I1620" i="156" s="1"/>
  <c r="I1577" i="156"/>
  <c r="I1574" i="156" s="1"/>
  <c r="I1568" i="156"/>
  <c r="I1569" i="156" s="1"/>
  <c r="I1563" i="156"/>
  <c r="I1557" i="156"/>
  <c r="I1543" i="156"/>
  <c r="I1537" i="156"/>
  <c r="I1532" i="156"/>
  <c r="I1529" i="156"/>
  <c r="I1527" i="156" s="1"/>
  <c r="I1562" i="156" s="1"/>
  <c r="I1521" i="156"/>
  <c r="I1518" i="156" s="1"/>
  <c r="I1560" i="156" s="1"/>
  <c r="I1512" i="156"/>
  <c r="I1513" i="156" s="1"/>
  <c r="I1504" i="156"/>
  <c r="I1496" i="156"/>
  <c r="I1490" i="156"/>
  <c r="I1482" i="156"/>
  <c r="I1476" i="156"/>
  <c r="I1471" i="156"/>
  <c r="I1468" i="156"/>
  <c r="I1466" i="156" s="1"/>
  <c r="I1460" i="156"/>
  <c r="I1457" i="156" s="1"/>
  <c r="I1501" i="156" s="1"/>
  <c r="I1451" i="156"/>
  <c r="I1452" i="156" s="1"/>
  <c r="I1445" i="156"/>
  <c r="I1439" i="156"/>
  <c r="I1425" i="156"/>
  <c r="I1419" i="156"/>
  <c r="I1414" i="156"/>
  <c r="I1411" i="156"/>
  <c r="I1409" i="156" s="1"/>
  <c r="I1444" i="156" s="1"/>
  <c r="I1403" i="156"/>
  <c r="I1400" i="156" s="1"/>
  <c r="I1442" i="156" s="1"/>
  <c r="I1394" i="156"/>
  <c r="I1395" i="156" s="1"/>
  <c r="I1387" i="156"/>
  <c r="I1380" i="156"/>
  <c r="I1366" i="156"/>
  <c r="I1360" i="156"/>
  <c r="I1355" i="156"/>
  <c r="I1352" i="156"/>
  <c r="I1350" i="156" s="1"/>
  <c r="I1386" i="156" s="1"/>
  <c r="I1344" i="156"/>
  <c r="I1341" i="156" s="1"/>
  <c r="I1335" i="156"/>
  <c r="I1336" i="156" s="1"/>
  <c r="I1319" i="156"/>
  <c r="I1296" i="156"/>
  <c r="I1284" i="156"/>
  <c r="I1282" i="156" s="1"/>
  <c r="I1276" i="156"/>
  <c r="I1271" i="156"/>
  <c r="I1266" i="156"/>
  <c r="I1318" i="156" s="1"/>
  <c r="I1260" i="156"/>
  <c r="I1257" i="156" s="1"/>
  <c r="I1255" i="156"/>
  <c r="I1247" i="156"/>
  <c r="I1248" i="156" s="1"/>
  <c r="I1242" i="156"/>
  <c r="I1236" i="156"/>
  <c r="I1223" i="156"/>
  <c r="I1217" i="156"/>
  <c r="I1212" i="156"/>
  <c r="I1207" i="156"/>
  <c r="I1241" i="156" s="1"/>
  <c r="I1201" i="156"/>
  <c r="I1198" i="156" s="1"/>
  <c r="I1192" i="156"/>
  <c r="I1193" i="156" s="1"/>
  <c r="I1184" i="156"/>
  <c r="I1175" i="156"/>
  <c r="I1162" i="156"/>
  <c r="I1156" i="156"/>
  <c r="I1151" i="156"/>
  <c r="I1146" i="156"/>
  <c r="I1183" i="156" s="1"/>
  <c r="I1140" i="156"/>
  <c r="I1137" i="156" s="1"/>
  <c r="I1181" i="156" s="1"/>
  <c r="I1131" i="156"/>
  <c r="I1132" i="156" s="1"/>
  <c r="I1125" i="156"/>
  <c r="I1121" i="156"/>
  <c r="I1116" i="156"/>
  <c r="I1114" i="156"/>
  <c r="I1124" i="156" s="1"/>
  <c r="I1108" i="156"/>
  <c r="I1106" i="156" s="1"/>
  <c r="I1123" i="156" s="1"/>
  <c r="I1126" i="156" s="1"/>
  <c r="I1104" i="156"/>
  <c r="I1096" i="156"/>
  <c r="I1097" i="156" s="1"/>
  <c r="I1090" i="156"/>
  <c r="I1083" i="156"/>
  <c r="I1081" i="156"/>
  <c r="I1089" i="156" s="1"/>
  <c r="I1075" i="156"/>
  <c r="I1073" i="156" s="1"/>
  <c r="I1088" i="156" s="1"/>
  <c r="I1071" i="156"/>
  <c r="I1062" i="156"/>
  <c r="I1063" i="156" s="1"/>
  <c r="I1056" i="156"/>
  <c r="I1049" i="156"/>
  <c r="I1047" i="156"/>
  <c r="I1055" i="156" s="1"/>
  <c r="I1041" i="156"/>
  <c r="I1039" i="156" s="1"/>
  <c r="I1054" i="156" s="1"/>
  <c r="I1037" i="156"/>
  <c r="I1028" i="156"/>
  <c r="I1029" i="156" s="1"/>
  <c r="I1023" i="156"/>
  <c r="I1016" i="156"/>
  <c r="I997" i="156"/>
  <c r="I992" i="156"/>
  <c r="I987" i="156"/>
  <c r="I1022" i="156" s="1"/>
  <c r="I982" i="156"/>
  <c r="I979" i="156" s="1"/>
  <c r="I1020" i="156" s="1"/>
  <c r="I977" i="156"/>
  <c r="I970" i="156"/>
  <c r="I967" i="156"/>
  <c r="I963" i="156"/>
  <c r="I949" i="156"/>
  <c r="I942" i="156"/>
  <c r="I936" i="156"/>
  <c r="I934" i="156" s="1"/>
  <c r="I929" i="156"/>
  <c r="I924" i="156"/>
  <c r="I919" i="156"/>
  <c r="I914" i="156"/>
  <c r="I911" i="156" s="1"/>
  <c r="I909" i="156"/>
  <c r="I899" i="156"/>
  <c r="I900" i="156" s="1"/>
  <c r="I887" i="156"/>
  <c r="I884" i="156"/>
  <c r="I871" i="156"/>
  <c r="I867" i="156"/>
  <c r="I856" i="156"/>
  <c r="I852" i="156"/>
  <c r="I835" i="156"/>
  <c r="I829" i="156"/>
  <c r="I823" i="156"/>
  <c r="I821" i="156" s="1"/>
  <c r="I815" i="156"/>
  <c r="I810" i="156"/>
  <c r="I805" i="156"/>
  <c r="I799" i="156"/>
  <c r="I796" i="156" s="1"/>
  <c r="I793" i="156"/>
  <c r="I778" i="156"/>
  <c r="I779" i="156" s="1"/>
  <c r="I774" i="156"/>
  <c r="I773" i="156"/>
  <c r="I769" i="156"/>
  <c r="I760" i="156"/>
  <c r="G1151" i="37" s="1"/>
  <c r="I759" i="156"/>
  <c r="G1150" i="37" s="1"/>
  <c r="I758" i="156"/>
  <c r="G1149" i="37" s="1"/>
  <c r="I757" i="156"/>
  <c r="G1148" i="37" s="1"/>
  <c r="I756" i="156"/>
  <c r="G1147" i="37" s="1"/>
  <c r="I755" i="156"/>
  <c r="G1146" i="37" s="1"/>
  <c r="I754" i="156"/>
  <c r="G1145" i="37" s="1"/>
  <c r="I753" i="156"/>
  <c r="G1144" i="37" s="1"/>
  <c r="I752" i="156"/>
  <c r="G1143" i="37" s="1"/>
  <c r="I751" i="156"/>
  <c r="G1142" i="37" s="1"/>
  <c r="I750" i="156"/>
  <c r="G1141" i="37" s="1"/>
  <c r="I748" i="156"/>
  <c r="G1139" i="37" s="1"/>
  <c r="I737" i="156"/>
  <c r="G1128" i="37" s="1"/>
  <c r="I736" i="156"/>
  <c r="G1127" i="37" s="1"/>
  <c r="I734" i="156"/>
  <c r="G1125" i="37" s="1"/>
  <c r="I733" i="156"/>
  <c r="G1124" i="37" s="1"/>
  <c r="I731" i="156"/>
  <c r="G1122" i="37" s="1"/>
  <c r="G1198" i="37" s="1"/>
  <c r="I729" i="156"/>
  <c r="G1120" i="37" s="1"/>
  <c r="G1196" i="37" s="1"/>
  <c r="I728" i="156"/>
  <c r="G1119" i="37" s="1"/>
  <c r="G1195" i="37" s="1"/>
  <c r="I727" i="156"/>
  <c r="G1118" i="37" s="1"/>
  <c r="G1193" i="37" s="1"/>
  <c r="I726" i="156"/>
  <c r="G1117" i="37" s="1"/>
  <c r="G1192" i="37" s="1"/>
  <c r="I725" i="156"/>
  <c r="G1116" i="37" s="1"/>
  <c r="G1191" i="37" s="1"/>
  <c r="I723" i="156"/>
  <c r="G1114" i="37" s="1"/>
  <c r="G1189" i="37" s="1"/>
  <c r="I720" i="156"/>
  <c r="G1111" i="37" s="1"/>
  <c r="I719" i="156"/>
  <c r="G1110" i="37" s="1"/>
  <c r="G1156" i="37" s="1"/>
  <c r="I713" i="156"/>
  <c r="I710" i="156"/>
  <c r="I703" i="156"/>
  <c r="I699" i="156"/>
  <c r="I690" i="156"/>
  <c r="I688" i="156" s="1"/>
  <c r="I702" i="156" s="1"/>
  <c r="I685" i="156"/>
  <c r="I680" i="156"/>
  <c r="I672" i="156"/>
  <c r="I653" i="156"/>
  <c r="I644" i="156"/>
  <c r="I642" i="156" s="1"/>
  <c r="I640" i="156"/>
  <c r="I603" i="156"/>
  <c r="I594" i="156"/>
  <c r="I592" i="156" s="1"/>
  <c r="I629" i="156" s="1"/>
  <c r="I632" i="156" s="1"/>
  <c r="I589" i="156"/>
  <c r="I582" i="156"/>
  <c r="I562" i="156"/>
  <c r="I563" i="156" s="1"/>
  <c r="I551" i="156"/>
  <c r="I546" i="156"/>
  <c r="I547" i="156" s="1"/>
  <c r="I536" i="156"/>
  <c r="I527" i="156"/>
  <c r="I525" i="156" s="1"/>
  <c r="I539" i="156" s="1"/>
  <c r="I542" i="156" s="1"/>
  <c r="I522" i="156"/>
  <c r="I510" i="156"/>
  <c r="I508" i="156"/>
  <c r="I507" i="156" s="1"/>
  <c r="I497" i="156"/>
  <c r="I501" i="156" s="1"/>
  <c r="I495" i="156"/>
  <c r="I494" i="156" s="1"/>
  <c r="I488" i="156"/>
  <c r="I489" i="156" s="1"/>
  <c r="I749" i="156" s="1"/>
  <c r="G1140" i="37" s="1"/>
  <c r="I483" i="156"/>
  <c r="I476" i="156"/>
  <c r="I474" i="156" s="1"/>
  <c r="I482" i="156" s="1"/>
  <c r="I468" i="156"/>
  <c r="I466" i="156" s="1"/>
  <c r="I460" i="156"/>
  <c r="I461" i="156" s="1"/>
  <c r="I454" i="156"/>
  <c r="I408" i="156"/>
  <c r="I403" i="156"/>
  <c r="I401" i="156" s="1"/>
  <c r="I453" i="156" s="1"/>
  <c r="I395" i="156"/>
  <c r="I393" i="156" s="1"/>
  <c r="I452" i="156" s="1"/>
  <c r="I455" i="156" s="1"/>
  <c r="I388" i="156"/>
  <c r="I384" i="156"/>
  <c r="I378" i="156"/>
  <c r="I376" i="156"/>
  <c r="I338" i="156"/>
  <c r="I329" i="156"/>
  <c r="I327" i="156" s="1"/>
  <c r="I377" i="156" s="1"/>
  <c r="I324" i="156"/>
  <c r="I312" i="156"/>
  <c r="I308" i="156"/>
  <c r="I301" i="156"/>
  <c r="I274" i="156"/>
  <c r="I271" i="156"/>
  <c r="I302" i="156" s="1"/>
  <c r="I265" i="156"/>
  <c r="I263" i="156" s="1"/>
  <c r="I300" i="156" s="1"/>
  <c r="I260" i="156"/>
  <c r="I242" i="156"/>
  <c r="I233" i="156"/>
  <c r="I229" i="156"/>
  <c r="I224" i="156"/>
  <c r="I223" i="156"/>
  <c r="I192" i="156"/>
  <c r="I182" i="156"/>
  <c r="I180" i="156" s="1"/>
  <c r="I222" i="156" s="1"/>
  <c r="I177" i="156"/>
  <c r="I165" i="156"/>
  <c r="I166" i="156" s="1"/>
  <c r="I158" i="156"/>
  <c r="I156" i="156"/>
  <c r="I142" i="156"/>
  <c r="I136" i="156"/>
  <c r="I134" i="156" s="1"/>
  <c r="I157" i="156" s="1"/>
  <c r="I131" i="156"/>
  <c r="I115" i="156"/>
  <c r="I110" i="156"/>
  <c r="I97" i="156"/>
  <c r="I88" i="156"/>
  <c r="I87" i="156"/>
  <c r="I85" i="156"/>
  <c r="I53" i="156"/>
  <c r="I44" i="156"/>
  <c r="I42" i="156" s="1"/>
  <c r="I86" i="156" s="1"/>
  <c r="I39" i="156"/>
  <c r="G1203" i="37" l="1"/>
  <c r="I872" i="156"/>
  <c r="I923" i="156"/>
  <c r="I961" i="156" s="1"/>
  <c r="I746" i="156"/>
  <c r="I1949" i="156"/>
  <c r="I1996" i="156" s="1"/>
  <c r="I89" i="156"/>
  <c r="I1091" i="156"/>
  <c r="I809" i="156"/>
  <c r="I854" i="156" s="1"/>
  <c r="I1211" i="156"/>
  <c r="I1240" i="156" s="1"/>
  <c r="I2166" i="156"/>
  <c r="I1316" i="156"/>
  <c r="I1320" i="156" s="1"/>
  <c r="I1354" i="156"/>
  <c r="I1385" i="156" s="1"/>
  <c r="I2340" i="156"/>
  <c r="I3259" i="156"/>
  <c r="G1166" i="37"/>
  <c r="G1172" i="37"/>
  <c r="G1178" i="37"/>
  <c r="I116" i="156"/>
  <c r="I2544" i="156"/>
  <c r="G49" i="37" s="1"/>
  <c r="G1200" i="37" s="1"/>
  <c r="I2494" i="156"/>
  <c r="I234" i="156"/>
  <c r="G1201" i="37"/>
  <c r="I1384" i="156"/>
  <c r="I1686" i="156"/>
  <c r="I1715" i="156" s="1"/>
  <c r="I1718" i="156" s="1"/>
  <c r="I3322" i="156"/>
  <c r="G1104" i="37" s="1"/>
  <c r="G1224" i="37" s="1"/>
  <c r="G1165" i="37"/>
  <c r="G1170" i="37"/>
  <c r="G1177" i="37"/>
  <c r="G1184" i="37"/>
  <c r="G1185" i="37"/>
  <c r="G1225" i="37"/>
  <c r="G1204" i="37"/>
  <c r="I1797" i="156"/>
  <c r="I1826" i="156" s="1"/>
  <c r="G1157" i="37"/>
  <c r="G1162" i="37"/>
  <c r="G1167" i="37"/>
  <c r="G1175" i="37"/>
  <c r="G1181" i="37"/>
  <c r="G1186" i="37"/>
  <c r="G1226" i="37"/>
  <c r="I389" i="156"/>
  <c r="G1216" i="37"/>
  <c r="G1217" i="37"/>
  <c r="I2550" i="156"/>
  <c r="G55" i="37" s="1"/>
  <c r="G1164" i="37"/>
  <c r="G1168" i="37"/>
  <c r="G1176" i="37"/>
  <c r="G1182" i="37"/>
  <c r="I380" i="156"/>
  <c r="I313" i="156"/>
  <c r="I1057" i="156"/>
  <c r="I1413" i="156"/>
  <c r="I1443" i="156" s="1"/>
  <c r="I1587" i="156"/>
  <c r="I1619" i="156" s="1"/>
  <c r="I2097" i="156"/>
  <c r="I2128" i="156" s="1"/>
  <c r="I2131" i="156" s="1"/>
  <c r="I3318" i="156"/>
  <c r="G1100" i="37" s="1"/>
  <c r="I3149" i="156"/>
  <c r="I3180" i="156" s="1"/>
  <c r="I1270" i="156"/>
  <c r="I1317" i="156" s="1"/>
  <c r="I1470" i="156"/>
  <c r="I1502" i="156" s="1"/>
  <c r="I1531" i="156"/>
  <c r="I1561" i="156" s="1"/>
  <c r="I1564" i="156" s="1"/>
  <c r="I1742" i="156"/>
  <c r="I1772" i="156" s="1"/>
  <c r="I1775" i="156" s="1"/>
  <c r="I2778" i="156"/>
  <c r="I2841" i="156" s="1"/>
  <c r="G503" i="37" s="1"/>
  <c r="I3216" i="156"/>
  <c r="I3249" i="156" s="1"/>
  <c r="I745" i="156"/>
  <c r="G1136" i="37" s="1"/>
  <c r="I739" i="156"/>
  <c r="G1130" i="37" s="1"/>
  <c r="I1912" i="156"/>
  <c r="I2566" i="156" s="1"/>
  <c r="G71" i="37" s="1"/>
  <c r="I2034" i="156"/>
  <c r="I2065" i="156" s="1"/>
  <c r="I2199" i="156"/>
  <c r="I3285" i="156"/>
  <c r="G1067" i="37" s="1"/>
  <c r="I853" i="156"/>
  <c r="I2775" i="156"/>
  <c r="I2838" i="156" s="1"/>
  <c r="G500" i="37" s="1"/>
  <c r="I3123" i="156"/>
  <c r="G682" i="37" s="1"/>
  <c r="I502" i="156"/>
  <c r="I500" i="156"/>
  <c r="I1829" i="156"/>
  <c r="I732" i="156"/>
  <c r="G1123" i="37" s="1"/>
  <c r="I718" i="156"/>
  <c r="G1109" i="37" s="1"/>
  <c r="I724" i="156"/>
  <c r="G1115" i="37" s="1"/>
  <c r="G1137" i="37"/>
  <c r="I855" i="156"/>
  <c r="I960" i="156"/>
  <c r="I1505" i="156"/>
  <c r="I1503" i="156"/>
  <c r="I2064" i="156"/>
  <c r="I2565" i="156"/>
  <c r="G70" i="37" s="1"/>
  <c r="I2792" i="156"/>
  <c r="G454" i="37" s="1"/>
  <c r="I3085" i="156"/>
  <c r="G644" i="37" s="1"/>
  <c r="I3290" i="156"/>
  <c r="G1072" i="37" s="1"/>
  <c r="I3321" i="156"/>
  <c r="G1103" i="37" s="1"/>
  <c r="I1997" i="156"/>
  <c r="I722" i="156"/>
  <c r="G1113" i="37" s="1"/>
  <c r="I761" i="156"/>
  <c r="G1152" i="37" s="1"/>
  <c r="I714" i="156"/>
  <c r="I962" i="156"/>
  <c r="I971" i="156"/>
  <c r="I1150" i="156"/>
  <c r="I1182" i="156" s="1"/>
  <c r="I1185" i="156" s="1"/>
  <c r="I3077" i="156"/>
  <c r="G636" i="37" s="1"/>
  <c r="I3274" i="156"/>
  <c r="G1056" i="37" s="1"/>
  <c r="I3190" i="156"/>
  <c r="I3319" i="156" s="1"/>
  <c r="G1101" i="37" s="1"/>
  <c r="I3267" i="156"/>
  <c r="G1049" i="37" s="1"/>
  <c r="I3320" i="156"/>
  <c r="G1102" i="37" s="1"/>
  <c r="I735" i="156"/>
  <c r="G1126" i="37" s="1"/>
  <c r="G1202" i="37" s="1"/>
  <c r="I738" i="156"/>
  <c r="G1129" i="37" s="1"/>
  <c r="I705" i="156"/>
  <c r="I730" i="156"/>
  <c r="G1121" i="37" s="1"/>
  <c r="I991" i="156"/>
  <c r="I1021" i="156" s="1"/>
  <c r="I1024" i="156" s="1"/>
  <c r="I1866" i="156"/>
  <c r="I1896" i="156" s="1"/>
  <c r="I1899" i="156" s="1"/>
  <c r="I2012" i="156"/>
  <c r="I2554" i="156"/>
  <c r="G59" i="37" s="1"/>
  <c r="I3220" i="156"/>
  <c r="I3248" i="156" s="1"/>
  <c r="I3315" i="156"/>
  <c r="G1097" i="37" s="1"/>
  <c r="I225" i="156"/>
  <c r="I481" i="156"/>
  <c r="I484" i="156"/>
  <c r="I513" i="156"/>
  <c r="I515" i="156"/>
  <c r="I1239" i="156"/>
  <c r="I1243" i="156" s="1"/>
  <c r="I2543" i="156"/>
  <c r="G48" i="37" s="1"/>
  <c r="I3083" i="156"/>
  <c r="G642" i="37" s="1"/>
  <c r="I3054" i="156"/>
  <c r="I3117" i="156" s="1"/>
  <c r="G676" i="37" s="1"/>
  <c r="I303" i="156"/>
  <c r="I159" i="156"/>
  <c r="I160" i="156" s="1"/>
  <c r="I514" i="156"/>
  <c r="I741" i="156" s="1"/>
  <c r="G1132" i="37" s="1"/>
  <c r="I663" i="156"/>
  <c r="I666" i="156" s="1"/>
  <c r="I1618" i="156"/>
  <c r="I1622" i="156" s="1"/>
  <c r="I1639" i="156"/>
  <c r="I1995" i="156"/>
  <c r="I1999" i="156" s="1"/>
  <c r="I2522" i="156"/>
  <c r="G27" i="37" s="1"/>
  <c r="I2489" i="156"/>
  <c r="I2535" i="156"/>
  <c r="G40" i="37" s="1"/>
  <c r="I2549" i="156"/>
  <c r="G54" i="37" s="1"/>
  <c r="I2675" i="156"/>
  <c r="G297" i="37" s="1"/>
  <c r="I2789" i="156"/>
  <c r="G451" i="37" s="1"/>
  <c r="I2759" i="156"/>
  <c r="I2861" i="156"/>
  <c r="I2941" i="156"/>
  <c r="G575" i="37" s="1"/>
  <c r="I3052" i="156"/>
  <c r="I3074" i="156"/>
  <c r="G633" i="37" s="1"/>
  <c r="I3247" i="156"/>
  <c r="I3317" i="156"/>
  <c r="G1099" i="37" s="1"/>
  <c r="I2519" i="156"/>
  <c r="G24" i="37" s="1"/>
  <c r="I2093" i="156"/>
  <c r="I2517" i="156" s="1"/>
  <c r="G22" i="37" s="1"/>
  <c r="I2511" i="156"/>
  <c r="G16" i="37" s="1"/>
  <c r="I2761" i="156"/>
  <c r="I2832" i="156" s="1"/>
  <c r="G494" i="37" s="1"/>
  <c r="I2798" i="156"/>
  <c r="G460" i="37" s="1"/>
  <c r="I2800" i="156"/>
  <c r="G462" i="37" s="1"/>
  <c r="I1446" i="156"/>
  <c r="I2557" i="156"/>
  <c r="G62" i="37" s="1"/>
  <c r="I2236" i="156"/>
  <c r="I2238" i="156" s="1"/>
  <c r="I2228" i="156"/>
  <c r="I2467" i="156"/>
  <c r="I2874" i="156"/>
  <c r="I2952" i="156"/>
  <c r="G586" i="37" s="1"/>
  <c r="I3088" i="156"/>
  <c r="G647" i="37" s="1"/>
  <c r="I3021" i="156"/>
  <c r="I3314" i="156"/>
  <c r="G1096" i="37" s="1"/>
  <c r="I2527" i="156"/>
  <c r="G32" i="37" s="1"/>
  <c r="I2660" i="156"/>
  <c r="G282" i="37" s="1"/>
  <c r="I2596" i="156"/>
  <c r="I2928" i="156"/>
  <c r="I2988" i="156" s="1"/>
  <c r="G622" i="37" s="1"/>
  <c r="I2989" i="156"/>
  <c r="G623" i="37" s="1"/>
  <c r="I2198" i="156"/>
  <c r="I2558" i="156"/>
  <c r="G63" i="37" s="1"/>
  <c r="I2450" i="156"/>
  <c r="I2985" i="156"/>
  <c r="G619" i="37" s="1"/>
  <c r="I2927" i="156"/>
  <c r="I2987" i="156" s="1"/>
  <c r="G621" i="37" s="1"/>
  <c r="I3120" i="156"/>
  <c r="G679" i="37" s="1"/>
  <c r="I3062" i="156"/>
  <c r="I3121" i="156" s="1"/>
  <c r="G680" i="37" s="1"/>
  <c r="I2153" i="156"/>
  <c r="I2493" i="156"/>
  <c r="I2504" i="156"/>
  <c r="G9" i="37" s="1"/>
  <c r="I2587" i="156"/>
  <c r="I2649" i="156" s="1"/>
  <c r="G271" i="37" s="1"/>
  <c r="I2600" i="156"/>
  <c r="I2639" i="156"/>
  <c r="I2695" i="156"/>
  <c r="G317" i="37" s="1"/>
  <c r="I2729" i="156"/>
  <c r="I2777" i="156"/>
  <c r="I2840" i="156" s="1"/>
  <c r="G502" i="37" s="1"/>
  <c r="I2870" i="156"/>
  <c r="I3136" i="156"/>
  <c r="I3179" i="156" s="1"/>
  <c r="I3183" i="156" s="1"/>
  <c r="AB3324" i="156"/>
  <c r="Z1106" i="37" s="1"/>
  <c r="AB3323" i="156"/>
  <c r="Z1105" i="37" s="1"/>
  <c r="AB3322" i="156"/>
  <c r="Z1104" i="37" s="1"/>
  <c r="AB3321" i="156"/>
  <c r="Z1103" i="37" s="1"/>
  <c r="AB3320" i="156"/>
  <c r="Z1102" i="37" s="1"/>
  <c r="AB3319" i="156"/>
  <c r="Z1101" i="37" s="1"/>
  <c r="AB3318" i="156"/>
  <c r="Z1100" i="37" s="1"/>
  <c r="AB3317" i="156"/>
  <c r="Z1099" i="37" s="1"/>
  <c r="AB3315" i="156"/>
  <c r="Z1097" i="37" s="1"/>
  <c r="AB3311" i="156"/>
  <c r="Z1093" i="37" s="1"/>
  <c r="AB3302" i="156"/>
  <c r="Z1084" i="37" s="1"/>
  <c r="AB3284" i="156"/>
  <c r="Z1066" i="37" s="1"/>
  <c r="AB3270" i="156"/>
  <c r="Z1052" i="37" s="1"/>
  <c r="AB3269" i="156"/>
  <c r="Z1051" i="37" s="1"/>
  <c r="AB3267" i="156"/>
  <c r="Z1049" i="37" s="1"/>
  <c r="AB3251" i="156"/>
  <c r="AB3183" i="156"/>
  <c r="AB3196" i="156" s="1"/>
  <c r="AB3126" i="156"/>
  <c r="Z685" i="37" s="1"/>
  <c r="AB3122" i="156"/>
  <c r="Z681" i="37" s="1"/>
  <c r="AB3121" i="156"/>
  <c r="Z680" i="37" s="1"/>
  <c r="AB3118" i="156"/>
  <c r="Z677" i="37" s="1"/>
  <c r="AB3114" i="156"/>
  <c r="Z673" i="37" s="1"/>
  <c r="AB3094" i="156"/>
  <c r="Z653" i="37" s="1"/>
  <c r="AB3087" i="156"/>
  <c r="Z646" i="37" s="1"/>
  <c r="AB3073" i="156"/>
  <c r="Z632" i="37" s="1"/>
  <c r="AB3072" i="156"/>
  <c r="Z631" i="37" s="1"/>
  <c r="AB3070" i="156"/>
  <c r="Z629" i="37" s="1"/>
  <c r="AB3056" i="156"/>
  <c r="AB3119" i="156" s="1"/>
  <c r="Z678" i="37" s="1"/>
  <c r="AB2992" i="156"/>
  <c r="Z626" i="37" s="1"/>
  <c r="AB2988" i="156"/>
  <c r="Z622" i="37" s="1"/>
  <c r="AB2987" i="156"/>
  <c r="Z621" i="37" s="1"/>
  <c r="AB2983" i="156"/>
  <c r="Z617" i="37" s="1"/>
  <c r="AB2979" i="156"/>
  <c r="Z613" i="37" s="1"/>
  <c r="AB2970" i="156"/>
  <c r="Z604" i="37" s="1"/>
  <c r="AB2951" i="156"/>
  <c r="Z585" i="37" s="1"/>
  <c r="AB2937" i="156"/>
  <c r="Z571" i="37" s="1"/>
  <c r="AB2936" i="156"/>
  <c r="Z570" i="37" s="1"/>
  <c r="AB2935" i="156"/>
  <c r="Z569" i="37" s="1"/>
  <c r="AB2912" i="156"/>
  <c r="AB2984" i="156" s="1"/>
  <c r="Z618" i="37" s="1"/>
  <c r="AB2844" i="156"/>
  <c r="Z506" i="37" s="1"/>
  <c r="AB2843" i="156"/>
  <c r="Z505" i="37" s="1"/>
  <c r="AB2842" i="156"/>
  <c r="Z504" i="37" s="1"/>
  <c r="AB2841" i="156"/>
  <c r="Z503" i="37" s="1"/>
  <c r="AB2840" i="156"/>
  <c r="Z502" i="37" s="1"/>
  <c r="AB2839" i="156"/>
  <c r="Z501" i="37" s="1"/>
  <c r="AB2838" i="156"/>
  <c r="Z500" i="37" s="1"/>
  <c r="AB2833" i="156"/>
  <c r="Z495" i="37" s="1"/>
  <c r="AB2829" i="156"/>
  <c r="Z491" i="37" s="1"/>
  <c r="AB2824" i="156"/>
  <c r="Z486" i="37" s="1"/>
  <c r="AB2802" i="156"/>
  <c r="Z464" i="37" s="1"/>
  <c r="AB2801" i="156"/>
  <c r="Z463" i="37" s="1"/>
  <c r="AB2800" i="156"/>
  <c r="Z462" i="37" s="1"/>
  <c r="AB2799" i="156"/>
  <c r="Z461" i="37" s="1"/>
  <c r="AB2798" i="156"/>
  <c r="Z460" i="37" s="1"/>
  <c r="AB2796" i="156"/>
  <c r="Z458" i="37" s="1"/>
  <c r="AB2795" i="156"/>
  <c r="Z457" i="37" s="1"/>
  <c r="AB2794" i="156"/>
  <c r="Z456" i="37" s="1"/>
  <c r="AB2793" i="156"/>
  <c r="Z455" i="37" s="1"/>
  <c r="AB2792" i="156"/>
  <c r="Z454" i="37" s="1"/>
  <c r="AB2791" i="156"/>
  <c r="Z453" i="37" s="1"/>
  <c r="AB2790" i="156"/>
  <c r="Z452" i="37" s="1"/>
  <c r="AB2789" i="156"/>
  <c r="Z451" i="37" s="1"/>
  <c r="AB2788" i="156"/>
  <c r="Z450" i="37" s="1"/>
  <c r="AB2787" i="156"/>
  <c r="Z449" i="37" s="1"/>
  <c r="AB2785" i="156"/>
  <c r="Z447" i="37" s="1"/>
  <c r="AB2763" i="156"/>
  <c r="AB2834" i="156" s="1"/>
  <c r="Z496" i="37" s="1"/>
  <c r="AB2701" i="156"/>
  <c r="Z323" i="37" s="1"/>
  <c r="AB2700" i="156"/>
  <c r="Z322" i="37" s="1"/>
  <c r="AB2699" i="156"/>
  <c r="Z321" i="37" s="1"/>
  <c r="AB2698" i="156"/>
  <c r="Z320" i="37" s="1"/>
  <c r="AB2697" i="156"/>
  <c r="Z319" i="37" s="1"/>
  <c r="AB2696" i="156"/>
  <c r="Z318" i="37" s="1"/>
  <c r="AB2692" i="156"/>
  <c r="Z314" i="37" s="1"/>
  <c r="AB2680" i="156"/>
  <c r="Z302" i="37" s="1"/>
  <c r="AB2662" i="156"/>
  <c r="Z284" i="37" s="1"/>
  <c r="AB2648" i="156"/>
  <c r="Z270" i="37" s="1"/>
  <c r="AB2647" i="156"/>
  <c r="Z269" i="37" s="1"/>
  <c r="AB2645" i="156"/>
  <c r="Z267" i="37" s="1"/>
  <c r="AB2631" i="156"/>
  <c r="AB2693" i="156" s="1"/>
  <c r="Z315" i="37" s="1"/>
  <c r="AB2570" i="156"/>
  <c r="Z75" i="37" s="1"/>
  <c r="AB2563" i="156"/>
  <c r="Z68" i="37" s="1"/>
  <c r="AB2561" i="156"/>
  <c r="Z66" i="37" s="1"/>
  <c r="AB2560" i="156"/>
  <c r="Z65" i="37" s="1"/>
  <c r="AB2559" i="156"/>
  <c r="Z64" i="37" s="1"/>
  <c r="AB2554" i="156"/>
  <c r="Z59" i="37" s="1"/>
  <c r="AB2550" i="156"/>
  <c r="Z55" i="37" s="1"/>
  <c r="AB2549" i="156"/>
  <c r="Z54" i="37" s="1"/>
  <c r="AB2532" i="156"/>
  <c r="Z37" i="37" s="1"/>
  <c r="AB2521" i="156"/>
  <c r="Z26" i="37" s="1"/>
  <c r="AB2507" i="156"/>
  <c r="Z12" i="37" s="1"/>
  <c r="AB2506" i="156"/>
  <c r="Z11" i="37" s="1"/>
  <c r="AB2505" i="156"/>
  <c r="Z10" i="37" s="1"/>
  <c r="AB2504" i="156"/>
  <c r="Z9" i="37" s="1"/>
  <c r="AB2501" i="156"/>
  <c r="AB2502" i="156" s="1"/>
  <c r="AB2486" i="156"/>
  <c r="AB2479" i="156"/>
  <c r="AB2480" i="156" s="1"/>
  <c r="AB2474" i="156"/>
  <c r="AB2475" i="156" s="1"/>
  <c r="AB2467" i="156"/>
  <c r="AB2468" i="156" s="1"/>
  <c r="AB2451" i="156"/>
  <c r="AB2442" i="156"/>
  <c r="AB2443" i="156" s="1"/>
  <c r="AB2420" i="156"/>
  <c r="AB2421" i="156" s="1"/>
  <c r="AB2404" i="156"/>
  <c r="AB2405" i="156" s="1"/>
  <c r="AB2389" i="156"/>
  <c r="AB2390" i="156" s="1"/>
  <c r="AB2379" i="156"/>
  <c r="AB2380" i="156" s="1"/>
  <c r="AB2362" i="156"/>
  <c r="AB2368" i="156" s="1"/>
  <c r="AB2347" i="156"/>
  <c r="AB2348" i="156" s="1"/>
  <c r="AB2340" i="156"/>
  <c r="AB2341" i="156" s="1"/>
  <c r="AB2316" i="156"/>
  <c r="AB2317" i="156" s="1"/>
  <c r="AB2309" i="156"/>
  <c r="AB2310" i="156" s="1"/>
  <c r="AB2293" i="156"/>
  <c r="AB2294" i="156" s="1"/>
  <c r="AB2280" i="156"/>
  <c r="AB2281" i="156" s="1"/>
  <c r="AB2268" i="156"/>
  <c r="AB2269" i="156" s="1"/>
  <c r="AB2254" i="156"/>
  <c r="AB2255" i="156" s="1"/>
  <c r="AB2238" i="156"/>
  <c r="AB2239" i="156" s="1"/>
  <c r="AB2222" i="156"/>
  <c r="AB2214" i="156"/>
  <c r="AB2201" i="156"/>
  <c r="AB2206" i="156" s="1"/>
  <c r="AB2149" i="156"/>
  <c r="AB2131" i="156"/>
  <c r="AB2138" i="156" s="1"/>
  <c r="AB2068" i="156"/>
  <c r="AB2075" i="156" s="1"/>
  <c r="AB1999" i="156"/>
  <c r="AB2017" i="156" s="1"/>
  <c r="AB1917" i="156"/>
  <c r="AB1899" i="156"/>
  <c r="AB1909" i="156" s="1"/>
  <c r="AB1849" i="156"/>
  <c r="AB1850" i="156" s="1"/>
  <c r="AB1829" i="156"/>
  <c r="AB1836" i="156" s="1"/>
  <c r="AB1775" i="156"/>
  <c r="AB1781" i="156" s="1"/>
  <c r="AB1718" i="156"/>
  <c r="AB1726" i="156" s="1"/>
  <c r="AB1669" i="156"/>
  <c r="AB1670" i="156" s="1"/>
  <c r="AB1655" i="156"/>
  <c r="AB1656" i="156" s="1"/>
  <c r="AB1641" i="156"/>
  <c r="AB1642" i="156" s="1"/>
  <c r="AB1622" i="156"/>
  <c r="AB1628" i="156" s="1"/>
  <c r="AB1564" i="156"/>
  <c r="AB1570" i="156" s="1"/>
  <c r="AB1505" i="156"/>
  <c r="AB1514" i="156" s="1"/>
  <c r="AB1446" i="156"/>
  <c r="AB1453" i="156" s="1"/>
  <c r="AB1388" i="156"/>
  <c r="AB1396" i="156" s="1"/>
  <c r="AB1320" i="156"/>
  <c r="AB1337" i="156" s="1"/>
  <c r="AB1243" i="156"/>
  <c r="AB1249" i="156" s="1"/>
  <c r="AB1185" i="156"/>
  <c r="AB1194" i="156" s="1"/>
  <c r="AB1126" i="156"/>
  <c r="AB1133" i="156" s="1"/>
  <c r="AB1091" i="156"/>
  <c r="AB1098" i="156" s="1"/>
  <c r="AB1057" i="156"/>
  <c r="AB1064" i="156" s="1"/>
  <c r="AB1024" i="156"/>
  <c r="AB1030" i="156" s="1"/>
  <c r="AB964" i="156"/>
  <c r="AB972" i="156" s="1"/>
  <c r="AB894" i="156"/>
  <c r="AB902" i="156" s="1"/>
  <c r="AB857" i="156"/>
  <c r="AB874" i="156" s="1"/>
  <c r="AB774" i="156"/>
  <c r="AB780" i="156" s="1"/>
  <c r="AB749" i="156"/>
  <c r="Z1140" i="37" s="1"/>
  <c r="AB748" i="156"/>
  <c r="Z1139" i="37" s="1"/>
  <c r="AB742" i="156"/>
  <c r="Z1133" i="37" s="1"/>
  <c r="AB739" i="156"/>
  <c r="Z1130" i="37" s="1"/>
  <c r="AB738" i="156"/>
  <c r="Z1129" i="37" s="1"/>
  <c r="AB721" i="156"/>
  <c r="Z1112" i="37" s="1"/>
  <c r="AB720" i="156"/>
  <c r="Z1111" i="37" s="1"/>
  <c r="AB719" i="156"/>
  <c r="Z1110" i="37" s="1"/>
  <c r="AB718" i="156"/>
  <c r="Z1109" i="37" s="1"/>
  <c r="AB705" i="156"/>
  <c r="AB680" i="156"/>
  <c r="AB681" i="156" s="1"/>
  <c r="AB761" i="156" s="1"/>
  <c r="Z1152" i="37" s="1"/>
  <c r="AB674" i="156"/>
  <c r="AB666" i="156"/>
  <c r="AB667" i="156" s="1"/>
  <c r="AB632" i="156"/>
  <c r="AB635" i="156" s="1"/>
  <c r="AB583" i="156"/>
  <c r="AB564" i="156"/>
  <c r="AB558" i="156"/>
  <c r="AB542" i="156"/>
  <c r="AB548" i="156" s="1"/>
  <c r="AB515" i="156"/>
  <c r="AB516" i="156" s="1"/>
  <c r="AB502" i="156"/>
  <c r="AB503" i="156" s="1"/>
  <c r="AB484" i="156"/>
  <c r="AB490" i="156" s="1"/>
  <c r="AB455" i="156"/>
  <c r="AB462" i="156" s="1"/>
  <c r="AB380" i="156"/>
  <c r="AB390" i="156" s="1"/>
  <c r="AB303" i="156"/>
  <c r="AB314" i="156" s="1"/>
  <c r="AB225" i="156"/>
  <c r="AB243" i="156" s="1"/>
  <c r="AB165" i="156"/>
  <c r="AB160" i="156"/>
  <c r="AB167" i="156" s="1"/>
  <c r="AB89" i="156"/>
  <c r="AB117" i="156" s="1"/>
  <c r="I1388" i="156" l="1"/>
  <c r="I3313" i="156"/>
  <c r="G1095" i="37" s="1"/>
  <c r="I857" i="156"/>
  <c r="I3280" i="156"/>
  <c r="G1062" i="37" s="1"/>
  <c r="Z1210" i="37"/>
  <c r="Z1159" i="37"/>
  <c r="Z1226" i="37"/>
  <c r="Z1155" i="37"/>
  <c r="Z1205" i="37"/>
  <c r="Z1157" i="37"/>
  <c r="Z1187" i="37"/>
  <c r="Z1156" i="37"/>
  <c r="Z1206" i="37"/>
  <c r="Z1216" i="37"/>
  <c r="Z1217" i="37"/>
  <c r="Z1158" i="37"/>
  <c r="Z1215" i="37"/>
  <c r="G1206" i="37"/>
  <c r="G1171" i="37"/>
  <c r="I747" i="156"/>
  <c r="G1138" i="37" s="1"/>
  <c r="G1163" i="37"/>
  <c r="G1199" i="37"/>
  <c r="G1213" i="37"/>
  <c r="G1214" i="37"/>
  <c r="I2068" i="156"/>
  <c r="G1219" i="37"/>
  <c r="G1180" i="37"/>
  <c r="G1190" i="37"/>
  <c r="G1205" i="37"/>
  <c r="G1155" i="37"/>
  <c r="G1174" i="37"/>
  <c r="I2559" i="156"/>
  <c r="G64" i="37" s="1"/>
  <c r="G1215" i="37" s="1"/>
  <c r="I964" i="156"/>
  <c r="I3284" i="156"/>
  <c r="G1066" i="37" s="1"/>
  <c r="I2521" i="156"/>
  <c r="G26" i="37" s="1"/>
  <c r="I2627" i="156"/>
  <c r="I2689" i="156" s="1"/>
  <c r="G311" i="37" s="1"/>
  <c r="I743" i="156"/>
  <c r="G1134" i="37" s="1"/>
  <c r="I3271" i="156"/>
  <c r="G1053" i="37" s="1"/>
  <c r="I2552" i="156"/>
  <c r="G57" i="37" s="1"/>
  <c r="I2628" i="156"/>
  <c r="I2662" i="156"/>
  <c r="G284" i="37" s="1"/>
  <c r="I2951" i="156"/>
  <c r="G585" i="37" s="1"/>
  <c r="I2909" i="156"/>
  <c r="I2981" i="156" s="1"/>
  <c r="G615" i="37" s="1"/>
  <c r="I2938" i="156"/>
  <c r="G572" i="37" s="1"/>
  <c r="I2908" i="156"/>
  <c r="I2802" i="156"/>
  <c r="G464" i="37" s="1"/>
  <c r="I2760" i="156"/>
  <c r="I2831" i="156" s="1"/>
  <c r="G493" i="37" s="1"/>
  <c r="I2629" i="156"/>
  <c r="I2691" i="156" s="1"/>
  <c r="G313" i="37" s="1"/>
  <c r="I2658" i="156"/>
  <c r="G280" i="37" s="1"/>
  <c r="I3087" i="156"/>
  <c r="G646" i="37" s="1"/>
  <c r="I3053" i="156"/>
  <c r="I3116" i="156" s="1"/>
  <c r="G675" i="37" s="1"/>
  <c r="I2830" i="156"/>
  <c r="G492" i="37" s="1"/>
  <c r="I2129" i="156"/>
  <c r="I2508" i="156"/>
  <c r="G13" i="37" s="1"/>
  <c r="I2197" i="156"/>
  <c r="I2201" i="156" s="1"/>
  <c r="I3115" i="156"/>
  <c r="G674" i="37" s="1"/>
  <c r="I740" i="156"/>
  <c r="G1131" i="37" s="1"/>
  <c r="I2910" i="156"/>
  <c r="I2982" i="156" s="1"/>
  <c r="G616" i="37" s="1"/>
  <c r="I2947" i="156"/>
  <c r="G581" i="37" s="1"/>
  <c r="G1169" i="37" s="1"/>
  <c r="I2638" i="156"/>
  <c r="I2697" i="156" s="1"/>
  <c r="G319" i="37" s="1"/>
  <c r="G1222" i="37" s="1"/>
  <c r="I2698" i="156"/>
  <c r="G320" i="37" s="1"/>
  <c r="G1223" i="37" s="1"/>
  <c r="I2541" i="156"/>
  <c r="G46" i="37" s="1"/>
  <c r="G1197" i="37" s="1"/>
  <c r="I2500" i="156"/>
  <c r="I3312" i="156"/>
  <c r="G1094" i="37" s="1"/>
  <c r="I3251" i="156"/>
  <c r="I3316" i="156" s="1"/>
  <c r="G1098" i="37" s="1"/>
  <c r="I2533" i="156"/>
  <c r="G38" i="37" s="1"/>
  <c r="G1188" i="37" s="1"/>
  <c r="I2499" i="156"/>
  <c r="I2501" i="156"/>
  <c r="I742" i="156"/>
  <c r="G1133" i="37" s="1"/>
  <c r="G1210" i="37" s="1"/>
  <c r="AB3316" i="156"/>
  <c r="Z1098" i="37" s="1"/>
  <c r="AB743" i="156"/>
  <c r="Z1134" i="37" s="1"/>
  <c r="AB2503" i="156"/>
  <c r="Z8" i="37" s="1"/>
  <c r="AB715" i="156"/>
  <c r="AB717" i="156" s="1"/>
  <c r="Z1108" i="37" s="1"/>
  <c r="AB2933" i="156"/>
  <c r="AB2934" i="156" s="1"/>
  <c r="Z568" i="37" s="1"/>
  <c r="AB2555" i="156"/>
  <c r="Z60" i="37" s="1"/>
  <c r="AB2643" i="156"/>
  <c r="AB2644" i="156" s="1"/>
  <c r="Z266" i="37" s="1"/>
  <c r="AB2782" i="156"/>
  <c r="AB2784" i="156" s="1"/>
  <c r="AB2565" i="156"/>
  <c r="Z70" i="37" s="1"/>
  <c r="AB3068" i="156"/>
  <c r="AB3069" i="156" s="1"/>
  <c r="Z628" i="37" s="1"/>
  <c r="AB3265" i="156"/>
  <c r="AB3266" i="156" s="1"/>
  <c r="Z1048" i="37" s="1"/>
  <c r="Z627" i="37" l="1"/>
  <c r="Z1211" i="37"/>
  <c r="Z567" i="37"/>
  <c r="AB2783" i="156"/>
  <c r="Z446" i="37"/>
  <c r="Z1154" i="37" s="1"/>
  <c r="Z1047" i="37"/>
  <c r="Z265" i="37"/>
  <c r="Z1219" i="37"/>
  <c r="I2763" i="156"/>
  <c r="I2834" i="156" s="1"/>
  <c r="G496" i="37" s="1"/>
  <c r="G1173" i="37"/>
  <c r="G1160" i="37"/>
  <c r="I2555" i="156"/>
  <c r="G60" i="37" s="1"/>
  <c r="I2551" i="156"/>
  <c r="G56" i="37" s="1"/>
  <c r="I3056" i="156"/>
  <c r="I3119" i="156" s="1"/>
  <c r="G678" i="37" s="1"/>
  <c r="I2553" i="156"/>
  <c r="G58" i="37" s="1"/>
  <c r="G1209" i="37" s="1"/>
  <c r="I2912" i="156"/>
  <c r="I2984" i="156" s="1"/>
  <c r="G618" i="37" s="1"/>
  <c r="I2980" i="156"/>
  <c r="G614" i="37" s="1"/>
  <c r="G1207" i="37" s="1"/>
  <c r="I2690" i="156"/>
  <c r="G312" i="37" s="1"/>
  <c r="G1208" i="37" s="1"/>
  <c r="I2631" i="156"/>
  <c r="I2693" i="156" s="1"/>
  <c r="G315" i="37" s="1"/>
  <c r="AB716" i="156"/>
  <c r="Z1107" i="37" s="1"/>
  <c r="Z445" i="37" l="1"/>
  <c r="Z1153" i="37"/>
  <c r="G1211" i="37"/>
  <c r="O714" i="157" l="1"/>
  <c r="W143" i="57" l="1"/>
  <c r="W138" i="57"/>
  <c r="W136" i="57"/>
  <c r="W134" i="57"/>
  <c r="W130" i="57"/>
  <c r="W103" i="57"/>
  <c r="W89" i="57"/>
  <c r="W88" i="57"/>
  <c r="W86" i="57"/>
  <c r="W2273" i="156"/>
  <c r="W53" i="156"/>
  <c r="W85" i="156"/>
  <c r="X409" i="157" l="1"/>
  <c r="X309" i="157"/>
  <c r="W192" i="156" l="1"/>
  <c r="D77" i="46" l="1"/>
  <c r="D76" i="46" s="1"/>
  <c r="F77" i="46" l="1"/>
  <c r="I1160" i="157"/>
  <c r="G2712" i="156" l="1"/>
  <c r="G699" i="156" l="1"/>
  <c r="T2266" i="156" l="1"/>
  <c r="U1196" i="157" l="1"/>
  <c r="H664" i="157" l="1"/>
  <c r="H663" i="157" s="1"/>
  <c r="G852" i="156"/>
  <c r="G1335" i="156"/>
  <c r="G1496" i="156"/>
  <c r="E1496" i="156"/>
  <c r="G1016" i="156"/>
  <c r="E1016" i="156"/>
  <c r="L3059" i="156"/>
  <c r="M3059" i="156" s="1"/>
  <c r="O3059" i="156" s="1"/>
  <c r="K3059" i="156"/>
  <c r="F3059" i="156"/>
  <c r="H3059" i="156" l="1"/>
  <c r="P3059" i="156"/>
  <c r="N1335" i="156" l="1"/>
  <c r="L1334" i="156" l="1"/>
  <c r="L1333" i="156"/>
  <c r="L1332" i="156"/>
  <c r="L1331" i="156"/>
  <c r="L1330" i="156"/>
  <c r="L1329" i="156"/>
  <c r="L1328" i="156"/>
  <c r="L1327" i="156"/>
  <c r="L1326" i="156"/>
  <c r="L1325" i="156"/>
  <c r="L1324" i="156"/>
  <c r="K1334" i="156"/>
  <c r="K1333" i="156"/>
  <c r="K1332" i="156"/>
  <c r="K1331" i="156"/>
  <c r="K1330" i="156"/>
  <c r="K1329" i="156"/>
  <c r="K1328" i="156"/>
  <c r="K1327" i="156"/>
  <c r="K1326" i="156"/>
  <c r="K1325" i="156"/>
  <c r="K1324" i="156"/>
  <c r="M1325" i="156" l="1"/>
  <c r="O1325" i="156" s="1"/>
  <c r="P1325" i="156"/>
  <c r="Q1325" i="156" s="1"/>
  <c r="M1329" i="156"/>
  <c r="O1329" i="156" s="1"/>
  <c r="P1329" i="156"/>
  <c r="Q1329" i="156" s="1"/>
  <c r="M1333" i="156"/>
  <c r="O1333" i="156" s="1"/>
  <c r="P1333" i="156"/>
  <c r="Q1333" i="156" s="1"/>
  <c r="P1327" i="156"/>
  <c r="Q1327" i="156" s="1"/>
  <c r="M1327" i="156"/>
  <c r="O1327" i="156" s="1"/>
  <c r="P1331" i="156"/>
  <c r="Q1331" i="156" s="1"/>
  <c r="M1331" i="156"/>
  <c r="O1331" i="156" s="1"/>
  <c r="M1326" i="156"/>
  <c r="O1326" i="156" s="1"/>
  <c r="P1326" i="156"/>
  <c r="Q1326" i="156" s="1"/>
  <c r="P1330" i="156"/>
  <c r="Q1330" i="156" s="1"/>
  <c r="M1330" i="156"/>
  <c r="O1330" i="156" s="1"/>
  <c r="P1334" i="156"/>
  <c r="Q1334" i="156" s="1"/>
  <c r="M1334" i="156"/>
  <c r="O1334" i="156" s="1"/>
  <c r="M1324" i="156"/>
  <c r="O1324" i="156" s="1"/>
  <c r="P1324" i="156"/>
  <c r="Q1324" i="156" s="1"/>
  <c r="M1328" i="156"/>
  <c r="O1328" i="156" s="1"/>
  <c r="P1328" i="156"/>
  <c r="Q1328" i="156" s="1"/>
  <c r="M1332" i="156"/>
  <c r="O1332" i="156" s="1"/>
  <c r="P1332" i="156"/>
  <c r="Q1332" i="156" s="1"/>
  <c r="F1334" i="156" l="1"/>
  <c r="F1333" i="156"/>
  <c r="H1333" i="156" s="1"/>
  <c r="F1332" i="156"/>
  <c r="F1331" i="156"/>
  <c r="F1330" i="156"/>
  <c r="F1329" i="156"/>
  <c r="F1328" i="156"/>
  <c r="F1327" i="156"/>
  <c r="F1326" i="156"/>
  <c r="F1325" i="156"/>
  <c r="F1324" i="156"/>
  <c r="E1335" i="156"/>
  <c r="H1334" i="156"/>
  <c r="H1327" i="156" l="1"/>
  <c r="H1331" i="156"/>
  <c r="H1325" i="156"/>
  <c r="H1324" i="156"/>
  <c r="H1328" i="156"/>
  <c r="H1332" i="156"/>
  <c r="H1329" i="156"/>
  <c r="H1326" i="156"/>
  <c r="H1330" i="156"/>
  <c r="R83" i="57"/>
  <c r="R78" i="57"/>
  <c r="R69" i="57"/>
  <c r="R63" i="57"/>
  <c r="R22" i="57"/>
  <c r="R21" i="57"/>
  <c r="R19" i="57"/>
  <c r="R78" i="46"/>
  <c r="R73" i="46"/>
  <c r="R64" i="46"/>
  <c r="R20" i="46"/>
  <c r="R19" i="46"/>
  <c r="R17" i="46"/>
  <c r="U2245" i="157"/>
  <c r="U2240" i="157"/>
  <c r="U2231" i="157"/>
  <c r="U2187" i="157"/>
  <c r="U2186" i="157"/>
  <c r="U2184" i="157"/>
  <c r="U2115" i="157"/>
  <c r="U2110" i="157"/>
  <c r="U2099" i="157"/>
  <c r="U2092" i="157"/>
  <c r="U2051" i="157"/>
  <c r="U2050" i="157"/>
  <c r="U2048" i="157"/>
  <c r="U1977" i="157"/>
  <c r="U1971" i="157"/>
  <c r="U1961" i="157"/>
  <c r="U1955" i="157"/>
  <c r="U1914" i="157"/>
  <c r="U1913" i="157"/>
  <c r="U1911" i="157"/>
  <c r="U1830" i="157"/>
  <c r="U1817" i="157"/>
  <c r="U1813" i="157"/>
  <c r="U1808" i="157"/>
  <c r="U1802" i="157"/>
  <c r="U1791" i="157"/>
  <c r="U1750" i="157"/>
  <c r="U1749" i="157"/>
  <c r="U1747" i="157"/>
  <c r="U1670" i="157"/>
  <c r="U1665" i="157"/>
  <c r="U1654" i="157"/>
  <c r="U1645" i="157"/>
  <c r="U1603" i="157"/>
  <c r="U1602" i="157"/>
  <c r="U1600" i="157"/>
  <c r="U1526" i="157"/>
  <c r="U1521" i="157"/>
  <c r="U1510" i="157"/>
  <c r="U1466" i="157"/>
  <c r="U1465" i="157"/>
  <c r="U1463" i="157"/>
  <c r="U1396" i="157"/>
  <c r="U1391" i="157"/>
  <c r="U1378" i="157"/>
  <c r="U1333" i="157"/>
  <c r="U1332" i="157"/>
  <c r="U1330" i="157"/>
  <c r="U1255" i="157"/>
  <c r="U1251" i="157"/>
  <c r="U1247" i="157"/>
  <c r="U1238" i="157"/>
  <c r="U1223" i="157"/>
  <c r="U1198" i="157"/>
  <c r="U1186" i="157"/>
  <c r="U1180" i="157"/>
  <c r="U1166" i="157"/>
  <c r="U1155" i="157"/>
  <c r="U1114" i="157"/>
  <c r="U1113" i="157"/>
  <c r="U1111" i="157"/>
  <c r="U1024" i="157"/>
  <c r="U1020" i="157"/>
  <c r="U1015" i="157"/>
  <c r="U998" i="157"/>
  <c r="U990" i="157"/>
  <c r="U949" i="157"/>
  <c r="U948" i="157"/>
  <c r="U946" i="157"/>
  <c r="U858" i="157"/>
  <c r="U849" i="157"/>
  <c r="U848" i="157"/>
  <c r="U838" i="157"/>
  <c r="U831" i="157"/>
  <c r="U825" i="157"/>
  <c r="U784" i="157"/>
  <c r="U776" i="157"/>
  <c r="U765" i="157"/>
  <c r="U758" i="157"/>
  <c r="U717" i="157"/>
  <c r="U715" i="157"/>
  <c r="U714" i="157"/>
  <c r="U704" i="157"/>
  <c r="U686" i="157"/>
  <c r="U673" i="157"/>
  <c r="U659" i="157"/>
  <c r="U645" i="157"/>
  <c r="U641" i="157"/>
  <c r="U635" i="157"/>
  <c r="U629" i="157"/>
  <c r="U588" i="157"/>
  <c r="U540" i="157"/>
  <c r="U523" i="157"/>
  <c r="U517" i="157"/>
  <c r="U507" i="157"/>
  <c r="U493" i="157"/>
  <c r="U477" i="157"/>
  <c r="U454" i="157"/>
  <c r="U452" i="157"/>
  <c r="U440" i="157"/>
  <c r="U409" i="157"/>
  <c r="U397" i="157"/>
  <c r="U395" i="157"/>
  <c r="U394" i="157"/>
  <c r="U386" i="157"/>
  <c r="U380" i="157"/>
  <c r="U373" i="157"/>
  <c r="U358" i="157"/>
  <c r="U356" i="157"/>
  <c r="U347" i="157"/>
  <c r="U329" i="157"/>
  <c r="U309" i="157"/>
  <c r="U293" i="157"/>
  <c r="U268" i="157"/>
  <c r="U266" i="157"/>
  <c r="U265" i="157"/>
  <c r="U244" i="157"/>
  <c r="U232" i="157"/>
  <c r="U223" i="157"/>
  <c r="U181" i="157"/>
  <c r="U180" i="157"/>
  <c r="U178" i="157"/>
  <c r="U168" i="157"/>
  <c r="U165" i="157"/>
  <c r="U153" i="157"/>
  <c r="U146" i="157"/>
  <c r="U104" i="157"/>
  <c r="U103" i="157"/>
  <c r="U101" i="157"/>
  <c r="U92" i="157"/>
  <c r="U81" i="157"/>
  <c r="U67" i="157"/>
  <c r="U52" i="157"/>
  <c r="U25" i="157"/>
  <c r="U27" i="157"/>
  <c r="U24" i="157"/>
  <c r="T3264" i="156"/>
  <c r="T3259" i="156"/>
  <c r="T3250" i="156"/>
  <c r="T3206" i="156"/>
  <c r="T3205" i="156"/>
  <c r="T3203" i="156"/>
  <c r="T3195" i="156"/>
  <c r="T3190" i="156"/>
  <c r="T3182" i="156"/>
  <c r="T3176" i="156"/>
  <c r="T3135" i="156"/>
  <c r="T3134" i="156"/>
  <c r="T3132" i="156"/>
  <c r="T3067" i="156"/>
  <c r="T3062" i="156"/>
  <c r="T3055" i="156"/>
  <c r="T3048" i="156"/>
  <c r="T3007" i="156"/>
  <c r="T3006" i="156"/>
  <c r="T3004" i="156"/>
  <c r="T2932" i="156"/>
  <c r="T2927" i="156"/>
  <c r="T2911" i="156"/>
  <c r="T2860" i="156"/>
  <c r="T2859" i="156"/>
  <c r="T2857" i="156"/>
  <c r="T2781" i="156"/>
  <c r="T2776" i="156"/>
  <c r="T2775" i="156"/>
  <c r="T2762" i="156"/>
  <c r="T2756" i="156"/>
  <c r="T2715" i="156"/>
  <c r="T2714" i="156"/>
  <c r="T2712" i="156"/>
  <c r="T2642" i="156"/>
  <c r="T2637" i="156"/>
  <c r="T2630" i="156"/>
  <c r="T2586" i="156"/>
  <c r="T2585" i="156"/>
  <c r="T2583" i="156"/>
  <c r="T2497" i="156"/>
  <c r="T2488" i="156"/>
  <c r="T2485" i="156"/>
  <c r="T2473" i="156"/>
  <c r="T2453" i="156"/>
  <c r="T2450" i="156"/>
  <c r="T2436" i="156"/>
  <c r="T2424" i="156"/>
  <c r="T2408" i="156"/>
  <c r="T2393" i="156"/>
  <c r="T2384" i="156"/>
  <c r="T2372" i="156"/>
  <c r="T2351" i="156"/>
  <c r="T2344" i="156"/>
  <c r="T2331" i="156"/>
  <c r="T2319" i="156"/>
  <c r="T2313" i="156"/>
  <c r="T2297" i="156"/>
  <c r="T2285" i="156"/>
  <c r="T2273" i="156"/>
  <c r="T2242" i="156"/>
  <c r="T2226" i="156"/>
  <c r="T2221" i="156"/>
  <c r="T2213" i="156"/>
  <c r="T2205" i="156"/>
  <c r="T2200" i="156"/>
  <c r="T2193" i="156"/>
  <c r="T2177" i="156"/>
  <c r="T2152" i="156"/>
  <c r="T2148" i="156"/>
  <c r="T2143" i="156"/>
  <c r="T2130" i="156"/>
  <c r="T2124" i="156"/>
  <c r="T2108" i="156"/>
  <c r="T2083" i="156"/>
  <c r="T2074" i="156"/>
  <c r="T2067" i="156"/>
  <c r="T2061" i="156"/>
  <c r="T2020" i="156"/>
  <c r="T2016" i="156"/>
  <c r="T2012" i="156"/>
  <c r="T1998" i="156"/>
  <c r="T1976" i="156"/>
  <c r="T1960" i="156"/>
  <c r="T1935" i="156"/>
  <c r="T1934" i="156"/>
  <c r="T1933" i="156"/>
  <c r="T1916" i="156"/>
  <c r="T1908" i="156"/>
  <c r="T1898" i="156"/>
  <c r="T1892" i="156"/>
  <c r="T1853" i="156"/>
  <c r="T1839" i="156"/>
  <c r="T1835" i="156"/>
  <c r="T1828" i="156"/>
  <c r="T1823" i="156"/>
  <c r="T1784" i="156"/>
  <c r="T1780" i="156"/>
  <c r="T1774" i="156"/>
  <c r="T1768" i="156"/>
  <c r="T1729" i="156"/>
  <c r="T1725" i="156"/>
  <c r="T1717" i="156"/>
  <c r="T1711" i="156"/>
  <c r="T1673" i="156"/>
  <c r="T1659" i="156"/>
  <c r="T1645" i="156"/>
  <c r="T1631" i="156"/>
  <c r="T1627" i="156"/>
  <c r="T1621" i="156"/>
  <c r="T1613" i="156"/>
  <c r="T1573" i="156"/>
  <c r="T1569" i="156"/>
  <c r="T1563" i="156"/>
  <c r="T1557" i="156"/>
  <c r="T1517" i="156"/>
  <c r="T1513" i="156"/>
  <c r="T1504" i="156"/>
  <c r="T1496" i="156"/>
  <c r="T1481" i="156"/>
  <c r="T1456" i="156"/>
  <c r="T1452" i="156"/>
  <c r="T1445" i="156"/>
  <c r="T1439" i="156"/>
  <c r="T1399" i="156"/>
  <c r="T1395" i="156"/>
  <c r="T1387" i="156"/>
  <c r="T1380" i="156"/>
  <c r="T1340" i="156"/>
  <c r="T1336" i="156"/>
  <c r="T1319" i="156"/>
  <c r="T1296" i="156"/>
  <c r="T1281" i="156"/>
  <c r="T1256" i="156"/>
  <c r="T1255" i="156"/>
  <c r="T1248" i="156"/>
  <c r="T1242" i="156"/>
  <c r="T1236" i="156"/>
  <c r="T1197" i="156"/>
  <c r="T1193" i="156"/>
  <c r="T1184" i="156"/>
  <c r="T1175" i="156"/>
  <c r="T1136" i="156"/>
  <c r="T1132" i="156"/>
  <c r="T1125" i="156"/>
  <c r="T1121" i="156"/>
  <c r="T1105" i="156"/>
  <c r="T1104" i="156"/>
  <c r="T1097" i="156"/>
  <c r="T1090" i="156"/>
  <c r="T1072" i="156"/>
  <c r="T1071" i="156"/>
  <c r="T1063" i="156"/>
  <c r="T1056" i="156"/>
  <c r="T1038" i="156"/>
  <c r="T1037" i="156"/>
  <c r="T1029" i="156"/>
  <c r="T1023" i="156"/>
  <c r="T1016" i="156"/>
  <c r="T978" i="156"/>
  <c r="T977" i="156"/>
  <c r="T971" i="156"/>
  <c r="T963" i="156"/>
  <c r="T949" i="156"/>
  <c r="T933" i="156"/>
  <c r="T910" i="156"/>
  <c r="T909" i="156"/>
  <c r="T900" i="156"/>
  <c r="T887" i="156"/>
  <c r="T885" i="156"/>
  <c r="T884" i="156"/>
  <c r="T873" i="156"/>
  <c r="T872" i="156"/>
  <c r="T856" i="156"/>
  <c r="T835" i="156"/>
  <c r="T820" i="156"/>
  <c r="T794" i="156"/>
  <c r="T795" i="156"/>
  <c r="T793" i="156"/>
  <c r="T779" i="156"/>
  <c r="T773" i="156"/>
  <c r="T770" i="156"/>
  <c r="T769" i="156"/>
  <c r="T714" i="156"/>
  <c r="T699" i="156"/>
  <c r="T687" i="156"/>
  <c r="T686" i="156"/>
  <c r="T685" i="156"/>
  <c r="T680" i="156"/>
  <c r="T653" i="156"/>
  <c r="T641" i="156"/>
  <c r="T603" i="156"/>
  <c r="T591" i="156"/>
  <c r="T563" i="156"/>
  <c r="T551" i="156"/>
  <c r="T547" i="156"/>
  <c r="T536" i="156"/>
  <c r="T524" i="156"/>
  <c r="T522" i="156"/>
  <c r="T506" i="156"/>
  <c r="T493" i="156"/>
  <c r="T489" i="156"/>
  <c r="T465" i="156"/>
  <c r="T461" i="156"/>
  <c r="T408" i="156"/>
  <c r="T392" i="156"/>
  <c r="T389" i="156"/>
  <c r="T338" i="156"/>
  <c r="T325" i="156"/>
  <c r="T326" i="156"/>
  <c r="T324" i="156"/>
  <c r="T313" i="156"/>
  <c r="T302" i="156"/>
  <c r="T274" i="156"/>
  <c r="T261" i="156"/>
  <c r="T262" i="156"/>
  <c r="T260" i="156"/>
  <c r="T242" i="156"/>
  <c r="T234" i="156"/>
  <c r="T228" i="156"/>
  <c r="T224" i="156"/>
  <c r="T192" i="156"/>
  <c r="T178" i="156"/>
  <c r="T179" i="156"/>
  <c r="T177" i="156"/>
  <c r="T166" i="156"/>
  <c r="T159" i="156"/>
  <c r="T145" i="156"/>
  <c r="T132" i="156"/>
  <c r="T133" i="156"/>
  <c r="T131" i="156"/>
  <c r="T116" i="156"/>
  <c r="T97" i="156"/>
  <c r="T88" i="156"/>
  <c r="T53" i="156"/>
  <c r="T40" i="156"/>
  <c r="T41" i="156"/>
  <c r="T39" i="156"/>
  <c r="T19" i="156"/>
  <c r="T666" i="156" l="1"/>
  <c r="Q1151" i="37"/>
  <c r="Q1150" i="37"/>
  <c r="Q1149" i="37"/>
  <c r="Q1148" i="37"/>
  <c r="Q1147" i="37"/>
  <c r="Q1146" i="37"/>
  <c r="Q1145" i="37"/>
  <c r="Q1144" i="37"/>
  <c r="Q1143" i="37"/>
  <c r="Q1142" i="37"/>
  <c r="Q1141" i="37"/>
  <c r="Q1137" i="37"/>
  <c r="Q1136" i="37"/>
  <c r="Q1135" i="37"/>
  <c r="Q1132" i="37"/>
  <c r="Q1131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16" i="37"/>
  <c r="Q1115" i="37"/>
  <c r="Q1114" i="37"/>
  <c r="Q1113" i="37"/>
  <c r="Q1096" i="37"/>
  <c r="Q1095" i="37"/>
  <c r="Q1094" i="37"/>
  <c r="Q1092" i="37"/>
  <c r="Q1091" i="37"/>
  <c r="Q1090" i="37"/>
  <c r="Q1089" i="37"/>
  <c r="Q1088" i="37"/>
  <c r="Q1087" i="37"/>
  <c r="Q1086" i="37"/>
  <c r="Q1085" i="37"/>
  <c r="Q1083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9" i="37"/>
  <c r="Q1068" i="37"/>
  <c r="Q1067" i="37"/>
  <c r="Q1065" i="37"/>
  <c r="Q1064" i="37"/>
  <c r="Q1063" i="37"/>
  <c r="Q1062" i="37"/>
  <c r="Q1061" i="37"/>
  <c r="Q1060" i="37"/>
  <c r="Q1059" i="37"/>
  <c r="Q1058" i="37"/>
  <c r="Q1057" i="37"/>
  <c r="Q1056" i="37"/>
  <c r="Q1055" i="37"/>
  <c r="Q1054" i="37"/>
  <c r="Q1053" i="37"/>
  <c r="Q1050" i="37"/>
  <c r="Q1045" i="37"/>
  <c r="Q1044" i="37"/>
  <c r="Q1043" i="37"/>
  <c r="Q1042" i="37"/>
  <c r="Q1040" i="37"/>
  <c r="Q1039" i="37"/>
  <c r="Q1036" i="37"/>
  <c r="Q1035" i="37"/>
  <c r="Q1034" i="37"/>
  <c r="Q1033" i="37"/>
  <c r="Q1032" i="37"/>
  <c r="Q1031" i="37"/>
  <c r="Q1030" i="37"/>
  <c r="Q1029" i="37"/>
  <c r="Q1028" i="37"/>
  <c r="Q1027" i="37"/>
  <c r="Q1026" i="37"/>
  <c r="Q1024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10" i="37"/>
  <c r="Q1009" i="37"/>
  <c r="Q1008" i="37"/>
  <c r="Q1006" i="37"/>
  <c r="Q1005" i="37"/>
  <c r="Q1004" i="37"/>
  <c r="Q1003" i="37"/>
  <c r="Q1002" i="37"/>
  <c r="Q1001" i="37"/>
  <c r="Q1000" i="37"/>
  <c r="Q999" i="37"/>
  <c r="Q998" i="37"/>
  <c r="Q997" i="37"/>
  <c r="Q996" i="37"/>
  <c r="Q995" i="37"/>
  <c r="Q994" i="37"/>
  <c r="Q986" i="37"/>
  <c r="Q985" i="37"/>
  <c r="Q984" i="37"/>
  <c r="Q983" i="37"/>
  <c r="Q981" i="37"/>
  <c r="Q980" i="37"/>
  <c r="Q977" i="37"/>
  <c r="Q976" i="37"/>
  <c r="Q975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8" i="37"/>
  <c r="Q957" i="37"/>
  <c r="Q956" i="37"/>
  <c r="Q955" i="37"/>
  <c r="Q954" i="37"/>
  <c r="Q953" i="37"/>
  <c r="Q952" i="37"/>
  <c r="Q951" i="37"/>
  <c r="Q950" i="37"/>
  <c r="Q949" i="37"/>
  <c r="Q948" i="37"/>
  <c r="Q946" i="37"/>
  <c r="Q945" i="37"/>
  <c r="Q944" i="37"/>
  <c r="Q943" i="37"/>
  <c r="Q942" i="37"/>
  <c r="Q941" i="37"/>
  <c r="Q940" i="37"/>
  <c r="Q939" i="37"/>
  <c r="Q938" i="37"/>
  <c r="Q937" i="37"/>
  <c r="Q936" i="37"/>
  <c r="Q935" i="37"/>
  <c r="Q934" i="37"/>
  <c r="Q927" i="37"/>
  <c r="Q926" i="37"/>
  <c r="Q925" i="37"/>
  <c r="Q924" i="37"/>
  <c r="Q922" i="37"/>
  <c r="Q918" i="37"/>
  <c r="Q917" i="37"/>
  <c r="Q916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2" i="37"/>
  <c r="Q867" i="37"/>
  <c r="Q866" i="37"/>
  <c r="Q865" i="37"/>
  <c r="Q864" i="37"/>
  <c r="Q862" i="37"/>
  <c r="Q861" i="37"/>
  <c r="Q858" i="37"/>
  <c r="Q857" i="37"/>
  <c r="Q856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7" i="37"/>
  <c r="Q826" i="37"/>
  <c r="Q825" i="37"/>
  <c r="Q824" i="37"/>
  <c r="Q823" i="37"/>
  <c r="Q822" i="37"/>
  <c r="Q821" i="37"/>
  <c r="Q820" i="37"/>
  <c r="Q819" i="37"/>
  <c r="Q818" i="37"/>
  <c r="Q817" i="37"/>
  <c r="Q816" i="37"/>
  <c r="Q815" i="37"/>
  <c r="Q812" i="37"/>
  <c r="Q807" i="37"/>
  <c r="Q806" i="37"/>
  <c r="Q805" i="37"/>
  <c r="Q804" i="37"/>
  <c r="Q802" i="37"/>
  <c r="Q801" i="37"/>
  <c r="Q798" i="37"/>
  <c r="Q797" i="37"/>
  <c r="Q796" i="37"/>
  <c r="Q794" i="37"/>
  <c r="Q793" i="37"/>
  <c r="Q792" i="37"/>
  <c r="Q791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2" i="37"/>
  <c r="Q747" i="37"/>
  <c r="Q746" i="37"/>
  <c r="Q745" i="37"/>
  <c r="Q744" i="37"/>
  <c r="Q742" i="37"/>
  <c r="Q741" i="37"/>
  <c r="Q740" i="37"/>
  <c r="Q739" i="37"/>
  <c r="Q736" i="37"/>
  <c r="Q735" i="37"/>
  <c r="Q734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89" i="37"/>
  <c r="Q684" i="37"/>
  <c r="Q683" i="37"/>
  <c r="Q682" i="37"/>
  <c r="Q679" i="37"/>
  <c r="Q676" i="37"/>
  <c r="Q675" i="37"/>
  <c r="Q674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2" i="37"/>
  <c r="Q651" i="37"/>
  <c r="Q650" i="37"/>
  <c r="Q649" i="37"/>
  <c r="Q648" i="37"/>
  <c r="Q647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0" i="37"/>
  <c r="Q625" i="37"/>
  <c r="Q624" i="37"/>
  <c r="Q623" i="37"/>
  <c r="Q620" i="37"/>
  <c r="Q619" i="37"/>
  <c r="Q616" i="37"/>
  <c r="Q615" i="37"/>
  <c r="Q614" i="37"/>
  <c r="Q612" i="37"/>
  <c r="Q611" i="37"/>
  <c r="Q610" i="37"/>
  <c r="Q609" i="37"/>
  <c r="Q608" i="37"/>
  <c r="Q607" i="37"/>
  <c r="Q606" i="37"/>
  <c r="Q605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65" i="37"/>
  <c r="Q564" i="37"/>
  <c r="Q563" i="37"/>
  <c r="Q562" i="37"/>
  <c r="Q558" i="37"/>
  <c r="Q555" i="37"/>
  <c r="Q554" i="37"/>
  <c r="Q553" i="37"/>
  <c r="Q552" i="37"/>
  <c r="Q551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10" i="37"/>
  <c r="Q499" i="37"/>
  <c r="Q498" i="37"/>
  <c r="Q497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59" i="37"/>
  <c r="Q448" i="37"/>
  <c r="Q443" i="37"/>
  <c r="Q442" i="37"/>
  <c r="Q441" i="37"/>
  <c r="Q440" i="37"/>
  <c r="Q438" i="37"/>
  <c r="Q437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89" i="37"/>
  <c r="Q384" i="37"/>
  <c r="Q383" i="37"/>
  <c r="Q382" i="37"/>
  <c r="Q381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1" i="37"/>
  <c r="Q360" i="37"/>
  <c r="Q359" i="37"/>
  <c r="Q358" i="37"/>
  <c r="Q357" i="37"/>
  <c r="Q355" i="37"/>
  <c r="Q354" i="37"/>
  <c r="Q353" i="37"/>
  <c r="Q352" i="37"/>
  <c r="Q351" i="37"/>
  <c r="Q350" i="37"/>
  <c r="Q349" i="37"/>
  <c r="Q348" i="37"/>
  <c r="Q347" i="37"/>
  <c r="Q346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8" i="37"/>
  <c r="Q317" i="37"/>
  <c r="Q316" i="37"/>
  <c r="Q313" i="37"/>
  <c r="Q312" i="37"/>
  <c r="Q311" i="37"/>
  <c r="Q310" i="37"/>
  <c r="Q309" i="37"/>
  <c r="Q308" i="37"/>
  <c r="Q307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68" i="37"/>
  <c r="Q263" i="37"/>
  <c r="Q262" i="37"/>
  <c r="Q261" i="37"/>
  <c r="Q260" i="37"/>
  <c r="Q258" i="37"/>
  <c r="Q257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6" i="37"/>
  <c r="Q175" i="37"/>
  <c r="Q174" i="37"/>
  <c r="Q173" i="37"/>
  <c r="Q172" i="37"/>
  <c r="Q171" i="37"/>
  <c r="Q170" i="37"/>
  <c r="Q169" i="37"/>
  <c r="Q168" i="37"/>
  <c r="Q167" i="37"/>
  <c r="Q166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45" i="37"/>
  <c r="Q144" i="37"/>
  <c r="Q143" i="37"/>
  <c r="Q142" i="37"/>
  <c r="Q140" i="37"/>
  <c r="Q139" i="37"/>
  <c r="Q136" i="37"/>
  <c r="Q135" i="37"/>
  <c r="Q134" i="37"/>
  <c r="Q131" i="37"/>
  <c r="Q130" i="37"/>
  <c r="Q129" i="37"/>
  <c r="Q126" i="37"/>
  <c r="Q125" i="37"/>
  <c r="Q124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74" i="37"/>
  <c r="Q73" i="37"/>
  <c r="Q72" i="37"/>
  <c r="Q71" i="37"/>
  <c r="Q69" i="37"/>
  <c r="Q68" i="37"/>
  <c r="Q67" i="37"/>
  <c r="Q63" i="37"/>
  <c r="Q62" i="37"/>
  <c r="Q61" i="37"/>
  <c r="Q58" i="37"/>
  <c r="Q57" i="37"/>
  <c r="Q56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6" i="37"/>
  <c r="Q35" i="37"/>
  <c r="Q34" i="37"/>
  <c r="Q33" i="37"/>
  <c r="Q32" i="37"/>
  <c r="Q31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3" i="57"/>
  <c r="Q928" i="37" s="1"/>
  <c r="Q138" i="57"/>
  <c r="Q923" i="37" s="1"/>
  <c r="Q136" i="57"/>
  <c r="Q921" i="37" s="1"/>
  <c r="Q134" i="57"/>
  <c r="Q919" i="37" s="1"/>
  <c r="Q130" i="57"/>
  <c r="Q915" i="37" s="1"/>
  <c r="Q103" i="57"/>
  <c r="Q888" i="37" s="1"/>
  <c r="Q89" i="57"/>
  <c r="Q874" i="37" s="1"/>
  <c r="Q88" i="57"/>
  <c r="Q873" i="37" s="1"/>
  <c r="Q86" i="57"/>
  <c r="Q871" i="37" s="1"/>
  <c r="Q70" i="57"/>
  <c r="Q135" i="57" s="1"/>
  <c r="Q920" i="37" s="1"/>
  <c r="Q136" i="46"/>
  <c r="Q264" i="37" s="1"/>
  <c r="Q131" i="46"/>
  <c r="Q259" i="37" s="1"/>
  <c r="Q127" i="46"/>
  <c r="Q255" i="37" s="1"/>
  <c r="Q97" i="46"/>
  <c r="Q225" i="37" s="1"/>
  <c r="Q83" i="46"/>
  <c r="Q211" i="37" s="1"/>
  <c r="Q82" i="46"/>
  <c r="Q210" i="37" s="1"/>
  <c r="Q81" i="46"/>
  <c r="Q209" i="37" s="1"/>
  <c r="Q65" i="46"/>
  <c r="Q79" i="46" s="1"/>
  <c r="Q80" i="46" s="1"/>
  <c r="Q208" i="37" s="1"/>
  <c r="T2304" i="157"/>
  <c r="Q1046" i="37" s="1"/>
  <c r="T2299" i="157"/>
  <c r="Q1041" i="37" s="1"/>
  <c r="T2295" i="157"/>
  <c r="Q1037" i="37" s="1"/>
  <c r="T2283" i="157"/>
  <c r="Q1025" i="37" s="1"/>
  <c r="T2265" i="157"/>
  <c r="Q1007" i="37" s="1"/>
  <c r="T2251" i="157"/>
  <c r="Q993" i="37" s="1"/>
  <c r="T2250" i="157"/>
  <c r="Q992" i="37" s="1"/>
  <c r="T2249" i="157"/>
  <c r="Q991" i="37" s="1"/>
  <c r="T2248" i="157"/>
  <c r="Q990" i="37" s="1"/>
  <c r="T2232" i="157"/>
  <c r="T2296" i="157" s="1"/>
  <c r="Q1038" i="37" s="1"/>
  <c r="T2174" i="157"/>
  <c r="Q987" i="37" s="1"/>
  <c r="T2169" i="157"/>
  <c r="Q982" i="37" s="1"/>
  <c r="T2165" i="157"/>
  <c r="Q978" i="37" s="1"/>
  <c r="T2161" i="157"/>
  <c r="Q974" i="37" s="1"/>
  <c r="T2160" i="157"/>
  <c r="Q973" i="37" s="1"/>
  <c r="T2134" i="157"/>
  <c r="Q947" i="37" s="1"/>
  <c r="T2120" i="157"/>
  <c r="Q933" i="37" s="1"/>
  <c r="T2119" i="157"/>
  <c r="Q932" i="37" s="1"/>
  <c r="T2118" i="157"/>
  <c r="Q931" i="37" s="1"/>
  <c r="T2100" i="157"/>
  <c r="T2166" i="157" s="1"/>
  <c r="Q979" i="37" s="1"/>
  <c r="T2037" i="157"/>
  <c r="Q868" i="37" s="1"/>
  <c r="T2032" i="157"/>
  <c r="Q863" i="37" s="1"/>
  <c r="T2028" i="157"/>
  <c r="Q859" i="37" s="1"/>
  <c r="T2024" i="157"/>
  <c r="Q855" i="37" s="1"/>
  <c r="T2023" i="157"/>
  <c r="Q854" i="37" s="1"/>
  <c r="T1997" i="157"/>
  <c r="Q828" i="37" s="1"/>
  <c r="T1983" i="157"/>
  <c r="Q814" i="37" s="1"/>
  <c r="T1982" i="157"/>
  <c r="Q813" i="37" s="1"/>
  <c r="T1980" i="157"/>
  <c r="Q811" i="37" s="1"/>
  <c r="T1962" i="157"/>
  <c r="T2029" i="157" s="1"/>
  <c r="Q860" i="37" s="1"/>
  <c r="T1898" i="157"/>
  <c r="Q808" i="37" s="1"/>
  <c r="T1893" i="157"/>
  <c r="Q803" i="37" s="1"/>
  <c r="T1889" i="157"/>
  <c r="Q799" i="37" s="1"/>
  <c r="T1885" i="157"/>
  <c r="Q795" i="37" s="1"/>
  <c r="T1880" i="157"/>
  <c r="Q790" i="37" s="1"/>
  <c r="T1870" i="157"/>
  <c r="Q780" i="37" s="1"/>
  <c r="T1858" i="157"/>
  <c r="Q768" i="37" s="1"/>
  <c r="T1844" i="157"/>
  <c r="Q754" i="37" s="1"/>
  <c r="T1843" i="157"/>
  <c r="Q753" i="37" s="1"/>
  <c r="T1841" i="157"/>
  <c r="Q751" i="37" s="1"/>
  <c r="T1839" i="157"/>
  <c r="T1827" i="157"/>
  <c r="T1826" i="157"/>
  <c r="T1803" i="157"/>
  <c r="T1814" i="157" s="1"/>
  <c r="T1733" i="157"/>
  <c r="Q748" i="37" s="1"/>
  <c r="T1728" i="157"/>
  <c r="Q743" i="37" s="1"/>
  <c r="T1722" i="157"/>
  <c r="Q737" i="37" s="1"/>
  <c r="T1718" i="157"/>
  <c r="Q733" i="37" s="1"/>
  <c r="T1690" i="157"/>
  <c r="Q705" i="37" s="1"/>
  <c r="T1676" i="157"/>
  <c r="Q691" i="37" s="1"/>
  <c r="T1675" i="157"/>
  <c r="Q690" i="37" s="1"/>
  <c r="T1673" i="157"/>
  <c r="Q688" i="37" s="1"/>
  <c r="T1655" i="157"/>
  <c r="T1671" i="157" s="1"/>
  <c r="T1672" i="157" s="1"/>
  <c r="Q687" i="37" s="1"/>
  <c r="T1586" i="157"/>
  <c r="Q566" i="37" s="1"/>
  <c r="T1581" i="157"/>
  <c r="Q561" i="37" s="1"/>
  <c r="T1580" i="157"/>
  <c r="Q560" i="37" s="1"/>
  <c r="T1579" i="157"/>
  <c r="Q559" i="37" s="1"/>
  <c r="T1576" i="157"/>
  <c r="Q556" i="37" s="1"/>
  <c r="T1567" i="157"/>
  <c r="Q547" i="37" s="1"/>
  <c r="T1546" i="157"/>
  <c r="Q526" i="37" s="1"/>
  <c r="T1532" i="157"/>
  <c r="Q512" i="37" s="1"/>
  <c r="T1531" i="157"/>
  <c r="Q511" i="37" s="1"/>
  <c r="T1529" i="157"/>
  <c r="Q509" i="37" s="1"/>
  <c r="T1511" i="157"/>
  <c r="T1527" i="157" s="1"/>
  <c r="T1528" i="157" s="1"/>
  <c r="Q508" i="37" s="1"/>
  <c r="T1455" i="157"/>
  <c r="Q444" i="37" s="1"/>
  <c r="T1450" i="157"/>
  <c r="Q439" i="37" s="1"/>
  <c r="T1446" i="157"/>
  <c r="Q435" i="37" s="1"/>
  <c r="T1416" i="157"/>
  <c r="Q405" i="37" s="1"/>
  <c r="T1402" i="157"/>
  <c r="Q391" i="37" s="1"/>
  <c r="T1401" i="157"/>
  <c r="Q390" i="37" s="1"/>
  <c r="T1399" i="157"/>
  <c r="Q388" i="37" s="1"/>
  <c r="T1379" i="157"/>
  <c r="T1447" i="157" s="1"/>
  <c r="Q436" i="37" s="1"/>
  <c r="T1318" i="157"/>
  <c r="Q385" i="37" s="1"/>
  <c r="T1313" i="157"/>
  <c r="Q380" i="37" s="1"/>
  <c r="T1312" i="157"/>
  <c r="Q379" i="37" s="1"/>
  <c r="T1308" i="157"/>
  <c r="Q375" i="37" s="1"/>
  <c r="T1304" i="157"/>
  <c r="Q371" i="37" s="1"/>
  <c r="T1295" i="157"/>
  <c r="Q362" i="37" s="1"/>
  <c r="T1289" i="157"/>
  <c r="Q356" i="37" s="1"/>
  <c r="T1277" i="157"/>
  <c r="Q344" i="37" s="1"/>
  <c r="T1263" i="157"/>
  <c r="Q330" i="37" s="1"/>
  <c r="T1262" i="157"/>
  <c r="Q329" i="37" s="1"/>
  <c r="T1260" i="157"/>
  <c r="Q327" i="37" s="1"/>
  <c r="T1259" i="157"/>
  <c r="Q326" i="37" s="1"/>
  <c r="T1248" i="157"/>
  <c r="T1256" i="157" s="1"/>
  <c r="T1167" i="157"/>
  <c r="T1187" i="157" s="1"/>
  <c r="T1095" i="157"/>
  <c r="Q206" i="37" s="1"/>
  <c r="T1090" i="157"/>
  <c r="Q201" i="37" s="1"/>
  <c r="T1085" i="157"/>
  <c r="Q196" i="37" s="1"/>
  <c r="T1081" i="157"/>
  <c r="Q192" i="37" s="1"/>
  <c r="T1066" i="157"/>
  <c r="Q177" i="37" s="1"/>
  <c r="T1054" i="157"/>
  <c r="Q165" i="37" s="1"/>
  <c r="T1040" i="157"/>
  <c r="Q151" i="37" s="1"/>
  <c r="T1039" i="157"/>
  <c r="Q150" i="37" s="1"/>
  <c r="T1038" i="157"/>
  <c r="Q149" i="37" s="1"/>
  <c r="T1034" i="157"/>
  <c r="T999" i="157"/>
  <c r="T1021" i="157" s="1"/>
  <c r="T930" i="157"/>
  <c r="Q146" i="37" s="1"/>
  <c r="T922" i="157"/>
  <c r="Q138" i="37" s="1"/>
  <c r="T921" i="157"/>
  <c r="Q137" i="37" s="1"/>
  <c r="T916" i="157"/>
  <c r="Q132" i="37" s="1"/>
  <c r="T912" i="157"/>
  <c r="Q128" i="37" s="1"/>
  <c r="T911" i="157"/>
  <c r="Q127" i="37" s="1"/>
  <c r="T881" i="157"/>
  <c r="Q97" i="37" s="1"/>
  <c r="T879" i="157"/>
  <c r="Q95" i="37" s="1"/>
  <c r="T865" i="157"/>
  <c r="Q81" i="37" s="1"/>
  <c r="T864" i="157"/>
  <c r="Q80" i="37" s="1"/>
  <c r="T863" i="157"/>
  <c r="Q79" i="37" s="1"/>
  <c r="T862" i="157"/>
  <c r="Q78" i="37" s="1"/>
  <c r="T859" i="157"/>
  <c r="T925" i="157" s="1"/>
  <c r="Q141" i="37" s="1"/>
  <c r="T853" i="157"/>
  <c r="T852" i="157"/>
  <c r="T832" i="157"/>
  <c r="T840" i="157" s="1"/>
  <c r="T766" i="157"/>
  <c r="T778" i="157" s="1"/>
  <c r="T705" i="157"/>
  <c r="T696" i="157"/>
  <c r="T697" i="157" s="1"/>
  <c r="T683" i="157"/>
  <c r="T684" i="157" s="1"/>
  <c r="T669" i="157"/>
  <c r="T670" i="157" s="1"/>
  <c r="T655" i="157"/>
  <c r="T656" i="157" s="1"/>
  <c r="T636" i="157"/>
  <c r="T642" i="157" s="1"/>
  <c r="T583" i="157"/>
  <c r="T584" i="157" s="1"/>
  <c r="T508" i="157"/>
  <c r="T519" i="157" s="1"/>
  <c r="T433" i="157"/>
  <c r="T442" i="157" s="1"/>
  <c r="T381" i="157"/>
  <c r="T388" i="157" s="1"/>
  <c r="T330" i="157"/>
  <c r="T349" i="157" s="1"/>
  <c r="T233" i="157"/>
  <c r="T246" i="157" s="1"/>
  <c r="T154" i="157"/>
  <c r="T169" i="157" s="1"/>
  <c r="T82" i="157"/>
  <c r="T94" i="157" s="1"/>
  <c r="S3324" i="156"/>
  <c r="S3323" i="156"/>
  <c r="S3322" i="156"/>
  <c r="S3321" i="156"/>
  <c r="S3320" i="156"/>
  <c r="S3319" i="156"/>
  <c r="S3318" i="156"/>
  <c r="S3317" i="156"/>
  <c r="S3315" i="156"/>
  <c r="S3311" i="156"/>
  <c r="S3302" i="156"/>
  <c r="S3284" i="156"/>
  <c r="S3270" i="156"/>
  <c r="S3269" i="156"/>
  <c r="S3267" i="156"/>
  <c r="S3251" i="156"/>
  <c r="S3183" i="156"/>
  <c r="S3126" i="156"/>
  <c r="S3122" i="156"/>
  <c r="S3121" i="156"/>
  <c r="S3118" i="156"/>
  <c r="S3114" i="156"/>
  <c r="S3094" i="156"/>
  <c r="S3087" i="156"/>
  <c r="S3073" i="156"/>
  <c r="S3072" i="156"/>
  <c r="S3070" i="156"/>
  <c r="S3056" i="156"/>
  <c r="S2992" i="156"/>
  <c r="S2988" i="156"/>
  <c r="S2987" i="156"/>
  <c r="S2983" i="156"/>
  <c r="S2979" i="156"/>
  <c r="S2970" i="156"/>
  <c r="S2951" i="156"/>
  <c r="S2937" i="156"/>
  <c r="S2936" i="156"/>
  <c r="S2935" i="156"/>
  <c r="S2912" i="156"/>
  <c r="S2844" i="156"/>
  <c r="S2843" i="156"/>
  <c r="S2842" i="156"/>
  <c r="S2841" i="156"/>
  <c r="S2840" i="156"/>
  <c r="S2839" i="156"/>
  <c r="S2838" i="156"/>
  <c r="S2833" i="156"/>
  <c r="S2829" i="156"/>
  <c r="S2824" i="156"/>
  <c r="S2802" i="156"/>
  <c r="S2801" i="156"/>
  <c r="S2800" i="156"/>
  <c r="S2799" i="156"/>
  <c r="S2798" i="156"/>
  <c r="S2796" i="156"/>
  <c r="S2795" i="156"/>
  <c r="S2794" i="156"/>
  <c r="S2793" i="156"/>
  <c r="S2792" i="156"/>
  <c r="S2791" i="156"/>
  <c r="S2790" i="156"/>
  <c r="S2789" i="156"/>
  <c r="S2788" i="156"/>
  <c r="S2787" i="156"/>
  <c r="S2785" i="156"/>
  <c r="S2763" i="156"/>
  <c r="S2701" i="156"/>
  <c r="S2700" i="156"/>
  <c r="S2699" i="156"/>
  <c r="S2698" i="156"/>
  <c r="S2697" i="156"/>
  <c r="S2696" i="156"/>
  <c r="S2692" i="156"/>
  <c r="S2680" i="156"/>
  <c r="S2662" i="156"/>
  <c r="S2648" i="156"/>
  <c r="S2647" i="156"/>
  <c r="S2645" i="156"/>
  <c r="S2631" i="156"/>
  <c r="S2570" i="156"/>
  <c r="S2565" i="156"/>
  <c r="S2561" i="156"/>
  <c r="S2560" i="156"/>
  <c r="S2559" i="156"/>
  <c r="S2554" i="156"/>
  <c r="S2550" i="156"/>
  <c r="S2549" i="156"/>
  <c r="S2532" i="156"/>
  <c r="S2521" i="156"/>
  <c r="S2507" i="156"/>
  <c r="S2506" i="156"/>
  <c r="S2505" i="156"/>
  <c r="S2504" i="156"/>
  <c r="S2501" i="156"/>
  <c r="S2486" i="156"/>
  <c r="S2480" i="156"/>
  <c r="S2474" i="156"/>
  <c r="S2467" i="156"/>
  <c r="S2451" i="156"/>
  <c r="S2442" i="156"/>
  <c r="S2420" i="156"/>
  <c r="S2404" i="156"/>
  <c r="S2389" i="156"/>
  <c r="S2379" i="156"/>
  <c r="S2362" i="156"/>
  <c r="S2347" i="156"/>
  <c r="S2340" i="156"/>
  <c r="S2316" i="156"/>
  <c r="S2317" i="156" s="1"/>
  <c r="S2309" i="156"/>
  <c r="S2293" i="156"/>
  <c r="S2280" i="156"/>
  <c r="S2268" i="156"/>
  <c r="S2254" i="156"/>
  <c r="S2238" i="156"/>
  <c r="S2222" i="156"/>
  <c r="S2214" i="156"/>
  <c r="S2204" i="156"/>
  <c r="S2201" i="156"/>
  <c r="S2149" i="156"/>
  <c r="S2131" i="156"/>
  <c r="S2068" i="156"/>
  <c r="S1999" i="156"/>
  <c r="S1917" i="156"/>
  <c r="S1899" i="156"/>
  <c r="S1849" i="156"/>
  <c r="S1829" i="156"/>
  <c r="S1775" i="156"/>
  <c r="S1718" i="156"/>
  <c r="S1669" i="156"/>
  <c r="S1655" i="156"/>
  <c r="S1641" i="156"/>
  <c r="S1622" i="156"/>
  <c r="S1564" i="156"/>
  <c r="S1505" i="156"/>
  <c r="S1446" i="156"/>
  <c r="S1388" i="156"/>
  <c r="S1320" i="156"/>
  <c r="S1243" i="156"/>
  <c r="S1185" i="156"/>
  <c r="S1126" i="156"/>
  <c r="S1091" i="156"/>
  <c r="S1057" i="156"/>
  <c r="S1024" i="156"/>
  <c r="S964" i="156"/>
  <c r="S894" i="156"/>
  <c r="S857" i="156"/>
  <c r="S774" i="156"/>
  <c r="S749" i="156"/>
  <c r="S748" i="156"/>
  <c r="S747" i="156"/>
  <c r="S742" i="156"/>
  <c r="S739" i="156"/>
  <c r="S738" i="156"/>
  <c r="S721" i="156"/>
  <c r="S720" i="156"/>
  <c r="S719" i="156"/>
  <c r="S718" i="156"/>
  <c r="S705" i="156"/>
  <c r="S681" i="156"/>
  <c r="S674" i="156"/>
  <c r="S666" i="156"/>
  <c r="S632" i="156"/>
  <c r="S583" i="156"/>
  <c r="S564" i="156"/>
  <c r="S558" i="156"/>
  <c r="S542" i="156"/>
  <c r="S515" i="156"/>
  <c r="S502" i="156"/>
  <c r="S484" i="156"/>
  <c r="S455" i="156"/>
  <c r="S380" i="156"/>
  <c r="S303" i="156"/>
  <c r="S225" i="156"/>
  <c r="S160" i="156"/>
  <c r="S89" i="156"/>
  <c r="S390" i="156" l="1"/>
  <c r="S490" i="156"/>
  <c r="S516" i="156"/>
  <c r="S667" i="156"/>
  <c r="S761" i="156"/>
  <c r="Q1109" i="37"/>
  <c r="Q1111" i="37"/>
  <c r="Q1129" i="37"/>
  <c r="Q1133" i="37"/>
  <c r="Q1139" i="37"/>
  <c r="S780" i="156"/>
  <c r="S902" i="156"/>
  <c r="S1030" i="156"/>
  <c r="S1098" i="156"/>
  <c r="S1194" i="156"/>
  <c r="S1337" i="156"/>
  <c r="S1453" i="156"/>
  <c r="S1570" i="156"/>
  <c r="S1642" i="156"/>
  <c r="S1670" i="156"/>
  <c r="S1781" i="156"/>
  <c r="S1850" i="156"/>
  <c r="S2075" i="156"/>
  <c r="S2255" i="156"/>
  <c r="S2281" i="156"/>
  <c r="S2310" i="156"/>
  <c r="S2348" i="156"/>
  <c r="S2380" i="156"/>
  <c r="S2405" i="156"/>
  <c r="S2443" i="156"/>
  <c r="S2468" i="156"/>
  <c r="S2502" i="156"/>
  <c r="Q10" i="37"/>
  <c r="Q12" i="37"/>
  <c r="Q37" i="37"/>
  <c r="Q55" i="37"/>
  <c r="Q64" i="37"/>
  <c r="Q66" i="37"/>
  <c r="Q75" i="37"/>
  <c r="Q267" i="37"/>
  <c r="Q270" i="37"/>
  <c r="Q302" i="37"/>
  <c r="Q318" i="37"/>
  <c r="Q320" i="37"/>
  <c r="Q322" i="37"/>
  <c r="S2834" i="156"/>
  <c r="Q449" i="37"/>
  <c r="Q451" i="37"/>
  <c r="Q453" i="37"/>
  <c r="Q455" i="37"/>
  <c r="Q457" i="37"/>
  <c r="Q460" i="37"/>
  <c r="Q462" i="37"/>
  <c r="Q464" i="37"/>
  <c r="Q491" i="37"/>
  <c r="Q500" i="37"/>
  <c r="Q502" i="37"/>
  <c r="Q504" i="37"/>
  <c r="Q506" i="37"/>
  <c r="Q569" i="37"/>
  <c r="Q571" i="37"/>
  <c r="Q604" i="37"/>
  <c r="Q617" i="37"/>
  <c r="Q622" i="37"/>
  <c r="S3119" i="156"/>
  <c r="Q631" i="37"/>
  <c r="Q646" i="37"/>
  <c r="Q673" i="37"/>
  <c r="Q680" i="37"/>
  <c r="Q685" i="37"/>
  <c r="Q1051" i="37"/>
  <c r="Q1066" i="37"/>
  <c r="Q1093" i="37"/>
  <c r="Q1099" i="37"/>
  <c r="Q1101" i="37"/>
  <c r="Q1103" i="37"/>
  <c r="Q1105" i="37"/>
  <c r="S117" i="156"/>
  <c r="S243" i="156"/>
  <c r="S167" i="156"/>
  <c r="S314" i="156"/>
  <c r="S462" i="156"/>
  <c r="S503" i="156"/>
  <c r="S548" i="156"/>
  <c r="S635" i="156"/>
  <c r="Q1110" i="37"/>
  <c r="Q1112" i="37"/>
  <c r="Q1130" i="37"/>
  <c r="Q1138" i="37"/>
  <c r="Q1140" i="37"/>
  <c r="S874" i="156"/>
  <c r="S972" i="156"/>
  <c r="S1064" i="156"/>
  <c r="S1133" i="156"/>
  <c r="S1249" i="156"/>
  <c r="S1396" i="156"/>
  <c r="S1514" i="156"/>
  <c r="S1628" i="156"/>
  <c r="S1656" i="156"/>
  <c r="S1726" i="156"/>
  <c r="S1836" i="156"/>
  <c r="S1909" i="156"/>
  <c r="S2017" i="156"/>
  <c r="S2138" i="156"/>
  <c r="S2206" i="156"/>
  <c r="S2239" i="156"/>
  <c r="S2269" i="156"/>
  <c r="S2294" i="156"/>
  <c r="S2341" i="156"/>
  <c r="S2368" i="156"/>
  <c r="S2390" i="156"/>
  <c r="S2421" i="156"/>
  <c r="S2475" i="156"/>
  <c r="Q9" i="37"/>
  <c r="Q11" i="37"/>
  <c r="Q26" i="37"/>
  <c r="Q54" i="37"/>
  <c r="Q59" i="37"/>
  <c r="Q65" i="37"/>
  <c r="Q70" i="37"/>
  <c r="S2693" i="156"/>
  <c r="Q269" i="37"/>
  <c r="Q284" i="37"/>
  <c r="Q314" i="37"/>
  <c r="Q319" i="37"/>
  <c r="Q321" i="37"/>
  <c r="Q323" i="37"/>
  <c r="Q447" i="37"/>
  <c r="Q450" i="37"/>
  <c r="Q452" i="37"/>
  <c r="Q454" i="37"/>
  <c r="Q456" i="37"/>
  <c r="Q458" i="37"/>
  <c r="Q461" i="37"/>
  <c r="Q463" i="37"/>
  <c r="Q486" i="37"/>
  <c r="Q495" i="37"/>
  <c r="Q501" i="37"/>
  <c r="Q503" i="37"/>
  <c r="Q505" i="37"/>
  <c r="S2984" i="156"/>
  <c r="Q570" i="37"/>
  <c r="Q585" i="37"/>
  <c r="Q613" i="37"/>
  <c r="Q621" i="37"/>
  <c r="Q626" i="37"/>
  <c r="Q629" i="37"/>
  <c r="Q632" i="37"/>
  <c r="Q653" i="37"/>
  <c r="Q677" i="37"/>
  <c r="Q681" i="37"/>
  <c r="S3196" i="156"/>
  <c r="Q1049" i="37"/>
  <c r="Q1052" i="37"/>
  <c r="Q1084" i="37"/>
  <c r="Q1097" i="37"/>
  <c r="Q1100" i="37"/>
  <c r="Q1102" i="37"/>
  <c r="Q1104" i="37"/>
  <c r="Q1106" i="37"/>
  <c r="T1086" i="157"/>
  <c r="Q197" i="37" s="1"/>
  <c r="T1035" i="157"/>
  <c r="T1037" i="157" s="1"/>
  <c r="Q148" i="37" s="1"/>
  <c r="S3316" i="156"/>
  <c r="T1258" i="157"/>
  <c r="Q325" i="37" s="1"/>
  <c r="T1309" i="157"/>
  <c r="Q376" i="37" s="1"/>
  <c r="T1577" i="157"/>
  <c r="Q557" i="37" s="1"/>
  <c r="T1890" i="157"/>
  <c r="Q800" i="37" s="1"/>
  <c r="T1723" i="157"/>
  <c r="Q738" i="37" s="1"/>
  <c r="T917" i="157"/>
  <c r="Q133" i="37" s="1"/>
  <c r="T2116" i="157"/>
  <c r="T2117" i="157" s="1"/>
  <c r="Q930" i="37" s="1"/>
  <c r="T1840" i="157"/>
  <c r="Q750" i="37" s="1"/>
  <c r="S2782" i="156"/>
  <c r="S743" i="156"/>
  <c r="S2643" i="156"/>
  <c r="Q84" i="57"/>
  <c r="Q85" i="57" s="1"/>
  <c r="Q870" i="37" s="1"/>
  <c r="Q128" i="46"/>
  <c r="Q256" i="37" s="1"/>
  <c r="T861" i="157"/>
  <c r="T1397" i="157"/>
  <c r="T1398" i="157" s="1"/>
  <c r="Q387" i="37" s="1"/>
  <c r="T2246" i="157"/>
  <c r="T2247" i="157" s="1"/>
  <c r="Q989" i="37" s="1"/>
  <c r="T1978" i="157"/>
  <c r="T1979" i="157" s="1"/>
  <c r="Q810" i="37" s="1"/>
  <c r="S2933" i="156"/>
  <c r="S715" i="156"/>
  <c r="S2555" i="156"/>
  <c r="S3068" i="156"/>
  <c r="S3265" i="156"/>
  <c r="Q207" i="37" l="1"/>
  <c r="Q1216" i="37"/>
  <c r="Q1217" i="37"/>
  <c r="Q1187" i="37"/>
  <c r="S2503" i="156"/>
  <c r="Q1157" i="37"/>
  <c r="Q869" i="37"/>
  <c r="Q1206" i="37"/>
  <c r="Q1205" i="37"/>
  <c r="Q809" i="37"/>
  <c r="Q386" i="37"/>
  <c r="Q929" i="37"/>
  <c r="Q686" i="37"/>
  <c r="Q507" i="37"/>
  <c r="Q988" i="37"/>
  <c r="Q749" i="37"/>
  <c r="Q1215" i="37"/>
  <c r="Q618" i="37"/>
  <c r="Q315" i="37"/>
  <c r="S3266" i="156"/>
  <c r="Q60" i="37"/>
  <c r="S2934" i="156"/>
  <c r="Q1159" i="37"/>
  <c r="Q1158" i="37"/>
  <c r="Q1226" i="37"/>
  <c r="Q1210" i="37"/>
  <c r="Q1155" i="37"/>
  <c r="Q1156" i="37"/>
  <c r="S2644" i="156"/>
  <c r="S2784" i="156"/>
  <c r="S3069" i="156"/>
  <c r="S717" i="156"/>
  <c r="Q1134" i="37"/>
  <c r="Q1098" i="37"/>
  <c r="Q678" i="37"/>
  <c r="Q496" i="37"/>
  <c r="Q1152" i="37"/>
  <c r="Q324" i="37"/>
  <c r="Q147" i="37"/>
  <c r="T1257" i="157"/>
  <c r="T1036" i="157"/>
  <c r="T860" i="157"/>
  <c r="Q77" i="37"/>
  <c r="AB852" i="157"/>
  <c r="AA852" i="157"/>
  <c r="Z852" i="157"/>
  <c r="AB864" i="157"/>
  <c r="Z864" i="157"/>
  <c r="X864" i="157"/>
  <c r="W864" i="157"/>
  <c r="AB865" i="157"/>
  <c r="AA865" i="157"/>
  <c r="Z865" i="157"/>
  <c r="X865" i="157"/>
  <c r="W865" i="157"/>
  <c r="AB879" i="157"/>
  <c r="AA879" i="157"/>
  <c r="Z879" i="157"/>
  <c r="X879" i="157"/>
  <c r="W879" i="157"/>
  <c r="AB911" i="157"/>
  <c r="AA911" i="157"/>
  <c r="Z911" i="157"/>
  <c r="AB916" i="157"/>
  <c r="AA916" i="157"/>
  <c r="Z916" i="157"/>
  <c r="X916" i="157"/>
  <c r="W916" i="157"/>
  <c r="AB862" i="157"/>
  <c r="AA862" i="157"/>
  <c r="Z862" i="157"/>
  <c r="X862" i="157"/>
  <c r="W862" i="157"/>
  <c r="AA508" i="157"/>
  <c r="Z508" i="157"/>
  <c r="AB508" i="157"/>
  <c r="X493" i="157"/>
  <c r="X508" i="157" s="1"/>
  <c r="Q8" i="37" l="1"/>
  <c r="Q1211" i="37"/>
  <c r="Q76" i="37"/>
  <c r="Q1108" i="37"/>
  <c r="Q1219" i="37"/>
  <c r="S716" i="156"/>
  <c r="Q628" i="37"/>
  <c r="S2783" i="156"/>
  <c r="Q446" i="37"/>
  <c r="Q266" i="37"/>
  <c r="Q568" i="37"/>
  <c r="Q1048" i="37"/>
  <c r="W699" i="156"/>
  <c r="U699" i="156" s="1"/>
  <c r="Z680" i="156"/>
  <c r="Z681" i="156" s="1"/>
  <c r="AA680" i="156"/>
  <c r="AA681" i="156" s="1"/>
  <c r="Y681" i="156"/>
  <c r="Q1154" i="37" l="1"/>
  <c r="Q1153" i="37" s="1"/>
  <c r="Q445" i="37"/>
  <c r="Q627" i="37"/>
  <c r="Q1047" i="37"/>
  <c r="Q567" i="37"/>
  <c r="Q265" i="37"/>
  <c r="Q1107" i="37"/>
  <c r="AA89" i="156"/>
  <c r="AB1870" i="157" l="1"/>
  <c r="AA1870" i="157"/>
  <c r="Z1870" i="157"/>
  <c r="X1870" i="157"/>
  <c r="W1870" i="157"/>
  <c r="S1870" i="157"/>
  <c r="H1111" i="157" l="1"/>
  <c r="G148" i="157"/>
  <c r="H164" i="157"/>
  <c r="F2906" i="156"/>
  <c r="G2756" i="156"/>
  <c r="E2756" i="156"/>
  <c r="F2757" i="156"/>
  <c r="F2278" i="156"/>
  <c r="G1892" i="156"/>
  <c r="E1892" i="156"/>
  <c r="F1893" i="156"/>
  <c r="F1615" i="156"/>
  <c r="I148" i="157" l="1"/>
  <c r="H1893" i="156"/>
  <c r="H2906" i="156"/>
  <c r="H2757" i="156"/>
  <c r="H1615" i="156"/>
  <c r="H2278" i="156"/>
  <c r="F1497" i="156"/>
  <c r="H1497" i="156" l="1"/>
  <c r="F1017" i="156"/>
  <c r="G942" i="156"/>
  <c r="H1017" i="156" l="1"/>
  <c r="AB1313" i="157"/>
  <c r="AA1313" i="157"/>
  <c r="Z1313" i="157"/>
  <c r="X1313" i="157"/>
  <c r="W1313" i="157"/>
  <c r="S1313" i="157"/>
  <c r="V1251" i="157"/>
  <c r="V1313" i="157" s="1"/>
  <c r="U1313" i="157"/>
  <c r="Y1251" i="157" l="1"/>
  <c r="Y1313" i="157" s="1"/>
  <c r="F433" i="156"/>
  <c r="F432" i="156"/>
  <c r="F431" i="156"/>
  <c r="F434" i="156"/>
  <c r="U434" i="156"/>
  <c r="F283" i="156"/>
  <c r="F213" i="156"/>
  <c r="H432" i="156" l="1"/>
  <c r="H213" i="156"/>
  <c r="H433" i="156"/>
  <c r="H283" i="156"/>
  <c r="H434" i="156"/>
  <c r="L184" i="57"/>
  <c r="L178" i="57"/>
  <c r="L169" i="57"/>
  <c r="L160" i="57"/>
  <c r="L156" i="57"/>
  <c r="L148" i="57"/>
  <c r="E184" i="57"/>
  <c r="E178" i="57"/>
  <c r="E169" i="57"/>
  <c r="E160" i="57"/>
  <c r="E156" i="57"/>
  <c r="E148" i="57"/>
  <c r="C184" i="57"/>
  <c r="C178" i="57"/>
  <c r="C169" i="57"/>
  <c r="C160" i="57"/>
  <c r="C156" i="57"/>
  <c r="C148" i="57"/>
  <c r="L177" i="46"/>
  <c r="L171" i="46"/>
  <c r="L162" i="46"/>
  <c r="L147" i="46"/>
  <c r="L141" i="46"/>
  <c r="E177" i="46"/>
  <c r="E171" i="46"/>
  <c r="E162" i="46"/>
  <c r="E147" i="46"/>
  <c r="E141" i="46"/>
  <c r="C177" i="46"/>
  <c r="C171" i="46"/>
  <c r="C162" i="46"/>
  <c r="C141" i="46"/>
  <c r="C147" i="46"/>
  <c r="F2347" i="157"/>
  <c r="O2350" i="157"/>
  <c r="O2349" i="157"/>
  <c r="O2347" i="157"/>
  <c r="O2345" i="157"/>
  <c r="O2343" i="157"/>
  <c r="O2342" i="157"/>
  <c r="O2339" i="157"/>
  <c r="O2337" i="157"/>
  <c r="O2335" i="157"/>
  <c r="O2330" i="157"/>
  <c r="O2328" i="157"/>
  <c r="O2327" i="157"/>
  <c r="O2326" i="157"/>
  <c r="O2325" i="157"/>
  <c r="O2324" i="157"/>
  <c r="O2323" i="157"/>
  <c r="O2322" i="157"/>
  <c r="O2321" i="157"/>
  <c r="O2320" i="157"/>
  <c r="O2318" i="157"/>
  <c r="O2317" i="157"/>
  <c r="O2315" i="157"/>
  <c r="O2313" i="157"/>
  <c r="O2312" i="157"/>
  <c r="O2309" i="157"/>
  <c r="O2308" i="157"/>
  <c r="H2350" i="157"/>
  <c r="H2349" i="157"/>
  <c r="H2347" i="157"/>
  <c r="H2345" i="157"/>
  <c r="H2343" i="157"/>
  <c r="H2342" i="157"/>
  <c r="H2339" i="157"/>
  <c r="H2337" i="157"/>
  <c r="H2335" i="157"/>
  <c r="H2330" i="157"/>
  <c r="H2328" i="157"/>
  <c r="H2327" i="157"/>
  <c r="H2326" i="157"/>
  <c r="H2325" i="157"/>
  <c r="H2324" i="157"/>
  <c r="H2323" i="157"/>
  <c r="H2322" i="157"/>
  <c r="H2321" i="157"/>
  <c r="H2320" i="157"/>
  <c r="H2318" i="157"/>
  <c r="H2317" i="157"/>
  <c r="H2315" i="157"/>
  <c r="H2313" i="157"/>
  <c r="H2312" i="157"/>
  <c r="H2309" i="157"/>
  <c r="H2308" i="157"/>
  <c r="F2350" i="157"/>
  <c r="F2349" i="157"/>
  <c r="F2345" i="157"/>
  <c r="F2343" i="157"/>
  <c r="F2339" i="157"/>
  <c r="F2337" i="157"/>
  <c r="F2335" i="157"/>
  <c r="F2330" i="157"/>
  <c r="F2323" i="157"/>
  <c r="F2328" i="157"/>
  <c r="F2327" i="157"/>
  <c r="F2342" i="157"/>
  <c r="F2326" i="157"/>
  <c r="F2325" i="157"/>
  <c r="F2324" i="157"/>
  <c r="F2322" i="157"/>
  <c r="F2321" i="157"/>
  <c r="F2320" i="157"/>
  <c r="F2308" i="157"/>
  <c r="F2318" i="157"/>
  <c r="F2317" i="157"/>
  <c r="F2309" i="157"/>
  <c r="F2315" i="157"/>
  <c r="F2313" i="157"/>
  <c r="F2312" i="157"/>
  <c r="N3369" i="156"/>
  <c r="N3368" i="156"/>
  <c r="N3366" i="156"/>
  <c r="N3364" i="156"/>
  <c r="N3362" i="156"/>
  <c r="N3361" i="156"/>
  <c r="N3360" i="156"/>
  <c r="N3359" i="156"/>
  <c r="N3358" i="156"/>
  <c r="N3357" i="156"/>
  <c r="N3356" i="156"/>
  <c r="N3355" i="156"/>
  <c r="N3354" i="156"/>
  <c r="N3349" i="156"/>
  <c r="N3347" i="156"/>
  <c r="N3346" i="156"/>
  <c r="N3345" i="156"/>
  <c r="N3344" i="156"/>
  <c r="N3343" i="156"/>
  <c r="N3342" i="156"/>
  <c r="N3341" i="156"/>
  <c r="N3340" i="156"/>
  <c r="N3339" i="156"/>
  <c r="N3338" i="156"/>
  <c r="N3337" i="156"/>
  <c r="N3336" i="156"/>
  <c r="N3335" i="156"/>
  <c r="N3333" i="156"/>
  <c r="N3332" i="156"/>
  <c r="N3331" i="156"/>
  <c r="N3329" i="156"/>
  <c r="N3328" i="156"/>
  <c r="N3327" i="156"/>
  <c r="G3369" i="156"/>
  <c r="G3368" i="156"/>
  <c r="G3366" i="156"/>
  <c r="G3364" i="156"/>
  <c r="G3362" i="156"/>
  <c r="G3361" i="156"/>
  <c r="G3360" i="156"/>
  <c r="G3359" i="156"/>
  <c r="G3358" i="156"/>
  <c r="G3357" i="156"/>
  <c r="G3356" i="156"/>
  <c r="G3355" i="156"/>
  <c r="G3354" i="156"/>
  <c r="G3349" i="156"/>
  <c r="G3347" i="156"/>
  <c r="G3346" i="156"/>
  <c r="G3345" i="156"/>
  <c r="G3344" i="156"/>
  <c r="G3343" i="156"/>
  <c r="G3342" i="156"/>
  <c r="G3341" i="156"/>
  <c r="G3340" i="156"/>
  <c r="G3339" i="156"/>
  <c r="G3338" i="156"/>
  <c r="G3337" i="156"/>
  <c r="G3336" i="156"/>
  <c r="G3335" i="156"/>
  <c r="G3333" i="156"/>
  <c r="G3332" i="156"/>
  <c r="G3331" i="156"/>
  <c r="G3329" i="156"/>
  <c r="G3328" i="156"/>
  <c r="G3327" i="156"/>
  <c r="E3341" i="156"/>
  <c r="E3349" i="156"/>
  <c r="E3342" i="156"/>
  <c r="E3347" i="156"/>
  <c r="E3346" i="156"/>
  <c r="E3344" i="156"/>
  <c r="E3343" i="156"/>
  <c r="E3369" i="156"/>
  <c r="E3368" i="156"/>
  <c r="E3366" i="156"/>
  <c r="E3362" i="156"/>
  <c r="E3361" i="156"/>
  <c r="E3360" i="156"/>
  <c r="E3359" i="156"/>
  <c r="E3358" i="156"/>
  <c r="E3356" i="156"/>
  <c r="E3355" i="156"/>
  <c r="E3354" i="156"/>
  <c r="E184" i="46" l="1"/>
  <c r="E191" i="57"/>
  <c r="L191" i="57"/>
  <c r="L184" i="46"/>
  <c r="N3371" i="156"/>
  <c r="G3371" i="156"/>
  <c r="H2352" i="157"/>
  <c r="O2352" i="157"/>
  <c r="N1512" i="156" l="1"/>
  <c r="E3340" i="156" l="1"/>
  <c r="E3339" i="156"/>
  <c r="E3338" i="156"/>
  <c r="E3357" i="156"/>
  <c r="E3336" i="156"/>
  <c r="E3337" i="156" l="1"/>
  <c r="E3335" i="156"/>
  <c r="E3364" i="156"/>
  <c r="E3331" i="156"/>
  <c r="E3345" i="156"/>
  <c r="E3332" i="156"/>
  <c r="E3333" i="156"/>
  <c r="E3329" i="156"/>
  <c r="E3328" i="156"/>
  <c r="E3327" i="156"/>
  <c r="M1969" i="157" l="1"/>
  <c r="R70" i="57" l="1"/>
  <c r="Y70" i="57"/>
  <c r="X70" i="57"/>
  <c r="W70" i="57"/>
  <c r="U70" i="57"/>
  <c r="T70" i="57"/>
  <c r="P70" i="57"/>
  <c r="W135" i="57" l="1"/>
  <c r="W84" i="57"/>
  <c r="W85" i="57" s="1"/>
  <c r="Y65" i="46"/>
  <c r="X65" i="46"/>
  <c r="W65" i="46"/>
  <c r="U65" i="46"/>
  <c r="T65" i="46"/>
  <c r="P65" i="46"/>
  <c r="R34" i="46"/>
  <c r="AB2232" i="157"/>
  <c r="AA2232" i="157"/>
  <c r="Z2232" i="157"/>
  <c r="X2232" i="157"/>
  <c r="W2232" i="157"/>
  <c r="S2232" i="157"/>
  <c r="AB2100" i="157"/>
  <c r="AA2100" i="157"/>
  <c r="Z2100" i="157"/>
  <c r="X2100" i="157"/>
  <c r="W2100" i="157"/>
  <c r="S2100" i="157"/>
  <c r="U2065" i="157"/>
  <c r="AB1962" i="157"/>
  <c r="AA1962" i="157"/>
  <c r="Z1962" i="157"/>
  <c r="X1962" i="157"/>
  <c r="W1962" i="157"/>
  <c r="S1962" i="157"/>
  <c r="U1870" i="157"/>
  <c r="AB1803" i="157"/>
  <c r="AA1803" i="157"/>
  <c r="Z1803" i="157"/>
  <c r="S1803" i="157"/>
  <c r="U1764" i="157"/>
  <c r="AB1655" i="157"/>
  <c r="AA1655" i="157"/>
  <c r="Z1655" i="157"/>
  <c r="X1655" i="157"/>
  <c r="W1655" i="157"/>
  <c r="S1655" i="157"/>
  <c r="U1617" i="157"/>
  <c r="AB1511" i="157"/>
  <c r="AA1511" i="157"/>
  <c r="Z1511" i="157"/>
  <c r="X1511" i="157"/>
  <c r="W1511" i="157"/>
  <c r="S1511" i="157"/>
  <c r="U1480" i="157"/>
  <c r="AB1379" i="157"/>
  <c r="AA1379" i="157"/>
  <c r="Z1379" i="157"/>
  <c r="X1379" i="157"/>
  <c r="W1379" i="157"/>
  <c r="S1379" i="157"/>
  <c r="U1347" i="157"/>
  <c r="R65" i="46" l="1"/>
  <c r="U1962" i="157"/>
  <c r="U2232" i="157"/>
  <c r="U1379" i="157"/>
  <c r="U2100" i="157"/>
  <c r="U1511" i="157"/>
  <c r="U1803" i="157"/>
  <c r="U1655" i="157"/>
  <c r="AB1289" i="157"/>
  <c r="AA1289" i="157"/>
  <c r="Z1289" i="157"/>
  <c r="X1289" i="157"/>
  <c r="W1289" i="157"/>
  <c r="S1289" i="157"/>
  <c r="AB1248" i="157"/>
  <c r="AA1248" i="157"/>
  <c r="Z1248" i="157"/>
  <c r="X1248" i="157"/>
  <c r="W1248" i="157"/>
  <c r="S1248" i="157"/>
  <c r="V1223" i="157"/>
  <c r="U1289" i="157"/>
  <c r="AB1167" i="157"/>
  <c r="AA1167" i="157"/>
  <c r="Z1167" i="157"/>
  <c r="X1167" i="157"/>
  <c r="W1167" i="157"/>
  <c r="S1167" i="157"/>
  <c r="AB1066" i="157"/>
  <c r="AA1066" i="157"/>
  <c r="Z1066" i="157"/>
  <c r="X1066" i="157"/>
  <c r="W1066" i="157"/>
  <c r="S1066" i="157"/>
  <c r="AB1034" i="157"/>
  <c r="AA1034" i="157"/>
  <c r="Z1034" i="157"/>
  <c r="X1034" i="157"/>
  <c r="W1034" i="157"/>
  <c r="U1034" i="157"/>
  <c r="AB999" i="157"/>
  <c r="AA999" i="157"/>
  <c r="Z999" i="157"/>
  <c r="X999" i="157"/>
  <c r="W999" i="157"/>
  <c r="S999" i="157"/>
  <c r="S879" i="157"/>
  <c r="AB832" i="157"/>
  <c r="AA832" i="157"/>
  <c r="Z832" i="157"/>
  <c r="X832" i="157"/>
  <c r="W832" i="157"/>
  <c r="S832" i="157"/>
  <c r="S766" i="157"/>
  <c r="AB766" i="157"/>
  <c r="AA766" i="157"/>
  <c r="Z766" i="157"/>
  <c r="X766" i="157"/>
  <c r="W766" i="157"/>
  <c r="V742" i="157"/>
  <c r="U742" i="157"/>
  <c r="U731" i="157"/>
  <c r="AB636" i="157"/>
  <c r="AA636" i="157"/>
  <c r="Z636" i="157"/>
  <c r="X636" i="157"/>
  <c r="W636" i="157"/>
  <c r="S636" i="157"/>
  <c r="U602" i="157"/>
  <c r="S508" i="157"/>
  <c r="AB519" i="157"/>
  <c r="AA519" i="157"/>
  <c r="Z519" i="157"/>
  <c r="V477" i="157"/>
  <c r="AB330" i="157"/>
  <c r="Z330" i="157"/>
  <c r="S330" i="157"/>
  <c r="V293" i="157"/>
  <c r="U282" i="157"/>
  <c r="U195" i="157"/>
  <c r="AB233" i="157"/>
  <c r="AA233" i="157"/>
  <c r="Z233" i="157"/>
  <c r="W233" i="157"/>
  <c r="S233" i="157"/>
  <c r="AB154" i="157"/>
  <c r="AA154" i="157"/>
  <c r="Z154" i="157"/>
  <c r="X154" i="157"/>
  <c r="W154" i="157"/>
  <c r="S154" i="157"/>
  <c r="U118" i="157"/>
  <c r="U508" i="157" l="1"/>
  <c r="U865" i="157"/>
  <c r="U999" i="157"/>
  <c r="Y1223" i="157"/>
  <c r="Y1289" i="157" s="1"/>
  <c r="U1167" i="157"/>
  <c r="U1248" i="157"/>
  <c r="U1066" i="157"/>
  <c r="V1289" i="157"/>
  <c r="U519" i="157"/>
  <c r="U330" i="157"/>
  <c r="U636" i="157"/>
  <c r="U832" i="157"/>
  <c r="U154" i="157"/>
  <c r="Y293" i="157"/>
  <c r="U233" i="157"/>
  <c r="Y477" i="157"/>
  <c r="U766" i="157"/>
  <c r="Y742" i="157"/>
  <c r="H907" i="157" l="1"/>
  <c r="F907" i="157"/>
  <c r="AB82" i="157" l="1"/>
  <c r="AA82" i="157"/>
  <c r="Z82" i="157"/>
  <c r="S82" i="157"/>
  <c r="V52" i="157"/>
  <c r="U879" i="157"/>
  <c r="U916" i="157"/>
  <c r="U911" i="157"/>
  <c r="U41" i="157"/>
  <c r="U864" i="157"/>
  <c r="AA3251" i="156"/>
  <c r="Z3251" i="156"/>
  <c r="Y3251" i="156"/>
  <c r="W3251" i="156"/>
  <c r="V3251" i="156"/>
  <c r="R3251" i="156"/>
  <c r="T3220" i="156"/>
  <c r="AA3183" i="156"/>
  <c r="Z3183" i="156"/>
  <c r="Y3183" i="156"/>
  <c r="W3183" i="156"/>
  <c r="V3183" i="156"/>
  <c r="R3183" i="156"/>
  <c r="T3149" i="156"/>
  <c r="AA3056" i="156"/>
  <c r="Z3056" i="156"/>
  <c r="Y3056" i="156"/>
  <c r="W3056" i="156"/>
  <c r="V3056" i="156"/>
  <c r="R3056" i="156"/>
  <c r="T3021" i="156"/>
  <c r="AA2912" i="156"/>
  <c r="Z2912" i="156"/>
  <c r="Y2912" i="156"/>
  <c r="W2912" i="156"/>
  <c r="V2912" i="156"/>
  <c r="R2912" i="156"/>
  <c r="T2902" i="156"/>
  <c r="AA2763" i="156"/>
  <c r="Z2763" i="156"/>
  <c r="Y2763" i="156"/>
  <c r="W2763" i="156"/>
  <c r="V2763" i="156"/>
  <c r="R2763" i="156"/>
  <c r="AA2631" i="156"/>
  <c r="Z2631" i="156"/>
  <c r="Y2631" i="156"/>
  <c r="W2631" i="156"/>
  <c r="V2631" i="156"/>
  <c r="R2631" i="156"/>
  <c r="T2631" i="156" l="1"/>
  <c r="T3251" i="156"/>
  <c r="T2763" i="156"/>
  <c r="T3056" i="156"/>
  <c r="T2912" i="156"/>
  <c r="T3183" i="156"/>
  <c r="U82" i="157"/>
  <c r="Y52" i="157"/>
  <c r="AA2550" i="156"/>
  <c r="Z2550" i="156"/>
  <c r="Y2550" i="156"/>
  <c r="W2550" i="156"/>
  <c r="V2550" i="156"/>
  <c r="R2550" i="156"/>
  <c r="AA2532" i="156" l="1"/>
  <c r="Z2532" i="156"/>
  <c r="Y2532" i="156"/>
  <c r="W2532" i="156"/>
  <c r="V2532" i="156"/>
  <c r="R2532" i="156"/>
  <c r="AA2554" i="156"/>
  <c r="Z2554" i="156"/>
  <c r="Y2554" i="156"/>
  <c r="W2554" i="156"/>
  <c r="V2554" i="156"/>
  <c r="R2554" i="156"/>
  <c r="AA2549" i="156"/>
  <c r="Y2549" i="156"/>
  <c r="R2549" i="156"/>
  <c r="AA2501" i="156"/>
  <c r="Z2501" i="156"/>
  <c r="Y2501" i="156"/>
  <c r="W2501" i="156"/>
  <c r="V2501" i="156"/>
  <c r="R2501" i="156"/>
  <c r="U2497" i="156"/>
  <c r="U2488" i="156"/>
  <c r="T2479" i="156"/>
  <c r="T2478" i="156"/>
  <c r="AA2474" i="156"/>
  <c r="Z2474" i="156"/>
  <c r="Y2474" i="156"/>
  <c r="W2474" i="156"/>
  <c r="V2474" i="156"/>
  <c r="R2474" i="156"/>
  <c r="U2473" i="156"/>
  <c r="U2550" i="156" s="1"/>
  <c r="T2470" i="156"/>
  <c r="AA2467" i="156"/>
  <c r="Z2467" i="156"/>
  <c r="Y2467" i="156"/>
  <c r="W2467" i="156"/>
  <c r="V2467" i="156"/>
  <c r="R2467" i="156"/>
  <c r="T2467" i="156"/>
  <c r="T2259" i="156"/>
  <c r="AA2201" i="156"/>
  <c r="Z2201" i="156"/>
  <c r="Y2201" i="156"/>
  <c r="W2201" i="156"/>
  <c r="V2201" i="156"/>
  <c r="R2201" i="156"/>
  <c r="U2177" i="156"/>
  <c r="T2166" i="156"/>
  <c r="AA2131" i="156"/>
  <c r="Z2131" i="156"/>
  <c r="Y2131" i="156"/>
  <c r="W2131" i="156"/>
  <c r="V2131" i="156"/>
  <c r="R2131" i="156"/>
  <c r="U2108" i="156"/>
  <c r="T2137" i="156"/>
  <c r="T2097" i="156"/>
  <c r="T2082" i="156"/>
  <c r="AA2068" i="156"/>
  <c r="Z2068" i="156"/>
  <c r="Y2068" i="156"/>
  <c r="W2068" i="156"/>
  <c r="V2068" i="156"/>
  <c r="R2068" i="156"/>
  <c r="AA1999" i="156"/>
  <c r="Z1999" i="156"/>
  <c r="Y1999" i="156"/>
  <c r="W1999" i="156"/>
  <c r="V1999" i="156"/>
  <c r="R1999" i="156"/>
  <c r="U1960" i="156"/>
  <c r="T1949" i="156"/>
  <c r="T1866" i="156"/>
  <c r="T1797" i="156"/>
  <c r="T1772" i="156"/>
  <c r="T1742" i="156"/>
  <c r="T1686" i="156"/>
  <c r="AA1622" i="156"/>
  <c r="Z1622" i="156"/>
  <c r="Y1622" i="156"/>
  <c r="W1622" i="156"/>
  <c r="V1622" i="156"/>
  <c r="R1622" i="156"/>
  <c r="T1587" i="156"/>
  <c r="AA1564" i="156"/>
  <c r="Z1564" i="156"/>
  <c r="Y1564" i="156"/>
  <c r="W1564" i="156"/>
  <c r="V1564" i="156"/>
  <c r="R1564" i="156"/>
  <c r="T1531" i="156"/>
  <c r="U1481" i="156"/>
  <c r="AA1505" i="156"/>
  <c r="Z1505" i="156"/>
  <c r="Y1505" i="156"/>
  <c r="W1505" i="156"/>
  <c r="V1505" i="156"/>
  <c r="R1505" i="156"/>
  <c r="T1470" i="156"/>
  <c r="AA1446" i="156"/>
  <c r="Z1446" i="156"/>
  <c r="Y1446" i="156"/>
  <c r="W1446" i="156"/>
  <c r="V1446" i="156"/>
  <c r="R1446" i="156"/>
  <c r="T1413" i="156"/>
  <c r="AA1388" i="156"/>
  <c r="Z1388" i="156"/>
  <c r="Y1388" i="156"/>
  <c r="W1388" i="156"/>
  <c r="V1388" i="156"/>
  <c r="R1388" i="156"/>
  <c r="U1365" i="156"/>
  <c r="T1365" i="156"/>
  <c r="T1354" i="156"/>
  <c r="AA1320" i="156"/>
  <c r="Y1320" i="156"/>
  <c r="W1320" i="156"/>
  <c r="V1320" i="156"/>
  <c r="R1320" i="156"/>
  <c r="U1281" i="156"/>
  <c r="T1291" i="156"/>
  <c r="T1270" i="156"/>
  <c r="U1222" i="156"/>
  <c r="AA1243" i="156"/>
  <c r="Z1243" i="156"/>
  <c r="Y1243" i="156"/>
  <c r="W1243" i="156"/>
  <c r="V1243" i="156"/>
  <c r="R1243" i="156"/>
  <c r="T1211" i="156"/>
  <c r="U1161" i="156"/>
  <c r="AA1185" i="156"/>
  <c r="Z1185" i="156"/>
  <c r="Y1185" i="156"/>
  <c r="W1185" i="156"/>
  <c r="V1185" i="156"/>
  <c r="R1185" i="156"/>
  <c r="R1194" i="156" s="1"/>
  <c r="T1161" i="156"/>
  <c r="T1150" i="156"/>
  <c r="AA1126" i="156"/>
  <c r="Z1126" i="156"/>
  <c r="Y1126" i="156"/>
  <c r="W1126" i="156"/>
  <c r="V1126" i="156"/>
  <c r="R1126" i="156"/>
  <c r="AA1091" i="156"/>
  <c r="AA1098" i="156" s="1"/>
  <c r="Z1091" i="156"/>
  <c r="Z1098" i="156" s="1"/>
  <c r="Y1091" i="156"/>
  <c r="Y1098" i="156" s="1"/>
  <c r="W1091" i="156"/>
  <c r="W1098" i="156" s="1"/>
  <c r="V1091" i="156"/>
  <c r="V1098" i="156" s="1"/>
  <c r="R1091" i="156"/>
  <c r="U1090" i="156"/>
  <c r="AA1057" i="156"/>
  <c r="Z1057" i="156"/>
  <c r="Y1057" i="156"/>
  <c r="W1057" i="156"/>
  <c r="V1057" i="156"/>
  <c r="U1001" i="156"/>
  <c r="T1001" i="156"/>
  <c r="T991" i="156"/>
  <c r="AA964" i="156"/>
  <c r="Z964" i="156"/>
  <c r="Y964" i="156"/>
  <c r="W964" i="156"/>
  <c r="V964" i="156"/>
  <c r="R964" i="156"/>
  <c r="U933" i="156"/>
  <c r="T886" i="156"/>
  <c r="AA857" i="156"/>
  <c r="Z857" i="156"/>
  <c r="Y857" i="156"/>
  <c r="W857" i="156"/>
  <c r="V857" i="156"/>
  <c r="R857" i="156"/>
  <c r="U820" i="156"/>
  <c r="T852" i="156"/>
  <c r="T809" i="156"/>
  <c r="R705" i="156"/>
  <c r="W681" i="156"/>
  <c r="V681" i="156"/>
  <c r="R681" i="156"/>
  <c r="U680" i="156"/>
  <c r="U681" i="156" s="1"/>
  <c r="T681" i="156"/>
  <c r="G680" i="156"/>
  <c r="E680" i="156"/>
  <c r="T2532" i="156" l="1"/>
  <c r="T2474" i="156"/>
  <c r="T2550" i="156"/>
  <c r="T2549" i="156"/>
  <c r="T2501" i="156"/>
  <c r="T1091" i="156"/>
  <c r="X2473" i="156"/>
  <c r="T964" i="156"/>
  <c r="T1057" i="156"/>
  <c r="X1960" i="156"/>
  <c r="X2497" i="156"/>
  <c r="T2131" i="156"/>
  <c r="X2108" i="156"/>
  <c r="T1126" i="156"/>
  <c r="T2201" i="156"/>
  <c r="U2501" i="156"/>
  <c r="T2068" i="156"/>
  <c r="X2488" i="156"/>
  <c r="T1622" i="156"/>
  <c r="U2474" i="156"/>
  <c r="T857" i="156"/>
  <c r="X820" i="156"/>
  <c r="X1001" i="156"/>
  <c r="T1185" i="156"/>
  <c r="T1320" i="156"/>
  <c r="T1505" i="156"/>
  <c r="T1999" i="156"/>
  <c r="T1243" i="156"/>
  <c r="T1388" i="156"/>
  <c r="T1446" i="156"/>
  <c r="X1481" i="156"/>
  <c r="T1564" i="156"/>
  <c r="X2177" i="156"/>
  <c r="T1098" i="156"/>
  <c r="X680" i="156"/>
  <c r="X681" i="156" s="1"/>
  <c r="X1161" i="156"/>
  <c r="X1090" i="156"/>
  <c r="X1222" i="156"/>
  <c r="X1281" i="156"/>
  <c r="X1365" i="156"/>
  <c r="X933" i="156"/>
  <c r="X2474" i="156" l="1"/>
  <c r="X2550" i="156"/>
  <c r="X2501" i="156"/>
  <c r="T673" i="156" l="1"/>
  <c r="T672" i="156"/>
  <c r="T640" i="156"/>
  <c r="T631" i="156"/>
  <c r="T590" i="156"/>
  <c r="T589" i="156"/>
  <c r="T582" i="156"/>
  <c r="T523" i="156"/>
  <c r="T379" i="156" l="1"/>
  <c r="T376" i="156"/>
  <c r="T85" i="156"/>
  <c r="G2562" i="156" l="1"/>
  <c r="E2562" i="156"/>
  <c r="H1802" i="157" l="1"/>
  <c r="G992" i="157"/>
  <c r="G666" i="157"/>
  <c r="G319" i="157"/>
  <c r="G318" i="157"/>
  <c r="G317" i="157"/>
  <c r="G316" i="157"/>
  <c r="G314" i="157"/>
  <c r="G312" i="157"/>
  <c r="I312" i="157" s="1"/>
  <c r="G76" i="157"/>
  <c r="G75" i="157"/>
  <c r="G74" i="157"/>
  <c r="G73" i="157"/>
  <c r="G72" i="157"/>
  <c r="G71" i="157"/>
  <c r="G70" i="157"/>
  <c r="G69" i="157"/>
  <c r="F2438" i="156"/>
  <c r="G2426" i="156"/>
  <c r="F2428" i="156"/>
  <c r="F2427" i="156"/>
  <c r="F2346" i="156"/>
  <c r="F1477" i="156"/>
  <c r="F1472" i="156"/>
  <c r="F943" i="156"/>
  <c r="N871" i="156"/>
  <c r="G871" i="156"/>
  <c r="F700" i="156"/>
  <c r="F662" i="156"/>
  <c r="F661" i="156"/>
  <c r="F660" i="156"/>
  <c r="F659" i="156"/>
  <c r="F658" i="156"/>
  <c r="F657" i="156"/>
  <c r="F656" i="156"/>
  <c r="F655" i="156"/>
  <c r="F628" i="156"/>
  <c r="F627" i="156"/>
  <c r="F626" i="156"/>
  <c r="F625" i="156"/>
  <c r="F624" i="156"/>
  <c r="F623" i="156"/>
  <c r="F622" i="156"/>
  <c r="F621" i="156"/>
  <c r="F620" i="156"/>
  <c r="F619" i="156"/>
  <c r="F618" i="156"/>
  <c r="F617" i="156"/>
  <c r="F616" i="156"/>
  <c r="F615" i="156"/>
  <c r="F614" i="156"/>
  <c r="F613" i="156"/>
  <c r="F612" i="156"/>
  <c r="F611" i="156"/>
  <c r="F610" i="156"/>
  <c r="F609" i="156"/>
  <c r="F608" i="156"/>
  <c r="F607" i="156"/>
  <c r="F606" i="156"/>
  <c r="F605" i="156"/>
  <c r="F557" i="156"/>
  <c r="F556" i="156"/>
  <c r="F220" i="156"/>
  <c r="F219" i="156"/>
  <c r="F218" i="156"/>
  <c r="F217" i="156"/>
  <c r="F216" i="156"/>
  <c r="F215" i="156"/>
  <c r="F214" i="156"/>
  <c r="F212" i="156"/>
  <c r="F211" i="156"/>
  <c r="F210" i="156"/>
  <c r="F209" i="156"/>
  <c r="F208" i="156"/>
  <c r="F206" i="156"/>
  <c r="F205" i="156"/>
  <c r="F204" i="156"/>
  <c r="F203" i="156"/>
  <c r="H203" i="156" s="1"/>
  <c r="F202" i="156"/>
  <c r="F201" i="156"/>
  <c r="F200" i="156"/>
  <c r="F199" i="156"/>
  <c r="F198" i="156"/>
  <c r="F197" i="156"/>
  <c r="F196" i="156"/>
  <c r="F195" i="156"/>
  <c r="F194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H714" i="157"/>
  <c r="F714" i="157"/>
  <c r="H1440" i="157"/>
  <c r="F1440" i="157"/>
  <c r="G2497" i="156"/>
  <c r="E2497" i="156"/>
  <c r="H2276" i="157"/>
  <c r="F2276" i="157"/>
  <c r="E114" i="57"/>
  <c r="C114" i="57"/>
  <c r="I2008" i="157"/>
  <c r="F839" i="37" s="1"/>
  <c r="H2008" i="157"/>
  <c r="E839" i="37" s="1"/>
  <c r="F2008" i="157"/>
  <c r="G2964" i="156"/>
  <c r="E2964" i="156"/>
  <c r="H1557" i="157"/>
  <c r="F1557" i="157"/>
  <c r="H1427" i="157"/>
  <c r="F1427" i="157"/>
  <c r="C810" i="37"/>
  <c r="D810" i="37"/>
  <c r="E810" i="37"/>
  <c r="F810" i="37"/>
  <c r="H810" i="37"/>
  <c r="I810" i="37"/>
  <c r="J810" i="37"/>
  <c r="K810" i="37"/>
  <c r="L810" i="37"/>
  <c r="M810" i="37"/>
  <c r="N810" i="37"/>
  <c r="O810" i="37"/>
  <c r="C812" i="37"/>
  <c r="D812" i="37"/>
  <c r="E812" i="37"/>
  <c r="F812" i="37"/>
  <c r="H812" i="37"/>
  <c r="I812" i="37"/>
  <c r="J812" i="37"/>
  <c r="K812" i="37"/>
  <c r="L812" i="37"/>
  <c r="M812" i="37"/>
  <c r="N812" i="37"/>
  <c r="O812" i="37"/>
  <c r="P812" i="37"/>
  <c r="R812" i="37"/>
  <c r="S812" i="37"/>
  <c r="T812" i="37"/>
  <c r="U812" i="37"/>
  <c r="V812" i="37"/>
  <c r="W812" i="37"/>
  <c r="X812" i="37"/>
  <c r="Y812" i="37"/>
  <c r="C813" i="37"/>
  <c r="D813" i="37"/>
  <c r="E813" i="37"/>
  <c r="F813" i="37"/>
  <c r="H813" i="37"/>
  <c r="I813" i="37"/>
  <c r="J813" i="37"/>
  <c r="K813" i="37"/>
  <c r="L813" i="37"/>
  <c r="M813" i="37"/>
  <c r="N813" i="37"/>
  <c r="O813" i="37"/>
  <c r="C814" i="37"/>
  <c r="D814" i="37"/>
  <c r="E814" i="37"/>
  <c r="F814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R815" i="37"/>
  <c r="S815" i="37"/>
  <c r="T815" i="37"/>
  <c r="U815" i="37"/>
  <c r="V815" i="37"/>
  <c r="W815" i="37"/>
  <c r="X815" i="37"/>
  <c r="Y815" i="37"/>
  <c r="H816" i="37"/>
  <c r="I816" i="37"/>
  <c r="J816" i="37"/>
  <c r="K816" i="37"/>
  <c r="L816" i="37"/>
  <c r="M816" i="37"/>
  <c r="N816" i="37"/>
  <c r="O816" i="37"/>
  <c r="P816" i="37"/>
  <c r="R816" i="37"/>
  <c r="S816" i="37"/>
  <c r="T816" i="37"/>
  <c r="U816" i="37"/>
  <c r="V816" i="37"/>
  <c r="W816" i="37"/>
  <c r="X816" i="37"/>
  <c r="Y816" i="37"/>
  <c r="H817" i="37"/>
  <c r="I817" i="37"/>
  <c r="J817" i="37"/>
  <c r="K817" i="37"/>
  <c r="L817" i="37"/>
  <c r="M817" i="37"/>
  <c r="N817" i="37"/>
  <c r="O817" i="37"/>
  <c r="P817" i="37"/>
  <c r="R817" i="37"/>
  <c r="S817" i="37"/>
  <c r="T817" i="37"/>
  <c r="U817" i="37"/>
  <c r="V817" i="37"/>
  <c r="W817" i="37"/>
  <c r="X817" i="37"/>
  <c r="Y817" i="37"/>
  <c r="H818" i="37"/>
  <c r="I818" i="37"/>
  <c r="J818" i="37"/>
  <c r="K818" i="37"/>
  <c r="L818" i="37"/>
  <c r="M818" i="37"/>
  <c r="N818" i="37"/>
  <c r="O818" i="37"/>
  <c r="P818" i="37"/>
  <c r="R818" i="37"/>
  <c r="S818" i="37"/>
  <c r="T818" i="37"/>
  <c r="U818" i="37"/>
  <c r="V818" i="37"/>
  <c r="W818" i="37"/>
  <c r="X818" i="37"/>
  <c r="Y818" i="37"/>
  <c r="H819" i="37"/>
  <c r="I819" i="37"/>
  <c r="J819" i="37"/>
  <c r="K819" i="37"/>
  <c r="L819" i="37"/>
  <c r="M819" i="37"/>
  <c r="N819" i="37"/>
  <c r="O819" i="37"/>
  <c r="P819" i="37"/>
  <c r="R819" i="37"/>
  <c r="S819" i="37"/>
  <c r="T819" i="37"/>
  <c r="U819" i="37"/>
  <c r="V819" i="37"/>
  <c r="W819" i="37"/>
  <c r="X819" i="37"/>
  <c r="Y819" i="37"/>
  <c r="H820" i="37"/>
  <c r="I820" i="37"/>
  <c r="J820" i="37"/>
  <c r="K820" i="37"/>
  <c r="L820" i="37"/>
  <c r="M820" i="37"/>
  <c r="N820" i="37"/>
  <c r="O820" i="37"/>
  <c r="P820" i="37"/>
  <c r="R820" i="37"/>
  <c r="S820" i="37"/>
  <c r="T820" i="37"/>
  <c r="U820" i="37"/>
  <c r="V820" i="37"/>
  <c r="W820" i="37"/>
  <c r="X820" i="37"/>
  <c r="Y820" i="37"/>
  <c r="H821" i="37"/>
  <c r="I821" i="37"/>
  <c r="J821" i="37"/>
  <c r="K821" i="37"/>
  <c r="L821" i="37"/>
  <c r="M821" i="37"/>
  <c r="N821" i="37"/>
  <c r="O821" i="37"/>
  <c r="P821" i="37"/>
  <c r="R821" i="37"/>
  <c r="S821" i="37"/>
  <c r="T821" i="37"/>
  <c r="U821" i="37"/>
  <c r="V821" i="37"/>
  <c r="W821" i="37"/>
  <c r="X821" i="37"/>
  <c r="Y821" i="37"/>
  <c r="H822" i="37"/>
  <c r="I822" i="37"/>
  <c r="J822" i="37"/>
  <c r="K822" i="37"/>
  <c r="L822" i="37"/>
  <c r="M822" i="37"/>
  <c r="N822" i="37"/>
  <c r="O822" i="37"/>
  <c r="P822" i="37"/>
  <c r="R822" i="37"/>
  <c r="S822" i="37"/>
  <c r="T822" i="37"/>
  <c r="U822" i="37"/>
  <c r="V822" i="37"/>
  <c r="W822" i="37"/>
  <c r="X822" i="37"/>
  <c r="Y822" i="37"/>
  <c r="H823" i="37"/>
  <c r="I823" i="37"/>
  <c r="J823" i="37"/>
  <c r="K823" i="37"/>
  <c r="L823" i="37"/>
  <c r="M823" i="37"/>
  <c r="N823" i="37"/>
  <c r="O823" i="37"/>
  <c r="P823" i="37"/>
  <c r="R823" i="37"/>
  <c r="S823" i="37"/>
  <c r="T823" i="37"/>
  <c r="U823" i="37"/>
  <c r="V823" i="37"/>
  <c r="W823" i="37"/>
  <c r="X823" i="37"/>
  <c r="Y823" i="37"/>
  <c r="H824" i="37"/>
  <c r="I824" i="37"/>
  <c r="J824" i="37"/>
  <c r="K824" i="37"/>
  <c r="L824" i="37"/>
  <c r="M824" i="37"/>
  <c r="N824" i="37"/>
  <c r="O824" i="37"/>
  <c r="P824" i="37"/>
  <c r="R824" i="37"/>
  <c r="S824" i="37"/>
  <c r="T824" i="37"/>
  <c r="U824" i="37"/>
  <c r="V824" i="37"/>
  <c r="W824" i="37"/>
  <c r="X824" i="37"/>
  <c r="Y824" i="37"/>
  <c r="H825" i="37"/>
  <c r="I825" i="37"/>
  <c r="J825" i="37"/>
  <c r="K825" i="37"/>
  <c r="L825" i="37"/>
  <c r="M825" i="37"/>
  <c r="N825" i="37"/>
  <c r="O825" i="37"/>
  <c r="P825" i="37"/>
  <c r="R825" i="37"/>
  <c r="S825" i="37"/>
  <c r="T825" i="37"/>
  <c r="U825" i="37"/>
  <c r="V825" i="37"/>
  <c r="W825" i="37"/>
  <c r="X825" i="37"/>
  <c r="Y825" i="37"/>
  <c r="H826" i="37"/>
  <c r="I826" i="37"/>
  <c r="J826" i="37"/>
  <c r="K826" i="37"/>
  <c r="L826" i="37"/>
  <c r="M826" i="37"/>
  <c r="N826" i="37"/>
  <c r="O826" i="37"/>
  <c r="P826" i="37"/>
  <c r="R826" i="37"/>
  <c r="S826" i="37"/>
  <c r="T826" i="37"/>
  <c r="U826" i="37"/>
  <c r="V826" i="37"/>
  <c r="W826" i="37"/>
  <c r="X826" i="37"/>
  <c r="Y826" i="37"/>
  <c r="H827" i="37"/>
  <c r="I827" i="37"/>
  <c r="J827" i="37"/>
  <c r="K827" i="37"/>
  <c r="L827" i="37"/>
  <c r="M827" i="37"/>
  <c r="N827" i="37"/>
  <c r="O827" i="37"/>
  <c r="P827" i="37"/>
  <c r="R827" i="37"/>
  <c r="S827" i="37"/>
  <c r="T827" i="37"/>
  <c r="U827" i="37"/>
  <c r="V827" i="37"/>
  <c r="W827" i="37"/>
  <c r="X827" i="37"/>
  <c r="Y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P829" i="37"/>
  <c r="R829" i="37"/>
  <c r="S829" i="37"/>
  <c r="T829" i="37"/>
  <c r="U829" i="37"/>
  <c r="V829" i="37"/>
  <c r="W829" i="37"/>
  <c r="X829" i="37"/>
  <c r="Y829" i="37"/>
  <c r="H830" i="37"/>
  <c r="I830" i="37"/>
  <c r="J830" i="37"/>
  <c r="K830" i="37"/>
  <c r="L830" i="37"/>
  <c r="M830" i="37"/>
  <c r="N830" i="37"/>
  <c r="O830" i="37"/>
  <c r="P830" i="37"/>
  <c r="R830" i="37"/>
  <c r="S830" i="37"/>
  <c r="T830" i="37"/>
  <c r="U830" i="37"/>
  <c r="V830" i="37"/>
  <c r="W830" i="37"/>
  <c r="X830" i="37"/>
  <c r="Y830" i="37"/>
  <c r="H831" i="37"/>
  <c r="I831" i="37"/>
  <c r="J831" i="37"/>
  <c r="K831" i="37"/>
  <c r="L831" i="37"/>
  <c r="M831" i="37"/>
  <c r="N831" i="37"/>
  <c r="O831" i="37"/>
  <c r="P831" i="37"/>
  <c r="R831" i="37"/>
  <c r="S831" i="37"/>
  <c r="T831" i="37"/>
  <c r="U831" i="37"/>
  <c r="V831" i="37"/>
  <c r="W831" i="37"/>
  <c r="X831" i="37"/>
  <c r="Y831" i="37"/>
  <c r="H832" i="37"/>
  <c r="I832" i="37"/>
  <c r="J832" i="37"/>
  <c r="K832" i="37"/>
  <c r="L832" i="37"/>
  <c r="M832" i="37"/>
  <c r="N832" i="37"/>
  <c r="O832" i="37"/>
  <c r="P832" i="37"/>
  <c r="R832" i="37"/>
  <c r="S832" i="37"/>
  <c r="T832" i="37"/>
  <c r="U832" i="37"/>
  <c r="V832" i="37"/>
  <c r="W832" i="37"/>
  <c r="X832" i="37"/>
  <c r="Y832" i="37"/>
  <c r="H833" i="37"/>
  <c r="I833" i="37"/>
  <c r="J833" i="37"/>
  <c r="K833" i="37"/>
  <c r="L833" i="37"/>
  <c r="M833" i="37"/>
  <c r="N833" i="37"/>
  <c r="O833" i="37"/>
  <c r="P833" i="37"/>
  <c r="R833" i="37"/>
  <c r="S833" i="37"/>
  <c r="T833" i="37"/>
  <c r="U833" i="37"/>
  <c r="V833" i="37"/>
  <c r="W833" i="37"/>
  <c r="X833" i="37"/>
  <c r="Y833" i="37"/>
  <c r="H834" i="37"/>
  <c r="I834" i="37"/>
  <c r="J834" i="37"/>
  <c r="K834" i="37"/>
  <c r="L834" i="37"/>
  <c r="M834" i="37"/>
  <c r="N834" i="37"/>
  <c r="O834" i="37"/>
  <c r="P834" i="37"/>
  <c r="R834" i="37"/>
  <c r="S834" i="37"/>
  <c r="T834" i="37"/>
  <c r="U834" i="37"/>
  <c r="V834" i="37"/>
  <c r="W834" i="37"/>
  <c r="X834" i="37"/>
  <c r="Y834" i="37"/>
  <c r="H835" i="37"/>
  <c r="I835" i="37"/>
  <c r="J835" i="37"/>
  <c r="K835" i="37"/>
  <c r="L835" i="37"/>
  <c r="M835" i="37"/>
  <c r="N835" i="37"/>
  <c r="O835" i="37"/>
  <c r="P835" i="37"/>
  <c r="R835" i="37"/>
  <c r="S835" i="37"/>
  <c r="T835" i="37"/>
  <c r="U835" i="37"/>
  <c r="V835" i="37"/>
  <c r="W835" i="37"/>
  <c r="X835" i="37"/>
  <c r="Y835" i="37"/>
  <c r="F836" i="37"/>
  <c r="H836" i="37"/>
  <c r="I836" i="37"/>
  <c r="J836" i="37"/>
  <c r="K836" i="37"/>
  <c r="L836" i="37"/>
  <c r="M836" i="37"/>
  <c r="N836" i="37"/>
  <c r="O836" i="37"/>
  <c r="P836" i="37"/>
  <c r="R836" i="37"/>
  <c r="S836" i="37"/>
  <c r="T836" i="37"/>
  <c r="U836" i="37"/>
  <c r="V836" i="37"/>
  <c r="W836" i="37"/>
  <c r="X836" i="37"/>
  <c r="Y836" i="37"/>
  <c r="H837" i="37"/>
  <c r="I837" i="37"/>
  <c r="J837" i="37"/>
  <c r="K837" i="37"/>
  <c r="L837" i="37"/>
  <c r="M837" i="37"/>
  <c r="N837" i="37"/>
  <c r="O837" i="37"/>
  <c r="P837" i="37"/>
  <c r="R837" i="37"/>
  <c r="S837" i="37"/>
  <c r="T837" i="37"/>
  <c r="U837" i="37"/>
  <c r="V837" i="37"/>
  <c r="W837" i="37"/>
  <c r="X837" i="37"/>
  <c r="Y837" i="37"/>
  <c r="H838" i="37"/>
  <c r="I838" i="37"/>
  <c r="J838" i="37"/>
  <c r="K838" i="37"/>
  <c r="L838" i="37"/>
  <c r="M838" i="37"/>
  <c r="N838" i="37"/>
  <c r="O838" i="37"/>
  <c r="P838" i="37"/>
  <c r="R838" i="37"/>
  <c r="S838" i="37"/>
  <c r="T838" i="37"/>
  <c r="U838" i="37"/>
  <c r="V838" i="37"/>
  <c r="W838" i="37"/>
  <c r="X838" i="37"/>
  <c r="Y838" i="37"/>
  <c r="H839" i="37"/>
  <c r="I839" i="37"/>
  <c r="J839" i="37"/>
  <c r="K839" i="37"/>
  <c r="L839" i="37"/>
  <c r="M839" i="37"/>
  <c r="N839" i="37"/>
  <c r="O839" i="37"/>
  <c r="P839" i="37"/>
  <c r="R839" i="37"/>
  <c r="S839" i="37"/>
  <c r="T839" i="37"/>
  <c r="U839" i="37"/>
  <c r="V839" i="37"/>
  <c r="W839" i="37"/>
  <c r="X839" i="37"/>
  <c r="Y839" i="37"/>
  <c r="C840" i="37"/>
  <c r="D840" i="37"/>
  <c r="E840" i="37"/>
  <c r="F840" i="37"/>
  <c r="H840" i="37"/>
  <c r="I840" i="37"/>
  <c r="J840" i="37"/>
  <c r="K840" i="37"/>
  <c r="L840" i="37"/>
  <c r="M840" i="37"/>
  <c r="N840" i="37"/>
  <c r="O840" i="37"/>
  <c r="P840" i="37"/>
  <c r="R840" i="37"/>
  <c r="S840" i="37"/>
  <c r="T840" i="37"/>
  <c r="U840" i="37"/>
  <c r="V840" i="37"/>
  <c r="W840" i="37"/>
  <c r="X840" i="37"/>
  <c r="Y840" i="37"/>
  <c r="H841" i="37"/>
  <c r="I841" i="37"/>
  <c r="J841" i="37"/>
  <c r="K841" i="37"/>
  <c r="L841" i="37"/>
  <c r="M841" i="37"/>
  <c r="N841" i="37"/>
  <c r="O841" i="37"/>
  <c r="P841" i="37"/>
  <c r="R841" i="37"/>
  <c r="S841" i="37"/>
  <c r="T841" i="37"/>
  <c r="U841" i="37"/>
  <c r="V841" i="37"/>
  <c r="W841" i="37"/>
  <c r="X841" i="37"/>
  <c r="Y841" i="37"/>
  <c r="H842" i="37"/>
  <c r="I842" i="37"/>
  <c r="J842" i="37"/>
  <c r="K842" i="37"/>
  <c r="L842" i="37"/>
  <c r="M842" i="37"/>
  <c r="N842" i="37"/>
  <c r="O842" i="37"/>
  <c r="P842" i="37"/>
  <c r="R842" i="37"/>
  <c r="S842" i="37"/>
  <c r="T842" i="37"/>
  <c r="U842" i="37"/>
  <c r="V842" i="37"/>
  <c r="W842" i="37"/>
  <c r="X842" i="37"/>
  <c r="Y842" i="37"/>
  <c r="H843" i="37"/>
  <c r="I843" i="37"/>
  <c r="J843" i="37"/>
  <c r="K843" i="37"/>
  <c r="L843" i="37"/>
  <c r="M843" i="37"/>
  <c r="N843" i="37"/>
  <c r="O843" i="37"/>
  <c r="P843" i="37"/>
  <c r="R843" i="37"/>
  <c r="S843" i="37"/>
  <c r="T843" i="37"/>
  <c r="U843" i="37"/>
  <c r="V843" i="37"/>
  <c r="W843" i="37"/>
  <c r="X843" i="37"/>
  <c r="Y843" i="37"/>
  <c r="H844" i="37"/>
  <c r="I844" i="37"/>
  <c r="J844" i="37"/>
  <c r="K844" i="37"/>
  <c r="L844" i="37"/>
  <c r="M844" i="37"/>
  <c r="N844" i="37"/>
  <c r="O844" i="37"/>
  <c r="P844" i="37"/>
  <c r="R844" i="37"/>
  <c r="S844" i="37"/>
  <c r="T844" i="37"/>
  <c r="U844" i="37"/>
  <c r="V844" i="37"/>
  <c r="W844" i="37"/>
  <c r="X844" i="37"/>
  <c r="Y844" i="37"/>
  <c r="H845" i="37"/>
  <c r="I845" i="37"/>
  <c r="J845" i="37"/>
  <c r="K845" i="37"/>
  <c r="L845" i="37"/>
  <c r="M845" i="37"/>
  <c r="N845" i="37"/>
  <c r="O845" i="37"/>
  <c r="P845" i="37"/>
  <c r="R845" i="37"/>
  <c r="S845" i="37"/>
  <c r="T845" i="37"/>
  <c r="U845" i="37"/>
  <c r="V845" i="37"/>
  <c r="W845" i="37"/>
  <c r="X845" i="37"/>
  <c r="Y845" i="37"/>
  <c r="H846" i="37"/>
  <c r="I846" i="37"/>
  <c r="J846" i="37"/>
  <c r="K846" i="37"/>
  <c r="L846" i="37"/>
  <c r="M846" i="37"/>
  <c r="N846" i="37"/>
  <c r="O846" i="37"/>
  <c r="P846" i="37"/>
  <c r="R846" i="37"/>
  <c r="S846" i="37"/>
  <c r="T846" i="37"/>
  <c r="U846" i="37"/>
  <c r="V846" i="37"/>
  <c r="W846" i="37"/>
  <c r="X846" i="37"/>
  <c r="Y846" i="37"/>
  <c r="H847" i="37"/>
  <c r="I847" i="37"/>
  <c r="J847" i="37"/>
  <c r="K847" i="37"/>
  <c r="L847" i="37"/>
  <c r="M847" i="37"/>
  <c r="N847" i="37"/>
  <c r="O847" i="37"/>
  <c r="P847" i="37"/>
  <c r="R847" i="37"/>
  <c r="S847" i="37"/>
  <c r="T847" i="37"/>
  <c r="U847" i="37"/>
  <c r="V847" i="37"/>
  <c r="W847" i="37"/>
  <c r="X847" i="37"/>
  <c r="Y847" i="37"/>
  <c r="H848" i="37"/>
  <c r="I848" i="37"/>
  <c r="J848" i="37"/>
  <c r="K848" i="37"/>
  <c r="L848" i="37"/>
  <c r="M848" i="37"/>
  <c r="N848" i="37"/>
  <c r="O848" i="37"/>
  <c r="P848" i="37"/>
  <c r="R848" i="37"/>
  <c r="S848" i="37"/>
  <c r="T848" i="37"/>
  <c r="U848" i="37"/>
  <c r="V848" i="37"/>
  <c r="W848" i="37"/>
  <c r="X848" i="37"/>
  <c r="Y848" i="37"/>
  <c r="H849" i="37"/>
  <c r="I849" i="37"/>
  <c r="J849" i="37"/>
  <c r="K849" i="37"/>
  <c r="L849" i="37"/>
  <c r="M849" i="37"/>
  <c r="N849" i="37"/>
  <c r="O849" i="37"/>
  <c r="P849" i="37"/>
  <c r="R849" i="37"/>
  <c r="S849" i="37"/>
  <c r="T849" i="37"/>
  <c r="U849" i="37"/>
  <c r="V849" i="37"/>
  <c r="W849" i="37"/>
  <c r="X849" i="37"/>
  <c r="Y849" i="37"/>
  <c r="H850" i="37"/>
  <c r="I850" i="37"/>
  <c r="J850" i="37"/>
  <c r="K850" i="37"/>
  <c r="L850" i="37"/>
  <c r="M850" i="37"/>
  <c r="N850" i="37"/>
  <c r="O850" i="37"/>
  <c r="P850" i="37"/>
  <c r="R850" i="37"/>
  <c r="S850" i="37"/>
  <c r="T850" i="37"/>
  <c r="U850" i="37"/>
  <c r="V850" i="37"/>
  <c r="W850" i="37"/>
  <c r="X850" i="37"/>
  <c r="Y850" i="37"/>
  <c r="H851" i="37"/>
  <c r="I851" i="37"/>
  <c r="J851" i="37"/>
  <c r="K851" i="37"/>
  <c r="L851" i="37"/>
  <c r="M851" i="37"/>
  <c r="N851" i="37"/>
  <c r="O851" i="37"/>
  <c r="P851" i="37"/>
  <c r="R851" i="37"/>
  <c r="S851" i="37"/>
  <c r="T851" i="37"/>
  <c r="U851" i="37"/>
  <c r="V851" i="37"/>
  <c r="W851" i="37"/>
  <c r="X851" i="37"/>
  <c r="Y851" i="37"/>
  <c r="H852" i="37"/>
  <c r="I852" i="37"/>
  <c r="J852" i="37"/>
  <c r="K852" i="37"/>
  <c r="L852" i="37"/>
  <c r="M852" i="37"/>
  <c r="N852" i="37"/>
  <c r="O852" i="37"/>
  <c r="P852" i="37"/>
  <c r="R852" i="37"/>
  <c r="S852" i="37"/>
  <c r="T852" i="37"/>
  <c r="U852" i="37"/>
  <c r="V852" i="37"/>
  <c r="W852" i="37"/>
  <c r="X852" i="37"/>
  <c r="Y852" i="37"/>
  <c r="H853" i="37"/>
  <c r="I853" i="37"/>
  <c r="J853" i="37"/>
  <c r="K853" i="37"/>
  <c r="L853" i="37"/>
  <c r="M853" i="37"/>
  <c r="N853" i="37"/>
  <c r="O853" i="37"/>
  <c r="P853" i="37"/>
  <c r="R853" i="37"/>
  <c r="S853" i="37"/>
  <c r="T853" i="37"/>
  <c r="U853" i="37"/>
  <c r="V853" i="37"/>
  <c r="W853" i="37"/>
  <c r="X853" i="37"/>
  <c r="Y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P856" i="37"/>
  <c r="R856" i="37"/>
  <c r="S856" i="37"/>
  <c r="T856" i="37"/>
  <c r="U856" i="37"/>
  <c r="V856" i="37"/>
  <c r="W856" i="37"/>
  <c r="X856" i="37"/>
  <c r="Y856" i="37"/>
  <c r="H857" i="37"/>
  <c r="I857" i="37"/>
  <c r="J857" i="37"/>
  <c r="K857" i="37"/>
  <c r="L857" i="37"/>
  <c r="M857" i="37"/>
  <c r="N857" i="37"/>
  <c r="O857" i="37"/>
  <c r="P857" i="37"/>
  <c r="R857" i="37"/>
  <c r="S857" i="37"/>
  <c r="T857" i="37"/>
  <c r="U857" i="37"/>
  <c r="V857" i="37"/>
  <c r="W857" i="37"/>
  <c r="X857" i="37"/>
  <c r="Y857" i="37"/>
  <c r="H858" i="37"/>
  <c r="I858" i="37"/>
  <c r="J858" i="37"/>
  <c r="K858" i="37"/>
  <c r="L858" i="37"/>
  <c r="M858" i="37"/>
  <c r="N858" i="37"/>
  <c r="O858" i="37"/>
  <c r="P858" i="37"/>
  <c r="R858" i="37"/>
  <c r="S858" i="37"/>
  <c r="T858" i="37"/>
  <c r="U858" i="37"/>
  <c r="V858" i="37"/>
  <c r="W858" i="37"/>
  <c r="X858" i="37"/>
  <c r="Y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P861" i="37"/>
  <c r="R861" i="37"/>
  <c r="S861" i="37"/>
  <c r="T861" i="37"/>
  <c r="U861" i="37"/>
  <c r="V861" i="37"/>
  <c r="W861" i="37"/>
  <c r="X861" i="37"/>
  <c r="Y861" i="37"/>
  <c r="P862" i="37"/>
  <c r="R862" i="37"/>
  <c r="S862" i="37"/>
  <c r="T862" i="37"/>
  <c r="U862" i="37"/>
  <c r="V862" i="37"/>
  <c r="W862" i="37"/>
  <c r="X862" i="37"/>
  <c r="Y862" i="37"/>
  <c r="H864" i="37"/>
  <c r="I864" i="37"/>
  <c r="J864" i="37"/>
  <c r="K864" i="37"/>
  <c r="L864" i="37"/>
  <c r="M864" i="37"/>
  <c r="N864" i="37"/>
  <c r="O864" i="37"/>
  <c r="P864" i="37"/>
  <c r="R864" i="37"/>
  <c r="S864" i="37"/>
  <c r="T864" i="37"/>
  <c r="U864" i="37"/>
  <c r="V864" i="37"/>
  <c r="W864" i="37"/>
  <c r="X864" i="37"/>
  <c r="Y864" i="37"/>
  <c r="H865" i="37"/>
  <c r="I865" i="37"/>
  <c r="J865" i="37"/>
  <c r="K865" i="37"/>
  <c r="L865" i="37"/>
  <c r="M865" i="37"/>
  <c r="N865" i="37"/>
  <c r="O865" i="37"/>
  <c r="P865" i="37"/>
  <c r="R865" i="37"/>
  <c r="S865" i="37"/>
  <c r="T865" i="37"/>
  <c r="U865" i="37"/>
  <c r="V865" i="37"/>
  <c r="W865" i="37"/>
  <c r="X865" i="37"/>
  <c r="Y865" i="37"/>
  <c r="H866" i="37"/>
  <c r="I866" i="37"/>
  <c r="J866" i="37"/>
  <c r="K866" i="37"/>
  <c r="L866" i="37"/>
  <c r="M866" i="37"/>
  <c r="N866" i="37"/>
  <c r="O866" i="37"/>
  <c r="P866" i="37"/>
  <c r="R866" i="37"/>
  <c r="S866" i="37"/>
  <c r="T866" i="37"/>
  <c r="U866" i="37"/>
  <c r="V866" i="37"/>
  <c r="W866" i="37"/>
  <c r="X866" i="37"/>
  <c r="Y866" i="37"/>
  <c r="H867" i="37"/>
  <c r="I867" i="37"/>
  <c r="J867" i="37"/>
  <c r="K867" i="37"/>
  <c r="L867" i="37"/>
  <c r="M867" i="37"/>
  <c r="N867" i="37"/>
  <c r="O867" i="37"/>
  <c r="P867" i="37"/>
  <c r="R867" i="37"/>
  <c r="S867" i="37"/>
  <c r="T867" i="37"/>
  <c r="U867" i="37"/>
  <c r="V867" i="37"/>
  <c r="W867" i="37"/>
  <c r="X867" i="37"/>
  <c r="Y867" i="37"/>
  <c r="H868" i="37"/>
  <c r="I868" i="37"/>
  <c r="J868" i="37"/>
  <c r="K868" i="37"/>
  <c r="L868" i="37"/>
  <c r="M868" i="37"/>
  <c r="N868" i="37"/>
  <c r="O868" i="37"/>
  <c r="I1992" i="157"/>
  <c r="F823" i="37" s="1"/>
  <c r="H1992" i="157"/>
  <c r="E823" i="37" s="1"/>
  <c r="F1992" i="157"/>
  <c r="G3082" i="156"/>
  <c r="E3082" i="156"/>
  <c r="H1065" i="157"/>
  <c r="F1065" i="157"/>
  <c r="H1049" i="157"/>
  <c r="F1049" i="157"/>
  <c r="C870" i="37"/>
  <c r="D870" i="37"/>
  <c r="E870" i="37"/>
  <c r="F870" i="37"/>
  <c r="H870" i="37"/>
  <c r="I870" i="37"/>
  <c r="J870" i="37"/>
  <c r="K870" i="37"/>
  <c r="L870" i="37"/>
  <c r="M870" i="37"/>
  <c r="N870" i="37"/>
  <c r="O870" i="37"/>
  <c r="W870" i="37"/>
  <c r="I871" i="37"/>
  <c r="W871" i="37"/>
  <c r="C872" i="37"/>
  <c r="D872" i="37"/>
  <c r="E872" i="37"/>
  <c r="F872" i="37"/>
  <c r="H872" i="37"/>
  <c r="I872" i="37"/>
  <c r="J872" i="37"/>
  <c r="K872" i="37"/>
  <c r="L872" i="37"/>
  <c r="M872" i="37"/>
  <c r="N872" i="37"/>
  <c r="O872" i="37"/>
  <c r="P872" i="37"/>
  <c r="R872" i="37"/>
  <c r="S872" i="37"/>
  <c r="T872" i="37"/>
  <c r="U872" i="37"/>
  <c r="V872" i="37"/>
  <c r="W872" i="37"/>
  <c r="X872" i="37"/>
  <c r="Y872" i="37"/>
  <c r="C873" i="37"/>
  <c r="D873" i="37"/>
  <c r="E873" i="37"/>
  <c r="F873" i="37"/>
  <c r="H873" i="37"/>
  <c r="I873" i="37"/>
  <c r="J873" i="37"/>
  <c r="K873" i="37"/>
  <c r="L873" i="37"/>
  <c r="M873" i="37"/>
  <c r="N873" i="37"/>
  <c r="O873" i="37"/>
  <c r="W873" i="37"/>
  <c r="C874" i="37"/>
  <c r="D874" i="37"/>
  <c r="E874" i="37"/>
  <c r="F874" i="37"/>
  <c r="H874" i="37"/>
  <c r="I874" i="37"/>
  <c r="J874" i="37"/>
  <c r="K874" i="37"/>
  <c r="L874" i="37"/>
  <c r="M874" i="37"/>
  <c r="N874" i="37"/>
  <c r="O874" i="37"/>
  <c r="W874" i="37"/>
  <c r="H875" i="37"/>
  <c r="I875" i="37"/>
  <c r="J875" i="37"/>
  <c r="K875" i="37"/>
  <c r="L875" i="37"/>
  <c r="M875" i="37"/>
  <c r="N875" i="37"/>
  <c r="O875" i="37"/>
  <c r="P875" i="37"/>
  <c r="R875" i="37"/>
  <c r="S875" i="37"/>
  <c r="T875" i="37"/>
  <c r="U875" i="37"/>
  <c r="V875" i="37"/>
  <c r="W875" i="37"/>
  <c r="X875" i="37"/>
  <c r="Y875" i="37"/>
  <c r="H876" i="37"/>
  <c r="I876" i="37"/>
  <c r="J876" i="37"/>
  <c r="K876" i="37"/>
  <c r="L876" i="37"/>
  <c r="M876" i="37"/>
  <c r="N876" i="37"/>
  <c r="O876" i="37"/>
  <c r="P876" i="37"/>
  <c r="R876" i="37"/>
  <c r="S876" i="37"/>
  <c r="T876" i="37"/>
  <c r="U876" i="37"/>
  <c r="V876" i="37"/>
  <c r="W876" i="37"/>
  <c r="X876" i="37"/>
  <c r="Y876" i="37"/>
  <c r="H877" i="37"/>
  <c r="I877" i="37"/>
  <c r="J877" i="37"/>
  <c r="K877" i="37"/>
  <c r="L877" i="37"/>
  <c r="M877" i="37"/>
  <c r="N877" i="37"/>
  <c r="O877" i="37"/>
  <c r="P877" i="37"/>
  <c r="R877" i="37"/>
  <c r="S877" i="37"/>
  <c r="T877" i="37"/>
  <c r="U877" i="37"/>
  <c r="V877" i="37"/>
  <c r="W877" i="37"/>
  <c r="X877" i="37"/>
  <c r="Y877" i="37"/>
  <c r="H878" i="37"/>
  <c r="I878" i="37"/>
  <c r="J878" i="37"/>
  <c r="K878" i="37"/>
  <c r="L878" i="37"/>
  <c r="M878" i="37"/>
  <c r="N878" i="37"/>
  <c r="O878" i="37"/>
  <c r="P878" i="37"/>
  <c r="R878" i="37"/>
  <c r="S878" i="37"/>
  <c r="T878" i="37"/>
  <c r="U878" i="37"/>
  <c r="V878" i="37"/>
  <c r="W878" i="37"/>
  <c r="X878" i="37"/>
  <c r="Y878" i="37"/>
  <c r="H879" i="37"/>
  <c r="I879" i="37"/>
  <c r="J879" i="37"/>
  <c r="K879" i="37"/>
  <c r="L879" i="37"/>
  <c r="M879" i="37"/>
  <c r="N879" i="37"/>
  <c r="O879" i="37"/>
  <c r="P879" i="37"/>
  <c r="R879" i="37"/>
  <c r="S879" i="37"/>
  <c r="T879" i="37"/>
  <c r="U879" i="37"/>
  <c r="V879" i="37"/>
  <c r="W879" i="37"/>
  <c r="X879" i="37"/>
  <c r="Y879" i="37"/>
  <c r="H880" i="37"/>
  <c r="I880" i="37"/>
  <c r="J880" i="37"/>
  <c r="K880" i="37"/>
  <c r="L880" i="37"/>
  <c r="M880" i="37"/>
  <c r="N880" i="37"/>
  <c r="O880" i="37"/>
  <c r="P880" i="37"/>
  <c r="R880" i="37"/>
  <c r="S880" i="37"/>
  <c r="T880" i="37"/>
  <c r="U880" i="37"/>
  <c r="V880" i="37"/>
  <c r="W880" i="37"/>
  <c r="X880" i="37"/>
  <c r="Y880" i="37"/>
  <c r="H881" i="37"/>
  <c r="I881" i="37"/>
  <c r="J881" i="37"/>
  <c r="K881" i="37"/>
  <c r="L881" i="37"/>
  <c r="M881" i="37"/>
  <c r="N881" i="37"/>
  <c r="O881" i="37"/>
  <c r="P881" i="37"/>
  <c r="R881" i="37"/>
  <c r="S881" i="37"/>
  <c r="T881" i="37"/>
  <c r="U881" i="37"/>
  <c r="V881" i="37"/>
  <c r="W881" i="37"/>
  <c r="X881" i="37"/>
  <c r="Y881" i="37"/>
  <c r="H882" i="37"/>
  <c r="I882" i="37"/>
  <c r="J882" i="37"/>
  <c r="K882" i="37"/>
  <c r="L882" i="37"/>
  <c r="M882" i="37"/>
  <c r="N882" i="37"/>
  <c r="O882" i="37"/>
  <c r="P882" i="37"/>
  <c r="R882" i="37"/>
  <c r="S882" i="37"/>
  <c r="T882" i="37"/>
  <c r="U882" i="37"/>
  <c r="V882" i="37"/>
  <c r="W882" i="37"/>
  <c r="X882" i="37"/>
  <c r="Y882" i="37"/>
  <c r="H883" i="37"/>
  <c r="I883" i="37"/>
  <c r="J883" i="37"/>
  <c r="K883" i="37"/>
  <c r="L883" i="37"/>
  <c r="M883" i="37"/>
  <c r="N883" i="37"/>
  <c r="O883" i="37"/>
  <c r="P883" i="37"/>
  <c r="R883" i="37"/>
  <c r="S883" i="37"/>
  <c r="T883" i="37"/>
  <c r="U883" i="37"/>
  <c r="V883" i="37"/>
  <c r="W883" i="37"/>
  <c r="X883" i="37"/>
  <c r="Y883" i="37"/>
  <c r="H884" i="37"/>
  <c r="I884" i="37"/>
  <c r="J884" i="37"/>
  <c r="K884" i="37"/>
  <c r="L884" i="37"/>
  <c r="M884" i="37"/>
  <c r="N884" i="37"/>
  <c r="O884" i="37"/>
  <c r="P884" i="37"/>
  <c r="R884" i="37"/>
  <c r="S884" i="37"/>
  <c r="T884" i="37"/>
  <c r="U884" i="37"/>
  <c r="V884" i="37"/>
  <c r="W884" i="37"/>
  <c r="X884" i="37"/>
  <c r="Y884" i="37"/>
  <c r="H885" i="37"/>
  <c r="I885" i="37"/>
  <c r="J885" i="37"/>
  <c r="K885" i="37"/>
  <c r="L885" i="37"/>
  <c r="M885" i="37"/>
  <c r="N885" i="37"/>
  <c r="O885" i="37"/>
  <c r="P885" i="37"/>
  <c r="R885" i="37"/>
  <c r="S885" i="37"/>
  <c r="T885" i="37"/>
  <c r="U885" i="37"/>
  <c r="V885" i="37"/>
  <c r="W885" i="37"/>
  <c r="X885" i="37"/>
  <c r="Y885" i="37"/>
  <c r="H886" i="37"/>
  <c r="I886" i="37"/>
  <c r="J886" i="37"/>
  <c r="K886" i="37"/>
  <c r="L886" i="37"/>
  <c r="M886" i="37"/>
  <c r="N886" i="37"/>
  <c r="O886" i="37"/>
  <c r="P886" i="37"/>
  <c r="R886" i="37"/>
  <c r="S886" i="37"/>
  <c r="T886" i="37"/>
  <c r="U886" i="37"/>
  <c r="V886" i="37"/>
  <c r="W886" i="37"/>
  <c r="X886" i="37"/>
  <c r="Y886" i="37"/>
  <c r="H887" i="37"/>
  <c r="I887" i="37"/>
  <c r="J887" i="37"/>
  <c r="K887" i="37"/>
  <c r="L887" i="37"/>
  <c r="M887" i="37"/>
  <c r="N887" i="37"/>
  <c r="O887" i="37"/>
  <c r="P887" i="37"/>
  <c r="R887" i="37"/>
  <c r="S887" i="37"/>
  <c r="T887" i="37"/>
  <c r="U887" i="37"/>
  <c r="V887" i="37"/>
  <c r="W887" i="37"/>
  <c r="X887" i="37"/>
  <c r="Y887" i="37"/>
  <c r="H888" i="37"/>
  <c r="I888" i="37"/>
  <c r="J888" i="37"/>
  <c r="K888" i="37"/>
  <c r="L888" i="37"/>
  <c r="M888" i="37"/>
  <c r="N888" i="37"/>
  <c r="O888" i="37"/>
  <c r="W888" i="37"/>
  <c r="H889" i="37"/>
  <c r="I889" i="37"/>
  <c r="J889" i="37"/>
  <c r="K889" i="37"/>
  <c r="L889" i="37"/>
  <c r="M889" i="37"/>
  <c r="N889" i="37"/>
  <c r="O889" i="37"/>
  <c r="P889" i="37"/>
  <c r="R889" i="37"/>
  <c r="S889" i="37"/>
  <c r="T889" i="37"/>
  <c r="U889" i="37"/>
  <c r="V889" i="37"/>
  <c r="W889" i="37"/>
  <c r="X889" i="37"/>
  <c r="Y889" i="37"/>
  <c r="H890" i="37"/>
  <c r="I890" i="37"/>
  <c r="J890" i="37"/>
  <c r="K890" i="37"/>
  <c r="L890" i="37"/>
  <c r="M890" i="37"/>
  <c r="N890" i="37"/>
  <c r="O890" i="37"/>
  <c r="P890" i="37"/>
  <c r="R890" i="37"/>
  <c r="S890" i="37"/>
  <c r="T890" i="37"/>
  <c r="U890" i="37"/>
  <c r="V890" i="37"/>
  <c r="W890" i="37"/>
  <c r="X890" i="37"/>
  <c r="Y890" i="37"/>
  <c r="H891" i="37"/>
  <c r="I891" i="37"/>
  <c r="J891" i="37"/>
  <c r="K891" i="37"/>
  <c r="L891" i="37"/>
  <c r="M891" i="37"/>
  <c r="N891" i="37"/>
  <c r="O891" i="37"/>
  <c r="P891" i="37"/>
  <c r="R891" i="37"/>
  <c r="S891" i="37"/>
  <c r="T891" i="37"/>
  <c r="U891" i="37"/>
  <c r="V891" i="37"/>
  <c r="W891" i="37"/>
  <c r="X891" i="37"/>
  <c r="Y891" i="37"/>
  <c r="H892" i="37"/>
  <c r="I892" i="37"/>
  <c r="J892" i="37"/>
  <c r="K892" i="37"/>
  <c r="L892" i="37"/>
  <c r="M892" i="37"/>
  <c r="N892" i="37"/>
  <c r="O892" i="37"/>
  <c r="P892" i="37"/>
  <c r="R892" i="37"/>
  <c r="S892" i="37"/>
  <c r="T892" i="37"/>
  <c r="U892" i="37"/>
  <c r="V892" i="37"/>
  <c r="W892" i="37"/>
  <c r="X892" i="37"/>
  <c r="Y892" i="37"/>
  <c r="H893" i="37"/>
  <c r="I893" i="37"/>
  <c r="J893" i="37"/>
  <c r="K893" i="37"/>
  <c r="L893" i="37"/>
  <c r="M893" i="37"/>
  <c r="N893" i="37"/>
  <c r="O893" i="37"/>
  <c r="P893" i="37"/>
  <c r="R893" i="37"/>
  <c r="S893" i="37"/>
  <c r="T893" i="37"/>
  <c r="U893" i="37"/>
  <c r="V893" i="37"/>
  <c r="W893" i="37"/>
  <c r="X893" i="37"/>
  <c r="Y893" i="37"/>
  <c r="H894" i="37"/>
  <c r="I894" i="37"/>
  <c r="J894" i="37"/>
  <c r="K894" i="37"/>
  <c r="L894" i="37"/>
  <c r="M894" i="37"/>
  <c r="N894" i="37"/>
  <c r="O894" i="37"/>
  <c r="P894" i="37"/>
  <c r="R894" i="37"/>
  <c r="S894" i="37"/>
  <c r="T894" i="37"/>
  <c r="U894" i="37"/>
  <c r="V894" i="37"/>
  <c r="W894" i="37"/>
  <c r="X894" i="37"/>
  <c r="Y894" i="37"/>
  <c r="H895" i="37"/>
  <c r="I895" i="37"/>
  <c r="J895" i="37"/>
  <c r="K895" i="37"/>
  <c r="L895" i="37"/>
  <c r="M895" i="37"/>
  <c r="N895" i="37"/>
  <c r="O895" i="37"/>
  <c r="P895" i="37"/>
  <c r="R895" i="37"/>
  <c r="S895" i="37"/>
  <c r="T895" i="37"/>
  <c r="U895" i="37"/>
  <c r="V895" i="37"/>
  <c r="W895" i="37"/>
  <c r="X895" i="37"/>
  <c r="Y895" i="37"/>
  <c r="H896" i="37"/>
  <c r="I896" i="37"/>
  <c r="J896" i="37"/>
  <c r="K896" i="37"/>
  <c r="L896" i="37"/>
  <c r="M896" i="37"/>
  <c r="N896" i="37"/>
  <c r="O896" i="37"/>
  <c r="P896" i="37"/>
  <c r="R896" i="37"/>
  <c r="S896" i="37"/>
  <c r="T896" i="37"/>
  <c r="U896" i="37"/>
  <c r="V896" i="37"/>
  <c r="W896" i="37"/>
  <c r="X896" i="37"/>
  <c r="Y896" i="37"/>
  <c r="H897" i="37"/>
  <c r="I897" i="37"/>
  <c r="J897" i="37"/>
  <c r="K897" i="37"/>
  <c r="L897" i="37"/>
  <c r="M897" i="37"/>
  <c r="N897" i="37"/>
  <c r="O897" i="37"/>
  <c r="P897" i="37"/>
  <c r="R897" i="37"/>
  <c r="S897" i="37"/>
  <c r="T897" i="37"/>
  <c r="U897" i="37"/>
  <c r="V897" i="37"/>
  <c r="W897" i="37"/>
  <c r="X897" i="37"/>
  <c r="Y897" i="37"/>
  <c r="H898" i="37"/>
  <c r="I898" i="37"/>
  <c r="J898" i="37"/>
  <c r="K898" i="37"/>
  <c r="L898" i="37"/>
  <c r="M898" i="37"/>
  <c r="N898" i="37"/>
  <c r="O898" i="37"/>
  <c r="P898" i="37"/>
  <c r="R898" i="37"/>
  <c r="S898" i="37"/>
  <c r="T898" i="37"/>
  <c r="U898" i="37"/>
  <c r="V898" i="37"/>
  <c r="W898" i="37"/>
  <c r="X898" i="37"/>
  <c r="Y898" i="37"/>
  <c r="C899" i="37"/>
  <c r="E899" i="37"/>
  <c r="H899" i="37"/>
  <c r="I899" i="37"/>
  <c r="J899" i="37"/>
  <c r="K899" i="37"/>
  <c r="L899" i="37"/>
  <c r="M899" i="37"/>
  <c r="N899" i="37"/>
  <c r="O899" i="37"/>
  <c r="P899" i="37"/>
  <c r="R899" i="37"/>
  <c r="S899" i="37"/>
  <c r="T899" i="37"/>
  <c r="U899" i="37"/>
  <c r="V899" i="37"/>
  <c r="W899" i="37"/>
  <c r="X899" i="37"/>
  <c r="Y899" i="37"/>
  <c r="C900" i="37"/>
  <c r="D900" i="37"/>
  <c r="E900" i="37"/>
  <c r="F900" i="37"/>
  <c r="H900" i="37"/>
  <c r="I900" i="37"/>
  <c r="J900" i="37"/>
  <c r="K900" i="37"/>
  <c r="L900" i="37"/>
  <c r="M900" i="37"/>
  <c r="N900" i="37"/>
  <c r="O900" i="37"/>
  <c r="P900" i="37"/>
  <c r="R900" i="37"/>
  <c r="S900" i="37"/>
  <c r="T900" i="37"/>
  <c r="U900" i="37"/>
  <c r="V900" i="37"/>
  <c r="W900" i="37"/>
  <c r="X900" i="37"/>
  <c r="Y900" i="37"/>
  <c r="H901" i="37"/>
  <c r="I901" i="37"/>
  <c r="J901" i="37"/>
  <c r="K901" i="37"/>
  <c r="L901" i="37"/>
  <c r="M901" i="37"/>
  <c r="N901" i="37"/>
  <c r="O901" i="37"/>
  <c r="P901" i="37"/>
  <c r="R901" i="37"/>
  <c r="S901" i="37"/>
  <c r="T901" i="37"/>
  <c r="U901" i="37"/>
  <c r="V901" i="37"/>
  <c r="W901" i="37"/>
  <c r="X901" i="37"/>
  <c r="Y901" i="37"/>
  <c r="H902" i="37"/>
  <c r="I902" i="37"/>
  <c r="J902" i="37"/>
  <c r="K902" i="37"/>
  <c r="L902" i="37"/>
  <c r="M902" i="37"/>
  <c r="N902" i="37"/>
  <c r="O902" i="37"/>
  <c r="P902" i="37"/>
  <c r="R902" i="37"/>
  <c r="S902" i="37"/>
  <c r="T902" i="37"/>
  <c r="U902" i="37"/>
  <c r="V902" i="37"/>
  <c r="W902" i="37"/>
  <c r="X902" i="37"/>
  <c r="Y902" i="37"/>
  <c r="H903" i="37"/>
  <c r="I903" i="37"/>
  <c r="J903" i="37"/>
  <c r="K903" i="37"/>
  <c r="L903" i="37"/>
  <c r="M903" i="37"/>
  <c r="N903" i="37"/>
  <c r="O903" i="37"/>
  <c r="P903" i="37"/>
  <c r="R903" i="37"/>
  <c r="S903" i="37"/>
  <c r="T903" i="37"/>
  <c r="U903" i="37"/>
  <c r="V903" i="37"/>
  <c r="W903" i="37"/>
  <c r="X903" i="37"/>
  <c r="Y903" i="37"/>
  <c r="H904" i="37"/>
  <c r="I904" i="37"/>
  <c r="J904" i="37"/>
  <c r="K904" i="37"/>
  <c r="L904" i="37"/>
  <c r="M904" i="37"/>
  <c r="N904" i="37"/>
  <c r="O904" i="37"/>
  <c r="P904" i="37"/>
  <c r="R904" i="37"/>
  <c r="S904" i="37"/>
  <c r="T904" i="37"/>
  <c r="U904" i="37"/>
  <c r="V904" i="37"/>
  <c r="W904" i="37"/>
  <c r="X904" i="37"/>
  <c r="Y904" i="37"/>
  <c r="H905" i="37"/>
  <c r="I905" i="37"/>
  <c r="J905" i="37"/>
  <c r="K905" i="37"/>
  <c r="L905" i="37"/>
  <c r="M905" i="37"/>
  <c r="N905" i="37"/>
  <c r="O905" i="37"/>
  <c r="P905" i="37"/>
  <c r="R905" i="37"/>
  <c r="S905" i="37"/>
  <c r="T905" i="37"/>
  <c r="U905" i="37"/>
  <c r="V905" i="37"/>
  <c r="W905" i="37"/>
  <c r="X905" i="37"/>
  <c r="Y905" i="37"/>
  <c r="H906" i="37"/>
  <c r="I906" i="37"/>
  <c r="J906" i="37"/>
  <c r="K906" i="37"/>
  <c r="L906" i="37"/>
  <c r="M906" i="37"/>
  <c r="N906" i="37"/>
  <c r="O906" i="37"/>
  <c r="P906" i="37"/>
  <c r="R906" i="37"/>
  <c r="S906" i="37"/>
  <c r="T906" i="37"/>
  <c r="U906" i="37"/>
  <c r="V906" i="37"/>
  <c r="W906" i="37"/>
  <c r="X906" i="37"/>
  <c r="Y906" i="37"/>
  <c r="H907" i="37"/>
  <c r="I907" i="37"/>
  <c r="J907" i="37"/>
  <c r="K907" i="37"/>
  <c r="L907" i="37"/>
  <c r="M907" i="37"/>
  <c r="N907" i="37"/>
  <c r="O907" i="37"/>
  <c r="P907" i="37"/>
  <c r="R907" i="37"/>
  <c r="S907" i="37"/>
  <c r="T907" i="37"/>
  <c r="U907" i="37"/>
  <c r="V907" i="37"/>
  <c r="W907" i="37"/>
  <c r="X907" i="37"/>
  <c r="Y907" i="37"/>
  <c r="H908" i="37"/>
  <c r="I908" i="37"/>
  <c r="J908" i="37"/>
  <c r="K908" i="37"/>
  <c r="L908" i="37"/>
  <c r="M908" i="37"/>
  <c r="N908" i="37"/>
  <c r="O908" i="37"/>
  <c r="P908" i="37"/>
  <c r="R908" i="37"/>
  <c r="S908" i="37"/>
  <c r="T908" i="37"/>
  <c r="U908" i="37"/>
  <c r="V908" i="37"/>
  <c r="W908" i="37"/>
  <c r="X908" i="37"/>
  <c r="Y908" i="37"/>
  <c r="H909" i="37"/>
  <c r="I909" i="37"/>
  <c r="J909" i="37"/>
  <c r="K909" i="37"/>
  <c r="L909" i="37"/>
  <c r="M909" i="37"/>
  <c r="N909" i="37"/>
  <c r="O909" i="37"/>
  <c r="P909" i="37"/>
  <c r="R909" i="37"/>
  <c r="S909" i="37"/>
  <c r="T909" i="37"/>
  <c r="U909" i="37"/>
  <c r="V909" i="37"/>
  <c r="W909" i="37"/>
  <c r="X909" i="37"/>
  <c r="Y909" i="37"/>
  <c r="H910" i="37"/>
  <c r="I910" i="37"/>
  <c r="J910" i="37"/>
  <c r="K910" i="37"/>
  <c r="L910" i="37"/>
  <c r="M910" i="37"/>
  <c r="N910" i="37"/>
  <c r="O910" i="37"/>
  <c r="P910" i="37"/>
  <c r="R910" i="37"/>
  <c r="S910" i="37"/>
  <c r="T910" i="37"/>
  <c r="U910" i="37"/>
  <c r="V910" i="37"/>
  <c r="W910" i="37"/>
  <c r="X910" i="37"/>
  <c r="Y910" i="37"/>
  <c r="H911" i="37"/>
  <c r="I911" i="37"/>
  <c r="J911" i="37"/>
  <c r="K911" i="37"/>
  <c r="L911" i="37"/>
  <c r="M911" i="37"/>
  <c r="N911" i="37"/>
  <c r="O911" i="37"/>
  <c r="P911" i="37"/>
  <c r="R911" i="37"/>
  <c r="S911" i="37"/>
  <c r="T911" i="37"/>
  <c r="U911" i="37"/>
  <c r="V911" i="37"/>
  <c r="W911" i="37"/>
  <c r="X911" i="37"/>
  <c r="Y911" i="37"/>
  <c r="H912" i="37"/>
  <c r="I912" i="37"/>
  <c r="J912" i="37"/>
  <c r="K912" i="37"/>
  <c r="L912" i="37"/>
  <c r="M912" i="37"/>
  <c r="N912" i="37"/>
  <c r="O912" i="37"/>
  <c r="P912" i="37"/>
  <c r="R912" i="37"/>
  <c r="S912" i="37"/>
  <c r="T912" i="37"/>
  <c r="U912" i="37"/>
  <c r="V912" i="37"/>
  <c r="W912" i="37"/>
  <c r="X912" i="37"/>
  <c r="Y912" i="37"/>
  <c r="H913" i="37"/>
  <c r="I913" i="37"/>
  <c r="J913" i="37"/>
  <c r="K913" i="37"/>
  <c r="L913" i="37"/>
  <c r="M913" i="37"/>
  <c r="N913" i="37"/>
  <c r="O913" i="37"/>
  <c r="P913" i="37"/>
  <c r="R913" i="37"/>
  <c r="S913" i="37"/>
  <c r="T913" i="37"/>
  <c r="U913" i="37"/>
  <c r="V913" i="37"/>
  <c r="W913" i="37"/>
  <c r="X913" i="37"/>
  <c r="Y913" i="37"/>
  <c r="H914" i="37"/>
  <c r="I914" i="37"/>
  <c r="J914" i="37"/>
  <c r="K914" i="37"/>
  <c r="L914" i="37"/>
  <c r="M914" i="37"/>
  <c r="N914" i="37"/>
  <c r="O914" i="37"/>
  <c r="P914" i="37"/>
  <c r="R914" i="37"/>
  <c r="S914" i="37"/>
  <c r="T914" i="37"/>
  <c r="U914" i="37"/>
  <c r="V914" i="37"/>
  <c r="W914" i="37"/>
  <c r="X914" i="37"/>
  <c r="Y914" i="37"/>
  <c r="H915" i="37"/>
  <c r="I915" i="37"/>
  <c r="J915" i="37"/>
  <c r="K915" i="37"/>
  <c r="L915" i="37"/>
  <c r="M915" i="37"/>
  <c r="N915" i="37"/>
  <c r="O915" i="37"/>
  <c r="W915" i="37"/>
  <c r="H916" i="37"/>
  <c r="I916" i="37"/>
  <c r="J916" i="37"/>
  <c r="K916" i="37"/>
  <c r="L916" i="37"/>
  <c r="M916" i="37"/>
  <c r="N916" i="37"/>
  <c r="O916" i="37"/>
  <c r="P916" i="37"/>
  <c r="R916" i="37"/>
  <c r="S916" i="37"/>
  <c r="T916" i="37"/>
  <c r="U916" i="37"/>
  <c r="V916" i="37"/>
  <c r="W916" i="37"/>
  <c r="X916" i="37"/>
  <c r="Y916" i="37"/>
  <c r="H917" i="37"/>
  <c r="I917" i="37"/>
  <c r="J917" i="37"/>
  <c r="K917" i="37"/>
  <c r="L917" i="37"/>
  <c r="M917" i="37"/>
  <c r="N917" i="37"/>
  <c r="O917" i="37"/>
  <c r="P917" i="37"/>
  <c r="R917" i="37"/>
  <c r="S917" i="37"/>
  <c r="T917" i="37"/>
  <c r="U917" i="37"/>
  <c r="V917" i="37"/>
  <c r="W917" i="37"/>
  <c r="X917" i="37"/>
  <c r="Y917" i="37"/>
  <c r="H918" i="37"/>
  <c r="I918" i="37"/>
  <c r="J918" i="37"/>
  <c r="K918" i="37"/>
  <c r="L918" i="37"/>
  <c r="M918" i="37"/>
  <c r="N918" i="37"/>
  <c r="O918" i="37"/>
  <c r="P918" i="37"/>
  <c r="R918" i="37"/>
  <c r="S918" i="37"/>
  <c r="T918" i="37"/>
  <c r="U918" i="37"/>
  <c r="V918" i="37"/>
  <c r="W918" i="37"/>
  <c r="X918" i="37"/>
  <c r="Y918" i="37"/>
  <c r="H919" i="37"/>
  <c r="I919" i="37"/>
  <c r="J919" i="37"/>
  <c r="K919" i="37"/>
  <c r="L919" i="37"/>
  <c r="M919" i="37"/>
  <c r="N919" i="37"/>
  <c r="O919" i="37"/>
  <c r="W919" i="37"/>
  <c r="H920" i="37"/>
  <c r="I920" i="37"/>
  <c r="J920" i="37"/>
  <c r="K920" i="37"/>
  <c r="L920" i="37"/>
  <c r="M920" i="37"/>
  <c r="N920" i="37"/>
  <c r="O920" i="37"/>
  <c r="W920" i="37"/>
  <c r="W921" i="37"/>
  <c r="P922" i="37"/>
  <c r="R922" i="37"/>
  <c r="S922" i="37"/>
  <c r="T922" i="37"/>
  <c r="U922" i="37"/>
  <c r="V922" i="37"/>
  <c r="W922" i="37"/>
  <c r="X922" i="37"/>
  <c r="Y922" i="37"/>
  <c r="W923" i="37"/>
  <c r="H924" i="37"/>
  <c r="I924" i="37"/>
  <c r="J924" i="37"/>
  <c r="K924" i="37"/>
  <c r="L924" i="37"/>
  <c r="M924" i="37"/>
  <c r="N924" i="37"/>
  <c r="O924" i="37"/>
  <c r="P924" i="37"/>
  <c r="R924" i="37"/>
  <c r="S924" i="37"/>
  <c r="T924" i="37"/>
  <c r="U924" i="37"/>
  <c r="V924" i="37"/>
  <c r="W924" i="37"/>
  <c r="X924" i="37"/>
  <c r="Y924" i="37"/>
  <c r="H925" i="37"/>
  <c r="I925" i="37"/>
  <c r="J925" i="37"/>
  <c r="K925" i="37"/>
  <c r="L925" i="37"/>
  <c r="M925" i="37"/>
  <c r="N925" i="37"/>
  <c r="O925" i="37"/>
  <c r="P925" i="37"/>
  <c r="R925" i="37"/>
  <c r="S925" i="37"/>
  <c r="T925" i="37"/>
  <c r="U925" i="37"/>
  <c r="V925" i="37"/>
  <c r="W925" i="37"/>
  <c r="X925" i="37"/>
  <c r="Y925" i="37"/>
  <c r="H926" i="37"/>
  <c r="I926" i="37"/>
  <c r="J926" i="37"/>
  <c r="K926" i="37"/>
  <c r="L926" i="37"/>
  <c r="M926" i="37"/>
  <c r="N926" i="37"/>
  <c r="O926" i="37"/>
  <c r="P926" i="37"/>
  <c r="R926" i="37"/>
  <c r="S926" i="37"/>
  <c r="T926" i="37"/>
  <c r="U926" i="37"/>
  <c r="V926" i="37"/>
  <c r="W926" i="37"/>
  <c r="X926" i="37"/>
  <c r="Y926" i="37"/>
  <c r="H927" i="37"/>
  <c r="I927" i="37"/>
  <c r="J927" i="37"/>
  <c r="K927" i="37"/>
  <c r="L927" i="37"/>
  <c r="M927" i="37"/>
  <c r="N927" i="37"/>
  <c r="O927" i="37"/>
  <c r="P927" i="37"/>
  <c r="R927" i="37"/>
  <c r="S927" i="37"/>
  <c r="T927" i="37"/>
  <c r="U927" i="37"/>
  <c r="V927" i="37"/>
  <c r="W927" i="37"/>
  <c r="X927" i="37"/>
  <c r="Y927" i="37"/>
  <c r="H928" i="37"/>
  <c r="I928" i="37"/>
  <c r="J928" i="37"/>
  <c r="K928" i="37"/>
  <c r="L928" i="37"/>
  <c r="M928" i="37"/>
  <c r="N928" i="37"/>
  <c r="O928" i="37"/>
  <c r="W928" i="37"/>
  <c r="F98" i="57"/>
  <c r="F883" i="37" s="1"/>
  <c r="E98" i="57"/>
  <c r="E883" i="37" s="1"/>
  <c r="C98" i="57"/>
  <c r="C883" i="37" s="1"/>
  <c r="E69" i="57"/>
  <c r="C69" i="57"/>
  <c r="D65" i="57"/>
  <c r="E63" i="57"/>
  <c r="C63" i="57"/>
  <c r="D47" i="57"/>
  <c r="D46" i="57"/>
  <c r="D45" i="57"/>
  <c r="D43" i="57"/>
  <c r="D41" i="57"/>
  <c r="D40" i="57"/>
  <c r="D38" i="57"/>
  <c r="D31" i="57"/>
  <c r="D98" i="57" s="1"/>
  <c r="D883" i="37" s="1"/>
  <c r="C34" i="57"/>
  <c r="C32" i="57" s="1"/>
  <c r="C26" i="57"/>
  <c r="C23" i="57" s="1"/>
  <c r="C839" i="37" l="1"/>
  <c r="C823" i="37"/>
  <c r="F942" i="156"/>
  <c r="F2426" i="156"/>
  <c r="D114" i="57"/>
  <c r="D899" i="37" s="1"/>
  <c r="F47" i="57"/>
  <c r="F114" i="57" s="1"/>
  <c r="F899" i="37" s="1"/>
  <c r="H205" i="156"/>
  <c r="D42" i="57"/>
  <c r="C208" i="37" l="1"/>
  <c r="D208" i="37"/>
  <c r="E208" i="37"/>
  <c r="F208" i="37"/>
  <c r="H208" i="37"/>
  <c r="I208" i="37"/>
  <c r="J208" i="37"/>
  <c r="K208" i="37"/>
  <c r="L208" i="37"/>
  <c r="M208" i="37"/>
  <c r="N208" i="37"/>
  <c r="O208" i="37"/>
  <c r="C210" i="37"/>
  <c r="D210" i="37"/>
  <c r="E210" i="37"/>
  <c r="F210" i="37"/>
  <c r="H210" i="37"/>
  <c r="I210" i="37"/>
  <c r="J210" i="37"/>
  <c r="K210" i="37"/>
  <c r="L210" i="37"/>
  <c r="M210" i="37"/>
  <c r="N210" i="37"/>
  <c r="O210" i="37"/>
  <c r="C211" i="37"/>
  <c r="D211" i="37"/>
  <c r="E211" i="37"/>
  <c r="F211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P212" i="37"/>
  <c r="R212" i="37"/>
  <c r="S212" i="37"/>
  <c r="T212" i="37"/>
  <c r="U212" i="37"/>
  <c r="V212" i="37"/>
  <c r="W212" i="37"/>
  <c r="X212" i="37"/>
  <c r="Y212" i="37"/>
  <c r="H213" i="37"/>
  <c r="I213" i="37"/>
  <c r="J213" i="37"/>
  <c r="K213" i="37"/>
  <c r="L213" i="37"/>
  <c r="M213" i="37"/>
  <c r="N213" i="37"/>
  <c r="O213" i="37"/>
  <c r="P213" i="37"/>
  <c r="R213" i="37"/>
  <c r="S213" i="37"/>
  <c r="T213" i="37"/>
  <c r="U213" i="37"/>
  <c r="V213" i="37"/>
  <c r="W213" i="37"/>
  <c r="X213" i="37"/>
  <c r="Y213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W214" i="37"/>
  <c r="X214" i="37"/>
  <c r="Y214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W215" i="37"/>
  <c r="X215" i="37"/>
  <c r="Y215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W216" i="37"/>
  <c r="X216" i="37"/>
  <c r="Y216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W217" i="37"/>
  <c r="X217" i="37"/>
  <c r="Y217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W218" i="37"/>
  <c r="X218" i="37"/>
  <c r="Y218" i="37"/>
  <c r="H219" i="37"/>
  <c r="I219" i="37"/>
  <c r="J219" i="37"/>
  <c r="K219" i="37"/>
  <c r="L219" i="37"/>
  <c r="M219" i="37"/>
  <c r="N219" i="37"/>
  <c r="O219" i="37"/>
  <c r="P219" i="37"/>
  <c r="R219" i="37"/>
  <c r="S219" i="37"/>
  <c r="T219" i="37"/>
  <c r="U219" i="37"/>
  <c r="V219" i="37"/>
  <c r="W219" i="37"/>
  <c r="X219" i="37"/>
  <c r="Y219" i="37"/>
  <c r="H220" i="37"/>
  <c r="I220" i="37"/>
  <c r="J220" i="37"/>
  <c r="K220" i="37"/>
  <c r="L220" i="37"/>
  <c r="M220" i="37"/>
  <c r="N220" i="37"/>
  <c r="O220" i="37"/>
  <c r="P220" i="37"/>
  <c r="R220" i="37"/>
  <c r="S220" i="37"/>
  <c r="T220" i="37"/>
  <c r="U220" i="37"/>
  <c r="V220" i="37"/>
  <c r="W220" i="37"/>
  <c r="X220" i="37"/>
  <c r="Y220" i="37"/>
  <c r="H221" i="37"/>
  <c r="I221" i="37"/>
  <c r="J221" i="37"/>
  <c r="K221" i="37"/>
  <c r="L221" i="37"/>
  <c r="M221" i="37"/>
  <c r="N221" i="37"/>
  <c r="O221" i="37"/>
  <c r="P221" i="37"/>
  <c r="R221" i="37"/>
  <c r="S221" i="37"/>
  <c r="T221" i="37"/>
  <c r="U221" i="37"/>
  <c r="V221" i="37"/>
  <c r="W221" i="37"/>
  <c r="X221" i="37"/>
  <c r="Y221" i="37"/>
  <c r="H222" i="37"/>
  <c r="I222" i="37"/>
  <c r="J222" i="37"/>
  <c r="K222" i="37"/>
  <c r="L222" i="37"/>
  <c r="M222" i="37"/>
  <c r="N222" i="37"/>
  <c r="O222" i="37"/>
  <c r="P222" i="37"/>
  <c r="R222" i="37"/>
  <c r="S222" i="37"/>
  <c r="T222" i="37"/>
  <c r="U222" i="37"/>
  <c r="V222" i="37"/>
  <c r="W222" i="37"/>
  <c r="X222" i="37"/>
  <c r="Y222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W223" i="37"/>
  <c r="X223" i="37"/>
  <c r="Y223" i="37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W224" i="37"/>
  <c r="X224" i="37"/>
  <c r="Y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R226" i="37"/>
  <c r="S226" i="37"/>
  <c r="T226" i="37"/>
  <c r="U226" i="37"/>
  <c r="V226" i="37"/>
  <c r="W226" i="37"/>
  <c r="X226" i="37"/>
  <c r="Y226" i="37"/>
  <c r="H227" i="37"/>
  <c r="I227" i="37"/>
  <c r="J227" i="37"/>
  <c r="K227" i="37"/>
  <c r="L227" i="37"/>
  <c r="M227" i="37"/>
  <c r="N227" i="37"/>
  <c r="O227" i="37"/>
  <c r="P227" i="37"/>
  <c r="R227" i="37"/>
  <c r="S227" i="37"/>
  <c r="T227" i="37"/>
  <c r="U227" i="37"/>
  <c r="V227" i="37"/>
  <c r="W227" i="37"/>
  <c r="X227" i="37"/>
  <c r="Y227" i="37"/>
  <c r="H228" i="37"/>
  <c r="I228" i="37"/>
  <c r="J228" i="37"/>
  <c r="K228" i="37"/>
  <c r="L228" i="37"/>
  <c r="M228" i="37"/>
  <c r="N228" i="37"/>
  <c r="O228" i="37"/>
  <c r="P228" i="37"/>
  <c r="R228" i="37"/>
  <c r="S228" i="37"/>
  <c r="T228" i="37"/>
  <c r="U228" i="37"/>
  <c r="V228" i="37"/>
  <c r="W228" i="37"/>
  <c r="X228" i="37"/>
  <c r="Y228" i="37"/>
  <c r="H229" i="37"/>
  <c r="I229" i="37"/>
  <c r="J229" i="37"/>
  <c r="K229" i="37"/>
  <c r="L229" i="37"/>
  <c r="M229" i="37"/>
  <c r="N229" i="37"/>
  <c r="O229" i="37"/>
  <c r="P229" i="37"/>
  <c r="R229" i="37"/>
  <c r="S229" i="37"/>
  <c r="T229" i="37"/>
  <c r="U229" i="37"/>
  <c r="V229" i="37"/>
  <c r="W229" i="37"/>
  <c r="X229" i="37"/>
  <c r="Y229" i="37"/>
  <c r="H230" i="37"/>
  <c r="I230" i="37"/>
  <c r="J230" i="37"/>
  <c r="K230" i="37"/>
  <c r="L230" i="37"/>
  <c r="M230" i="37"/>
  <c r="N230" i="37"/>
  <c r="O230" i="37"/>
  <c r="P230" i="37"/>
  <c r="R230" i="37"/>
  <c r="S230" i="37"/>
  <c r="T230" i="37"/>
  <c r="U230" i="37"/>
  <c r="V230" i="37"/>
  <c r="W230" i="37"/>
  <c r="X230" i="37"/>
  <c r="Y230" i="37"/>
  <c r="H231" i="37"/>
  <c r="I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W231" i="37"/>
  <c r="X231" i="37"/>
  <c r="Y231" i="37"/>
  <c r="H232" i="37"/>
  <c r="I232" i="37"/>
  <c r="J232" i="37"/>
  <c r="K232" i="37"/>
  <c r="L232" i="37"/>
  <c r="M232" i="37"/>
  <c r="N232" i="37"/>
  <c r="O232" i="37"/>
  <c r="P232" i="37"/>
  <c r="R232" i="37"/>
  <c r="S232" i="37"/>
  <c r="T232" i="37"/>
  <c r="U232" i="37"/>
  <c r="V232" i="37"/>
  <c r="W232" i="37"/>
  <c r="X232" i="37"/>
  <c r="Y232" i="37"/>
  <c r="H233" i="37"/>
  <c r="I233" i="37"/>
  <c r="J233" i="37"/>
  <c r="K233" i="37"/>
  <c r="L233" i="37"/>
  <c r="M233" i="37"/>
  <c r="N233" i="37"/>
  <c r="O233" i="37"/>
  <c r="P233" i="37"/>
  <c r="R233" i="37"/>
  <c r="S233" i="37"/>
  <c r="T233" i="37"/>
  <c r="U233" i="37"/>
  <c r="V233" i="37"/>
  <c r="W233" i="37"/>
  <c r="X233" i="37"/>
  <c r="Y233" i="37"/>
  <c r="H234" i="37"/>
  <c r="I234" i="37"/>
  <c r="J234" i="37"/>
  <c r="K234" i="37"/>
  <c r="L234" i="37"/>
  <c r="M234" i="37"/>
  <c r="N234" i="37"/>
  <c r="O234" i="37"/>
  <c r="P234" i="37"/>
  <c r="R234" i="37"/>
  <c r="S234" i="37"/>
  <c r="T234" i="37"/>
  <c r="U234" i="37"/>
  <c r="V234" i="37"/>
  <c r="W234" i="37"/>
  <c r="X234" i="37"/>
  <c r="Y234" i="37"/>
  <c r="H235" i="37"/>
  <c r="I235" i="37"/>
  <c r="J235" i="37"/>
  <c r="K235" i="37"/>
  <c r="L235" i="37"/>
  <c r="M235" i="37"/>
  <c r="N235" i="37"/>
  <c r="O235" i="37"/>
  <c r="P235" i="37"/>
  <c r="R235" i="37"/>
  <c r="S235" i="37"/>
  <c r="T235" i="37"/>
  <c r="U235" i="37"/>
  <c r="V235" i="37"/>
  <c r="W235" i="37"/>
  <c r="X235" i="37"/>
  <c r="Y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W236" i="37"/>
  <c r="X236" i="37"/>
  <c r="Y236" i="37"/>
  <c r="H237" i="37"/>
  <c r="I237" i="37"/>
  <c r="J237" i="37"/>
  <c r="K237" i="37"/>
  <c r="L237" i="37"/>
  <c r="M237" i="37"/>
  <c r="N237" i="37"/>
  <c r="O237" i="37"/>
  <c r="P237" i="37"/>
  <c r="R237" i="37"/>
  <c r="S237" i="37"/>
  <c r="T237" i="37"/>
  <c r="U237" i="37"/>
  <c r="V237" i="37"/>
  <c r="W237" i="37"/>
  <c r="X237" i="37"/>
  <c r="Y237" i="37"/>
  <c r="C238" i="37"/>
  <c r="D238" i="37"/>
  <c r="E238" i="37"/>
  <c r="F238" i="37"/>
  <c r="H238" i="37"/>
  <c r="I238" i="37"/>
  <c r="J238" i="37"/>
  <c r="K238" i="37"/>
  <c r="L238" i="37"/>
  <c r="M238" i="37"/>
  <c r="N238" i="37"/>
  <c r="O238" i="37"/>
  <c r="P238" i="37"/>
  <c r="R238" i="37"/>
  <c r="S238" i="37"/>
  <c r="T238" i="37"/>
  <c r="U238" i="37"/>
  <c r="V238" i="37"/>
  <c r="W238" i="37"/>
  <c r="X238" i="37"/>
  <c r="Y238" i="37"/>
  <c r="H239" i="37"/>
  <c r="I239" i="37"/>
  <c r="J239" i="37"/>
  <c r="K239" i="37"/>
  <c r="L239" i="37"/>
  <c r="M239" i="37"/>
  <c r="N239" i="37"/>
  <c r="O239" i="37"/>
  <c r="P239" i="37"/>
  <c r="R239" i="37"/>
  <c r="S239" i="37"/>
  <c r="T239" i="37"/>
  <c r="U239" i="37"/>
  <c r="V239" i="37"/>
  <c r="W239" i="37"/>
  <c r="X239" i="37"/>
  <c r="Y239" i="37"/>
  <c r="H240" i="37"/>
  <c r="I240" i="37"/>
  <c r="J240" i="37"/>
  <c r="K240" i="37"/>
  <c r="L240" i="37"/>
  <c r="M240" i="37"/>
  <c r="N240" i="37"/>
  <c r="O240" i="37"/>
  <c r="P240" i="37"/>
  <c r="R240" i="37"/>
  <c r="S240" i="37"/>
  <c r="T240" i="37"/>
  <c r="U240" i="37"/>
  <c r="V240" i="37"/>
  <c r="W240" i="37"/>
  <c r="X240" i="37"/>
  <c r="Y240" i="37"/>
  <c r="H241" i="37"/>
  <c r="I241" i="37"/>
  <c r="J241" i="37"/>
  <c r="K241" i="37"/>
  <c r="L241" i="37"/>
  <c r="M241" i="37"/>
  <c r="N241" i="37"/>
  <c r="O241" i="37"/>
  <c r="P241" i="37"/>
  <c r="R241" i="37"/>
  <c r="S241" i="37"/>
  <c r="T241" i="37"/>
  <c r="U241" i="37"/>
  <c r="V241" i="37"/>
  <c r="W241" i="37"/>
  <c r="X241" i="37"/>
  <c r="Y241" i="37"/>
  <c r="H242" i="37"/>
  <c r="I242" i="37"/>
  <c r="J242" i="37"/>
  <c r="K242" i="37"/>
  <c r="L242" i="37"/>
  <c r="M242" i="37"/>
  <c r="N242" i="37"/>
  <c r="O242" i="37"/>
  <c r="P242" i="37"/>
  <c r="R242" i="37"/>
  <c r="S242" i="37"/>
  <c r="T242" i="37"/>
  <c r="U242" i="37"/>
  <c r="V242" i="37"/>
  <c r="W242" i="37"/>
  <c r="X242" i="37"/>
  <c r="Y242" i="37"/>
  <c r="H243" i="37"/>
  <c r="I243" i="37"/>
  <c r="J243" i="37"/>
  <c r="K243" i="37"/>
  <c r="L243" i="37"/>
  <c r="M243" i="37"/>
  <c r="N243" i="37"/>
  <c r="O243" i="37"/>
  <c r="P243" i="37"/>
  <c r="R243" i="37"/>
  <c r="S243" i="37"/>
  <c r="T243" i="37"/>
  <c r="U243" i="37"/>
  <c r="V243" i="37"/>
  <c r="W243" i="37"/>
  <c r="X243" i="37"/>
  <c r="Y243" i="37"/>
  <c r="H244" i="37"/>
  <c r="I244" i="37"/>
  <c r="J244" i="37"/>
  <c r="K244" i="37"/>
  <c r="L244" i="37"/>
  <c r="M244" i="37"/>
  <c r="N244" i="37"/>
  <c r="O244" i="37"/>
  <c r="P244" i="37"/>
  <c r="R244" i="37"/>
  <c r="S244" i="37"/>
  <c r="T244" i="37"/>
  <c r="U244" i="37"/>
  <c r="V244" i="37"/>
  <c r="W244" i="37"/>
  <c r="X244" i="37"/>
  <c r="Y244" i="37"/>
  <c r="H245" i="37"/>
  <c r="I245" i="37"/>
  <c r="J245" i="37"/>
  <c r="K245" i="37"/>
  <c r="L245" i="37"/>
  <c r="M245" i="37"/>
  <c r="N245" i="37"/>
  <c r="O245" i="37"/>
  <c r="P245" i="37"/>
  <c r="R245" i="37"/>
  <c r="S245" i="37"/>
  <c r="T245" i="37"/>
  <c r="U245" i="37"/>
  <c r="V245" i="37"/>
  <c r="W245" i="37"/>
  <c r="X245" i="37"/>
  <c r="Y245" i="37"/>
  <c r="H246" i="37"/>
  <c r="I246" i="37"/>
  <c r="J246" i="37"/>
  <c r="K246" i="37"/>
  <c r="L246" i="37"/>
  <c r="M246" i="37"/>
  <c r="N246" i="37"/>
  <c r="O246" i="37"/>
  <c r="P246" i="37"/>
  <c r="R246" i="37"/>
  <c r="S246" i="37"/>
  <c r="T246" i="37"/>
  <c r="U246" i="37"/>
  <c r="V246" i="37"/>
  <c r="W246" i="37"/>
  <c r="X246" i="37"/>
  <c r="Y246" i="37"/>
  <c r="H247" i="37"/>
  <c r="I247" i="37"/>
  <c r="J247" i="37"/>
  <c r="K247" i="37"/>
  <c r="L247" i="37"/>
  <c r="M247" i="37"/>
  <c r="N247" i="37"/>
  <c r="O247" i="37"/>
  <c r="P247" i="37"/>
  <c r="R247" i="37"/>
  <c r="S247" i="37"/>
  <c r="T247" i="37"/>
  <c r="U247" i="37"/>
  <c r="V247" i="37"/>
  <c r="W247" i="37"/>
  <c r="X247" i="37"/>
  <c r="Y247" i="37"/>
  <c r="H248" i="37"/>
  <c r="I248" i="37"/>
  <c r="J248" i="37"/>
  <c r="K248" i="37"/>
  <c r="L248" i="37"/>
  <c r="M248" i="37"/>
  <c r="N248" i="37"/>
  <c r="O248" i="37"/>
  <c r="P248" i="37"/>
  <c r="R248" i="37"/>
  <c r="S248" i="37"/>
  <c r="T248" i="37"/>
  <c r="U248" i="37"/>
  <c r="V248" i="37"/>
  <c r="W248" i="37"/>
  <c r="X248" i="37"/>
  <c r="Y248" i="37"/>
  <c r="H249" i="37"/>
  <c r="I249" i="37"/>
  <c r="J249" i="37"/>
  <c r="K249" i="37"/>
  <c r="L249" i="37"/>
  <c r="M249" i="37"/>
  <c r="N249" i="37"/>
  <c r="O249" i="37"/>
  <c r="P249" i="37"/>
  <c r="R249" i="37"/>
  <c r="S249" i="37"/>
  <c r="T249" i="37"/>
  <c r="U249" i="37"/>
  <c r="V249" i="37"/>
  <c r="W249" i="37"/>
  <c r="X249" i="37"/>
  <c r="Y249" i="37"/>
  <c r="H250" i="37"/>
  <c r="I250" i="37"/>
  <c r="J250" i="37"/>
  <c r="K250" i="37"/>
  <c r="L250" i="37"/>
  <c r="M250" i="37"/>
  <c r="N250" i="37"/>
  <c r="O250" i="37"/>
  <c r="P250" i="37"/>
  <c r="R250" i="37"/>
  <c r="S250" i="37"/>
  <c r="T250" i="37"/>
  <c r="U250" i="37"/>
  <c r="V250" i="37"/>
  <c r="W250" i="37"/>
  <c r="X250" i="37"/>
  <c r="Y250" i="37"/>
  <c r="H251" i="37"/>
  <c r="I251" i="37"/>
  <c r="J251" i="37"/>
  <c r="K251" i="37"/>
  <c r="L251" i="37"/>
  <c r="M251" i="37"/>
  <c r="N251" i="37"/>
  <c r="O251" i="37"/>
  <c r="P251" i="37"/>
  <c r="R251" i="37"/>
  <c r="S251" i="37"/>
  <c r="T251" i="37"/>
  <c r="U251" i="37"/>
  <c r="V251" i="37"/>
  <c r="W251" i="37"/>
  <c r="X251" i="37"/>
  <c r="Y251" i="37"/>
  <c r="H252" i="37"/>
  <c r="I252" i="37"/>
  <c r="J252" i="37"/>
  <c r="K252" i="37"/>
  <c r="L252" i="37"/>
  <c r="M252" i="37"/>
  <c r="N252" i="37"/>
  <c r="O252" i="37"/>
  <c r="P252" i="37"/>
  <c r="R252" i="37"/>
  <c r="S252" i="37"/>
  <c r="T252" i="37"/>
  <c r="U252" i="37"/>
  <c r="V252" i="37"/>
  <c r="W252" i="37"/>
  <c r="X252" i="37"/>
  <c r="Y252" i="37"/>
  <c r="H253" i="37"/>
  <c r="I253" i="37"/>
  <c r="J253" i="37"/>
  <c r="K253" i="37"/>
  <c r="L253" i="37"/>
  <c r="M253" i="37"/>
  <c r="N253" i="37"/>
  <c r="O253" i="37"/>
  <c r="P253" i="37"/>
  <c r="R253" i="37"/>
  <c r="S253" i="37"/>
  <c r="T253" i="37"/>
  <c r="U253" i="37"/>
  <c r="V253" i="37"/>
  <c r="W253" i="37"/>
  <c r="X253" i="37"/>
  <c r="Y253" i="37"/>
  <c r="H254" i="37"/>
  <c r="I254" i="37"/>
  <c r="J254" i="37"/>
  <c r="K254" i="37"/>
  <c r="L254" i="37"/>
  <c r="M254" i="37"/>
  <c r="N254" i="37"/>
  <c r="O254" i="37"/>
  <c r="P254" i="37"/>
  <c r="R254" i="37"/>
  <c r="S254" i="37"/>
  <c r="T254" i="37"/>
  <c r="U254" i="37"/>
  <c r="V254" i="37"/>
  <c r="W254" i="37"/>
  <c r="X254" i="37"/>
  <c r="Y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P257" i="37"/>
  <c r="R257" i="37"/>
  <c r="S257" i="37"/>
  <c r="T257" i="37"/>
  <c r="U257" i="37"/>
  <c r="V257" i="37"/>
  <c r="W257" i="37"/>
  <c r="X257" i="37"/>
  <c r="Y257" i="37"/>
  <c r="P258" i="37"/>
  <c r="R258" i="37"/>
  <c r="S258" i="37"/>
  <c r="T258" i="37"/>
  <c r="U258" i="37"/>
  <c r="V258" i="37"/>
  <c r="W258" i="37"/>
  <c r="X258" i="37"/>
  <c r="Y258" i="37"/>
  <c r="H260" i="37"/>
  <c r="I260" i="37"/>
  <c r="J260" i="37"/>
  <c r="K260" i="37"/>
  <c r="L260" i="37"/>
  <c r="M260" i="37"/>
  <c r="N260" i="37"/>
  <c r="O260" i="37"/>
  <c r="P260" i="37"/>
  <c r="R260" i="37"/>
  <c r="S260" i="37"/>
  <c r="T260" i="37"/>
  <c r="U260" i="37"/>
  <c r="V260" i="37"/>
  <c r="W260" i="37"/>
  <c r="X260" i="37"/>
  <c r="Y260" i="37"/>
  <c r="H261" i="37"/>
  <c r="I261" i="37"/>
  <c r="J261" i="37"/>
  <c r="K261" i="37"/>
  <c r="L261" i="37"/>
  <c r="M261" i="37"/>
  <c r="N261" i="37"/>
  <c r="O261" i="37"/>
  <c r="P261" i="37"/>
  <c r="R261" i="37"/>
  <c r="S261" i="37"/>
  <c r="T261" i="37"/>
  <c r="U261" i="37"/>
  <c r="V261" i="37"/>
  <c r="W261" i="37"/>
  <c r="X261" i="37"/>
  <c r="Y261" i="37"/>
  <c r="H262" i="37"/>
  <c r="I262" i="37"/>
  <c r="J262" i="37"/>
  <c r="K262" i="37"/>
  <c r="L262" i="37"/>
  <c r="M262" i="37"/>
  <c r="N262" i="37"/>
  <c r="O262" i="37"/>
  <c r="P262" i="37"/>
  <c r="R262" i="37"/>
  <c r="S262" i="37"/>
  <c r="T262" i="37"/>
  <c r="U262" i="37"/>
  <c r="V262" i="37"/>
  <c r="W262" i="37"/>
  <c r="X262" i="37"/>
  <c r="Y262" i="37"/>
  <c r="H263" i="37"/>
  <c r="I263" i="37"/>
  <c r="J263" i="37"/>
  <c r="K263" i="37"/>
  <c r="L263" i="37"/>
  <c r="M263" i="37"/>
  <c r="N263" i="37"/>
  <c r="O263" i="37"/>
  <c r="P263" i="37"/>
  <c r="R263" i="37"/>
  <c r="S263" i="37"/>
  <c r="T263" i="37"/>
  <c r="U263" i="37"/>
  <c r="V263" i="37"/>
  <c r="W263" i="37"/>
  <c r="X263" i="37"/>
  <c r="Y263" i="37"/>
  <c r="H264" i="37"/>
  <c r="I264" i="37"/>
  <c r="J264" i="37"/>
  <c r="K264" i="37"/>
  <c r="L264" i="37"/>
  <c r="M264" i="37"/>
  <c r="N264" i="37"/>
  <c r="O264" i="37"/>
  <c r="F108" i="46"/>
  <c r="F236" i="37" s="1"/>
  <c r="E108" i="46"/>
  <c r="E236" i="37" s="1"/>
  <c r="C108" i="46"/>
  <c r="C236" i="37" s="1"/>
  <c r="F92" i="46"/>
  <c r="F220" i="37" s="1"/>
  <c r="E92" i="46"/>
  <c r="E220" i="37" s="1"/>
  <c r="C92" i="46"/>
  <c r="C220" i="37" s="1"/>
  <c r="E64" i="46"/>
  <c r="C64" i="46"/>
  <c r="D45" i="46"/>
  <c r="D108" i="46" s="1"/>
  <c r="D236" i="37" s="1"/>
  <c r="D44" i="46"/>
  <c r="D43" i="46"/>
  <c r="D41" i="46"/>
  <c r="D39" i="46"/>
  <c r="D36" i="46"/>
  <c r="D29" i="46"/>
  <c r="D92" i="46" s="1"/>
  <c r="D220" i="37" s="1"/>
  <c r="C32" i="46"/>
  <c r="C30" i="46" s="1"/>
  <c r="C24" i="46"/>
  <c r="C21" i="46" s="1"/>
  <c r="C989" i="37"/>
  <c r="D989" i="37"/>
  <c r="E989" i="37"/>
  <c r="F989" i="37"/>
  <c r="H989" i="37"/>
  <c r="I989" i="37"/>
  <c r="J989" i="37"/>
  <c r="K989" i="37"/>
  <c r="L989" i="37"/>
  <c r="M989" i="37"/>
  <c r="N989" i="37"/>
  <c r="O989" i="37"/>
  <c r="W989" i="37"/>
  <c r="W990" i="37"/>
  <c r="C991" i="37"/>
  <c r="D991" i="37"/>
  <c r="E991" i="37"/>
  <c r="F991" i="37"/>
  <c r="H991" i="37"/>
  <c r="I991" i="37"/>
  <c r="J991" i="37"/>
  <c r="K991" i="37"/>
  <c r="L991" i="37"/>
  <c r="M991" i="37"/>
  <c r="N991" i="37"/>
  <c r="O991" i="37"/>
  <c r="W991" i="37"/>
  <c r="C992" i="37"/>
  <c r="D992" i="37"/>
  <c r="E992" i="37"/>
  <c r="F992" i="37"/>
  <c r="H992" i="37"/>
  <c r="I992" i="37"/>
  <c r="J992" i="37"/>
  <c r="K992" i="37"/>
  <c r="L992" i="37"/>
  <c r="M992" i="37"/>
  <c r="N992" i="37"/>
  <c r="O992" i="37"/>
  <c r="W992" i="37"/>
  <c r="C993" i="37"/>
  <c r="D993" i="37"/>
  <c r="E993" i="37"/>
  <c r="F993" i="37"/>
  <c r="H993" i="37"/>
  <c r="I993" i="37"/>
  <c r="J993" i="37"/>
  <c r="K993" i="37"/>
  <c r="L993" i="37"/>
  <c r="M993" i="37"/>
  <c r="N993" i="37"/>
  <c r="O993" i="37"/>
  <c r="W993" i="37"/>
  <c r="H994" i="37"/>
  <c r="I994" i="37"/>
  <c r="J994" i="37"/>
  <c r="K994" i="37"/>
  <c r="L994" i="37"/>
  <c r="M994" i="37"/>
  <c r="N994" i="37"/>
  <c r="O994" i="37"/>
  <c r="P994" i="37"/>
  <c r="R994" i="37"/>
  <c r="S994" i="37"/>
  <c r="T994" i="37"/>
  <c r="U994" i="37"/>
  <c r="V994" i="37"/>
  <c r="W994" i="37"/>
  <c r="X994" i="37"/>
  <c r="Y994" i="37"/>
  <c r="H995" i="37"/>
  <c r="I995" i="37"/>
  <c r="J995" i="37"/>
  <c r="K995" i="37"/>
  <c r="L995" i="37"/>
  <c r="M995" i="37"/>
  <c r="N995" i="37"/>
  <c r="O995" i="37"/>
  <c r="P995" i="37"/>
  <c r="R995" i="37"/>
  <c r="S995" i="37"/>
  <c r="T995" i="37"/>
  <c r="U995" i="37"/>
  <c r="V995" i="37"/>
  <c r="W995" i="37"/>
  <c r="X995" i="37"/>
  <c r="Y995" i="37"/>
  <c r="H996" i="37"/>
  <c r="I996" i="37"/>
  <c r="J996" i="37"/>
  <c r="K996" i="37"/>
  <c r="L996" i="37"/>
  <c r="M996" i="37"/>
  <c r="N996" i="37"/>
  <c r="O996" i="37"/>
  <c r="P996" i="37"/>
  <c r="R996" i="37"/>
  <c r="S996" i="37"/>
  <c r="T996" i="37"/>
  <c r="U996" i="37"/>
  <c r="V996" i="37"/>
  <c r="W996" i="37"/>
  <c r="X996" i="37"/>
  <c r="Y996" i="37"/>
  <c r="H997" i="37"/>
  <c r="I997" i="37"/>
  <c r="J997" i="37"/>
  <c r="K997" i="37"/>
  <c r="L997" i="37"/>
  <c r="M997" i="37"/>
  <c r="N997" i="37"/>
  <c r="O997" i="37"/>
  <c r="P997" i="37"/>
  <c r="R997" i="37"/>
  <c r="S997" i="37"/>
  <c r="T997" i="37"/>
  <c r="U997" i="37"/>
  <c r="V997" i="37"/>
  <c r="W997" i="37"/>
  <c r="X997" i="37"/>
  <c r="Y997" i="37"/>
  <c r="H998" i="37"/>
  <c r="I998" i="37"/>
  <c r="J998" i="37"/>
  <c r="K998" i="37"/>
  <c r="L998" i="37"/>
  <c r="M998" i="37"/>
  <c r="N998" i="37"/>
  <c r="O998" i="37"/>
  <c r="P998" i="37"/>
  <c r="R998" i="37"/>
  <c r="S998" i="37"/>
  <c r="T998" i="37"/>
  <c r="U998" i="37"/>
  <c r="V998" i="37"/>
  <c r="W998" i="37"/>
  <c r="X998" i="37"/>
  <c r="Y998" i="37"/>
  <c r="H999" i="37"/>
  <c r="I999" i="37"/>
  <c r="J999" i="37"/>
  <c r="K999" i="37"/>
  <c r="L999" i="37"/>
  <c r="M999" i="37"/>
  <c r="N999" i="37"/>
  <c r="O999" i="37"/>
  <c r="P999" i="37"/>
  <c r="R999" i="37"/>
  <c r="S999" i="37"/>
  <c r="T999" i="37"/>
  <c r="U999" i="37"/>
  <c r="V999" i="37"/>
  <c r="W999" i="37"/>
  <c r="X999" i="37"/>
  <c r="Y999" i="37"/>
  <c r="H1000" i="37"/>
  <c r="I1000" i="37"/>
  <c r="J1000" i="37"/>
  <c r="K1000" i="37"/>
  <c r="L1000" i="37"/>
  <c r="M1000" i="37"/>
  <c r="N1000" i="37"/>
  <c r="O1000" i="37"/>
  <c r="P1000" i="37"/>
  <c r="R1000" i="37"/>
  <c r="S1000" i="37"/>
  <c r="T1000" i="37"/>
  <c r="U1000" i="37"/>
  <c r="V1000" i="37"/>
  <c r="W1000" i="37"/>
  <c r="X1000" i="37"/>
  <c r="Y1000" i="37"/>
  <c r="H1001" i="37"/>
  <c r="I1001" i="37"/>
  <c r="J1001" i="37"/>
  <c r="K1001" i="37"/>
  <c r="L1001" i="37"/>
  <c r="M1001" i="37"/>
  <c r="N1001" i="37"/>
  <c r="O1001" i="37"/>
  <c r="P1001" i="37"/>
  <c r="R1001" i="37"/>
  <c r="S1001" i="37"/>
  <c r="T1001" i="37"/>
  <c r="U1001" i="37"/>
  <c r="V1001" i="37"/>
  <c r="W1001" i="37"/>
  <c r="X1001" i="37"/>
  <c r="Y1001" i="37"/>
  <c r="H1002" i="37"/>
  <c r="I1002" i="37"/>
  <c r="J1002" i="37"/>
  <c r="K1002" i="37"/>
  <c r="L1002" i="37"/>
  <c r="M1002" i="37"/>
  <c r="N1002" i="37"/>
  <c r="O1002" i="37"/>
  <c r="P1002" i="37"/>
  <c r="R1002" i="37"/>
  <c r="S1002" i="37"/>
  <c r="T1002" i="37"/>
  <c r="U1002" i="37"/>
  <c r="V1002" i="37"/>
  <c r="W1002" i="37"/>
  <c r="X1002" i="37"/>
  <c r="Y1002" i="37"/>
  <c r="H1003" i="37"/>
  <c r="I1003" i="37"/>
  <c r="J1003" i="37"/>
  <c r="K1003" i="37"/>
  <c r="L1003" i="37"/>
  <c r="M1003" i="37"/>
  <c r="N1003" i="37"/>
  <c r="O1003" i="37"/>
  <c r="P1003" i="37"/>
  <c r="R1003" i="37"/>
  <c r="S1003" i="37"/>
  <c r="T1003" i="37"/>
  <c r="U1003" i="37"/>
  <c r="V1003" i="37"/>
  <c r="W1003" i="37"/>
  <c r="X1003" i="37"/>
  <c r="Y1003" i="37"/>
  <c r="H1004" i="37"/>
  <c r="I1004" i="37"/>
  <c r="J1004" i="37"/>
  <c r="K1004" i="37"/>
  <c r="L1004" i="37"/>
  <c r="M1004" i="37"/>
  <c r="N1004" i="37"/>
  <c r="O1004" i="37"/>
  <c r="P1004" i="37"/>
  <c r="R1004" i="37"/>
  <c r="S1004" i="37"/>
  <c r="T1004" i="37"/>
  <c r="U1004" i="37"/>
  <c r="V1004" i="37"/>
  <c r="W1004" i="37"/>
  <c r="X1004" i="37"/>
  <c r="Y1004" i="37"/>
  <c r="H1005" i="37"/>
  <c r="I1005" i="37"/>
  <c r="J1005" i="37"/>
  <c r="K1005" i="37"/>
  <c r="L1005" i="37"/>
  <c r="M1005" i="37"/>
  <c r="N1005" i="37"/>
  <c r="O1005" i="37"/>
  <c r="P1005" i="37"/>
  <c r="R1005" i="37"/>
  <c r="S1005" i="37"/>
  <c r="T1005" i="37"/>
  <c r="U1005" i="37"/>
  <c r="V1005" i="37"/>
  <c r="W1005" i="37"/>
  <c r="X1005" i="37"/>
  <c r="Y1005" i="37"/>
  <c r="H1006" i="37"/>
  <c r="I1006" i="37"/>
  <c r="J1006" i="37"/>
  <c r="K1006" i="37"/>
  <c r="L1006" i="37"/>
  <c r="M1006" i="37"/>
  <c r="N1006" i="37"/>
  <c r="O1006" i="37"/>
  <c r="P1006" i="37"/>
  <c r="R1006" i="37"/>
  <c r="S1006" i="37"/>
  <c r="T1006" i="37"/>
  <c r="U1006" i="37"/>
  <c r="V1006" i="37"/>
  <c r="W1006" i="37"/>
  <c r="X1006" i="37"/>
  <c r="Y1006" i="37"/>
  <c r="H1007" i="37"/>
  <c r="I1007" i="37"/>
  <c r="J1007" i="37"/>
  <c r="K1007" i="37"/>
  <c r="L1007" i="37"/>
  <c r="M1007" i="37"/>
  <c r="N1007" i="37"/>
  <c r="O1007" i="37"/>
  <c r="W1007" i="37"/>
  <c r="H1008" i="37"/>
  <c r="I1008" i="37"/>
  <c r="J1008" i="37"/>
  <c r="K1008" i="37"/>
  <c r="L1008" i="37"/>
  <c r="M1008" i="37"/>
  <c r="N1008" i="37"/>
  <c r="O1008" i="37"/>
  <c r="P1008" i="37"/>
  <c r="R1008" i="37"/>
  <c r="S1008" i="37"/>
  <c r="T1008" i="37"/>
  <c r="U1008" i="37"/>
  <c r="V1008" i="37"/>
  <c r="W1008" i="37"/>
  <c r="X1008" i="37"/>
  <c r="Y1008" i="37"/>
  <c r="H1009" i="37"/>
  <c r="I1009" i="37"/>
  <c r="J1009" i="37"/>
  <c r="K1009" i="37"/>
  <c r="L1009" i="37"/>
  <c r="M1009" i="37"/>
  <c r="N1009" i="37"/>
  <c r="O1009" i="37"/>
  <c r="P1009" i="37"/>
  <c r="R1009" i="37"/>
  <c r="S1009" i="37"/>
  <c r="T1009" i="37"/>
  <c r="U1009" i="37"/>
  <c r="V1009" i="37"/>
  <c r="W1009" i="37"/>
  <c r="X1009" i="37"/>
  <c r="Y1009" i="37"/>
  <c r="H1010" i="37"/>
  <c r="I1010" i="37"/>
  <c r="J1010" i="37"/>
  <c r="K1010" i="37"/>
  <c r="L1010" i="37"/>
  <c r="M1010" i="37"/>
  <c r="N1010" i="37"/>
  <c r="O1010" i="37"/>
  <c r="P1010" i="37"/>
  <c r="R1010" i="37"/>
  <c r="S1010" i="37"/>
  <c r="T1010" i="37"/>
  <c r="U1010" i="37"/>
  <c r="V1010" i="37"/>
  <c r="W1010" i="37"/>
  <c r="X1010" i="37"/>
  <c r="Y1010" i="37"/>
  <c r="H1011" i="37"/>
  <c r="I1011" i="37"/>
  <c r="J1011" i="37"/>
  <c r="K1011" i="37"/>
  <c r="L1011" i="37"/>
  <c r="M1011" i="37"/>
  <c r="N1011" i="37"/>
  <c r="O1011" i="37"/>
  <c r="P1011" i="37"/>
  <c r="R1011" i="37"/>
  <c r="S1011" i="37"/>
  <c r="T1011" i="37"/>
  <c r="U1011" i="37"/>
  <c r="V1011" i="37"/>
  <c r="W1011" i="37"/>
  <c r="X1011" i="37"/>
  <c r="Y1011" i="37"/>
  <c r="H1012" i="37"/>
  <c r="I1012" i="37"/>
  <c r="J1012" i="37"/>
  <c r="K1012" i="37"/>
  <c r="L1012" i="37"/>
  <c r="M1012" i="37"/>
  <c r="N1012" i="37"/>
  <c r="O1012" i="37"/>
  <c r="P1012" i="37"/>
  <c r="R1012" i="37"/>
  <c r="S1012" i="37"/>
  <c r="T1012" i="37"/>
  <c r="U1012" i="37"/>
  <c r="V1012" i="37"/>
  <c r="W1012" i="37"/>
  <c r="X1012" i="37"/>
  <c r="Y1012" i="37"/>
  <c r="H1013" i="37"/>
  <c r="I1013" i="37"/>
  <c r="J1013" i="37"/>
  <c r="K1013" i="37"/>
  <c r="L1013" i="37"/>
  <c r="M1013" i="37"/>
  <c r="N1013" i="37"/>
  <c r="O1013" i="37"/>
  <c r="P1013" i="37"/>
  <c r="R1013" i="37"/>
  <c r="S1013" i="37"/>
  <c r="T1013" i="37"/>
  <c r="U1013" i="37"/>
  <c r="V1013" i="37"/>
  <c r="W1013" i="37"/>
  <c r="X1013" i="37"/>
  <c r="Y1013" i="37"/>
  <c r="H1014" i="37"/>
  <c r="I1014" i="37"/>
  <c r="J1014" i="37"/>
  <c r="K1014" i="37"/>
  <c r="L1014" i="37"/>
  <c r="M1014" i="37"/>
  <c r="N1014" i="37"/>
  <c r="O1014" i="37"/>
  <c r="P1014" i="37"/>
  <c r="R1014" i="37"/>
  <c r="S1014" i="37"/>
  <c r="T1014" i="37"/>
  <c r="U1014" i="37"/>
  <c r="V1014" i="37"/>
  <c r="W1014" i="37"/>
  <c r="X1014" i="37"/>
  <c r="Y1014" i="37"/>
  <c r="F1015" i="37"/>
  <c r="H1015" i="37"/>
  <c r="I1015" i="37"/>
  <c r="J1015" i="37"/>
  <c r="K1015" i="37"/>
  <c r="L1015" i="37"/>
  <c r="M1015" i="37"/>
  <c r="N1015" i="37"/>
  <c r="O1015" i="37"/>
  <c r="P1015" i="37"/>
  <c r="R1015" i="37"/>
  <c r="S1015" i="37"/>
  <c r="T1015" i="37"/>
  <c r="U1015" i="37"/>
  <c r="V1015" i="37"/>
  <c r="W1015" i="37"/>
  <c r="X1015" i="37"/>
  <c r="Y1015" i="37"/>
  <c r="H1016" i="37"/>
  <c r="I1016" i="37"/>
  <c r="J1016" i="37"/>
  <c r="K1016" i="37"/>
  <c r="L1016" i="37"/>
  <c r="M1016" i="37"/>
  <c r="N1016" i="37"/>
  <c r="O1016" i="37"/>
  <c r="P1016" i="37"/>
  <c r="R1016" i="37"/>
  <c r="S1016" i="37"/>
  <c r="T1016" i="37"/>
  <c r="U1016" i="37"/>
  <c r="V1016" i="37"/>
  <c r="W1016" i="37"/>
  <c r="X1016" i="37"/>
  <c r="Y1016" i="37"/>
  <c r="H1017" i="37"/>
  <c r="I1017" i="37"/>
  <c r="J1017" i="37"/>
  <c r="K1017" i="37"/>
  <c r="L1017" i="37"/>
  <c r="M1017" i="37"/>
  <c r="N1017" i="37"/>
  <c r="O1017" i="37"/>
  <c r="P1017" i="37"/>
  <c r="R1017" i="37"/>
  <c r="S1017" i="37"/>
  <c r="T1017" i="37"/>
  <c r="U1017" i="37"/>
  <c r="V1017" i="37"/>
  <c r="W1017" i="37"/>
  <c r="X1017" i="37"/>
  <c r="Y1017" i="37"/>
  <c r="C1018" i="37"/>
  <c r="E1018" i="37"/>
  <c r="H1018" i="37"/>
  <c r="I1018" i="37"/>
  <c r="J1018" i="37"/>
  <c r="K1018" i="37"/>
  <c r="L1018" i="37"/>
  <c r="M1018" i="37"/>
  <c r="N1018" i="37"/>
  <c r="O1018" i="37"/>
  <c r="P1018" i="37"/>
  <c r="R1018" i="37"/>
  <c r="S1018" i="37"/>
  <c r="T1018" i="37"/>
  <c r="U1018" i="37"/>
  <c r="V1018" i="37"/>
  <c r="W1018" i="37"/>
  <c r="X1018" i="37"/>
  <c r="Y1018" i="37"/>
  <c r="C1019" i="37"/>
  <c r="D1019" i="37"/>
  <c r="E1019" i="37"/>
  <c r="F1019" i="37"/>
  <c r="H1019" i="37"/>
  <c r="I1019" i="37"/>
  <c r="J1019" i="37"/>
  <c r="K1019" i="37"/>
  <c r="L1019" i="37"/>
  <c r="M1019" i="37"/>
  <c r="N1019" i="37"/>
  <c r="O1019" i="37"/>
  <c r="P1019" i="37"/>
  <c r="R1019" i="37"/>
  <c r="S1019" i="37"/>
  <c r="T1019" i="37"/>
  <c r="U1019" i="37"/>
  <c r="V1019" i="37"/>
  <c r="W1019" i="37"/>
  <c r="X1019" i="37"/>
  <c r="Y1019" i="37"/>
  <c r="H1020" i="37"/>
  <c r="I1020" i="37"/>
  <c r="J1020" i="37"/>
  <c r="K1020" i="37"/>
  <c r="L1020" i="37"/>
  <c r="M1020" i="37"/>
  <c r="N1020" i="37"/>
  <c r="O1020" i="37"/>
  <c r="P1020" i="37"/>
  <c r="R1020" i="37"/>
  <c r="S1020" i="37"/>
  <c r="T1020" i="37"/>
  <c r="U1020" i="37"/>
  <c r="V1020" i="37"/>
  <c r="W1020" i="37"/>
  <c r="X1020" i="37"/>
  <c r="Y1020" i="37"/>
  <c r="H1021" i="37"/>
  <c r="I1021" i="37"/>
  <c r="J1021" i="37"/>
  <c r="K1021" i="37"/>
  <c r="L1021" i="37"/>
  <c r="M1021" i="37"/>
  <c r="N1021" i="37"/>
  <c r="O1021" i="37"/>
  <c r="P1021" i="37"/>
  <c r="R1021" i="37"/>
  <c r="S1021" i="37"/>
  <c r="T1021" i="37"/>
  <c r="U1021" i="37"/>
  <c r="V1021" i="37"/>
  <c r="W1021" i="37"/>
  <c r="X1021" i="37"/>
  <c r="Y1021" i="37"/>
  <c r="H1022" i="37"/>
  <c r="I1022" i="37"/>
  <c r="J1022" i="37"/>
  <c r="K1022" i="37"/>
  <c r="L1022" i="37"/>
  <c r="M1022" i="37"/>
  <c r="N1022" i="37"/>
  <c r="O1022" i="37"/>
  <c r="P1022" i="37"/>
  <c r="R1022" i="37"/>
  <c r="S1022" i="37"/>
  <c r="T1022" i="37"/>
  <c r="U1022" i="37"/>
  <c r="V1022" i="37"/>
  <c r="W1022" i="37"/>
  <c r="X1022" i="37"/>
  <c r="Y1022" i="37"/>
  <c r="H1023" i="37"/>
  <c r="I1023" i="37"/>
  <c r="J1023" i="37"/>
  <c r="K1023" i="37"/>
  <c r="L1023" i="37"/>
  <c r="M1023" i="37"/>
  <c r="N1023" i="37"/>
  <c r="O1023" i="37"/>
  <c r="P1023" i="37"/>
  <c r="R1023" i="37"/>
  <c r="S1023" i="37"/>
  <c r="T1023" i="37"/>
  <c r="U1023" i="37"/>
  <c r="V1023" i="37"/>
  <c r="W1023" i="37"/>
  <c r="X1023" i="37"/>
  <c r="Y1023" i="37"/>
  <c r="H1024" i="37"/>
  <c r="I1024" i="37"/>
  <c r="J1024" i="37"/>
  <c r="K1024" i="37"/>
  <c r="L1024" i="37"/>
  <c r="M1024" i="37"/>
  <c r="N1024" i="37"/>
  <c r="O1024" i="37"/>
  <c r="P1024" i="37"/>
  <c r="R1024" i="37"/>
  <c r="S1024" i="37"/>
  <c r="T1024" i="37"/>
  <c r="U1024" i="37"/>
  <c r="V1024" i="37"/>
  <c r="W1024" i="37"/>
  <c r="X1024" i="37"/>
  <c r="Y1024" i="37"/>
  <c r="H1025" i="37"/>
  <c r="I1025" i="37"/>
  <c r="J1025" i="37"/>
  <c r="K1025" i="37"/>
  <c r="L1025" i="37"/>
  <c r="M1025" i="37"/>
  <c r="N1025" i="37"/>
  <c r="O1025" i="37"/>
  <c r="W1025" i="37"/>
  <c r="H1026" i="37"/>
  <c r="I1026" i="37"/>
  <c r="J1026" i="37"/>
  <c r="K1026" i="37"/>
  <c r="L1026" i="37"/>
  <c r="M1026" i="37"/>
  <c r="N1026" i="37"/>
  <c r="O1026" i="37"/>
  <c r="P1026" i="37"/>
  <c r="R1026" i="37"/>
  <c r="S1026" i="37"/>
  <c r="T1026" i="37"/>
  <c r="U1026" i="37"/>
  <c r="V1026" i="37"/>
  <c r="W1026" i="37"/>
  <c r="X1026" i="37"/>
  <c r="Y1026" i="37"/>
  <c r="H1027" i="37"/>
  <c r="I1027" i="37"/>
  <c r="J1027" i="37"/>
  <c r="K1027" i="37"/>
  <c r="L1027" i="37"/>
  <c r="M1027" i="37"/>
  <c r="N1027" i="37"/>
  <c r="O1027" i="37"/>
  <c r="P1027" i="37"/>
  <c r="R1027" i="37"/>
  <c r="S1027" i="37"/>
  <c r="T1027" i="37"/>
  <c r="U1027" i="37"/>
  <c r="V1027" i="37"/>
  <c r="W1027" i="37"/>
  <c r="X1027" i="37"/>
  <c r="Y1027" i="37"/>
  <c r="H1028" i="37"/>
  <c r="I1028" i="37"/>
  <c r="J1028" i="37"/>
  <c r="K1028" i="37"/>
  <c r="L1028" i="37"/>
  <c r="M1028" i="37"/>
  <c r="N1028" i="37"/>
  <c r="O1028" i="37"/>
  <c r="P1028" i="37"/>
  <c r="R1028" i="37"/>
  <c r="S1028" i="37"/>
  <c r="T1028" i="37"/>
  <c r="U1028" i="37"/>
  <c r="V1028" i="37"/>
  <c r="W1028" i="37"/>
  <c r="X1028" i="37"/>
  <c r="Y1028" i="37"/>
  <c r="H1029" i="37"/>
  <c r="I1029" i="37"/>
  <c r="J1029" i="37"/>
  <c r="K1029" i="37"/>
  <c r="L1029" i="37"/>
  <c r="M1029" i="37"/>
  <c r="N1029" i="37"/>
  <c r="O1029" i="37"/>
  <c r="P1029" i="37"/>
  <c r="R1029" i="37"/>
  <c r="S1029" i="37"/>
  <c r="T1029" i="37"/>
  <c r="U1029" i="37"/>
  <c r="V1029" i="37"/>
  <c r="W1029" i="37"/>
  <c r="X1029" i="37"/>
  <c r="Y1029" i="37"/>
  <c r="H1030" i="37"/>
  <c r="I1030" i="37"/>
  <c r="J1030" i="37"/>
  <c r="K1030" i="37"/>
  <c r="L1030" i="37"/>
  <c r="M1030" i="37"/>
  <c r="N1030" i="37"/>
  <c r="O1030" i="37"/>
  <c r="P1030" i="37"/>
  <c r="R1030" i="37"/>
  <c r="S1030" i="37"/>
  <c r="T1030" i="37"/>
  <c r="U1030" i="37"/>
  <c r="V1030" i="37"/>
  <c r="W1030" i="37"/>
  <c r="X1030" i="37"/>
  <c r="Y1030" i="37"/>
  <c r="H1031" i="37"/>
  <c r="I1031" i="37"/>
  <c r="J1031" i="37"/>
  <c r="K1031" i="37"/>
  <c r="L1031" i="37"/>
  <c r="M1031" i="37"/>
  <c r="N1031" i="37"/>
  <c r="O1031" i="37"/>
  <c r="P1031" i="37"/>
  <c r="R1031" i="37"/>
  <c r="S1031" i="37"/>
  <c r="T1031" i="37"/>
  <c r="U1031" i="37"/>
  <c r="V1031" i="37"/>
  <c r="W1031" i="37"/>
  <c r="X1031" i="37"/>
  <c r="Y1031" i="37"/>
  <c r="H1032" i="37"/>
  <c r="I1032" i="37"/>
  <c r="J1032" i="37"/>
  <c r="K1032" i="37"/>
  <c r="L1032" i="37"/>
  <c r="M1032" i="37"/>
  <c r="N1032" i="37"/>
  <c r="O1032" i="37"/>
  <c r="P1032" i="37"/>
  <c r="R1032" i="37"/>
  <c r="S1032" i="37"/>
  <c r="T1032" i="37"/>
  <c r="U1032" i="37"/>
  <c r="V1032" i="37"/>
  <c r="W1032" i="37"/>
  <c r="X1032" i="37"/>
  <c r="Y1032" i="37"/>
  <c r="H1033" i="37"/>
  <c r="I1033" i="37"/>
  <c r="J1033" i="37"/>
  <c r="K1033" i="37"/>
  <c r="L1033" i="37"/>
  <c r="M1033" i="37"/>
  <c r="N1033" i="37"/>
  <c r="O1033" i="37"/>
  <c r="P1033" i="37"/>
  <c r="R1033" i="37"/>
  <c r="S1033" i="37"/>
  <c r="T1033" i="37"/>
  <c r="U1033" i="37"/>
  <c r="V1033" i="37"/>
  <c r="W1033" i="37"/>
  <c r="X1033" i="37"/>
  <c r="Y1033" i="37"/>
  <c r="H1034" i="37"/>
  <c r="I1034" i="37"/>
  <c r="J1034" i="37"/>
  <c r="K1034" i="37"/>
  <c r="L1034" i="37"/>
  <c r="M1034" i="37"/>
  <c r="N1034" i="37"/>
  <c r="O1034" i="37"/>
  <c r="P1034" i="37"/>
  <c r="R1034" i="37"/>
  <c r="S1034" i="37"/>
  <c r="T1034" i="37"/>
  <c r="U1034" i="37"/>
  <c r="V1034" i="37"/>
  <c r="W1034" i="37"/>
  <c r="X1034" i="37"/>
  <c r="Y1034" i="37"/>
  <c r="H1035" i="37"/>
  <c r="I1035" i="37"/>
  <c r="J1035" i="37"/>
  <c r="K1035" i="37"/>
  <c r="L1035" i="37"/>
  <c r="M1035" i="37"/>
  <c r="N1035" i="37"/>
  <c r="O1035" i="37"/>
  <c r="P1035" i="37"/>
  <c r="R1035" i="37"/>
  <c r="S1035" i="37"/>
  <c r="T1035" i="37"/>
  <c r="U1035" i="37"/>
  <c r="V1035" i="37"/>
  <c r="W1035" i="37"/>
  <c r="X1035" i="37"/>
  <c r="Y1035" i="37"/>
  <c r="H1036" i="37"/>
  <c r="I1036" i="37"/>
  <c r="J1036" i="37"/>
  <c r="K1036" i="37"/>
  <c r="L1036" i="37"/>
  <c r="M1036" i="37"/>
  <c r="N1036" i="37"/>
  <c r="O1036" i="37"/>
  <c r="P1036" i="37"/>
  <c r="R1036" i="37"/>
  <c r="S1036" i="37"/>
  <c r="T1036" i="37"/>
  <c r="U1036" i="37"/>
  <c r="V1036" i="37"/>
  <c r="W1036" i="37"/>
  <c r="X1036" i="37"/>
  <c r="Y1036" i="37"/>
  <c r="H1037" i="37"/>
  <c r="I1037" i="37"/>
  <c r="J1037" i="37"/>
  <c r="K1037" i="37"/>
  <c r="L1037" i="37"/>
  <c r="M1037" i="37"/>
  <c r="N1037" i="37"/>
  <c r="O1037" i="37"/>
  <c r="W1037" i="37"/>
  <c r="H1038" i="37"/>
  <c r="I1038" i="37"/>
  <c r="J1038" i="37"/>
  <c r="K1038" i="37"/>
  <c r="L1038" i="37"/>
  <c r="M1038" i="37"/>
  <c r="N1038" i="37"/>
  <c r="O1038" i="37"/>
  <c r="W1038" i="37"/>
  <c r="P1039" i="37"/>
  <c r="R1039" i="37"/>
  <c r="S1039" i="37"/>
  <c r="T1039" i="37"/>
  <c r="U1039" i="37"/>
  <c r="V1039" i="37"/>
  <c r="W1039" i="37"/>
  <c r="X1039" i="37"/>
  <c r="Y1039" i="37"/>
  <c r="P1040" i="37"/>
  <c r="R1040" i="37"/>
  <c r="S1040" i="37"/>
  <c r="T1040" i="37"/>
  <c r="U1040" i="37"/>
  <c r="V1040" i="37"/>
  <c r="W1040" i="37"/>
  <c r="X1040" i="37"/>
  <c r="Y1040" i="37"/>
  <c r="W1041" i="37"/>
  <c r="H1042" i="37"/>
  <c r="I1042" i="37"/>
  <c r="J1042" i="37"/>
  <c r="K1042" i="37"/>
  <c r="L1042" i="37"/>
  <c r="M1042" i="37"/>
  <c r="N1042" i="37"/>
  <c r="O1042" i="37"/>
  <c r="P1042" i="37"/>
  <c r="R1042" i="37"/>
  <c r="S1042" i="37"/>
  <c r="T1042" i="37"/>
  <c r="U1042" i="37"/>
  <c r="V1042" i="37"/>
  <c r="W1042" i="37"/>
  <c r="X1042" i="37"/>
  <c r="Y1042" i="37"/>
  <c r="H1043" i="37"/>
  <c r="I1043" i="37"/>
  <c r="J1043" i="37"/>
  <c r="K1043" i="37"/>
  <c r="L1043" i="37"/>
  <c r="M1043" i="37"/>
  <c r="N1043" i="37"/>
  <c r="O1043" i="37"/>
  <c r="P1043" i="37"/>
  <c r="R1043" i="37"/>
  <c r="S1043" i="37"/>
  <c r="T1043" i="37"/>
  <c r="U1043" i="37"/>
  <c r="V1043" i="37"/>
  <c r="W1043" i="37"/>
  <c r="X1043" i="37"/>
  <c r="Y1043" i="37"/>
  <c r="H1044" i="37"/>
  <c r="I1044" i="37"/>
  <c r="J1044" i="37"/>
  <c r="K1044" i="37"/>
  <c r="L1044" i="37"/>
  <c r="M1044" i="37"/>
  <c r="N1044" i="37"/>
  <c r="O1044" i="37"/>
  <c r="P1044" i="37"/>
  <c r="R1044" i="37"/>
  <c r="S1044" i="37"/>
  <c r="T1044" i="37"/>
  <c r="U1044" i="37"/>
  <c r="V1044" i="37"/>
  <c r="W1044" i="37"/>
  <c r="X1044" i="37"/>
  <c r="Y1044" i="37"/>
  <c r="F1045" i="37"/>
  <c r="H1045" i="37"/>
  <c r="I1045" i="37"/>
  <c r="J1045" i="37"/>
  <c r="K1045" i="37"/>
  <c r="L1045" i="37"/>
  <c r="M1045" i="37"/>
  <c r="N1045" i="37"/>
  <c r="O1045" i="37"/>
  <c r="P1045" i="37"/>
  <c r="R1045" i="37"/>
  <c r="S1045" i="37"/>
  <c r="T1045" i="37"/>
  <c r="U1045" i="37"/>
  <c r="V1045" i="37"/>
  <c r="W1045" i="37"/>
  <c r="X1045" i="37"/>
  <c r="Y1045" i="37"/>
  <c r="H1046" i="37"/>
  <c r="I1046" i="37"/>
  <c r="J1046" i="37"/>
  <c r="K1046" i="37"/>
  <c r="L1046" i="37"/>
  <c r="M1046" i="37"/>
  <c r="N1046" i="37"/>
  <c r="O1046" i="37"/>
  <c r="W1046" i="37"/>
  <c r="I2260" i="157"/>
  <c r="F1002" i="37" s="1"/>
  <c r="H2260" i="157"/>
  <c r="E1002" i="37" s="1"/>
  <c r="F2260" i="157"/>
  <c r="H2231" i="157"/>
  <c r="F2231" i="157"/>
  <c r="G2213" i="157"/>
  <c r="G2212" i="157"/>
  <c r="I2212" i="157" s="1"/>
  <c r="I2276" i="157" s="1"/>
  <c r="F1018" i="37" s="1"/>
  <c r="G2211" i="157"/>
  <c r="G2210" i="157"/>
  <c r="G2208" i="157"/>
  <c r="G2206" i="157"/>
  <c r="G2203" i="157"/>
  <c r="G2196" i="157"/>
  <c r="F2199" i="157"/>
  <c r="F2191" i="157"/>
  <c r="F2188" i="157" l="1"/>
  <c r="G2276" i="157"/>
  <c r="C1002" i="37"/>
  <c r="F2197" i="157"/>
  <c r="G2260" i="157"/>
  <c r="D1002" i="37" s="1"/>
  <c r="W988" i="37"/>
  <c r="C930" i="37"/>
  <c r="D930" i="37"/>
  <c r="E930" i="37"/>
  <c r="F930" i="37"/>
  <c r="H930" i="37"/>
  <c r="I930" i="37"/>
  <c r="J930" i="37"/>
  <c r="K930" i="37"/>
  <c r="L930" i="37"/>
  <c r="M930" i="37"/>
  <c r="N930" i="37"/>
  <c r="O930" i="37"/>
  <c r="C932" i="37"/>
  <c r="D932" i="37"/>
  <c r="E932" i="37"/>
  <c r="F932" i="37"/>
  <c r="H932" i="37"/>
  <c r="I932" i="37"/>
  <c r="J932" i="37"/>
  <c r="K932" i="37"/>
  <c r="L932" i="37"/>
  <c r="M932" i="37"/>
  <c r="N932" i="37"/>
  <c r="O932" i="37"/>
  <c r="C933" i="37"/>
  <c r="D933" i="37"/>
  <c r="E933" i="37"/>
  <c r="F933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P934" i="37"/>
  <c r="R934" i="37"/>
  <c r="S934" i="37"/>
  <c r="T934" i="37"/>
  <c r="U934" i="37"/>
  <c r="V934" i="37"/>
  <c r="W934" i="37"/>
  <c r="X934" i="37"/>
  <c r="Y934" i="37"/>
  <c r="H935" i="37"/>
  <c r="I935" i="37"/>
  <c r="J935" i="37"/>
  <c r="K935" i="37"/>
  <c r="L935" i="37"/>
  <c r="M935" i="37"/>
  <c r="N935" i="37"/>
  <c r="O935" i="37"/>
  <c r="P935" i="37"/>
  <c r="R935" i="37"/>
  <c r="S935" i="37"/>
  <c r="T935" i="37"/>
  <c r="U935" i="37"/>
  <c r="V935" i="37"/>
  <c r="W935" i="37"/>
  <c r="X935" i="37"/>
  <c r="Y935" i="37"/>
  <c r="H936" i="37"/>
  <c r="I936" i="37"/>
  <c r="J936" i="37"/>
  <c r="K936" i="37"/>
  <c r="L936" i="37"/>
  <c r="M936" i="37"/>
  <c r="N936" i="37"/>
  <c r="O936" i="37"/>
  <c r="P936" i="37"/>
  <c r="R936" i="37"/>
  <c r="S936" i="37"/>
  <c r="T936" i="37"/>
  <c r="U936" i="37"/>
  <c r="V936" i="37"/>
  <c r="W936" i="37"/>
  <c r="X936" i="37"/>
  <c r="Y936" i="37"/>
  <c r="H937" i="37"/>
  <c r="I937" i="37"/>
  <c r="J937" i="37"/>
  <c r="K937" i="37"/>
  <c r="L937" i="37"/>
  <c r="M937" i="37"/>
  <c r="N937" i="37"/>
  <c r="O937" i="37"/>
  <c r="P937" i="37"/>
  <c r="R937" i="37"/>
  <c r="S937" i="37"/>
  <c r="T937" i="37"/>
  <c r="U937" i="37"/>
  <c r="V937" i="37"/>
  <c r="W937" i="37"/>
  <c r="X937" i="37"/>
  <c r="Y937" i="37"/>
  <c r="H938" i="37"/>
  <c r="I938" i="37"/>
  <c r="J938" i="37"/>
  <c r="K938" i="37"/>
  <c r="L938" i="37"/>
  <c r="M938" i="37"/>
  <c r="N938" i="37"/>
  <c r="O938" i="37"/>
  <c r="P938" i="37"/>
  <c r="R938" i="37"/>
  <c r="S938" i="37"/>
  <c r="T938" i="37"/>
  <c r="U938" i="37"/>
  <c r="V938" i="37"/>
  <c r="W938" i="37"/>
  <c r="X938" i="37"/>
  <c r="Y938" i="37"/>
  <c r="H939" i="37"/>
  <c r="I939" i="37"/>
  <c r="J939" i="37"/>
  <c r="K939" i="37"/>
  <c r="L939" i="37"/>
  <c r="M939" i="37"/>
  <c r="N939" i="37"/>
  <c r="O939" i="37"/>
  <c r="P939" i="37"/>
  <c r="R939" i="37"/>
  <c r="S939" i="37"/>
  <c r="T939" i="37"/>
  <c r="U939" i="37"/>
  <c r="V939" i="37"/>
  <c r="W939" i="37"/>
  <c r="X939" i="37"/>
  <c r="Y939" i="37"/>
  <c r="H940" i="37"/>
  <c r="I940" i="37"/>
  <c r="J940" i="37"/>
  <c r="K940" i="37"/>
  <c r="L940" i="37"/>
  <c r="M940" i="37"/>
  <c r="N940" i="37"/>
  <c r="O940" i="37"/>
  <c r="P940" i="37"/>
  <c r="R940" i="37"/>
  <c r="S940" i="37"/>
  <c r="T940" i="37"/>
  <c r="U940" i="37"/>
  <c r="V940" i="37"/>
  <c r="W940" i="37"/>
  <c r="X940" i="37"/>
  <c r="Y940" i="37"/>
  <c r="H941" i="37"/>
  <c r="I941" i="37"/>
  <c r="J941" i="37"/>
  <c r="K941" i="37"/>
  <c r="L941" i="37"/>
  <c r="M941" i="37"/>
  <c r="N941" i="37"/>
  <c r="O941" i="37"/>
  <c r="P941" i="37"/>
  <c r="R941" i="37"/>
  <c r="S941" i="37"/>
  <c r="T941" i="37"/>
  <c r="U941" i="37"/>
  <c r="V941" i="37"/>
  <c r="W941" i="37"/>
  <c r="X941" i="37"/>
  <c r="Y941" i="37"/>
  <c r="H942" i="37"/>
  <c r="I942" i="37"/>
  <c r="J942" i="37"/>
  <c r="K942" i="37"/>
  <c r="L942" i="37"/>
  <c r="M942" i="37"/>
  <c r="N942" i="37"/>
  <c r="O942" i="37"/>
  <c r="P942" i="37"/>
  <c r="R942" i="37"/>
  <c r="S942" i="37"/>
  <c r="T942" i="37"/>
  <c r="U942" i="37"/>
  <c r="V942" i="37"/>
  <c r="W942" i="37"/>
  <c r="X942" i="37"/>
  <c r="Y942" i="37"/>
  <c r="H943" i="37"/>
  <c r="I943" i="37"/>
  <c r="J943" i="37"/>
  <c r="K943" i="37"/>
  <c r="L943" i="37"/>
  <c r="M943" i="37"/>
  <c r="N943" i="37"/>
  <c r="O943" i="37"/>
  <c r="P943" i="37"/>
  <c r="R943" i="37"/>
  <c r="S943" i="37"/>
  <c r="T943" i="37"/>
  <c r="U943" i="37"/>
  <c r="V943" i="37"/>
  <c r="W943" i="37"/>
  <c r="X943" i="37"/>
  <c r="Y943" i="37"/>
  <c r="H944" i="37"/>
  <c r="I944" i="37"/>
  <c r="J944" i="37"/>
  <c r="K944" i="37"/>
  <c r="L944" i="37"/>
  <c r="M944" i="37"/>
  <c r="N944" i="37"/>
  <c r="O944" i="37"/>
  <c r="P944" i="37"/>
  <c r="R944" i="37"/>
  <c r="S944" i="37"/>
  <c r="T944" i="37"/>
  <c r="U944" i="37"/>
  <c r="V944" i="37"/>
  <c r="W944" i="37"/>
  <c r="X944" i="37"/>
  <c r="Y944" i="37"/>
  <c r="H945" i="37"/>
  <c r="I945" i="37"/>
  <c r="J945" i="37"/>
  <c r="K945" i="37"/>
  <c r="L945" i="37"/>
  <c r="M945" i="37"/>
  <c r="N945" i="37"/>
  <c r="O945" i="37"/>
  <c r="P945" i="37"/>
  <c r="R945" i="37"/>
  <c r="S945" i="37"/>
  <c r="T945" i="37"/>
  <c r="U945" i="37"/>
  <c r="V945" i="37"/>
  <c r="W945" i="37"/>
  <c r="X945" i="37"/>
  <c r="Y945" i="37"/>
  <c r="H946" i="37"/>
  <c r="I946" i="37"/>
  <c r="J946" i="37"/>
  <c r="K946" i="37"/>
  <c r="L946" i="37"/>
  <c r="M946" i="37"/>
  <c r="N946" i="37"/>
  <c r="O946" i="37"/>
  <c r="P946" i="37"/>
  <c r="R946" i="37"/>
  <c r="S946" i="37"/>
  <c r="T946" i="37"/>
  <c r="U946" i="37"/>
  <c r="V946" i="37"/>
  <c r="W946" i="37"/>
  <c r="X946" i="37"/>
  <c r="Y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P948" i="37"/>
  <c r="R948" i="37"/>
  <c r="S948" i="37"/>
  <c r="T948" i="37"/>
  <c r="U948" i="37"/>
  <c r="V948" i="37"/>
  <c r="W948" i="37"/>
  <c r="X948" i="37"/>
  <c r="Y948" i="37"/>
  <c r="H949" i="37"/>
  <c r="I949" i="37"/>
  <c r="J949" i="37"/>
  <c r="K949" i="37"/>
  <c r="L949" i="37"/>
  <c r="M949" i="37"/>
  <c r="N949" i="37"/>
  <c r="O949" i="37"/>
  <c r="P949" i="37"/>
  <c r="R949" i="37"/>
  <c r="S949" i="37"/>
  <c r="T949" i="37"/>
  <c r="U949" i="37"/>
  <c r="V949" i="37"/>
  <c r="W949" i="37"/>
  <c r="X949" i="37"/>
  <c r="Y949" i="37"/>
  <c r="H950" i="37"/>
  <c r="I950" i="37"/>
  <c r="J950" i="37"/>
  <c r="K950" i="37"/>
  <c r="L950" i="37"/>
  <c r="M950" i="37"/>
  <c r="N950" i="37"/>
  <c r="O950" i="37"/>
  <c r="P950" i="37"/>
  <c r="R950" i="37"/>
  <c r="S950" i="37"/>
  <c r="T950" i="37"/>
  <c r="U950" i="37"/>
  <c r="V950" i="37"/>
  <c r="W950" i="37"/>
  <c r="X950" i="37"/>
  <c r="Y950" i="37"/>
  <c r="H951" i="37"/>
  <c r="I951" i="37"/>
  <c r="J951" i="37"/>
  <c r="K951" i="37"/>
  <c r="L951" i="37"/>
  <c r="M951" i="37"/>
  <c r="N951" i="37"/>
  <c r="O951" i="37"/>
  <c r="P951" i="37"/>
  <c r="R951" i="37"/>
  <c r="S951" i="37"/>
  <c r="T951" i="37"/>
  <c r="U951" i="37"/>
  <c r="V951" i="37"/>
  <c r="W951" i="37"/>
  <c r="X951" i="37"/>
  <c r="Y951" i="37"/>
  <c r="H952" i="37"/>
  <c r="I952" i="37"/>
  <c r="J952" i="37"/>
  <c r="K952" i="37"/>
  <c r="L952" i="37"/>
  <c r="M952" i="37"/>
  <c r="N952" i="37"/>
  <c r="O952" i="37"/>
  <c r="P952" i="37"/>
  <c r="R952" i="37"/>
  <c r="S952" i="37"/>
  <c r="T952" i="37"/>
  <c r="U952" i="37"/>
  <c r="V952" i="37"/>
  <c r="W952" i="37"/>
  <c r="X952" i="37"/>
  <c r="Y952" i="37"/>
  <c r="H953" i="37"/>
  <c r="I953" i="37"/>
  <c r="J953" i="37"/>
  <c r="K953" i="37"/>
  <c r="L953" i="37"/>
  <c r="M953" i="37"/>
  <c r="N953" i="37"/>
  <c r="O953" i="37"/>
  <c r="P953" i="37"/>
  <c r="R953" i="37"/>
  <c r="S953" i="37"/>
  <c r="T953" i="37"/>
  <c r="U953" i="37"/>
  <c r="V953" i="37"/>
  <c r="W953" i="37"/>
  <c r="X953" i="37"/>
  <c r="Y953" i="37"/>
  <c r="H954" i="37"/>
  <c r="I954" i="37"/>
  <c r="J954" i="37"/>
  <c r="K954" i="37"/>
  <c r="L954" i="37"/>
  <c r="M954" i="37"/>
  <c r="N954" i="37"/>
  <c r="O954" i="37"/>
  <c r="P954" i="37"/>
  <c r="R954" i="37"/>
  <c r="S954" i="37"/>
  <c r="T954" i="37"/>
  <c r="U954" i="37"/>
  <c r="V954" i="37"/>
  <c r="W954" i="37"/>
  <c r="X954" i="37"/>
  <c r="Y954" i="37"/>
  <c r="F955" i="37"/>
  <c r="H955" i="37"/>
  <c r="I955" i="37"/>
  <c r="J955" i="37"/>
  <c r="K955" i="37"/>
  <c r="L955" i="37"/>
  <c r="M955" i="37"/>
  <c r="N955" i="37"/>
  <c r="O955" i="37"/>
  <c r="P955" i="37"/>
  <c r="R955" i="37"/>
  <c r="S955" i="37"/>
  <c r="T955" i="37"/>
  <c r="U955" i="37"/>
  <c r="V955" i="37"/>
  <c r="W955" i="37"/>
  <c r="X955" i="37"/>
  <c r="Y955" i="37"/>
  <c r="H956" i="37"/>
  <c r="I956" i="37"/>
  <c r="J956" i="37"/>
  <c r="K956" i="37"/>
  <c r="L956" i="37"/>
  <c r="M956" i="37"/>
  <c r="N956" i="37"/>
  <c r="O956" i="37"/>
  <c r="P956" i="37"/>
  <c r="R956" i="37"/>
  <c r="S956" i="37"/>
  <c r="T956" i="37"/>
  <c r="U956" i="37"/>
  <c r="V956" i="37"/>
  <c r="W956" i="37"/>
  <c r="X956" i="37"/>
  <c r="Y956" i="37"/>
  <c r="H957" i="37"/>
  <c r="I957" i="37"/>
  <c r="J957" i="37"/>
  <c r="K957" i="37"/>
  <c r="L957" i="37"/>
  <c r="M957" i="37"/>
  <c r="N957" i="37"/>
  <c r="O957" i="37"/>
  <c r="P957" i="37"/>
  <c r="R957" i="37"/>
  <c r="S957" i="37"/>
  <c r="T957" i="37"/>
  <c r="U957" i="37"/>
  <c r="V957" i="37"/>
  <c r="W957" i="37"/>
  <c r="X957" i="37"/>
  <c r="Y957" i="37"/>
  <c r="H958" i="37"/>
  <c r="I958" i="37"/>
  <c r="J958" i="37"/>
  <c r="K958" i="37"/>
  <c r="L958" i="37"/>
  <c r="M958" i="37"/>
  <c r="N958" i="37"/>
  <c r="O958" i="37"/>
  <c r="P958" i="37"/>
  <c r="R958" i="37"/>
  <c r="S958" i="37"/>
  <c r="T958" i="37"/>
  <c r="U958" i="37"/>
  <c r="V958" i="37"/>
  <c r="W958" i="37"/>
  <c r="X958" i="37"/>
  <c r="Y958" i="37"/>
  <c r="C959" i="37"/>
  <c r="D959" i="37"/>
  <c r="E959" i="37"/>
  <c r="F959" i="37"/>
  <c r="H959" i="37"/>
  <c r="I959" i="37"/>
  <c r="J959" i="37"/>
  <c r="K959" i="37"/>
  <c r="L959" i="37"/>
  <c r="M959" i="37"/>
  <c r="N959" i="37"/>
  <c r="O959" i="37"/>
  <c r="P959" i="37"/>
  <c r="R959" i="37"/>
  <c r="S959" i="37"/>
  <c r="T959" i="37"/>
  <c r="U959" i="37"/>
  <c r="V959" i="37"/>
  <c r="W959" i="37"/>
  <c r="X959" i="37"/>
  <c r="Y959" i="37"/>
  <c r="H960" i="37"/>
  <c r="I960" i="37"/>
  <c r="J960" i="37"/>
  <c r="K960" i="37"/>
  <c r="L960" i="37"/>
  <c r="M960" i="37"/>
  <c r="N960" i="37"/>
  <c r="O960" i="37"/>
  <c r="P960" i="37"/>
  <c r="R960" i="37"/>
  <c r="S960" i="37"/>
  <c r="T960" i="37"/>
  <c r="U960" i="37"/>
  <c r="V960" i="37"/>
  <c r="W960" i="37"/>
  <c r="X960" i="37"/>
  <c r="Y960" i="37"/>
  <c r="H961" i="37"/>
  <c r="I961" i="37"/>
  <c r="J961" i="37"/>
  <c r="K961" i="37"/>
  <c r="L961" i="37"/>
  <c r="M961" i="37"/>
  <c r="N961" i="37"/>
  <c r="O961" i="37"/>
  <c r="P961" i="37"/>
  <c r="R961" i="37"/>
  <c r="S961" i="37"/>
  <c r="T961" i="37"/>
  <c r="U961" i="37"/>
  <c r="V961" i="37"/>
  <c r="W961" i="37"/>
  <c r="X961" i="37"/>
  <c r="Y961" i="37"/>
  <c r="H962" i="37"/>
  <c r="I962" i="37"/>
  <c r="J962" i="37"/>
  <c r="K962" i="37"/>
  <c r="L962" i="37"/>
  <c r="M962" i="37"/>
  <c r="N962" i="37"/>
  <c r="O962" i="37"/>
  <c r="P962" i="37"/>
  <c r="R962" i="37"/>
  <c r="S962" i="37"/>
  <c r="T962" i="37"/>
  <c r="U962" i="37"/>
  <c r="V962" i="37"/>
  <c r="W962" i="37"/>
  <c r="X962" i="37"/>
  <c r="Y962" i="37"/>
  <c r="H963" i="37"/>
  <c r="I963" i="37"/>
  <c r="J963" i="37"/>
  <c r="K963" i="37"/>
  <c r="L963" i="37"/>
  <c r="M963" i="37"/>
  <c r="N963" i="37"/>
  <c r="O963" i="37"/>
  <c r="P963" i="37"/>
  <c r="R963" i="37"/>
  <c r="S963" i="37"/>
  <c r="T963" i="37"/>
  <c r="U963" i="37"/>
  <c r="V963" i="37"/>
  <c r="W963" i="37"/>
  <c r="X963" i="37"/>
  <c r="Y963" i="37"/>
  <c r="H964" i="37"/>
  <c r="I964" i="37"/>
  <c r="J964" i="37"/>
  <c r="K964" i="37"/>
  <c r="L964" i="37"/>
  <c r="M964" i="37"/>
  <c r="N964" i="37"/>
  <c r="O964" i="37"/>
  <c r="P964" i="37"/>
  <c r="R964" i="37"/>
  <c r="S964" i="37"/>
  <c r="T964" i="37"/>
  <c r="U964" i="37"/>
  <c r="V964" i="37"/>
  <c r="W964" i="37"/>
  <c r="X964" i="37"/>
  <c r="Y964" i="37"/>
  <c r="H965" i="37"/>
  <c r="I965" i="37"/>
  <c r="J965" i="37"/>
  <c r="K965" i="37"/>
  <c r="L965" i="37"/>
  <c r="M965" i="37"/>
  <c r="N965" i="37"/>
  <c r="O965" i="37"/>
  <c r="P965" i="37"/>
  <c r="R965" i="37"/>
  <c r="S965" i="37"/>
  <c r="T965" i="37"/>
  <c r="U965" i="37"/>
  <c r="V965" i="37"/>
  <c r="W965" i="37"/>
  <c r="X965" i="37"/>
  <c r="Y965" i="37"/>
  <c r="H966" i="37"/>
  <c r="I966" i="37"/>
  <c r="J966" i="37"/>
  <c r="K966" i="37"/>
  <c r="L966" i="37"/>
  <c r="M966" i="37"/>
  <c r="N966" i="37"/>
  <c r="O966" i="37"/>
  <c r="P966" i="37"/>
  <c r="R966" i="37"/>
  <c r="S966" i="37"/>
  <c r="T966" i="37"/>
  <c r="U966" i="37"/>
  <c r="V966" i="37"/>
  <c r="W966" i="37"/>
  <c r="X966" i="37"/>
  <c r="Y966" i="37"/>
  <c r="H967" i="37"/>
  <c r="I967" i="37"/>
  <c r="J967" i="37"/>
  <c r="K967" i="37"/>
  <c r="L967" i="37"/>
  <c r="M967" i="37"/>
  <c r="N967" i="37"/>
  <c r="O967" i="37"/>
  <c r="P967" i="37"/>
  <c r="R967" i="37"/>
  <c r="S967" i="37"/>
  <c r="T967" i="37"/>
  <c r="U967" i="37"/>
  <c r="V967" i="37"/>
  <c r="W967" i="37"/>
  <c r="X967" i="37"/>
  <c r="Y967" i="37"/>
  <c r="H968" i="37"/>
  <c r="I968" i="37"/>
  <c r="J968" i="37"/>
  <c r="K968" i="37"/>
  <c r="L968" i="37"/>
  <c r="M968" i="37"/>
  <c r="N968" i="37"/>
  <c r="O968" i="37"/>
  <c r="P968" i="37"/>
  <c r="R968" i="37"/>
  <c r="S968" i="37"/>
  <c r="T968" i="37"/>
  <c r="U968" i="37"/>
  <c r="V968" i="37"/>
  <c r="W968" i="37"/>
  <c r="X968" i="37"/>
  <c r="Y968" i="37"/>
  <c r="H969" i="37"/>
  <c r="I969" i="37"/>
  <c r="J969" i="37"/>
  <c r="K969" i="37"/>
  <c r="L969" i="37"/>
  <c r="M969" i="37"/>
  <c r="N969" i="37"/>
  <c r="O969" i="37"/>
  <c r="P969" i="37"/>
  <c r="R969" i="37"/>
  <c r="S969" i="37"/>
  <c r="T969" i="37"/>
  <c r="U969" i="37"/>
  <c r="V969" i="37"/>
  <c r="W969" i="37"/>
  <c r="X969" i="37"/>
  <c r="Y969" i="37"/>
  <c r="H970" i="37"/>
  <c r="I970" i="37"/>
  <c r="J970" i="37"/>
  <c r="K970" i="37"/>
  <c r="L970" i="37"/>
  <c r="M970" i="37"/>
  <c r="N970" i="37"/>
  <c r="O970" i="37"/>
  <c r="P970" i="37"/>
  <c r="R970" i="37"/>
  <c r="S970" i="37"/>
  <c r="T970" i="37"/>
  <c r="U970" i="37"/>
  <c r="V970" i="37"/>
  <c r="W970" i="37"/>
  <c r="X970" i="37"/>
  <c r="Y970" i="37"/>
  <c r="H971" i="37"/>
  <c r="I971" i="37"/>
  <c r="J971" i="37"/>
  <c r="K971" i="37"/>
  <c r="L971" i="37"/>
  <c r="M971" i="37"/>
  <c r="N971" i="37"/>
  <c r="O971" i="37"/>
  <c r="P971" i="37"/>
  <c r="R971" i="37"/>
  <c r="S971" i="37"/>
  <c r="T971" i="37"/>
  <c r="U971" i="37"/>
  <c r="V971" i="37"/>
  <c r="W971" i="37"/>
  <c r="X971" i="37"/>
  <c r="Y971" i="37"/>
  <c r="H972" i="37"/>
  <c r="I972" i="37"/>
  <c r="J972" i="37"/>
  <c r="K972" i="37"/>
  <c r="L972" i="37"/>
  <c r="M972" i="37"/>
  <c r="N972" i="37"/>
  <c r="O972" i="37"/>
  <c r="P972" i="37"/>
  <c r="R972" i="37"/>
  <c r="S972" i="37"/>
  <c r="T972" i="37"/>
  <c r="U972" i="37"/>
  <c r="V972" i="37"/>
  <c r="W972" i="37"/>
  <c r="X972" i="37"/>
  <c r="Y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P975" i="37"/>
  <c r="R975" i="37"/>
  <c r="S975" i="37"/>
  <c r="T975" i="37"/>
  <c r="U975" i="37"/>
  <c r="V975" i="37"/>
  <c r="W975" i="37"/>
  <c r="X975" i="37"/>
  <c r="Y975" i="37"/>
  <c r="H976" i="37"/>
  <c r="I976" i="37"/>
  <c r="J976" i="37"/>
  <c r="K976" i="37"/>
  <c r="L976" i="37"/>
  <c r="M976" i="37"/>
  <c r="N976" i="37"/>
  <c r="O976" i="37"/>
  <c r="P976" i="37"/>
  <c r="R976" i="37"/>
  <c r="S976" i="37"/>
  <c r="T976" i="37"/>
  <c r="U976" i="37"/>
  <c r="V976" i="37"/>
  <c r="W976" i="37"/>
  <c r="X976" i="37"/>
  <c r="Y976" i="37"/>
  <c r="H977" i="37"/>
  <c r="I977" i="37"/>
  <c r="J977" i="37"/>
  <c r="K977" i="37"/>
  <c r="L977" i="37"/>
  <c r="M977" i="37"/>
  <c r="N977" i="37"/>
  <c r="O977" i="37"/>
  <c r="P977" i="37"/>
  <c r="R977" i="37"/>
  <c r="S977" i="37"/>
  <c r="T977" i="37"/>
  <c r="U977" i="37"/>
  <c r="V977" i="37"/>
  <c r="W977" i="37"/>
  <c r="X977" i="37"/>
  <c r="Y977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P980" i="37"/>
  <c r="R980" i="37"/>
  <c r="S980" i="37"/>
  <c r="T980" i="37"/>
  <c r="U980" i="37"/>
  <c r="V980" i="37"/>
  <c r="W980" i="37"/>
  <c r="X980" i="37"/>
  <c r="Y980" i="37"/>
  <c r="P981" i="37"/>
  <c r="R981" i="37"/>
  <c r="S981" i="37"/>
  <c r="T981" i="37"/>
  <c r="U981" i="37"/>
  <c r="V981" i="37"/>
  <c r="W981" i="37"/>
  <c r="X981" i="37"/>
  <c r="Y981" i="37"/>
  <c r="T982" i="37"/>
  <c r="U982" i="37"/>
  <c r="H983" i="37"/>
  <c r="I983" i="37"/>
  <c r="J983" i="37"/>
  <c r="K983" i="37"/>
  <c r="L983" i="37"/>
  <c r="M983" i="37"/>
  <c r="N983" i="37"/>
  <c r="O983" i="37"/>
  <c r="P983" i="37"/>
  <c r="R983" i="37"/>
  <c r="S983" i="37"/>
  <c r="T983" i="37"/>
  <c r="U983" i="37"/>
  <c r="V983" i="37"/>
  <c r="W983" i="37"/>
  <c r="X983" i="37"/>
  <c r="Y983" i="37"/>
  <c r="H984" i="37"/>
  <c r="I984" i="37"/>
  <c r="J984" i="37"/>
  <c r="K984" i="37"/>
  <c r="L984" i="37"/>
  <c r="M984" i="37"/>
  <c r="N984" i="37"/>
  <c r="O984" i="37"/>
  <c r="P984" i="37"/>
  <c r="R984" i="37"/>
  <c r="S984" i="37"/>
  <c r="T984" i="37"/>
  <c r="U984" i="37"/>
  <c r="V984" i="37"/>
  <c r="W984" i="37"/>
  <c r="X984" i="37"/>
  <c r="Y984" i="37"/>
  <c r="F985" i="37"/>
  <c r="H985" i="37"/>
  <c r="I985" i="37"/>
  <c r="J985" i="37"/>
  <c r="K985" i="37"/>
  <c r="L985" i="37"/>
  <c r="M985" i="37"/>
  <c r="N985" i="37"/>
  <c r="O985" i="37"/>
  <c r="P985" i="37"/>
  <c r="R985" i="37"/>
  <c r="S985" i="37"/>
  <c r="T985" i="37"/>
  <c r="U985" i="37"/>
  <c r="V985" i="37"/>
  <c r="W985" i="37"/>
  <c r="X985" i="37"/>
  <c r="Y985" i="37"/>
  <c r="H986" i="37"/>
  <c r="I986" i="37"/>
  <c r="J986" i="37"/>
  <c r="K986" i="37"/>
  <c r="L986" i="37"/>
  <c r="M986" i="37"/>
  <c r="N986" i="37"/>
  <c r="O986" i="37"/>
  <c r="P986" i="37"/>
  <c r="R986" i="37"/>
  <c r="S986" i="37"/>
  <c r="T986" i="37"/>
  <c r="U986" i="37"/>
  <c r="V986" i="37"/>
  <c r="W986" i="37"/>
  <c r="X986" i="37"/>
  <c r="Y986" i="37"/>
  <c r="H987" i="37"/>
  <c r="I987" i="37"/>
  <c r="J987" i="37"/>
  <c r="K987" i="37"/>
  <c r="L987" i="37"/>
  <c r="M987" i="37"/>
  <c r="N987" i="37"/>
  <c r="O987" i="37"/>
  <c r="H2145" i="157"/>
  <c r="E958" i="37" s="1"/>
  <c r="F2145" i="157"/>
  <c r="H2129" i="157"/>
  <c r="E942" i="37" s="1"/>
  <c r="F2129" i="157"/>
  <c r="H2099" i="157"/>
  <c r="F2099" i="157"/>
  <c r="G2077" i="157"/>
  <c r="G2076" i="157"/>
  <c r="I2076" i="157" s="1"/>
  <c r="I2145" i="157" s="1"/>
  <c r="F958" i="37" s="1"/>
  <c r="G2075" i="157"/>
  <c r="G2074" i="157"/>
  <c r="G2072" i="157"/>
  <c r="G2070" i="157"/>
  <c r="G2069" i="157"/>
  <c r="G2067" i="157"/>
  <c r="G2060" i="157"/>
  <c r="I2060" i="157" s="1"/>
  <c r="I2129" i="157" s="1"/>
  <c r="F942" i="37" s="1"/>
  <c r="F2063" i="157"/>
  <c r="F2055" i="157"/>
  <c r="G2095" i="157"/>
  <c r="G2094" i="157"/>
  <c r="H2092" i="157"/>
  <c r="F2092" i="157"/>
  <c r="H1961" i="157"/>
  <c r="F1961" i="157"/>
  <c r="G1940" i="157"/>
  <c r="G1939" i="157"/>
  <c r="G1938" i="157"/>
  <c r="G1937" i="157"/>
  <c r="G1935" i="157"/>
  <c r="G1933" i="157"/>
  <c r="G1932" i="157"/>
  <c r="G1930" i="157"/>
  <c r="G1923" i="157"/>
  <c r="F1926" i="157"/>
  <c r="F1918" i="157"/>
  <c r="C750" i="37"/>
  <c r="D750" i="37"/>
  <c r="E750" i="37"/>
  <c r="F750" i="37"/>
  <c r="H750" i="37"/>
  <c r="I750" i="37"/>
  <c r="J750" i="37"/>
  <c r="K750" i="37"/>
  <c r="L750" i="37"/>
  <c r="M750" i="37"/>
  <c r="N750" i="37"/>
  <c r="O750" i="37"/>
  <c r="C752" i="37"/>
  <c r="D752" i="37"/>
  <c r="E752" i="37"/>
  <c r="F752" i="37"/>
  <c r="H752" i="37"/>
  <c r="I752" i="37"/>
  <c r="J752" i="37"/>
  <c r="K752" i="37"/>
  <c r="L752" i="37"/>
  <c r="M752" i="37"/>
  <c r="N752" i="37"/>
  <c r="O752" i="37"/>
  <c r="P752" i="37"/>
  <c r="R752" i="37"/>
  <c r="S752" i="37"/>
  <c r="T752" i="37"/>
  <c r="U752" i="37"/>
  <c r="V752" i="37"/>
  <c r="W752" i="37"/>
  <c r="X752" i="37"/>
  <c r="Y752" i="37"/>
  <c r="D753" i="37"/>
  <c r="E753" i="37"/>
  <c r="F753" i="37"/>
  <c r="H753" i="37"/>
  <c r="I753" i="37"/>
  <c r="J753" i="37"/>
  <c r="K753" i="37"/>
  <c r="L753" i="37"/>
  <c r="M753" i="37"/>
  <c r="N753" i="37"/>
  <c r="O753" i="37"/>
  <c r="C754" i="37"/>
  <c r="D754" i="37"/>
  <c r="E754" i="37"/>
  <c r="F754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P755" i="37"/>
  <c r="R755" i="37"/>
  <c r="S755" i="37"/>
  <c r="T755" i="37"/>
  <c r="U755" i="37"/>
  <c r="V755" i="37"/>
  <c r="W755" i="37"/>
  <c r="X755" i="37"/>
  <c r="Y755" i="37"/>
  <c r="H756" i="37"/>
  <c r="I756" i="37"/>
  <c r="J756" i="37"/>
  <c r="K756" i="37"/>
  <c r="L756" i="37"/>
  <c r="M756" i="37"/>
  <c r="N756" i="37"/>
  <c r="O756" i="37"/>
  <c r="P756" i="37"/>
  <c r="R756" i="37"/>
  <c r="S756" i="37"/>
  <c r="T756" i="37"/>
  <c r="U756" i="37"/>
  <c r="V756" i="37"/>
  <c r="W756" i="37"/>
  <c r="X756" i="37"/>
  <c r="Y756" i="37"/>
  <c r="H757" i="37"/>
  <c r="I757" i="37"/>
  <c r="J757" i="37"/>
  <c r="K757" i="37"/>
  <c r="L757" i="37"/>
  <c r="M757" i="37"/>
  <c r="N757" i="37"/>
  <c r="O757" i="37"/>
  <c r="P757" i="37"/>
  <c r="R757" i="37"/>
  <c r="S757" i="37"/>
  <c r="T757" i="37"/>
  <c r="U757" i="37"/>
  <c r="V757" i="37"/>
  <c r="W757" i="37"/>
  <c r="X757" i="37"/>
  <c r="Y757" i="37"/>
  <c r="H758" i="37"/>
  <c r="I758" i="37"/>
  <c r="J758" i="37"/>
  <c r="K758" i="37"/>
  <c r="L758" i="37"/>
  <c r="M758" i="37"/>
  <c r="N758" i="37"/>
  <c r="O758" i="37"/>
  <c r="P758" i="37"/>
  <c r="R758" i="37"/>
  <c r="S758" i="37"/>
  <c r="T758" i="37"/>
  <c r="U758" i="37"/>
  <c r="V758" i="37"/>
  <c r="W758" i="37"/>
  <c r="X758" i="37"/>
  <c r="Y758" i="37"/>
  <c r="H759" i="37"/>
  <c r="I759" i="37"/>
  <c r="J759" i="37"/>
  <c r="K759" i="37"/>
  <c r="L759" i="37"/>
  <c r="M759" i="37"/>
  <c r="N759" i="37"/>
  <c r="O759" i="37"/>
  <c r="P759" i="37"/>
  <c r="R759" i="37"/>
  <c r="S759" i="37"/>
  <c r="T759" i="37"/>
  <c r="U759" i="37"/>
  <c r="V759" i="37"/>
  <c r="W759" i="37"/>
  <c r="X759" i="37"/>
  <c r="Y759" i="37"/>
  <c r="H760" i="37"/>
  <c r="I760" i="37"/>
  <c r="J760" i="37"/>
  <c r="K760" i="37"/>
  <c r="L760" i="37"/>
  <c r="M760" i="37"/>
  <c r="N760" i="37"/>
  <c r="O760" i="37"/>
  <c r="P760" i="37"/>
  <c r="R760" i="37"/>
  <c r="S760" i="37"/>
  <c r="T760" i="37"/>
  <c r="U760" i="37"/>
  <c r="V760" i="37"/>
  <c r="W760" i="37"/>
  <c r="X760" i="37"/>
  <c r="Y760" i="37"/>
  <c r="H761" i="37"/>
  <c r="I761" i="37"/>
  <c r="J761" i="37"/>
  <c r="K761" i="37"/>
  <c r="L761" i="37"/>
  <c r="M761" i="37"/>
  <c r="N761" i="37"/>
  <c r="O761" i="37"/>
  <c r="P761" i="37"/>
  <c r="R761" i="37"/>
  <c r="S761" i="37"/>
  <c r="T761" i="37"/>
  <c r="U761" i="37"/>
  <c r="V761" i="37"/>
  <c r="W761" i="37"/>
  <c r="X761" i="37"/>
  <c r="Y761" i="37"/>
  <c r="H762" i="37"/>
  <c r="I762" i="37"/>
  <c r="J762" i="37"/>
  <c r="K762" i="37"/>
  <c r="L762" i="37"/>
  <c r="M762" i="37"/>
  <c r="N762" i="37"/>
  <c r="O762" i="37"/>
  <c r="P762" i="37"/>
  <c r="R762" i="37"/>
  <c r="S762" i="37"/>
  <c r="T762" i="37"/>
  <c r="U762" i="37"/>
  <c r="V762" i="37"/>
  <c r="W762" i="37"/>
  <c r="X762" i="37"/>
  <c r="Y762" i="37"/>
  <c r="H763" i="37"/>
  <c r="I763" i="37"/>
  <c r="J763" i="37"/>
  <c r="K763" i="37"/>
  <c r="L763" i="37"/>
  <c r="M763" i="37"/>
  <c r="N763" i="37"/>
  <c r="O763" i="37"/>
  <c r="P763" i="37"/>
  <c r="R763" i="37"/>
  <c r="S763" i="37"/>
  <c r="T763" i="37"/>
  <c r="U763" i="37"/>
  <c r="V763" i="37"/>
  <c r="W763" i="37"/>
  <c r="X763" i="37"/>
  <c r="Y763" i="37"/>
  <c r="H764" i="37"/>
  <c r="I764" i="37"/>
  <c r="J764" i="37"/>
  <c r="K764" i="37"/>
  <c r="L764" i="37"/>
  <c r="M764" i="37"/>
  <c r="N764" i="37"/>
  <c r="O764" i="37"/>
  <c r="P764" i="37"/>
  <c r="R764" i="37"/>
  <c r="S764" i="37"/>
  <c r="T764" i="37"/>
  <c r="U764" i="37"/>
  <c r="V764" i="37"/>
  <c r="W764" i="37"/>
  <c r="X764" i="37"/>
  <c r="Y764" i="37"/>
  <c r="H765" i="37"/>
  <c r="I765" i="37"/>
  <c r="J765" i="37"/>
  <c r="K765" i="37"/>
  <c r="L765" i="37"/>
  <c r="M765" i="37"/>
  <c r="N765" i="37"/>
  <c r="O765" i="37"/>
  <c r="P765" i="37"/>
  <c r="R765" i="37"/>
  <c r="S765" i="37"/>
  <c r="T765" i="37"/>
  <c r="U765" i="37"/>
  <c r="V765" i="37"/>
  <c r="W765" i="37"/>
  <c r="X765" i="37"/>
  <c r="Y765" i="37"/>
  <c r="H766" i="37"/>
  <c r="I766" i="37"/>
  <c r="J766" i="37"/>
  <c r="K766" i="37"/>
  <c r="L766" i="37"/>
  <c r="M766" i="37"/>
  <c r="N766" i="37"/>
  <c r="O766" i="37"/>
  <c r="P766" i="37"/>
  <c r="R766" i="37"/>
  <c r="S766" i="37"/>
  <c r="T766" i="37"/>
  <c r="U766" i="37"/>
  <c r="V766" i="37"/>
  <c r="W766" i="37"/>
  <c r="X766" i="37"/>
  <c r="Y766" i="37"/>
  <c r="H767" i="37"/>
  <c r="I767" i="37"/>
  <c r="J767" i="37"/>
  <c r="K767" i="37"/>
  <c r="L767" i="37"/>
  <c r="M767" i="37"/>
  <c r="N767" i="37"/>
  <c r="O767" i="37"/>
  <c r="P767" i="37"/>
  <c r="R767" i="37"/>
  <c r="S767" i="37"/>
  <c r="T767" i="37"/>
  <c r="U767" i="37"/>
  <c r="V767" i="37"/>
  <c r="W767" i="37"/>
  <c r="X767" i="37"/>
  <c r="Y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R769" i="37"/>
  <c r="S769" i="37"/>
  <c r="T769" i="37"/>
  <c r="U769" i="37"/>
  <c r="V769" i="37"/>
  <c r="W769" i="37"/>
  <c r="X769" i="37"/>
  <c r="Y769" i="37"/>
  <c r="H770" i="37"/>
  <c r="I770" i="37"/>
  <c r="J770" i="37"/>
  <c r="K770" i="37"/>
  <c r="L770" i="37"/>
  <c r="M770" i="37"/>
  <c r="N770" i="37"/>
  <c r="O770" i="37"/>
  <c r="P770" i="37"/>
  <c r="R770" i="37"/>
  <c r="S770" i="37"/>
  <c r="T770" i="37"/>
  <c r="U770" i="37"/>
  <c r="V770" i="37"/>
  <c r="W770" i="37"/>
  <c r="X770" i="37"/>
  <c r="Y770" i="37"/>
  <c r="H771" i="37"/>
  <c r="I771" i="37"/>
  <c r="J771" i="37"/>
  <c r="K771" i="37"/>
  <c r="L771" i="37"/>
  <c r="M771" i="37"/>
  <c r="N771" i="37"/>
  <c r="O771" i="37"/>
  <c r="P771" i="37"/>
  <c r="R771" i="37"/>
  <c r="S771" i="37"/>
  <c r="T771" i="37"/>
  <c r="U771" i="37"/>
  <c r="V771" i="37"/>
  <c r="W771" i="37"/>
  <c r="X771" i="37"/>
  <c r="Y771" i="37"/>
  <c r="H772" i="37"/>
  <c r="I772" i="37"/>
  <c r="J772" i="37"/>
  <c r="K772" i="37"/>
  <c r="L772" i="37"/>
  <c r="M772" i="37"/>
  <c r="N772" i="37"/>
  <c r="O772" i="37"/>
  <c r="P772" i="37"/>
  <c r="R772" i="37"/>
  <c r="S772" i="37"/>
  <c r="T772" i="37"/>
  <c r="U772" i="37"/>
  <c r="V772" i="37"/>
  <c r="W772" i="37"/>
  <c r="X772" i="37"/>
  <c r="Y772" i="37"/>
  <c r="H773" i="37"/>
  <c r="I773" i="37"/>
  <c r="J773" i="37"/>
  <c r="K773" i="37"/>
  <c r="L773" i="37"/>
  <c r="M773" i="37"/>
  <c r="N773" i="37"/>
  <c r="O773" i="37"/>
  <c r="P773" i="37"/>
  <c r="R773" i="37"/>
  <c r="S773" i="37"/>
  <c r="T773" i="37"/>
  <c r="U773" i="37"/>
  <c r="V773" i="37"/>
  <c r="W773" i="37"/>
  <c r="X773" i="37"/>
  <c r="Y773" i="37"/>
  <c r="H774" i="37"/>
  <c r="I774" i="37"/>
  <c r="J774" i="37"/>
  <c r="K774" i="37"/>
  <c r="L774" i="37"/>
  <c r="M774" i="37"/>
  <c r="N774" i="37"/>
  <c r="O774" i="37"/>
  <c r="P774" i="37"/>
  <c r="R774" i="37"/>
  <c r="S774" i="37"/>
  <c r="T774" i="37"/>
  <c r="U774" i="37"/>
  <c r="V774" i="37"/>
  <c r="W774" i="37"/>
  <c r="X774" i="37"/>
  <c r="Y774" i="37"/>
  <c r="H775" i="37"/>
  <c r="I775" i="37"/>
  <c r="J775" i="37"/>
  <c r="K775" i="37"/>
  <c r="L775" i="37"/>
  <c r="M775" i="37"/>
  <c r="N775" i="37"/>
  <c r="O775" i="37"/>
  <c r="P775" i="37"/>
  <c r="R775" i="37"/>
  <c r="S775" i="37"/>
  <c r="T775" i="37"/>
  <c r="U775" i="37"/>
  <c r="V775" i="37"/>
  <c r="W775" i="37"/>
  <c r="X775" i="37"/>
  <c r="Y775" i="37"/>
  <c r="F776" i="37"/>
  <c r="H776" i="37"/>
  <c r="I776" i="37"/>
  <c r="J776" i="37"/>
  <c r="K776" i="37"/>
  <c r="L776" i="37"/>
  <c r="M776" i="37"/>
  <c r="N776" i="37"/>
  <c r="O776" i="37"/>
  <c r="P776" i="37"/>
  <c r="R776" i="37"/>
  <c r="S776" i="37"/>
  <c r="T776" i="37"/>
  <c r="U776" i="37"/>
  <c r="V776" i="37"/>
  <c r="W776" i="37"/>
  <c r="X776" i="37"/>
  <c r="Y776" i="37"/>
  <c r="H777" i="37"/>
  <c r="I777" i="37"/>
  <c r="J777" i="37"/>
  <c r="K777" i="37"/>
  <c r="L777" i="37"/>
  <c r="M777" i="37"/>
  <c r="N777" i="37"/>
  <c r="O777" i="37"/>
  <c r="P777" i="37"/>
  <c r="R777" i="37"/>
  <c r="S777" i="37"/>
  <c r="T777" i="37"/>
  <c r="U777" i="37"/>
  <c r="V777" i="37"/>
  <c r="W777" i="37"/>
  <c r="X777" i="37"/>
  <c r="Y777" i="37"/>
  <c r="H778" i="37"/>
  <c r="I778" i="37"/>
  <c r="J778" i="37"/>
  <c r="K778" i="37"/>
  <c r="L778" i="37"/>
  <c r="M778" i="37"/>
  <c r="N778" i="37"/>
  <c r="O778" i="37"/>
  <c r="P778" i="37"/>
  <c r="R778" i="37"/>
  <c r="S778" i="37"/>
  <c r="T778" i="37"/>
  <c r="U778" i="37"/>
  <c r="V778" i="37"/>
  <c r="W778" i="37"/>
  <c r="X778" i="37"/>
  <c r="Y778" i="37"/>
  <c r="H779" i="37"/>
  <c r="I779" i="37"/>
  <c r="J779" i="37"/>
  <c r="K779" i="37"/>
  <c r="L779" i="37"/>
  <c r="M779" i="37"/>
  <c r="N779" i="37"/>
  <c r="O779" i="37"/>
  <c r="P779" i="37"/>
  <c r="R779" i="37"/>
  <c r="S779" i="37"/>
  <c r="T779" i="37"/>
  <c r="U779" i="37"/>
  <c r="V779" i="37"/>
  <c r="W779" i="37"/>
  <c r="X779" i="37"/>
  <c r="Y779" i="37"/>
  <c r="C780" i="37"/>
  <c r="D780" i="37"/>
  <c r="E780" i="37"/>
  <c r="F780" i="37"/>
  <c r="H780" i="37"/>
  <c r="I780" i="37"/>
  <c r="J780" i="37"/>
  <c r="K780" i="37"/>
  <c r="L780" i="37"/>
  <c r="M780" i="37"/>
  <c r="N780" i="37"/>
  <c r="O780" i="37"/>
  <c r="P780" i="37"/>
  <c r="R780" i="37"/>
  <c r="T780" i="37"/>
  <c r="U780" i="37"/>
  <c r="W780" i="37"/>
  <c r="X780" i="37"/>
  <c r="Y780" i="37"/>
  <c r="H781" i="37"/>
  <c r="I781" i="37"/>
  <c r="J781" i="37"/>
  <c r="K781" i="37"/>
  <c r="L781" i="37"/>
  <c r="M781" i="37"/>
  <c r="N781" i="37"/>
  <c r="O781" i="37"/>
  <c r="P781" i="37"/>
  <c r="R781" i="37"/>
  <c r="S781" i="37"/>
  <c r="T781" i="37"/>
  <c r="U781" i="37"/>
  <c r="V781" i="37"/>
  <c r="W781" i="37"/>
  <c r="X781" i="37"/>
  <c r="Y781" i="37"/>
  <c r="C782" i="37"/>
  <c r="D782" i="37"/>
  <c r="E782" i="37"/>
  <c r="F782" i="37"/>
  <c r="H782" i="37"/>
  <c r="I782" i="37"/>
  <c r="J782" i="37"/>
  <c r="K782" i="37"/>
  <c r="L782" i="37"/>
  <c r="M782" i="37"/>
  <c r="N782" i="37"/>
  <c r="O782" i="37"/>
  <c r="P782" i="37"/>
  <c r="R782" i="37"/>
  <c r="S782" i="37"/>
  <c r="T782" i="37"/>
  <c r="U782" i="37"/>
  <c r="V782" i="37"/>
  <c r="W782" i="37"/>
  <c r="X782" i="37"/>
  <c r="Y782" i="37"/>
  <c r="H783" i="37"/>
  <c r="I783" i="37"/>
  <c r="J783" i="37"/>
  <c r="K783" i="37"/>
  <c r="L783" i="37"/>
  <c r="M783" i="37"/>
  <c r="N783" i="37"/>
  <c r="O783" i="37"/>
  <c r="P783" i="37"/>
  <c r="R783" i="37"/>
  <c r="S783" i="37"/>
  <c r="T783" i="37"/>
  <c r="U783" i="37"/>
  <c r="V783" i="37"/>
  <c r="W783" i="37"/>
  <c r="X783" i="37"/>
  <c r="Y783" i="37"/>
  <c r="H784" i="37"/>
  <c r="I784" i="37"/>
  <c r="J784" i="37"/>
  <c r="K784" i="37"/>
  <c r="L784" i="37"/>
  <c r="M784" i="37"/>
  <c r="N784" i="37"/>
  <c r="O784" i="37"/>
  <c r="P784" i="37"/>
  <c r="R784" i="37"/>
  <c r="S784" i="37"/>
  <c r="T784" i="37"/>
  <c r="U784" i="37"/>
  <c r="V784" i="37"/>
  <c r="W784" i="37"/>
  <c r="X784" i="37"/>
  <c r="Y784" i="37"/>
  <c r="C785" i="37"/>
  <c r="D785" i="37"/>
  <c r="E785" i="37"/>
  <c r="F785" i="37"/>
  <c r="H785" i="37"/>
  <c r="I785" i="37"/>
  <c r="J785" i="37"/>
  <c r="K785" i="37"/>
  <c r="L785" i="37"/>
  <c r="M785" i="37"/>
  <c r="N785" i="37"/>
  <c r="O785" i="37"/>
  <c r="P785" i="37"/>
  <c r="R785" i="37"/>
  <c r="S785" i="37"/>
  <c r="T785" i="37"/>
  <c r="U785" i="37"/>
  <c r="V785" i="37"/>
  <c r="W785" i="37"/>
  <c r="X785" i="37"/>
  <c r="Y785" i="37"/>
  <c r="F786" i="37"/>
  <c r="H786" i="37"/>
  <c r="I786" i="37"/>
  <c r="J786" i="37"/>
  <c r="K786" i="37"/>
  <c r="L786" i="37"/>
  <c r="M786" i="37"/>
  <c r="N786" i="37"/>
  <c r="O786" i="37"/>
  <c r="P786" i="37"/>
  <c r="R786" i="37"/>
  <c r="S786" i="37"/>
  <c r="T786" i="37"/>
  <c r="U786" i="37"/>
  <c r="V786" i="37"/>
  <c r="W786" i="37"/>
  <c r="X786" i="37"/>
  <c r="Y786" i="37"/>
  <c r="H787" i="37"/>
  <c r="I787" i="37"/>
  <c r="J787" i="37"/>
  <c r="K787" i="37"/>
  <c r="L787" i="37"/>
  <c r="M787" i="37"/>
  <c r="N787" i="37"/>
  <c r="O787" i="37"/>
  <c r="P787" i="37"/>
  <c r="R787" i="37"/>
  <c r="S787" i="37"/>
  <c r="T787" i="37"/>
  <c r="U787" i="37"/>
  <c r="V787" i="37"/>
  <c r="W787" i="37"/>
  <c r="X787" i="37"/>
  <c r="Y787" i="37"/>
  <c r="C788" i="37"/>
  <c r="D788" i="37"/>
  <c r="E788" i="37"/>
  <c r="F788" i="37"/>
  <c r="H788" i="37"/>
  <c r="I788" i="37"/>
  <c r="J788" i="37"/>
  <c r="K788" i="37"/>
  <c r="L788" i="37"/>
  <c r="M788" i="37"/>
  <c r="N788" i="37"/>
  <c r="O788" i="37"/>
  <c r="P788" i="37"/>
  <c r="R788" i="37"/>
  <c r="S788" i="37"/>
  <c r="T788" i="37"/>
  <c r="U788" i="37"/>
  <c r="V788" i="37"/>
  <c r="W788" i="37"/>
  <c r="X788" i="37"/>
  <c r="Y788" i="37"/>
  <c r="C789" i="37"/>
  <c r="D789" i="37"/>
  <c r="E789" i="37"/>
  <c r="F789" i="37"/>
  <c r="H789" i="37"/>
  <c r="I789" i="37"/>
  <c r="J789" i="37"/>
  <c r="K789" i="37"/>
  <c r="L789" i="37"/>
  <c r="M789" i="37"/>
  <c r="N789" i="37"/>
  <c r="O789" i="37"/>
  <c r="P789" i="37"/>
  <c r="R789" i="37"/>
  <c r="S789" i="37"/>
  <c r="T789" i="37"/>
  <c r="U789" i="37"/>
  <c r="V789" i="37"/>
  <c r="W789" i="37"/>
  <c r="X789" i="37"/>
  <c r="Y789" i="37"/>
  <c r="C790" i="37"/>
  <c r="D790" i="37"/>
  <c r="E790" i="37"/>
  <c r="F790" i="37"/>
  <c r="H790" i="37"/>
  <c r="I790" i="37"/>
  <c r="J790" i="37"/>
  <c r="K790" i="37"/>
  <c r="L790" i="37"/>
  <c r="M790" i="37"/>
  <c r="N790" i="37"/>
  <c r="O790" i="37"/>
  <c r="C791" i="37"/>
  <c r="D791" i="37"/>
  <c r="E791" i="37"/>
  <c r="F791" i="37"/>
  <c r="H791" i="37"/>
  <c r="I791" i="37"/>
  <c r="J791" i="37"/>
  <c r="K791" i="37"/>
  <c r="L791" i="37"/>
  <c r="M791" i="37"/>
  <c r="N791" i="37"/>
  <c r="O791" i="37"/>
  <c r="P791" i="37"/>
  <c r="R791" i="37"/>
  <c r="S791" i="37"/>
  <c r="T791" i="37"/>
  <c r="U791" i="37"/>
  <c r="V791" i="37"/>
  <c r="W791" i="37"/>
  <c r="X791" i="37"/>
  <c r="Y791" i="37"/>
  <c r="H792" i="37"/>
  <c r="I792" i="37"/>
  <c r="J792" i="37"/>
  <c r="K792" i="37"/>
  <c r="L792" i="37"/>
  <c r="M792" i="37"/>
  <c r="N792" i="37"/>
  <c r="O792" i="37"/>
  <c r="P792" i="37"/>
  <c r="R792" i="37"/>
  <c r="S792" i="37"/>
  <c r="T792" i="37"/>
  <c r="U792" i="37"/>
  <c r="V792" i="37"/>
  <c r="W792" i="37"/>
  <c r="X792" i="37"/>
  <c r="Y792" i="37"/>
  <c r="H793" i="37"/>
  <c r="I793" i="37"/>
  <c r="J793" i="37"/>
  <c r="K793" i="37"/>
  <c r="L793" i="37"/>
  <c r="M793" i="37"/>
  <c r="N793" i="37"/>
  <c r="O793" i="37"/>
  <c r="P793" i="37"/>
  <c r="R793" i="37"/>
  <c r="S793" i="37"/>
  <c r="T793" i="37"/>
  <c r="U793" i="37"/>
  <c r="V793" i="37"/>
  <c r="W793" i="37"/>
  <c r="X793" i="37"/>
  <c r="Y793" i="37"/>
  <c r="C794" i="37"/>
  <c r="D794" i="37"/>
  <c r="E794" i="37"/>
  <c r="F794" i="37"/>
  <c r="H794" i="37"/>
  <c r="I794" i="37"/>
  <c r="J794" i="37"/>
  <c r="K794" i="37"/>
  <c r="L794" i="37"/>
  <c r="M794" i="37"/>
  <c r="N794" i="37"/>
  <c r="O794" i="37"/>
  <c r="P794" i="37"/>
  <c r="R794" i="37"/>
  <c r="S794" i="37"/>
  <c r="T794" i="37"/>
  <c r="U794" i="37"/>
  <c r="V794" i="37"/>
  <c r="W794" i="37"/>
  <c r="X794" i="37"/>
  <c r="Y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P796" i="37"/>
  <c r="R796" i="37"/>
  <c r="S796" i="37"/>
  <c r="T796" i="37"/>
  <c r="U796" i="37"/>
  <c r="V796" i="37"/>
  <c r="W796" i="37"/>
  <c r="X796" i="37"/>
  <c r="Y796" i="37"/>
  <c r="H797" i="37"/>
  <c r="I797" i="37"/>
  <c r="J797" i="37"/>
  <c r="K797" i="37"/>
  <c r="L797" i="37"/>
  <c r="M797" i="37"/>
  <c r="N797" i="37"/>
  <c r="O797" i="37"/>
  <c r="P797" i="37"/>
  <c r="R797" i="37"/>
  <c r="S797" i="37"/>
  <c r="T797" i="37"/>
  <c r="U797" i="37"/>
  <c r="V797" i="37"/>
  <c r="W797" i="37"/>
  <c r="X797" i="37"/>
  <c r="Y797" i="37"/>
  <c r="H798" i="37"/>
  <c r="I798" i="37"/>
  <c r="J798" i="37"/>
  <c r="K798" i="37"/>
  <c r="L798" i="37"/>
  <c r="M798" i="37"/>
  <c r="N798" i="37"/>
  <c r="O798" i="37"/>
  <c r="P798" i="37"/>
  <c r="R798" i="37"/>
  <c r="S798" i="37"/>
  <c r="T798" i="37"/>
  <c r="U798" i="37"/>
  <c r="V798" i="37"/>
  <c r="W798" i="37"/>
  <c r="X798" i="37"/>
  <c r="Y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C801" i="37"/>
  <c r="D801" i="37"/>
  <c r="E801" i="37"/>
  <c r="F801" i="37"/>
  <c r="H801" i="37"/>
  <c r="I801" i="37"/>
  <c r="J801" i="37"/>
  <c r="K801" i="37"/>
  <c r="L801" i="37"/>
  <c r="M801" i="37"/>
  <c r="N801" i="37"/>
  <c r="O801" i="37"/>
  <c r="P801" i="37"/>
  <c r="R801" i="37"/>
  <c r="S801" i="37"/>
  <c r="T801" i="37"/>
  <c r="U801" i="37"/>
  <c r="V801" i="37"/>
  <c r="W801" i="37"/>
  <c r="X801" i="37"/>
  <c r="Y801" i="37"/>
  <c r="P802" i="37"/>
  <c r="R802" i="37"/>
  <c r="S802" i="37"/>
  <c r="T802" i="37"/>
  <c r="U802" i="37"/>
  <c r="V802" i="37"/>
  <c r="W802" i="37"/>
  <c r="X802" i="37"/>
  <c r="Y802" i="37"/>
  <c r="T803" i="37"/>
  <c r="U803" i="37"/>
  <c r="H804" i="37"/>
  <c r="I804" i="37"/>
  <c r="J804" i="37"/>
  <c r="K804" i="37"/>
  <c r="L804" i="37"/>
  <c r="M804" i="37"/>
  <c r="N804" i="37"/>
  <c r="O804" i="37"/>
  <c r="P804" i="37"/>
  <c r="R804" i="37"/>
  <c r="S804" i="37"/>
  <c r="T804" i="37"/>
  <c r="U804" i="37"/>
  <c r="V804" i="37"/>
  <c r="W804" i="37"/>
  <c r="X804" i="37"/>
  <c r="Y804" i="37"/>
  <c r="H805" i="37"/>
  <c r="I805" i="37"/>
  <c r="J805" i="37"/>
  <c r="K805" i="37"/>
  <c r="L805" i="37"/>
  <c r="M805" i="37"/>
  <c r="N805" i="37"/>
  <c r="O805" i="37"/>
  <c r="P805" i="37"/>
  <c r="R805" i="37"/>
  <c r="S805" i="37"/>
  <c r="T805" i="37"/>
  <c r="U805" i="37"/>
  <c r="V805" i="37"/>
  <c r="W805" i="37"/>
  <c r="X805" i="37"/>
  <c r="Y805" i="37"/>
  <c r="H806" i="37"/>
  <c r="I806" i="37"/>
  <c r="J806" i="37"/>
  <c r="K806" i="37"/>
  <c r="L806" i="37"/>
  <c r="M806" i="37"/>
  <c r="N806" i="37"/>
  <c r="O806" i="37"/>
  <c r="P806" i="37"/>
  <c r="R806" i="37"/>
  <c r="S806" i="37"/>
  <c r="T806" i="37"/>
  <c r="U806" i="37"/>
  <c r="V806" i="37"/>
  <c r="W806" i="37"/>
  <c r="X806" i="37"/>
  <c r="Y806" i="37"/>
  <c r="H807" i="37"/>
  <c r="I807" i="37"/>
  <c r="J807" i="37"/>
  <c r="K807" i="37"/>
  <c r="L807" i="37"/>
  <c r="M807" i="37"/>
  <c r="N807" i="37"/>
  <c r="O807" i="37"/>
  <c r="P807" i="37"/>
  <c r="R807" i="37"/>
  <c r="S807" i="37"/>
  <c r="T807" i="37"/>
  <c r="U807" i="37"/>
  <c r="V807" i="37"/>
  <c r="W807" i="37"/>
  <c r="X807" i="37"/>
  <c r="Y807" i="37"/>
  <c r="H808" i="37"/>
  <c r="I808" i="37"/>
  <c r="J808" i="37"/>
  <c r="K808" i="37"/>
  <c r="L808" i="37"/>
  <c r="M808" i="37"/>
  <c r="N808" i="37"/>
  <c r="O808" i="37"/>
  <c r="H1869" i="157"/>
  <c r="E779" i="37" s="1"/>
  <c r="F1869" i="157"/>
  <c r="I1853" i="157"/>
  <c r="F763" i="37" s="1"/>
  <c r="H1853" i="157"/>
  <c r="E763" i="37" s="1"/>
  <c r="F1853" i="157"/>
  <c r="F1802" i="157"/>
  <c r="G1798" i="157"/>
  <c r="G1797" i="157"/>
  <c r="G1796" i="157"/>
  <c r="I1796" i="157" s="1"/>
  <c r="G1795" i="157"/>
  <c r="G1794" i="157"/>
  <c r="H1791" i="157"/>
  <c r="F1791" i="157"/>
  <c r="G1776" i="157"/>
  <c r="G1775" i="157"/>
  <c r="I1775" i="157" s="1"/>
  <c r="I1869" i="157" s="1"/>
  <c r="F779" i="37" s="1"/>
  <c r="G1774" i="157"/>
  <c r="I1774" i="157" s="1"/>
  <c r="G1773" i="157"/>
  <c r="G1771" i="157"/>
  <c r="G1769" i="157"/>
  <c r="G1766" i="157"/>
  <c r="G1759" i="157"/>
  <c r="F1762" i="157"/>
  <c r="F1754" i="157"/>
  <c r="G1853" i="157" l="1"/>
  <c r="D763" i="37" s="1"/>
  <c r="C763" i="37"/>
  <c r="F1924" i="157"/>
  <c r="G2008" i="157"/>
  <c r="F2052" i="157"/>
  <c r="C958" i="37"/>
  <c r="G1992" i="157"/>
  <c r="F2061" i="157"/>
  <c r="G2145" i="157"/>
  <c r="D958" i="37" s="1"/>
  <c r="C942" i="37"/>
  <c r="D1018" i="37"/>
  <c r="F1751" i="157"/>
  <c r="G1869" i="157"/>
  <c r="D779" i="37" s="1"/>
  <c r="G2129" i="157"/>
  <c r="D942" i="37" s="1"/>
  <c r="F1760" i="157"/>
  <c r="C779" i="37"/>
  <c r="F1915" i="157"/>
  <c r="I2094" i="157"/>
  <c r="I2095" i="157"/>
  <c r="C687" i="37"/>
  <c r="D687" i="37"/>
  <c r="E687" i="37"/>
  <c r="F687" i="37"/>
  <c r="H687" i="37"/>
  <c r="I687" i="37"/>
  <c r="J687" i="37"/>
  <c r="K687" i="37"/>
  <c r="L687" i="37"/>
  <c r="M687" i="37"/>
  <c r="N687" i="37"/>
  <c r="O687" i="37"/>
  <c r="W687" i="37"/>
  <c r="W688" i="37"/>
  <c r="C689" i="37"/>
  <c r="D689" i="37"/>
  <c r="E689" i="37"/>
  <c r="F689" i="37"/>
  <c r="H689" i="37"/>
  <c r="I689" i="37"/>
  <c r="J689" i="37"/>
  <c r="K689" i="37"/>
  <c r="L689" i="37"/>
  <c r="M689" i="37"/>
  <c r="N689" i="37"/>
  <c r="O689" i="37"/>
  <c r="P689" i="37"/>
  <c r="R689" i="37"/>
  <c r="S689" i="37"/>
  <c r="T689" i="37"/>
  <c r="U689" i="37"/>
  <c r="V689" i="37"/>
  <c r="W689" i="37"/>
  <c r="X689" i="37"/>
  <c r="Y689" i="37"/>
  <c r="C690" i="37"/>
  <c r="D690" i="37"/>
  <c r="E690" i="37"/>
  <c r="F690" i="37"/>
  <c r="H690" i="37"/>
  <c r="I690" i="37"/>
  <c r="J690" i="37"/>
  <c r="K690" i="37"/>
  <c r="L690" i="37"/>
  <c r="M690" i="37"/>
  <c r="N690" i="37"/>
  <c r="O690" i="37"/>
  <c r="W690" i="37"/>
  <c r="C691" i="37"/>
  <c r="D691" i="37"/>
  <c r="E691" i="37"/>
  <c r="F691" i="37"/>
  <c r="H691" i="37"/>
  <c r="I691" i="37"/>
  <c r="J691" i="37"/>
  <c r="K691" i="37"/>
  <c r="L691" i="37"/>
  <c r="M691" i="37"/>
  <c r="N691" i="37"/>
  <c r="O691" i="37"/>
  <c r="W691" i="37"/>
  <c r="H692" i="37"/>
  <c r="I692" i="37"/>
  <c r="J692" i="37"/>
  <c r="K692" i="37"/>
  <c r="L692" i="37"/>
  <c r="M692" i="37"/>
  <c r="N692" i="37"/>
  <c r="O692" i="37"/>
  <c r="P692" i="37"/>
  <c r="R692" i="37"/>
  <c r="S692" i="37"/>
  <c r="T692" i="37"/>
  <c r="U692" i="37"/>
  <c r="V692" i="37"/>
  <c r="W692" i="37"/>
  <c r="X692" i="37"/>
  <c r="Y692" i="37"/>
  <c r="H693" i="37"/>
  <c r="I693" i="37"/>
  <c r="J693" i="37"/>
  <c r="K693" i="37"/>
  <c r="L693" i="37"/>
  <c r="M693" i="37"/>
  <c r="N693" i="37"/>
  <c r="O693" i="37"/>
  <c r="P693" i="37"/>
  <c r="R693" i="37"/>
  <c r="S693" i="37"/>
  <c r="T693" i="37"/>
  <c r="U693" i="37"/>
  <c r="V693" i="37"/>
  <c r="W693" i="37"/>
  <c r="X693" i="37"/>
  <c r="Y693" i="37"/>
  <c r="H694" i="37"/>
  <c r="I694" i="37"/>
  <c r="J694" i="37"/>
  <c r="K694" i="37"/>
  <c r="L694" i="37"/>
  <c r="M694" i="37"/>
  <c r="N694" i="37"/>
  <c r="O694" i="37"/>
  <c r="P694" i="37"/>
  <c r="R694" i="37"/>
  <c r="S694" i="37"/>
  <c r="T694" i="37"/>
  <c r="U694" i="37"/>
  <c r="V694" i="37"/>
  <c r="W694" i="37"/>
  <c r="X694" i="37"/>
  <c r="Y694" i="37"/>
  <c r="H695" i="37"/>
  <c r="I695" i="37"/>
  <c r="J695" i="37"/>
  <c r="K695" i="37"/>
  <c r="L695" i="37"/>
  <c r="M695" i="37"/>
  <c r="N695" i="37"/>
  <c r="O695" i="37"/>
  <c r="P695" i="37"/>
  <c r="R695" i="37"/>
  <c r="S695" i="37"/>
  <c r="T695" i="37"/>
  <c r="U695" i="37"/>
  <c r="V695" i="37"/>
  <c r="W695" i="37"/>
  <c r="X695" i="37"/>
  <c r="Y695" i="37"/>
  <c r="H696" i="37"/>
  <c r="I696" i="37"/>
  <c r="J696" i="37"/>
  <c r="K696" i="37"/>
  <c r="L696" i="37"/>
  <c r="M696" i="37"/>
  <c r="N696" i="37"/>
  <c r="O696" i="37"/>
  <c r="P696" i="37"/>
  <c r="R696" i="37"/>
  <c r="S696" i="37"/>
  <c r="T696" i="37"/>
  <c r="U696" i="37"/>
  <c r="V696" i="37"/>
  <c r="W696" i="37"/>
  <c r="X696" i="37"/>
  <c r="Y696" i="37"/>
  <c r="H697" i="37"/>
  <c r="I697" i="37"/>
  <c r="J697" i="37"/>
  <c r="K697" i="37"/>
  <c r="L697" i="37"/>
  <c r="M697" i="37"/>
  <c r="N697" i="37"/>
  <c r="O697" i="37"/>
  <c r="P697" i="37"/>
  <c r="R697" i="37"/>
  <c r="S697" i="37"/>
  <c r="T697" i="37"/>
  <c r="U697" i="37"/>
  <c r="V697" i="37"/>
  <c r="W697" i="37"/>
  <c r="X697" i="37"/>
  <c r="Y697" i="37"/>
  <c r="H698" i="37"/>
  <c r="I698" i="37"/>
  <c r="J698" i="37"/>
  <c r="K698" i="37"/>
  <c r="L698" i="37"/>
  <c r="M698" i="37"/>
  <c r="N698" i="37"/>
  <c r="O698" i="37"/>
  <c r="P698" i="37"/>
  <c r="R698" i="37"/>
  <c r="S698" i="37"/>
  <c r="T698" i="37"/>
  <c r="U698" i="37"/>
  <c r="V698" i="37"/>
  <c r="W698" i="37"/>
  <c r="X698" i="37"/>
  <c r="Y698" i="37"/>
  <c r="H699" i="37"/>
  <c r="I699" i="37"/>
  <c r="J699" i="37"/>
  <c r="K699" i="37"/>
  <c r="L699" i="37"/>
  <c r="M699" i="37"/>
  <c r="N699" i="37"/>
  <c r="O699" i="37"/>
  <c r="P699" i="37"/>
  <c r="R699" i="37"/>
  <c r="S699" i="37"/>
  <c r="T699" i="37"/>
  <c r="U699" i="37"/>
  <c r="V699" i="37"/>
  <c r="W699" i="37"/>
  <c r="X699" i="37"/>
  <c r="Y699" i="37"/>
  <c r="H700" i="37"/>
  <c r="I700" i="37"/>
  <c r="J700" i="37"/>
  <c r="K700" i="37"/>
  <c r="L700" i="37"/>
  <c r="M700" i="37"/>
  <c r="N700" i="37"/>
  <c r="O700" i="37"/>
  <c r="P700" i="37"/>
  <c r="R700" i="37"/>
  <c r="S700" i="37"/>
  <c r="T700" i="37"/>
  <c r="U700" i="37"/>
  <c r="V700" i="37"/>
  <c r="W700" i="37"/>
  <c r="X700" i="37"/>
  <c r="Y700" i="37"/>
  <c r="H701" i="37"/>
  <c r="I701" i="37"/>
  <c r="J701" i="37"/>
  <c r="K701" i="37"/>
  <c r="L701" i="37"/>
  <c r="M701" i="37"/>
  <c r="N701" i="37"/>
  <c r="O701" i="37"/>
  <c r="P701" i="37"/>
  <c r="R701" i="37"/>
  <c r="S701" i="37"/>
  <c r="T701" i="37"/>
  <c r="U701" i="37"/>
  <c r="V701" i="37"/>
  <c r="W701" i="37"/>
  <c r="X701" i="37"/>
  <c r="Y701" i="37"/>
  <c r="H702" i="37"/>
  <c r="I702" i="37"/>
  <c r="J702" i="37"/>
  <c r="K702" i="37"/>
  <c r="L702" i="37"/>
  <c r="M702" i="37"/>
  <c r="N702" i="37"/>
  <c r="O702" i="37"/>
  <c r="P702" i="37"/>
  <c r="R702" i="37"/>
  <c r="S702" i="37"/>
  <c r="T702" i="37"/>
  <c r="U702" i="37"/>
  <c r="V702" i="37"/>
  <c r="W702" i="37"/>
  <c r="X702" i="37"/>
  <c r="Y702" i="37"/>
  <c r="H703" i="37"/>
  <c r="I703" i="37"/>
  <c r="J703" i="37"/>
  <c r="K703" i="37"/>
  <c r="L703" i="37"/>
  <c r="M703" i="37"/>
  <c r="N703" i="37"/>
  <c r="O703" i="37"/>
  <c r="P703" i="37"/>
  <c r="R703" i="37"/>
  <c r="S703" i="37"/>
  <c r="T703" i="37"/>
  <c r="U703" i="37"/>
  <c r="V703" i="37"/>
  <c r="W703" i="37"/>
  <c r="X703" i="37"/>
  <c r="Y703" i="37"/>
  <c r="H704" i="37"/>
  <c r="I704" i="37"/>
  <c r="J704" i="37"/>
  <c r="K704" i="37"/>
  <c r="L704" i="37"/>
  <c r="M704" i="37"/>
  <c r="N704" i="37"/>
  <c r="O704" i="37"/>
  <c r="P704" i="37"/>
  <c r="R704" i="37"/>
  <c r="S704" i="37"/>
  <c r="T704" i="37"/>
  <c r="U704" i="37"/>
  <c r="V704" i="37"/>
  <c r="W704" i="37"/>
  <c r="X704" i="37"/>
  <c r="Y704" i="37"/>
  <c r="H705" i="37"/>
  <c r="I705" i="37"/>
  <c r="J705" i="37"/>
  <c r="K705" i="37"/>
  <c r="L705" i="37"/>
  <c r="M705" i="37"/>
  <c r="N705" i="37"/>
  <c r="O705" i="37"/>
  <c r="W705" i="37"/>
  <c r="H706" i="37"/>
  <c r="I706" i="37"/>
  <c r="J706" i="37"/>
  <c r="K706" i="37"/>
  <c r="L706" i="37"/>
  <c r="M706" i="37"/>
  <c r="N706" i="37"/>
  <c r="O706" i="37"/>
  <c r="P706" i="37"/>
  <c r="R706" i="37"/>
  <c r="S706" i="37"/>
  <c r="T706" i="37"/>
  <c r="U706" i="37"/>
  <c r="V706" i="37"/>
  <c r="W706" i="37"/>
  <c r="X706" i="37"/>
  <c r="Y706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W707" i="37"/>
  <c r="X707" i="37"/>
  <c r="Y707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W708" i="37"/>
  <c r="X708" i="37"/>
  <c r="Y708" i="37"/>
  <c r="H709" i="37"/>
  <c r="I709" i="37"/>
  <c r="J709" i="37"/>
  <c r="K709" i="37"/>
  <c r="L709" i="37"/>
  <c r="M709" i="37"/>
  <c r="N709" i="37"/>
  <c r="O709" i="37"/>
  <c r="P709" i="37"/>
  <c r="R709" i="37"/>
  <c r="S709" i="37"/>
  <c r="T709" i="37"/>
  <c r="U709" i="37"/>
  <c r="V709" i="37"/>
  <c r="W709" i="37"/>
  <c r="X709" i="37"/>
  <c r="Y709" i="37"/>
  <c r="H710" i="37"/>
  <c r="I710" i="37"/>
  <c r="J710" i="37"/>
  <c r="K710" i="37"/>
  <c r="L710" i="37"/>
  <c r="M710" i="37"/>
  <c r="N710" i="37"/>
  <c r="O710" i="37"/>
  <c r="P710" i="37"/>
  <c r="R710" i="37"/>
  <c r="S710" i="37"/>
  <c r="T710" i="37"/>
  <c r="U710" i="37"/>
  <c r="V710" i="37"/>
  <c r="W710" i="37"/>
  <c r="X710" i="37"/>
  <c r="Y710" i="37"/>
  <c r="H711" i="37"/>
  <c r="I711" i="37"/>
  <c r="J711" i="37"/>
  <c r="K711" i="37"/>
  <c r="L711" i="37"/>
  <c r="M711" i="37"/>
  <c r="N711" i="37"/>
  <c r="O711" i="37"/>
  <c r="P711" i="37"/>
  <c r="R711" i="37"/>
  <c r="S711" i="37"/>
  <c r="T711" i="37"/>
  <c r="U711" i="37"/>
  <c r="V711" i="37"/>
  <c r="W711" i="37"/>
  <c r="X711" i="37"/>
  <c r="Y711" i="37"/>
  <c r="H712" i="37"/>
  <c r="I712" i="37"/>
  <c r="J712" i="37"/>
  <c r="K712" i="37"/>
  <c r="L712" i="37"/>
  <c r="M712" i="37"/>
  <c r="N712" i="37"/>
  <c r="O712" i="37"/>
  <c r="P712" i="37"/>
  <c r="R712" i="37"/>
  <c r="S712" i="37"/>
  <c r="T712" i="37"/>
  <c r="U712" i="37"/>
  <c r="V712" i="37"/>
  <c r="W712" i="37"/>
  <c r="X712" i="37"/>
  <c r="Y712" i="37"/>
  <c r="F713" i="37"/>
  <c r="H713" i="37"/>
  <c r="I713" i="37"/>
  <c r="J713" i="37"/>
  <c r="K713" i="37"/>
  <c r="L713" i="37"/>
  <c r="M713" i="37"/>
  <c r="N713" i="37"/>
  <c r="O713" i="37"/>
  <c r="P713" i="37"/>
  <c r="R713" i="37"/>
  <c r="S713" i="37"/>
  <c r="T713" i="37"/>
  <c r="U713" i="37"/>
  <c r="V713" i="37"/>
  <c r="W713" i="37"/>
  <c r="X713" i="37"/>
  <c r="Y713" i="37"/>
  <c r="H714" i="37"/>
  <c r="I714" i="37"/>
  <c r="J714" i="37"/>
  <c r="K714" i="37"/>
  <c r="L714" i="37"/>
  <c r="M714" i="37"/>
  <c r="N714" i="37"/>
  <c r="O714" i="37"/>
  <c r="P714" i="37"/>
  <c r="R714" i="37"/>
  <c r="S714" i="37"/>
  <c r="T714" i="37"/>
  <c r="U714" i="37"/>
  <c r="V714" i="37"/>
  <c r="W714" i="37"/>
  <c r="X714" i="37"/>
  <c r="Y714" i="37"/>
  <c r="H715" i="37"/>
  <c r="I715" i="37"/>
  <c r="J715" i="37"/>
  <c r="K715" i="37"/>
  <c r="L715" i="37"/>
  <c r="M715" i="37"/>
  <c r="N715" i="37"/>
  <c r="O715" i="37"/>
  <c r="P715" i="37"/>
  <c r="R715" i="37"/>
  <c r="S715" i="37"/>
  <c r="T715" i="37"/>
  <c r="U715" i="37"/>
  <c r="V715" i="37"/>
  <c r="W715" i="37"/>
  <c r="X715" i="37"/>
  <c r="Y715" i="37"/>
  <c r="H716" i="37"/>
  <c r="I716" i="37"/>
  <c r="J716" i="37"/>
  <c r="K716" i="37"/>
  <c r="L716" i="37"/>
  <c r="M716" i="37"/>
  <c r="N716" i="37"/>
  <c r="O716" i="37"/>
  <c r="P716" i="37"/>
  <c r="R716" i="37"/>
  <c r="S716" i="37"/>
  <c r="T716" i="37"/>
  <c r="U716" i="37"/>
  <c r="V716" i="37"/>
  <c r="W716" i="37"/>
  <c r="X716" i="37"/>
  <c r="Y716" i="37"/>
  <c r="C717" i="37"/>
  <c r="D717" i="37"/>
  <c r="E717" i="37"/>
  <c r="F717" i="37"/>
  <c r="H717" i="37"/>
  <c r="I717" i="37"/>
  <c r="J717" i="37"/>
  <c r="K717" i="37"/>
  <c r="L717" i="37"/>
  <c r="M717" i="37"/>
  <c r="N717" i="37"/>
  <c r="O717" i="37"/>
  <c r="P717" i="37"/>
  <c r="R717" i="37"/>
  <c r="S717" i="37"/>
  <c r="T717" i="37"/>
  <c r="U717" i="37"/>
  <c r="V717" i="37"/>
  <c r="W717" i="37"/>
  <c r="X717" i="37"/>
  <c r="Y717" i="37"/>
  <c r="H718" i="37"/>
  <c r="I718" i="37"/>
  <c r="J718" i="37"/>
  <c r="K718" i="37"/>
  <c r="L718" i="37"/>
  <c r="M718" i="37"/>
  <c r="N718" i="37"/>
  <c r="O718" i="37"/>
  <c r="P718" i="37"/>
  <c r="R718" i="37"/>
  <c r="S718" i="37"/>
  <c r="T718" i="37"/>
  <c r="U718" i="37"/>
  <c r="V718" i="37"/>
  <c r="W718" i="37"/>
  <c r="X718" i="37"/>
  <c r="Y718" i="37"/>
  <c r="H719" i="37"/>
  <c r="I719" i="37"/>
  <c r="J719" i="37"/>
  <c r="K719" i="37"/>
  <c r="L719" i="37"/>
  <c r="M719" i="37"/>
  <c r="N719" i="37"/>
  <c r="O719" i="37"/>
  <c r="P719" i="37"/>
  <c r="R719" i="37"/>
  <c r="S719" i="37"/>
  <c r="T719" i="37"/>
  <c r="U719" i="37"/>
  <c r="V719" i="37"/>
  <c r="W719" i="37"/>
  <c r="X719" i="37"/>
  <c r="Y719" i="37"/>
  <c r="H720" i="37"/>
  <c r="I720" i="37"/>
  <c r="J720" i="37"/>
  <c r="K720" i="37"/>
  <c r="L720" i="37"/>
  <c r="M720" i="37"/>
  <c r="N720" i="37"/>
  <c r="O720" i="37"/>
  <c r="P720" i="37"/>
  <c r="R720" i="37"/>
  <c r="S720" i="37"/>
  <c r="T720" i="37"/>
  <c r="U720" i="37"/>
  <c r="V720" i="37"/>
  <c r="W720" i="37"/>
  <c r="X720" i="37"/>
  <c r="Y720" i="37"/>
  <c r="H721" i="37"/>
  <c r="I721" i="37"/>
  <c r="J721" i="37"/>
  <c r="K721" i="37"/>
  <c r="L721" i="37"/>
  <c r="M721" i="37"/>
  <c r="N721" i="37"/>
  <c r="O721" i="37"/>
  <c r="P721" i="37"/>
  <c r="R721" i="37"/>
  <c r="S721" i="37"/>
  <c r="T721" i="37"/>
  <c r="U721" i="37"/>
  <c r="V721" i="37"/>
  <c r="W721" i="37"/>
  <c r="X721" i="37"/>
  <c r="Y721" i="37"/>
  <c r="H722" i="37"/>
  <c r="I722" i="37"/>
  <c r="J722" i="37"/>
  <c r="K722" i="37"/>
  <c r="L722" i="37"/>
  <c r="M722" i="37"/>
  <c r="N722" i="37"/>
  <c r="O722" i="37"/>
  <c r="P722" i="37"/>
  <c r="R722" i="37"/>
  <c r="S722" i="37"/>
  <c r="T722" i="37"/>
  <c r="U722" i="37"/>
  <c r="V722" i="37"/>
  <c r="W722" i="37"/>
  <c r="X722" i="37"/>
  <c r="Y722" i="37"/>
  <c r="H723" i="37"/>
  <c r="I723" i="37"/>
  <c r="J723" i="37"/>
  <c r="K723" i="37"/>
  <c r="L723" i="37"/>
  <c r="M723" i="37"/>
  <c r="N723" i="37"/>
  <c r="O723" i="37"/>
  <c r="P723" i="37"/>
  <c r="R723" i="37"/>
  <c r="S723" i="37"/>
  <c r="T723" i="37"/>
  <c r="U723" i="37"/>
  <c r="V723" i="37"/>
  <c r="W723" i="37"/>
  <c r="X723" i="37"/>
  <c r="Y723" i="37"/>
  <c r="H724" i="37"/>
  <c r="I724" i="37"/>
  <c r="J724" i="37"/>
  <c r="K724" i="37"/>
  <c r="L724" i="37"/>
  <c r="M724" i="37"/>
  <c r="N724" i="37"/>
  <c r="O724" i="37"/>
  <c r="P724" i="37"/>
  <c r="R724" i="37"/>
  <c r="S724" i="37"/>
  <c r="T724" i="37"/>
  <c r="U724" i="37"/>
  <c r="V724" i="37"/>
  <c r="W724" i="37"/>
  <c r="X724" i="37"/>
  <c r="Y724" i="37"/>
  <c r="H725" i="37"/>
  <c r="I725" i="37"/>
  <c r="J725" i="37"/>
  <c r="K725" i="37"/>
  <c r="L725" i="37"/>
  <c r="M725" i="37"/>
  <c r="N725" i="37"/>
  <c r="O725" i="37"/>
  <c r="P725" i="37"/>
  <c r="R725" i="37"/>
  <c r="S725" i="37"/>
  <c r="T725" i="37"/>
  <c r="U725" i="37"/>
  <c r="V725" i="37"/>
  <c r="W725" i="37"/>
  <c r="X725" i="37"/>
  <c r="Y725" i="37"/>
  <c r="H726" i="37"/>
  <c r="I726" i="37"/>
  <c r="J726" i="37"/>
  <c r="K726" i="37"/>
  <c r="L726" i="37"/>
  <c r="M726" i="37"/>
  <c r="N726" i="37"/>
  <c r="O726" i="37"/>
  <c r="P726" i="37"/>
  <c r="R726" i="37"/>
  <c r="S726" i="37"/>
  <c r="T726" i="37"/>
  <c r="U726" i="37"/>
  <c r="V726" i="37"/>
  <c r="W726" i="37"/>
  <c r="X726" i="37"/>
  <c r="Y726" i="37"/>
  <c r="H727" i="37"/>
  <c r="I727" i="37"/>
  <c r="J727" i="37"/>
  <c r="K727" i="37"/>
  <c r="L727" i="37"/>
  <c r="M727" i="37"/>
  <c r="N727" i="37"/>
  <c r="O727" i="37"/>
  <c r="P727" i="37"/>
  <c r="R727" i="37"/>
  <c r="S727" i="37"/>
  <c r="T727" i="37"/>
  <c r="U727" i="37"/>
  <c r="V727" i="37"/>
  <c r="W727" i="37"/>
  <c r="X727" i="37"/>
  <c r="Y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V728" i="37"/>
  <c r="W728" i="37"/>
  <c r="X728" i="37"/>
  <c r="Y728" i="37"/>
  <c r="H729" i="37"/>
  <c r="I729" i="37"/>
  <c r="J729" i="37"/>
  <c r="K729" i="37"/>
  <c r="L729" i="37"/>
  <c r="M729" i="37"/>
  <c r="N729" i="37"/>
  <c r="O729" i="37"/>
  <c r="P729" i="37"/>
  <c r="R729" i="37"/>
  <c r="S729" i="37"/>
  <c r="T729" i="37"/>
  <c r="U729" i="37"/>
  <c r="V729" i="37"/>
  <c r="W729" i="37"/>
  <c r="X729" i="37"/>
  <c r="Y729" i="37"/>
  <c r="H730" i="37"/>
  <c r="I730" i="37"/>
  <c r="J730" i="37"/>
  <c r="K730" i="37"/>
  <c r="L730" i="37"/>
  <c r="M730" i="37"/>
  <c r="N730" i="37"/>
  <c r="O730" i="37"/>
  <c r="P730" i="37"/>
  <c r="R730" i="37"/>
  <c r="S730" i="37"/>
  <c r="T730" i="37"/>
  <c r="U730" i="37"/>
  <c r="V730" i="37"/>
  <c r="W730" i="37"/>
  <c r="X730" i="37"/>
  <c r="Y730" i="37"/>
  <c r="H731" i="37"/>
  <c r="I731" i="37"/>
  <c r="J731" i="37"/>
  <c r="K731" i="37"/>
  <c r="L731" i="37"/>
  <c r="M731" i="37"/>
  <c r="N731" i="37"/>
  <c r="O731" i="37"/>
  <c r="P731" i="37"/>
  <c r="R731" i="37"/>
  <c r="S731" i="37"/>
  <c r="T731" i="37"/>
  <c r="U731" i="37"/>
  <c r="V731" i="37"/>
  <c r="W731" i="37"/>
  <c r="X731" i="37"/>
  <c r="Y731" i="37"/>
  <c r="H732" i="37"/>
  <c r="I732" i="37"/>
  <c r="J732" i="37"/>
  <c r="K732" i="37"/>
  <c r="L732" i="37"/>
  <c r="M732" i="37"/>
  <c r="N732" i="37"/>
  <c r="O732" i="37"/>
  <c r="P732" i="37"/>
  <c r="R732" i="37"/>
  <c r="S732" i="37"/>
  <c r="T732" i="37"/>
  <c r="U732" i="37"/>
  <c r="V732" i="37"/>
  <c r="W732" i="37"/>
  <c r="X732" i="37"/>
  <c r="Y732" i="37"/>
  <c r="H733" i="37"/>
  <c r="I733" i="37"/>
  <c r="J733" i="37"/>
  <c r="K733" i="37"/>
  <c r="L733" i="37"/>
  <c r="M733" i="37"/>
  <c r="N733" i="37"/>
  <c r="O733" i="37"/>
  <c r="W733" i="37"/>
  <c r="H734" i="37"/>
  <c r="I734" i="37"/>
  <c r="J734" i="37"/>
  <c r="K734" i="37"/>
  <c r="L734" i="37"/>
  <c r="M734" i="37"/>
  <c r="N734" i="37"/>
  <c r="O734" i="37"/>
  <c r="P734" i="37"/>
  <c r="R734" i="37"/>
  <c r="S734" i="37"/>
  <c r="T734" i="37"/>
  <c r="U734" i="37"/>
  <c r="V734" i="37"/>
  <c r="W734" i="37"/>
  <c r="X734" i="37"/>
  <c r="Y734" i="37"/>
  <c r="H735" i="37"/>
  <c r="I735" i="37"/>
  <c r="J735" i="37"/>
  <c r="K735" i="37"/>
  <c r="L735" i="37"/>
  <c r="M735" i="37"/>
  <c r="N735" i="37"/>
  <c r="O735" i="37"/>
  <c r="P735" i="37"/>
  <c r="R735" i="37"/>
  <c r="S735" i="37"/>
  <c r="T735" i="37"/>
  <c r="U735" i="37"/>
  <c r="V735" i="37"/>
  <c r="W735" i="37"/>
  <c r="X735" i="37"/>
  <c r="Y735" i="37"/>
  <c r="H736" i="37"/>
  <c r="I736" i="37"/>
  <c r="J736" i="37"/>
  <c r="K736" i="37"/>
  <c r="L736" i="37"/>
  <c r="M736" i="37"/>
  <c r="N736" i="37"/>
  <c r="O736" i="37"/>
  <c r="P736" i="37"/>
  <c r="R736" i="37"/>
  <c r="S736" i="37"/>
  <c r="T736" i="37"/>
  <c r="U736" i="37"/>
  <c r="V736" i="37"/>
  <c r="W736" i="37"/>
  <c r="X736" i="37"/>
  <c r="Y736" i="37"/>
  <c r="H737" i="37"/>
  <c r="I737" i="37"/>
  <c r="J737" i="37"/>
  <c r="K737" i="37"/>
  <c r="L737" i="37"/>
  <c r="M737" i="37"/>
  <c r="N737" i="37"/>
  <c r="O737" i="37"/>
  <c r="W737" i="37"/>
  <c r="H738" i="37"/>
  <c r="I738" i="37"/>
  <c r="J738" i="37"/>
  <c r="K738" i="37"/>
  <c r="L738" i="37"/>
  <c r="M738" i="37"/>
  <c r="N738" i="37"/>
  <c r="O738" i="37"/>
  <c r="W738" i="37"/>
  <c r="C739" i="37"/>
  <c r="D739" i="37"/>
  <c r="E739" i="37"/>
  <c r="F739" i="37"/>
  <c r="H739" i="37"/>
  <c r="I739" i="37"/>
  <c r="J739" i="37"/>
  <c r="K739" i="37"/>
  <c r="L739" i="37"/>
  <c r="M739" i="37"/>
  <c r="N739" i="37"/>
  <c r="O739" i="37"/>
  <c r="P739" i="37"/>
  <c r="R739" i="37"/>
  <c r="S739" i="37"/>
  <c r="T739" i="37"/>
  <c r="U739" i="37"/>
  <c r="V739" i="37"/>
  <c r="W739" i="37"/>
  <c r="X739" i="37"/>
  <c r="Y739" i="37"/>
  <c r="C740" i="37"/>
  <c r="D740" i="37"/>
  <c r="E740" i="37"/>
  <c r="F740" i="37"/>
  <c r="H740" i="37"/>
  <c r="I740" i="37"/>
  <c r="J740" i="37"/>
  <c r="K740" i="37"/>
  <c r="L740" i="37"/>
  <c r="M740" i="37"/>
  <c r="N740" i="37"/>
  <c r="O740" i="37"/>
  <c r="P740" i="37"/>
  <c r="R740" i="37"/>
  <c r="S740" i="37"/>
  <c r="T740" i="37"/>
  <c r="U740" i="37"/>
  <c r="V740" i="37"/>
  <c r="W740" i="37"/>
  <c r="X740" i="37"/>
  <c r="Y740" i="37"/>
  <c r="P741" i="37"/>
  <c r="R741" i="37"/>
  <c r="S741" i="37"/>
  <c r="T741" i="37"/>
  <c r="U741" i="37"/>
  <c r="V741" i="37"/>
  <c r="W741" i="37"/>
  <c r="X741" i="37"/>
  <c r="Y741" i="37"/>
  <c r="P742" i="37"/>
  <c r="R742" i="37"/>
  <c r="S742" i="37"/>
  <c r="T742" i="37"/>
  <c r="U742" i="37"/>
  <c r="V742" i="37"/>
  <c r="W742" i="37"/>
  <c r="X742" i="37"/>
  <c r="Y742" i="37"/>
  <c r="W743" i="37"/>
  <c r="H744" i="37"/>
  <c r="I744" i="37"/>
  <c r="J744" i="37"/>
  <c r="K744" i="37"/>
  <c r="L744" i="37"/>
  <c r="M744" i="37"/>
  <c r="N744" i="37"/>
  <c r="O744" i="37"/>
  <c r="P744" i="37"/>
  <c r="R744" i="37"/>
  <c r="S744" i="37"/>
  <c r="T744" i="37"/>
  <c r="U744" i="37"/>
  <c r="V744" i="37"/>
  <c r="W744" i="37"/>
  <c r="X744" i="37"/>
  <c r="Y744" i="37"/>
  <c r="H745" i="37"/>
  <c r="I745" i="37"/>
  <c r="J745" i="37"/>
  <c r="K745" i="37"/>
  <c r="L745" i="37"/>
  <c r="M745" i="37"/>
  <c r="N745" i="37"/>
  <c r="O745" i="37"/>
  <c r="P745" i="37"/>
  <c r="R745" i="37"/>
  <c r="S745" i="37"/>
  <c r="T745" i="37"/>
  <c r="U745" i="37"/>
  <c r="V745" i="37"/>
  <c r="W745" i="37"/>
  <c r="X745" i="37"/>
  <c r="Y745" i="37"/>
  <c r="H746" i="37"/>
  <c r="I746" i="37"/>
  <c r="J746" i="37"/>
  <c r="K746" i="37"/>
  <c r="L746" i="37"/>
  <c r="M746" i="37"/>
  <c r="N746" i="37"/>
  <c r="O746" i="37"/>
  <c r="P746" i="37"/>
  <c r="R746" i="37"/>
  <c r="S746" i="37"/>
  <c r="T746" i="37"/>
  <c r="U746" i="37"/>
  <c r="V746" i="37"/>
  <c r="W746" i="37"/>
  <c r="X746" i="37"/>
  <c r="Y746" i="37"/>
  <c r="H747" i="37"/>
  <c r="I747" i="37"/>
  <c r="J747" i="37"/>
  <c r="K747" i="37"/>
  <c r="L747" i="37"/>
  <c r="M747" i="37"/>
  <c r="N747" i="37"/>
  <c r="O747" i="37"/>
  <c r="P747" i="37"/>
  <c r="R747" i="37"/>
  <c r="S747" i="37"/>
  <c r="T747" i="37"/>
  <c r="U747" i="37"/>
  <c r="V747" i="37"/>
  <c r="W747" i="37"/>
  <c r="X747" i="37"/>
  <c r="Y747" i="37"/>
  <c r="H748" i="37"/>
  <c r="I748" i="37"/>
  <c r="J748" i="37"/>
  <c r="K748" i="37"/>
  <c r="L748" i="37"/>
  <c r="M748" i="37"/>
  <c r="N748" i="37"/>
  <c r="O748" i="37"/>
  <c r="W748" i="37"/>
  <c r="H1701" i="157"/>
  <c r="E716" i="37" s="1"/>
  <c r="F1701" i="157"/>
  <c r="H1654" i="157"/>
  <c r="F1654" i="157"/>
  <c r="I1685" i="157"/>
  <c r="F700" i="37" s="1"/>
  <c r="H1685" i="157"/>
  <c r="E700" i="37" s="1"/>
  <c r="F1685" i="157"/>
  <c r="G1647" i="157"/>
  <c r="G1629" i="157"/>
  <c r="G1628" i="157"/>
  <c r="I1628" i="157" s="1"/>
  <c r="I1701" i="157" s="1"/>
  <c r="F716" i="37" s="1"/>
  <c r="G1627" i="157"/>
  <c r="G1626" i="157"/>
  <c r="G1624" i="157"/>
  <c r="G1622" i="157"/>
  <c r="G1621" i="157"/>
  <c r="G1619" i="157"/>
  <c r="G1612" i="157"/>
  <c r="F1615" i="157"/>
  <c r="F1607" i="157"/>
  <c r="C508" i="37"/>
  <c r="D508" i="37"/>
  <c r="E508" i="37"/>
  <c r="F508" i="37"/>
  <c r="H508" i="37"/>
  <c r="I508" i="37"/>
  <c r="J508" i="37"/>
  <c r="K508" i="37"/>
  <c r="L508" i="37"/>
  <c r="M508" i="37"/>
  <c r="N508" i="37"/>
  <c r="O508" i="37"/>
  <c r="W508" i="37"/>
  <c r="W509" i="37"/>
  <c r="C510" i="37"/>
  <c r="D510" i="37"/>
  <c r="E510" i="37"/>
  <c r="F510" i="37"/>
  <c r="H510" i="37"/>
  <c r="I510" i="37"/>
  <c r="J510" i="37"/>
  <c r="K510" i="37"/>
  <c r="L510" i="37"/>
  <c r="M510" i="37"/>
  <c r="N510" i="37"/>
  <c r="O510" i="37"/>
  <c r="P510" i="37"/>
  <c r="R510" i="37"/>
  <c r="S510" i="37"/>
  <c r="T510" i="37"/>
  <c r="U510" i="37"/>
  <c r="V510" i="37"/>
  <c r="W510" i="37"/>
  <c r="X510" i="37"/>
  <c r="Y510" i="37"/>
  <c r="C511" i="37"/>
  <c r="D511" i="37"/>
  <c r="E511" i="37"/>
  <c r="F511" i="37"/>
  <c r="H511" i="37"/>
  <c r="I511" i="37"/>
  <c r="J511" i="37"/>
  <c r="K511" i="37"/>
  <c r="L511" i="37"/>
  <c r="M511" i="37"/>
  <c r="N511" i="37"/>
  <c r="O511" i="37"/>
  <c r="W511" i="37"/>
  <c r="C512" i="37"/>
  <c r="D512" i="37"/>
  <c r="E512" i="37"/>
  <c r="F512" i="37"/>
  <c r="H512" i="37"/>
  <c r="I512" i="37"/>
  <c r="J512" i="37"/>
  <c r="K512" i="37"/>
  <c r="L512" i="37"/>
  <c r="M512" i="37"/>
  <c r="N512" i="37"/>
  <c r="O512" i="37"/>
  <c r="W512" i="37"/>
  <c r="H513" i="37"/>
  <c r="I513" i="37"/>
  <c r="J513" i="37"/>
  <c r="K513" i="37"/>
  <c r="L513" i="37"/>
  <c r="M513" i="37"/>
  <c r="N513" i="37"/>
  <c r="O513" i="37"/>
  <c r="P513" i="37"/>
  <c r="R513" i="37"/>
  <c r="S513" i="37"/>
  <c r="T513" i="37"/>
  <c r="U513" i="37"/>
  <c r="V513" i="37"/>
  <c r="W513" i="37"/>
  <c r="X513" i="37"/>
  <c r="Y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W514" i="37"/>
  <c r="X514" i="37"/>
  <c r="Y514" i="37"/>
  <c r="H515" i="37"/>
  <c r="I515" i="37"/>
  <c r="J515" i="37"/>
  <c r="K515" i="37"/>
  <c r="L515" i="37"/>
  <c r="M515" i="37"/>
  <c r="N515" i="37"/>
  <c r="O515" i="37"/>
  <c r="P515" i="37"/>
  <c r="R515" i="37"/>
  <c r="S515" i="37"/>
  <c r="T515" i="37"/>
  <c r="U515" i="37"/>
  <c r="V515" i="37"/>
  <c r="W515" i="37"/>
  <c r="X515" i="37"/>
  <c r="Y515" i="37"/>
  <c r="H516" i="37"/>
  <c r="I516" i="37"/>
  <c r="J516" i="37"/>
  <c r="K516" i="37"/>
  <c r="L516" i="37"/>
  <c r="M516" i="37"/>
  <c r="N516" i="37"/>
  <c r="O516" i="37"/>
  <c r="P516" i="37"/>
  <c r="R516" i="37"/>
  <c r="S516" i="37"/>
  <c r="T516" i="37"/>
  <c r="U516" i="37"/>
  <c r="V516" i="37"/>
  <c r="W516" i="37"/>
  <c r="X516" i="37"/>
  <c r="Y516" i="37"/>
  <c r="H517" i="37"/>
  <c r="I517" i="37"/>
  <c r="J517" i="37"/>
  <c r="K517" i="37"/>
  <c r="L517" i="37"/>
  <c r="M517" i="37"/>
  <c r="N517" i="37"/>
  <c r="O517" i="37"/>
  <c r="P517" i="37"/>
  <c r="R517" i="37"/>
  <c r="S517" i="37"/>
  <c r="T517" i="37"/>
  <c r="U517" i="37"/>
  <c r="V517" i="37"/>
  <c r="W517" i="37"/>
  <c r="X517" i="37"/>
  <c r="Y517" i="37"/>
  <c r="H518" i="37"/>
  <c r="I518" i="37"/>
  <c r="J518" i="37"/>
  <c r="K518" i="37"/>
  <c r="L518" i="37"/>
  <c r="M518" i="37"/>
  <c r="N518" i="37"/>
  <c r="O518" i="37"/>
  <c r="P518" i="37"/>
  <c r="R518" i="37"/>
  <c r="S518" i="37"/>
  <c r="T518" i="37"/>
  <c r="U518" i="37"/>
  <c r="V518" i="37"/>
  <c r="W518" i="37"/>
  <c r="X518" i="37"/>
  <c r="Y518" i="37"/>
  <c r="H519" i="37"/>
  <c r="I519" i="37"/>
  <c r="J519" i="37"/>
  <c r="K519" i="37"/>
  <c r="L519" i="37"/>
  <c r="M519" i="37"/>
  <c r="N519" i="37"/>
  <c r="O519" i="37"/>
  <c r="P519" i="37"/>
  <c r="R519" i="37"/>
  <c r="S519" i="37"/>
  <c r="T519" i="37"/>
  <c r="U519" i="37"/>
  <c r="V519" i="37"/>
  <c r="W519" i="37"/>
  <c r="X519" i="37"/>
  <c r="Y519" i="37"/>
  <c r="H520" i="37"/>
  <c r="I520" i="37"/>
  <c r="J520" i="37"/>
  <c r="K520" i="37"/>
  <c r="L520" i="37"/>
  <c r="M520" i="37"/>
  <c r="N520" i="37"/>
  <c r="O520" i="37"/>
  <c r="P520" i="37"/>
  <c r="R520" i="37"/>
  <c r="S520" i="37"/>
  <c r="T520" i="37"/>
  <c r="U520" i="37"/>
  <c r="V520" i="37"/>
  <c r="W520" i="37"/>
  <c r="X520" i="37"/>
  <c r="Y520" i="37"/>
  <c r="H521" i="37"/>
  <c r="I521" i="37"/>
  <c r="J521" i="37"/>
  <c r="K521" i="37"/>
  <c r="L521" i="37"/>
  <c r="M521" i="37"/>
  <c r="N521" i="37"/>
  <c r="O521" i="37"/>
  <c r="P521" i="37"/>
  <c r="R521" i="37"/>
  <c r="S521" i="37"/>
  <c r="T521" i="37"/>
  <c r="U521" i="37"/>
  <c r="V521" i="37"/>
  <c r="W521" i="37"/>
  <c r="X521" i="37"/>
  <c r="Y521" i="37"/>
  <c r="H522" i="37"/>
  <c r="I522" i="37"/>
  <c r="J522" i="37"/>
  <c r="K522" i="37"/>
  <c r="L522" i="37"/>
  <c r="M522" i="37"/>
  <c r="N522" i="37"/>
  <c r="O522" i="37"/>
  <c r="P522" i="37"/>
  <c r="R522" i="37"/>
  <c r="S522" i="37"/>
  <c r="T522" i="37"/>
  <c r="U522" i="37"/>
  <c r="V522" i="37"/>
  <c r="W522" i="37"/>
  <c r="X522" i="37"/>
  <c r="Y522" i="37"/>
  <c r="H523" i="37"/>
  <c r="I523" i="37"/>
  <c r="J523" i="37"/>
  <c r="K523" i="37"/>
  <c r="L523" i="37"/>
  <c r="M523" i="37"/>
  <c r="N523" i="37"/>
  <c r="O523" i="37"/>
  <c r="P523" i="37"/>
  <c r="R523" i="37"/>
  <c r="S523" i="37"/>
  <c r="T523" i="37"/>
  <c r="U523" i="37"/>
  <c r="V523" i="37"/>
  <c r="W523" i="37"/>
  <c r="X523" i="37"/>
  <c r="Y523" i="37"/>
  <c r="H524" i="37"/>
  <c r="I524" i="37"/>
  <c r="J524" i="37"/>
  <c r="K524" i="37"/>
  <c r="L524" i="37"/>
  <c r="M524" i="37"/>
  <c r="N524" i="37"/>
  <c r="O524" i="37"/>
  <c r="P524" i="37"/>
  <c r="R524" i="37"/>
  <c r="S524" i="37"/>
  <c r="T524" i="37"/>
  <c r="U524" i="37"/>
  <c r="V524" i="37"/>
  <c r="W524" i="37"/>
  <c r="X524" i="37"/>
  <c r="Y524" i="37"/>
  <c r="H525" i="37"/>
  <c r="I525" i="37"/>
  <c r="J525" i="37"/>
  <c r="K525" i="37"/>
  <c r="L525" i="37"/>
  <c r="M525" i="37"/>
  <c r="N525" i="37"/>
  <c r="O525" i="37"/>
  <c r="P525" i="37"/>
  <c r="R525" i="37"/>
  <c r="S525" i="37"/>
  <c r="T525" i="37"/>
  <c r="U525" i="37"/>
  <c r="V525" i="37"/>
  <c r="W525" i="37"/>
  <c r="X525" i="37"/>
  <c r="Y525" i="37"/>
  <c r="H526" i="37"/>
  <c r="I526" i="37"/>
  <c r="J526" i="37"/>
  <c r="K526" i="37"/>
  <c r="L526" i="37"/>
  <c r="M526" i="37"/>
  <c r="N526" i="37"/>
  <c r="O526" i="37"/>
  <c r="W526" i="37"/>
  <c r="H527" i="37"/>
  <c r="I527" i="37"/>
  <c r="J527" i="37"/>
  <c r="K527" i="37"/>
  <c r="L527" i="37"/>
  <c r="M527" i="37"/>
  <c r="N527" i="37"/>
  <c r="O527" i="37"/>
  <c r="P527" i="37"/>
  <c r="R527" i="37"/>
  <c r="S527" i="37"/>
  <c r="T527" i="37"/>
  <c r="U527" i="37"/>
  <c r="V527" i="37"/>
  <c r="W527" i="37"/>
  <c r="X527" i="37"/>
  <c r="Y527" i="37"/>
  <c r="H528" i="37"/>
  <c r="I528" i="37"/>
  <c r="J528" i="37"/>
  <c r="K528" i="37"/>
  <c r="L528" i="37"/>
  <c r="M528" i="37"/>
  <c r="N528" i="37"/>
  <c r="O528" i="37"/>
  <c r="P528" i="37"/>
  <c r="R528" i="37"/>
  <c r="S528" i="37"/>
  <c r="T528" i="37"/>
  <c r="U528" i="37"/>
  <c r="V528" i="37"/>
  <c r="W528" i="37"/>
  <c r="X528" i="37"/>
  <c r="Y528" i="37"/>
  <c r="H529" i="37"/>
  <c r="I529" i="37"/>
  <c r="J529" i="37"/>
  <c r="K529" i="37"/>
  <c r="L529" i="37"/>
  <c r="M529" i="37"/>
  <c r="N529" i="37"/>
  <c r="O529" i="37"/>
  <c r="P529" i="37"/>
  <c r="R529" i="37"/>
  <c r="S529" i="37"/>
  <c r="T529" i="37"/>
  <c r="U529" i="37"/>
  <c r="V529" i="37"/>
  <c r="W529" i="37"/>
  <c r="X529" i="37"/>
  <c r="Y529" i="37"/>
  <c r="H530" i="37"/>
  <c r="I530" i="37"/>
  <c r="J530" i="37"/>
  <c r="K530" i="37"/>
  <c r="L530" i="37"/>
  <c r="M530" i="37"/>
  <c r="N530" i="37"/>
  <c r="O530" i="37"/>
  <c r="P530" i="37"/>
  <c r="R530" i="37"/>
  <c r="S530" i="37"/>
  <c r="T530" i="37"/>
  <c r="U530" i="37"/>
  <c r="V530" i="37"/>
  <c r="W530" i="37"/>
  <c r="X530" i="37"/>
  <c r="Y530" i="37"/>
  <c r="H531" i="37"/>
  <c r="I531" i="37"/>
  <c r="J531" i="37"/>
  <c r="K531" i="37"/>
  <c r="L531" i="37"/>
  <c r="M531" i="37"/>
  <c r="N531" i="37"/>
  <c r="O531" i="37"/>
  <c r="P531" i="37"/>
  <c r="R531" i="37"/>
  <c r="S531" i="37"/>
  <c r="T531" i="37"/>
  <c r="U531" i="37"/>
  <c r="V531" i="37"/>
  <c r="W531" i="37"/>
  <c r="X531" i="37"/>
  <c r="Y531" i="37"/>
  <c r="H532" i="37"/>
  <c r="I532" i="37"/>
  <c r="J532" i="37"/>
  <c r="K532" i="37"/>
  <c r="L532" i="37"/>
  <c r="M532" i="37"/>
  <c r="N532" i="37"/>
  <c r="O532" i="37"/>
  <c r="P532" i="37"/>
  <c r="R532" i="37"/>
  <c r="S532" i="37"/>
  <c r="T532" i="37"/>
  <c r="U532" i="37"/>
  <c r="V532" i="37"/>
  <c r="W532" i="37"/>
  <c r="X532" i="37"/>
  <c r="Y532" i="37"/>
  <c r="H533" i="37"/>
  <c r="I533" i="37"/>
  <c r="J533" i="37"/>
  <c r="K533" i="37"/>
  <c r="L533" i="37"/>
  <c r="M533" i="37"/>
  <c r="N533" i="37"/>
  <c r="O533" i="37"/>
  <c r="P533" i="37"/>
  <c r="R533" i="37"/>
  <c r="S533" i="37"/>
  <c r="T533" i="37"/>
  <c r="U533" i="37"/>
  <c r="V533" i="37"/>
  <c r="W533" i="37"/>
  <c r="X533" i="37"/>
  <c r="Y533" i="37"/>
  <c r="F534" i="37"/>
  <c r="H534" i="37"/>
  <c r="I534" i="37"/>
  <c r="J534" i="37"/>
  <c r="K534" i="37"/>
  <c r="L534" i="37"/>
  <c r="M534" i="37"/>
  <c r="N534" i="37"/>
  <c r="O534" i="37"/>
  <c r="P534" i="37"/>
  <c r="R534" i="37"/>
  <c r="S534" i="37"/>
  <c r="T534" i="37"/>
  <c r="U534" i="37"/>
  <c r="V534" i="37"/>
  <c r="W534" i="37"/>
  <c r="X534" i="37"/>
  <c r="Y534" i="37"/>
  <c r="H535" i="37"/>
  <c r="I535" i="37"/>
  <c r="J535" i="37"/>
  <c r="K535" i="37"/>
  <c r="L535" i="37"/>
  <c r="M535" i="37"/>
  <c r="N535" i="37"/>
  <c r="O535" i="37"/>
  <c r="P535" i="37"/>
  <c r="R535" i="37"/>
  <c r="S535" i="37"/>
  <c r="T535" i="37"/>
  <c r="U535" i="37"/>
  <c r="V535" i="37"/>
  <c r="W535" i="37"/>
  <c r="X535" i="37"/>
  <c r="Y535" i="37"/>
  <c r="H536" i="37"/>
  <c r="I536" i="37"/>
  <c r="J536" i="37"/>
  <c r="K536" i="37"/>
  <c r="L536" i="37"/>
  <c r="M536" i="37"/>
  <c r="N536" i="37"/>
  <c r="O536" i="37"/>
  <c r="P536" i="37"/>
  <c r="R536" i="37"/>
  <c r="S536" i="37"/>
  <c r="T536" i="37"/>
  <c r="U536" i="37"/>
  <c r="V536" i="37"/>
  <c r="W536" i="37"/>
  <c r="X536" i="37"/>
  <c r="Y536" i="37"/>
  <c r="C537" i="37"/>
  <c r="E537" i="37"/>
  <c r="F537" i="37"/>
  <c r="H537" i="37"/>
  <c r="I537" i="37"/>
  <c r="J537" i="37"/>
  <c r="K537" i="37"/>
  <c r="L537" i="37"/>
  <c r="M537" i="37"/>
  <c r="N537" i="37"/>
  <c r="O537" i="37"/>
  <c r="P537" i="37"/>
  <c r="R537" i="37"/>
  <c r="S537" i="37"/>
  <c r="T537" i="37"/>
  <c r="U537" i="37"/>
  <c r="V537" i="37"/>
  <c r="W537" i="37"/>
  <c r="X537" i="37"/>
  <c r="Y537" i="37"/>
  <c r="C538" i="37"/>
  <c r="D538" i="37"/>
  <c r="E538" i="37"/>
  <c r="F538" i="37"/>
  <c r="H538" i="37"/>
  <c r="I538" i="37"/>
  <c r="J538" i="37"/>
  <c r="K538" i="37"/>
  <c r="L538" i="37"/>
  <c r="M538" i="37"/>
  <c r="N538" i="37"/>
  <c r="O538" i="37"/>
  <c r="P538" i="37"/>
  <c r="R538" i="37"/>
  <c r="S538" i="37"/>
  <c r="T538" i="37"/>
  <c r="U538" i="37"/>
  <c r="V538" i="37"/>
  <c r="W538" i="37"/>
  <c r="X538" i="37"/>
  <c r="Y538" i="37"/>
  <c r="H539" i="37"/>
  <c r="I539" i="37"/>
  <c r="J539" i="37"/>
  <c r="K539" i="37"/>
  <c r="L539" i="37"/>
  <c r="M539" i="37"/>
  <c r="N539" i="37"/>
  <c r="O539" i="37"/>
  <c r="P539" i="37"/>
  <c r="R539" i="37"/>
  <c r="S539" i="37"/>
  <c r="T539" i="37"/>
  <c r="U539" i="37"/>
  <c r="V539" i="37"/>
  <c r="W539" i="37"/>
  <c r="X539" i="37"/>
  <c r="Y539" i="37"/>
  <c r="H540" i="37"/>
  <c r="I540" i="37"/>
  <c r="J540" i="37"/>
  <c r="K540" i="37"/>
  <c r="L540" i="37"/>
  <c r="M540" i="37"/>
  <c r="N540" i="37"/>
  <c r="O540" i="37"/>
  <c r="P540" i="37"/>
  <c r="R540" i="37"/>
  <c r="S540" i="37"/>
  <c r="T540" i="37"/>
  <c r="U540" i="37"/>
  <c r="V540" i="37"/>
  <c r="W540" i="37"/>
  <c r="X540" i="37"/>
  <c r="Y540" i="37"/>
  <c r="H541" i="37"/>
  <c r="I541" i="37"/>
  <c r="J541" i="37"/>
  <c r="K541" i="37"/>
  <c r="L541" i="37"/>
  <c r="M541" i="37"/>
  <c r="N541" i="37"/>
  <c r="O541" i="37"/>
  <c r="P541" i="37"/>
  <c r="R541" i="37"/>
  <c r="S541" i="37"/>
  <c r="T541" i="37"/>
  <c r="U541" i="37"/>
  <c r="V541" i="37"/>
  <c r="W541" i="37"/>
  <c r="X541" i="37"/>
  <c r="Y541" i="37"/>
  <c r="H542" i="37"/>
  <c r="I542" i="37"/>
  <c r="J542" i="37"/>
  <c r="K542" i="37"/>
  <c r="L542" i="37"/>
  <c r="M542" i="37"/>
  <c r="N542" i="37"/>
  <c r="O542" i="37"/>
  <c r="P542" i="37"/>
  <c r="R542" i="37"/>
  <c r="S542" i="37"/>
  <c r="T542" i="37"/>
  <c r="U542" i="37"/>
  <c r="V542" i="37"/>
  <c r="W542" i="37"/>
  <c r="X542" i="37"/>
  <c r="Y542" i="37"/>
  <c r="H543" i="37"/>
  <c r="I543" i="37"/>
  <c r="J543" i="37"/>
  <c r="K543" i="37"/>
  <c r="L543" i="37"/>
  <c r="M543" i="37"/>
  <c r="N543" i="37"/>
  <c r="O543" i="37"/>
  <c r="P543" i="37"/>
  <c r="R543" i="37"/>
  <c r="S543" i="37"/>
  <c r="T543" i="37"/>
  <c r="U543" i="37"/>
  <c r="V543" i="37"/>
  <c r="W543" i="37"/>
  <c r="X543" i="37"/>
  <c r="Y543" i="37"/>
  <c r="H544" i="37"/>
  <c r="I544" i="37"/>
  <c r="J544" i="37"/>
  <c r="K544" i="37"/>
  <c r="L544" i="37"/>
  <c r="M544" i="37"/>
  <c r="N544" i="37"/>
  <c r="O544" i="37"/>
  <c r="P544" i="37"/>
  <c r="R544" i="37"/>
  <c r="S544" i="37"/>
  <c r="T544" i="37"/>
  <c r="U544" i="37"/>
  <c r="V544" i="37"/>
  <c r="W544" i="37"/>
  <c r="X544" i="37"/>
  <c r="Y544" i="37"/>
  <c r="H545" i="37"/>
  <c r="I545" i="37"/>
  <c r="J545" i="37"/>
  <c r="K545" i="37"/>
  <c r="L545" i="37"/>
  <c r="M545" i="37"/>
  <c r="N545" i="37"/>
  <c r="O545" i="37"/>
  <c r="P545" i="37"/>
  <c r="R545" i="37"/>
  <c r="S545" i="37"/>
  <c r="T545" i="37"/>
  <c r="U545" i="37"/>
  <c r="V545" i="37"/>
  <c r="W545" i="37"/>
  <c r="X545" i="37"/>
  <c r="Y545" i="37"/>
  <c r="H546" i="37"/>
  <c r="I546" i="37"/>
  <c r="J546" i="37"/>
  <c r="K546" i="37"/>
  <c r="L546" i="37"/>
  <c r="M546" i="37"/>
  <c r="N546" i="37"/>
  <c r="O546" i="37"/>
  <c r="P546" i="37"/>
  <c r="R546" i="37"/>
  <c r="S546" i="37"/>
  <c r="T546" i="37"/>
  <c r="U546" i="37"/>
  <c r="V546" i="37"/>
  <c r="W546" i="37"/>
  <c r="X546" i="37"/>
  <c r="Y546" i="37"/>
  <c r="H547" i="37"/>
  <c r="I547" i="37"/>
  <c r="J547" i="37"/>
  <c r="K547" i="37"/>
  <c r="L547" i="37"/>
  <c r="M547" i="37"/>
  <c r="N547" i="37"/>
  <c r="O547" i="37"/>
  <c r="W547" i="37"/>
  <c r="H548" i="37"/>
  <c r="I548" i="37"/>
  <c r="J548" i="37"/>
  <c r="K548" i="37"/>
  <c r="L548" i="37"/>
  <c r="M548" i="37"/>
  <c r="N548" i="37"/>
  <c r="O548" i="37"/>
  <c r="P548" i="37"/>
  <c r="R548" i="37"/>
  <c r="S548" i="37"/>
  <c r="T548" i="37"/>
  <c r="U548" i="37"/>
  <c r="V548" i="37"/>
  <c r="W548" i="37"/>
  <c r="X548" i="37"/>
  <c r="Y548" i="37"/>
  <c r="H549" i="37"/>
  <c r="I549" i="37"/>
  <c r="J549" i="37"/>
  <c r="K549" i="37"/>
  <c r="L549" i="37"/>
  <c r="M549" i="37"/>
  <c r="N549" i="37"/>
  <c r="O549" i="37"/>
  <c r="P549" i="37"/>
  <c r="R549" i="37"/>
  <c r="S549" i="37"/>
  <c r="T549" i="37"/>
  <c r="U549" i="37"/>
  <c r="V549" i="37"/>
  <c r="W549" i="37"/>
  <c r="X549" i="37"/>
  <c r="Y549" i="37"/>
  <c r="H550" i="37"/>
  <c r="I550" i="37"/>
  <c r="J550" i="37"/>
  <c r="K550" i="37"/>
  <c r="L550" i="37"/>
  <c r="M550" i="37"/>
  <c r="N550" i="37"/>
  <c r="O550" i="37"/>
  <c r="P550" i="37"/>
  <c r="R550" i="37"/>
  <c r="S550" i="37"/>
  <c r="T550" i="37"/>
  <c r="U550" i="37"/>
  <c r="V550" i="37"/>
  <c r="W550" i="37"/>
  <c r="X550" i="37"/>
  <c r="Y550" i="37"/>
  <c r="H551" i="37"/>
  <c r="I551" i="37"/>
  <c r="J551" i="37"/>
  <c r="K551" i="37"/>
  <c r="L551" i="37"/>
  <c r="M551" i="37"/>
  <c r="N551" i="37"/>
  <c r="O551" i="37"/>
  <c r="P551" i="37"/>
  <c r="R551" i="37"/>
  <c r="S551" i="37"/>
  <c r="T551" i="37"/>
  <c r="U551" i="37"/>
  <c r="V551" i="37"/>
  <c r="W551" i="37"/>
  <c r="X551" i="37"/>
  <c r="Y551" i="37"/>
  <c r="H552" i="37"/>
  <c r="I552" i="37"/>
  <c r="J552" i="37"/>
  <c r="K552" i="37"/>
  <c r="L552" i="37"/>
  <c r="M552" i="37"/>
  <c r="N552" i="37"/>
  <c r="O552" i="37"/>
  <c r="P552" i="37"/>
  <c r="R552" i="37"/>
  <c r="S552" i="37"/>
  <c r="T552" i="37"/>
  <c r="U552" i="37"/>
  <c r="V552" i="37"/>
  <c r="W552" i="37"/>
  <c r="X552" i="37"/>
  <c r="Y552" i="37"/>
  <c r="H553" i="37"/>
  <c r="I553" i="37"/>
  <c r="J553" i="37"/>
  <c r="K553" i="37"/>
  <c r="L553" i="37"/>
  <c r="M553" i="37"/>
  <c r="N553" i="37"/>
  <c r="O553" i="37"/>
  <c r="P553" i="37"/>
  <c r="R553" i="37"/>
  <c r="S553" i="37"/>
  <c r="T553" i="37"/>
  <c r="U553" i="37"/>
  <c r="V553" i="37"/>
  <c r="W553" i="37"/>
  <c r="X553" i="37"/>
  <c r="Y553" i="37"/>
  <c r="H554" i="37"/>
  <c r="I554" i="37"/>
  <c r="J554" i="37"/>
  <c r="K554" i="37"/>
  <c r="L554" i="37"/>
  <c r="M554" i="37"/>
  <c r="N554" i="37"/>
  <c r="O554" i="37"/>
  <c r="P554" i="37"/>
  <c r="R554" i="37"/>
  <c r="S554" i="37"/>
  <c r="T554" i="37"/>
  <c r="U554" i="37"/>
  <c r="V554" i="37"/>
  <c r="W554" i="37"/>
  <c r="X554" i="37"/>
  <c r="Y554" i="37"/>
  <c r="H555" i="37"/>
  <c r="I555" i="37"/>
  <c r="J555" i="37"/>
  <c r="K555" i="37"/>
  <c r="L555" i="37"/>
  <c r="M555" i="37"/>
  <c r="N555" i="37"/>
  <c r="O555" i="37"/>
  <c r="P555" i="37"/>
  <c r="R555" i="37"/>
  <c r="S555" i="37"/>
  <c r="T555" i="37"/>
  <c r="U555" i="37"/>
  <c r="V555" i="37"/>
  <c r="W555" i="37"/>
  <c r="X555" i="37"/>
  <c r="Y555" i="37"/>
  <c r="H556" i="37"/>
  <c r="I556" i="37"/>
  <c r="J556" i="37"/>
  <c r="K556" i="37"/>
  <c r="L556" i="37"/>
  <c r="M556" i="37"/>
  <c r="N556" i="37"/>
  <c r="O556" i="37"/>
  <c r="W556" i="37"/>
  <c r="H557" i="37"/>
  <c r="I557" i="37"/>
  <c r="J557" i="37"/>
  <c r="K557" i="37"/>
  <c r="L557" i="37"/>
  <c r="M557" i="37"/>
  <c r="N557" i="37"/>
  <c r="O557" i="37"/>
  <c r="W557" i="37"/>
  <c r="C558" i="37"/>
  <c r="D558" i="37"/>
  <c r="E558" i="37"/>
  <c r="F558" i="37"/>
  <c r="H558" i="37"/>
  <c r="I558" i="37"/>
  <c r="J558" i="37"/>
  <c r="K558" i="37"/>
  <c r="L558" i="37"/>
  <c r="M558" i="37"/>
  <c r="N558" i="37"/>
  <c r="O558" i="37"/>
  <c r="P558" i="37"/>
  <c r="R558" i="37"/>
  <c r="S558" i="37"/>
  <c r="T558" i="37"/>
  <c r="U558" i="37"/>
  <c r="V558" i="37"/>
  <c r="W558" i="37"/>
  <c r="X558" i="37"/>
  <c r="Y558" i="37"/>
  <c r="T559" i="37"/>
  <c r="U559" i="37"/>
  <c r="W559" i="37"/>
  <c r="T560" i="37"/>
  <c r="U560" i="37"/>
  <c r="W560" i="37"/>
  <c r="W561" i="37"/>
  <c r="H562" i="37"/>
  <c r="I562" i="37"/>
  <c r="J562" i="37"/>
  <c r="K562" i="37"/>
  <c r="L562" i="37"/>
  <c r="M562" i="37"/>
  <c r="N562" i="37"/>
  <c r="O562" i="37"/>
  <c r="P562" i="37"/>
  <c r="R562" i="37"/>
  <c r="S562" i="37"/>
  <c r="T562" i="37"/>
  <c r="U562" i="37"/>
  <c r="V562" i="37"/>
  <c r="W562" i="37"/>
  <c r="X562" i="37"/>
  <c r="Y562" i="37"/>
  <c r="H563" i="37"/>
  <c r="I563" i="37"/>
  <c r="J563" i="37"/>
  <c r="K563" i="37"/>
  <c r="L563" i="37"/>
  <c r="M563" i="37"/>
  <c r="N563" i="37"/>
  <c r="O563" i="37"/>
  <c r="P563" i="37"/>
  <c r="R563" i="37"/>
  <c r="S563" i="37"/>
  <c r="T563" i="37"/>
  <c r="U563" i="37"/>
  <c r="V563" i="37"/>
  <c r="W563" i="37"/>
  <c r="X563" i="37"/>
  <c r="Y563" i="37"/>
  <c r="H564" i="37"/>
  <c r="I564" i="37"/>
  <c r="J564" i="37"/>
  <c r="K564" i="37"/>
  <c r="L564" i="37"/>
  <c r="M564" i="37"/>
  <c r="N564" i="37"/>
  <c r="O564" i="37"/>
  <c r="P564" i="37"/>
  <c r="R564" i="37"/>
  <c r="S564" i="37"/>
  <c r="T564" i="37"/>
  <c r="U564" i="37"/>
  <c r="V564" i="37"/>
  <c r="W564" i="37"/>
  <c r="X564" i="37"/>
  <c r="Y564" i="37"/>
  <c r="H565" i="37"/>
  <c r="I565" i="37"/>
  <c r="J565" i="37"/>
  <c r="K565" i="37"/>
  <c r="L565" i="37"/>
  <c r="M565" i="37"/>
  <c r="N565" i="37"/>
  <c r="O565" i="37"/>
  <c r="P565" i="37"/>
  <c r="R565" i="37"/>
  <c r="S565" i="37"/>
  <c r="T565" i="37"/>
  <c r="U565" i="37"/>
  <c r="V565" i="37"/>
  <c r="W565" i="37"/>
  <c r="X565" i="37"/>
  <c r="Y565" i="37"/>
  <c r="H566" i="37"/>
  <c r="I566" i="37"/>
  <c r="J566" i="37"/>
  <c r="K566" i="37"/>
  <c r="L566" i="37"/>
  <c r="M566" i="37"/>
  <c r="N566" i="37"/>
  <c r="O566" i="37"/>
  <c r="W566" i="37"/>
  <c r="I1541" i="157"/>
  <c r="F521" i="37" s="1"/>
  <c r="H1541" i="157"/>
  <c r="E521" i="37" s="1"/>
  <c r="F1541" i="157"/>
  <c r="F1524" i="157"/>
  <c r="H1510" i="157"/>
  <c r="F1510" i="157"/>
  <c r="G1492" i="157"/>
  <c r="G1491" i="157"/>
  <c r="I1491" i="157" s="1"/>
  <c r="G1490" i="157"/>
  <c r="G1489" i="157"/>
  <c r="G1487" i="157"/>
  <c r="G1485" i="157"/>
  <c r="G1484" i="157"/>
  <c r="G1482" i="157"/>
  <c r="G1475" i="157"/>
  <c r="F1478" i="157"/>
  <c r="F1470" i="157"/>
  <c r="C387" i="37"/>
  <c r="D387" i="37"/>
  <c r="E387" i="37"/>
  <c r="F387" i="37"/>
  <c r="H387" i="37"/>
  <c r="I387" i="37"/>
  <c r="J387" i="37"/>
  <c r="K387" i="37"/>
  <c r="L387" i="37"/>
  <c r="M387" i="37"/>
  <c r="N387" i="37"/>
  <c r="O387" i="37"/>
  <c r="W387" i="37"/>
  <c r="W388" i="37"/>
  <c r="C389" i="37"/>
  <c r="D389" i="37"/>
  <c r="E389" i="37"/>
  <c r="F389" i="37"/>
  <c r="H389" i="37"/>
  <c r="I389" i="37"/>
  <c r="J389" i="37"/>
  <c r="K389" i="37"/>
  <c r="L389" i="37"/>
  <c r="M389" i="37"/>
  <c r="N389" i="37"/>
  <c r="O389" i="37"/>
  <c r="P389" i="37"/>
  <c r="R389" i="37"/>
  <c r="S389" i="37"/>
  <c r="T389" i="37"/>
  <c r="U389" i="37"/>
  <c r="V389" i="37"/>
  <c r="W389" i="37"/>
  <c r="X389" i="37"/>
  <c r="Y389" i="37"/>
  <c r="C390" i="37"/>
  <c r="D390" i="37"/>
  <c r="E390" i="37"/>
  <c r="F390" i="37"/>
  <c r="H390" i="37"/>
  <c r="I390" i="37"/>
  <c r="J390" i="37"/>
  <c r="K390" i="37"/>
  <c r="L390" i="37"/>
  <c r="M390" i="37"/>
  <c r="N390" i="37"/>
  <c r="O390" i="37"/>
  <c r="W390" i="37"/>
  <c r="C391" i="37"/>
  <c r="D391" i="37"/>
  <c r="E391" i="37"/>
  <c r="F391" i="37"/>
  <c r="H391" i="37"/>
  <c r="I391" i="37"/>
  <c r="J391" i="37"/>
  <c r="K391" i="37"/>
  <c r="L391" i="37"/>
  <c r="M391" i="37"/>
  <c r="N391" i="37"/>
  <c r="O391" i="37"/>
  <c r="W391" i="37"/>
  <c r="H392" i="37"/>
  <c r="I392" i="37"/>
  <c r="J392" i="37"/>
  <c r="K392" i="37"/>
  <c r="L392" i="37"/>
  <c r="M392" i="37"/>
  <c r="N392" i="37"/>
  <c r="O392" i="37"/>
  <c r="P392" i="37"/>
  <c r="R392" i="37"/>
  <c r="S392" i="37"/>
  <c r="T392" i="37"/>
  <c r="U392" i="37"/>
  <c r="V392" i="37"/>
  <c r="W392" i="37"/>
  <c r="X392" i="37"/>
  <c r="Y392" i="37"/>
  <c r="H393" i="37"/>
  <c r="I393" i="37"/>
  <c r="J393" i="37"/>
  <c r="K393" i="37"/>
  <c r="L393" i="37"/>
  <c r="M393" i="37"/>
  <c r="N393" i="37"/>
  <c r="O393" i="37"/>
  <c r="P393" i="37"/>
  <c r="R393" i="37"/>
  <c r="S393" i="37"/>
  <c r="T393" i="37"/>
  <c r="U393" i="37"/>
  <c r="V393" i="37"/>
  <c r="W393" i="37"/>
  <c r="X393" i="37"/>
  <c r="Y393" i="37"/>
  <c r="H394" i="37"/>
  <c r="I394" i="37"/>
  <c r="J394" i="37"/>
  <c r="K394" i="37"/>
  <c r="L394" i="37"/>
  <c r="M394" i="37"/>
  <c r="N394" i="37"/>
  <c r="O394" i="37"/>
  <c r="P394" i="37"/>
  <c r="R394" i="37"/>
  <c r="S394" i="37"/>
  <c r="T394" i="37"/>
  <c r="U394" i="37"/>
  <c r="V394" i="37"/>
  <c r="W394" i="37"/>
  <c r="X394" i="37"/>
  <c r="Y394" i="37"/>
  <c r="H395" i="37"/>
  <c r="I395" i="37"/>
  <c r="J395" i="37"/>
  <c r="K395" i="37"/>
  <c r="L395" i="37"/>
  <c r="M395" i="37"/>
  <c r="N395" i="37"/>
  <c r="O395" i="37"/>
  <c r="P395" i="37"/>
  <c r="R395" i="37"/>
  <c r="S395" i="37"/>
  <c r="T395" i="37"/>
  <c r="U395" i="37"/>
  <c r="V395" i="37"/>
  <c r="W395" i="37"/>
  <c r="X395" i="37"/>
  <c r="Y395" i="37"/>
  <c r="H396" i="37"/>
  <c r="I396" i="37"/>
  <c r="J396" i="37"/>
  <c r="K396" i="37"/>
  <c r="L396" i="37"/>
  <c r="M396" i="37"/>
  <c r="N396" i="37"/>
  <c r="O396" i="37"/>
  <c r="P396" i="37"/>
  <c r="R396" i="37"/>
  <c r="S396" i="37"/>
  <c r="T396" i="37"/>
  <c r="U396" i="37"/>
  <c r="V396" i="37"/>
  <c r="W396" i="37"/>
  <c r="X396" i="37"/>
  <c r="Y396" i="37"/>
  <c r="H397" i="37"/>
  <c r="I397" i="37"/>
  <c r="J397" i="37"/>
  <c r="K397" i="37"/>
  <c r="L397" i="37"/>
  <c r="M397" i="37"/>
  <c r="N397" i="37"/>
  <c r="O397" i="37"/>
  <c r="P397" i="37"/>
  <c r="R397" i="37"/>
  <c r="S397" i="37"/>
  <c r="T397" i="37"/>
  <c r="U397" i="37"/>
  <c r="V397" i="37"/>
  <c r="W397" i="37"/>
  <c r="X397" i="37"/>
  <c r="Y397" i="37"/>
  <c r="H398" i="37"/>
  <c r="I398" i="37"/>
  <c r="J398" i="37"/>
  <c r="K398" i="37"/>
  <c r="L398" i="37"/>
  <c r="M398" i="37"/>
  <c r="N398" i="37"/>
  <c r="O398" i="37"/>
  <c r="P398" i="37"/>
  <c r="R398" i="37"/>
  <c r="S398" i="37"/>
  <c r="T398" i="37"/>
  <c r="U398" i="37"/>
  <c r="V398" i="37"/>
  <c r="W398" i="37"/>
  <c r="X398" i="37"/>
  <c r="Y398" i="37"/>
  <c r="H399" i="37"/>
  <c r="I399" i="37"/>
  <c r="J399" i="37"/>
  <c r="K399" i="37"/>
  <c r="L399" i="37"/>
  <c r="M399" i="37"/>
  <c r="N399" i="37"/>
  <c r="O399" i="37"/>
  <c r="P399" i="37"/>
  <c r="R399" i="37"/>
  <c r="S399" i="37"/>
  <c r="T399" i="37"/>
  <c r="U399" i="37"/>
  <c r="V399" i="37"/>
  <c r="W399" i="37"/>
  <c r="X399" i="37"/>
  <c r="Y399" i="37"/>
  <c r="H400" i="37"/>
  <c r="I400" i="37"/>
  <c r="J400" i="37"/>
  <c r="K400" i="37"/>
  <c r="L400" i="37"/>
  <c r="M400" i="37"/>
  <c r="N400" i="37"/>
  <c r="O400" i="37"/>
  <c r="P400" i="37"/>
  <c r="R400" i="37"/>
  <c r="S400" i="37"/>
  <c r="T400" i="37"/>
  <c r="U400" i="37"/>
  <c r="V400" i="37"/>
  <c r="W400" i="37"/>
  <c r="X400" i="37"/>
  <c r="Y400" i="37"/>
  <c r="H401" i="37"/>
  <c r="I401" i="37"/>
  <c r="J401" i="37"/>
  <c r="K401" i="37"/>
  <c r="L401" i="37"/>
  <c r="M401" i="37"/>
  <c r="N401" i="37"/>
  <c r="O401" i="37"/>
  <c r="P401" i="37"/>
  <c r="R401" i="37"/>
  <c r="S401" i="37"/>
  <c r="T401" i="37"/>
  <c r="U401" i="37"/>
  <c r="V401" i="37"/>
  <c r="W401" i="37"/>
  <c r="X401" i="37"/>
  <c r="Y401" i="37"/>
  <c r="H402" i="37"/>
  <c r="I402" i="37"/>
  <c r="J402" i="37"/>
  <c r="K402" i="37"/>
  <c r="L402" i="37"/>
  <c r="M402" i="37"/>
  <c r="N402" i="37"/>
  <c r="O402" i="37"/>
  <c r="P402" i="37"/>
  <c r="R402" i="37"/>
  <c r="S402" i="37"/>
  <c r="T402" i="37"/>
  <c r="U402" i="37"/>
  <c r="V402" i="37"/>
  <c r="W402" i="37"/>
  <c r="X402" i="37"/>
  <c r="Y402" i="37"/>
  <c r="H403" i="37"/>
  <c r="I403" i="37"/>
  <c r="J403" i="37"/>
  <c r="K403" i="37"/>
  <c r="L403" i="37"/>
  <c r="M403" i="37"/>
  <c r="N403" i="37"/>
  <c r="O403" i="37"/>
  <c r="P403" i="37"/>
  <c r="R403" i="37"/>
  <c r="S403" i="37"/>
  <c r="T403" i="37"/>
  <c r="U403" i="37"/>
  <c r="V403" i="37"/>
  <c r="W403" i="37"/>
  <c r="X403" i="37"/>
  <c r="Y403" i="37"/>
  <c r="H404" i="37"/>
  <c r="I404" i="37"/>
  <c r="J404" i="37"/>
  <c r="K404" i="37"/>
  <c r="L404" i="37"/>
  <c r="M404" i="37"/>
  <c r="N404" i="37"/>
  <c r="O404" i="37"/>
  <c r="P404" i="37"/>
  <c r="R404" i="37"/>
  <c r="S404" i="37"/>
  <c r="T404" i="37"/>
  <c r="U404" i="37"/>
  <c r="V404" i="37"/>
  <c r="W404" i="37"/>
  <c r="X404" i="37"/>
  <c r="Y404" i="37"/>
  <c r="H405" i="37"/>
  <c r="I405" i="37"/>
  <c r="J405" i="37"/>
  <c r="K405" i="37"/>
  <c r="L405" i="37"/>
  <c r="M405" i="37"/>
  <c r="N405" i="37"/>
  <c r="O405" i="37"/>
  <c r="W405" i="37"/>
  <c r="H406" i="37"/>
  <c r="I406" i="37"/>
  <c r="J406" i="37"/>
  <c r="K406" i="37"/>
  <c r="L406" i="37"/>
  <c r="M406" i="37"/>
  <c r="N406" i="37"/>
  <c r="O406" i="37"/>
  <c r="P406" i="37"/>
  <c r="R406" i="37"/>
  <c r="S406" i="37"/>
  <c r="T406" i="37"/>
  <c r="U406" i="37"/>
  <c r="V406" i="37"/>
  <c r="W406" i="37"/>
  <c r="X406" i="37"/>
  <c r="Y406" i="37"/>
  <c r="H407" i="37"/>
  <c r="I407" i="37"/>
  <c r="J407" i="37"/>
  <c r="K407" i="37"/>
  <c r="L407" i="37"/>
  <c r="M407" i="37"/>
  <c r="N407" i="37"/>
  <c r="O407" i="37"/>
  <c r="P407" i="37"/>
  <c r="R407" i="37"/>
  <c r="S407" i="37"/>
  <c r="T407" i="37"/>
  <c r="U407" i="37"/>
  <c r="V407" i="37"/>
  <c r="W407" i="37"/>
  <c r="X407" i="37"/>
  <c r="Y407" i="37"/>
  <c r="H408" i="37"/>
  <c r="I408" i="37"/>
  <c r="J408" i="37"/>
  <c r="K408" i="37"/>
  <c r="L408" i="37"/>
  <c r="M408" i="37"/>
  <c r="N408" i="37"/>
  <c r="O408" i="37"/>
  <c r="P408" i="37"/>
  <c r="R408" i="37"/>
  <c r="S408" i="37"/>
  <c r="T408" i="37"/>
  <c r="U408" i="37"/>
  <c r="V408" i="37"/>
  <c r="W408" i="37"/>
  <c r="X408" i="37"/>
  <c r="Y408" i="37"/>
  <c r="H409" i="37"/>
  <c r="I409" i="37"/>
  <c r="J409" i="37"/>
  <c r="K409" i="37"/>
  <c r="L409" i="37"/>
  <c r="M409" i="37"/>
  <c r="N409" i="37"/>
  <c r="O409" i="37"/>
  <c r="P409" i="37"/>
  <c r="R409" i="37"/>
  <c r="S409" i="37"/>
  <c r="T409" i="37"/>
  <c r="U409" i="37"/>
  <c r="V409" i="37"/>
  <c r="W409" i="37"/>
  <c r="X409" i="37"/>
  <c r="Y409" i="37"/>
  <c r="H410" i="37"/>
  <c r="I410" i="37"/>
  <c r="J410" i="37"/>
  <c r="K410" i="37"/>
  <c r="L410" i="37"/>
  <c r="M410" i="37"/>
  <c r="N410" i="37"/>
  <c r="O410" i="37"/>
  <c r="P410" i="37"/>
  <c r="R410" i="37"/>
  <c r="S410" i="37"/>
  <c r="T410" i="37"/>
  <c r="U410" i="37"/>
  <c r="V410" i="37"/>
  <c r="W410" i="37"/>
  <c r="X410" i="37"/>
  <c r="Y410" i="37"/>
  <c r="H411" i="37"/>
  <c r="I411" i="37"/>
  <c r="J411" i="37"/>
  <c r="K411" i="37"/>
  <c r="L411" i="37"/>
  <c r="M411" i="37"/>
  <c r="N411" i="37"/>
  <c r="O411" i="37"/>
  <c r="P411" i="37"/>
  <c r="R411" i="37"/>
  <c r="S411" i="37"/>
  <c r="T411" i="37"/>
  <c r="U411" i="37"/>
  <c r="V411" i="37"/>
  <c r="W411" i="37"/>
  <c r="X411" i="37"/>
  <c r="Y411" i="37"/>
  <c r="H412" i="37"/>
  <c r="I412" i="37"/>
  <c r="J412" i="37"/>
  <c r="K412" i="37"/>
  <c r="L412" i="37"/>
  <c r="M412" i="37"/>
  <c r="N412" i="37"/>
  <c r="O412" i="37"/>
  <c r="P412" i="37"/>
  <c r="R412" i="37"/>
  <c r="S412" i="37"/>
  <c r="T412" i="37"/>
  <c r="U412" i="37"/>
  <c r="V412" i="37"/>
  <c r="W412" i="37"/>
  <c r="X412" i="37"/>
  <c r="Y412" i="37"/>
  <c r="F413" i="37"/>
  <c r="H413" i="37"/>
  <c r="I413" i="37"/>
  <c r="J413" i="37"/>
  <c r="K413" i="37"/>
  <c r="L413" i="37"/>
  <c r="M413" i="37"/>
  <c r="N413" i="37"/>
  <c r="O413" i="37"/>
  <c r="P413" i="37"/>
  <c r="R413" i="37"/>
  <c r="S413" i="37"/>
  <c r="T413" i="37"/>
  <c r="U413" i="37"/>
  <c r="V413" i="37"/>
  <c r="W413" i="37"/>
  <c r="X413" i="37"/>
  <c r="Y413" i="37"/>
  <c r="H414" i="37"/>
  <c r="I414" i="37"/>
  <c r="J414" i="37"/>
  <c r="K414" i="37"/>
  <c r="L414" i="37"/>
  <c r="M414" i="37"/>
  <c r="N414" i="37"/>
  <c r="O414" i="37"/>
  <c r="P414" i="37"/>
  <c r="R414" i="37"/>
  <c r="S414" i="37"/>
  <c r="T414" i="37"/>
  <c r="U414" i="37"/>
  <c r="V414" i="37"/>
  <c r="W414" i="37"/>
  <c r="X414" i="37"/>
  <c r="Y414" i="37"/>
  <c r="H415" i="37"/>
  <c r="I415" i="37"/>
  <c r="J415" i="37"/>
  <c r="K415" i="37"/>
  <c r="L415" i="37"/>
  <c r="M415" i="37"/>
  <c r="N415" i="37"/>
  <c r="O415" i="37"/>
  <c r="P415" i="37"/>
  <c r="R415" i="37"/>
  <c r="S415" i="37"/>
  <c r="T415" i="37"/>
  <c r="U415" i="37"/>
  <c r="V415" i="37"/>
  <c r="W415" i="37"/>
  <c r="X415" i="37"/>
  <c r="Y415" i="37"/>
  <c r="C416" i="37"/>
  <c r="E416" i="37"/>
  <c r="H416" i="37"/>
  <c r="I416" i="37"/>
  <c r="J416" i="37"/>
  <c r="K416" i="37"/>
  <c r="L416" i="37"/>
  <c r="M416" i="37"/>
  <c r="N416" i="37"/>
  <c r="O416" i="37"/>
  <c r="P416" i="37"/>
  <c r="R416" i="37"/>
  <c r="S416" i="37"/>
  <c r="T416" i="37"/>
  <c r="U416" i="37"/>
  <c r="V416" i="37"/>
  <c r="W416" i="37"/>
  <c r="X416" i="37"/>
  <c r="Y416" i="37"/>
  <c r="C417" i="37"/>
  <c r="D417" i="37"/>
  <c r="E417" i="37"/>
  <c r="F417" i="37"/>
  <c r="H417" i="37"/>
  <c r="I417" i="37"/>
  <c r="J417" i="37"/>
  <c r="K417" i="37"/>
  <c r="L417" i="37"/>
  <c r="M417" i="37"/>
  <c r="N417" i="37"/>
  <c r="O417" i="37"/>
  <c r="P417" i="37"/>
  <c r="R417" i="37"/>
  <c r="S417" i="37"/>
  <c r="T417" i="37"/>
  <c r="U417" i="37"/>
  <c r="V417" i="37"/>
  <c r="W417" i="37"/>
  <c r="X417" i="37"/>
  <c r="Y417" i="37"/>
  <c r="C418" i="37"/>
  <c r="D418" i="37"/>
  <c r="E418" i="37"/>
  <c r="F418" i="37"/>
  <c r="H418" i="37"/>
  <c r="I418" i="37"/>
  <c r="J418" i="37"/>
  <c r="K418" i="37"/>
  <c r="L418" i="37"/>
  <c r="M418" i="37"/>
  <c r="N418" i="37"/>
  <c r="O418" i="37"/>
  <c r="P418" i="37"/>
  <c r="R418" i="37"/>
  <c r="S418" i="37"/>
  <c r="T418" i="37"/>
  <c r="U418" i="37"/>
  <c r="V418" i="37"/>
  <c r="W418" i="37"/>
  <c r="X418" i="37"/>
  <c r="Y418" i="37"/>
  <c r="H419" i="37"/>
  <c r="I419" i="37"/>
  <c r="J419" i="37"/>
  <c r="K419" i="37"/>
  <c r="L419" i="37"/>
  <c r="M419" i="37"/>
  <c r="N419" i="37"/>
  <c r="O419" i="37"/>
  <c r="P419" i="37"/>
  <c r="R419" i="37"/>
  <c r="S419" i="37"/>
  <c r="T419" i="37"/>
  <c r="U419" i="37"/>
  <c r="V419" i="37"/>
  <c r="W419" i="37"/>
  <c r="X419" i="37"/>
  <c r="Y419" i="37"/>
  <c r="H420" i="37"/>
  <c r="I420" i="37"/>
  <c r="J420" i="37"/>
  <c r="K420" i="37"/>
  <c r="L420" i="37"/>
  <c r="M420" i="37"/>
  <c r="N420" i="37"/>
  <c r="O420" i="37"/>
  <c r="P420" i="37"/>
  <c r="R420" i="37"/>
  <c r="S420" i="37"/>
  <c r="T420" i="37"/>
  <c r="U420" i="37"/>
  <c r="V420" i="37"/>
  <c r="W420" i="37"/>
  <c r="X420" i="37"/>
  <c r="Y420" i="37"/>
  <c r="H421" i="37"/>
  <c r="I421" i="37"/>
  <c r="J421" i="37"/>
  <c r="K421" i="37"/>
  <c r="L421" i="37"/>
  <c r="M421" i="37"/>
  <c r="N421" i="37"/>
  <c r="O421" i="37"/>
  <c r="P421" i="37"/>
  <c r="R421" i="37"/>
  <c r="S421" i="37"/>
  <c r="T421" i="37"/>
  <c r="U421" i="37"/>
  <c r="V421" i="37"/>
  <c r="W421" i="37"/>
  <c r="X421" i="37"/>
  <c r="Y421" i="37"/>
  <c r="H422" i="37"/>
  <c r="I422" i="37"/>
  <c r="J422" i="37"/>
  <c r="K422" i="37"/>
  <c r="L422" i="37"/>
  <c r="M422" i="37"/>
  <c r="N422" i="37"/>
  <c r="O422" i="37"/>
  <c r="P422" i="37"/>
  <c r="R422" i="37"/>
  <c r="S422" i="37"/>
  <c r="T422" i="37"/>
  <c r="U422" i="37"/>
  <c r="V422" i="37"/>
  <c r="W422" i="37"/>
  <c r="X422" i="37"/>
  <c r="Y422" i="37"/>
  <c r="H423" i="37"/>
  <c r="I423" i="37"/>
  <c r="J423" i="37"/>
  <c r="K423" i="37"/>
  <c r="L423" i="37"/>
  <c r="M423" i="37"/>
  <c r="N423" i="37"/>
  <c r="O423" i="37"/>
  <c r="P423" i="37"/>
  <c r="R423" i="37"/>
  <c r="S423" i="37"/>
  <c r="T423" i="37"/>
  <c r="U423" i="37"/>
  <c r="V423" i="37"/>
  <c r="W423" i="37"/>
  <c r="X423" i="37"/>
  <c r="Y423" i="37"/>
  <c r="H424" i="37"/>
  <c r="I424" i="37"/>
  <c r="J424" i="37"/>
  <c r="K424" i="37"/>
  <c r="L424" i="37"/>
  <c r="M424" i="37"/>
  <c r="N424" i="37"/>
  <c r="O424" i="37"/>
  <c r="P424" i="37"/>
  <c r="R424" i="37"/>
  <c r="S424" i="37"/>
  <c r="T424" i="37"/>
  <c r="U424" i="37"/>
  <c r="V424" i="37"/>
  <c r="W424" i="37"/>
  <c r="X424" i="37"/>
  <c r="Y424" i="37"/>
  <c r="H425" i="37"/>
  <c r="I425" i="37"/>
  <c r="J425" i="37"/>
  <c r="K425" i="37"/>
  <c r="L425" i="37"/>
  <c r="M425" i="37"/>
  <c r="N425" i="37"/>
  <c r="O425" i="37"/>
  <c r="P425" i="37"/>
  <c r="R425" i="37"/>
  <c r="S425" i="37"/>
  <c r="T425" i="37"/>
  <c r="U425" i="37"/>
  <c r="V425" i="37"/>
  <c r="W425" i="37"/>
  <c r="X425" i="37"/>
  <c r="Y425" i="37"/>
  <c r="H426" i="37"/>
  <c r="I426" i="37"/>
  <c r="J426" i="37"/>
  <c r="K426" i="37"/>
  <c r="L426" i="37"/>
  <c r="M426" i="37"/>
  <c r="N426" i="37"/>
  <c r="O426" i="37"/>
  <c r="P426" i="37"/>
  <c r="R426" i="37"/>
  <c r="S426" i="37"/>
  <c r="T426" i="37"/>
  <c r="U426" i="37"/>
  <c r="V426" i="37"/>
  <c r="W426" i="37"/>
  <c r="X426" i="37"/>
  <c r="Y426" i="37"/>
  <c r="H427" i="37"/>
  <c r="I427" i="37"/>
  <c r="J427" i="37"/>
  <c r="K427" i="37"/>
  <c r="L427" i="37"/>
  <c r="M427" i="37"/>
  <c r="N427" i="37"/>
  <c r="O427" i="37"/>
  <c r="P427" i="37"/>
  <c r="R427" i="37"/>
  <c r="S427" i="37"/>
  <c r="T427" i="37"/>
  <c r="U427" i="37"/>
  <c r="V427" i="37"/>
  <c r="W427" i="37"/>
  <c r="X427" i="37"/>
  <c r="Y427" i="37"/>
  <c r="H428" i="37"/>
  <c r="I428" i="37"/>
  <c r="J428" i="37"/>
  <c r="K428" i="37"/>
  <c r="L428" i="37"/>
  <c r="M428" i="37"/>
  <c r="N428" i="37"/>
  <c r="O428" i="37"/>
  <c r="P428" i="37"/>
  <c r="R428" i="37"/>
  <c r="S428" i="37"/>
  <c r="T428" i="37"/>
  <c r="U428" i="37"/>
  <c r="V428" i="37"/>
  <c r="W428" i="37"/>
  <c r="X428" i="37"/>
  <c r="Y428" i="37"/>
  <c r="H429" i="37"/>
  <c r="I429" i="37"/>
  <c r="J429" i="37"/>
  <c r="K429" i="37"/>
  <c r="L429" i="37"/>
  <c r="M429" i="37"/>
  <c r="N429" i="37"/>
  <c r="O429" i="37"/>
  <c r="P429" i="37"/>
  <c r="R429" i="37"/>
  <c r="S429" i="37"/>
  <c r="T429" i="37"/>
  <c r="U429" i="37"/>
  <c r="V429" i="37"/>
  <c r="W429" i="37"/>
  <c r="X429" i="37"/>
  <c r="Y429" i="37"/>
  <c r="H430" i="37"/>
  <c r="I430" i="37"/>
  <c r="J430" i="37"/>
  <c r="K430" i="37"/>
  <c r="L430" i="37"/>
  <c r="M430" i="37"/>
  <c r="N430" i="37"/>
  <c r="O430" i="37"/>
  <c r="P430" i="37"/>
  <c r="R430" i="37"/>
  <c r="S430" i="37"/>
  <c r="T430" i="37"/>
  <c r="U430" i="37"/>
  <c r="V430" i="37"/>
  <c r="W430" i="37"/>
  <c r="X430" i="37"/>
  <c r="Y430" i="37"/>
  <c r="H431" i="37"/>
  <c r="I431" i="37"/>
  <c r="J431" i="37"/>
  <c r="K431" i="37"/>
  <c r="L431" i="37"/>
  <c r="M431" i="37"/>
  <c r="N431" i="37"/>
  <c r="O431" i="37"/>
  <c r="P431" i="37"/>
  <c r="R431" i="37"/>
  <c r="S431" i="37"/>
  <c r="T431" i="37"/>
  <c r="U431" i="37"/>
  <c r="V431" i="37"/>
  <c r="W431" i="37"/>
  <c r="X431" i="37"/>
  <c r="Y431" i="37"/>
  <c r="H432" i="37"/>
  <c r="I432" i="37"/>
  <c r="J432" i="37"/>
  <c r="K432" i="37"/>
  <c r="L432" i="37"/>
  <c r="M432" i="37"/>
  <c r="N432" i="37"/>
  <c r="O432" i="37"/>
  <c r="P432" i="37"/>
  <c r="R432" i="37"/>
  <c r="S432" i="37"/>
  <c r="T432" i="37"/>
  <c r="U432" i="37"/>
  <c r="V432" i="37"/>
  <c r="W432" i="37"/>
  <c r="X432" i="37"/>
  <c r="Y432" i="37"/>
  <c r="H433" i="37"/>
  <c r="I433" i="37"/>
  <c r="J433" i="37"/>
  <c r="K433" i="37"/>
  <c r="L433" i="37"/>
  <c r="M433" i="37"/>
  <c r="N433" i="37"/>
  <c r="O433" i="37"/>
  <c r="P433" i="37"/>
  <c r="R433" i="37"/>
  <c r="S433" i="37"/>
  <c r="T433" i="37"/>
  <c r="U433" i="37"/>
  <c r="V433" i="37"/>
  <c r="W433" i="37"/>
  <c r="X433" i="37"/>
  <c r="Y433" i="37"/>
  <c r="H434" i="37"/>
  <c r="I434" i="37"/>
  <c r="J434" i="37"/>
  <c r="K434" i="37"/>
  <c r="L434" i="37"/>
  <c r="M434" i="37"/>
  <c r="N434" i="37"/>
  <c r="O434" i="37"/>
  <c r="P434" i="37"/>
  <c r="R434" i="37"/>
  <c r="S434" i="37"/>
  <c r="T434" i="37"/>
  <c r="U434" i="37"/>
  <c r="V434" i="37"/>
  <c r="W434" i="37"/>
  <c r="X434" i="37"/>
  <c r="Y434" i="37"/>
  <c r="H435" i="37"/>
  <c r="I435" i="37"/>
  <c r="J435" i="37"/>
  <c r="K435" i="37"/>
  <c r="L435" i="37"/>
  <c r="M435" i="37"/>
  <c r="N435" i="37"/>
  <c r="O435" i="37"/>
  <c r="W435" i="37"/>
  <c r="H436" i="37"/>
  <c r="I436" i="37"/>
  <c r="J436" i="37"/>
  <c r="K436" i="37"/>
  <c r="L436" i="37"/>
  <c r="M436" i="37"/>
  <c r="N436" i="37"/>
  <c r="O436" i="37"/>
  <c r="W436" i="37"/>
  <c r="P437" i="37"/>
  <c r="R437" i="37"/>
  <c r="S437" i="37"/>
  <c r="T437" i="37"/>
  <c r="U437" i="37"/>
  <c r="V437" i="37"/>
  <c r="W437" i="37"/>
  <c r="X437" i="37"/>
  <c r="Y437" i="37"/>
  <c r="P438" i="37"/>
  <c r="R438" i="37"/>
  <c r="S438" i="37"/>
  <c r="T438" i="37"/>
  <c r="U438" i="37"/>
  <c r="V438" i="37"/>
  <c r="W438" i="37"/>
  <c r="X438" i="37"/>
  <c r="Y438" i="37"/>
  <c r="T439" i="37"/>
  <c r="U439" i="37"/>
  <c r="W439" i="37"/>
  <c r="H440" i="37"/>
  <c r="I440" i="37"/>
  <c r="J440" i="37"/>
  <c r="K440" i="37"/>
  <c r="L440" i="37"/>
  <c r="M440" i="37"/>
  <c r="N440" i="37"/>
  <c r="O440" i="37"/>
  <c r="P440" i="37"/>
  <c r="R440" i="37"/>
  <c r="S440" i="37"/>
  <c r="T440" i="37"/>
  <c r="U440" i="37"/>
  <c r="V440" i="37"/>
  <c r="W440" i="37"/>
  <c r="X440" i="37"/>
  <c r="Y440" i="37"/>
  <c r="H441" i="37"/>
  <c r="I441" i="37"/>
  <c r="J441" i="37"/>
  <c r="K441" i="37"/>
  <c r="L441" i="37"/>
  <c r="M441" i="37"/>
  <c r="N441" i="37"/>
  <c r="O441" i="37"/>
  <c r="P441" i="37"/>
  <c r="R441" i="37"/>
  <c r="S441" i="37"/>
  <c r="T441" i="37"/>
  <c r="U441" i="37"/>
  <c r="V441" i="37"/>
  <c r="W441" i="37"/>
  <c r="X441" i="37"/>
  <c r="Y441" i="37"/>
  <c r="H442" i="37"/>
  <c r="I442" i="37"/>
  <c r="J442" i="37"/>
  <c r="K442" i="37"/>
  <c r="L442" i="37"/>
  <c r="M442" i="37"/>
  <c r="N442" i="37"/>
  <c r="O442" i="37"/>
  <c r="P442" i="37"/>
  <c r="R442" i="37"/>
  <c r="S442" i="37"/>
  <c r="T442" i="37"/>
  <c r="U442" i="37"/>
  <c r="V442" i="37"/>
  <c r="W442" i="37"/>
  <c r="X442" i="37"/>
  <c r="Y442" i="37"/>
  <c r="H443" i="37"/>
  <c r="I443" i="37"/>
  <c r="J443" i="37"/>
  <c r="K443" i="37"/>
  <c r="L443" i="37"/>
  <c r="M443" i="37"/>
  <c r="N443" i="37"/>
  <c r="O443" i="37"/>
  <c r="P443" i="37"/>
  <c r="R443" i="37"/>
  <c r="S443" i="37"/>
  <c r="T443" i="37"/>
  <c r="U443" i="37"/>
  <c r="V443" i="37"/>
  <c r="W443" i="37"/>
  <c r="X443" i="37"/>
  <c r="Y443" i="37"/>
  <c r="H444" i="37"/>
  <c r="I444" i="37"/>
  <c r="J444" i="37"/>
  <c r="K444" i="37"/>
  <c r="L444" i="37"/>
  <c r="M444" i="37"/>
  <c r="N444" i="37"/>
  <c r="O444" i="37"/>
  <c r="W444" i="37"/>
  <c r="H1411" i="157"/>
  <c r="E400" i="37" s="1"/>
  <c r="F1411" i="157"/>
  <c r="H1378" i="157"/>
  <c r="F1378" i="157"/>
  <c r="G1359" i="157"/>
  <c r="G1358" i="157"/>
  <c r="I1358" i="157" s="1"/>
  <c r="I1427" i="157" s="1"/>
  <c r="F416" i="37" s="1"/>
  <c r="G1357" i="157"/>
  <c r="I1357" i="157" s="1"/>
  <c r="G1356" i="157"/>
  <c r="G1354" i="157"/>
  <c r="G1352" i="157"/>
  <c r="G1351" i="157"/>
  <c r="G1349" i="157"/>
  <c r="G1342" i="157"/>
  <c r="I1342" i="157" s="1"/>
  <c r="I1411" i="157" s="1"/>
  <c r="F400" i="37" s="1"/>
  <c r="F1345" i="157"/>
  <c r="F1337" i="157"/>
  <c r="C325" i="37"/>
  <c r="D325" i="37"/>
  <c r="E325" i="37"/>
  <c r="F325" i="37"/>
  <c r="H325" i="37"/>
  <c r="I325" i="37"/>
  <c r="J325" i="37"/>
  <c r="K325" i="37"/>
  <c r="L325" i="37"/>
  <c r="M325" i="37"/>
  <c r="N325" i="37"/>
  <c r="O325" i="37"/>
  <c r="C328" i="37"/>
  <c r="D328" i="37"/>
  <c r="E328" i="37"/>
  <c r="F328" i="37"/>
  <c r="H328" i="37"/>
  <c r="I328" i="37"/>
  <c r="J328" i="37"/>
  <c r="K328" i="37"/>
  <c r="L328" i="37"/>
  <c r="M328" i="37"/>
  <c r="N328" i="37"/>
  <c r="O328" i="37"/>
  <c r="P328" i="37"/>
  <c r="R328" i="37"/>
  <c r="S328" i="37"/>
  <c r="T328" i="37"/>
  <c r="U328" i="37"/>
  <c r="V328" i="37"/>
  <c r="W328" i="37"/>
  <c r="X328" i="37"/>
  <c r="Y328" i="37"/>
  <c r="C329" i="37"/>
  <c r="D329" i="37"/>
  <c r="E329" i="37"/>
  <c r="F329" i="37"/>
  <c r="H329" i="37"/>
  <c r="I329" i="37"/>
  <c r="J329" i="37"/>
  <c r="K329" i="37"/>
  <c r="L329" i="37"/>
  <c r="M329" i="37"/>
  <c r="N329" i="37"/>
  <c r="O329" i="37"/>
  <c r="C330" i="37"/>
  <c r="D330" i="37"/>
  <c r="E330" i="37"/>
  <c r="F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R331" i="37"/>
  <c r="S331" i="37"/>
  <c r="T331" i="37"/>
  <c r="U331" i="37"/>
  <c r="V331" i="37"/>
  <c r="W331" i="37"/>
  <c r="X331" i="37"/>
  <c r="Y331" i="37"/>
  <c r="D332" i="37"/>
  <c r="E332" i="37"/>
  <c r="F332" i="37"/>
  <c r="H332" i="37"/>
  <c r="I332" i="37"/>
  <c r="J332" i="37"/>
  <c r="K332" i="37"/>
  <c r="L332" i="37"/>
  <c r="M332" i="37"/>
  <c r="N332" i="37"/>
  <c r="O332" i="37"/>
  <c r="P332" i="37"/>
  <c r="R332" i="37"/>
  <c r="S332" i="37"/>
  <c r="T332" i="37"/>
  <c r="U332" i="37"/>
  <c r="V332" i="37"/>
  <c r="W332" i="37"/>
  <c r="X332" i="37"/>
  <c r="Y332" i="37"/>
  <c r="H333" i="37"/>
  <c r="I333" i="37"/>
  <c r="J333" i="37"/>
  <c r="K333" i="37"/>
  <c r="L333" i="37"/>
  <c r="M333" i="37"/>
  <c r="N333" i="37"/>
  <c r="O333" i="37"/>
  <c r="P333" i="37"/>
  <c r="R333" i="37"/>
  <c r="S333" i="37"/>
  <c r="T333" i="37"/>
  <c r="U333" i="37"/>
  <c r="V333" i="37"/>
  <c r="W333" i="37"/>
  <c r="X333" i="37"/>
  <c r="Y333" i="37"/>
  <c r="H334" i="37"/>
  <c r="I334" i="37"/>
  <c r="J334" i="37"/>
  <c r="K334" i="37"/>
  <c r="L334" i="37"/>
  <c r="M334" i="37"/>
  <c r="N334" i="37"/>
  <c r="O334" i="37"/>
  <c r="P334" i="37"/>
  <c r="R334" i="37"/>
  <c r="S334" i="37"/>
  <c r="T334" i="37"/>
  <c r="U334" i="37"/>
  <c r="V334" i="37"/>
  <c r="W334" i="37"/>
  <c r="X334" i="37"/>
  <c r="Y334" i="37"/>
  <c r="H335" i="37"/>
  <c r="I335" i="37"/>
  <c r="J335" i="37"/>
  <c r="K335" i="37"/>
  <c r="L335" i="37"/>
  <c r="M335" i="37"/>
  <c r="N335" i="37"/>
  <c r="O335" i="37"/>
  <c r="P335" i="37"/>
  <c r="R335" i="37"/>
  <c r="S335" i="37"/>
  <c r="T335" i="37"/>
  <c r="U335" i="37"/>
  <c r="V335" i="37"/>
  <c r="W335" i="37"/>
  <c r="X335" i="37"/>
  <c r="Y335" i="37"/>
  <c r="H336" i="37"/>
  <c r="I336" i="37"/>
  <c r="J336" i="37"/>
  <c r="K336" i="37"/>
  <c r="L336" i="37"/>
  <c r="M336" i="37"/>
  <c r="N336" i="37"/>
  <c r="O336" i="37"/>
  <c r="P336" i="37"/>
  <c r="R336" i="37"/>
  <c r="S336" i="37"/>
  <c r="T336" i="37"/>
  <c r="U336" i="37"/>
  <c r="V336" i="37"/>
  <c r="W336" i="37"/>
  <c r="X336" i="37"/>
  <c r="Y336" i="37"/>
  <c r="H337" i="37"/>
  <c r="I337" i="37"/>
  <c r="J337" i="37"/>
  <c r="K337" i="37"/>
  <c r="L337" i="37"/>
  <c r="M337" i="37"/>
  <c r="N337" i="37"/>
  <c r="O337" i="37"/>
  <c r="P337" i="37"/>
  <c r="R337" i="37"/>
  <c r="S337" i="37"/>
  <c r="T337" i="37"/>
  <c r="U337" i="37"/>
  <c r="V337" i="37"/>
  <c r="W337" i="37"/>
  <c r="X337" i="37"/>
  <c r="Y337" i="37"/>
  <c r="H338" i="37"/>
  <c r="I338" i="37"/>
  <c r="J338" i="37"/>
  <c r="K338" i="37"/>
  <c r="L338" i="37"/>
  <c r="M338" i="37"/>
  <c r="N338" i="37"/>
  <c r="O338" i="37"/>
  <c r="P338" i="37"/>
  <c r="R338" i="37"/>
  <c r="S338" i="37"/>
  <c r="T338" i="37"/>
  <c r="U338" i="37"/>
  <c r="V338" i="37"/>
  <c r="W338" i="37"/>
  <c r="X338" i="37"/>
  <c r="Y338" i="37"/>
  <c r="H339" i="37"/>
  <c r="I339" i="37"/>
  <c r="J339" i="37"/>
  <c r="K339" i="37"/>
  <c r="L339" i="37"/>
  <c r="M339" i="37"/>
  <c r="N339" i="37"/>
  <c r="O339" i="37"/>
  <c r="P339" i="37"/>
  <c r="R339" i="37"/>
  <c r="S339" i="37"/>
  <c r="T339" i="37"/>
  <c r="U339" i="37"/>
  <c r="V339" i="37"/>
  <c r="W339" i="37"/>
  <c r="X339" i="37"/>
  <c r="Y339" i="37"/>
  <c r="H340" i="37"/>
  <c r="I340" i="37"/>
  <c r="J340" i="37"/>
  <c r="K340" i="37"/>
  <c r="L340" i="37"/>
  <c r="M340" i="37"/>
  <c r="N340" i="37"/>
  <c r="O340" i="37"/>
  <c r="P340" i="37"/>
  <c r="R340" i="37"/>
  <c r="S340" i="37"/>
  <c r="T340" i="37"/>
  <c r="U340" i="37"/>
  <c r="V340" i="37"/>
  <c r="W340" i="37"/>
  <c r="X340" i="37"/>
  <c r="Y340" i="37"/>
  <c r="H341" i="37"/>
  <c r="I341" i="37"/>
  <c r="J341" i="37"/>
  <c r="K341" i="37"/>
  <c r="L341" i="37"/>
  <c r="M341" i="37"/>
  <c r="N341" i="37"/>
  <c r="O341" i="37"/>
  <c r="P341" i="37"/>
  <c r="R341" i="37"/>
  <c r="S341" i="37"/>
  <c r="T341" i="37"/>
  <c r="U341" i="37"/>
  <c r="V341" i="37"/>
  <c r="W341" i="37"/>
  <c r="X341" i="37"/>
  <c r="Y341" i="37"/>
  <c r="H342" i="37"/>
  <c r="I342" i="37"/>
  <c r="J342" i="37"/>
  <c r="K342" i="37"/>
  <c r="L342" i="37"/>
  <c r="M342" i="37"/>
  <c r="N342" i="37"/>
  <c r="O342" i="37"/>
  <c r="P342" i="37"/>
  <c r="R342" i="37"/>
  <c r="S342" i="37"/>
  <c r="T342" i="37"/>
  <c r="U342" i="37"/>
  <c r="V342" i="37"/>
  <c r="W342" i="37"/>
  <c r="X342" i="37"/>
  <c r="Y342" i="37"/>
  <c r="H343" i="37"/>
  <c r="I343" i="37"/>
  <c r="J343" i="37"/>
  <c r="K343" i="37"/>
  <c r="L343" i="37"/>
  <c r="M343" i="37"/>
  <c r="N343" i="37"/>
  <c r="O343" i="37"/>
  <c r="P343" i="37"/>
  <c r="R343" i="37"/>
  <c r="S343" i="37"/>
  <c r="T343" i="37"/>
  <c r="U343" i="37"/>
  <c r="V343" i="37"/>
  <c r="W343" i="37"/>
  <c r="X343" i="37"/>
  <c r="Y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P345" i="37"/>
  <c r="R345" i="37"/>
  <c r="S345" i="37"/>
  <c r="T345" i="37"/>
  <c r="U345" i="37"/>
  <c r="V345" i="37"/>
  <c r="W345" i="37"/>
  <c r="X345" i="37"/>
  <c r="Y345" i="37"/>
  <c r="H346" i="37"/>
  <c r="I346" i="37"/>
  <c r="J346" i="37"/>
  <c r="K346" i="37"/>
  <c r="L346" i="37"/>
  <c r="M346" i="37"/>
  <c r="N346" i="37"/>
  <c r="O346" i="37"/>
  <c r="P346" i="37"/>
  <c r="R346" i="37"/>
  <c r="S346" i="37"/>
  <c r="T346" i="37"/>
  <c r="U346" i="37"/>
  <c r="V346" i="37"/>
  <c r="W346" i="37"/>
  <c r="X346" i="37"/>
  <c r="Y346" i="37"/>
  <c r="D347" i="37"/>
  <c r="E347" i="37"/>
  <c r="F347" i="37"/>
  <c r="H347" i="37"/>
  <c r="I347" i="37"/>
  <c r="J347" i="37"/>
  <c r="K347" i="37"/>
  <c r="L347" i="37"/>
  <c r="M347" i="37"/>
  <c r="N347" i="37"/>
  <c r="O347" i="37"/>
  <c r="P347" i="37"/>
  <c r="R347" i="37"/>
  <c r="S347" i="37"/>
  <c r="T347" i="37"/>
  <c r="U347" i="37"/>
  <c r="V347" i="37"/>
  <c r="W347" i="37"/>
  <c r="X347" i="37"/>
  <c r="Y347" i="37"/>
  <c r="H348" i="37"/>
  <c r="I348" i="37"/>
  <c r="J348" i="37"/>
  <c r="K348" i="37"/>
  <c r="L348" i="37"/>
  <c r="M348" i="37"/>
  <c r="N348" i="37"/>
  <c r="O348" i="37"/>
  <c r="P348" i="37"/>
  <c r="R348" i="37"/>
  <c r="S348" i="37"/>
  <c r="T348" i="37"/>
  <c r="U348" i="37"/>
  <c r="V348" i="37"/>
  <c r="W348" i="37"/>
  <c r="X348" i="37"/>
  <c r="Y348" i="37"/>
  <c r="H349" i="37"/>
  <c r="I349" i="37"/>
  <c r="J349" i="37"/>
  <c r="K349" i="37"/>
  <c r="L349" i="37"/>
  <c r="M349" i="37"/>
  <c r="N349" i="37"/>
  <c r="O349" i="37"/>
  <c r="P349" i="37"/>
  <c r="R349" i="37"/>
  <c r="S349" i="37"/>
  <c r="T349" i="37"/>
  <c r="U349" i="37"/>
  <c r="V349" i="37"/>
  <c r="W349" i="37"/>
  <c r="X349" i="37"/>
  <c r="Y349" i="37"/>
  <c r="H350" i="37"/>
  <c r="I350" i="37"/>
  <c r="J350" i="37"/>
  <c r="K350" i="37"/>
  <c r="L350" i="37"/>
  <c r="M350" i="37"/>
  <c r="N350" i="37"/>
  <c r="O350" i="37"/>
  <c r="P350" i="37"/>
  <c r="R350" i="37"/>
  <c r="S350" i="37"/>
  <c r="T350" i="37"/>
  <c r="U350" i="37"/>
  <c r="V350" i="37"/>
  <c r="W350" i="37"/>
  <c r="X350" i="37"/>
  <c r="Y350" i="37"/>
  <c r="H351" i="37"/>
  <c r="I351" i="37"/>
  <c r="J351" i="37"/>
  <c r="K351" i="37"/>
  <c r="L351" i="37"/>
  <c r="M351" i="37"/>
  <c r="N351" i="37"/>
  <c r="O351" i="37"/>
  <c r="P351" i="37"/>
  <c r="R351" i="37"/>
  <c r="S351" i="37"/>
  <c r="T351" i="37"/>
  <c r="U351" i="37"/>
  <c r="V351" i="37"/>
  <c r="W351" i="37"/>
  <c r="X351" i="37"/>
  <c r="Y351" i="37"/>
  <c r="F352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W352" i="37"/>
  <c r="X352" i="37"/>
  <c r="Y352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W353" i="37"/>
  <c r="X353" i="37"/>
  <c r="Y353" i="37"/>
  <c r="H354" i="37"/>
  <c r="I354" i="37"/>
  <c r="J354" i="37"/>
  <c r="K354" i="37"/>
  <c r="L354" i="37"/>
  <c r="M354" i="37"/>
  <c r="N354" i="37"/>
  <c r="O354" i="37"/>
  <c r="P354" i="37"/>
  <c r="R354" i="37"/>
  <c r="S354" i="37"/>
  <c r="T354" i="37"/>
  <c r="U354" i="37"/>
  <c r="V354" i="37"/>
  <c r="W354" i="37"/>
  <c r="X354" i="37"/>
  <c r="Y354" i="37"/>
  <c r="H355" i="37"/>
  <c r="I355" i="37"/>
  <c r="J355" i="37"/>
  <c r="K355" i="37"/>
  <c r="L355" i="37"/>
  <c r="M355" i="37"/>
  <c r="N355" i="37"/>
  <c r="O355" i="37"/>
  <c r="P355" i="37"/>
  <c r="R355" i="37"/>
  <c r="S355" i="37"/>
  <c r="T355" i="37"/>
  <c r="U355" i="37"/>
  <c r="V355" i="37"/>
  <c r="W355" i="37"/>
  <c r="X355" i="37"/>
  <c r="Y355" i="37"/>
  <c r="C356" i="37"/>
  <c r="D356" i="37"/>
  <c r="E356" i="37"/>
  <c r="F356" i="37"/>
  <c r="H356" i="37"/>
  <c r="I356" i="37"/>
  <c r="J356" i="37"/>
  <c r="K356" i="37"/>
  <c r="L356" i="37"/>
  <c r="M356" i="37"/>
  <c r="N356" i="37"/>
  <c r="O356" i="37"/>
  <c r="P356" i="37"/>
  <c r="R356" i="37"/>
  <c r="S356" i="37"/>
  <c r="T356" i="37"/>
  <c r="U356" i="37"/>
  <c r="V356" i="37"/>
  <c r="W356" i="37"/>
  <c r="X356" i="37"/>
  <c r="Y356" i="37"/>
  <c r="H357" i="37"/>
  <c r="I357" i="37"/>
  <c r="J357" i="37"/>
  <c r="K357" i="37"/>
  <c r="L357" i="37"/>
  <c r="M357" i="37"/>
  <c r="N357" i="37"/>
  <c r="O357" i="37"/>
  <c r="P357" i="37"/>
  <c r="R357" i="37"/>
  <c r="S357" i="37"/>
  <c r="T357" i="37"/>
  <c r="U357" i="37"/>
  <c r="V357" i="37"/>
  <c r="W357" i="37"/>
  <c r="X357" i="37"/>
  <c r="Y357" i="37"/>
  <c r="D358" i="37"/>
  <c r="E358" i="37"/>
  <c r="F358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W358" i="37"/>
  <c r="X358" i="37"/>
  <c r="Y358" i="37"/>
  <c r="F359" i="37"/>
  <c r="H359" i="37"/>
  <c r="I359" i="37"/>
  <c r="J359" i="37"/>
  <c r="K359" i="37"/>
  <c r="L359" i="37"/>
  <c r="M359" i="37"/>
  <c r="N359" i="37"/>
  <c r="O359" i="37"/>
  <c r="P359" i="37"/>
  <c r="R359" i="37"/>
  <c r="S359" i="37"/>
  <c r="T359" i="37"/>
  <c r="U359" i="37"/>
  <c r="V359" i="37"/>
  <c r="W359" i="37"/>
  <c r="X359" i="37"/>
  <c r="Y359" i="37"/>
  <c r="F360" i="37"/>
  <c r="H360" i="37"/>
  <c r="I360" i="37"/>
  <c r="J360" i="37"/>
  <c r="K360" i="37"/>
  <c r="L360" i="37"/>
  <c r="M360" i="37"/>
  <c r="N360" i="37"/>
  <c r="O360" i="37"/>
  <c r="P360" i="37"/>
  <c r="R360" i="37"/>
  <c r="S360" i="37"/>
  <c r="T360" i="37"/>
  <c r="U360" i="37"/>
  <c r="V360" i="37"/>
  <c r="W360" i="37"/>
  <c r="X360" i="37"/>
  <c r="Y360" i="37"/>
  <c r="D361" i="37"/>
  <c r="E361" i="37"/>
  <c r="F361" i="37"/>
  <c r="H361" i="37"/>
  <c r="I361" i="37"/>
  <c r="J361" i="37"/>
  <c r="K361" i="37"/>
  <c r="L361" i="37"/>
  <c r="M361" i="37"/>
  <c r="N361" i="37"/>
  <c r="O361" i="37"/>
  <c r="P361" i="37"/>
  <c r="R361" i="37"/>
  <c r="S361" i="37"/>
  <c r="T361" i="37"/>
  <c r="U361" i="37"/>
  <c r="V361" i="37"/>
  <c r="W361" i="37"/>
  <c r="X361" i="37"/>
  <c r="Y361" i="37"/>
  <c r="D362" i="37"/>
  <c r="E362" i="37"/>
  <c r="F362" i="37"/>
  <c r="H362" i="37"/>
  <c r="I362" i="37"/>
  <c r="J362" i="37"/>
  <c r="K362" i="37"/>
  <c r="L362" i="37"/>
  <c r="M362" i="37"/>
  <c r="N362" i="37"/>
  <c r="O362" i="37"/>
  <c r="D363" i="37"/>
  <c r="E363" i="37"/>
  <c r="F363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W363" i="37"/>
  <c r="X363" i="37"/>
  <c r="Y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W364" i="37"/>
  <c r="X364" i="37"/>
  <c r="Y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W365" i="37"/>
  <c r="X365" i="37"/>
  <c r="Y365" i="37"/>
  <c r="D366" i="37"/>
  <c r="E366" i="37"/>
  <c r="F366" i="37"/>
  <c r="H366" i="37"/>
  <c r="I366" i="37"/>
  <c r="J366" i="37"/>
  <c r="K366" i="37"/>
  <c r="L366" i="37"/>
  <c r="M366" i="37"/>
  <c r="N366" i="37"/>
  <c r="O366" i="37"/>
  <c r="P366" i="37"/>
  <c r="R366" i="37"/>
  <c r="S366" i="37"/>
  <c r="T366" i="37"/>
  <c r="U366" i="37"/>
  <c r="V366" i="37"/>
  <c r="W366" i="37"/>
  <c r="X366" i="37"/>
  <c r="Y366" i="37"/>
  <c r="D367" i="37"/>
  <c r="E367" i="37"/>
  <c r="F367" i="37"/>
  <c r="H367" i="37"/>
  <c r="I367" i="37"/>
  <c r="J367" i="37"/>
  <c r="K367" i="37"/>
  <c r="L367" i="37"/>
  <c r="M367" i="37"/>
  <c r="N367" i="37"/>
  <c r="O367" i="37"/>
  <c r="P367" i="37"/>
  <c r="R367" i="37"/>
  <c r="S367" i="37"/>
  <c r="T367" i="37"/>
  <c r="U367" i="37"/>
  <c r="V367" i="37"/>
  <c r="W367" i="37"/>
  <c r="X367" i="37"/>
  <c r="Y367" i="37"/>
  <c r="H368" i="37"/>
  <c r="I368" i="37"/>
  <c r="J368" i="37"/>
  <c r="K368" i="37"/>
  <c r="L368" i="37"/>
  <c r="M368" i="37"/>
  <c r="N368" i="37"/>
  <c r="O368" i="37"/>
  <c r="P368" i="37"/>
  <c r="R368" i="37"/>
  <c r="S368" i="37"/>
  <c r="T368" i="37"/>
  <c r="U368" i="37"/>
  <c r="V368" i="37"/>
  <c r="W368" i="37"/>
  <c r="X368" i="37"/>
  <c r="Y368" i="37"/>
  <c r="H369" i="37"/>
  <c r="I369" i="37"/>
  <c r="J369" i="37"/>
  <c r="K369" i="37"/>
  <c r="L369" i="37"/>
  <c r="M369" i="37"/>
  <c r="N369" i="37"/>
  <c r="O369" i="37"/>
  <c r="P369" i="37"/>
  <c r="R369" i="37"/>
  <c r="S369" i="37"/>
  <c r="T369" i="37"/>
  <c r="U369" i="37"/>
  <c r="V369" i="37"/>
  <c r="W369" i="37"/>
  <c r="X369" i="37"/>
  <c r="Y369" i="37"/>
  <c r="H370" i="37"/>
  <c r="I370" i="37"/>
  <c r="J370" i="37"/>
  <c r="K370" i="37"/>
  <c r="L370" i="37"/>
  <c r="M370" i="37"/>
  <c r="N370" i="37"/>
  <c r="O370" i="37"/>
  <c r="P370" i="37"/>
  <c r="R370" i="37"/>
  <c r="S370" i="37"/>
  <c r="T370" i="37"/>
  <c r="U370" i="37"/>
  <c r="V370" i="37"/>
  <c r="W370" i="37"/>
  <c r="X370" i="37"/>
  <c r="Y370" i="37"/>
  <c r="H371" i="37"/>
  <c r="I371" i="37"/>
  <c r="J371" i="37"/>
  <c r="K371" i="37"/>
  <c r="L371" i="37"/>
  <c r="M371" i="37"/>
  <c r="N371" i="37"/>
  <c r="O371" i="37"/>
  <c r="H372" i="37"/>
  <c r="I372" i="37"/>
  <c r="J372" i="37"/>
  <c r="K372" i="37"/>
  <c r="L372" i="37"/>
  <c r="M372" i="37"/>
  <c r="N372" i="37"/>
  <c r="O372" i="37"/>
  <c r="P372" i="37"/>
  <c r="R372" i="37"/>
  <c r="S372" i="37"/>
  <c r="T372" i="37"/>
  <c r="U372" i="37"/>
  <c r="V372" i="37"/>
  <c r="W372" i="37"/>
  <c r="X372" i="37"/>
  <c r="Y372" i="37"/>
  <c r="H373" i="37"/>
  <c r="I373" i="37"/>
  <c r="J373" i="37"/>
  <c r="K373" i="37"/>
  <c r="L373" i="37"/>
  <c r="M373" i="37"/>
  <c r="N373" i="37"/>
  <c r="O373" i="37"/>
  <c r="P373" i="37"/>
  <c r="R373" i="37"/>
  <c r="S373" i="37"/>
  <c r="T373" i="37"/>
  <c r="U373" i="37"/>
  <c r="V373" i="37"/>
  <c r="W373" i="37"/>
  <c r="X373" i="37"/>
  <c r="Y373" i="37"/>
  <c r="H374" i="37"/>
  <c r="I374" i="37"/>
  <c r="J374" i="37"/>
  <c r="K374" i="37"/>
  <c r="L374" i="37"/>
  <c r="M374" i="37"/>
  <c r="N374" i="37"/>
  <c r="O374" i="37"/>
  <c r="P374" i="37"/>
  <c r="R374" i="37"/>
  <c r="S374" i="37"/>
  <c r="T374" i="37"/>
  <c r="U374" i="37"/>
  <c r="V374" i="37"/>
  <c r="W374" i="37"/>
  <c r="X374" i="37"/>
  <c r="Y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P377" i="37"/>
  <c r="R377" i="37"/>
  <c r="S377" i="37"/>
  <c r="T377" i="37"/>
  <c r="U377" i="37"/>
  <c r="V377" i="37"/>
  <c r="W377" i="37"/>
  <c r="X377" i="37"/>
  <c r="Y377" i="37"/>
  <c r="P378" i="37"/>
  <c r="R378" i="37"/>
  <c r="S378" i="37"/>
  <c r="T378" i="37"/>
  <c r="U378" i="37"/>
  <c r="V378" i="37"/>
  <c r="W378" i="37"/>
  <c r="X378" i="37"/>
  <c r="Y378" i="37"/>
  <c r="H381" i="37"/>
  <c r="I381" i="37"/>
  <c r="J381" i="37"/>
  <c r="K381" i="37"/>
  <c r="L381" i="37"/>
  <c r="M381" i="37"/>
  <c r="N381" i="37"/>
  <c r="O381" i="37"/>
  <c r="P381" i="37"/>
  <c r="R381" i="37"/>
  <c r="S381" i="37"/>
  <c r="T381" i="37"/>
  <c r="U381" i="37"/>
  <c r="V381" i="37"/>
  <c r="W381" i="37"/>
  <c r="X381" i="37"/>
  <c r="Y381" i="37"/>
  <c r="H382" i="37"/>
  <c r="I382" i="37"/>
  <c r="J382" i="37"/>
  <c r="K382" i="37"/>
  <c r="L382" i="37"/>
  <c r="M382" i="37"/>
  <c r="N382" i="37"/>
  <c r="O382" i="37"/>
  <c r="P382" i="37"/>
  <c r="R382" i="37"/>
  <c r="S382" i="37"/>
  <c r="T382" i="37"/>
  <c r="U382" i="37"/>
  <c r="V382" i="37"/>
  <c r="W382" i="37"/>
  <c r="X382" i="37"/>
  <c r="Y382" i="37"/>
  <c r="H383" i="37"/>
  <c r="I383" i="37"/>
  <c r="J383" i="37"/>
  <c r="K383" i="37"/>
  <c r="L383" i="37"/>
  <c r="M383" i="37"/>
  <c r="N383" i="37"/>
  <c r="O383" i="37"/>
  <c r="P383" i="37"/>
  <c r="R383" i="37"/>
  <c r="S383" i="37"/>
  <c r="T383" i="37"/>
  <c r="U383" i="37"/>
  <c r="V383" i="37"/>
  <c r="W383" i="37"/>
  <c r="X383" i="37"/>
  <c r="Y383" i="37"/>
  <c r="H384" i="37"/>
  <c r="I384" i="37"/>
  <c r="J384" i="37"/>
  <c r="K384" i="37"/>
  <c r="L384" i="37"/>
  <c r="M384" i="37"/>
  <c r="N384" i="37"/>
  <c r="O384" i="37"/>
  <c r="P384" i="37"/>
  <c r="R384" i="37"/>
  <c r="S384" i="37"/>
  <c r="T384" i="37"/>
  <c r="U384" i="37"/>
  <c r="V384" i="37"/>
  <c r="W384" i="37"/>
  <c r="X384" i="37"/>
  <c r="Y384" i="37"/>
  <c r="H385" i="37"/>
  <c r="I385" i="37"/>
  <c r="J385" i="37"/>
  <c r="K385" i="37"/>
  <c r="L385" i="37"/>
  <c r="M385" i="37"/>
  <c r="N385" i="37"/>
  <c r="O385" i="37"/>
  <c r="P380" i="37"/>
  <c r="O1313" i="157"/>
  <c r="L380" i="37" s="1"/>
  <c r="H1313" i="157"/>
  <c r="E380" i="37" s="1"/>
  <c r="F1313" i="157"/>
  <c r="H1288" i="157"/>
  <c r="E355" i="37" s="1"/>
  <c r="F1288" i="157"/>
  <c r="H1272" i="157"/>
  <c r="E339" i="37" s="1"/>
  <c r="F1272" i="157"/>
  <c r="G1243" i="157"/>
  <c r="G1241" i="157"/>
  <c r="I1241" i="157" s="1"/>
  <c r="G1242" i="157"/>
  <c r="I1242" i="157" s="1"/>
  <c r="G1240" i="157"/>
  <c r="H1224" i="157"/>
  <c r="G1219" i="157"/>
  <c r="G1214" i="157"/>
  <c r="G1207" i="157"/>
  <c r="F1210" i="157"/>
  <c r="F1202" i="157"/>
  <c r="H1166" i="157"/>
  <c r="F1166" i="157"/>
  <c r="H1141" i="157"/>
  <c r="G1141" i="157"/>
  <c r="F1141" i="157"/>
  <c r="G1140" i="157"/>
  <c r="G1139" i="157"/>
  <c r="I1139" i="157" s="1"/>
  <c r="G1138" i="157"/>
  <c r="G1137" i="157"/>
  <c r="G1135" i="157"/>
  <c r="G1133" i="157"/>
  <c r="G1132" i="157"/>
  <c r="G1130" i="157"/>
  <c r="G1123" i="157"/>
  <c r="I1123" i="157" s="1"/>
  <c r="F1126" i="157"/>
  <c r="F1118" i="157"/>
  <c r="C148" i="37"/>
  <c r="D148" i="37"/>
  <c r="E148" i="37"/>
  <c r="F148" i="37"/>
  <c r="H148" i="37"/>
  <c r="I148" i="37"/>
  <c r="J148" i="37"/>
  <c r="K148" i="37"/>
  <c r="L148" i="37"/>
  <c r="M148" i="37"/>
  <c r="N148" i="37"/>
  <c r="O148" i="37"/>
  <c r="C150" i="37"/>
  <c r="D150" i="37"/>
  <c r="E150" i="37"/>
  <c r="F150" i="37"/>
  <c r="H150" i="37"/>
  <c r="I150" i="37"/>
  <c r="J150" i="37"/>
  <c r="K150" i="37"/>
  <c r="L150" i="37"/>
  <c r="M150" i="37"/>
  <c r="N150" i="37"/>
  <c r="O150" i="37"/>
  <c r="C151" i="37"/>
  <c r="D151" i="37"/>
  <c r="E151" i="37"/>
  <c r="F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W152" i="37"/>
  <c r="X152" i="37"/>
  <c r="Y152" i="37"/>
  <c r="D153" i="37"/>
  <c r="E153" i="37"/>
  <c r="F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W153" i="37"/>
  <c r="X153" i="37"/>
  <c r="Y153" i="37"/>
  <c r="H154" i="37"/>
  <c r="I154" i="37"/>
  <c r="J154" i="37"/>
  <c r="K154" i="37"/>
  <c r="L154" i="37"/>
  <c r="M154" i="37"/>
  <c r="N154" i="37"/>
  <c r="O154" i="37"/>
  <c r="P154" i="37"/>
  <c r="R154" i="37"/>
  <c r="S154" i="37"/>
  <c r="T154" i="37"/>
  <c r="U154" i="37"/>
  <c r="V154" i="37"/>
  <c r="W154" i="37"/>
  <c r="X154" i="37"/>
  <c r="Y154" i="37"/>
  <c r="H155" i="37"/>
  <c r="I155" i="37"/>
  <c r="J155" i="37"/>
  <c r="K155" i="37"/>
  <c r="L155" i="37"/>
  <c r="M155" i="37"/>
  <c r="N155" i="37"/>
  <c r="O155" i="37"/>
  <c r="P155" i="37"/>
  <c r="R155" i="37"/>
  <c r="S155" i="37"/>
  <c r="T155" i="37"/>
  <c r="U155" i="37"/>
  <c r="V155" i="37"/>
  <c r="W155" i="37"/>
  <c r="X155" i="37"/>
  <c r="Y155" i="37"/>
  <c r="H156" i="37"/>
  <c r="I156" i="37"/>
  <c r="J156" i="37"/>
  <c r="K156" i="37"/>
  <c r="L156" i="37"/>
  <c r="M156" i="37"/>
  <c r="N156" i="37"/>
  <c r="O156" i="37"/>
  <c r="P156" i="37"/>
  <c r="R156" i="37"/>
  <c r="S156" i="37"/>
  <c r="T156" i="37"/>
  <c r="U156" i="37"/>
  <c r="V156" i="37"/>
  <c r="W156" i="37"/>
  <c r="X156" i="37"/>
  <c r="Y156" i="37"/>
  <c r="H157" i="37"/>
  <c r="I157" i="37"/>
  <c r="J157" i="37"/>
  <c r="K157" i="37"/>
  <c r="L157" i="37"/>
  <c r="M157" i="37"/>
  <c r="N157" i="37"/>
  <c r="O157" i="37"/>
  <c r="P157" i="37"/>
  <c r="R157" i="37"/>
  <c r="S157" i="37"/>
  <c r="T157" i="37"/>
  <c r="U157" i="37"/>
  <c r="V157" i="37"/>
  <c r="W157" i="37"/>
  <c r="X157" i="37"/>
  <c r="Y157" i="37"/>
  <c r="H158" i="37"/>
  <c r="I158" i="37"/>
  <c r="J158" i="37"/>
  <c r="K158" i="37"/>
  <c r="L158" i="37"/>
  <c r="M158" i="37"/>
  <c r="N158" i="37"/>
  <c r="O158" i="37"/>
  <c r="P158" i="37"/>
  <c r="R158" i="37"/>
  <c r="S158" i="37"/>
  <c r="T158" i="37"/>
  <c r="U158" i="37"/>
  <c r="V158" i="37"/>
  <c r="W158" i="37"/>
  <c r="X158" i="37"/>
  <c r="Y158" i="37"/>
  <c r="H159" i="37"/>
  <c r="I159" i="37"/>
  <c r="J159" i="37"/>
  <c r="K159" i="37"/>
  <c r="L159" i="37"/>
  <c r="M159" i="37"/>
  <c r="N159" i="37"/>
  <c r="O159" i="37"/>
  <c r="P159" i="37"/>
  <c r="R159" i="37"/>
  <c r="S159" i="37"/>
  <c r="T159" i="37"/>
  <c r="U159" i="37"/>
  <c r="V159" i="37"/>
  <c r="W159" i="37"/>
  <c r="X159" i="37"/>
  <c r="Y159" i="37"/>
  <c r="C160" i="37"/>
  <c r="E160" i="37"/>
  <c r="H160" i="37"/>
  <c r="I160" i="37"/>
  <c r="J160" i="37"/>
  <c r="K160" i="37"/>
  <c r="L160" i="37"/>
  <c r="M160" i="37"/>
  <c r="N160" i="37"/>
  <c r="O160" i="37"/>
  <c r="P160" i="37"/>
  <c r="R160" i="37"/>
  <c r="S160" i="37"/>
  <c r="T160" i="37"/>
  <c r="U160" i="37"/>
  <c r="V160" i="37"/>
  <c r="W160" i="37"/>
  <c r="X160" i="37"/>
  <c r="Y160" i="37"/>
  <c r="H161" i="37"/>
  <c r="I161" i="37"/>
  <c r="J161" i="37"/>
  <c r="K161" i="37"/>
  <c r="L161" i="37"/>
  <c r="M161" i="37"/>
  <c r="N161" i="37"/>
  <c r="O161" i="37"/>
  <c r="P161" i="37"/>
  <c r="R161" i="37"/>
  <c r="S161" i="37"/>
  <c r="T161" i="37"/>
  <c r="U161" i="37"/>
  <c r="V161" i="37"/>
  <c r="W161" i="37"/>
  <c r="X161" i="37"/>
  <c r="Y161" i="37"/>
  <c r="H162" i="37"/>
  <c r="I162" i="37"/>
  <c r="J162" i="37"/>
  <c r="K162" i="37"/>
  <c r="L162" i="37"/>
  <c r="M162" i="37"/>
  <c r="N162" i="37"/>
  <c r="O162" i="37"/>
  <c r="P162" i="37"/>
  <c r="R162" i="37"/>
  <c r="S162" i="37"/>
  <c r="T162" i="37"/>
  <c r="U162" i="37"/>
  <c r="V162" i="37"/>
  <c r="W162" i="37"/>
  <c r="X162" i="37"/>
  <c r="Y162" i="37"/>
  <c r="H163" i="37"/>
  <c r="I163" i="37"/>
  <c r="J163" i="37"/>
  <c r="K163" i="37"/>
  <c r="L163" i="37"/>
  <c r="M163" i="37"/>
  <c r="N163" i="37"/>
  <c r="O163" i="37"/>
  <c r="P163" i="37"/>
  <c r="R163" i="37"/>
  <c r="S163" i="37"/>
  <c r="T163" i="37"/>
  <c r="U163" i="37"/>
  <c r="V163" i="37"/>
  <c r="W163" i="37"/>
  <c r="X163" i="37"/>
  <c r="Y163" i="37"/>
  <c r="H164" i="37"/>
  <c r="I164" i="37"/>
  <c r="J164" i="37"/>
  <c r="K164" i="37"/>
  <c r="L164" i="37"/>
  <c r="M164" i="37"/>
  <c r="N164" i="37"/>
  <c r="O164" i="37"/>
  <c r="P164" i="37"/>
  <c r="R164" i="37"/>
  <c r="S164" i="37"/>
  <c r="T164" i="37"/>
  <c r="U164" i="37"/>
  <c r="V164" i="37"/>
  <c r="W164" i="37"/>
  <c r="X164" i="37"/>
  <c r="Y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R166" i="37"/>
  <c r="S166" i="37"/>
  <c r="T166" i="37"/>
  <c r="U166" i="37"/>
  <c r="V166" i="37"/>
  <c r="W166" i="37"/>
  <c r="X166" i="37"/>
  <c r="Y166" i="37"/>
  <c r="H167" i="37"/>
  <c r="I167" i="37"/>
  <c r="J167" i="37"/>
  <c r="K167" i="37"/>
  <c r="L167" i="37"/>
  <c r="M167" i="37"/>
  <c r="N167" i="37"/>
  <c r="O167" i="37"/>
  <c r="P167" i="37"/>
  <c r="R167" i="37"/>
  <c r="S167" i="37"/>
  <c r="T167" i="37"/>
  <c r="U167" i="37"/>
  <c r="V167" i="37"/>
  <c r="W167" i="37"/>
  <c r="X167" i="37"/>
  <c r="Y167" i="37"/>
  <c r="D168" i="37"/>
  <c r="E168" i="37"/>
  <c r="F168" i="37"/>
  <c r="H168" i="37"/>
  <c r="I168" i="37"/>
  <c r="J168" i="37"/>
  <c r="K168" i="37"/>
  <c r="L168" i="37"/>
  <c r="M168" i="37"/>
  <c r="N168" i="37"/>
  <c r="O168" i="37"/>
  <c r="P168" i="37"/>
  <c r="R168" i="37"/>
  <c r="S168" i="37"/>
  <c r="T168" i="37"/>
  <c r="U168" i="37"/>
  <c r="V168" i="37"/>
  <c r="W168" i="37"/>
  <c r="X168" i="37"/>
  <c r="Y168" i="37"/>
  <c r="H169" i="37"/>
  <c r="I169" i="37"/>
  <c r="J169" i="37"/>
  <c r="K169" i="37"/>
  <c r="L169" i="37"/>
  <c r="M169" i="37"/>
  <c r="N169" i="37"/>
  <c r="O169" i="37"/>
  <c r="P169" i="37"/>
  <c r="R169" i="37"/>
  <c r="S169" i="37"/>
  <c r="T169" i="37"/>
  <c r="U169" i="37"/>
  <c r="V169" i="37"/>
  <c r="W169" i="37"/>
  <c r="X169" i="37"/>
  <c r="Y169" i="37"/>
  <c r="H170" i="37"/>
  <c r="I170" i="37"/>
  <c r="J170" i="37"/>
  <c r="K170" i="37"/>
  <c r="L170" i="37"/>
  <c r="M170" i="37"/>
  <c r="N170" i="37"/>
  <c r="O170" i="37"/>
  <c r="P170" i="37"/>
  <c r="R170" i="37"/>
  <c r="S170" i="37"/>
  <c r="T170" i="37"/>
  <c r="U170" i="37"/>
  <c r="V170" i="37"/>
  <c r="W170" i="37"/>
  <c r="X170" i="37"/>
  <c r="Y170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W171" i="37"/>
  <c r="X171" i="37"/>
  <c r="Y171" i="37"/>
  <c r="H172" i="37"/>
  <c r="I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W172" i="37"/>
  <c r="X172" i="37"/>
  <c r="Y172" i="37"/>
  <c r="F173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W173" i="37"/>
  <c r="X173" i="37"/>
  <c r="Y173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W174" i="37"/>
  <c r="X174" i="37"/>
  <c r="Y174" i="37"/>
  <c r="H175" i="37"/>
  <c r="I175" i="37"/>
  <c r="J175" i="37"/>
  <c r="K175" i="37"/>
  <c r="L175" i="37"/>
  <c r="M175" i="37"/>
  <c r="N175" i="37"/>
  <c r="O175" i="37"/>
  <c r="P175" i="37"/>
  <c r="R175" i="37"/>
  <c r="S175" i="37"/>
  <c r="T175" i="37"/>
  <c r="U175" i="37"/>
  <c r="V175" i="37"/>
  <c r="W175" i="37"/>
  <c r="X175" i="37"/>
  <c r="Y175" i="37"/>
  <c r="C176" i="37"/>
  <c r="E176" i="37"/>
  <c r="H176" i="37"/>
  <c r="I176" i="37"/>
  <c r="J176" i="37"/>
  <c r="K176" i="37"/>
  <c r="L176" i="37"/>
  <c r="M176" i="37"/>
  <c r="N176" i="37"/>
  <c r="O176" i="37"/>
  <c r="P176" i="37"/>
  <c r="R176" i="37"/>
  <c r="S176" i="37"/>
  <c r="T176" i="37"/>
  <c r="U176" i="37"/>
  <c r="V176" i="37"/>
  <c r="W176" i="37"/>
  <c r="X176" i="37"/>
  <c r="Y176" i="37"/>
  <c r="C177" i="37"/>
  <c r="D177" i="37"/>
  <c r="E177" i="37"/>
  <c r="F177" i="37"/>
  <c r="H177" i="37"/>
  <c r="I177" i="37"/>
  <c r="J177" i="37"/>
  <c r="K177" i="37"/>
  <c r="L177" i="37"/>
  <c r="M177" i="37"/>
  <c r="N177" i="37"/>
  <c r="O177" i="37"/>
  <c r="P177" i="37"/>
  <c r="R177" i="37"/>
  <c r="T177" i="37"/>
  <c r="U177" i="37"/>
  <c r="W177" i="37"/>
  <c r="X177" i="37"/>
  <c r="Y177" i="37"/>
  <c r="H178" i="37"/>
  <c r="I178" i="37"/>
  <c r="J178" i="37"/>
  <c r="K178" i="37"/>
  <c r="L178" i="37"/>
  <c r="M178" i="37"/>
  <c r="N178" i="37"/>
  <c r="O178" i="37"/>
  <c r="P178" i="37"/>
  <c r="R178" i="37"/>
  <c r="S178" i="37"/>
  <c r="T178" i="37"/>
  <c r="U178" i="37"/>
  <c r="V178" i="37"/>
  <c r="W178" i="37"/>
  <c r="X178" i="37"/>
  <c r="Y178" i="37"/>
  <c r="F179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W179" i="37"/>
  <c r="X179" i="37"/>
  <c r="Y179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W180" i="37"/>
  <c r="X180" i="37"/>
  <c r="Y180" i="37"/>
  <c r="F181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W181" i="37"/>
  <c r="X181" i="37"/>
  <c r="Y181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W182" i="37"/>
  <c r="X182" i="37"/>
  <c r="Y182" i="37"/>
  <c r="C183" i="37"/>
  <c r="D183" i="37"/>
  <c r="E183" i="37"/>
  <c r="F183" i="37"/>
  <c r="H183" i="37"/>
  <c r="I183" i="37"/>
  <c r="J183" i="37"/>
  <c r="K183" i="37"/>
  <c r="L183" i="37"/>
  <c r="M183" i="37"/>
  <c r="N183" i="37"/>
  <c r="O183" i="37"/>
  <c r="P183" i="37"/>
  <c r="R183" i="37"/>
  <c r="S183" i="37"/>
  <c r="T183" i="37"/>
  <c r="U183" i="37"/>
  <c r="V183" i="37"/>
  <c r="W183" i="37"/>
  <c r="X183" i="37"/>
  <c r="Y183" i="37"/>
  <c r="C184" i="37"/>
  <c r="D184" i="37"/>
  <c r="E184" i="37"/>
  <c r="F184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W184" i="37"/>
  <c r="X184" i="37"/>
  <c r="Y184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W185" i="37"/>
  <c r="X185" i="37"/>
  <c r="Y185" i="37"/>
  <c r="C186" i="37"/>
  <c r="D186" i="37"/>
  <c r="E186" i="37"/>
  <c r="F186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W186" i="37"/>
  <c r="X186" i="37"/>
  <c r="Y186" i="37"/>
  <c r="H187" i="37"/>
  <c r="I187" i="37"/>
  <c r="J187" i="37"/>
  <c r="K187" i="37"/>
  <c r="L187" i="37"/>
  <c r="M187" i="37"/>
  <c r="N187" i="37"/>
  <c r="O187" i="37"/>
  <c r="P187" i="37"/>
  <c r="R187" i="37"/>
  <c r="S187" i="37"/>
  <c r="T187" i="37"/>
  <c r="U187" i="37"/>
  <c r="V187" i="37"/>
  <c r="W187" i="37"/>
  <c r="X187" i="37"/>
  <c r="Y187" i="37"/>
  <c r="H188" i="37"/>
  <c r="I188" i="37"/>
  <c r="J188" i="37"/>
  <c r="K188" i="37"/>
  <c r="L188" i="37"/>
  <c r="M188" i="37"/>
  <c r="N188" i="37"/>
  <c r="O188" i="37"/>
  <c r="P188" i="37"/>
  <c r="R188" i="37"/>
  <c r="S188" i="37"/>
  <c r="T188" i="37"/>
  <c r="U188" i="37"/>
  <c r="V188" i="37"/>
  <c r="W188" i="37"/>
  <c r="X188" i="37"/>
  <c r="Y188" i="37"/>
  <c r="H189" i="37"/>
  <c r="I189" i="37"/>
  <c r="J189" i="37"/>
  <c r="K189" i="37"/>
  <c r="L189" i="37"/>
  <c r="M189" i="37"/>
  <c r="N189" i="37"/>
  <c r="O189" i="37"/>
  <c r="P189" i="37"/>
  <c r="R189" i="37"/>
  <c r="S189" i="37"/>
  <c r="T189" i="37"/>
  <c r="U189" i="37"/>
  <c r="V189" i="37"/>
  <c r="W189" i="37"/>
  <c r="X189" i="37"/>
  <c r="Y189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W190" i="37"/>
  <c r="X190" i="37"/>
  <c r="Y190" i="37"/>
  <c r="H191" i="37"/>
  <c r="I191" i="37"/>
  <c r="J191" i="37"/>
  <c r="K191" i="37"/>
  <c r="L191" i="37"/>
  <c r="M191" i="37"/>
  <c r="N191" i="37"/>
  <c r="O191" i="37"/>
  <c r="P191" i="37"/>
  <c r="R191" i="37"/>
  <c r="S191" i="37"/>
  <c r="T191" i="37"/>
  <c r="U191" i="37"/>
  <c r="V191" i="37"/>
  <c r="W191" i="37"/>
  <c r="X191" i="37"/>
  <c r="Y191" i="37"/>
  <c r="H192" i="37"/>
  <c r="I192" i="37"/>
  <c r="J192" i="37"/>
  <c r="K192" i="37"/>
  <c r="L192" i="37"/>
  <c r="M192" i="37"/>
  <c r="N192" i="37"/>
  <c r="O192" i="37"/>
  <c r="H193" i="37"/>
  <c r="I193" i="37"/>
  <c r="J193" i="37"/>
  <c r="K193" i="37"/>
  <c r="L193" i="37"/>
  <c r="M193" i="37"/>
  <c r="N193" i="37"/>
  <c r="O193" i="37"/>
  <c r="P193" i="37"/>
  <c r="R193" i="37"/>
  <c r="S193" i="37"/>
  <c r="T193" i="37"/>
  <c r="U193" i="37"/>
  <c r="V193" i="37"/>
  <c r="W193" i="37"/>
  <c r="X193" i="37"/>
  <c r="Y193" i="37"/>
  <c r="H194" i="37"/>
  <c r="I194" i="37"/>
  <c r="J194" i="37"/>
  <c r="K194" i="37"/>
  <c r="L194" i="37"/>
  <c r="M194" i="37"/>
  <c r="N194" i="37"/>
  <c r="O194" i="37"/>
  <c r="P194" i="37"/>
  <c r="R194" i="37"/>
  <c r="S194" i="37"/>
  <c r="T194" i="37"/>
  <c r="U194" i="37"/>
  <c r="V194" i="37"/>
  <c r="W194" i="37"/>
  <c r="X194" i="37"/>
  <c r="Y194" i="37"/>
  <c r="H195" i="37"/>
  <c r="I195" i="37"/>
  <c r="J195" i="37"/>
  <c r="K195" i="37"/>
  <c r="L195" i="37"/>
  <c r="M195" i="37"/>
  <c r="N195" i="37"/>
  <c r="O195" i="37"/>
  <c r="P195" i="37"/>
  <c r="R195" i="37"/>
  <c r="S195" i="37"/>
  <c r="T195" i="37"/>
  <c r="U195" i="37"/>
  <c r="V195" i="37"/>
  <c r="W195" i="37"/>
  <c r="X195" i="37"/>
  <c r="Y195" i="37"/>
  <c r="H196" i="37"/>
  <c r="I196" i="37"/>
  <c r="J196" i="37"/>
  <c r="K196" i="37"/>
  <c r="L196" i="37"/>
  <c r="M196" i="37"/>
  <c r="N196" i="37"/>
  <c r="O196" i="37"/>
  <c r="H197" i="37"/>
  <c r="I197" i="37"/>
  <c r="J197" i="37"/>
  <c r="K197" i="37"/>
  <c r="L197" i="37"/>
  <c r="M197" i="37"/>
  <c r="N197" i="37"/>
  <c r="O197" i="37"/>
  <c r="C198" i="37"/>
  <c r="D198" i="37"/>
  <c r="E198" i="37"/>
  <c r="F198" i="37"/>
  <c r="H198" i="37"/>
  <c r="I198" i="37"/>
  <c r="J198" i="37"/>
  <c r="K198" i="37"/>
  <c r="L198" i="37"/>
  <c r="M198" i="37"/>
  <c r="N198" i="37"/>
  <c r="O198" i="37"/>
  <c r="P198" i="37"/>
  <c r="R198" i="37"/>
  <c r="S198" i="37"/>
  <c r="T198" i="37"/>
  <c r="U198" i="37"/>
  <c r="V198" i="37"/>
  <c r="W198" i="37"/>
  <c r="X198" i="37"/>
  <c r="Y198" i="37"/>
  <c r="P199" i="37"/>
  <c r="R199" i="37"/>
  <c r="S199" i="37"/>
  <c r="T199" i="37"/>
  <c r="U199" i="37"/>
  <c r="V199" i="37"/>
  <c r="W199" i="37"/>
  <c r="X199" i="37"/>
  <c r="Y199" i="37"/>
  <c r="P200" i="37"/>
  <c r="R200" i="37"/>
  <c r="S200" i="37"/>
  <c r="T200" i="37"/>
  <c r="U200" i="37"/>
  <c r="V200" i="37"/>
  <c r="W200" i="37"/>
  <c r="X200" i="37"/>
  <c r="Y200" i="37"/>
  <c r="H202" i="37"/>
  <c r="I202" i="37"/>
  <c r="J202" i="37"/>
  <c r="K202" i="37"/>
  <c r="L202" i="37"/>
  <c r="M202" i="37"/>
  <c r="N202" i="37"/>
  <c r="O202" i="37"/>
  <c r="P202" i="37"/>
  <c r="R202" i="37"/>
  <c r="S202" i="37"/>
  <c r="T202" i="37"/>
  <c r="U202" i="37"/>
  <c r="V202" i="37"/>
  <c r="W202" i="37"/>
  <c r="X202" i="37"/>
  <c r="Y202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W203" i="37"/>
  <c r="X203" i="37"/>
  <c r="Y203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W204" i="37"/>
  <c r="X204" i="37"/>
  <c r="Y204" i="37"/>
  <c r="H205" i="37"/>
  <c r="I205" i="37"/>
  <c r="J205" i="37"/>
  <c r="K205" i="37"/>
  <c r="L205" i="37"/>
  <c r="M205" i="37"/>
  <c r="N205" i="37"/>
  <c r="O205" i="37"/>
  <c r="P205" i="37"/>
  <c r="R205" i="37"/>
  <c r="S205" i="37"/>
  <c r="T205" i="37"/>
  <c r="U205" i="37"/>
  <c r="V205" i="37"/>
  <c r="W205" i="37"/>
  <c r="X205" i="37"/>
  <c r="Y205" i="37"/>
  <c r="H206" i="37"/>
  <c r="I206" i="37"/>
  <c r="J206" i="37"/>
  <c r="K206" i="37"/>
  <c r="L206" i="37"/>
  <c r="M206" i="37"/>
  <c r="N206" i="37"/>
  <c r="O206" i="37"/>
  <c r="F1029" i="157"/>
  <c r="F1028" i="157"/>
  <c r="F1026" i="157"/>
  <c r="H998" i="157"/>
  <c r="F998" i="157"/>
  <c r="G975" i="157"/>
  <c r="G974" i="157"/>
  <c r="I974" i="157" s="1"/>
  <c r="G973" i="157"/>
  <c r="G972" i="157"/>
  <c r="G970" i="157"/>
  <c r="G968" i="157"/>
  <c r="G967" i="157"/>
  <c r="G965" i="157"/>
  <c r="G958" i="157"/>
  <c r="F961" i="157"/>
  <c r="F953" i="157"/>
  <c r="O946" i="157"/>
  <c r="H946" i="157"/>
  <c r="F946" i="157"/>
  <c r="M935" i="157"/>
  <c r="L935" i="157"/>
  <c r="G935" i="157"/>
  <c r="F950" i="157" l="1"/>
  <c r="F1124" i="157"/>
  <c r="G1288" i="157"/>
  <c r="F1208" i="157"/>
  <c r="F1334" i="157"/>
  <c r="F1467" i="157"/>
  <c r="F1604" i="157"/>
  <c r="C700" i="37"/>
  <c r="D823" i="37"/>
  <c r="D839" i="37"/>
  <c r="F959" i="157"/>
  <c r="G1065" i="157"/>
  <c r="F1025" i="157"/>
  <c r="C339" i="37"/>
  <c r="C380" i="37"/>
  <c r="F1343" i="157"/>
  <c r="G1427" i="157"/>
  <c r="C400" i="37"/>
  <c r="F1476" i="157"/>
  <c r="G1557" i="157"/>
  <c r="F1613" i="157"/>
  <c r="G1701" i="157"/>
  <c r="D716" i="37" s="1"/>
  <c r="C716" i="37"/>
  <c r="I935" i="157"/>
  <c r="G1411" i="157"/>
  <c r="D400" i="37" s="1"/>
  <c r="G1541" i="157"/>
  <c r="D521" i="37" s="1"/>
  <c r="C521" i="37"/>
  <c r="G1685" i="157"/>
  <c r="D700" i="37" s="1"/>
  <c r="F1115" i="157"/>
  <c r="F1199" i="157"/>
  <c r="C355" i="37"/>
  <c r="G1049" i="157"/>
  <c r="I958" i="157"/>
  <c r="N935" i="157"/>
  <c r="P935" i="157" s="1"/>
  <c r="Q935" i="157"/>
  <c r="AB177" i="37"/>
  <c r="D176" i="37"/>
  <c r="G1272" i="157"/>
  <c r="D339" i="37" s="1"/>
  <c r="D355" i="37"/>
  <c r="I1288" i="157"/>
  <c r="F355" i="37" s="1"/>
  <c r="I1049" i="157" l="1"/>
  <c r="F160" i="37" s="1"/>
  <c r="I1065" i="157"/>
  <c r="F176" i="37" s="1"/>
  <c r="D537" i="37"/>
  <c r="D416" i="37"/>
  <c r="D160" i="37"/>
  <c r="I1272" i="157"/>
  <c r="F339" i="37" s="1"/>
  <c r="R935" i="157"/>
  <c r="C77" i="37" l="1"/>
  <c r="D77" i="37"/>
  <c r="E77" i="37"/>
  <c r="F77" i="37"/>
  <c r="H77" i="37"/>
  <c r="I77" i="37"/>
  <c r="J77" i="37"/>
  <c r="K77" i="37"/>
  <c r="L77" i="37"/>
  <c r="M77" i="37"/>
  <c r="N77" i="37"/>
  <c r="O77" i="37"/>
  <c r="H79" i="37"/>
  <c r="I79" i="37"/>
  <c r="J79" i="37"/>
  <c r="K79" i="37"/>
  <c r="L79" i="37"/>
  <c r="M79" i="37"/>
  <c r="N79" i="37"/>
  <c r="O79" i="37"/>
  <c r="C80" i="37"/>
  <c r="D80" i="37"/>
  <c r="E80" i="37"/>
  <c r="F80" i="37"/>
  <c r="H80" i="37"/>
  <c r="I80" i="37"/>
  <c r="J80" i="37"/>
  <c r="K80" i="37"/>
  <c r="L80" i="37"/>
  <c r="M80" i="37"/>
  <c r="N80" i="37"/>
  <c r="O80" i="37"/>
  <c r="C81" i="37"/>
  <c r="D81" i="37"/>
  <c r="E81" i="37"/>
  <c r="F81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R82" i="37"/>
  <c r="S82" i="37"/>
  <c r="T82" i="37"/>
  <c r="U82" i="37"/>
  <c r="V82" i="37"/>
  <c r="W82" i="37"/>
  <c r="X82" i="37"/>
  <c r="Y82" i="37"/>
  <c r="H83" i="37"/>
  <c r="I83" i="37"/>
  <c r="J83" i="37"/>
  <c r="K83" i="37"/>
  <c r="L83" i="37"/>
  <c r="M83" i="37"/>
  <c r="N83" i="37"/>
  <c r="O83" i="37"/>
  <c r="P83" i="37"/>
  <c r="R83" i="37"/>
  <c r="S83" i="37"/>
  <c r="T83" i="37"/>
  <c r="U83" i="37"/>
  <c r="V83" i="37"/>
  <c r="W83" i="37"/>
  <c r="X83" i="37"/>
  <c r="Y83" i="37"/>
  <c r="H84" i="37"/>
  <c r="I84" i="37"/>
  <c r="J84" i="37"/>
  <c r="K84" i="37"/>
  <c r="L84" i="37"/>
  <c r="M84" i="37"/>
  <c r="N84" i="37"/>
  <c r="O84" i="37"/>
  <c r="P84" i="37"/>
  <c r="R84" i="37"/>
  <c r="S84" i="37"/>
  <c r="T84" i="37"/>
  <c r="U84" i="37"/>
  <c r="V84" i="37"/>
  <c r="W84" i="37"/>
  <c r="X84" i="37"/>
  <c r="Y84" i="37"/>
  <c r="H85" i="37"/>
  <c r="I85" i="37"/>
  <c r="J85" i="37"/>
  <c r="K85" i="37"/>
  <c r="L85" i="37"/>
  <c r="M85" i="37"/>
  <c r="N85" i="37"/>
  <c r="O85" i="37"/>
  <c r="P85" i="37"/>
  <c r="R85" i="37"/>
  <c r="S85" i="37"/>
  <c r="T85" i="37"/>
  <c r="U85" i="37"/>
  <c r="V85" i="37"/>
  <c r="W85" i="37"/>
  <c r="X85" i="37"/>
  <c r="Y85" i="37"/>
  <c r="H86" i="37"/>
  <c r="I86" i="37"/>
  <c r="J86" i="37"/>
  <c r="K86" i="37"/>
  <c r="L86" i="37"/>
  <c r="M86" i="37"/>
  <c r="N86" i="37"/>
  <c r="O86" i="37"/>
  <c r="P86" i="37"/>
  <c r="R86" i="37"/>
  <c r="S86" i="37"/>
  <c r="T86" i="37"/>
  <c r="U86" i="37"/>
  <c r="V86" i="37"/>
  <c r="W86" i="37"/>
  <c r="X86" i="37"/>
  <c r="Y86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W87" i="37"/>
  <c r="X87" i="37"/>
  <c r="Y87" i="37"/>
  <c r="H88" i="37"/>
  <c r="I88" i="37"/>
  <c r="J88" i="37"/>
  <c r="K88" i="37"/>
  <c r="L88" i="37"/>
  <c r="M88" i="37"/>
  <c r="N88" i="37"/>
  <c r="O88" i="37"/>
  <c r="P88" i="37"/>
  <c r="R88" i="37"/>
  <c r="S88" i="37"/>
  <c r="T88" i="37"/>
  <c r="U88" i="37"/>
  <c r="V88" i="37"/>
  <c r="W88" i="37"/>
  <c r="X88" i="37"/>
  <c r="Y88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W89" i="37"/>
  <c r="X89" i="37"/>
  <c r="Y89" i="37"/>
  <c r="H90" i="37"/>
  <c r="I90" i="37"/>
  <c r="J90" i="37"/>
  <c r="K90" i="37"/>
  <c r="L90" i="37"/>
  <c r="M90" i="37"/>
  <c r="N90" i="37"/>
  <c r="O90" i="37"/>
  <c r="P90" i="37"/>
  <c r="R90" i="37"/>
  <c r="S90" i="37"/>
  <c r="T90" i="37"/>
  <c r="U90" i="37"/>
  <c r="V90" i="37"/>
  <c r="W90" i="37"/>
  <c r="X90" i="37"/>
  <c r="Y90" i="37"/>
  <c r="H91" i="37"/>
  <c r="I91" i="37"/>
  <c r="J91" i="37"/>
  <c r="K91" i="37"/>
  <c r="L91" i="37"/>
  <c r="M91" i="37"/>
  <c r="N91" i="37"/>
  <c r="O91" i="37"/>
  <c r="P91" i="37"/>
  <c r="R91" i="37"/>
  <c r="S91" i="37"/>
  <c r="T91" i="37"/>
  <c r="U91" i="37"/>
  <c r="V91" i="37"/>
  <c r="W91" i="37"/>
  <c r="X91" i="37"/>
  <c r="Y91" i="37"/>
  <c r="H92" i="37"/>
  <c r="I92" i="37"/>
  <c r="J92" i="37"/>
  <c r="K92" i="37"/>
  <c r="L92" i="37"/>
  <c r="M92" i="37"/>
  <c r="N92" i="37"/>
  <c r="O92" i="37"/>
  <c r="P92" i="37"/>
  <c r="R92" i="37"/>
  <c r="S92" i="37"/>
  <c r="T92" i="37"/>
  <c r="U92" i="37"/>
  <c r="V92" i="37"/>
  <c r="W92" i="37"/>
  <c r="X92" i="37"/>
  <c r="Y92" i="37"/>
  <c r="H93" i="37"/>
  <c r="I93" i="37"/>
  <c r="J93" i="37"/>
  <c r="K93" i="37"/>
  <c r="L93" i="37"/>
  <c r="M93" i="37"/>
  <c r="N93" i="37"/>
  <c r="O93" i="37"/>
  <c r="P93" i="37"/>
  <c r="R93" i="37"/>
  <c r="S93" i="37"/>
  <c r="T93" i="37"/>
  <c r="U93" i="37"/>
  <c r="V93" i="37"/>
  <c r="W93" i="37"/>
  <c r="X93" i="37"/>
  <c r="Y93" i="37"/>
  <c r="H94" i="37"/>
  <c r="I94" i="37"/>
  <c r="J94" i="37"/>
  <c r="K94" i="37"/>
  <c r="L94" i="37"/>
  <c r="M94" i="37"/>
  <c r="N94" i="37"/>
  <c r="O94" i="37"/>
  <c r="P94" i="37"/>
  <c r="R94" i="37"/>
  <c r="S94" i="37"/>
  <c r="T94" i="37"/>
  <c r="U94" i="37"/>
  <c r="V94" i="37"/>
  <c r="W94" i="37"/>
  <c r="X94" i="37"/>
  <c r="Y94" i="37"/>
  <c r="C95" i="37"/>
  <c r="D95" i="37"/>
  <c r="E95" i="37"/>
  <c r="F95" i="37"/>
  <c r="H95" i="37"/>
  <c r="I95" i="37"/>
  <c r="J95" i="37"/>
  <c r="K95" i="37"/>
  <c r="L95" i="37"/>
  <c r="M95" i="37"/>
  <c r="N95" i="37"/>
  <c r="O95" i="37"/>
  <c r="C96" i="37"/>
  <c r="D96" i="37"/>
  <c r="E96" i="37"/>
  <c r="F96" i="37"/>
  <c r="H96" i="37"/>
  <c r="I96" i="37"/>
  <c r="J96" i="37"/>
  <c r="K96" i="37"/>
  <c r="L96" i="37"/>
  <c r="M96" i="37"/>
  <c r="N96" i="37"/>
  <c r="O96" i="37"/>
  <c r="P96" i="37"/>
  <c r="R96" i="37"/>
  <c r="S96" i="37"/>
  <c r="T96" i="37"/>
  <c r="U96" i="37"/>
  <c r="V96" i="37"/>
  <c r="W96" i="37"/>
  <c r="X96" i="37"/>
  <c r="Y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W98" i="37"/>
  <c r="X98" i="37"/>
  <c r="Y98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W99" i="37"/>
  <c r="X99" i="37"/>
  <c r="Y99" i="37"/>
  <c r="C100" i="37"/>
  <c r="D100" i="37"/>
  <c r="E100" i="37"/>
  <c r="F100" i="37"/>
  <c r="H100" i="37"/>
  <c r="I100" i="37"/>
  <c r="J100" i="37"/>
  <c r="K100" i="37"/>
  <c r="L100" i="37"/>
  <c r="M100" i="37"/>
  <c r="N100" i="37"/>
  <c r="O100" i="37"/>
  <c r="P100" i="37"/>
  <c r="R100" i="37"/>
  <c r="S100" i="37"/>
  <c r="T100" i="37"/>
  <c r="U100" i="37"/>
  <c r="V100" i="37"/>
  <c r="W100" i="37"/>
  <c r="X100" i="37"/>
  <c r="Y100" i="37"/>
  <c r="H101" i="37"/>
  <c r="I101" i="37"/>
  <c r="J101" i="37"/>
  <c r="K101" i="37"/>
  <c r="L101" i="37"/>
  <c r="M101" i="37"/>
  <c r="N101" i="37"/>
  <c r="O101" i="37"/>
  <c r="P101" i="37"/>
  <c r="R101" i="37"/>
  <c r="S101" i="37"/>
  <c r="T101" i="37"/>
  <c r="U101" i="37"/>
  <c r="V101" i="37"/>
  <c r="W101" i="37"/>
  <c r="X101" i="37"/>
  <c r="Y101" i="37"/>
  <c r="H102" i="37"/>
  <c r="I102" i="37"/>
  <c r="J102" i="37"/>
  <c r="K102" i="37"/>
  <c r="L102" i="37"/>
  <c r="M102" i="37"/>
  <c r="N102" i="37"/>
  <c r="O102" i="37"/>
  <c r="P102" i="37"/>
  <c r="R102" i="37"/>
  <c r="S102" i="37"/>
  <c r="T102" i="37"/>
  <c r="U102" i="37"/>
  <c r="V102" i="37"/>
  <c r="W102" i="37"/>
  <c r="X102" i="37"/>
  <c r="Y102" i="37"/>
  <c r="H103" i="37"/>
  <c r="I103" i="37"/>
  <c r="J103" i="37"/>
  <c r="K103" i="37"/>
  <c r="L103" i="37"/>
  <c r="M103" i="37"/>
  <c r="N103" i="37"/>
  <c r="O103" i="37"/>
  <c r="P103" i="37"/>
  <c r="R103" i="37"/>
  <c r="S103" i="37"/>
  <c r="T103" i="37"/>
  <c r="U103" i="37"/>
  <c r="V103" i="37"/>
  <c r="W103" i="37"/>
  <c r="X103" i="37"/>
  <c r="Y103" i="37"/>
  <c r="H104" i="37"/>
  <c r="I104" i="37"/>
  <c r="J104" i="37"/>
  <c r="K104" i="37"/>
  <c r="L104" i="37"/>
  <c r="M104" i="37"/>
  <c r="N104" i="37"/>
  <c r="O104" i="37"/>
  <c r="P104" i="37"/>
  <c r="R104" i="37"/>
  <c r="S104" i="37"/>
  <c r="T104" i="37"/>
  <c r="U104" i="37"/>
  <c r="V104" i="37"/>
  <c r="W104" i="37"/>
  <c r="X104" i="37"/>
  <c r="Y104" i="37"/>
  <c r="F105" i="37"/>
  <c r="H105" i="37"/>
  <c r="I105" i="37"/>
  <c r="J105" i="37"/>
  <c r="K105" i="37"/>
  <c r="L105" i="37"/>
  <c r="M105" i="37"/>
  <c r="N105" i="37"/>
  <c r="O105" i="37"/>
  <c r="P105" i="37"/>
  <c r="R105" i="37"/>
  <c r="S105" i="37"/>
  <c r="T105" i="37"/>
  <c r="U105" i="37"/>
  <c r="V105" i="37"/>
  <c r="W105" i="37"/>
  <c r="X105" i="37"/>
  <c r="Y105" i="37"/>
  <c r="H106" i="37"/>
  <c r="I106" i="37"/>
  <c r="J106" i="37"/>
  <c r="K106" i="37"/>
  <c r="L106" i="37"/>
  <c r="M106" i="37"/>
  <c r="N106" i="37"/>
  <c r="O106" i="37"/>
  <c r="P106" i="37"/>
  <c r="R106" i="37"/>
  <c r="S106" i="37"/>
  <c r="T106" i="37"/>
  <c r="U106" i="37"/>
  <c r="V106" i="37"/>
  <c r="W106" i="37"/>
  <c r="X106" i="37"/>
  <c r="Y106" i="37"/>
  <c r="H107" i="37"/>
  <c r="I107" i="37"/>
  <c r="J107" i="37"/>
  <c r="K107" i="37"/>
  <c r="L107" i="37"/>
  <c r="M107" i="37"/>
  <c r="N107" i="37"/>
  <c r="O107" i="37"/>
  <c r="P107" i="37"/>
  <c r="R107" i="37"/>
  <c r="S107" i="37"/>
  <c r="T107" i="37"/>
  <c r="U107" i="37"/>
  <c r="V107" i="37"/>
  <c r="W107" i="37"/>
  <c r="X107" i="37"/>
  <c r="Y107" i="37"/>
  <c r="H108" i="37"/>
  <c r="I108" i="37"/>
  <c r="J108" i="37"/>
  <c r="K108" i="37"/>
  <c r="L108" i="37"/>
  <c r="M108" i="37"/>
  <c r="N108" i="37"/>
  <c r="O108" i="37"/>
  <c r="P108" i="37"/>
  <c r="R108" i="37"/>
  <c r="S108" i="37"/>
  <c r="T108" i="37"/>
  <c r="U108" i="37"/>
  <c r="V108" i="37"/>
  <c r="W108" i="37"/>
  <c r="X108" i="37"/>
  <c r="Y108" i="37"/>
  <c r="C109" i="37"/>
  <c r="D109" i="37"/>
  <c r="E109" i="37"/>
  <c r="F109" i="37"/>
  <c r="H109" i="37"/>
  <c r="I109" i="37"/>
  <c r="J109" i="37"/>
  <c r="K109" i="37"/>
  <c r="L109" i="37"/>
  <c r="M109" i="37"/>
  <c r="N109" i="37"/>
  <c r="O109" i="37"/>
  <c r="P109" i="37"/>
  <c r="R109" i="37"/>
  <c r="S109" i="37"/>
  <c r="T109" i="37"/>
  <c r="U109" i="37"/>
  <c r="V109" i="37"/>
  <c r="W109" i="37"/>
  <c r="X109" i="37"/>
  <c r="Y109" i="37"/>
  <c r="H110" i="37"/>
  <c r="I110" i="37"/>
  <c r="J110" i="37"/>
  <c r="K110" i="37"/>
  <c r="L110" i="37"/>
  <c r="M110" i="37"/>
  <c r="N110" i="37"/>
  <c r="O110" i="37"/>
  <c r="P110" i="37"/>
  <c r="R110" i="37"/>
  <c r="S110" i="37"/>
  <c r="T110" i="37"/>
  <c r="U110" i="37"/>
  <c r="V110" i="37"/>
  <c r="W110" i="37"/>
  <c r="X110" i="37"/>
  <c r="Y110" i="37"/>
  <c r="H111" i="37"/>
  <c r="I111" i="37"/>
  <c r="J111" i="37"/>
  <c r="K111" i="37"/>
  <c r="L111" i="37"/>
  <c r="M111" i="37"/>
  <c r="N111" i="37"/>
  <c r="O111" i="37"/>
  <c r="P111" i="37"/>
  <c r="R111" i="37"/>
  <c r="S111" i="37"/>
  <c r="T111" i="37"/>
  <c r="U111" i="37"/>
  <c r="V111" i="37"/>
  <c r="W111" i="37"/>
  <c r="X111" i="37"/>
  <c r="Y111" i="37"/>
  <c r="H112" i="37"/>
  <c r="I112" i="37"/>
  <c r="J112" i="37"/>
  <c r="K112" i="37"/>
  <c r="L112" i="37"/>
  <c r="M112" i="37"/>
  <c r="N112" i="37"/>
  <c r="O112" i="37"/>
  <c r="P112" i="37"/>
  <c r="R112" i="37"/>
  <c r="S112" i="37"/>
  <c r="T112" i="37"/>
  <c r="U112" i="37"/>
  <c r="V112" i="37"/>
  <c r="W112" i="37"/>
  <c r="X112" i="37"/>
  <c r="Y112" i="37"/>
  <c r="H113" i="37"/>
  <c r="I113" i="37"/>
  <c r="J113" i="37"/>
  <c r="K113" i="37"/>
  <c r="L113" i="37"/>
  <c r="M113" i="37"/>
  <c r="N113" i="37"/>
  <c r="O113" i="37"/>
  <c r="P113" i="37"/>
  <c r="R113" i="37"/>
  <c r="S113" i="37"/>
  <c r="T113" i="37"/>
  <c r="U113" i="37"/>
  <c r="V113" i="37"/>
  <c r="W113" i="37"/>
  <c r="X113" i="37"/>
  <c r="Y113" i="37"/>
  <c r="H114" i="37"/>
  <c r="I114" i="37"/>
  <c r="J114" i="37"/>
  <c r="K114" i="37"/>
  <c r="L114" i="37"/>
  <c r="M114" i="37"/>
  <c r="N114" i="37"/>
  <c r="O114" i="37"/>
  <c r="P114" i="37"/>
  <c r="R114" i="37"/>
  <c r="S114" i="37"/>
  <c r="T114" i="37"/>
  <c r="U114" i="37"/>
  <c r="V114" i="37"/>
  <c r="W114" i="37"/>
  <c r="X114" i="37"/>
  <c r="Y114" i="37"/>
  <c r="H115" i="37"/>
  <c r="I115" i="37"/>
  <c r="J115" i="37"/>
  <c r="K115" i="37"/>
  <c r="L115" i="37"/>
  <c r="M115" i="37"/>
  <c r="N115" i="37"/>
  <c r="O115" i="37"/>
  <c r="P115" i="37"/>
  <c r="R115" i="37"/>
  <c r="S115" i="37"/>
  <c r="T115" i="37"/>
  <c r="U115" i="37"/>
  <c r="V115" i="37"/>
  <c r="W115" i="37"/>
  <c r="X115" i="37"/>
  <c r="Y115" i="37"/>
  <c r="H116" i="37"/>
  <c r="I116" i="37"/>
  <c r="J116" i="37"/>
  <c r="K116" i="37"/>
  <c r="L116" i="37"/>
  <c r="M116" i="37"/>
  <c r="N116" i="37"/>
  <c r="O116" i="37"/>
  <c r="P116" i="37"/>
  <c r="R116" i="37"/>
  <c r="S116" i="37"/>
  <c r="T116" i="37"/>
  <c r="U116" i="37"/>
  <c r="V116" i="37"/>
  <c r="W116" i="37"/>
  <c r="X116" i="37"/>
  <c r="Y116" i="37"/>
  <c r="C117" i="37"/>
  <c r="D117" i="37"/>
  <c r="E117" i="37"/>
  <c r="F117" i="37"/>
  <c r="H117" i="37"/>
  <c r="I117" i="37"/>
  <c r="J117" i="37"/>
  <c r="K117" i="37"/>
  <c r="L117" i="37"/>
  <c r="M117" i="37"/>
  <c r="N117" i="37"/>
  <c r="O117" i="37"/>
  <c r="P117" i="37"/>
  <c r="R117" i="37"/>
  <c r="S117" i="37"/>
  <c r="T117" i="37"/>
  <c r="U117" i="37"/>
  <c r="V117" i="37"/>
  <c r="W117" i="37"/>
  <c r="X117" i="37"/>
  <c r="Y117" i="37"/>
  <c r="H118" i="37"/>
  <c r="I118" i="37"/>
  <c r="J118" i="37"/>
  <c r="K118" i="37"/>
  <c r="L118" i="37"/>
  <c r="M118" i="37"/>
  <c r="N118" i="37"/>
  <c r="O118" i="37"/>
  <c r="P118" i="37"/>
  <c r="R118" i="37"/>
  <c r="S118" i="37"/>
  <c r="T118" i="37"/>
  <c r="U118" i="37"/>
  <c r="V118" i="37"/>
  <c r="W118" i="37"/>
  <c r="X118" i="37"/>
  <c r="Y118" i="37"/>
  <c r="H119" i="37"/>
  <c r="I119" i="37"/>
  <c r="J119" i="37"/>
  <c r="K119" i="37"/>
  <c r="L119" i="37"/>
  <c r="M119" i="37"/>
  <c r="N119" i="37"/>
  <c r="O119" i="37"/>
  <c r="P119" i="37"/>
  <c r="R119" i="37"/>
  <c r="S119" i="37"/>
  <c r="T119" i="37"/>
  <c r="U119" i="37"/>
  <c r="V119" i="37"/>
  <c r="W119" i="37"/>
  <c r="X119" i="37"/>
  <c r="Y119" i="37"/>
  <c r="H120" i="37"/>
  <c r="I120" i="37"/>
  <c r="J120" i="37"/>
  <c r="K120" i="37"/>
  <c r="L120" i="37"/>
  <c r="M120" i="37"/>
  <c r="N120" i="37"/>
  <c r="O120" i="37"/>
  <c r="P120" i="37"/>
  <c r="R120" i="37"/>
  <c r="S120" i="37"/>
  <c r="T120" i="37"/>
  <c r="U120" i="37"/>
  <c r="V120" i="37"/>
  <c r="W120" i="37"/>
  <c r="X120" i="37"/>
  <c r="Y120" i="37"/>
  <c r="H121" i="37"/>
  <c r="I121" i="37"/>
  <c r="J121" i="37"/>
  <c r="K121" i="37"/>
  <c r="L121" i="37"/>
  <c r="M121" i="37"/>
  <c r="N121" i="37"/>
  <c r="O121" i="37"/>
  <c r="P121" i="37"/>
  <c r="R121" i="37"/>
  <c r="S121" i="37"/>
  <c r="T121" i="37"/>
  <c r="U121" i="37"/>
  <c r="V121" i="37"/>
  <c r="W121" i="37"/>
  <c r="X121" i="37"/>
  <c r="Y121" i="37"/>
  <c r="H122" i="37"/>
  <c r="I122" i="37"/>
  <c r="J122" i="37"/>
  <c r="K122" i="37"/>
  <c r="L122" i="37"/>
  <c r="M122" i="37"/>
  <c r="N122" i="37"/>
  <c r="O122" i="37"/>
  <c r="P122" i="37"/>
  <c r="R122" i="37"/>
  <c r="S122" i="37"/>
  <c r="T122" i="37"/>
  <c r="U122" i="37"/>
  <c r="V122" i="37"/>
  <c r="W122" i="37"/>
  <c r="X122" i="37"/>
  <c r="Y122" i="37"/>
  <c r="H123" i="37"/>
  <c r="I123" i="37"/>
  <c r="J123" i="37"/>
  <c r="K123" i="37"/>
  <c r="L123" i="37"/>
  <c r="M123" i="37"/>
  <c r="N123" i="37"/>
  <c r="O123" i="37"/>
  <c r="P123" i="37"/>
  <c r="R123" i="37"/>
  <c r="S123" i="37"/>
  <c r="T123" i="37"/>
  <c r="U123" i="37"/>
  <c r="V123" i="37"/>
  <c r="W123" i="37"/>
  <c r="X123" i="37"/>
  <c r="Y123" i="37"/>
  <c r="H124" i="37"/>
  <c r="I124" i="37"/>
  <c r="J124" i="37"/>
  <c r="K124" i="37"/>
  <c r="L124" i="37"/>
  <c r="M124" i="37"/>
  <c r="N124" i="37"/>
  <c r="O124" i="37"/>
  <c r="P124" i="37"/>
  <c r="R124" i="37"/>
  <c r="S124" i="37"/>
  <c r="T124" i="37"/>
  <c r="U124" i="37"/>
  <c r="V124" i="37"/>
  <c r="W124" i="37"/>
  <c r="X124" i="37"/>
  <c r="Y124" i="37"/>
  <c r="H125" i="37"/>
  <c r="I125" i="37"/>
  <c r="J125" i="37"/>
  <c r="K125" i="37"/>
  <c r="L125" i="37"/>
  <c r="M125" i="37"/>
  <c r="N125" i="37"/>
  <c r="O125" i="37"/>
  <c r="P125" i="37"/>
  <c r="R125" i="37"/>
  <c r="S125" i="37"/>
  <c r="T125" i="37"/>
  <c r="U125" i="37"/>
  <c r="V125" i="37"/>
  <c r="W125" i="37"/>
  <c r="X125" i="37"/>
  <c r="Y125" i="37"/>
  <c r="H126" i="37"/>
  <c r="I126" i="37"/>
  <c r="J126" i="37"/>
  <c r="K126" i="37"/>
  <c r="L126" i="37"/>
  <c r="M126" i="37"/>
  <c r="N126" i="37"/>
  <c r="O126" i="37"/>
  <c r="P126" i="37"/>
  <c r="R126" i="37"/>
  <c r="S126" i="37"/>
  <c r="T126" i="37"/>
  <c r="U126" i="37"/>
  <c r="V126" i="37"/>
  <c r="W126" i="37"/>
  <c r="X126" i="37"/>
  <c r="Y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P129" i="37"/>
  <c r="R129" i="37"/>
  <c r="S129" i="37"/>
  <c r="T129" i="37"/>
  <c r="U129" i="37"/>
  <c r="V129" i="37"/>
  <c r="W129" i="37"/>
  <c r="X129" i="37"/>
  <c r="Y129" i="37"/>
  <c r="H130" i="37"/>
  <c r="I130" i="37"/>
  <c r="J130" i="37"/>
  <c r="K130" i="37"/>
  <c r="L130" i="37"/>
  <c r="M130" i="37"/>
  <c r="N130" i="37"/>
  <c r="O130" i="37"/>
  <c r="P130" i="37"/>
  <c r="R130" i="37"/>
  <c r="S130" i="37"/>
  <c r="T130" i="37"/>
  <c r="U130" i="37"/>
  <c r="V130" i="37"/>
  <c r="W130" i="37"/>
  <c r="X130" i="37"/>
  <c r="Y130" i="37"/>
  <c r="H131" i="37"/>
  <c r="I131" i="37"/>
  <c r="J131" i="37"/>
  <c r="K131" i="37"/>
  <c r="L131" i="37"/>
  <c r="M131" i="37"/>
  <c r="N131" i="37"/>
  <c r="O131" i="37"/>
  <c r="P131" i="37"/>
  <c r="R131" i="37"/>
  <c r="S131" i="37"/>
  <c r="T131" i="37"/>
  <c r="U131" i="37"/>
  <c r="V131" i="37"/>
  <c r="W131" i="37"/>
  <c r="X131" i="37"/>
  <c r="Y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C134" i="37"/>
  <c r="D134" i="37"/>
  <c r="E134" i="37"/>
  <c r="F134" i="37"/>
  <c r="H134" i="37"/>
  <c r="I134" i="37"/>
  <c r="J134" i="37"/>
  <c r="K134" i="37"/>
  <c r="L134" i="37"/>
  <c r="M134" i="37"/>
  <c r="N134" i="37"/>
  <c r="O134" i="37"/>
  <c r="P134" i="37"/>
  <c r="R134" i="37"/>
  <c r="S134" i="37"/>
  <c r="T134" i="37"/>
  <c r="U134" i="37"/>
  <c r="V134" i="37"/>
  <c r="W134" i="37"/>
  <c r="X134" i="37"/>
  <c r="Y134" i="37"/>
  <c r="P135" i="37"/>
  <c r="R135" i="37"/>
  <c r="S135" i="37"/>
  <c r="T135" i="37"/>
  <c r="U135" i="37"/>
  <c r="V135" i="37"/>
  <c r="W135" i="37"/>
  <c r="X135" i="37"/>
  <c r="Y135" i="37"/>
  <c r="P136" i="37"/>
  <c r="R136" i="37"/>
  <c r="S136" i="37"/>
  <c r="T136" i="37"/>
  <c r="U136" i="37"/>
  <c r="V136" i="37"/>
  <c r="W136" i="37"/>
  <c r="X136" i="37"/>
  <c r="Y136" i="37"/>
  <c r="H138" i="37"/>
  <c r="I138" i="37"/>
  <c r="J138" i="37"/>
  <c r="K138" i="37"/>
  <c r="L138" i="37"/>
  <c r="M138" i="37"/>
  <c r="N138" i="37"/>
  <c r="O138" i="37"/>
  <c r="T138" i="37"/>
  <c r="U138" i="37"/>
  <c r="H139" i="37"/>
  <c r="I139" i="37"/>
  <c r="J139" i="37"/>
  <c r="K139" i="37"/>
  <c r="L139" i="37"/>
  <c r="M139" i="37"/>
  <c r="N139" i="37"/>
  <c r="O139" i="37"/>
  <c r="P139" i="37"/>
  <c r="R139" i="37"/>
  <c r="S139" i="37"/>
  <c r="T139" i="37"/>
  <c r="U139" i="37"/>
  <c r="V139" i="37"/>
  <c r="W139" i="37"/>
  <c r="X139" i="37"/>
  <c r="Y139" i="37"/>
  <c r="H140" i="37"/>
  <c r="I140" i="37"/>
  <c r="J140" i="37"/>
  <c r="K140" i="37"/>
  <c r="L140" i="37"/>
  <c r="M140" i="37"/>
  <c r="N140" i="37"/>
  <c r="O140" i="37"/>
  <c r="P140" i="37"/>
  <c r="R140" i="37"/>
  <c r="S140" i="37"/>
  <c r="T140" i="37"/>
  <c r="U140" i="37"/>
  <c r="V140" i="37"/>
  <c r="W140" i="37"/>
  <c r="X140" i="37"/>
  <c r="Y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P142" i="37"/>
  <c r="R142" i="37"/>
  <c r="S142" i="37"/>
  <c r="T142" i="37"/>
  <c r="U142" i="37"/>
  <c r="V142" i="37"/>
  <c r="W142" i="37"/>
  <c r="X142" i="37"/>
  <c r="Y142" i="37"/>
  <c r="H143" i="37"/>
  <c r="I143" i="37"/>
  <c r="J143" i="37"/>
  <c r="K143" i="37"/>
  <c r="L143" i="37"/>
  <c r="M143" i="37"/>
  <c r="N143" i="37"/>
  <c r="O143" i="37"/>
  <c r="P143" i="37"/>
  <c r="R143" i="37"/>
  <c r="S143" i="37"/>
  <c r="T143" i="37"/>
  <c r="U143" i="37"/>
  <c r="V143" i="37"/>
  <c r="W143" i="37"/>
  <c r="X143" i="37"/>
  <c r="Y143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W144" i="37"/>
  <c r="X144" i="37"/>
  <c r="Y144" i="37"/>
  <c r="H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W145" i="37"/>
  <c r="X145" i="37"/>
  <c r="Y145" i="37"/>
  <c r="H146" i="37"/>
  <c r="I146" i="37"/>
  <c r="J146" i="37"/>
  <c r="K146" i="37"/>
  <c r="L146" i="37"/>
  <c r="M146" i="37"/>
  <c r="N146" i="37"/>
  <c r="O146" i="37"/>
  <c r="H906" i="157"/>
  <c r="E122" i="37" s="1"/>
  <c r="H898" i="157"/>
  <c r="E114" i="37" s="1"/>
  <c r="F898" i="157"/>
  <c r="H892" i="157"/>
  <c r="E108" i="37" s="1"/>
  <c r="F892" i="157"/>
  <c r="H874" i="157"/>
  <c r="E90" i="37" s="1"/>
  <c r="F874" i="157"/>
  <c r="G36" i="157"/>
  <c r="H858" i="157"/>
  <c r="F858" i="157"/>
  <c r="G808" i="157"/>
  <c r="G807" i="157"/>
  <c r="G805" i="157"/>
  <c r="G800" i="157"/>
  <c r="C108" i="37" l="1"/>
  <c r="C90" i="37"/>
  <c r="C114" i="37"/>
  <c r="F796" i="157"/>
  <c r="G793" i="157"/>
  <c r="F788" i="157"/>
  <c r="H775" i="157"/>
  <c r="H772" i="157"/>
  <c r="G760" i="157"/>
  <c r="I760" i="157" s="1"/>
  <c r="G742" i="157"/>
  <c r="G741" i="157"/>
  <c r="G740" i="157"/>
  <c r="G738" i="157"/>
  <c r="G733" i="157"/>
  <c r="G726" i="157"/>
  <c r="F729" i="157"/>
  <c r="F721" i="157"/>
  <c r="M709" i="157"/>
  <c r="L709" i="157"/>
  <c r="G709" i="157"/>
  <c r="F691" i="157"/>
  <c r="F688" i="157"/>
  <c r="F678" i="157"/>
  <c r="F677" i="157"/>
  <c r="F675" i="157"/>
  <c r="AB683" i="157"/>
  <c r="AB684" i="157" s="1"/>
  <c r="AA683" i="157"/>
  <c r="AA684" i="157" s="1"/>
  <c r="X683" i="157"/>
  <c r="X684" i="157" s="1"/>
  <c r="W683" i="157"/>
  <c r="W684" i="157" s="1"/>
  <c r="S683" i="157"/>
  <c r="S684" i="157" s="1"/>
  <c r="G679" i="157"/>
  <c r="H678" i="157"/>
  <c r="H677" i="157"/>
  <c r="H682" i="157" s="1"/>
  <c r="G676" i="157"/>
  <c r="H675" i="157"/>
  <c r="H674" i="157" s="1"/>
  <c r="H681" i="157" s="1"/>
  <c r="V673" i="157"/>
  <c r="V683" i="157" s="1"/>
  <c r="U683" i="157"/>
  <c r="F665" i="157"/>
  <c r="F661" i="157"/>
  <c r="F650" i="157"/>
  <c r="F649" i="157"/>
  <c r="F647" i="157"/>
  <c r="H614" i="157"/>
  <c r="G614" i="157"/>
  <c r="F614" i="157"/>
  <c r="G609" i="157"/>
  <c r="G604" i="157"/>
  <c r="G597" i="157"/>
  <c r="F598" i="157"/>
  <c r="F592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G560" i="157"/>
  <c r="G559" i="157"/>
  <c r="G558" i="157"/>
  <c r="G557" i="157"/>
  <c r="G556" i="157"/>
  <c r="G555" i="157"/>
  <c r="G554" i="157"/>
  <c r="G553" i="157"/>
  <c r="G552" i="157"/>
  <c r="G551" i="157"/>
  <c r="G550" i="157"/>
  <c r="G549" i="157"/>
  <c r="G548" i="157"/>
  <c r="G547" i="157"/>
  <c r="G546" i="157"/>
  <c r="G545" i="157"/>
  <c r="G544" i="157"/>
  <c r="G543" i="157"/>
  <c r="G542" i="157"/>
  <c r="F535" i="157"/>
  <c r="F526" i="157"/>
  <c r="G503" i="157"/>
  <c r="I503" i="157" s="1"/>
  <c r="G502" i="157"/>
  <c r="G501" i="157"/>
  <c r="G499" i="157"/>
  <c r="I499" i="157" s="1"/>
  <c r="G498" i="157"/>
  <c r="G496" i="157"/>
  <c r="I496" i="157" s="1"/>
  <c r="G477" i="157"/>
  <c r="G476" i="157"/>
  <c r="G475" i="157"/>
  <c r="G472" i="157"/>
  <c r="G471" i="157"/>
  <c r="F463" i="157"/>
  <c r="F458" i="157"/>
  <c r="H428" i="157"/>
  <c r="F428" i="157"/>
  <c r="G423" i="157"/>
  <c r="G422" i="157"/>
  <c r="G421" i="157"/>
  <c r="G420" i="157"/>
  <c r="G419" i="157"/>
  <c r="G418" i="157"/>
  <c r="G417" i="157"/>
  <c r="G416" i="157"/>
  <c r="G415" i="157"/>
  <c r="G414" i="157"/>
  <c r="G413" i="157"/>
  <c r="G411" i="157"/>
  <c r="G289" i="157"/>
  <c r="G284" i="157"/>
  <c r="G277" i="157"/>
  <c r="I277" i="157" s="1"/>
  <c r="F278" i="157"/>
  <c r="F272" i="157"/>
  <c r="H232" i="157"/>
  <c r="F232" i="157"/>
  <c r="G226" i="157"/>
  <c r="I226" i="157" s="1"/>
  <c r="G206" i="157"/>
  <c r="G202" i="157"/>
  <c r="G197" i="157"/>
  <c r="G190" i="157"/>
  <c r="F191" i="157"/>
  <c r="F185" i="157"/>
  <c r="H153" i="157"/>
  <c r="F153" i="157"/>
  <c r="G130" i="157"/>
  <c r="G129" i="157"/>
  <c r="G128" i="157"/>
  <c r="G127" i="157"/>
  <c r="G125" i="157"/>
  <c r="G123" i="157"/>
  <c r="G120" i="157"/>
  <c r="G113" i="157"/>
  <c r="I113" i="157" s="1"/>
  <c r="F116" i="157"/>
  <c r="F108" i="157"/>
  <c r="H77" i="157"/>
  <c r="G77" i="157"/>
  <c r="F77" i="157"/>
  <c r="G52" i="157"/>
  <c r="G51" i="157"/>
  <c r="G50" i="157"/>
  <c r="G48" i="157"/>
  <c r="G46" i="157"/>
  <c r="G45" i="157"/>
  <c r="G44" i="157"/>
  <c r="G43" i="157"/>
  <c r="F39" i="157"/>
  <c r="F31" i="157"/>
  <c r="G3279" i="156"/>
  <c r="E1061" i="37" s="1"/>
  <c r="E3279" i="156"/>
  <c r="C1048" i="37"/>
  <c r="D1048" i="37"/>
  <c r="E1048" i="37"/>
  <c r="F1048" i="37"/>
  <c r="H1048" i="37"/>
  <c r="I1048" i="37"/>
  <c r="J1048" i="37"/>
  <c r="K1048" i="37"/>
  <c r="L1048" i="37"/>
  <c r="M1048" i="37"/>
  <c r="N1048" i="37"/>
  <c r="O1048" i="37"/>
  <c r="C1050" i="37"/>
  <c r="D1050" i="37"/>
  <c r="E1050" i="37"/>
  <c r="F1050" i="37"/>
  <c r="H1050" i="37"/>
  <c r="I1050" i="37"/>
  <c r="J1050" i="37"/>
  <c r="K1050" i="37"/>
  <c r="L1050" i="37"/>
  <c r="M1050" i="37"/>
  <c r="N1050" i="37"/>
  <c r="O1050" i="37"/>
  <c r="P1050" i="37"/>
  <c r="R1050" i="37"/>
  <c r="S1050" i="37"/>
  <c r="T1050" i="37"/>
  <c r="U1050" i="37"/>
  <c r="V1050" i="37"/>
  <c r="W1050" i="37"/>
  <c r="X1050" i="37"/>
  <c r="Y1050" i="37"/>
  <c r="C1051" i="37"/>
  <c r="D1051" i="37"/>
  <c r="E1051" i="37"/>
  <c r="F1051" i="37"/>
  <c r="H1051" i="37"/>
  <c r="I1051" i="37"/>
  <c r="J1051" i="37"/>
  <c r="K1051" i="37"/>
  <c r="L1051" i="37"/>
  <c r="M1051" i="37"/>
  <c r="N1051" i="37"/>
  <c r="O1051" i="37"/>
  <c r="C1052" i="37"/>
  <c r="D1052" i="37"/>
  <c r="E1052" i="37"/>
  <c r="F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P1053" i="37"/>
  <c r="R1053" i="37"/>
  <c r="S1053" i="37"/>
  <c r="T1053" i="37"/>
  <c r="U1053" i="37"/>
  <c r="V1053" i="37"/>
  <c r="W1053" i="37"/>
  <c r="X1053" i="37"/>
  <c r="Y1053" i="37"/>
  <c r="F1054" i="37"/>
  <c r="H1054" i="37"/>
  <c r="I1054" i="37"/>
  <c r="J1054" i="37"/>
  <c r="K1054" i="37"/>
  <c r="L1054" i="37"/>
  <c r="M1054" i="37"/>
  <c r="N1054" i="37"/>
  <c r="O1054" i="37"/>
  <c r="P1054" i="37"/>
  <c r="R1054" i="37"/>
  <c r="S1054" i="37"/>
  <c r="T1054" i="37"/>
  <c r="U1054" i="37"/>
  <c r="V1054" i="37"/>
  <c r="W1054" i="37"/>
  <c r="X1054" i="37"/>
  <c r="Y1054" i="37"/>
  <c r="H1055" i="37"/>
  <c r="I1055" i="37"/>
  <c r="J1055" i="37"/>
  <c r="K1055" i="37"/>
  <c r="L1055" i="37"/>
  <c r="M1055" i="37"/>
  <c r="N1055" i="37"/>
  <c r="O1055" i="37"/>
  <c r="P1055" i="37"/>
  <c r="R1055" i="37"/>
  <c r="S1055" i="37"/>
  <c r="T1055" i="37"/>
  <c r="U1055" i="37"/>
  <c r="V1055" i="37"/>
  <c r="W1055" i="37"/>
  <c r="X1055" i="37"/>
  <c r="Y1055" i="37"/>
  <c r="H1056" i="37"/>
  <c r="I1056" i="37"/>
  <c r="J1056" i="37"/>
  <c r="K1056" i="37"/>
  <c r="L1056" i="37"/>
  <c r="M1056" i="37"/>
  <c r="N1056" i="37"/>
  <c r="O1056" i="37"/>
  <c r="P1056" i="37"/>
  <c r="R1056" i="37"/>
  <c r="S1056" i="37"/>
  <c r="T1056" i="37"/>
  <c r="U1056" i="37"/>
  <c r="V1056" i="37"/>
  <c r="W1056" i="37"/>
  <c r="X1056" i="37"/>
  <c r="Y1056" i="37"/>
  <c r="H1057" i="37"/>
  <c r="I1057" i="37"/>
  <c r="J1057" i="37"/>
  <c r="K1057" i="37"/>
  <c r="L1057" i="37"/>
  <c r="M1057" i="37"/>
  <c r="N1057" i="37"/>
  <c r="O1057" i="37"/>
  <c r="P1057" i="37"/>
  <c r="R1057" i="37"/>
  <c r="S1057" i="37"/>
  <c r="T1057" i="37"/>
  <c r="U1057" i="37"/>
  <c r="V1057" i="37"/>
  <c r="W1057" i="37"/>
  <c r="X1057" i="37"/>
  <c r="Y1057" i="37"/>
  <c r="H1058" i="37"/>
  <c r="I1058" i="37"/>
  <c r="J1058" i="37"/>
  <c r="K1058" i="37"/>
  <c r="L1058" i="37"/>
  <c r="M1058" i="37"/>
  <c r="N1058" i="37"/>
  <c r="O1058" i="37"/>
  <c r="P1058" i="37"/>
  <c r="R1058" i="37"/>
  <c r="S1058" i="37"/>
  <c r="T1058" i="37"/>
  <c r="U1058" i="37"/>
  <c r="V1058" i="37"/>
  <c r="W1058" i="37"/>
  <c r="X1058" i="37"/>
  <c r="Y1058" i="37"/>
  <c r="H1059" i="37"/>
  <c r="I1059" i="37"/>
  <c r="J1059" i="37"/>
  <c r="K1059" i="37"/>
  <c r="L1059" i="37"/>
  <c r="M1059" i="37"/>
  <c r="N1059" i="37"/>
  <c r="O1059" i="37"/>
  <c r="P1059" i="37"/>
  <c r="R1059" i="37"/>
  <c r="S1059" i="37"/>
  <c r="T1059" i="37"/>
  <c r="U1059" i="37"/>
  <c r="V1059" i="37"/>
  <c r="W1059" i="37"/>
  <c r="X1059" i="37"/>
  <c r="Y1059" i="37"/>
  <c r="H1060" i="37"/>
  <c r="I1060" i="37"/>
  <c r="J1060" i="37"/>
  <c r="K1060" i="37"/>
  <c r="L1060" i="37"/>
  <c r="M1060" i="37"/>
  <c r="N1060" i="37"/>
  <c r="O1060" i="37"/>
  <c r="P1060" i="37"/>
  <c r="R1060" i="37"/>
  <c r="S1060" i="37"/>
  <c r="T1060" i="37"/>
  <c r="U1060" i="37"/>
  <c r="V1060" i="37"/>
  <c r="W1060" i="37"/>
  <c r="X1060" i="37"/>
  <c r="Y1060" i="37"/>
  <c r="H1061" i="37"/>
  <c r="I1061" i="37"/>
  <c r="J1061" i="37"/>
  <c r="K1061" i="37"/>
  <c r="L1061" i="37"/>
  <c r="M1061" i="37"/>
  <c r="N1061" i="37"/>
  <c r="O1061" i="37"/>
  <c r="P1061" i="37"/>
  <c r="R1061" i="37"/>
  <c r="S1061" i="37"/>
  <c r="T1061" i="37"/>
  <c r="U1061" i="37"/>
  <c r="V1061" i="37"/>
  <c r="W1061" i="37"/>
  <c r="X1061" i="37"/>
  <c r="Y1061" i="37"/>
  <c r="H1062" i="37"/>
  <c r="I1062" i="37"/>
  <c r="J1062" i="37"/>
  <c r="K1062" i="37"/>
  <c r="L1062" i="37"/>
  <c r="M1062" i="37"/>
  <c r="N1062" i="37"/>
  <c r="O1062" i="37"/>
  <c r="P1062" i="37"/>
  <c r="R1062" i="37"/>
  <c r="S1062" i="37"/>
  <c r="T1062" i="37"/>
  <c r="U1062" i="37"/>
  <c r="V1062" i="37"/>
  <c r="W1062" i="37"/>
  <c r="X1062" i="37"/>
  <c r="Y1062" i="37"/>
  <c r="H1063" i="37"/>
  <c r="I1063" i="37"/>
  <c r="J1063" i="37"/>
  <c r="K1063" i="37"/>
  <c r="L1063" i="37"/>
  <c r="M1063" i="37"/>
  <c r="N1063" i="37"/>
  <c r="O1063" i="37"/>
  <c r="P1063" i="37"/>
  <c r="R1063" i="37"/>
  <c r="S1063" i="37"/>
  <c r="T1063" i="37"/>
  <c r="U1063" i="37"/>
  <c r="V1063" i="37"/>
  <c r="W1063" i="37"/>
  <c r="X1063" i="37"/>
  <c r="Y1063" i="37"/>
  <c r="H1064" i="37"/>
  <c r="I1064" i="37"/>
  <c r="J1064" i="37"/>
  <c r="K1064" i="37"/>
  <c r="L1064" i="37"/>
  <c r="M1064" i="37"/>
  <c r="N1064" i="37"/>
  <c r="O1064" i="37"/>
  <c r="P1064" i="37"/>
  <c r="R1064" i="37"/>
  <c r="S1064" i="37"/>
  <c r="T1064" i="37"/>
  <c r="U1064" i="37"/>
  <c r="V1064" i="37"/>
  <c r="W1064" i="37"/>
  <c r="X1064" i="37"/>
  <c r="Y1064" i="37"/>
  <c r="H1065" i="37"/>
  <c r="I1065" i="37"/>
  <c r="J1065" i="37"/>
  <c r="K1065" i="37"/>
  <c r="L1065" i="37"/>
  <c r="M1065" i="37"/>
  <c r="N1065" i="37"/>
  <c r="O1065" i="37"/>
  <c r="P1065" i="37"/>
  <c r="R1065" i="37"/>
  <c r="S1065" i="37"/>
  <c r="T1065" i="37"/>
  <c r="U1065" i="37"/>
  <c r="V1065" i="37"/>
  <c r="W1065" i="37"/>
  <c r="X1065" i="37"/>
  <c r="Y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P1067" i="37"/>
  <c r="R1067" i="37"/>
  <c r="S1067" i="37"/>
  <c r="T1067" i="37"/>
  <c r="U1067" i="37"/>
  <c r="V1067" i="37"/>
  <c r="W1067" i="37"/>
  <c r="X1067" i="37"/>
  <c r="Y1067" i="37"/>
  <c r="H1068" i="37"/>
  <c r="I1068" i="37"/>
  <c r="J1068" i="37"/>
  <c r="K1068" i="37"/>
  <c r="L1068" i="37"/>
  <c r="M1068" i="37"/>
  <c r="N1068" i="37"/>
  <c r="O1068" i="37"/>
  <c r="P1068" i="37"/>
  <c r="R1068" i="37"/>
  <c r="S1068" i="37"/>
  <c r="T1068" i="37"/>
  <c r="U1068" i="37"/>
  <c r="V1068" i="37"/>
  <c r="W1068" i="37"/>
  <c r="X1068" i="37"/>
  <c r="Y1068" i="37"/>
  <c r="F1069" i="37"/>
  <c r="H1069" i="37"/>
  <c r="I1069" i="37"/>
  <c r="J1069" i="37"/>
  <c r="K1069" i="37"/>
  <c r="L1069" i="37"/>
  <c r="M1069" i="37"/>
  <c r="N1069" i="37"/>
  <c r="O1069" i="37"/>
  <c r="P1069" i="37"/>
  <c r="R1069" i="37"/>
  <c r="S1069" i="37"/>
  <c r="T1069" i="37"/>
  <c r="U1069" i="37"/>
  <c r="V1069" i="37"/>
  <c r="W1069" i="37"/>
  <c r="X1069" i="37"/>
  <c r="Y1069" i="37"/>
  <c r="H1070" i="37"/>
  <c r="I1070" i="37"/>
  <c r="J1070" i="37"/>
  <c r="K1070" i="37"/>
  <c r="L1070" i="37"/>
  <c r="M1070" i="37"/>
  <c r="N1070" i="37"/>
  <c r="O1070" i="37"/>
  <c r="P1070" i="37"/>
  <c r="R1070" i="37"/>
  <c r="S1070" i="37"/>
  <c r="T1070" i="37"/>
  <c r="U1070" i="37"/>
  <c r="V1070" i="37"/>
  <c r="W1070" i="37"/>
  <c r="X1070" i="37"/>
  <c r="Y1070" i="37"/>
  <c r="H1071" i="37"/>
  <c r="I1071" i="37"/>
  <c r="J1071" i="37"/>
  <c r="K1071" i="37"/>
  <c r="L1071" i="37"/>
  <c r="M1071" i="37"/>
  <c r="N1071" i="37"/>
  <c r="O1071" i="37"/>
  <c r="P1071" i="37"/>
  <c r="R1071" i="37"/>
  <c r="S1071" i="37"/>
  <c r="T1071" i="37"/>
  <c r="U1071" i="37"/>
  <c r="V1071" i="37"/>
  <c r="W1071" i="37"/>
  <c r="X1071" i="37"/>
  <c r="Y1071" i="37"/>
  <c r="H1072" i="37"/>
  <c r="I1072" i="37"/>
  <c r="J1072" i="37"/>
  <c r="K1072" i="37"/>
  <c r="L1072" i="37"/>
  <c r="M1072" i="37"/>
  <c r="N1072" i="37"/>
  <c r="O1072" i="37"/>
  <c r="P1072" i="37"/>
  <c r="R1072" i="37"/>
  <c r="S1072" i="37"/>
  <c r="T1072" i="37"/>
  <c r="U1072" i="37"/>
  <c r="V1072" i="37"/>
  <c r="W1072" i="37"/>
  <c r="X1072" i="37"/>
  <c r="Y1072" i="37"/>
  <c r="H1073" i="37"/>
  <c r="I1073" i="37"/>
  <c r="J1073" i="37"/>
  <c r="K1073" i="37"/>
  <c r="L1073" i="37"/>
  <c r="M1073" i="37"/>
  <c r="N1073" i="37"/>
  <c r="O1073" i="37"/>
  <c r="P1073" i="37"/>
  <c r="R1073" i="37"/>
  <c r="S1073" i="37"/>
  <c r="T1073" i="37"/>
  <c r="U1073" i="37"/>
  <c r="V1073" i="37"/>
  <c r="W1073" i="37"/>
  <c r="X1073" i="37"/>
  <c r="Y1073" i="37"/>
  <c r="F1074" i="37"/>
  <c r="H1074" i="37"/>
  <c r="I1074" i="37"/>
  <c r="J1074" i="37"/>
  <c r="K1074" i="37"/>
  <c r="L1074" i="37"/>
  <c r="M1074" i="37"/>
  <c r="N1074" i="37"/>
  <c r="O1074" i="37"/>
  <c r="P1074" i="37"/>
  <c r="R1074" i="37"/>
  <c r="S1074" i="37"/>
  <c r="T1074" i="37"/>
  <c r="U1074" i="37"/>
  <c r="V1074" i="37"/>
  <c r="W1074" i="37"/>
  <c r="X1074" i="37"/>
  <c r="Y1074" i="37"/>
  <c r="H1075" i="37"/>
  <c r="I1075" i="37"/>
  <c r="J1075" i="37"/>
  <c r="K1075" i="37"/>
  <c r="L1075" i="37"/>
  <c r="M1075" i="37"/>
  <c r="N1075" i="37"/>
  <c r="O1075" i="37"/>
  <c r="P1075" i="37"/>
  <c r="R1075" i="37"/>
  <c r="S1075" i="37"/>
  <c r="T1075" i="37"/>
  <c r="U1075" i="37"/>
  <c r="V1075" i="37"/>
  <c r="W1075" i="37"/>
  <c r="X1075" i="37"/>
  <c r="Y1075" i="37"/>
  <c r="H1076" i="37"/>
  <c r="I1076" i="37"/>
  <c r="J1076" i="37"/>
  <c r="K1076" i="37"/>
  <c r="L1076" i="37"/>
  <c r="M1076" i="37"/>
  <c r="N1076" i="37"/>
  <c r="O1076" i="37"/>
  <c r="P1076" i="37"/>
  <c r="R1076" i="37"/>
  <c r="S1076" i="37"/>
  <c r="T1076" i="37"/>
  <c r="U1076" i="37"/>
  <c r="V1076" i="37"/>
  <c r="W1076" i="37"/>
  <c r="X1076" i="37"/>
  <c r="Y1076" i="37"/>
  <c r="H1077" i="37"/>
  <c r="I1077" i="37"/>
  <c r="J1077" i="37"/>
  <c r="K1077" i="37"/>
  <c r="L1077" i="37"/>
  <c r="M1077" i="37"/>
  <c r="N1077" i="37"/>
  <c r="O1077" i="37"/>
  <c r="P1077" i="37"/>
  <c r="R1077" i="37"/>
  <c r="S1077" i="37"/>
  <c r="T1077" i="37"/>
  <c r="U1077" i="37"/>
  <c r="V1077" i="37"/>
  <c r="W1077" i="37"/>
  <c r="X1077" i="37"/>
  <c r="Y1077" i="37"/>
  <c r="C1078" i="37"/>
  <c r="D1078" i="37"/>
  <c r="E1078" i="37"/>
  <c r="F1078" i="37"/>
  <c r="H1078" i="37"/>
  <c r="I1078" i="37"/>
  <c r="J1078" i="37"/>
  <c r="K1078" i="37"/>
  <c r="L1078" i="37"/>
  <c r="M1078" i="37"/>
  <c r="N1078" i="37"/>
  <c r="O1078" i="37"/>
  <c r="P1078" i="37"/>
  <c r="R1078" i="37"/>
  <c r="S1078" i="37"/>
  <c r="T1078" i="37"/>
  <c r="U1078" i="37"/>
  <c r="V1078" i="37"/>
  <c r="W1078" i="37"/>
  <c r="X1078" i="37"/>
  <c r="Y1078" i="37"/>
  <c r="H1079" i="37"/>
  <c r="I1079" i="37"/>
  <c r="J1079" i="37"/>
  <c r="K1079" i="37"/>
  <c r="L1079" i="37"/>
  <c r="M1079" i="37"/>
  <c r="N1079" i="37"/>
  <c r="O1079" i="37"/>
  <c r="P1079" i="37"/>
  <c r="R1079" i="37"/>
  <c r="S1079" i="37"/>
  <c r="T1079" i="37"/>
  <c r="U1079" i="37"/>
  <c r="V1079" i="37"/>
  <c r="W1079" i="37"/>
  <c r="X1079" i="37"/>
  <c r="Y1079" i="37"/>
  <c r="D1080" i="37"/>
  <c r="E1080" i="37"/>
  <c r="F1080" i="37"/>
  <c r="H1080" i="37"/>
  <c r="I1080" i="37"/>
  <c r="J1080" i="37"/>
  <c r="K1080" i="37"/>
  <c r="L1080" i="37"/>
  <c r="M1080" i="37"/>
  <c r="N1080" i="37"/>
  <c r="O1080" i="37"/>
  <c r="P1080" i="37"/>
  <c r="R1080" i="37"/>
  <c r="S1080" i="37"/>
  <c r="T1080" i="37"/>
  <c r="U1080" i="37"/>
  <c r="V1080" i="37"/>
  <c r="W1080" i="37"/>
  <c r="X1080" i="37"/>
  <c r="Y1080" i="37"/>
  <c r="D1081" i="37"/>
  <c r="E1081" i="37"/>
  <c r="F1081" i="37"/>
  <c r="H1081" i="37"/>
  <c r="I1081" i="37"/>
  <c r="J1081" i="37"/>
  <c r="K1081" i="37"/>
  <c r="L1081" i="37"/>
  <c r="M1081" i="37"/>
  <c r="N1081" i="37"/>
  <c r="O1081" i="37"/>
  <c r="P1081" i="37"/>
  <c r="R1081" i="37"/>
  <c r="S1081" i="37"/>
  <c r="T1081" i="37"/>
  <c r="U1081" i="37"/>
  <c r="V1081" i="37"/>
  <c r="W1081" i="37"/>
  <c r="X1081" i="37"/>
  <c r="Y1081" i="37"/>
  <c r="D1082" i="37"/>
  <c r="E1082" i="37"/>
  <c r="F1082" i="37"/>
  <c r="H1082" i="37"/>
  <c r="I1082" i="37"/>
  <c r="J1082" i="37"/>
  <c r="K1082" i="37"/>
  <c r="L1082" i="37"/>
  <c r="M1082" i="37"/>
  <c r="N1082" i="37"/>
  <c r="O1082" i="37"/>
  <c r="P1082" i="37"/>
  <c r="R1082" i="37"/>
  <c r="S1082" i="37"/>
  <c r="T1082" i="37"/>
  <c r="U1082" i="37"/>
  <c r="V1082" i="37"/>
  <c r="W1082" i="37"/>
  <c r="X1082" i="37"/>
  <c r="Y1082" i="37"/>
  <c r="D1083" i="37"/>
  <c r="E1083" i="37"/>
  <c r="F1083" i="37"/>
  <c r="H1083" i="37"/>
  <c r="I1083" i="37"/>
  <c r="J1083" i="37"/>
  <c r="K1083" i="37"/>
  <c r="L1083" i="37"/>
  <c r="M1083" i="37"/>
  <c r="N1083" i="37"/>
  <c r="O1083" i="37"/>
  <c r="P1083" i="37"/>
  <c r="R1083" i="37"/>
  <c r="S1083" i="37"/>
  <c r="T1083" i="37"/>
  <c r="U1083" i="37"/>
  <c r="V1083" i="37"/>
  <c r="W1083" i="37"/>
  <c r="X1083" i="37"/>
  <c r="Y1083" i="37"/>
  <c r="D1084" i="37"/>
  <c r="E1084" i="37"/>
  <c r="F1084" i="37"/>
  <c r="H1084" i="37"/>
  <c r="I1084" i="37"/>
  <c r="J1084" i="37"/>
  <c r="K1084" i="37"/>
  <c r="L1084" i="37"/>
  <c r="M1084" i="37"/>
  <c r="N1084" i="37"/>
  <c r="O1084" i="37"/>
  <c r="D1085" i="37"/>
  <c r="E1085" i="37"/>
  <c r="F1085" i="37"/>
  <c r="H1085" i="37"/>
  <c r="I1085" i="37"/>
  <c r="J1085" i="37"/>
  <c r="K1085" i="37"/>
  <c r="L1085" i="37"/>
  <c r="M1085" i="37"/>
  <c r="N1085" i="37"/>
  <c r="O1085" i="37"/>
  <c r="P1085" i="37"/>
  <c r="R1085" i="37"/>
  <c r="S1085" i="37"/>
  <c r="T1085" i="37"/>
  <c r="U1085" i="37"/>
  <c r="V1085" i="37"/>
  <c r="W1085" i="37"/>
  <c r="X1085" i="37"/>
  <c r="Y1085" i="37"/>
  <c r="D1086" i="37"/>
  <c r="E1086" i="37"/>
  <c r="F1086" i="37"/>
  <c r="H1086" i="37"/>
  <c r="I1086" i="37"/>
  <c r="J1086" i="37"/>
  <c r="K1086" i="37"/>
  <c r="L1086" i="37"/>
  <c r="M1086" i="37"/>
  <c r="N1086" i="37"/>
  <c r="O1086" i="37"/>
  <c r="P1086" i="37"/>
  <c r="R1086" i="37"/>
  <c r="S1086" i="37"/>
  <c r="T1086" i="37"/>
  <c r="U1086" i="37"/>
  <c r="V1086" i="37"/>
  <c r="W1086" i="37"/>
  <c r="X1086" i="37"/>
  <c r="Y1086" i="37"/>
  <c r="D1087" i="37"/>
  <c r="E1087" i="37"/>
  <c r="F1087" i="37"/>
  <c r="H1087" i="37"/>
  <c r="I1087" i="37"/>
  <c r="J1087" i="37"/>
  <c r="K1087" i="37"/>
  <c r="L1087" i="37"/>
  <c r="M1087" i="37"/>
  <c r="N1087" i="37"/>
  <c r="O1087" i="37"/>
  <c r="P1087" i="37"/>
  <c r="R1087" i="37"/>
  <c r="S1087" i="37"/>
  <c r="T1087" i="37"/>
  <c r="U1087" i="37"/>
  <c r="V1087" i="37"/>
  <c r="W1087" i="37"/>
  <c r="X1087" i="37"/>
  <c r="Y1087" i="37"/>
  <c r="D1088" i="37"/>
  <c r="E1088" i="37"/>
  <c r="F1088" i="37"/>
  <c r="H1088" i="37"/>
  <c r="I1088" i="37"/>
  <c r="J1088" i="37"/>
  <c r="K1088" i="37"/>
  <c r="L1088" i="37"/>
  <c r="M1088" i="37"/>
  <c r="N1088" i="37"/>
  <c r="O1088" i="37"/>
  <c r="P1088" i="37"/>
  <c r="R1088" i="37"/>
  <c r="S1088" i="37"/>
  <c r="T1088" i="37"/>
  <c r="U1088" i="37"/>
  <c r="V1088" i="37"/>
  <c r="W1088" i="37"/>
  <c r="X1088" i="37"/>
  <c r="Y1088" i="37"/>
  <c r="D1089" i="37"/>
  <c r="E1089" i="37"/>
  <c r="F1089" i="37"/>
  <c r="H1089" i="37"/>
  <c r="I1089" i="37"/>
  <c r="J1089" i="37"/>
  <c r="K1089" i="37"/>
  <c r="L1089" i="37"/>
  <c r="M1089" i="37"/>
  <c r="N1089" i="37"/>
  <c r="O1089" i="37"/>
  <c r="P1089" i="37"/>
  <c r="R1089" i="37"/>
  <c r="S1089" i="37"/>
  <c r="T1089" i="37"/>
  <c r="U1089" i="37"/>
  <c r="V1089" i="37"/>
  <c r="W1089" i="37"/>
  <c r="X1089" i="37"/>
  <c r="Y1089" i="37"/>
  <c r="H1090" i="37"/>
  <c r="I1090" i="37"/>
  <c r="J1090" i="37"/>
  <c r="K1090" i="37"/>
  <c r="L1090" i="37"/>
  <c r="M1090" i="37"/>
  <c r="N1090" i="37"/>
  <c r="O1090" i="37"/>
  <c r="P1090" i="37"/>
  <c r="R1090" i="37"/>
  <c r="S1090" i="37"/>
  <c r="T1090" i="37"/>
  <c r="U1090" i="37"/>
  <c r="V1090" i="37"/>
  <c r="W1090" i="37"/>
  <c r="X1090" i="37"/>
  <c r="Y1090" i="37"/>
  <c r="D1091" i="37"/>
  <c r="E1091" i="37"/>
  <c r="F1091" i="37"/>
  <c r="H1091" i="37"/>
  <c r="I1091" i="37"/>
  <c r="J1091" i="37"/>
  <c r="K1091" i="37"/>
  <c r="L1091" i="37"/>
  <c r="M1091" i="37"/>
  <c r="N1091" i="37"/>
  <c r="O1091" i="37"/>
  <c r="P1091" i="37"/>
  <c r="R1091" i="37"/>
  <c r="S1091" i="37"/>
  <c r="T1091" i="37"/>
  <c r="U1091" i="37"/>
  <c r="V1091" i="37"/>
  <c r="W1091" i="37"/>
  <c r="X1091" i="37"/>
  <c r="Y1091" i="37"/>
  <c r="D1092" i="37"/>
  <c r="E1092" i="37"/>
  <c r="F1092" i="37"/>
  <c r="H1092" i="37"/>
  <c r="I1092" i="37"/>
  <c r="J1092" i="37"/>
  <c r="K1092" i="37"/>
  <c r="L1092" i="37"/>
  <c r="M1092" i="37"/>
  <c r="N1092" i="37"/>
  <c r="O1092" i="37"/>
  <c r="P1092" i="37"/>
  <c r="R1092" i="37"/>
  <c r="S1092" i="37"/>
  <c r="T1092" i="37"/>
  <c r="U1092" i="37"/>
  <c r="V1092" i="37"/>
  <c r="W1092" i="37"/>
  <c r="X1092" i="37"/>
  <c r="Y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P1094" i="37"/>
  <c r="R1094" i="37"/>
  <c r="S1094" i="37"/>
  <c r="T1094" i="37"/>
  <c r="U1094" i="37"/>
  <c r="V1094" i="37"/>
  <c r="W1094" i="37"/>
  <c r="X1094" i="37"/>
  <c r="Y1094" i="37"/>
  <c r="H1095" i="37"/>
  <c r="I1095" i="37"/>
  <c r="J1095" i="37"/>
  <c r="K1095" i="37"/>
  <c r="L1095" i="37"/>
  <c r="M1095" i="37"/>
  <c r="N1095" i="37"/>
  <c r="O1095" i="37"/>
  <c r="P1095" i="37"/>
  <c r="R1095" i="37"/>
  <c r="S1095" i="37"/>
  <c r="T1095" i="37"/>
  <c r="U1095" i="37"/>
  <c r="V1095" i="37"/>
  <c r="W1095" i="37"/>
  <c r="X1095" i="37"/>
  <c r="Y1095" i="37"/>
  <c r="H1096" i="37"/>
  <c r="I1096" i="37"/>
  <c r="J1096" i="37"/>
  <c r="K1096" i="37"/>
  <c r="L1096" i="37"/>
  <c r="M1096" i="37"/>
  <c r="N1096" i="37"/>
  <c r="O1096" i="37"/>
  <c r="P1096" i="37"/>
  <c r="R1096" i="37"/>
  <c r="S1096" i="37"/>
  <c r="T1096" i="37"/>
  <c r="U1096" i="37"/>
  <c r="V1096" i="37"/>
  <c r="W1096" i="37"/>
  <c r="X1096" i="37"/>
  <c r="Y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T1099" i="37"/>
  <c r="U1099" i="37"/>
  <c r="T1100" i="37"/>
  <c r="U1100" i="37"/>
  <c r="H1102" i="37"/>
  <c r="I1102" i="37"/>
  <c r="J1102" i="37"/>
  <c r="K1102" i="37"/>
  <c r="L1102" i="37"/>
  <c r="M1102" i="37"/>
  <c r="N1102" i="37"/>
  <c r="O1102" i="37"/>
  <c r="T1102" i="37"/>
  <c r="U1102" i="37"/>
  <c r="H1103" i="37"/>
  <c r="I1103" i="37"/>
  <c r="J1103" i="37"/>
  <c r="K1103" i="37"/>
  <c r="L1103" i="37"/>
  <c r="M1103" i="37"/>
  <c r="N1103" i="37"/>
  <c r="O1103" i="37"/>
  <c r="T1103" i="37"/>
  <c r="U1103" i="37"/>
  <c r="H1104" i="37"/>
  <c r="I1104" i="37"/>
  <c r="J1104" i="37"/>
  <c r="K1104" i="37"/>
  <c r="L1104" i="37"/>
  <c r="M1104" i="37"/>
  <c r="N1104" i="37"/>
  <c r="O1104" i="37"/>
  <c r="T1104" i="37"/>
  <c r="U1104" i="37"/>
  <c r="H1105" i="37"/>
  <c r="I1105" i="37"/>
  <c r="J1105" i="37"/>
  <c r="K1105" i="37"/>
  <c r="L1105" i="37"/>
  <c r="M1105" i="37"/>
  <c r="N1105" i="37"/>
  <c r="O1105" i="37"/>
  <c r="T1105" i="37"/>
  <c r="U1105" i="37"/>
  <c r="H1106" i="37"/>
  <c r="I1106" i="37"/>
  <c r="J1106" i="37"/>
  <c r="K1106" i="37"/>
  <c r="L1106" i="37"/>
  <c r="M1106" i="37"/>
  <c r="N1106" i="37"/>
  <c r="O1106" i="37"/>
  <c r="G3295" i="156"/>
  <c r="E3295" i="156"/>
  <c r="G3250" i="156"/>
  <c r="E3250" i="156"/>
  <c r="F3232" i="156"/>
  <c r="F3231" i="156"/>
  <c r="F3230" i="156"/>
  <c r="F3229" i="156"/>
  <c r="F3227" i="156"/>
  <c r="F3225" i="156"/>
  <c r="F3224" i="156"/>
  <c r="F3222" i="156"/>
  <c r="E3218" i="156"/>
  <c r="E3210" i="156"/>
  <c r="F3215" i="156"/>
  <c r="G3182" i="156"/>
  <c r="E3182" i="156"/>
  <c r="F3161" i="156"/>
  <c r="F3160" i="156"/>
  <c r="H3160" i="156" s="1"/>
  <c r="F3159" i="156"/>
  <c r="F3158" i="156"/>
  <c r="F3156" i="156"/>
  <c r="F3154" i="156"/>
  <c r="F3151" i="156"/>
  <c r="E3145" i="156"/>
  <c r="E3139" i="156"/>
  <c r="F3144" i="156"/>
  <c r="H3144" i="156" s="1"/>
  <c r="C628" i="37"/>
  <c r="D628" i="37"/>
  <c r="E628" i="37"/>
  <c r="F628" i="37"/>
  <c r="H628" i="37"/>
  <c r="I628" i="37"/>
  <c r="J628" i="37"/>
  <c r="K628" i="37"/>
  <c r="L628" i="37"/>
  <c r="M628" i="37"/>
  <c r="N628" i="37"/>
  <c r="O628" i="37"/>
  <c r="W628" i="37"/>
  <c r="W629" i="37"/>
  <c r="C630" i="37"/>
  <c r="D630" i="37"/>
  <c r="E630" i="37"/>
  <c r="F630" i="37"/>
  <c r="H630" i="37"/>
  <c r="I630" i="37"/>
  <c r="J630" i="37"/>
  <c r="K630" i="37"/>
  <c r="L630" i="37"/>
  <c r="M630" i="37"/>
  <c r="N630" i="37"/>
  <c r="O630" i="37"/>
  <c r="P630" i="37"/>
  <c r="R630" i="37"/>
  <c r="S630" i="37"/>
  <c r="T630" i="37"/>
  <c r="U630" i="37"/>
  <c r="V630" i="37"/>
  <c r="W630" i="37"/>
  <c r="X630" i="37"/>
  <c r="Y630" i="37"/>
  <c r="C631" i="37"/>
  <c r="D631" i="37"/>
  <c r="E631" i="37"/>
  <c r="F631" i="37"/>
  <c r="H631" i="37"/>
  <c r="I631" i="37"/>
  <c r="J631" i="37"/>
  <c r="K631" i="37"/>
  <c r="L631" i="37"/>
  <c r="M631" i="37"/>
  <c r="N631" i="37"/>
  <c r="O631" i="37"/>
  <c r="W631" i="37"/>
  <c r="C632" i="37"/>
  <c r="D632" i="37"/>
  <c r="E632" i="37"/>
  <c r="F632" i="37"/>
  <c r="H632" i="37"/>
  <c r="I632" i="37"/>
  <c r="J632" i="37"/>
  <c r="K632" i="37"/>
  <c r="L632" i="37"/>
  <c r="M632" i="37"/>
  <c r="N632" i="37"/>
  <c r="O632" i="37"/>
  <c r="W632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W633" i="37"/>
  <c r="X633" i="37"/>
  <c r="Y633" i="37"/>
  <c r="D634" i="37"/>
  <c r="E634" i="37"/>
  <c r="F634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W634" i="37"/>
  <c r="X634" i="37"/>
  <c r="Y634" i="37"/>
  <c r="H635" i="37"/>
  <c r="I635" i="37"/>
  <c r="J635" i="37"/>
  <c r="K635" i="37"/>
  <c r="L635" i="37"/>
  <c r="M635" i="37"/>
  <c r="N635" i="37"/>
  <c r="O635" i="37"/>
  <c r="P635" i="37"/>
  <c r="R635" i="37"/>
  <c r="S635" i="37"/>
  <c r="T635" i="37"/>
  <c r="U635" i="37"/>
  <c r="V635" i="37"/>
  <c r="W635" i="37"/>
  <c r="X635" i="37"/>
  <c r="Y635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W636" i="37"/>
  <c r="X636" i="37"/>
  <c r="Y636" i="37"/>
  <c r="H637" i="37"/>
  <c r="I637" i="37"/>
  <c r="J637" i="37"/>
  <c r="K637" i="37"/>
  <c r="L637" i="37"/>
  <c r="M637" i="37"/>
  <c r="N637" i="37"/>
  <c r="O637" i="37"/>
  <c r="P637" i="37"/>
  <c r="R637" i="37"/>
  <c r="S637" i="37"/>
  <c r="T637" i="37"/>
  <c r="U637" i="37"/>
  <c r="V637" i="37"/>
  <c r="W637" i="37"/>
  <c r="X637" i="37"/>
  <c r="Y637" i="37"/>
  <c r="H638" i="37"/>
  <c r="I638" i="37"/>
  <c r="J638" i="37"/>
  <c r="K638" i="37"/>
  <c r="L638" i="37"/>
  <c r="M638" i="37"/>
  <c r="N638" i="37"/>
  <c r="O638" i="37"/>
  <c r="P638" i="37"/>
  <c r="R638" i="37"/>
  <c r="S638" i="37"/>
  <c r="T638" i="37"/>
  <c r="U638" i="37"/>
  <c r="V638" i="37"/>
  <c r="W638" i="37"/>
  <c r="X638" i="37"/>
  <c r="Y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W639" i="37"/>
  <c r="X639" i="37"/>
  <c r="Y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W640" i="37"/>
  <c r="X640" i="37"/>
  <c r="Y640" i="37"/>
  <c r="C641" i="37"/>
  <c r="E641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W641" i="37"/>
  <c r="X641" i="37"/>
  <c r="Y641" i="37"/>
  <c r="H642" i="37"/>
  <c r="I642" i="37"/>
  <c r="J642" i="37"/>
  <c r="K642" i="37"/>
  <c r="L642" i="37"/>
  <c r="M642" i="37"/>
  <c r="N642" i="37"/>
  <c r="O642" i="37"/>
  <c r="P642" i="37"/>
  <c r="R642" i="37"/>
  <c r="S642" i="37"/>
  <c r="T642" i="37"/>
  <c r="U642" i="37"/>
  <c r="V642" i="37"/>
  <c r="W642" i="37"/>
  <c r="X642" i="37"/>
  <c r="Y642" i="37"/>
  <c r="H643" i="37"/>
  <c r="I643" i="37"/>
  <c r="J643" i="37"/>
  <c r="K643" i="37"/>
  <c r="L643" i="37"/>
  <c r="M643" i="37"/>
  <c r="N643" i="37"/>
  <c r="O643" i="37"/>
  <c r="P643" i="37"/>
  <c r="R643" i="37"/>
  <c r="S643" i="37"/>
  <c r="T643" i="37"/>
  <c r="U643" i="37"/>
  <c r="V643" i="37"/>
  <c r="W643" i="37"/>
  <c r="X643" i="37"/>
  <c r="Y643" i="37"/>
  <c r="H644" i="37"/>
  <c r="I644" i="37"/>
  <c r="J644" i="37"/>
  <c r="K644" i="37"/>
  <c r="L644" i="37"/>
  <c r="M644" i="37"/>
  <c r="N644" i="37"/>
  <c r="O644" i="37"/>
  <c r="P644" i="37"/>
  <c r="R644" i="37"/>
  <c r="S644" i="37"/>
  <c r="T644" i="37"/>
  <c r="U644" i="37"/>
  <c r="V644" i="37"/>
  <c r="W644" i="37"/>
  <c r="X644" i="37"/>
  <c r="Y644" i="37"/>
  <c r="H645" i="37"/>
  <c r="I645" i="37"/>
  <c r="J645" i="37"/>
  <c r="K645" i="37"/>
  <c r="L645" i="37"/>
  <c r="M645" i="37"/>
  <c r="N645" i="37"/>
  <c r="O645" i="37"/>
  <c r="P645" i="37"/>
  <c r="R645" i="37"/>
  <c r="S645" i="37"/>
  <c r="T645" i="37"/>
  <c r="U645" i="37"/>
  <c r="V645" i="37"/>
  <c r="W645" i="37"/>
  <c r="X645" i="37"/>
  <c r="Y645" i="37"/>
  <c r="H646" i="37"/>
  <c r="I646" i="37"/>
  <c r="J646" i="37"/>
  <c r="K646" i="37"/>
  <c r="L646" i="37"/>
  <c r="M646" i="37"/>
  <c r="N646" i="37"/>
  <c r="O646" i="37"/>
  <c r="W646" i="37"/>
  <c r="H647" i="37"/>
  <c r="I647" i="37"/>
  <c r="J647" i="37"/>
  <c r="K647" i="37"/>
  <c r="L647" i="37"/>
  <c r="M647" i="37"/>
  <c r="N647" i="37"/>
  <c r="O647" i="37"/>
  <c r="P647" i="37"/>
  <c r="R647" i="37"/>
  <c r="S647" i="37"/>
  <c r="T647" i="37"/>
  <c r="U647" i="37"/>
  <c r="V647" i="37"/>
  <c r="W647" i="37"/>
  <c r="X647" i="37"/>
  <c r="Y647" i="37"/>
  <c r="H648" i="37"/>
  <c r="I648" i="37"/>
  <c r="J648" i="37"/>
  <c r="K648" i="37"/>
  <c r="L648" i="37"/>
  <c r="M648" i="37"/>
  <c r="N648" i="37"/>
  <c r="O648" i="37"/>
  <c r="P648" i="37"/>
  <c r="R648" i="37"/>
  <c r="S648" i="37"/>
  <c r="T648" i="37"/>
  <c r="U648" i="37"/>
  <c r="V648" i="37"/>
  <c r="W648" i="37"/>
  <c r="X648" i="37"/>
  <c r="Y648" i="37"/>
  <c r="D649" i="37"/>
  <c r="E649" i="37"/>
  <c r="F649" i="37"/>
  <c r="H649" i="37"/>
  <c r="I649" i="37"/>
  <c r="J649" i="37"/>
  <c r="K649" i="37"/>
  <c r="L649" i="37"/>
  <c r="M649" i="37"/>
  <c r="N649" i="37"/>
  <c r="O649" i="37"/>
  <c r="P649" i="37"/>
  <c r="R649" i="37"/>
  <c r="S649" i="37"/>
  <c r="T649" i="37"/>
  <c r="U649" i="37"/>
  <c r="V649" i="37"/>
  <c r="W649" i="37"/>
  <c r="X649" i="37"/>
  <c r="Y649" i="37"/>
  <c r="H650" i="37"/>
  <c r="I650" i="37"/>
  <c r="J650" i="37"/>
  <c r="K650" i="37"/>
  <c r="L650" i="37"/>
  <c r="M650" i="37"/>
  <c r="N650" i="37"/>
  <c r="O650" i="37"/>
  <c r="P650" i="37"/>
  <c r="R650" i="37"/>
  <c r="S650" i="37"/>
  <c r="T650" i="37"/>
  <c r="U650" i="37"/>
  <c r="V650" i="37"/>
  <c r="W650" i="37"/>
  <c r="X650" i="37"/>
  <c r="Y650" i="37"/>
  <c r="H651" i="37"/>
  <c r="I651" i="37"/>
  <c r="J651" i="37"/>
  <c r="K651" i="37"/>
  <c r="L651" i="37"/>
  <c r="M651" i="37"/>
  <c r="N651" i="37"/>
  <c r="O651" i="37"/>
  <c r="P651" i="37"/>
  <c r="R651" i="37"/>
  <c r="S651" i="37"/>
  <c r="T651" i="37"/>
  <c r="U651" i="37"/>
  <c r="V651" i="37"/>
  <c r="W651" i="37"/>
  <c r="X651" i="37"/>
  <c r="Y651" i="37"/>
  <c r="H652" i="37"/>
  <c r="I652" i="37"/>
  <c r="J652" i="37"/>
  <c r="K652" i="37"/>
  <c r="L652" i="37"/>
  <c r="M652" i="37"/>
  <c r="N652" i="37"/>
  <c r="O652" i="37"/>
  <c r="P652" i="37"/>
  <c r="R652" i="37"/>
  <c r="S652" i="37"/>
  <c r="T652" i="37"/>
  <c r="U652" i="37"/>
  <c r="V652" i="37"/>
  <c r="W652" i="37"/>
  <c r="X652" i="37"/>
  <c r="Y652" i="37"/>
  <c r="H653" i="37"/>
  <c r="I653" i="37"/>
  <c r="J653" i="37"/>
  <c r="K653" i="37"/>
  <c r="L653" i="37"/>
  <c r="M653" i="37"/>
  <c r="N653" i="37"/>
  <c r="O653" i="37"/>
  <c r="W653" i="37"/>
  <c r="F654" i="37"/>
  <c r="H654" i="37"/>
  <c r="I654" i="37"/>
  <c r="J654" i="37"/>
  <c r="K654" i="37"/>
  <c r="L654" i="37"/>
  <c r="M654" i="37"/>
  <c r="N654" i="37"/>
  <c r="O654" i="37"/>
  <c r="P654" i="37"/>
  <c r="R654" i="37"/>
  <c r="S654" i="37"/>
  <c r="T654" i="37"/>
  <c r="U654" i="37"/>
  <c r="V654" i="37"/>
  <c r="W654" i="37"/>
  <c r="X654" i="37"/>
  <c r="Y654" i="37"/>
  <c r="H655" i="37"/>
  <c r="I655" i="37"/>
  <c r="J655" i="37"/>
  <c r="K655" i="37"/>
  <c r="L655" i="37"/>
  <c r="M655" i="37"/>
  <c r="N655" i="37"/>
  <c r="O655" i="37"/>
  <c r="P655" i="37"/>
  <c r="R655" i="37"/>
  <c r="S655" i="37"/>
  <c r="T655" i="37"/>
  <c r="U655" i="37"/>
  <c r="V655" i="37"/>
  <c r="W655" i="37"/>
  <c r="X655" i="37"/>
  <c r="Y655" i="37"/>
  <c r="H656" i="37"/>
  <c r="I656" i="37"/>
  <c r="J656" i="37"/>
  <c r="K656" i="37"/>
  <c r="L656" i="37"/>
  <c r="M656" i="37"/>
  <c r="N656" i="37"/>
  <c r="O656" i="37"/>
  <c r="P656" i="37"/>
  <c r="R656" i="37"/>
  <c r="S656" i="37"/>
  <c r="T656" i="37"/>
  <c r="U656" i="37"/>
  <c r="V656" i="37"/>
  <c r="W656" i="37"/>
  <c r="X656" i="37"/>
  <c r="Y656" i="37"/>
  <c r="H657" i="37"/>
  <c r="I657" i="37"/>
  <c r="J657" i="37"/>
  <c r="K657" i="37"/>
  <c r="L657" i="37"/>
  <c r="M657" i="37"/>
  <c r="N657" i="37"/>
  <c r="O657" i="37"/>
  <c r="P657" i="37"/>
  <c r="R657" i="37"/>
  <c r="S657" i="37"/>
  <c r="T657" i="37"/>
  <c r="U657" i="37"/>
  <c r="V657" i="37"/>
  <c r="W657" i="37"/>
  <c r="X657" i="37"/>
  <c r="Y657" i="37"/>
  <c r="C658" i="37"/>
  <c r="D658" i="37"/>
  <c r="E658" i="37"/>
  <c r="F658" i="37"/>
  <c r="H658" i="37"/>
  <c r="I658" i="37"/>
  <c r="J658" i="37"/>
  <c r="K658" i="37"/>
  <c r="L658" i="37"/>
  <c r="M658" i="37"/>
  <c r="N658" i="37"/>
  <c r="O658" i="37"/>
  <c r="P658" i="37"/>
  <c r="R658" i="37"/>
  <c r="S658" i="37"/>
  <c r="T658" i="37"/>
  <c r="U658" i="37"/>
  <c r="V658" i="37"/>
  <c r="W658" i="37"/>
  <c r="X658" i="37"/>
  <c r="Y658" i="37"/>
  <c r="F659" i="37"/>
  <c r="H659" i="37"/>
  <c r="I659" i="37"/>
  <c r="J659" i="37"/>
  <c r="K659" i="37"/>
  <c r="L659" i="37"/>
  <c r="M659" i="37"/>
  <c r="N659" i="37"/>
  <c r="O659" i="37"/>
  <c r="P659" i="37"/>
  <c r="R659" i="37"/>
  <c r="S659" i="37"/>
  <c r="T659" i="37"/>
  <c r="U659" i="37"/>
  <c r="V659" i="37"/>
  <c r="W659" i="37"/>
  <c r="X659" i="37"/>
  <c r="Y659" i="37"/>
  <c r="D660" i="37"/>
  <c r="E660" i="37"/>
  <c r="F660" i="37"/>
  <c r="H660" i="37"/>
  <c r="I660" i="37"/>
  <c r="J660" i="37"/>
  <c r="K660" i="37"/>
  <c r="L660" i="37"/>
  <c r="M660" i="37"/>
  <c r="N660" i="37"/>
  <c r="O660" i="37"/>
  <c r="P660" i="37"/>
  <c r="R660" i="37"/>
  <c r="S660" i="37"/>
  <c r="T660" i="37"/>
  <c r="U660" i="37"/>
  <c r="V660" i="37"/>
  <c r="W660" i="37"/>
  <c r="X660" i="37"/>
  <c r="Y660" i="37"/>
  <c r="D661" i="37"/>
  <c r="E661" i="37"/>
  <c r="F661" i="37"/>
  <c r="H661" i="37"/>
  <c r="I661" i="37"/>
  <c r="J661" i="37"/>
  <c r="K661" i="37"/>
  <c r="L661" i="37"/>
  <c r="M661" i="37"/>
  <c r="N661" i="37"/>
  <c r="O661" i="37"/>
  <c r="P661" i="37"/>
  <c r="R661" i="37"/>
  <c r="S661" i="37"/>
  <c r="T661" i="37"/>
  <c r="U661" i="37"/>
  <c r="V661" i="37"/>
  <c r="W661" i="37"/>
  <c r="X661" i="37"/>
  <c r="Y661" i="37"/>
  <c r="D662" i="37"/>
  <c r="E662" i="37"/>
  <c r="F662" i="37"/>
  <c r="H662" i="37"/>
  <c r="I662" i="37"/>
  <c r="J662" i="37"/>
  <c r="K662" i="37"/>
  <c r="L662" i="37"/>
  <c r="M662" i="37"/>
  <c r="N662" i="37"/>
  <c r="O662" i="37"/>
  <c r="P662" i="37"/>
  <c r="R662" i="37"/>
  <c r="S662" i="37"/>
  <c r="T662" i="37"/>
  <c r="U662" i="37"/>
  <c r="V662" i="37"/>
  <c r="W662" i="37"/>
  <c r="X662" i="37"/>
  <c r="Y662" i="37"/>
  <c r="D663" i="37"/>
  <c r="E663" i="37"/>
  <c r="F663" i="37"/>
  <c r="H663" i="37"/>
  <c r="I663" i="37"/>
  <c r="J663" i="37"/>
  <c r="K663" i="37"/>
  <c r="L663" i="37"/>
  <c r="M663" i="37"/>
  <c r="N663" i="37"/>
  <c r="O663" i="37"/>
  <c r="P663" i="37"/>
  <c r="R663" i="37"/>
  <c r="S663" i="37"/>
  <c r="T663" i="37"/>
  <c r="U663" i="37"/>
  <c r="V663" i="37"/>
  <c r="W663" i="37"/>
  <c r="X663" i="37"/>
  <c r="Y663" i="37"/>
  <c r="D664" i="37"/>
  <c r="E664" i="37"/>
  <c r="F664" i="37"/>
  <c r="H664" i="37"/>
  <c r="I664" i="37"/>
  <c r="J664" i="37"/>
  <c r="K664" i="37"/>
  <c r="L664" i="37"/>
  <c r="M664" i="37"/>
  <c r="N664" i="37"/>
  <c r="O664" i="37"/>
  <c r="P664" i="37"/>
  <c r="R664" i="37"/>
  <c r="S664" i="37"/>
  <c r="T664" i="37"/>
  <c r="U664" i="37"/>
  <c r="V664" i="37"/>
  <c r="W664" i="37"/>
  <c r="X664" i="37"/>
  <c r="Y664" i="37"/>
  <c r="D665" i="37"/>
  <c r="E665" i="37"/>
  <c r="F665" i="37"/>
  <c r="H665" i="37"/>
  <c r="I665" i="37"/>
  <c r="J665" i="37"/>
  <c r="K665" i="37"/>
  <c r="L665" i="37"/>
  <c r="M665" i="37"/>
  <c r="N665" i="37"/>
  <c r="O665" i="37"/>
  <c r="P665" i="37"/>
  <c r="R665" i="37"/>
  <c r="S665" i="37"/>
  <c r="T665" i="37"/>
  <c r="U665" i="37"/>
  <c r="V665" i="37"/>
  <c r="W665" i="37"/>
  <c r="X665" i="37"/>
  <c r="Y665" i="37"/>
  <c r="D666" i="37"/>
  <c r="E666" i="37"/>
  <c r="F666" i="37"/>
  <c r="H666" i="37"/>
  <c r="I666" i="37"/>
  <c r="J666" i="37"/>
  <c r="K666" i="37"/>
  <c r="L666" i="37"/>
  <c r="M666" i="37"/>
  <c r="N666" i="37"/>
  <c r="O666" i="37"/>
  <c r="P666" i="37"/>
  <c r="R666" i="37"/>
  <c r="S666" i="37"/>
  <c r="T666" i="37"/>
  <c r="U666" i="37"/>
  <c r="V666" i="37"/>
  <c r="W666" i="37"/>
  <c r="X666" i="37"/>
  <c r="Y666" i="37"/>
  <c r="D667" i="37"/>
  <c r="E667" i="37"/>
  <c r="F667" i="37"/>
  <c r="H667" i="37"/>
  <c r="I667" i="37"/>
  <c r="J667" i="37"/>
  <c r="K667" i="37"/>
  <c r="L667" i="37"/>
  <c r="M667" i="37"/>
  <c r="N667" i="37"/>
  <c r="O667" i="37"/>
  <c r="P667" i="37"/>
  <c r="R667" i="37"/>
  <c r="S667" i="37"/>
  <c r="T667" i="37"/>
  <c r="U667" i="37"/>
  <c r="V667" i="37"/>
  <c r="W667" i="37"/>
  <c r="X667" i="37"/>
  <c r="Y667" i="37"/>
  <c r="D668" i="37"/>
  <c r="E668" i="37"/>
  <c r="F668" i="37"/>
  <c r="H668" i="37"/>
  <c r="I668" i="37"/>
  <c r="J668" i="37"/>
  <c r="K668" i="37"/>
  <c r="L668" i="37"/>
  <c r="M668" i="37"/>
  <c r="N668" i="37"/>
  <c r="O668" i="37"/>
  <c r="P668" i="37"/>
  <c r="R668" i="37"/>
  <c r="S668" i="37"/>
  <c r="T668" i="37"/>
  <c r="U668" i="37"/>
  <c r="V668" i="37"/>
  <c r="W668" i="37"/>
  <c r="X668" i="37"/>
  <c r="Y668" i="37"/>
  <c r="D669" i="37"/>
  <c r="E669" i="37"/>
  <c r="F669" i="37"/>
  <c r="H669" i="37"/>
  <c r="I669" i="37"/>
  <c r="J669" i="37"/>
  <c r="K669" i="37"/>
  <c r="L669" i="37"/>
  <c r="M669" i="37"/>
  <c r="N669" i="37"/>
  <c r="O669" i="37"/>
  <c r="P669" i="37"/>
  <c r="R669" i="37"/>
  <c r="S669" i="37"/>
  <c r="T669" i="37"/>
  <c r="U669" i="37"/>
  <c r="V669" i="37"/>
  <c r="W669" i="37"/>
  <c r="X669" i="37"/>
  <c r="Y669" i="37"/>
  <c r="H670" i="37"/>
  <c r="I670" i="37"/>
  <c r="J670" i="37"/>
  <c r="K670" i="37"/>
  <c r="L670" i="37"/>
  <c r="M670" i="37"/>
  <c r="N670" i="37"/>
  <c r="O670" i="37"/>
  <c r="P670" i="37"/>
  <c r="R670" i="37"/>
  <c r="S670" i="37"/>
  <c r="T670" i="37"/>
  <c r="U670" i="37"/>
  <c r="V670" i="37"/>
  <c r="W670" i="37"/>
  <c r="X670" i="37"/>
  <c r="Y670" i="37"/>
  <c r="D671" i="37"/>
  <c r="E671" i="37"/>
  <c r="F671" i="37"/>
  <c r="H671" i="37"/>
  <c r="I671" i="37"/>
  <c r="J671" i="37"/>
  <c r="K671" i="37"/>
  <c r="L671" i="37"/>
  <c r="M671" i="37"/>
  <c r="N671" i="37"/>
  <c r="O671" i="37"/>
  <c r="P671" i="37"/>
  <c r="R671" i="37"/>
  <c r="S671" i="37"/>
  <c r="T671" i="37"/>
  <c r="U671" i="37"/>
  <c r="V671" i="37"/>
  <c r="W671" i="37"/>
  <c r="X671" i="37"/>
  <c r="Y671" i="37"/>
  <c r="D672" i="37"/>
  <c r="E672" i="37"/>
  <c r="F672" i="37"/>
  <c r="H672" i="37"/>
  <c r="I672" i="37"/>
  <c r="J672" i="37"/>
  <c r="K672" i="37"/>
  <c r="L672" i="37"/>
  <c r="M672" i="37"/>
  <c r="N672" i="37"/>
  <c r="O672" i="37"/>
  <c r="P672" i="37"/>
  <c r="R672" i="37"/>
  <c r="S672" i="37"/>
  <c r="T672" i="37"/>
  <c r="U672" i="37"/>
  <c r="V672" i="37"/>
  <c r="W672" i="37"/>
  <c r="X672" i="37"/>
  <c r="Y672" i="37"/>
  <c r="H673" i="37"/>
  <c r="I673" i="37"/>
  <c r="J673" i="37"/>
  <c r="K673" i="37"/>
  <c r="L673" i="37"/>
  <c r="M673" i="37"/>
  <c r="N673" i="37"/>
  <c r="O673" i="37"/>
  <c r="W673" i="37"/>
  <c r="H674" i="37"/>
  <c r="I674" i="37"/>
  <c r="J674" i="37"/>
  <c r="K674" i="37"/>
  <c r="L674" i="37"/>
  <c r="M674" i="37"/>
  <c r="N674" i="37"/>
  <c r="O674" i="37"/>
  <c r="P674" i="37"/>
  <c r="R674" i="37"/>
  <c r="S674" i="37"/>
  <c r="T674" i="37"/>
  <c r="U674" i="37"/>
  <c r="V674" i="37"/>
  <c r="W674" i="37"/>
  <c r="X674" i="37"/>
  <c r="Y674" i="37"/>
  <c r="H675" i="37"/>
  <c r="I675" i="37"/>
  <c r="J675" i="37"/>
  <c r="K675" i="37"/>
  <c r="L675" i="37"/>
  <c r="M675" i="37"/>
  <c r="N675" i="37"/>
  <c r="O675" i="37"/>
  <c r="P675" i="37"/>
  <c r="R675" i="37"/>
  <c r="S675" i="37"/>
  <c r="T675" i="37"/>
  <c r="U675" i="37"/>
  <c r="V675" i="37"/>
  <c r="W675" i="37"/>
  <c r="X675" i="37"/>
  <c r="Y675" i="37"/>
  <c r="H676" i="37"/>
  <c r="I676" i="37"/>
  <c r="J676" i="37"/>
  <c r="K676" i="37"/>
  <c r="L676" i="37"/>
  <c r="M676" i="37"/>
  <c r="N676" i="37"/>
  <c r="O676" i="37"/>
  <c r="P676" i="37"/>
  <c r="R676" i="37"/>
  <c r="S676" i="37"/>
  <c r="T676" i="37"/>
  <c r="U676" i="37"/>
  <c r="V676" i="37"/>
  <c r="W676" i="37"/>
  <c r="X676" i="37"/>
  <c r="Y676" i="37"/>
  <c r="H677" i="37"/>
  <c r="I677" i="37"/>
  <c r="J677" i="37"/>
  <c r="K677" i="37"/>
  <c r="L677" i="37"/>
  <c r="M677" i="37"/>
  <c r="N677" i="37"/>
  <c r="O677" i="37"/>
  <c r="W677" i="37"/>
  <c r="H678" i="37"/>
  <c r="I678" i="37"/>
  <c r="J678" i="37"/>
  <c r="K678" i="37"/>
  <c r="L678" i="37"/>
  <c r="M678" i="37"/>
  <c r="N678" i="37"/>
  <c r="O678" i="37"/>
  <c r="W678" i="37"/>
  <c r="P679" i="37"/>
  <c r="R679" i="37"/>
  <c r="S679" i="37"/>
  <c r="T679" i="37"/>
  <c r="U679" i="37"/>
  <c r="V679" i="37"/>
  <c r="W679" i="37"/>
  <c r="X679" i="37"/>
  <c r="Y679" i="37"/>
  <c r="T680" i="37"/>
  <c r="U680" i="37"/>
  <c r="W680" i="37"/>
  <c r="T681" i="37"/>
  <c r="U681" i="37"/>
  <c r="W681" i="37"/>
  <c r="H682" i="37"/>
  <c r="I682" i="37"/>
  <c r="J682" i="37"/>
  <c r="K682" i="37"/>
  <c r="L682" i="37"/>
  <c r="M682" i="37"/>
  <c r="N682" i="37"/>
  <c r="O682" i="37"/>
  <c r="P682" i="37"/>
  <c r="R682" i="37"/>
  <c r="S682" i="37"/>
  <c r="T682" i="37"/>
  <c r="U682" i="37"/>
  <c r="V682" i="37"/>
  <c r="W682" i="37"/>
  <c r="X682" i="37"/>
  <c r="Y682" i="37"/>
  <c r="H683" i="37"/>
  <c r="I683" i="37"/>
  <c r="J683" i="37"/>
  <c r="K683" i="37"/>
  <c r="L683" i="37"/>
  <c r="M683" i="37"/>
  <c r="N683" i="37"/>
  <c r="O683" i="37"/>
  <c r="P683" i="37"/>
  <c r="R683" i="37"/>
  <c r="S683" i="37"/>
  <c r="T683" i="37"/>
  <c r="U683" i="37"/>
  <c r="V683" i="37"/>
  <c r="W683" i="37"/>
  <c r="X683" i="37"/>
  <c r="Y683" i="37"/>
  <c r="H684" i="37"/>
  <c r="I684" i="37"/>
  <c r="J684" i="37"/>
  <c r="K684" i="37"/>
  <c r="L684" i="37"/>
  <c r="M684" i="37"/>
  <c r="N684" i="37"/>
  <c r="O684" i="37"/>
  <c r="P684" i="37"/>
  <c r="R684" i="37"/>
  <c r="S684" i="37"/>
  <c r="T684" i="37"/>
  <c r="U684" i="37"/>
  <c r="V684" i="37"/>
  <c r="W684" i="37"/>
  <c r="X684" i="37"/>
  <c r="Y684" i="37"/>
  <c r="H685" i="37"/>
  <c r="I685" i="37"/>
  <c r="J685" i="37"/>
  <c r="K685" i="37"/>
  <c r="L685" i="37"/>
  <c r="M685" i="37"/>
  <c r="N685" i="37"/>
  <c r="O685" i="37"/>
  <c r="W685" i="37"/>
  <c r="G3098" i="156"/>
  <c r="E657" i="37" s="1"/>
  <c r="E3098" i="156"/>
  <c r="G3055" i="156"/>
  <c r="E3055" i="156"/>
  <c r="F3032" i="156"/>
  <c r="F3031" i="156"/>
  <c r="F3030" i="156"/>
  <c r="F3028" i="156"/>
  <c r="F3026" i="156"/>
  <c r="F3025" i="156"/>
  <c r="F3023" i="156"/>
  <c r="F3016" i="156"/>
  <c r="E3019" i="156"/>
  <c r="E3011" i="156"/>
  <c r="C568" i="37"/>
  <c r="D568" i="37"/>
  <c r="E568" i="37"/>
  <c r="F568" i="37"/>
  <c r="H568" i="37"/>
  <c r="I568" i="37"/>
  <c r="J568" i="37"/>
  <c r="K568" i="37"/>
  <c r="L568" i="37"/>
  <c r="M568" i="37"/>
  <c r="N568" i="37"/>
  <c r="O568" i="37"/>
  <c r="C570" i="37"/>
  <c r="D570" i="37"/>
  <c r="E570" i="37"/>
  <c r="F570" i="37"/>
  <c r="H570" i="37"/>
  <c r="I570" i="37"/>
  <c r="J570" i="37"/>
  <c r="K570" i="37"/>
  <c r="L570" i="37"/>
  <c r="M570" i="37"/>
  <c r="N570" i="37"/>
  <c r="O570" i="37"/>
  <c r="C571" i="37"/>
  <c r="D571" i="37"/>
  <c r="E571" i="37"/>
  <c r="F571" i="37"/>
  <c r="H571" i="37"/>
  <c r="I571" i="37"/>
  <c r="J571" i="37"/>
  <c r="K571" i="37"/>
  <c r="L571" i="37"/>
  <c r="M571" i="37"/>
  <c r="N571" i="37"/>
  <c r="O571" i="37"/>
  <c r="F572" i="37"/>
  <c r="H572" i="37"/>
  <c r="I572" i="37"/>
  <c r="J572" i="37"/>
  <c r="K572" i="37"/>
  <c r="L572" i="37"/>
  <c r="M572" i="37"/>
  <c r="N572" i="37"/>
  <c r="O572" i="37"/>
  <c r="P572" i="37"/>
  <c r="R572" i="37"/>
  <c r="S572" i="37"/>
  <c r="T572" i="37"/>
  <c r="U572" i="37"/>
  <c r="V572" i="37"/>
  <c r="W572" i="37"/>
  <c r="X572" i="37"/>
  <c r="Y572" i="37"/>
  <c r="F573" i="37"/>
  <c r="H573" i="37"/>
  <c r="I573" i="37"/>
  <c r="J573" i="37"/>
  <c r="K573" i="37"/>
  <c r="L573" i="37"/>
  <c r="M573" i="37"/>
  <c r="N573" i="37"/>
  <c r="O573" i="37"/>
  <c r="P573" i="37"/>
  <c r="R573" i="37"/>
  <c r="S573" i="37"/>
  <c r="T573" i="37"/>
  <c r="U573" i="37"/>
  <c r="V573" i="37"/>
  <c r="W573" i="37"/>
  <c r="X573" i="37"/>
  <c r="Y573" i="37"/>
  <c r="F574" i="37"/>
  <c r="H574" i="37"/>
  <c r="I574" i="37"/>
  <c r="J574" i="37"/>
  <c r="K574" i="37"/>
  <c r="L574" i="37"/>
  <c r="M574" i="37"/>
  <c r="N574" i="37"/>
  <c r="O574" i="37"/>
  <c r="P574" i="37"/>
  <c r="R574" i="37"/>
  <c r="S574" i="37"/>
  <c r="T574" i="37"/>
  <c r="U574" i="37"/>
  <c r="V574" i="37"/>
  <c r="W574" i="37"/>
  <c r="X574" i="37"/>
  <c r="Y574" i="37"/>
  <c r="F575" i="37"/>
  <c r="H575" i="37"/>
  <c r="I575" i="37"/>
  <c r="J575" i="37"/>
  <c r="K575" i="37"/>
  <c r="L575" i="37"/>
  <c r="M575" i="37"/>
  <c r="N575" i="37"/>
  <c r="O575" i="37"/>
  <c r="P575" i="37"/>
  <c r="R575" i="37"/>
  <c r="S575" i="37"/>
  <c r="T575" i="37"/>
  <c r="U575" i="37"/>
  <c r="V575" i="37"/>
  <c r="W575" i="37"/>
  <c r="X575" i="37"/>
  <c r="Y575" i="37"/>
  <c r="F576" i="37"/>
  <c r="H576" i="37"/>
  <c r="I576" i="37"/>
  <c r="J576" i="37"/>
  <c r="K576" i="37"/>
  <c r="L576" i="37"/>
  <c r="M576" i="37"/>
  <c r="N576" i="37"/>
  <c r="O576" i="37"/>
  <c r="P576" i="37"/>
  <c r="R576" i="37"/>
  <c r="S576" i="37"/>
  <c r="T576" i="37"/>
  <c r="U576" i="37"/>
  <c r="V576" i="37"/>
  <c r="W576" i="37"/>
  <c r="X576" i="37"/>
  <c r="Y576" i="37"/>
  <c r="F577" i="37"/>
  <c r="H577" i="37"/>
  <c r="I577" i="37"/>
  <c r="J577" i="37"/>
  <c r="K577" i="37"/>
  <c r="L577" i="37"/>
  <c r="M577" i="37"/>
  <c r="N577" i="37"/>
  <c r="O577" i="37"/>
  <c r="P577" i="37"/>
  <c r="R577" i="37"/>
  <c r="S577" i="37"/>
  <c r="T577" i="37"/>
  <c r="U577" i="37"/>
  <c r="V577" i="37"/>
  <c r="W577" i="37"/>
  <c r="X577" i="37"/>
  <c r="Y577" i="37"/>
  <c r="F578" i="37"/>
  <c r="H578" i="37"/>
  <c r="I578" i="37"/>
  <c r="J578" i="37"/>
  <c r="K578" i="37"/>
  <c r="L578" i="37"/>
  <c r="M578" i="37"/>
  <c r="N578" i="37"/>
  <c r="O578" i="37"/>
  <c r="P578" i="37"/>
  <c r="R578" i="37"/>
  <c r="S578" i="37"/>
  <c r="T578" i="37"/>
  <c r="U578" i="37"/>
  <c r="V578" i="37"/>
  <c r="W578" i="37"/>
  <c r="X578" i="37"/>
  <c r="Y578" i="37"/>
  <c r="F579" i="37"/>
  <c r="H579" i="37"/>
  <c r="I579" i="37"/>
  <c r="J579" i="37"/>
  <c r="K579" i="37"/>
  <c r="L579" i="37"/>
  <c r="M579" i="37"/>
  <c r="N579" i="37"/>
  <c r="O579" i="37"/>
  <c r="P579" i="37"/>
  <c r="R579" i="37"/>
  <c r="S579" i="37"/>
  <c r="T579" i="37"/>
  <c r="U579" i="37"/>
  <c r="V579" i="37"/>
  <c r="W579" i="37"/>
  <c r="X579" i="37"/>
  <c r="Y579" i="37"/>
  <c r="F580" i="37"/>
  <c r="H580" i="37"/>
  <c r="I580" i="37"/>
  <c r="J580" i="37"/>
  <c r="K580" i="37"/>
  <c r="L580" i="37"/>
  <c r="M580" i="37"/>
  <c r="N580" i="37"/>
  <c r="O580" i="37"/>
  <c r="P580" i="37"/>
  <c r="R580" i="37"/>
  <c r="S580" i="37"/>
  <c r="T580" i="37"/>
  <c r="U580" i="37"/>
  <c r="V580" i="37"/>
  <c r="W580" i="37"/>
  <c r="X580" i="37"/>
  <c r="Y580" i="37"/>
  <c r="F581" i="37"/>
  <c r="H581" i="37"/>
  <c r="I581" i="37"/>
  <c r="J581" i="37"/>
  <c r="K581" i="37"/>
  <c r="L581" i="37"/>
  <c r="M581" i="37"/>
  <c r="N581" i="37"/>
  <c r="O581" i="37"/>
  <c r="P581" i="37"/>
  <c r="R581" i="37"/>
  <c r="S581" i="37"/>
  <c r="T581" i="37"/>
  <c r="U581" i="37"/>
  <c r="V581" i="37"/>
  <c r="W581" i="37"/>
  <c r="X581" i="37"/>
  <c r="Y581" i="37"/>
  <c r="F582" i="37"/>
  <c r="H582" i="37"/>
  <c r="I582" i="37"/>
  <c r="J582" i="37"/>
  <c r="K582" i="37"/>
  <c r="L582" i="37"/>
  <c r="M582" i="37"/>
  <c r="N582" i="37"/>
  <c r="O582" i="37"/>
  <c r="P582" i="37"/>
  <c r="R582" i="37"/>
  <c r="S582" i="37"/>
  <c r="T582" i="37"/>
  <c r="U582" i="37"/>
  <c r="V582" i="37"/>
  <c r="W582" i="37"/>
  <c r="X582" i="37"/>
  <c r="Y582" i="37"/>
  <c r="F583" i="37"/>
  <c r="H583" i="37"/>
  <c r="I583" i="37"/>
  <c r="J583" i="37"/>
  <c r="K583" i="37"/>
  <c r="L583" i="37"/>
  <c r="M583" i="37"/>
  <c r="N583" i="37"/>
  <c r="O583" i="37"/>
  <c r="P583" i="37"/>
  <c r="R583" i="37"/>
  <c r="S583" i="37"/>
  <c r="T583" i="37"/>
  <c r="U583" i="37"/>
  <c r="V583" i="37"/>
  <c r="W583" i="37"/>
  <c r="X583" i="37"/>
  <c r="Y583" i="37"/>
  <c r="F584" i="37"/>
  <c r="H584" i="37"/>
  <c r="I584" i="37"/>
  <c r="J584" i="37"/>
  <c r="K584" i="37"/>
  <c r="L584" i="37"/>
  <c r="M584" i="37"/>
  <c r="N584" i="37"/>
  <c r="O584" i="37"/>
  <c r="P584" i="37"/>
  <c r="R584" i="37"/>
  <c r="S584" i="37"/>
  <c r="T584" i="37"/>
  <c r="U584" i="37"/>
  <c r="V584" i="37"/>
  <c r="W584" i="37"/>
  <c r="X584" i="37"/>
  <c r="Y584" i="37"/>
  <c r="F585" i="37"/>
  <c r="H585" i="37"/>
  <c r="I585" i="37"/>
  <c r="J585" i="37"/>
  <c r="K585" i="37"/>
  <c r="L585" i="37"/>
  <c r="M585" i="37"/>
  <c r="N585" i="37"/>
  <c r="O585" i="37"/>
  <c r="F586" i="37"/>
  <c r="H586" i="37"/>
  <c r="I586" i="37"/>
  <c r="J586" i="37"/>
  <c r="K586" i="37"/>
  <c r="L586" i="37"/>
  <c r="M586" i="37"/>
  <c r="N586" i="37"/>
  <c r="O586" i="37"/>
  <c r="P586" i="37"/>
  <c r="R586" i="37"/>
  <c r="S586" i="37"/>
  <c r="T586" i="37"/>
  <c r="U586" i="37"/>
  <c r="V586" i="37"/>
  <c r="W586" i="37"/>
  <c r="X586" i="37"/>
  <c r="Y586" i="37"/>
  <c r="F587" i="37"/>
  <c r="H587" i="37"/>
  <c r="I587" i="37"/>
  <c r="J587" i="37"/>
  <c r="K587" i="37"/>
  <c r="L587" i="37"/>
  <c r="M587" i="37"/>
  <c r="N587" i="37"/>
  <c r="O587" i="37"/>
  <c r="P587" i="37"/>
  <c r="R587" i="37"/>
  <c r="S587" i="37"/>
  <c r="T587" i="37"/>
  <c r="U587" i="37"/>
  <c r="V587" i="37"/>
  <c r="W587" i="37"/>
  <c r="X587" i="37"/>
  <c r="Y587" i="37"/>
  <c r="F588" i="37"/>
  <c r="H588" i="37"/>
  <c r="I588" i="37"/>
  <c r="J588" i="37"/>
  <c r="K588" i="37"/>
  <c r="L588" i="37"/>
  <c r="M588" i="37"/>
  <c r="N588" i="37"/>
  <c r="O588" i="37"/>
  <c r="P588" i="37"/>
  <c r="R588" i="37"/>
  <c r="S588" i="37"/>
  <c r="T588" i="37"/>
  <c r="U588" i="37"/>
  <c r="V588" i="37"/>
  <c r="W588" i="37"/>
  <c r="X588" i="37"/>
  <c r="Y588" i="37"/>
  <c r="F589" i="37"/>
  <c r="H589" i="37"/>
  <c r="I589" i="37"/>
  <c r="J589" i="37"/>
  <c r="K589" i="37"/>
  <c r="L589" i="37"/>
  <c r="M589" i="37"/>
  <c r="N589" i="37"/>
  <c r="O589" i="37"/>
  <c r="P589" i="37"/>
  <c r="R589" i="37"/>
  <c r="S589" i="37"/>
  <c r="T589" i="37"/>
  <c r="U589" i="37"/>
  <c r="V589" i="37"/>
  <c r="W589" i="37"/>
  <c r="X589" i="37"/>
  <c r="Y589" i="37"/>
  <c r="F590" i="37"/>
  <c r="H590" i="37"/>
  <c r="I590" i="37"/>
  <c r="J590" i="37"/>
  <c r="K590" i="37"/>
  <c r="L590" i="37"/>
  <c r="M590" i="37"/>
  <c r="N590" i="37"/>
  <c r="O590" i="37"/>
  <c r="P590" i="37"/>
  <c r="R590" i="37"/>
  <c r="S590" i="37"/>
  <c r="T590" i="37"/>
  <c r="U590" i="37"/>
  <c r="V590" i="37"/>
  <c r="W590" i="37"/>
  <c r="X590" i="37"/>
  <c r="Y590" i="37"/>
  <c r="H591" i="37"/>
  <c r="I591" i="37"/>
  <c r="J591" i="37"/>
  <c r="K591" i="37"/>
  <c r="L591" i="37"/>
  <c r="M591" i="37"/>
  <c r="N591" i="37"/>
  <c r="O591" i="37"/>
  <c r="P591" i="37"/>
  <c r="R591" i="37"/>
  <c r="S591" i="37"/>
  <c r="T591" i="37"/>
  <c r="U591" i="37"/>
  <c r="V591" i="37"/>
  <c r="W591" i="37"/>
  <c r="X591" i="37"/>
  <c r="Y591" i="37"/>
  <c r="F592" i="37"/>
  <c r="H592" i="37"/>
  <c r="I592" i="37"/>
  <c r="J592" i="37"/>
  <c r="K592" i="37"/>
  <c r="L592" i="37"/>
  <c r="M592" i="37"/>
  <c r="N592" i="37"/>
  <c r="O592" i="37"/>
  <c r="P592" i="37"/>
  <c r="R592" i="37"/>
  <c r="S592" i="37"/>
  <c r="T592" i="37"/>
  <c r="U592" i="37"/>
  <c r="V592" i="37"/>
  <c r="W592" i="37"/>
  <c r="X592" i="37"/>
  <c r="Y592" i="37"/>
  <c r="F593" i="37"/>
  <c r="H593" i="37"/>
  <c r="I593" i="37"/>
  <c r="J593" i="37"/>
  <c r="K593" i="37"/>
  <c r="L593" i="37"/>
  <c r="M593" i="37"/>
  <c r="N593" i="37"/>
  <c r="O593" i="37"/>
  <c r="P593" i="37"/>
  <c r="R593" i="37"/>
  <c r="S593" i="37"/>
  <c r="T593" i="37"/>
  <c r="U593" i="37"/>
  <c r="V593" i="37"/>
  <c r="W593" i="37"/>
  <c r="X593" i="37"/>
  <c r="Y593" i="37"/>
  <c r="H594" i="37"/>
  <c r="I594" i="37"/>
  <c r="J594" i="37"/>
  <c r="K594" i="37"/>
  <c r="L594" i="37"/>
  <c r="M594" i="37"/>
  <c r="N594" i="37"/>
  <c r="O594" i="37"/>
  <c r="P594" i="37"/>
  <c r="R594" i="37"/>
  <c r="S594" i="37"/>
  <c r="T594" i="37"/>
  <c r="U594" i="37"/>
  <c r="V594" i="37"/>
  <c r="W594" i="37"/>
  <c r="X594" i="37"/>
  <c r="Y594" i="37"/>
  <c r="F595" i="37"/>
  <c r="H595" i="37"/>
  <c r="I595" i="37"/>
  <c r="J595" i="37"/>
  <c r="K595" i="37"/>
  <c r="L595" i="37"/>
  <c r="M595" i="37"/>
  <c r="N595" i="37"/>
  <c r="O595" i="37"/>
  <c r="P595" i="37"/>
  <c r="R595" i="37"/>
  <c r="S595" i="37"/>
  <c r="T595" i="37"/>
  <c r="U595" i="37"/>
  <c r="V595" i="37"/>
  <c r="W595" i="37"/>
  <c r="X595" i="37"/>
  <c r="Y595" i="37"/>
  <c r="H596" i="37"/>
  <c r="I596" i="37"/>
  <c r="J596" i="37"/>
  <c r="K596" i="37"/>
  <c r="L596" i="37"/>
  <c r="M596" i="37"/>
  <c r="N596" i="37"/>
  <c r="O596" i="37"/>
  <c r="P596" i="37"/>
  <c r="R596" i="37"/>
  <c r="S596" i="37"/>
  <c r="T596" i="37"/>
  <c r="U596" i="37"/>
  <c r="V596" i="37"/>
  <c r="W596" i="37"/>
  <c r="X596" i="37"/>
  <c r="Y596" i="37"/>
  <c r="H597" i="37"/>
  <c r="I597" i="37"/>
  <c r="J597" i="37"/>
  <c r="K597" i="37"/>
  <c r="L597" i="37"/>
  <c r="M597" i="37"/>
  <c r="N597" i="37"/>
  <c r="O597" i="37"/>
  <c r="P597" i="37"/>
  <c r="R597" i="37"/>
  <c r="S597" i="37"/>
  <c r="T597" i="37"/>
  <c r="U597" i="37"/>
  <c r="V597" i="37"/>
  <c r="W597" i="37"/>
  <c r="X597" i="37"/>
  <c r="Y597" i="37"/>
  <c r="C598" i="37"/>
  <c r="E598" i="37"/>
  <c r="H598" i="37"/>
  <c r="I598" i="37"/>
  <c r="J598" i="37"/>
  <c r="K598" i="37"/>
  <c r="L598" i="37"/>
  <c r="M598" i="37"/>
  <c r="N598" i="37"/>
  <c r="O598" i="37"/>
  <c r="P598" i="37"/>
  <c r="R598" i="37"/>
  <c r="S598" i="37"/>
  <c r="T598" i="37"/>
  <c r="U598" i="37"/>
  <c r="V598" i="37"/>
  <c r="W598" i="37"/>
  <c r="X598" i="37"/>
  <c r="Y598" i="37"/>
  <c r="C599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R599" i="37"/>
  <c r="S599" i="37"/>
  <c r="T599" i="37"/>
  <c r="U599" i="37"/>
  <c r="V599" i="37"/>
  <c r="W599" i="37"/>
  <c r="X599" i="37"/>
  <c r="Y599" i="37"/>
  <c r="H600" i="37"/>
  <c r="I600" i="37"/>
  <c r="J600" i="37"/>
  <c r="K600" i="37"/>
  <c r="L600" i="37"/>
  <c r="M600" i="37"/>
  <c r="N600" i="37"/>
  <c r="O600" i="37"/>
  <c r="P600" i="37"/>
  <c r="R600" i="37"/>
  <c r="S600" i="37"/>
  <c r="T600" i="37"/>
  <c r="U600" i="37"/>
  <c r="V600" i="37"/>
  <c r="W600" i="37"/>
  <c r="X600" i="37"/>
  <c r="Y600" i="37"/>
  <c r="D601" i="37"/>
  <c r="E601" i="37"/>
  <c r="F601" i="37"/>
  <c r="H601" i="37"/>
  <c r="I601" i="37"/>
  <c r="J601" i="37"/>
  <c r="K601" i="37"/>
  <c r="L601" i="37"/>
  <c r="M601" i="37"/>
  <c r="N601" i="37"/>
  <c r="O601" i="37"/>
  <c r="P601" i="37"/>
  <c r="R601" i="37"/>
  <c r="S601" i="37"/>
  <c r="T601" i="37"/>
  <c r="U601" i="37"/>
  <c r="V601" i="37"/>
  <c r="W601" i="37"/>
  <c r="X601" i="37"/>
  <c r="Y601" i="37"/>
  <c r="H602" i="37"/>
  <c r="I602" i="37"/>
  <c r="J602" i="37"/>
  <c r="K602" i="37"/>
  <c r="L602" i="37"/>
  <c r="M602" i="37"/>
  <c r="N602" i="37"/>
  <c r="O602" i="37"/>
  <c r="P602" i="37"/>
  <c r="R602" i="37"/>
  <c r="S602" i="37"/>
  <c r="T602" i="37"/>
  <c r="U602" i="37"/>
  <c r="V602" i="37"/>
  <c r="W602" i="37"/>
  <c r="X602" i="37"/>
  <c r="Y602" i="37"/>
  <c r="D603" i="37"/>
  <c r="E603" i="37"/>
  <c r="F603" i="37"/>
  <c r="H603" i="37"/>
  <c r="I603" i="37"/>
  <c r="J603" i="37"/>
  <c r="K603" i="37"/>
  <c r="L603" i="37"/>
  <c r="M603" i="37"/>
  <c r="N603" i="37"/>
  <c r="O603" i="37"/>
  <c r="P603" i="37"/>
  <c r="R603" i="37"/>
  <c r="S603" i="37"/>
  <c r="T603" i="37"/>
  <c r="U603" i="37"/>
  <c r="V603" i="37"/>
  <c r="W603" i="37"/>
  <c r="X603" i="37"/>
  <c r="Y603" i="37"/>
  <c r="D604" i="37"/>
  <c r="E604" i="37"/>
  <c r="F604" i="37"/>
  <c r="H604" i="37"/>
  <c r="I604" i="37"/>
  <c r="J604" i="37"/>
  <c r="K604" i="37"/>
  <c r="L604" i="37"/>
  <c r="M604" i="37"/>
  <c r="N604" i="37"/>
  <c r="O604" i="37"/>
  <c r="F605" i="37"/>
  <c r="H605" i="37"/>
  <c r="I605" i="37"/>
  <c r="J605" i="37"/>
  <c r="K605" i="37"/>
  <c r="L605" i="37"/>
  <c r="M605" i="37"/>
  <c r="N605" i="37"/>
  <c r="O605" i="37"/>
  <c r="P605" i="37"/>
  <c r="R605" i="37"/>
  <c r="S605" i="37"/>
  <c r="T605" i="37"/>
  <c r="U605" i="37"/>
  <c r="V605" i="37"/>
  <c r="W605" i="37"/>
  <c r="X605" i="37"/>
  <c r="Y605" i="37"/>
  <c r="D606" i="37"/>
  <c r="E606" i="37"/>
  <c r="F606" i="37"/>
  <c r="H606" i="37"/>
  <c r="I606" i="37"/>
  <c r="J606" i="37"/>
  <c r="K606" i="37"/>
  <c r="L606" i="37"/>
  <c r="M606" i="37"/>
  <c r="N606" i="37"/>
  <c r="O606" i="37"/>
  <c r="P606" i="37"/>
  <c r="R606" i="37"/>
  <c r="S606" i="37"/>
  <c r="T606" i="37"/>
  <c r="U606" i="37"/>
  <c r="V606" i="37"/>
  <c r="W606" i="37"/>
  <c r="X606" i="37"/>
  <c r="Y606" i="37"/>
  <c r="D607" i="37"/>
  <c r="E607" i="37"/>
  <c r="F607" i="37"/>
  <c r="H607" i="37"/>
  <c r="I607" i="37"/>
  <c r="J607" i="37"/>
  <c r="K607" i="37"/>
  <c r="L607" i="37"/>
  <c r="M607" i="37"/>
  <c r="N607" i="37"/>
  <c r="O607" i="37"/>
  <c r="P607" i="37"/>
  <c r="R607" i="37"/>
  <c r="S607" i="37"/>
  <c r="T607" i="37"/>
  <c r="U607" i="37"/>
  <c r="V607" i="37"/>
  <c r="W607" i="37"/>
  <c r="X607" i="37"/>
  <c r="Y607" i="37"/>
  <c r="D608" i="37"/>
  <c r="E608" i="37"/>
  <c r="F608" i="37"/>
  <c r="H608" i="37"/>
  <c r="I608" i="37"/>
  <c r="J608" i="37"/>
  <c r="K608" i="37"/>
  <c r="L608" i="37"/>
  <c r="M608" i="37"/>
  <c r="N608" i="37"/>
  <c r="O608" i="37"/>
  <c r="P608" i="37"/>
  <c r="R608" i="37"/>
  <c r="S608" i="37"/>
  <c r="T608" i="37"/>
  <c r="U608" i="37"/>
  <c r="V608" i="37"/>
  <c r="W608" i="37"/>
  <c r="X608" i="37"/>
  <c r="Y608" i="37"/>
  <c r="D609" i="37"/>
  <c r="E609" i="37"/>
  <c r="F609" i="37"/>
  <c r="H609" i="37"/>
  <c r="I609" i="37"/>
  <c r="J609" i="37"/>
  <c r="K609" i="37"/>
  <c r="L609" i="37"/>
  <c r="M609" i="37"/>
  <c r="N609" i="37"/>
  <c r="O609" i="37"/>
  <c r="P609" i="37"/>
  <c r="R609" i="37"/>
  <c r="S609" i="37"/>
  <c r="T609" i="37"/>
  <c r="U609" i="37"/>
  <c r="V609" i="37"/>
  <c r="W609" i="37"/>
  <c r="X609" i="37"/>
  <c r="Y609" i="37"/>
  <c r="H610" i="37"/>
  <c r="I610" i="37"/>
  <c r="J610" i="37"/>
  <c r="K610" i="37"/>
  <c r="L610" i="37"/>
  <c r="M610" i="37"/>
  <c r="N610" i="37"/>
  <c r="O610" i="37"/>
  <c r="P610" i="37"/>
  <c r="R610" i="37"/>
  <c r="S610" i="37"/>
  <c r="T610" i="37"/>
  <c r="U610" i="37"/>
  <c r="V610" i="37"/>
  <c r="W610" i="37"/>
  <c r="X610" i="37"/>
  <c r="Y610" i="37"/>
  <c r="H611" i="37"/>
  <c r="I611" i="37"/>
  <c r="J611" i="37"/>
  <c r="K611" i="37"/>
  <c r="L611" i="37"/>
  <c r="M611" i="37"/>
  <c r="N611" i="37"/>
  <c r="O611" i="37"/>
  <c r="P611" i="37"/>
  <c r="R611" i="37"/>
  <c r="S611" i="37"/>
  <c r="T611" i="37"/>
  <c r="U611" i="37"/>
  <c r="V611" i="37"/>
  <c r="W611" i="37"/>
  <c r="X611" i="37"/>
  <c r="Y611" i="37"/>
  <c r="H612" i="37"/>
  <c r="I612" i="37"/>
  <c r="J612" i="37"/>
  <c r="K612" i="37"/>
  <c r="L612" i="37"/>
  <c r="M612" i="37"/>
  <c r="N612" i="37"/>
  <c r="O612" i="37"/>
  <c r="P612" i="37"/>
  <c r="R612" i="37"/>
  <c r="S612" i="37"/>
  <c r="T612" i="37"/>
  <c r="U612" i="37"/>
  <c r="V612" i="37"/>
  <c r="W612" i="37"/>
  <c r="X612" i="37"/>
  <c r="Y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P614" i="37"/>
  <c r="R614" i="37"/>
  <c r="S614" i="37"/>
  <c r="T614" i="37"/>
  <c r="U614" i="37"/>
  <c r="V614" i="37"/>
  <c r="W614" i="37"/>
  <c r="X614" i="37"/>
  <c r="Y614" i="37"/>
  <c r="H615" i="37"/>
  <c r="I615" i="37"/>
  <c r="J615" i="37"/>
  <c r="K615" i="37"/>
  <c r="L615" i="37"/>
  <c r="M615" i="37"/>
  <c r="N615" i="37"/>
  <c r="O615" i="37"/>
  <c r="P615" i="37"/>
  <c r="R615" i="37"/>
  <c r="S615" i="37"/>
  <c r="T615" i="37"/>
  <c r="U615" i="37"/>
  <c r="V615" i="37"/>
  <c r="W615" i="37"/>
  <c r="X615" i="37"/>
  <c r="Y615" i="37"/>
  <c r="H616" i="37"/>
  <c r="I616" i="37"/>
  <c r="J616" i="37"/>
  <c r="K616" i="37"/>
  <c r="L616" i="37"/>
  <c r="M616" i="37"/>
  <c r="N616" i="37"/>
  <c r="O616" i="37"/>
  <c r="P616" i="37"/>
  <c r="R616" i="37"/>
  <c r="S616" i="37"/>
  <c r="T616" i="37"/>
  <c r="U616" i="37"/>
  <c r="V616" i="37"/>
  <c r="W616" i="37"/>
  <c r="X616" i="37"/>
  <c r="Y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9" i="37"/>
  <c r="R619" i="37"/>
  <c r="S619" i="37"/>
  <c r="T619" i="37"/>
  <c r="U619" i="37"/>
  <c r="V619" i="37"/>
  <c r="W619" i="37"/>
  <c r="X619" i="37"/>
  <c r="Y619" i="37"/>
  <c r="P620" i="37"/>
  <c r="R620" i="37"/>
  <c r="S620" i="37"/>
  <c r="T620" i="37"/>
  <c r="U620" i="37"/>
  <c r="V620" i="37"/>
  <c r="W620" i="37"/>
  <c r="X620" i="37"/>
  <c r="Y620" i="37"/>
  <c r="H623" i="37"/>
  <c r="I623" i="37"/>
  <c r="J623" i="37"/>
  <c r="K623" i="37"/>
  <c r="L623" i="37"/>
  <c r="M623" i="37"/>
  <c r="N623" i="37"/>
  <c r="O623" i="37"/>
  <c r="P623" i="37"/>
  <c r="R623" i="37"/>
  <c r="S623" i="37"/>
  <c r="T623" i="37"/>
  <c r="U623" i="37"/>
  <c r="V623" i="37"/>
  <c r="W623" i="37"/>
  <c r="X623" i="37"/>
  <c r="Y623" i="37"/>
  <c r="H624" i="37"/>
  <c r="I624" i="37"/>
  <c r="J624" i="37"/>
  <c r="K624" i="37"/>
  <c r="L624" i="37"/>
  <c r="M624" i="37"/>
  <c r="N624" i="37"/>
  <c r="O624" i="37"/>
  <c r="P624" i="37"/>
  <c r="R624" i="37"/>
  <c r="S624" i="37"/>
  <c r="T624" i="37"/>
  <c r="U624" i="37"/>
  <c r="V624" i="37"/>
  <c r="W624" i="37"/>
  <c r="X624" i="37"/>
  <c r="Y624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W625" i="37"/>
  <c r="X625" i="37"/>
  <c r="Y625" i="37"/>
  <c r="H626" i="37"/>
  <c r="I626" i="37"/>
  <c r="J626" i="37"/>
  <c r="K626" i="37"/>
  <c r="L626" i="37"/>
  <c r="M626" i="37"/>
  <c r="N626" i="37"/>
  <c r="O626" i="37"/>
  <c r="G2946" i="156"/>
  <c r="E580" i="37" s="1"/>
  <c r="E2946" i="156"/>
  <c r="G2911" i="156"/>
  <c r="E2911" i="156"/>
  <c r="F2888" i="156"/>
  <c r="F2887" i="156"/>
  <c r="H2887" i="156" s="1"/>
  <c r="F2886" i="156"/>
  <c r="F2885" i="156"/>
  <c r="F2883" i="156"/>
  <c r="F2882" i="156"/>
  <c r="F2880" i="156"/>
  <c r="F2879" i="156"/>
  <c r="F2878" i="156"/>
  <c r="F2877" i="156"/>
  <c r="F2876" i="156"/>
  <c r="F2869" i="156"/>
  <c r="E2872" i="156"/>
  <c r="E2864" i="156"/>
  <c r="C446" i="37"/>
  <c r="D446" i="37"/>
  <c r="E446" i="37"/>
  <c r="F446" i="37"/>
  <c r="H446" i="37"/>
  <c r="I446" i="37"/>
  <c r="J446" i="37"/>
  <c r="K446" i="37"/>
  <c r="L446" i="37"/>
  <c r="M446" i="37"/>
  <c r="N446" i="37"/>
  <c r="O446" i="37"/>
  <c r="C448" i="37"/>
  <c r="D448" i="37"/>
  <c r="E448" i="37"/>
  <c r="F448" i="37"/>
  <c r="H448" i="37"/>
  <c r="I448" i="37"/>
  <c r="J448" i="37"/>
  <c r="K448" i="37"/>
  <c r="L448" i="37"/>
  <c r="M448" i="37"/>
  <c r="N448" i="37"/>
  <c r="O448" i="37"/>
  <c r="P448" i="37"/>
  <c r="R448" i="37"/>
  <c r="S448" i="37"/>
  <c r="T448" i="37"/>
  <c r="U448" i="37"/>
  <c r="V448" i="37"/>
  <c r="W448" i="37"/>
  <c r="X448" i="37"/>
  <c r="Y448" i="37"/>
  <c r="C449" i="37"/>
  <c r="D449" i="37"/>
  <c r="E449" i="37"/>
  <c r="F449" i="37"/>
  <c r="H449" i="37"/>
  <c r="I449" i="37"/>
  <c r="J449" i="37"/>
  <c r="K449" i="37"/>
  <c r="L449" i="37"/>
  <c r="M449" i="37"/>
  <c r="N449" i="37"/>
  <c r="O449" i="37"/>
  <c r="C450" i="37"/>
  <c r="D450" i="37"/>
  <c r="E450" i="37"/>
  <c r="F450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F452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P459" i="37"/>
  <c r="R459" i="37"/>
  <c r="S459" i="37"/>
  <c r="T459" i="37"/>
  <c r="U459" i="37"/>
  <c r="V459" i="37"/>
  <c r="W459" i="37"/>
  <c r="X459" i="37"/>
  <c r="Y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P465" i="37"/>
  <c r="R465" i="37"/>
  <c r="S465" i="37"/>
  <c r="T465" i="37"/>
  <c r="U465" i="37"/>
  <c r="V465" i="37"/>
  <c r="W465" i="37"/>
  <c r="X465" i="37"/>
  <c r="Y465" i="37"/>
  <c r="H466" i="37"/>
  <c r="I466" i="37"/>
  <c r="J466" i="37"/>
  <c r="K466" i="37"/>
  <c r="L466" i="37"/>
  <c r="M466" i="37"/>
  <c r="N466" i="37"/>
  <c r="O466" i="37"/>
  <c r="P466" i="37"/>
  <c r="R466" i="37"/>
  <c r="S466" i="37"/>
  <c r="T466" i="37"/>
  <c r="U466" i="37"/>
  <c r="V466" i="37"/>
  <c r="W466" i="37"/>
  <c r="X466" i="37"/>
  <c r="Y466" i="37"/>
  <c r="F467" i="37"/>
  <c r="H467" i="37"/>
  <c r="I467" i="37"/>
  <c r="J467" i="37"/>
  <c r="K467" i="37"/>
  <c r="L467" i="37"/>
  <c r="M467" i="37"/>
  <c r="N467" i="37"/>
  <c r="O467" i="37"/>
  <c r="P467" i="37"/>
  <c r="R467" i="37"/>
  <c r="S467" i="37"/>
  <c r="T467" i="37"/>
  <c r="U467" i="37"/>
  <c r="V467" i="37"/>
  <c r="W467" i="37"/>
  <c r="X467" i="37"/>
  <c r="Y467" i="37"/>
  <c r="H468" i="37"/>
  <c r="I468" i="37"/>
  <c r="J468" i="37"/>
  <c r="K468" i="37"/>
  <c r="L468" i="37"/>
  <c r="M468" i="37"/>
  <c r="N468" i="37"/>
  <c r="O468" i="37"/>
  <c r="P468" i="37"/>
  <c r="R468" i="37"/>
  <c r="S468" i="37"/>
  <c r="T468" i="37"/>
  <c r="U468" i="37"/>
  <c r="V468" i="37"/>
  <c r="W468" i="37"/>
  <c r="X468" i="37"/>
  <c r="Y468" i="37"/>
  <c r="H469" i="37"/>
  <c r="I469" i="37"/>
  <c r="J469" i="37"/>
  <c r="K469" i="37"/>
  <c r="L469" i="37"/>
  <c r="M469" i="37"/>
  <c r="N469" i="37"/>
  <c r="O469" i="37"/>
  <c r="P469" i="37"/>
  <c r="R469" i="37"/>
  <c r="S469" i="37"/>
  <c r="T469" i="37"/>
  <c r="U469" i="37"/>
  <c r="V469" i="37"/>
  <c r="W469" i="37"/>
  <c r="X469" i="37"/>
  <c r="Y469" i="37"/>
  <c r="H470" i="37"/>
  <c r="I470" i="37"/>
  <c r="J470" i="37"/>
  <c r="K470" i="37"/>
  <c r="L470" i="37"/>
  <c r="M470" i="37"/>
  <c r="N470" i="37"/>
  <c r="O470" i="37"/>
  <c r="P470" i="37"/>
  <c r="R470" i="37"/>
  <c r="S470" i="37"/>
  <c r="T470" i="37"/>
  <c r="U470" i="37"/>
  <c r="V470" i="37"/>
  <c r="W470" i="37"/>
  <c r="X470" i="37"/>
  <c r="Y470" i="37"/>
  <c r="H471" i="37"/>
  <c r="I471" i="37"/>
  <c r="J471" i="37"/>
  <c r="K471" i="37"/>
  <c r="L471" i="37"/>
  <c r="M471" i="37"/>
  <c r="N471" i="37"/>
  <c r="O471" i="37"/>
  <c r="P471" i="37"/>
  <c r="R471" i="37"/>
  <c r="S471" i="37"/>
  <c r="T471" i="37"/>
  <c r="U471" i="37"/>
  <c r="V471" i="37"/>
  <c r="W471" i="37"/>
  <c r="X471" i="37"/>
  <c r="Y471" i="37"/>
  <c r="F472" i="37"/>
  <c r="H472" i="37"/>
  <c r="I472" i="37"/>
  <c r="J472" i="37"/>
  <c r="K472" i="37"/>
  <c r="L472" i="37"/>
  <c r="M472" i="37"/>
  <c r="N472" i="37"/>
  <c r="O472" i="37"/>
  <c r="P472" i="37"/>
  <c r="R472" i="37"/>
  <c r="S472" i="37"/>
  <c r="T472" i="37"/>
  <c r="U472" i="37"/>
  <c r="V472" i="37"/>
  <c r="W472" i="37"/>
  <c r="X472" i="37"/>
  <c r="Y472" i="37"/>
  <c r="H473" i="37"/>
  <c r="I473" i="37"/>
  <c r="J473" i="37"/>
  <c r="K473" i="37"/>
  <c r="L473" i="37"/>
  <c r="M473" i="37"/>
  <c r="N473" i="37"/>
  <c r="O473" i="37"/>
  <c r="P473" i="37"/>
  <c r="R473" i="37"/>
  <c r="S473" i="37"/>
  <c r="T473" i="37"/>
  <c r="U473" i="37"/>
  <c r="V473" i="37"/>
  <c r="W473" i="37"/>
  <c r="X473" i="37"/>
  <c r="Y473" i="37"/>
  <c r="H474" i="37"/>
  <c r="I474" i="37"/>
  <c r="J474" i="37"/>
  <c r="K474" i="37"/>
  <c r="L474" i="37"/>
  <c r="M474" i="37"/>
  <c r="N474" i="37"/>
  <c r="O474" i="37"/>
  <c r="P474" i="37"/>
  <c r="R474" i="37"/>
  <c r="S474" i="37"/>
  <c r="T474" i="37"/>
  <c r="U474" i="37"/>
  <c r="V474" i="37"/>
  <c r="W474" i="37"/>
  <c r="X474" i="37"/>
  <c r="Y474" i="37"/>
  <c r="H475" i="37"/>
  <c r="I475" i="37"/>
  <c r="J475" i="37"/>
  <c r="K475" i="37"/>
  <c r="L475" i="37"/>
  <c r="M475" i="37"/>
  <c r="N475" i="37"/>
  <c r="O475" i="37"/>
  <c r="P475" i="37"/>
  <c r="R475" i="37"/>
  <c r="S475" i="37"/>
  <c r="T475" i="37"/>
  <c r="U475" i="37"/>
  <c r="V475" i="37"/>
  <c r="W475" i="37"/>
  <c r="X475" i="37"/>
  <c r="Y475" i="37"/>
  <c r="C476" i="37"/>
  <c r="D476" i="37"/>
  <c r="E476" i="37"/>
  <c r="F476" i="37"/>
  <c r="H476" i="37"/>
  <c r="I476" i="37"/>
  <c r="J476" i="37"/>
  <c r="K476" i="37"/>
  <c r="L476" i="37"/>
  <c r="M476" i="37"/>
  <c r="N476" i="37"/>
  <c r="O476" i="37"/>
  <c r="P476" i="37"/>
  <c r="R476" i="37"/>
  <c r="S476" i="37"/>
  <c r="T476" i="37"/>
  <c r="U476" i="37"/>
  <c r="V476" i="37"/>
  <c r="W476" i="37"/>
  <c r="X476" i="37"/>
  <c r="Y476" i="37"/>
  <c r="H477" i="37"/>
  <c r="I477" i="37"/>
  <c r="J477" i="37"/>
  <c r="K477" i="37"/>
  <c r="L477" i="37"/>
  <c r="M477" i="37"/>
  <c r="N477" i="37"/>
  <c r="O477" i="37"/>
  <c r="P477" i="37"/>
  <c r="R477" i="37"/>
  <c r="S477" i="37"/>
  <c r="T477" i="37"/>
  <c r="U477" i="37"/>
  <c r="V477" i="37"/>
  <c r="W477" i="37"/>
  <c r="X477" i="37"/>
  <c r="Y477" i="37"/>
  <c r="F478" i="37"/>
  <c r="H478" i="37"/>
  <c r="I478" i="37"/>
  <c r="J478" i="37"/>
  <c r="K478" i="37"/>
  <c r="L478" i="37"/>
  <c r="M478" i="37"/>
  <c r="N478" i="37"/>
  <c r="O478" i="37"/>
  <c r="P478" i="37"/>
  <c r="R478" i="37"/>
  <c r="S478" i="37"/>
  <c r="T478" i="37"/>
  <c r="U478" i="37"/>
  <c r="V478" i="37"/>
  <c r="W478" i="37"/>
  <c r="X478" i="37"/>
  <c r="Y478" i="37"/>
  <c r="F479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W479" i="37"/>
  <c r="X479" i="37"/>
  <c r="Y479" i="37"/>
  <c r="F480" i="37"/>
  <c r="H480" i="37"/>
  <c r="I480" i="37"/>
  <c r="J480" i="37"/>
  <c r="K480" i="37"/>
  <c r="L480" i="37"/>
  <c r="M480" i="37"/>
  <c r="N480" i="37"/>
  <c r="O480" i="37"/>
  <c r="P480" i="37"/>
  <c r="R480" i="37"/>
  <c r="S480" i="37"/>
  <c r="T480" i="37"/>
  <c r="U480" i="37"/>
  <c r="V480" i="37"/>
  <c r="W480" i="37"/>
  <c r="X480" i="37"/>
  <c r="Y480" i="37"/>
  <c r="F481" i="37"/>
  <c r="H481" i="37"/>
  <c r="I481" i="37"/>
  <c r="J481" i="37"/>
  <c r="K481" i="37"/>
  <c r="L481" i="37"/>
  <c r="M481" i="37"/>
  <c r="N481" i="37"/>
  <c r="O481" i="37"/>
  <c r="P481" i="37"/>
  <c r="R481" i="37"/>
  <c r="S481" i="37"/>
  <c r="T481" i="37"/>
  <c r="U481" i="37"/>
  <c r="V481" i="37"/>
  <c r="W481" i="37"/>
  <c r="X481" i="37"/>
  <c r="Y481" i="37"/>
  <c r="C482" i="37"/>
  <c r="D482" i="37"/>
  <c r="E482" i="37"/>
  <c r="F482" i="37"/>
  <c r="H482" i="37"/>
  <c r="I482" i="37"/>
  <c r="J482" i="37"/>
  <c r="K482" i="37"/>
  <c r="L482" i="37"/>
  <c r="M482" i="37"/>
  <c r="N482" i="37"/>
  <c r="O482" i="37"/>
  <c r="P482" i="37"/>
  <c r="R482" i="37"/>
  <c r="S482" i="37"/>
  <c r="T482" i="37"/>
  <c r="U482" i="37"/>
  <c r="V482" i="37"/>
  <c r="W482" i="37"/>
  <c r="X482" i="37"/>
  <c r="Y482" i="37"/>
  <c r="C483" i="37"/>
  <c r="D483" i="37"/>
  <c r="E483" i="37"/>
  <c r="F483" i="37"/>
  <c r="H483" i="37"/>
  <c r="I483" i="37"/>
  <c r="J483" i="37"/>
  <c r="K483" i="37"/>
  <c r="L483" i="37"/>
  <c r="M483" i="37"/>
  <c r="N483" i="37"/>
  <c r="O483" i="37"/>
  <c r="P483" i="37"/>
  <c r="R483" i="37"/>
  <c r="S483" i="37"/>
  <c r="T483" i="37"/>
  <c r="U483" i="37"/>
  <c r="V483" i="37"/>
  <c r="W483" i="37"/>
  <c r="X483" i="37"/>
  <c r="Y483" i="37"/>
  <c r="C484" i="37"/>
  <c r="D484" i="37"/>
  <c r="E484" i="37"/>
  <c r="F484" i="37"/>
  <c r="H484" i="37"/>
  <c r="I484" i="37"/>
  <c r="J484" i="37"/>
  <c r="K484" i="37"/>
  <c r="L484" i="37"/>
  <c r="M484" i="37"/>
  <c r="N484" i="37"/>
  <c r="O484" i="37"/>
  <c r="P484" i="37"/>
  <c r="R484" i="37"/>
  <c r="S484" i="37"/>
  <c r="T484" i="37"/>
  <c r="U484" i="37"/>
  <c r="V484" i="37"/>
  <c r="W484" i="37"/>
  <c r="X484" i="37"/>
  <c r="Y484" i="37"/>
  <c r="C485" i="37"/>
  <c r="D485" i="37"/>
  <c r="E485" i="37"/>
  <c r="F485" i="37"/>
  <c r="H485" i="37"/>
  <c r="I485" i="37"/>
  <c r="J485" i="37"/>
  <c r="K485" i="37"/>
  <c r="L485" i="37"/>
  <c r="M485" i="37"/>
  <c r="N485" i="37"/>
  <c r="O485" i="37"/>
  <c r="P485" i="37"/>
  <c r="R485" i="37"/>
  <c r="S485" i="37"/>
  <c r="T485" i="37"/>
  <c r="U485" i="37"/>
  <c r="V485" i="37"/>
  <c r="W485" i="37"/>
  <c r="X485" i="37"/>
  <c r="Y485" i="37"/>
  <c r="C486" i="37"/>
  <c r="D486" i="37"/>
  <c r="E486" i="37"/>
  <c r="F486" i="37"/>
  <c r="H486" i="37"/>
  <c r="I486" i="37"/>
  <c r="J486" i="37"/>
  <c r="K486" i="37"/>
  <c r="L486" i="37"/>
  <c r="M486" i="37"/>
  <c r="N486" i="37"/>
  <c r="O486" i="37"/>
  <c r="F487" i="37"/>
  <c r="H487" i="37"/>
  <c r="I487" i="37"/>
  <c r="J487" i="37"/>
  <c r="K487" i="37"/>
  <c r="L487" i="37"/>
  <c r="M487" i="37"/>
  <c r="N487" i="37"/>
  <c r="O487" i="37"/>
  <c r="P487" i="37"/>
  <c r="R487" i="37"/>
  <c r="S487" i="37"/>
  <c r="T487" i="37"/>
  <c r="U487" i="37"/>
  <c r="V487" i="37"/>
  <c r="W487" i="37"/>
  <c r="X487" i="37"/>
  <c r="Y487" i="37"/>
  <c r="H488" i="37"/>
  <c r="I488" i="37"/>
  <c r="J488" i="37"/>
  <c r="K488" i="37"/>
  <c r="L488" i="37"/>
  <c r="M488" i="37"/>
  <c r="N488" i="37"/>
  <c r="O488" i="37"/>
  <c r="P488" i="37"/>
  <c r="R488" i="37"/>
  <c r="S488" i="37"/>
  <c r="T488" i="37"/>
  <c r="U488" i="37"/>
  <c r="V488" i="37"/>
  <c r="W488" i="37"/>
  <c r="X488" i="37"/>
  <c r="Y488" i="37"/>
  <c r="F489" i="37"/>
  <c r="H489" i="37"/>
  <c r="I489" i="37"/>
  <c r="J489" i="37"/>
  <c r="K489" i="37"/>
  <c r="L489" i="37"/>
  <c r="M489" i="37"/>
  <c r="N489" i="37"/>
  <c r="O489" i="37"/>
  <c r="P489" i="37"/>
  <c r="R489" i="37"/>
  <c r="S489" i="37"/>
  <c r="T489" i="37"/>
  <c r="U489" i="37"/>
  <c r="V489" i="37"/>
  <c r="W489" i="37"/>
  <c r="X489" i="37"/>
  <c r="Y489" i="37"/>
  <c r="H490" i="37"/>
  <c r="I490" i="37"/>
  <c r="J490" i="37"/>
  <c r="K490" i="37"/>
  <c r="L490" i="37"/>
  <c r="M490" i="37"/>
  <c r="N490" i="37"/>
  <c r="O490" i="37"/>
  <c r="P490" i="37"/>
  <c r="R490" i="37"/>
  <c r="S490" i="37"/>
  <c r="T490" i="37"/>
  <c r="U490" i="37"/>
  <c r="V490" i="37"/>
  <c r="W490" i="37"/>
  <c r="X490" i="37"/>
  <c r="Y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R492" i="37"/>
  <c r="S492" i="37"/>
  <c r="T492" i="37"/>
  <c r="U492" i="37"/>
  <c r="V492" i="37"/>
  <c r="W492" i="37"/>
  <c r="X492" i="37"/>
  <c r="Y492" i="37"/>
  <c r="H493" i="37"/>
  <c r="I493" i="37"/>
  <c r="J493" i="37"/>
  <c r="K493" i="37"/>
  <c r="L493" i="37"/>
  <c r="M493" i="37"/>
  <c r="N493" i="37"/>
  <c r="O493" i="37"/>
  <c r="P493" i="37"/>
  <c r="R493" i="37"/>
  <c r="S493" i="37"/>
  <c r="T493" i="37"/>
  <c r="U493" i="37"/>
  <c r="V493" i="37"/>
  <c r="W493" i="37"/>
  <c r="X493" i="37"/>
  <c r="Y493" i="37"/>
  <c r="H494" i="37"/>
  <c r="I494" i="37"/>
  <c r="J494" i="37"/>
  <c r="K494" i="37"/>
  <c r="L494" i="37"/>
  <c r="M494" i="37"/>
  <c r="N494" i="37"/>
  <c r="O494" i="37"/>
  <c r="P494" i="37"/>
  <c r="R494" i="37"/>
  <c r="S494" i="37"/>
  <c r="T494" i="37"/>
  <c r="U494" i="37"/>
  <c r="V494" i="37"/>
  <c r="W494" i="37"/>
  <c r="X494" i="37"/>
  <c r="Y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C497" i="37"/>
  <c r="D497" i="37"/>
  <c r="E497" i="37"/>
  <c r="F497" i="37"/>
  <c r="H497" i="37"/>
  <c r="I497" i="37"/>
  <c r="J497" i="37"/>
  <c r="K497" i="37"/>
  <c r="L497" i="37"/>
  <c r="M497" i="37"/>
  <c r="N497" i="37"/>
  <c r="O497" i="37"/>
  <c r="P497" i="37"/>
  <c r="R497" i="37"/>
  <c r="S497" i="37"/>
  <c r="T497" i="37"/>
  <c r="U497" i="37"/>
  <c r="V497" i="37"/>
  <c r="W497" i="37"/>
  <c r="X497" i="37"/>
  <c r="Y497" i="37"/>
  <c r="P498" i="37"/>
  <c r="R498" i="37"/>
  <c r="S498" i="37"/>
  <c r="T498" i="37"/>
  <c r="U498" i="37"/>
  <c r="V498" i="37"/>
  <c r="W498" i="37"/>
  <c r="X498" i="37"/>
  <c r="Y498" i="37"/>
  <c r="P499" i="37"/>
  <c r="R499" i="37"/>
  <c r="S499" i="37"/>
  <c r="T499" i="37"/>
  <c r="U499" i="37"/>
  <c r="V499" i="37"/>
  <c r="W499" i="37"/>
  <c r="X499" i="37"/>
  <c r="Y499" i="37"/>
  <c r="H2813" i="156"/>
  <c r="F475" i="37" s="1"/>
  <c r="G2813" i="156"/>
  <c r="E475" i="37" s="1"/>
  <c r="E2813" i="156"/>
  <c r="G2797" i="156"/>
  <c r="E459" i="37" s="1"/>
  <c r="E2797" i="156"/>
  <c r="L2772" i="156"/>
  <c r="M2772" i="156" s="1"/>
  <c r="O2772" i="156" s="1"/>
  <c r="K2772" i="156"/>
  <c r="F2772" i="156"/>
  <c r="N2774" i="156"/>
  <c r="G2774" i="156"/>
  <c r="E2774" i="156"/>
  <c r="G2762" i="156"/>
  <c r="E2762" i="156"/>
  <c r="E2727" i="156"/>
  <c r="E2719" i="156"/>
  <c r="F2731" i="156"/>
  <c r="F2741" i="156"/>
  <c r="F2740" i="156"/>
  <c r="F2739" i="156"/>
  <c r="F2738" i="156"/>
  <c r="F2736" i="156"/>
  <c r="F2734" i="156"/>
  <c r="F2733" i="156"/>
  <c r="V684" i="157" l="1"/>
  <c r="U684" i="157"/>
  <c r="F28" i="157"/>
  <c r="F660" i="157"/>
  <c r="F37" i="157"/>
  <c r="F105" i="157"/>
  <c r="I129" i="157"/>
  <c r="F182" i="157"/>
  <c r="F455" i="157"/>
  <c r="F589" i="157"/>
  <c r="F646" i="157"/>
  <c r="I676" i="157"/>
  <c r="F785" i="157"/>
  <c r="F114" i="157"/>
  <c r="F269" i="157"/>
  <c r="F524" i="157"/>
  <c r="F674" i="157"/>
  <c r="F718" i="157"/>
  <c r="F533" i="157"/>
  <c r="I597" i="157"/>
  <c r="F682" i="157"/>
  <c r="F727" i="157"/>
  <c r="F794" i="157"/>
  <c r="F2813" i="156"/>
  <c r="D475" i="37" s="1"/>
  <c r="E2725" i="156"/>
  <c r="E2861" i="156"/>
  <c r="F2964" i="156"/>
  <c r="C580" i="37"/>
  <c r="E3017" i="156"/>
  <c r="F3098" i="156"/>
  <c r="D657" i="37" s="1"/>
  <c r="C657" i="37"/>
  <c r="E3216" i="156"/>
  <c r="C459" i="37"/>
  <c r="E2870" i="156"/>
  <c r="F3082" i="156"/>
  <c r="H2869" i="156"/>
  <c r="C1061" i="37"/>
  <c r="E2716" i="156"/>
  <c r="C475" i="37"/>
  <c r="E3008" i="156"/>
  <c r="E3136" i="156"/>
  <c r="E3207" i="156"/>
  <c r="C1077" i="37"/>
  <c r="F664" i="157"/>
  <c r="F663" i="157" s="1"/>
  <c r="N709" i="157"/>
  <c r="Q709" i="157"/>
  <c r="R709" i="157" s="1"/>
  <c r="I709" i="157"/>
  <c r="D641" i="37"/>
  <c r="D598" i="37"/>
  <c r="F906" i="157"/>
  <c r="F690" i="157"/>
  <c r="F687" i="157"/>
  <c r="I206" i="157"/>
  <c r="G892" i="157"/>
  <c r="G874" i="157"/>
  <c r="H683" i="157"/>
  <c r="I679" i="157"/>
  <c r="G678" i="157"/>
  <c r="I678" i="157" s="1"/>
  <c r="G677" i="157"/>
  <c r="G682" i="157" s="1"/>
  <c r="I682" i="157" s="1"/>
  <c r="G675" i="157"/>
  <c r="G674" i="157" s="1"/>
  <c r="G681" i="157" s="1"/>
  <c r="G683" i="157" s="1"/>
  <c r="Y673" i="157"/>
  <c r="Y683" i="157" s="1"/>
  <c r="Y684" i="157" s="1"/>
  <c r="F3295" i="156"/>
  <c r="D1077" i="37" s="1"/>
  <c r="F3279" i="156"/>
  <c r="E1077" i="37"/>
  <c r="F2946" i="156"/>
  <c r="D580" i="37" s="1"/>
  <c r="P2772" i="156"/>
  <c r="Q2772" i="156" s="1"/>
  <c r="H2772" i="156"/>
  <c r="F2724" i="156"/>
  <c r="H3098" i="156" l="1"/>
  <c r="F657" i="37" s="1"/>
  <c r="F905" i="157"/>
  <c r="C121" i="37" s="1"/>
  <c r="D90" i="37"/>
  <c r="F681" i="157"/>
  <c r="C122" i="37"/>
  <c r="H2964" i="156"/>
  <c r="F598" i="37" s="1"/>
  <c r="H3082" i="156"/>
  <c r="F641" i="37" s="1"/>
  <c r="P709" i="157"/>
  <c r="I892" i="157"/>
  <c r="F108" i="37" s="1"/>
  <c r="D108" i="37"/>
  <c r="I683" i="157"/>
  <c r="I681" i="157"/>
  <c r="I677" i="157"/>
  <c r="I674" i="157"/>
  <c r="I675" i="157"/>
  <c r="H3295" i="156"/>
  <c r="F1077" i="37" s="1"/>
  <c r="H3279" i="156"/>
  <c r="F1061" i="37" s="1"/>
  <c r="D1061" i="37"/>
  <c r="H2724" i="156"/>
  <c r="F2797" i="156"/>
  <c r="F683" i="157" l="1"/>
  <c r="H2797" i="156"/>
  <c r="F459" i="37" s="1"/>
  <c r="D459" i="37"/>
  <c r="F2161" i="156" l="1"/>
  <c r="H2161" i="156" s="1"/>
  <c r="F2092" i="156"/>
  <c r="H2092" i="156" s="1"/>
  <c r="F2029" i="156"/>
  <c r="F1944" i="156"/>
  <c r="F1582" i="156"/>
  <c r="H1582" i="156" s="1"/>
  <c r="F1465" i="156"/>
  <c r="H1465" i="156" s="1"/>
  <c r="F1349" i="156"/>
  <c r="H1349" i="156" s="1"/>
  <c r="F804" i="156"/>
  <c r="H804" i="156" s="1"/>
  <c r="C266" i="37" l="1"/>
  <c r="D266" i="37"/>
  <c r="E266" i="37"/>
  <c r="F266" i="37"/>
  <c r="H266" i="37"/>
  <c r="I266" i="37"/>
  <c r="J266" i="37"/>
  <c r="K266" i="37"/>
  <c r="L266" i="37"/>
  <c r="M266" i="37"/>
  <c r="N266" i="37"/>
  <c r="O266" i="37"/>
  <c r="W266" i="37"/>
  <c r="W267" i="37"/>
  <c r="C268" i="37"/>
  <c r="D268" i="37"/>
  <c r="E268" i="37"/>
  <c r="F268" i="37"/>
  <c r="H268" i="37"/>
  <c r="I268" i="37"/>
  <c r="J268" i="37"/>
  <c r="K268" i="37"/>
  <c r="L268" i="37"/>
  <c r="M268" i="37"/>
  <c r="N268" i="37"/>
  <c r="O268" i="37"/>
  <c r="P268" i="37"/>
  <c r="R268" i="37"/>
  <c r="S268" i="37"/>
  <c r="T268" i="37"/>
  <c r="U268" i="37"/>
  <c r="V268" i="37"/>
  <c r="W268" i="37"/>
  <c r="X268" i="37"/>
  <c r="Y268" i="37"/>
  <c r="C269" i="37"/>
  <c r="D269" i="37"/>
  <c r="E269" i="37"/>
  <c r="F269" i="37"/>
  <c r="H269" i="37"/>
  <c r="I269" i="37"/>
  <c r="J269" i="37"/>
  <c r="K269" i="37"/>
  <c r="L269" i="37"/>
  <c r="M269" i="37"/>
  <c r="N269" i="37"/>
  <c r="O269" i="37"/>
  <c r="W269" i="37"/>
  <c r="C270" i="37"/>
  <c r="D270" i="37"/>
  <c r="E270" i="37"/>
  <c r="F270" i="37"/>
  <c r="H270" i="37"/>
  <c r="I270" i="37"/>
  <c r="J270" i="37"/>
  <c r="K270" i="37"/>
  <c r="L270" i="37"/>
  <c r="M270" i="37"/>
  <c r="N270" i="37"/>
  <c r="O270" i="37"/>
  <c r="W270" i="37"/>
  <c r="H271" i="37"/>
  <c r="I271" i="37"/>
  <c r="J271" i="37"/>
  <c r="K271" i="37"/>
  <c r="L271" i="37"/>
  <c r="M271" i="37"/>
  <c r="N271" i="37"/>
  <c r="O271" i="37"/>
  <c r="P271" i="37"/>
  <c r="R271" i="37"/>
  <c r="S271" i="37"/>
  <c r="T271" i="37"/>
  <c r="U271" i="37"/>
  <c r="V271" i="37"/>
  <c r="W271" i="37"/>
  <c r="X271" i="37"/>
  <c r="Y271" i="37"/>
  <c r="F272" i="37"/>
  <c r="H272" i="37"/>
  <c r="I272" i="37"/>
  <c r="J272" i="37"/>
  <c r="K272" i="37"/>
  <c r="L272" i="37"/>
  <c r="M272" i="37"/>
  <c r="N272" i="37"/>
  <c r="O272" i="37"/>
  <c r="P272" i="37"/>
  <c r="R272" i="37"/>
  <c r="S272" i="37"/>
  <c r="T272" i="37"/>
  <c r="U272" i="37"/>
  <c r="V272" i="37"/>
  <c r="W272" i="37"/>
  <c r="X272" i="37"/>
  <c r="Y272" i="37"/>
  <c r="H273" i="37"/>
  <c r="I273" i="37"/>
  <c r="J273" i="37"/>
  <c r="K273" i="37"/>
  <c r="L273" i="37"/>
  <c r="M273" i="37"/>
  <c r="N273" i="37"/>
  <c r="O273" i="37"/>
  <c r="P273" i="37"/>
  <c r="R273" i="37"/>
  <c r="S273" i="37"/>
  <c r="T273" i="37"/>
  <c r="U273" i="37"/>
  <c r="V273" i="37"/>
  <c r="W273" i="37"/>
  <c r="X273" i="37"/>
  <c r="Y273" i="37"/>
  <c r="H274" i="37"/>
  <c r="I274" i="37"/>
  <c r="J274" i="37"/>
  <c r="K274" i="37"/>
  <c r="L274" i="37"/>
  <c r="M274" i="37"/>
  <c r="N274" i="37"/>
  <c r="O274" i="37"/>
  <c r="P274" i="37"/>
  <c r="R274" i="37"/>
  <c r="S274" i="37"/>
  <c r="T274" i="37"/>
  <c r="U274" i="37"/>
  <c r="V274" i="37"/>
  <c r="W274" i="37"/>
  <c r="X274" i="37"/>
  <c r="Y274" i="37"/>
  <c r="H275" i="37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W275" i="37"/>
  <c r="X275" i="37"/>
  <c r="Y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W276" i="37"/>
  <c r="X276" i="37"/>
  <c r="Y276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W277" i="37"/>
  <c r="X277" i="37"/>
  <c r="Y277" i="37"/>
  <c r="H278" i="37"/>
  <c r="I278" i="37"/>
  <c r="J278" i="37"/>
  <c r="K278" i="37"/>
  <c r="L278" i="37"/>
  <c r="M278" i="37"/>
  <c r="N278" i="37"/>
  <c r="O278" i="37"/>
  <c r="P278" i="37"/>
  <c r="R278" i="37"/>
  <c r="S278" i="37"/>
  <c r="T278" i="37"/>
  <c r="U278" i="37"/>
  <c r="V278" i="37"/>
  <c r="W278" i="37"/>
  <c r="X278" i="37"/>
  <c r="Y278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W279" i="37"/>
  <c r="X279" i="37"/>
  <c r="Y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W280" i="37"/>
  <c r="X280" i="37"/>
  <c r="Y280" i="37"/>
  <c r="H281" i="37"/>
  <c r="I281" i="37"/>
  <c r="J281" i="37"/>
  <c r="K281" i="37"/>
  <c r="L281" i="37"/>
  <c r="M281" i="37"/>
  <c r="N281" i="37"/>
  <c r="O281" i="37"/>
  <c r="P281" i="37"/>
  <c r="R281" i="37"/>
  <c r="S281" i="37"/>
  <c r="T281" i="37"/>
  <c r="U281" i="37"/>
  <c r="V281" i="37"/>
  <c r="W281" i="37"/>
  <c r="X281" i="37"/>
  <c r="Y281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W282" i="37"/>
  <c r="X282" i="37"/>
  <c r="Y282" i="37"/>
  <c r="H283" i="37"/>
  <c r="I283" i="37"/>
  <c r="J283" i="37"/>
  <c r="K283" i="37"/>
  <c r="L283" i="37"/>
  <c r="M283" i="37"/>
  <c r="N283" i="37"/>
  <c r="O283" i="37"/>
  <c r="P283" i="37"/>
  <c r="R283" i="37"/>
  <c r="S283" i="37"/>
  <c r="T283" i="37"/>
  <c r="U283" i="37"/>
  <c r="V283" i="37"/>
  <c r="W283" i="37"/>
  <c r="X283" i="37"/>
  <c r="Y283" i="37"/>
  <c r="H284" i="37"/>
  <c r="I284" i="37"/>
  <c r="J284" i="37"/>
  <c r="K284" i="37"/>
  <c r="L284" i="37"/>
  <c r="M284" i="37"/>
  <c r="N284" i="37"/>
  <c r="O284" i="37"/>
  <c r="W284" i="37"/>
  <c r="H285" i="37"/>
  <c r="I285" i="37"/>
  <c r="J285" i="37"/>
  <c r="K285" i="37"/>
  <c r="L285" i="37"/>
  <c r="M285" i="37"/>
  <c r="N285" i="37"/>
  <c r="O285" i="37"/>
  <c r="P285" i="37"/>
  <c r="R285" i="37"/>
  <c r="S285" i="37"/>
  <c r="T285" i="37"/>
  <c r="U285" i="37"/>
  <c r="V285" i="37"/>
  <c r="W285" i="37"/>
  <c r="X285" i="37"/>
  <c r="Y285" i="37"/>
  <c r="H286" i="37"/>
  <c r="I286" i="37"/>
  <c r="J286" i="37"/>
  <c r="K286" i="37"/>
  <c r="L286" i="37"/>
  <c r="M286" i="37"/>
  <c r="N286" i="37"/>
  <c r="O286" i="37"/>
  <c r="P286" i="37"/>
  <c r="R286" i="37"/>
  <c r="S286" i="37"/>
  <c r="T286" i="37"/>
  <c r="U286" i="37"/>
  <c r="V286" i="37"/>
  <c r="W286" i="37"/>
  <c r="X286" i="37"/>
  <c r="Y286" i="37"/>
  <c r="F287" i="37"/>
  <c r="H287" i="37"/>
  <c r="I287" i="37"/>
  <c r="J287" i="37"/>
  <c r="K287" i="37"/>
  <c r="L287" i="37"/>
  <c r="M287" i="37"/>
  <c r="N287" i="37"/>
  <c r="O287" i="37"/>
  <c r="P287" i="37"/>
  <c r="R287" i="37"/>
  <c r="S287" i="37"/>
  <c r="T287" i="37"/>
  <c r="U287" i="37"/>
  <c r="V287" i="37"/>
  <c r="W287" i="37"/>
  <c r="X287" i="37"/>
  <c r="Y287" i="37"/>
  <c r="H288" i="37"/>
  <c r="I288" i="37"/>
  <c r="J288" i="37"/>
  <c r="K288" i="37"/>
  <c r="L288" i="37"/>
  <c r="M288" i="37"/>
  <c r="N288" i="37"/>
  <c r="O288" i="37"/>
  <c r="P288" i="37"/>
  <c r="R288" i="37"/>
  <c r="S288" i="37"/>
  <c r="T288" i="37"/>
  <c r="U288" i="37"/>
  <c r="V288" i="37"/>
  <c r="W288" i="37"/>
  <c r="X288" i="37"/>
  <c r="Y288" i="37"/>
  <c r="H289" i="37"/>
  <c r="I289" i="37"/>
  <c r="J289" i="37"/>
  <c r="K289" i="37"/>
  <c r="L289" i="37"/>
  <c r="M289" i="37"/>
  <c r="N289" i="37"/>
  <c r="O289" i="37"/>
  <c r="P289" i="37"/>
  <c r="R289" i="37"/>
  <c r="S289" i="37"/>
  <c r="T289" i="37"/>
  <c r="U289" i="37"/>
  <c r="V289" i="37"/>
  <c r="W289" i="37"/>
  <c r="X289" i="37"/>
  <c r="Y289" i="37"/>
  <c r="H290" i="37"/>
  <c r="I290" i="37"/>
  <c r="J290" i="37"/>
  <c r="K290" i="37"/>
  <c r="L290" i="37"/>
  <c r="M290" i="37"/>
  <c r="N290" i="37"/>
  <c r="O290" i="37"/>
  <c r="P290" i="37"/>
  <c r="R290" i="37"/>
  <c r="S290" i="37"/>
  <c r="T290" i="37"/>
  <c r="U290" i="37"/>
  <c r="V290" i="37"/>
  <c r="W290" i="37"/>
  <c r="X290" i="37"/>
  <c r="Y290" i="37"/>
  <c r="H291" i="37"/>
  <c r="I291" i="37"/>
  <c r="J291" i="37"/>
  <c r="K291" i="37"/>
  <c r="L291" i="37"/>
  <c r="M291" i="37"/>
  <c r="N291" i="37"/>
  <c r="O291" i="37"/>
  <c r="P291" i="37"/>
  <c r="R291" i="37"/>
  <c r="S291" i="37"/>
  <c r="T291" i="37"/>
  <c r="U291" i="37"/>
  <c r="V291" i="37"/>
  <c r="W291" i="37"/>
  <c r="X291" i="37"/>
  <c r="Y291" i="37"/>
  <c r="F292" i="37"/>
  <c r="H292" i="37"/>
  <c r="I292" i="37"/>
  <c r="J292" i="37"/>
  <c r="K292" i="37"/>
  <c r="L292" i="37"/>
  <c r="M292" i="37"/>
  <c r="N292" i="37"/>
  <c r="O292" i="37"/>
  <c r="P292" i="37"/>
  <c r="R292" i="37"/>
  <c r="S292" i="37"/>
  <c r="T292" i="37"/>
  <c r="U292" i="37"/>
  <c r="V292" i="37"/>
  <c r="W292" i="37"/>
  <c r="X292" i="37"/>
  <c r="Y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W293" i="37"/>
  <c r="X293" i="37"/>
  <c r="Y293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W294" i="37"/>
  <c r="X294" i="37"/>
  <c r="Y294" i="37"/>
  <c r="H295" i="37"/>
  <c r="I295" i="37"/>
  <c r="J295" i="37"/>
  <c r="K295" i="37"/>
  <c r="L295" i="37"/>
  <c r="M295" i="37"/>
  <c r="N295" i="37"/>
  <c r="O295" i="37"/>
  <c r="P295" i="37"/>
  <c r="R295" i="37"/>
  <c r="S295" i="37"/>
  <c r="T295" i="37"/>
  <c r="U295" i="37"/>
  <c r="V295" i="37"/>
  <c r="W295" i="37"/>
  <c r="X295" i="37"/>
  <c r="Y295" i="37"/>
  <c r="C296" i="37"/>
  <c r="D296" i="37"/>
  <c r="E296" i="37"/>
  <c r="F296" i="37"/>
  <c r="H296" i="37"/>
  <c r="I296" i="37"/>
  <c r="J296" i="37"/>
  <c r="K296" i="37"/>
  <c r="L296" i="37"/>
  <c r="M296" i="37"/>
  <c r="N296" i="37"/>
  <c r="O296" i="37"/>
  <c r="P296" i="37"/>
  <c r="R296" i="37"/>
  <c r="S296" i="37"/>
  <c r="T296" i="37"/>
  <c r="U296" i="37"/>
  <c r="V296" i="37"/>
  <c r="W296" i="37"/>
  <c r="X296" i="37"/>
  <c r="Y296" i="37"/>
  <c r="F297" i="37"/>
  <c r="H297" i="37"/>
  <c r="I297" i="37"/>
  <c r="J297" i="37"/>
  <c r="K297" i="37"/>
  <c r="L297" i="37"/>
  <c r="M297" i="37"/>
  <c r="N297" i="37"/>
  <c r="O297" i="37"/>
  <c r="P297" i="37"/>
  <c r="R297" i="37"/>
  <c r="S297" i="37"/>
  <c r="T297" i="37"/>
  <c r="U297" i="37"/>
  <c r="V297" i="37"/>
  <c r="W297" i="37"/>
  <c r="X297" i="37"/>
  <c r="Y297" i="37"/>
  <c r="F298" i="37"/>
  <c r="H298" i="37"/>
  <c r="I298" i="37"/>
  <c r="J298" i="37"/>
  <c r="K298" i="37"/>
  <c r="L298" i="37"/>
  <c r="M298" i="37"/>
  <c r="N298" i="37"/>
  <c r="O298" i="37"/>
  <c r="P298" i="37"/>
  <c r="R298" i="37"/>
  <c r="S298" i="37"/>
  <c r="T298" i="37"/>
  <c r="U298" i="37"/>
  <c r="V298" i="37"/>
  <c r="W298" i="37"/>
  <c r="X298" i="37"/>
  <c r="Y298" i="37"/>
  <c r="F299" i="37"/>
  <c r="H299" i="37"/>
  <c r="I299" i="37"/>
  <c r="J299" i="37"/>
  <c r="K299" i="37"/>
  <c r="L299" i="37"/>
  <c r="M299" i="37"/>
  <c r="N299" i="37"/>
  <c r="O299" i="37"/>
  <c r="P299" i="37"/>
  <c r="R299" i="37"/>
  <c r="S299" i="37"/>
  <c r="T299" i="37"/>
  <c r="U299" i="37"/>
  <c r="V299" i="37"/>
  <c r="W299" i="37"/>
  <c r="X299" i="37"/>
  <c r="Y299" i="37"/>
  <c r="F300" i="37"/>
  <c r="H300" i="37"/>
  <c r="I300" i="37"/>
  <c r="J300" i="37"/>
  <c r="K300" i="37"/>
  <c r="L300" i="37"/>
  <c r="M300" i="37"/>
  <c r="N300" i="37"/>
  <c r="O300" i="37"/>
  <c r="P300" i="37"/>
  <c r="R300" i="37"/>
  <c r="S300" i="37"/>
  <c r="T300" i="37"/>
  <c r="U300" i="37"/>
  <c r="V300" i="37"/>
  <c r="W300" i="37"/>
  <c r="X300" i="37"/>
  <c r="Y300" i="37"/>
  <c r="F301" i="37"/>
  <c r="H301" i="37"/>
  <c r="I301" i="37"/>
  <c r="J301" i="37"/>
  <c r="K301" i="37"/>
  <c r="L301" i="37"/>
  <c r="M301" i="37"/>
  <c r="N301" i="37"/>
  <c r="O301" i="37"/>
  <c r="P301" i="37"/>
  <c r="R301" i="37"/>
  <c r="S301" i="37"/>
  <c r="T301" i="37"/>
  <c r="U301" i="37"/>
  <c r="V301" i="37"/>
  <c r="W301" i="37"/>
  <c r="X301" i="37"/>
  <c r="Y301" i="37"/>
  <c r="C302" i="37"/>
  <c r="D302" i="37"/>
  <c r="E302" i="37"/>
  <c r="F302" i="37"/>
  <c r="H302" i="37"/>
  <c r="I302" i="37"/>
  <c r="J302" i="37"/>
  <c r="K302" i="37"/>
  <c r="L302" i="37"/>
  <c r="M302" i="37"/>
  <c r="N302" i="37"/>
  <c r="O302" i="37"/>
  <c r="W302" i="37"/>
  <c r="E303" i="37"/>
  <c r="F303" i="37"/>
  <c r="H303" i="37"/>
  <c r="I303" i="37"/>
  <c r="J303" i="37"/>
  <c r="K303" i="37"/>
  <c r="L303" i="37"/>
  <c r="M303" i="37"/>
  <c r="N303" i="37"/>
  <c r="O303" i="37"/>
  <c r="P303" i="37"/>
  <c r="R303" i="37"/>
  <c r="S303" i="37"/>
  <c r="T303" i="37"/>
  <c r="U303" i="37"/>
  <c r="V303" i="37"/>
  <c r="W303" i="37"/>
  <c r="X303" i="37"/>
  <c r="Y303" i="37"/>
  <c r="E304" i="37"/>
  <c r="F304" i="37"/>
  <c r="H304" i="37"/>
  <c r="I304" i="37"/>
  <c r="J304" i="37"/>
  <c r="K304" i="37"/>
  <c r="L304" i="37"/>
  <c r="M304" i="37"/>
  <c r="N304" i="37"/>
  <c r="O304" i="37"/>
  <c r="P304" i="37"/>
  <c r="R304" i="37"/>
  <c r="S304" i="37"/>
  <c r="T304" i="37"/>
  <c r="U304" i="37"/>
  <c r="V304" i="37"/>
  <c r="W304" i="37"/>
  <c r="X304" i="37"/>
  <c r="Y304" i="37"/>
  <c r="F305" i="37"/>
  <c r="H305" i="37"/>
  <c r="I305" i="37"/>
  <c r="J305" i="37"/>
  <c r="K305" i="37"/>
  <c r="L305" i="37"/>
  <c r="M305" i="37"/>
  <c r="N305" i="37"/>
  <c r="O305" i="37"/>
  <c r="P305" i="37"/>
  <c r="R305" i="37"/>
  <c r="S305" i="37"/>
  <c r="T305" i="37"/>
  <c r="U305" i="37"/>
  <c r="V305" i="37"/>
  <c r="W305" i="37"/>
  <c r="X305" i="37"/>
  <c r="Y305" i="37"/>
  <c r="D306" i="37"/>
  <c r="E306" i="37"/>
  <c r="F306" i="37"/>
  <c r="H306" i="37"/>
  <c r="I306" i="37"/>
  <c r="J306" i="37"/>
  <c r="K306" i="37"/>
  <c r="L306" i="37"/>
  <c r="M306" i="37"/>
  <c r="N306" i="37"/>
  <c r="O306" i="37"/>
  <c r="P306" i="37"/>
  <c r="R306" i="37"/>
  <c r="S306" i="37"/>
  <c r="T306" i="37"/>
  <c r="U306" i="37"/>
  <c r="V306" i="37"/>
  <c r="W306" i="37"/>
  <c r="X306" i="37"/>
  <c r="Y306" i="37"/>
  <c r="D307" i="37"/>
  <c r="E307" i="37"/>
  <c r="F307" i="37"/>
  <c r="H307" i="37"/>
  <c r="I307" i="37"/>
  <c r="J307" i="37"/>
  <c r="K307" i="37"/>
  <c r="L307" i="37"/>
  <c r="M307" i="37"/>
  <c r="N307" i="37"/>
  <c r="O307" i="37"/>
  <c r="P307" i="37"/>
  <c r="R307" i="37"/>
  <c r="S307" i="37"/>
  <c r="T307" i="37"/>
  <c r="U307" i="37"/>
  <c r="V307" i="37"/>
  <c r="W307" i="37"/>
  <c r="X307" i="37"/>
  <c r="Y307" i="37"/>
  <c r="H308" i="37"/>
  <c r="I308" i="37"/>
  <c r="J308" i="37"/>
  <c r="K308" i="37"/>
  <c r="L308" i="37"/>
  <c r="M308" i="37"/>
  <c r="N308" i="37"/>
  <c r="O308" i="37"/>
  <c r="P308" i="37"/>
  <c r="R308" i="37"/>
  <c r="S308" i="37"/>
  <c r="T308" i="37"/>
  <c r="U308" i="37"/>
  <c r="V308" i="37"/>
  <c r="W308" i="37"/>
  <c r="X308" i="37"/>
  <c r="Y308" i="37"/>
  <c r="C309" i="37"/>
  <c r="D309" i="37"/>
  <c r="E309" i="37"/>
  <c r="F309" i="37"/>
  <c r="H309" i="37"/>
  <c r="I309" i="37"/>
  <c r="J309" i="37"/>
  <c r="K309" i="37"/>
  <c r="L309" i="37"/>
  <c r="M309" i="37"/>
  <c r="N309" i="37"/>
  <c r="O309" i="37"/>
  <c r="P309" i="37"/>
  <c r="R309" i="37"/>
  <c r="S309" i="37"/>
  <c r="T309" i="37"/>
  <c r="U309" i="37"/>
  <c r="V309" i="37"/>
  <c r="W309" i="37"/>
  <c r="X309" i="37"/>
  <c r="Y309" i="37"/>
  <c r="C310" i="37"/>
  <c r="D310" i="37"/>
  <c r="E310" i="37"/>
  <c r="F310" i="37"/>
  <c r="H310" i="37"/>
  <c r="I310" i="37"/>
  <c r="J310" i="37"/>
  <c r="K310" i="37"/>
  <c r="L310" i="37"/>
  <c r="M310" i="37"/>
  <c r="N310" i="37"/>
  <c r="O310" i="37"/>
  <c r="P310" i="37"/>
  <c r="R310" i="37"/>
  <c r="S310" i="37"/>
  <c r="T310" i="37"/>
  <c r="U310" i="37"/>
  <c r="V310" i="37"/>
  <c r="W310" i="37"/>
  <c r="X310" i="37"/>
  <c r="Y310" i="37"/>
  <c r="H311" i="37"/>
  <c r="I311" i="37"/>
  <c r="J311" i="37"/>
  <c r="K311" i="37"/>
  <c r="L311" i="37"/>
  <c r="M311" i="37"/>
  <c r="N311" i="37"/>
  <c r="O311" i="37"/>
  <c r="P311" i="37"/>
  <c r="R311" i="37"/>
  <c r="S311" i="37"/>
  <c r="T311" i="37"/>
  <c r="U311" i="37"/>
  <c r="V311" i="37"/>
  <c r="W311" i="37"/>
  <c r="X311" i="37"/>
  <c r="Y311" i="37"/>
  <c r="H312" i="37"/>
  <c r="I312" i="37"/>
  <c r="J312" i="37"/>
  <c r="K312" i="37"/>
  <c r="L312" i="37"/>
  <c r="M312" i="37"/>
  <c r="N312" i="37"/>
  <c r="O312" i="37"/>
  <c r="P312" i="37"/>
  <c r="R312" i="37"/>
  <c r="S312" i="37"/>
  <c r="T312" i="37"/>
  <c r="U312" i="37"/>
  <c r="V312" i="37"/>
  <c r="W312" i="37"/>
  <c r="X312" i="37"/>
  <c r="Y312" i="37"/>
  <c r="H313" i="37"/>
  <c r="I313" i="37"/>
  <c r="J313" i="37"/>
  <c r="K313" i="37"/>
  <c r="L313" i="37"/>
  <c r="M313" i="37"/>
  <c r="N313" i="37"/>
  <c r="O313" i="37"/>
  <c r="P313" i="37"/>
  <c r="R313" i="37"/>
  <c r="S313" i="37"/>
  <c r="T313" i="37"/>
  <c r="U313" i="37"/>
  <c r="V313" i="37"/>
  <c r="W313" i="37"/>
  <c r="X313" i="37"/>
  <c r="Y313" i="37"/>
  <c r="H314" i="37"/>
  <c r="I314" i="37"/>
  <c r="J314" i="37"/>
  <c r="K314" i="37"/>
  <c r="L314" i="37"/>
  <c r="M314" i="37"/>
  <c r="N314" i="37"/>
  <c r="O314" i="37"/>
  <c r="W314" i="37"/>
  <c r="H315" i="37"/>
  <c r="I315" i="37"/>
  <c r="J315" i="37"/>
  <c r="K315" i="37"/>
  <c r="L315" i="37"/>
  <c r="M315" i="37"/>
  <c r="N315" i="37"/>
  <c r="O315" i="37"/>
  <c r="W315" i="37"/>
  <c r="C316" i="37"/>
  <c r="D316" i="37"/>
  <c r="E316" i="37"/>
  <c r="F316" i="37"/>
  <c r="H316" i="37"/>
  <c r="I316" i="37"/>
  <c r="J316" i="37"/>
  <c r="K316" i="37"/>
  <c r="L316" i="37"/>
  <c r="M316" i="37"/>
  <c r="N316" i="37"/>
  <c r="O316" i="37"/>
  <c r="P316" i="37"/>
  <c r="R316" i="37"/>
  <c r="S316" i="37"/>
  <c r="T316" i="37"/>
  <c r="U316" i="37"/>
  <c r="V316" i="37"/>
  <c r="W316" i="37"/>
  <c r="X316" i="37"/>
  <c r="Y316" i="37"/>
  <c r="P317" i="37"/>
  <c r="R317" i="37"/>
  <c r="S317" i="37"/>
  <c r="T317" i="37"/>
  <c r="U317" i="37"/>
  <c r="V317" i="37"/>
  <c r="W317" i="37"/>
  <c r="X317" i="37"/>
  <c r="Y317" i="37"/>
  <c r="T318" i="37"/>
  <c r="U318" i="37"/>
  <c r="W318" i="37"/>
  <c r="T319" i="37"/>
  <c r="U319" i="37"/>
  <c r="W319" i="37"/>
  <c r="T320" i="37"/>
  <c r="U320" i="37"/>
  <c r="W320" i="37"/>
  <c r="T321" i="37"/>
  <c r="U321" i="37"/>
  <c r="W321" i="37"/>
  <c r="T322" i="37"/>
  <c r="U322" i="37"/>
  <c r="W322" i="37"/>
  <c r="H323" i="37"/>
  <c r="I323" i="37"/>
  <c r="J323" i="37"/>
  <c r="K323" i="37"/>
  <c r="L323" i="37"/>
  <c r="M323" i="37"/>
  <c r="N323" i="37"/>
  <c r="O323" i="37"/>
  <c r="W323" i="37"/>
  <c r="G2673" i="156"/>
  <c r="E295" i="37" s="1"/>
  <c r="E1186" i="37" s="1"/>
  <c r="E2673" i="156"/>
  <c r="F2595" i="156"/>
  <c r="G2657" i="156"/>
  <c r="E279" i="37" s="1"/>
  <c r="E2657" i="156"/>
  <c r="G2630" i="156"/>
  <c r="E2630" i="156"/>
  <c r="G2613" i="156"/>
  <c r="F2613" i="156"/>
  <c r="E2613" i="156"/>
  <c r="F2612" i="156"/>
  <c r="F2611" i="156"/>
  <c r="H2611" i="156" s="1"/>
  <c r="F2610" i="156"/>
  <c r="F2609" i="156"/>
  <c r="F2607" i="156"/>
  <c r="F2605" i="156"/>
  <c r="F2604" i="156"/>
  <c r="F2602" i="156"/>
  <c r="E2598" i="156"/>
  <c r="E2590" i="156"/>
  <c r="E2587" i="156" l="1"/>
  <c r="E2627" i="156" s="1"/>
  <c r="F2673" i="156"/>
  <c r="D295" i="37" s="1"/>
  <c r="D1186" i="37" s="1"/>
  <c r="C279" i="37"/>
  <c r="E2596" i="156"/>
  <c r="F2657" i="156"/>
  <c r="C295" i="37"/>
  <c r="C1186" i="37" s="1"/>
  <c r="H2595" i="156"/>
  <c r="H2673" i="156" l="1"/>
  <c r="F295" i="37" s="1"/>
  <c r="D279" i="37"/>
  <c r="H2657" i="156"/>
  <c r="F279" i="37" s="1"/>
  <c r="E2629" i="156"/>
  <c r="C8" i="37"/>
  <c r="D8" i="37"/>
  <c r="E8" i="37"/>
  <c r="F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C12" i="37"/>
  <c r="D12" i="37"/>
  <c r="E12" i="37"/>
  <c r="F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R13" i="37"/>
  <c r="S13" i="37"/>
  <c r="T13" i="37"/>
  <c r="U13" i="37"/>
  <c r="V13" i="37"/>
  <c r="W13" i="37"/>
  <c r="X13" i="37"/>
  <c r="Y13" i="37"/>
  <c r="H14" i="37"/>
  <c r="I14" i="37"/>
  <c r="J14" i="37"/>
  <c r="K14" i="37"/>
  <c r="L14" i="37"/>
  <c r="M14" i="37"/>
  <c r="N14" i="37"/>
  <c r="O14" i="37"/>
  <c r="P14" i="37"/>
  <c r="R14" i="37"/>
  <c r="S14" i="37"/>
  <c r="T14" i="37"/>
  <c r="U14" i="37"/>
  <c r="V14" i="37"/>
  <c r="W14" i="37"/>
  <c r="X14" i="37"/>
  <c r="Y14" i="37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W15" i="37"/>
  <c r="X15" i="37"/>
  <c r="Y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W16" i="37"/>
  <c r="X16" i="37"/>
  <c r="Y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W17" i="37"/>
  <c r="X17" i="37"/>
  <c r="Y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W18" i="37"/>
  <c r="X18" i="37"/>
  <c r="Y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W19" i="37"/>
  <c r="X19" i="37"/>
  <c r="Y19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W20" i="37"/>
  <c r="X20" i="37"/>
  <c r="Y20" i="37"/>
  <c r="H21" i="37"/>
  <c r="I21" i="37"/>
  <c r="J21" i="37"/>
  <c r="K21" i="37"/>
  <c r="L21" i="37"/>
  <c r="M21" i="37"/>
  <c r="N21" i="37"/>
  <c r="O21" i="37"/>
  <c r="P21" i="37"/>
  <c r="R21" i="37"/>
  <c r="S21" i="37"/>
  <c r="T21" i="37"/>
  <c r="U21" i="37"/>
  <c r="V21" i="37"/>
  <c r="W21" i="37"/>
  <c r="X21" i="37"/>
  <c r="Y21" i="37"/>
  <c r="H22" i="37"/>
  <c r="I22" i="37"/>
  <c r="J22" i="37"/>
  <c r="K22" i="37"/>
  <c r="L22" i="37"/>
  <c r="M22" i="37"/>
  <c r="N22" i="37"/>
  <c r="O22" i="37"/>
  <c r="P22" i="37"/>
  <c r="R22" i="37"/>
  <c r="S22" i="37"/>
  <c r="T22" i="37"/>
  <c r="U22" i="37"/>
  <c r="V22" i="37"/>
  <c r="W22" i="37"/>
  <c r="X22" i="37"/>
  <c r="Y22" i="37"/>
  <c r="H23" i="37"/>
  <c r="I23" i="37"/>
  <c r="J23" i="37"/>
  <c r="K23" i="37"/>
  <c r="L23" i="37"/>
  <c r="M23" i="37"/>
  <c r="N23" i="37"/>
  <c r="O23" i="37"/>
  <c r="P23" i="37"/>
  <c r="R23" i="37"/>
  <c r="S23" i="37"/>
  <c r="T23" i="37"/>
  <c r="U23" i="37"/>
  <c r="V23" i="37"/>
  <c r="W23" i="37"/>
  <c r="X23" i="37"/>
  <c r="Y23" i="37"/>
  <c r="H24" i="37"/>
  <c r="I24" i="37"/>
  <c r="J24" i="37"/>
  <c r="K24" i="37"/>
  <c r="L24" i="37"/>
  <c r="M24" i="37"/>
  <c r="N24" i="37"/>
  <c r="O24" i="37"/>
  <c r="P24" i="37"/>
  <c r="R24" i="37"/>
  <c r="S24" i="37"/>
  <c r="T24" i="37"/>
  <c r="U24" i="37"/>
  <c r="V24" i="37"/>
  <c r="W24" i="37"/>
  <c r="X24" i="37"/>
  <c r="Y24" i="37"/>
  <c r="H25" i="37"/>
  <c r="I25" i="37"/>
  <c r="J25" i="37"/>
  <c r="K25" i="37"/>
  <c r="L25" i="37"/>
  <c r="M25" i="37"/>
  <c r="N25" i="37"/>
  <c r="O25" i="37"/>
  <c r="P25" i="37"/>
  <c r="R25" i="37"/>
  <c r="S25" i="37"/>
  <c r="T25" i="37"/>
  <c r="U25" i="37"/>
  <c r="V25" i="37"/>
  <c r="W25" i="37"/>
  <c r="X25" i="37"/>
  <c r="Y25" i="37"/>
  <c r="H26" i="37"/>
  <c r="I26" i="37"/>
  <c r="J26" i="37"/>
  <c r="K26" i="37"/>
  <c r="L26" i="37"/>
  <c r="M26" i="37"/>
  <c r="N26" i="37"/>
  <c r="O26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W27" i="37"/>
  <c r="X27" i="37"/>
  <c r="Y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W28" i="37"/>
  <c r="X28" i="37"/>
  <c r="Y28" i="37"/>
  <c r="C29" i="37"/>
  <c r="D29" i="37"/>
  <c r="E29" i="37"/>
  <c r="F29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W29" i="37"/>
  <c r="X29" i="37"/>
  <c r="Y29" i="37"/>
  <c r="H30" i="37"/>
  <c r="I30" i="37"/>
  <c r="J30" i="37"/>
  <c r="K30" i="37"/>
  <c r="L30" i="37"/>
  <c r="M30" i="37"/>
  <c r="N30" i="37"/>
  <c r="O30" i="37"/>
  <c r="P30" i="37"/>
  <c r="R30" i="37"/>
  <c r="S30" i="37"/>
  <c r="T30" i="37"/>
  <c r="U30" i="37"/>
  <c r="V30" i="37"/>
  <c r="W30" i="37"/>
  <c r="X30" i="37"/>
  <c r="Y30" i="37"/>
  <c r="H31" i="37"/>
  <c r="I31" i="37"/>
  <c r="J31" i="37"/>
  <c r="K31" i="37"/>
  <c r="L31" i="37"/>
  <c r="M31" i="37"/>
  <c r="N31" i="37"/>
  <c r="O31" i="37"/>
  <c r="P31" i="37"/>
  <c r="R31" i="37"/>
  <c r="S31" i="37"/>
  <c r="T31" i="37"/>
  <c r="U31" i="37"/>
  <c r="V31" i="37"/>
  <c r="W31" i="37"/>
  <c r="X31" i="37"/>
  <c r="Y31" i="37"/>
  <c r="H32" i="37"/>
  <c r="I32" i="37"/>
  <c r="J32" i="37"/>
  <c r="K32" i="37"/>
  <c r="L32" i="37"/>
  <c r="M32" i="37"/>
  <c r="N32" i="37"/>
  <c r="O32" i="37"/>
  <c r="P32" i="37"/>
  <c r="R32" i="37"/>
  <c r="S32" i="37"/>
  <c r="T32" i="37"/>
  <c r="U32" i="37"/>
  <c r="V32" i="37"/>
  <c r="W32" i="37"/>
  <c r="X32" i="37"/>
  <c r="Y32" i="37"/>
  <c r="H33" i="37"/>
  <c r="I33" i="37"/>
  <c r="J33" i="37"/>
  <c r="K33" i="37"/>
  <c r="L33" i="37"/>
  <c r="M33" i="37"/>
  <c r="N33" i="37"/>
  <c r="O33" i="37"/>
  <c r="P33" i="37"/>
  <c r="R33" i="37"/>
  <c r="S33" i="37"/>
  <c r="T33" i="37"/>
  <c r="U33" i="37"/>
  <c r="V33" i="37"/>
  <c r="W33" i="37"/>
  <c r="X33" i="37"/>
  <c r="Y33" i="37"/>
  <c r="F34" i="37"/>
  <c r="H34" i="37"/>
  <c r="I34" i="37"/>
  <c r="J34" i="37"/>
  <c r="K34" i="37"/>
  <c r="L34" i="37"/>
  <c r="M34" i="37"/>
  <c r="N34" i="37"/>
  <c r="O34" i="37"/>
  <c r="P34" i="37"/>
  <c r="R34" i="37"/>
  <c r="S34" i="37"/>
  <c r="T34" i="37"/>
  <c r="U34" i="37"/>
  <c r="V34" i="37"/>
  <c r="W34" i="37"/>
  <c r="X34" i="37"/>
  <c r="Y34" i="37"/>
  <c r="H35" i="37"/>
  <c r="I35" i="37"/>
  <c r="J35" i="37"/>
  <c r="K35" i="37"/>
  <c r="L35" i="37"/>
  <c r="M35" i="37"/>
  <c r="N35" i="37"/>
  <c r="O35" i="37"/>
  <c r="P35" i="37"/>
  <c r="R35" i="37"/>
  <c r="S35" i="37"/>
  <c r="T35" i="37"/>
  <c r="U35" i="37"/>
  <c r="V35" i="37"/>
  <c r="W35" i="37"/>
  <c r="X35" i="37"/>
  <c r="Y35" i="37"/>
  <c r="H36" i="37"/>
  <c r="I36" i="37"/>
  <c r="J36" i="37"/>
  <c r="K36" i="37"/>
  <c r="L36" i="37"/>
  <c r="M36" i="37"/>
  <c r="N36" i="37"/>
  <c r="O36" i="37"/>
  <c r="P36" i="37"/>
  <c r="R36" i="37"/>
  <c r="S36" i="37"/>
  <c r="T36" i="37"/>
  <c r="U36" i="37"/>
  <c r="V36" i="37"/>
  <c r="W36" i="37"/>
  <c r="X36" i="37"/>
  <c r="Y36" i="37"/>
  <c r="C37" i="37"/>
  <c r="D37" i="37"/>
  <c r="E37" i="37"/>
  <c r="F1186" i="37" s="1"/>
  <c r="F37" i="37"/>
  <c r="H37" i="37"/>
  <c r="I37" i="37"/>
  <c r="J37" i="37"/>
  <c r="K37" i="37"/>
  <c r="L37" i="37"/>
  <c r="M37" i="37"/>
  <c r="N37" i="37"/>
  <c r="O37" i="37"/>
  <c r="P37" i="37"/>
  <c r="R37" i="37"/>
  <c r="T37" i="37"/>
  <c r="U37" i="37"/>
  <c r="W37" i="37"/>
  <c r="X37" i="37"/>
  <c r="Y37" i="37"/>
  <c r="H38" i="37"/>
  <c r="I38" i="37"/>
  <c r="J38" i="37"/>
  <c r="K38" i="37"/>
  <c r="L38" i="37"/>
  <c r="M38" i="37"/>
  <c r="N38" i="37"/>
  <c r="O38" i="37"/>
  <c r="P38" i="37"/>
  <c r="R38" i="37"/>
  <c r="S38" i="37"/>
  <c r="T38" i="37"/>
  <c r="U38" i="37"/>
  <c r="V38" i="37"/>
  <c r="W38" i="37"/>
  <c r="X38" i="37"/>
  <c r="Y38" i="37"/>
  <c r="H39" i="37"/>
  <c r="I39" i="37"/>
  <c r="J39" i="37"/>
  <c r="K39" i="37"/>
  <c r="L39" i="37"/>
  <c r="M39" i="37"/>
  <c r="N39" i="37"/>
  <c r="O39" i="37"/>
  <c r="P39" i="37"/>
  <c r="R39" i="37"/>
  <c r="S39" i="37"/>
  <c r="T39" i="37"/>
  <c r="U39" i="37"/>
  <c r="V39" i="37"/>
  <c r="W39" i="37"/>
  <c r="X39" i="37"/>
  <c r="Y39" i="37"/>
  <c r="H40" i="37"/>
  <c r="I40" i="37"/>
  <c r="J40" i="37"/>
  <c r="K40" i="37"/>
  <c r="L40" i="37"/>
  <c r="M40" i="37"/>
  <c r="N40" i="37"/>
  <c r="O40" i="37"/>
  <c r="P40" i="37"/>
  <c r="R40" i="37"/>
  <c r="S40" i="37"/>
  <c r="T40" i="37"/>
  <c r="U40" i="37"/>
  <c r="V40" i="37"/>
  <c r="W40" i="37"/>
  <c r="X40" i="37"/>
  <c r="Y40" i="37"/>
  <c r="H41" i="37"/>
  <c r="I41" i="37"/>
  <c r="J41" i="37"/>
  <c r="K41" i="37"/>
  <c r="L41" i="37"/>
  <c r="M41" i="37"/>
  <c r="N41" i="37"/>
  <c r="O41" i="37"/>
  <c r="P41" i="37"/>
  <c r="R41" i="37"/>
  <c r="S41" i="37"/>
  <c r="T41" i="37"/>
  <c r="U41" i="37"/>
  <c r="V41" i="37"/>
  <c r="W41" i="37"/>
  <c r="X41" i="37"/>
  <c r="Y41" i="37"/>
  <c r="H42" i="37"/>
  <c r="I42" i="37"/>
  <c r="J42" i="37"/>
  <c r="K42" i="37"/>
  <c r="L42" i="37"/>
  <c r="M42" i="37"/>
  <c r="N42" i="37"/>
  <c r="O42" i="37"/>
  <c r="P42" i="37"/>
  <c r="R42" i="37"/>
  <c r="S42" i="37"/>
  <c r="T42" i="37"/>
  <c r="U42" i="37"/>
  <c r="V42" i="37"/>
  <c r="W42" i="37"/>
  <c r="X42" i="37"/>
  <c r="Y42" i="37"/>
  <c r="H43" i="37"/>
  <c r="I43" i="37"/>
  <c r="J43" i="37"/>
  <c r="K43" i="37"/>
  <c r="L43" i="37"/>
  <c r="M43" i="37"/>
  <c r="N43" i="37"/>
  <c r="O43" i="37"/>
  <c r="P43" i="37"/>
  <c r="R43" i="37"/>
  <c r="S43" i="37"/>
  <c r="T43" i="37"/>
  <c r="U43" i="37"/>
  <c r="V43" i="37"/>
  <c r="W43" i="37"/>
  <c r="X43" i="37"/>
  <c r="Y43" i="37"/>
  <c r="H44" i="37"/>
  <c r="I44" i="37"/>
  <c r="J44" i="37"/>
  <c r="K44" i="37"/>
  <c r="L44" i="37"/>
  <c r="M44" i="37"/>
  <c r="N44" i="37"/>
  <c r="O44" i="37"/>
  <c r="P44" i="37"/>
  <c r="R44" i="37"/>
  <c r="S44" i="37"/>
  <c r="T44" i="37"/>
  <c r="U44" i="37"/>
  <c r="V44" i="37"/>
  <c r="W44" i="37"/>
  <c r="X44" i="37"/>
  <c r="Y44" i="37"/>
  <c r="H45" i="37"/>
  <c r="I45" i="37"/>
  <c r="J45" i="37"/>
  <c r="K45" i="37"/>
  <c r="L45" i="37"/>
  <c r="M45" i="37"/>
  <c r="N45" i="37"/>
  <c r="O45" i="37"/>
  <c r="P45" i="37"/>
  <c r="R45" i="37"/>
  <c r="S45" i="37"/>
  <c r="T45" i="37"/>
  <c r="U45" i="37"/>
  <c r="V45" i="37"/>
  <c r="W45" i="37"/>
  <c r="X45" i="37"/>
  <c r="Y45" i="37"/>
  <c r="H46" i="37"/>
  <c r="I46" i="37"/>
  <c r="J46" i="37"/>
  <c r="K46" i="37"/>
  <c r="L46" i="37"/>
  <c r="M46" i="37"/>
  <c r="N46" i="37"/>
  <c r="O46" i="37"/>
  <c r="P46" i="37"/>
  <c r="R46" i="37"/>
  <c r="S46" i="37"/>
  <c r="T46" i="37"/>
  <c r="U46" i="37"/>
  <c r="V46" i="37"/>
  <c r="W46" i="37"/>
  <c r="X46" i="37"/>
  <c r="Y46" i="37"/>
  <c r="H47" i="37"/>
  <c r="I47" i="37"/>
  <c r="J47" i="37"/>
  <c r="K47" i="37"/>
  <c r="L47" i="37"/>
  <c r="M47" i="37"/>
  <c r="N47" i="37"/>
  <c r="O47" i="37"/>
  <c r="P47" i="37"/>
  <c r="R47" i="37"/>
  <c r="S47" i="37"/>
  <c r="T47" i="37"/>
  <c r="U47" i="37"/>
  <c r="V47" i="37"/>
  <c r="W47" i="37"/>
  <c r="X47" i="37"/>
  <c r="Y47" i="37"/>
  <c r="H48" i="37"/>
  <c r="I48" i="37"/>
  <c r="J48" i="37"/>
  <c r="K48" i="37"/>
  <c r="L48" i="37"/>
  <c r="M48" i="37"/>
  <c r="N48" i="37"/>
  <c r="O48" i="37"/>
  <c r="P48" i="37"/>
  <c r="R48" i="37"/>
  <c r="S48" i="37"/>
  <c r="T48" i="37"/>
  <c r="U48" i="37"/>
  <c r="V48" i="37"/>
  <c r="W48" i="37"/>
  <c r="X48" i="37"/>
  <c r="Y48" i="37"/>
  <c r="H49" i="37"/>
  <c r="I49" i="37"/>
  <c r="J49" i="37"/>
  <c r="K49" i="37"/>
  <c r="L49" i="37"/>
  <c r="M49" i="37"/>
  <c r="N49" i="37"/>
  <c r="O49" i="37"/>
  <c r="P49" i="37"/>
  <c r="R49" i="37"/>
  <c r="S49" i="37"/>
  <c r="T49" i="37"/>
  <c r="U49" i="37"/>
  <c r="V49" i="37"/>
  <c r="W49" i="37"/>
  <c r="X49" i="37"/>
  <c r="Y49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W50" i="37"/>
  <c r="X50" i="37"/>
  <c r="Y50" i="37"/>
  <c r="H51" i="37"/>
  <c r="I51" i="37"/>
  <c r="J51" i="37"/>
  <c r="K51" i="37"/>
  <c r="L51" i="37"/>
  <c r="M51" i="37"/>
  <c r="N51" i="37"/>
  <c r="O51" i="37"/>
  <c r="P51" i="37"/>
  <c r="R51" i="37"/>
  <c r="S51" i="37"/>
  <c r="T51" i="37"/>
  <c r="U51" i="37"/>
  <c r="V51" i="37"/>
  <c r="W51" i="37"/>
  <c r="X51" i="37"/>
  <c r="Y51" i="37"/>
  <c r="H52" i="37"/>
  <c r="I52" i="37"/>
  <c r="J52" i="37"/>
  <c r="K52" i="37"/>
  <c r="L52" i="37"/>
  <c r="M52" i="37"/>
  <c r="N52" i="37"/>
  <c r="O52" i="37"/>
  <c r="P52" i="37"/>
  <c r="R52" i="37"/>
  <c r="S52" i="37"/>
  <c r="T52" i="37"/>
  <c r="U52" i="37"/>
  <c r="V52" i="37"/>
  <c r="W52" i="37"/>
  <c r="X52" i="37"/>
  <c r="Y52" i="37"/>
  <c r="H53" i="37"/>
  <c r="I53" i="37"/>
  <c r="J53" i="37"/>
  <c r="K53" i="37"/>
  <c r="L53" i="37"/>
  <c r="M53" i="37"/>
  <c r="N53" i="37"/>
  <c r="O53" i="37"/>
  <c r="P53" i="37"/>
  <c r="R53" i="37"/>
  <c r="S53" i="37"/>
  <c r="T53" i="37"/>
  <c r="U53" i="37"/>
  <c r="V53" i="37"/>
  <c r="W53" i="37"/>
  <c r="X53" i="37"/>
  <c r="Y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R56" i="37"/>
  <c r="S56" i="37"/>
  <c r="T56" i="37"/>
  <c r="U56" i="37"/>
  <c r="V56" i="37"/>
  <c r="W56" i="37"/>
  <c r="X56" i="37"/>
  <c r="Y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W57" i="37"/>
  <c r="X57" i="37"/>
  <c r="Y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W58" i="37"/>
  <c r="X58" i="37"/>
  <c r="Y58" i="37"/>
  <c r="H59" i="37"/>
  <c r="I59" i="37"/>
  <c r="J59" i="37"/>
  <c r="K59" i="37"/>
  <c r="L59" i="37"/>
  <c r="M59" i="37"/>
  <c r="N59" i="37"/>
  <c r="O59" i="37"/>
  <c r="H60" i="37"/>
  <c r="I60" i="37"/>
  <c r="J60" i="37"/>
  <c r="K60" i="37"/>
  <c r="L60" i="37"/>
  <c r="M60" i="37"/>
  <c r="N60" i="37"/>
  <c r="O60" i="37"/>
  <c r="C61" i="37"/>
  <c r="D61" i="37"/>
  <c r="E61" i="37"/>
  <c r="F61" i="37"/>
  <c r="H61" i="37"/>
  <c r="I61" i="37"/>
  <c r="J61" i="37"/>
  <c r="K61" i="37"/>
  <c r="L61" i="37"/>
  <c r="M61" i="37"/>
  <c r="N61" i="37"/>
  <c r="O61" i="37"/>
  <c r="P61" i="37"/>
  <c r="R61" i="37"/>
  <c r="S61" i="37"/>
  <c r="T61" i="37"/>
  <c r="U61" i="37"/>
  <c r="V61" i="37"/>
  <c r="W61" i="37"/>
  <c r="X61" i="37"/>
  <c r="Y61" i="37"/>
  <c r="P62" i="37"/>
  <c r="R62" i="37"/>
  <c r="S62" i="37"/>
  <c r="T62" i="37"/>
  <c r="U62" i="37"/>
  <c r="V62" i="37"/>
  <c r="W62" i="37"/>
  <c r="X62" i="37"/>
  <c r="Y62" i="37"/>
  <c r="P63" i="37"/>
  <c r="R63" i="37"/>
  <c r="S63" i="37"/>
  <c r="T63" i="37"/>
  <c r="U63" i="37"/>
  <c r="V63" i="37"/>
  <c r="W63" i="37"/>
  <c r="X63" i="37"/>
  <c r="Y63" i="37"/>
  <c r="H67" i="37"/>
  <c r="I67" i="37"/>
  <c r="J67" i="37"/>
  <c r="K67" i="37"/>
  <c r="L67" i="37"/>
  <c r="M67" i="37"/>
  <c r="N67" i="37"/>
  <c r="O67" i="37"/>
  <c r="P67" i="37"/>
  <c r="R67" i="37"/>
  <c r="S67" i="37"/>
  <c r="T67" i="37"/>
  <c r="U67" i="37"/>
  <c r="V67" i="37"/>
  <c r="W67" i="37"/>
  <c r="X67" i="37"/>
  <c r="Y67" i="37"/>
  <c r="H68" i="37"/>
  <c r="I68" i="37"/>
  <c r="J68" i="37"/>
  <c r="K68" i="37"/>
  <c r="L68" i="37"/>
  <c r="M68" i="37"/>
  <c r="N68" i="37"/>
  <c r="O68" i="37"/>
  <c r="P68" i="37"/>
  <c r="R68" i="37"/>
  <c r="S68" i="37"/>
  <c r="T68" i="37"/>
  <c r="U68" i="37"/>
  <c r="V68" i="37"/>
  <c r="W68" i="37"/>
  <c r="H69" i="37"/>
  <c r="I69" i="37"/>
  <c r="J69" i="37"/>
  <c r="K69" i="37"/>
  <c r="L69" i="37"/>
  <c r="M69" i="37"/>
  <c r="N69" i="37"/>
  <c r="O69" i="37"/>
  <c r="P69" i="37"/>
  <c r="R69" i="37"/>
  <c r="S69" i="37"/>
  <c r="T69" i="37"/>
  <c r="U69" i="37"/>
  <c r="V69" i="37"/>
  <c r="W69" i="37"/>
  <c r="X69" i="37"/>
  <c r="Y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W71" i="37"/>
  <c r="X71" i="37"/>
  <c r="Y71" i="37"/>
  <c r="H72" i="37"/>
  <c r="I72" i="37"/>
  <c r="J72" i="37"/>
  <c r="K72" i="37"/>
  <c r="L72" i="37"/>
  <c r="M72" i="37"/>
  <c r="N72" i="37"/>
  <c r="O72" i="37"/>
  <c r="P72" i="37"/>
  <c r="R72" i="37"/>
  <c r="S72" i="37"/>
  <c r="T72" i="37"/>
  <c r="U72" i="37"/>
  <c r="V72" i="37"/>
  <c r="W72" i="37"/>
  <c r="X72" i="37"/>
  <c r="Y72" i="37"/>
  <c r="H73" i="37"/>
  <c r="I73" i="37"/>
  <c r="J73" i="37"/>
  <c r="K73" i="37"/>
  <c r="L73" i="37"/>
  <c r="M73" i="37"/>
  <c r="N73" i="37"/>
  <c r="O73" i="37"/>
  <c r="P73" i="37"/>
  <c r="R73" i="37"/>
  <c r="S73" i="37"/>
  <c r="T73" i="37"/>
  <c r="U73" i="37"/>
  <c r="V73" i="37"/>
  <c r="W73" i="37"/>
  <c r="X73" i="37"/>
  <c r="Y73" i="37"/>
  <c r="H74" i="37"/>
  <c r="I74" i="37"/>
  <c r="J74" i="37"/>
  <c r="K74" i="37"/>
  <c r="L74" i="37"/>
  <c r="M74" i="37"/>
  <c r="N74" i="37"/>
  <c r="O74" i="37"/>
  <c r="P74" i="37"/>
  <c r="R74" i="37"/>
  <c r="S74" i="37"/>
  <c r="T74" i="37"/>
  <c r="U74" i="37"/>
  <c r="V74" i="37"/>
  <c r="W74" i="37"/>
  <c r="X74" i="37"/>
  <c r="Y74" i="37"/>
  <c r="H75" i="37"/>
  <c r="I75" i="37"/>
  <c r="J75" i="37"/>
  <c r="K75" i="37"/>
  <c r="L75" i="37"/>
  <c r="M75" i="37"/>
  <c r="N75" i="37"/>
  <c r="O75" i="37"/>
  <c r="C1108" i="37"/>
  <c r="D1108" i="37"/>
  <c r="E1108" i="37"/>
  <c r="F1108" i="37"/>
  <c r="H1108" i="37"/>
  <c r="I1108" i="37"/>
  <c r="J1108" i="37"/>
  <c r="K1108" i="37"/>
  <c r="L1108" i="37"/>
  <c r="M1108" i="37"/>
  <c r="N1108" i="37"/>
  <c r="O1108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C1112" i="37"/>
  <c r="D1112" i="37"/>
  <c r="E1112" i="37"/>
  <c r="F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P1113" i="37"/>
  <c r="R1113" i="37"/>
  <c r="S1113" i="37"/>
  <c r="T1113" i="37"/>
  <c r="U1113" i="37"/>
  <c r="V1113" i="37"/>
  <c r="W1113" i="37"/>
  <c r="X1113" i="37"/>
  <c r="Y1113" i="37"/>
  <c r="F1114" i="37"/>
  <c r="H1114" i="37"/>
  <c r="I1114" i="37"/>
  <c r="J1114" i="37"/>
  <c r="K1114" i="37"/>
  <c r="L1114" i="37"/>
  <c r="M1114" i="37"/>
  <c r="N1114" i="37"/>
  <c r="O1114" i="37"/>
  <c r="P1114" i="37"/>
  <c r="R1114" i="37"/>
  <c r="S1114" i="37"/>
  <c r="T1114" i="37"/>
  <c r="U1114" i="37"/>
  <c r="V1114" i="37"/>
  <c r="W1114" i="37"/>
  <c r="X1114" i="37"/>
  <c r="Y1114" i="37"/>
  <c r="H1115" i="37"/>
  <c r="I1115" i="37"/>
  <c r="J1115" i="37"/>
  <c r="K1115" i="37"/>
  <c r="L1115" i="37"/>
  <c r="M1115" i="37"/>
  <c r="N1115" i="37"/>
  <c r="O1115" i="37"/>
  <c r="P1115" i="37"/>
  <c r="R1115" i="37"/>
  <c r="S1115" i="37"/>
  <c r="T1115" i="37"/>
  <c r="U1115" i="37"/>
  <c r="V1115" i="37"/>
  <c r="W1115" i="37"/>
  <c r="X1115" i="37"/>
  <c r="Y1115" i="37"/>
  <c r="H1116" i="37"/>
  <c r="I1116" i="37"/>
  <c r="J1116" i="37"/>
  <c r="K1116" i="37"/>
  <c r="L1116" i="37"/>
  <c r="M1116" i="37"/>
  <c r="N1116" i="37"/>
  <c r="O1116" i="37"/>
  <c r="P1116" i="37"/>
  <c r="R1116" i="37"/>
  <c r="S1116" i="37"/>
  <c r="T1116" i="37"/>
  <c r="U1116" i="37"/>
  <c r="V1116" i="37"/>
  <c r="W1116" i="37"/>
  <c r="X1116" i="37"/>
  <c r="Y1116" i="37"/>
  <c r="H1117" i="37"/>
  <c r="I1117" i="37"/>
  <c r="J1117" i="37"/>
  <c r="K1117" i="37"/>
  <c r="L1117" i="37"/>
  <c r="M1117" i="37"/>
  <c r="N1117" i="37"/>
  <c r="O1117" i="37"/>
  <c r="P1117" i="37"/>
  <c r="R1117" i="37"/>
  <c r="S1117" i="37"/>
  <c r="T1117" i="37"/>
  <c r="U1117" i="37"/>
  <c r="V1117" i="37"/>
  <c r="W1117" i="37"/>
  <c r="X1117" i="37"/>
  <c r="Y1117" i="37"/>
  <c r="H1118" i="37"/>
  <c r="I1118" i="37"/>
  <c r="J1118" i="37"/>
  <c r="K1118" i="37"/>
  <c r="L1118" i="37"/>
  <c r="M1118" i="37"/>
  <c r="N1118" i="37"/>
  <c r="O1118" i="37"/>
  <c r="P1118" i="37"/>
  <c r="R1118" i="37"/>
  <c r="S1118" i="37"/>
  <c r="T1118" i="37"/>
  <c r="U1118" i="37"/>
  <c r="V1118" i="37"/>
  <c r="W1118" i="37"/>
  <c r="X1118" i="37"/>
  <c r="Y1118" i="37"/>
  <c r="H1119" i="37"/>
  <c r="I1119" i="37"/>
  <c r="J1119" i="37"/>
  <c r="K1119" i="37"/>
  <c r="L1119" i="37"/>
  <c r="M1119" i="37"/>
  <c r="N1119" i="37"/>
  <c r="O1119" i="37"/>
  <c r="P1119" i="37"/>
  <c r="R1119" i="37"/>
  <c r="S1119" i="37"/>
  <c r="T1119" i="37"/>
  <c r="U1119" i="37"/>
  <c r="V1119" i="37"/>
  <c r="W1119" i="37"/>
  <c r="X1119" i="37"/>
  <c r="Y1119" i="37"/>
  <c r="H1120" i="37"/>
  <c r="I1120" i="37"/>
  <c r="J1120" i="37"/>
  <c r="K1120" i="37"/>
  <c r="L1120" i="37"/>
  <c r="M1120" i="37"/>
  <c r="N1120" i="37"/>
  <c r="O1120" i="37"/>
  <c r="P1120" i="37"/>
  <c r="R1120" i="37"/>
  <c r="S1120" i="37"/>
  <c r="T1120" i="37"/>
  <c r="U1120" i="37"/>
  <c r="V1120" i="37"/>
  <c r="W1120" i="37"/>
  <c r="X1120" i="37"/>
  <c r="Y1120" i="37"/>
  <c r="H1121" i="37"/>
  <c r="I1121" i="37"/>
  <c r="J1121" i="37"/>
  <c r="K1121" i="37"/>
  <c r="L1121" i="37"/>
  <c r="M1121" i="37"/>
  <c r="N1121" i="37"/>
  <c r="O1121" i="37"/>
  <c r="P1121" i="37"/>
  <c r="R1121" i="37"/>
  <c r="S1121" i="37"/>
  <c r="T1121" i="37"/>
  <c r="U1121" i="37"/>
  <c r="V1121" i="37"/>
  <c r="W1121" i="37"/>
  <c r="X1121" i="37"/>
  <c r="Y1121" i="37"/>
  <c r="H1122" i="37"/>
  <c r="I1122" i="37"/>
  <c r="J1122" i="37"/>
  <c r="K1122" i="37"/>
  <c r="L1122" i="37"/>
  <c r="M1122" i="37"/>
  <c r="N1122" i="37"/>
  <c r="O1122" i="37"/>
  <c r="P1122" i="37"/>
  <c r="R1122" i="37"/>
  <c r="S1122" i="37"/>
  <c r="T1122" i="37"/>
  <c r="U1122" i="37"/>
  <c r="V1122" i="37"/>
  <c r="W1122" i="37"/>
  <c r="X1122" i="37"/>
  <c r="Y1122" i="37"/>
  <c r="H1123" i="37"/>
  <c r="I1123" i="37"/>
  <c r="J1123" i="37"/>
  <c r="K1123" i="37"/>
  <c r="L1123" i="37"/>
  <c r="M1123" i="37"/>
  <c r="N1123" i="37"/>
  <c r="O1123" i="37"/>
  <c r="P1123" i="37"/>
  <c r="R1123" i="37"/>
  <c r="S1123" i="37"/>
  <c r="T1123" i="37"/>
  <c r="U1123" i="37"/>
  <c r="V1123" i="37"/>
  <c r="W1123" i="37"/>
  <c r="X1123" i="37"/>
  <c r="Y1123" i="37"/>
  <c r="H1124" i="37"/>
  <c r="I1124" i="37"/>
  <c r="J1124" i="37"/>
  <c r="K1124" i="37"/>
  <c r="L1124" i="37"/>
  <c r="M1124" i="37"/>
  <c r="N1124" i="37"/>
  <c r="O1124" i="37"/>
  <c r="P1124" i="37"/>
  <c r="R1124" i="37"/>
  <c r="S1124" i="37"/>
  <c r="T1124" i="37"/>
  <c r="U1124" i="37"/>
  <c r="V1124" i="37"/>
  <c r="W1124" i="37"/>
  <c r="X1124" i="37"/>
  <c r="Y1124" i="37"/>
  <c r="H1125" i="37"/>
  <c r="I1125" i="37"/>
  <c r="J1125" i="37"/>
  <c r="K1125" i="37"/>
  <c r="L1125" i="37"/>
  <c r="M1125" i="37"/>
  <c r="N1125" i="37"/>
  <c r="O1125" i="37"/>
  <c r="P1125" i="37"/>
  <c r="R1125" i="37"/>
  <c r="S1125" i="37"/>
  <c r="T1125" i="37"/>
  <c r="U1125" i="37"/>
  <c r="V1125" i="37"/>
  <c r="W1125" i="37"/>
  <c r="X1125" i="37"/>
  <c r="Y1125" i="37"/>
  <c r="H1126" i="37"/>
  <c r="I1126" i="37"/>
  <c r="J1126" i="37"/>
  <c r="K1126" i="37"/>
  <c r="L1126" i="37"/>
  <c r="M1126" i="37"/>
  <c r="N1126" i="37"/>
  <c r="O1126" i="37"/>
  <c r="P1126" i="37"/>
  <c r="R1126" i="37"/>
  <c r="S1126" i="37"/>
  <c r="T1126" i="37"/>
  <c r="U1126" i="37"/>
  <c r="V1126" i="37"/>
  <c r="W1126" i="37"/>
  <c r="X1126" i="37"/>
  <c r="Y1126" i="37"/>
  <c r="H1127" i="37"/>
  <c r="I1127" i="37"/>
  <c r="J1127" i="37"/>
  <c r="K1127" i="37"/>
  <c r="L1127" i="37"/>
  <c r="M1127" i="37"/>
  <c r="N1127" i="37"/>
  <c r="O1127" i="37"/>
  <c r="P1127" i="37"/>
  <c r="R1127" i="37"/>
  <c r="S1127" i="37"/>
  <c r="T1127" i="37"/>
  <c r="U1127" i="37"/>
  <c r="V1127" i="37"/>
  <c r="W1127" i="37"/>
  <c r="X1127" i="37"/>
  <c r="Y1127" i="37"/>
  <c r="H1128" i="37"/>
  <c r="I1128" i="37"/>
  <c r="J1128" i="37"/>
  <c r="K1128" i="37"/>
  <c r="L1128" i="37"/>
  <c r="M1128" i="37"/>
  <c r="N1128" i="37"/>
  <c r="O1128" i="37"/>
  <c r="P1128" i="37"/>
  <c r="R1128" i="37"/>
  <c r="S1128" i="37"/>
  <c r="T1128" i="37"/>
  <c r="U1128" i="37"/>
  <c r="V1128" i="37"/>
  <c r="W1128" i="37"/>
  <c r="X1128" i="37"/>
  <c r="Y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P1131" i="37"/>
  <c r="R1131" i="37"/>
  <c r="S1131" i="37"/>
  <c r="T1131" i="37"/>
  <c r="U1131" i="37"/>
  <c r="V1131" i="37"/>
  <c r="W1131" i="37"/>
  <c r="X1131" i="37"/>
  <c r="Y1131" i="37"/>
  <c r="H1132" i="37"/>
  <c r="I1132" i="37"/>
  <c r="J1132" i="37"/>
  <c r="K1132" i="37"/>
  <c r="L1132" i="37"/>
  <c r="M1132" i="37"/>
  <c r="N1132" i="37"/>
  <c r="O1132" i="37"/>
  <c r="P1132" i="37"/>
  <c r="R1132" i="37"/>
  <c r="S1132" i="37"/>
  <c r="T1132" i="37"/>
  <c r="U1132" i="37"/>
  <c r="V1132" i="37"/>
  <c r="W1132" i="37"/>
  <c r="X1132" i="37"/>
  <c r="Y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C1135" i="37"/>
  <c r="D1135" i="37"/>
  <c r="E1135" i="37"/>
  <c r="F1135" i="37"/>
  <c r="H1135" i="37"/>
  <c r="I1135" i="37"/>
  <c r="J1135" i="37"/>
  <c r="K1135" i="37"/>
  <c r="L1135" i="37"/>
  <c r="M1135" i="37"/>
  <c r="N1135" i="37"/>
  <c r="O1135" i="37"/>
  <c r="P1135" i="37"/>
  <c r="R1135" i="37"/>
  <c r="S1135" i="37"/>
  <c r="T1135" i="37"/>
  <c r="U1135" i="37"/>
  <c r="V1135" i="37"/>
  <c r="W1135" i="37"/>
  <c r="X1135" i="37"/>
  <c r="Y1135" i="37"/>
  <c r="P1136" i="37"/>
  <c r="R1136" i="37"/>
  <c r="S1136" i="37"/>
  <c r="T1136" i="37"/>
  <c r="U1136" i="37"/>
  <c r="V1136" i="37"/>
  <c r="W1136" i="37"/>
  <c r="X1136" i="37"/>
  <c r="Y1136" i="37"/>
  <c r="P1137" i="37"/>
  <c r="R1137" i="37"/>
  <c r="S1137" i="37"/>
  <c r="T1137" i="37"/>
  <c r="U1137" i="37"/>
  <c r="V1137" i="37"/>
  <c r="W1137" i="37"/>
  <c r="X1137" i="37"/>
  <c r="Y1137" i="37"/>
  <c r="H1141" i="37"/>
  <c r="I1141" i="37"/>
  <c r="J1141" i="37"/>
  <c r="K1141" i="37"/>
  <c r="L1141" i="37"/>
  <c r="M1141" i="37"/>
  <c r="N1141" i="37"/>
  <c r="O1141" i="37"/>
  <c r="P1141" i="37"/>
  <c r="R1141" i="37"/>
  <c r="S1141" i="37"/>
  <c r="T1141" i="37"/>
  <c r="U1141" i="37"/>
  <c r="V1141" i="37"/>
  <c r="W1141" i="37"/>
  <c r="X1141" i="37"/>
  <c r="Y1141" i="37"/>
  <c r="H1142" i="37"/>
  <c r="I1142" i="37"/>
  <c r="J1142" i="37"/>
  <c r="K1142" i="37"/>
  <c r="L1142" i="37"/>
  <c r="M1142" i="37"/>
  <c r="N1142" i="37"/>
  <c r="O1142" i="37"/>
  <c r="P1142" i="37"/>
  <c r="R1142" i="37"/>
  <c r="S1142" i="37"/>
  <c r="T1142" i="37"/>
  <c r="U1142" i="37"/>
  <c r="V1142" i="37"/>
  <c r="W1142" i="37"/>
  <c r="X1142" i="37"/>
  <c r="Y1142" i="37"/>
  <c r="H1143" i="37"/>
  <c r="I1143" i="37"/>
  <c r="J1143" i="37"/>
  <c r="K1143" i="37"/>
  <c r="L1143" i="37"/>
  <c r="M1143" i="37"/>
  <c r="N1143" i="37"/>
  <c r="O1143" i="37"/>
  <c r="P1143" i="37"/>
  <c r="R1143" i="37"/>
  <c r="S1143" i="37"/>
  <c r="T1143" i="37"/>
  <c r="U1143" i="37"/>
  <c r="V1143" i="37"/>
  <c r="W1143" i="37"/>
  <c r="X1143" i="37"/>
  <c r="Y1143" i="37"/>
  <c r="H1144" i="37"/>
  <c r="I1144" i="37"/>
  <c r="J1144" i="37"/>
  <c r="K1144" i="37"/>
  <c r="L1144" i="37"/>
  <c r="M1144" i="37"/>
  <c r="N1144" i="37"/>
  <c r="O1144" i="37"/>
  <c r="P1144" i="37"/>
  <c r="R1144" i="37"/>
  <c r="S1144" i="37"/>
  <c r="T1144" i="37"/>
  <c r="U1144" i="37"/>
  <c r="V1144" i="37"/>
  <c r="W1144" i="37"/>
  <c r="X1144" i="37"/>
  <c r="Y1144" i="37"/>
  <c r="H1145" i="37"/>
  <c r="I1145" i="37"/>
  <c r="J1145" i="37"/>
  <c r="K1145" i="37"/>
  <c r="L1145" i="37"/>
  <c r="M1145" i="37"/>
  <c r="N1145" i="37"/>
  <c r="O1145" i="37"/>
  <c r="P1145" i="37"/>
  <c r="R1145" i="37"/>
  <c r="S1145" i="37"/>
  <c r="T1145" i="37"/>
  <c r="U1145" i="37"/>
  <c r="V1145" i="37"/>
  <c r="W1145" i="37"/>
  <c r="X1145" i="37"/>
  <c r="Y1145" i="37"/>
  <c r="H1146" i="37"/>
  <c r="I1146" i="37"/>
  <c r="J1146" i="37"/>
  <c r="K1146" i="37"/>
  <c r="L1146" i="37"/>
  <c r="M1146" i="37"/>
  <c r="N1146" i="37"/>
  <c r="O1146" i="37"/>
  <c r="P1146" i="37"/>
  <c r="R1146" i="37"/>
  <c r="S1146" i="37"/>
  <c r="T1146" i="37"/>
  <c r="U1146" i="37"/>
  <c r="V1146" i="37"/>
  <c r="W1146" i="37"/>
  <c r="X1146" i="37"/>
  <c r="Y1146" i="37"/>
  <c r="F1147" i="37"/>
  <c r="H1147" i="37"/>
  <c r="I1147" i="37"/>
  <c r="J1147" i="37"/>
  <c r="K1147" i="37"/>
  <c r="L1147" i="37"/>
  <c r="M1147" i="37"/>
  <c r="N1147" i="37"/>
  <c r="O1147" i="37"/>
  <c r="P1147" i="37"/>
  <c r="R1147" i="37"/>
  <c r="S1147" i="37"/>
  <c r="T1147" i="37"/>
  <c r="U1147" i="37"/>
  <c r="V1147" i="37"/>
  <c r="W1147" i="37"/>
  <c r="X1147" i="37"/>
  <c r="Y1147" i="37"/>
  <c r="F1148" i="37"/>
  <c r="H1148" i="37"/>
  <c r="I1148" i="37"/>
  <c r="J1148" i="37"/>
  <c r="K1148" i="37"/>
  <c r="L1148" i="37"/>
  <c r="M1148" i="37"/>
  <c r="N1148" i="37"/>
  <c r="O1148" i="37"/>
  <c r="P1148" i="37"/>
  <c r="R1148" i="37"/>
  <c r="S1148" i="37"/>
  <c r="T1148" i="37"/>
  <c r="U1148" i="37"/>
  <c r="V1148" i="37"/>
  <c r="W1148" i="37"/>
  <c r="X1148" i="37"/>
  <c r="Y1148" i="37"/>
  <c r="H1149" i="37"/>
  <c r="I1149" i="37"/>
  <c r="J1149" i="37"/>
  <c r="K1149" i="37"/>
  <c r="L1149" i="37"/>
  <c r="M1149" i="37"/>
  <c r="N1149" i="37"/>
  <c r="O1149" i="37"/>
  <c r="P1149" i="37"/>
  <c r="R1149" i="37"/>
  <c r="S1149" i="37"/>
  <c r="T1149" i="37"/>
  <c r="U1149" i="37"/>
  <c r="V1149" i="37"/>
  <c r="W1149" i="37"/>
  <c r="X1149" i="37"/>
  <c r="Y1149" i="37"/>
  <c r="F1150" i="37"/>
  <c r="H1150" i="37"/>
  <c r="I1150" i="37"/>
  <c r="J1150" i="37"/>
  <c r="K1150" i="37"/>
  <c r="L1150" i="37"/>
  <c r="M1150" i="37"/>
  <c r="N1150" i="37"/>
  <c r="O1150" i="37"/>
  <c r="P1150" i="37"/>
  <c r="R1150" i="37"/>
  <c r="S1150" i="37"/>
  <c r="T1150" i="37"/>
  <c r="U1150" i="37"/>
  <c r="V1150" i="37"/>
  <c r="W1150" i="37"/>
  <c r="X1150" i="37"/>
  <c r="Y1150" i="37"/>
  <c r="H1151" i="37"/>
  <c r="I1151" i="37"/>
  <c r="J1151" i="37"/>
  <c r="K1151" i="37"/>
  <c r="L1151" i="37"/>
  <c r="M1151" i="37"/>
  <c r="N1151" i="37"/>
  <c r="O1151" i="37"/>
  <c r="P1151" i="37"/>
  <c r="R1151" i="37"/>
  <c r="S1151" i="37"/>
  <c r="T1151" i="37"/>
  <c r="U1151" i="37"/>
  <c r="V1151" i="37"/>
  <c r="W1151" i="37"/>
  <c r="X1151" i="37"/>
  <c r="Y1151" i="37"/>
  <c r="H1152" i="37"/>
  <c r="I1152" i="37"/>
  <c r="J1152" i="37"/>
  <c r="K1152" i="37"/>
  <c r="L1152" i="37"/>
  <c r="M1152" i="37"/>
  <c r="N1152" i="37"/>
  <c r="O1152" i="37"/>
  <c r="G2563" i="156" l="1"/>
  <c r="E68" i="37" s="1"/>
  <c r="E2563" i="156"/>
  <c r="G2546" i="156"/>
  <c r="E51" i="37" s="1"/>
  <c r="E2544" i="156"/>
  <c r="E2542" i="156"/>
  <c r="G2539" i="156"/>
  <c r="E44" i="37" s="1"/>
  <c r="E2539" i="156"/>
  <c r="G2540" i="156"/>
  <c r="E45" i="37" s="1"/>
  <c r="E2540" i="156"/>
  <c r="G2538" i="156"/>
  <c r="E43" i="37" s="1"/>
  <c r="E2538" i="156"/>
  <c r="G2537" i="156"/>
  <c r="E42" i="37" s="1"/>
  <c r="E2537" i="156"/>
  <c r="G2536" i="156"/>
  <c r="E41" i="37" s="1"/>
  <c r="E2536" i="156"/>
  <c r="G2516" i="156"/>
  <c r="E21" i="37" s="1"/>
  <c r="E1168" i="37" s="1"/>
  <c r="E2516" i="156"/>
  <c r="AA2504" i="156"/>
  <c r="Y9" i="37" s="1"/>
  <c r="Z2504" i="156"/>
  <c r="X9" i="37" s="1"/>
  <c r="Y2504" i="156"/>
  <c r="W9" i="37" s="1"/>
  <c r="W2504" i="156"/>
  <c r="U9" i="37" s="1"/>
  <c r="V2504" i="156"/>
  <c r="T9" i="37" s="1"/>
  <c r="R2504" i="156"/>
  <c r="AA2505" i="156"/>
  <c r="Y10" i="37" s="1"/>
  <c r="Z2505" i="156"/>
  <c r="X10" i="37" s="1"/>
  <c r="Y2505" i="156"/>
  <c r="W10" i="37" s="1"/>
  <c r="W2505" i="156"/>
  <c r="U10" i="37" s="1"/>
  <c r="V2505" i="156"/>
  <c r="T10" i="37" s="1"/>
  <c r="R2505" i="156"/>
  <c r="G2505" i="156"/>
  <c r="E10" i="37" s="1"/>
  <c r="E2505" i="156"/>
  <c r="F2495" i="156"/>
  <c r="F2492" i="156"/>
  <c r="G2490" i="156"/>
  <c r="G2489" i="156" s="1"/>
  <c r="G2499" i="156" s="1"/>
  <c r="E2494" i="156"/>
  <c r="E2493" i="156"/>
  <c r="E2490" i="156"/>
  <c r="F2483" i="156"/>
  <c r="T2483" i="156"/>
  <c r="U2483" i="156"/>
  <c r="F2484" i="156"/>
  <c r="F2472" i="156"/>
  <c r="F2471" i="156"/>
  <c r="G2473" i="156"/>
  <c r="E2473" i="156"/>
  <c r="G2465" i="156"/>
  <c r="F2460" i="156"/>
  <c r="E2459" i="156"/>
  <c r="E2455" i="156"/>
  <c r="H2427" i="156"/>
  <c r="H2426" i="156"/>
  <c r="G2425" i="156"/>
  <c r="E2426" i="156"/>
  <c r="F2388" i="156"/>
  <c r="F2387" i="156"/>
  <c r="F2386" i="156"/>
  <c r="F2323" i="156"/>
  <c r="E2326" i="156"/>
  <c r="E2321" i="156"/>
  <c r="F2314" i="156"/>
  <c r="F2308" i="156"/>
  <c r="H2308" i="156" s="1"/>
  <c r="F2307" i="156"/>
  <c r="H2307" i="156" s="1"/>
  <c r="F2306" i="156"/>
  <c r="H2306" i="156" s="1"/>
  <c r="F2304" i="156"/>
  <c r="H2304" i="156" s="1"/>
  <c r="F2302" i="156"/>
  <c r="H2302" i="156" s="1"/>
  <c r="F2300" i="156"/>
  <c r="H2300" i="156" s="1"/>
  <c r="F2299" i="156"/>
  <c r="H2299" i="156" s="1"/>
  <c r="F2292" i="156"/>
  <c r="F2291" i="156"/>
  <c r="H2291" i="156" s="1"/>
  <c r="F2290" i="156"/>
  <c r="H2290" i="156" s="1"/>
  <c r="F2289" i="156"/>
  <c r="H2289" i="156" s="1"/>
  <c r="F2288" i="156"/>
  <c r="H2288" i="156" s="1"/>
  <c r="F2287" i="156"/>
  <c r="H2287" i="156" s="1"/>
  <c r="F2279" i="156"/>
  <c r="E2249" i="156"/>
  <c r="E2248" i="156"/>
  <c r="E2233" i="156"/>
  <c r="E2232" i="156"/>
  <c r="E2229" i="156"/>
  <c r="E2188" i="156"/>
  <c r="E2180" i="156"/>
  <c r="F2173" i="156"/>
  <c r="F2168" i="156"/>
  <c r="E2162" i="156"/>
  <c r="E2156" i="156"/>
  <c r="G2109" i="156"/>
  <c r="F2109" i="156"/>
  <c r="E2109" i="156"/>
  <c r="F2104" i="156"/>
  <c r="F2099" i="156"/>
  <c r="E2087" i="156"/>
  <c r="G2046" i="156"/>
  <c r="F2046" i="156"/>
  <c r="F2044" i="156"/>
  <c r="F2043" i="156"/>
  <c r="F2041" i="156"/>
  <c r="F2036" i="156"/>
  <c r="E2024" i="156"/>
  <c r="F1994" i="156"/>
  <c r="F1993" i="156"/>
  <c r="F1992" i="156"/>
  <c r="F1991" i="156"/>
  <c r="F1990" i="156"/>
  <c r="F1989" i="156"/>
  <c r="F1988" i="156"/>
  <c r="F1987" i="156"/>
  <c r="H1987" i="156" s="1"/>
  <c r="F1986" i="156"/>
  <c r="H1986" i="156" s="1"/>
  <c r="F1985" i="156"/>
  <c r="H1985" i="156" s="1"/>
  <c r="F1984" i="156"/>
  <c r="H1984" i="156" s="1"/>
  <c r="F1983" i="156"/>
  <c r="H1983" i="156" s="1"/>
  <c r="F1982" i="156"/>
  <c r="F1981" i="156"/>
  <c r="H1981" i="156" s="1"/>
  <c r="F1980" i="156"/>
  <c r="F1979" i="156"/>
  <c r="H1979" i="156" s="1"/>
  <c r="G1955" i="156"/>
  <c r="E1955" i="156"/>
  <c r="F1959" i="156"/>
  <c r="F1958" i="156"/>
  <c r="F1957" i="156"/>
  <c r="F1956" i="156"/>
  <c r="F1954" i="156"/>
  <c r="F1951" i="156"/>
  <c r="E1950" i="156"/>
  <c r="E1939" i="156"/>
  <c r="F1875" i="156"/>
  <c r="F1874" i="156"/>
  <c r="F1871" i="156"/>
  <c r="F1870" i="156"/>
  <c r="E1872" i="156"/>
  <c r="E1867" i="156"/>
  <c r="F1806" i="156"/>
  <c r="F1805" i="156"/>
  <c r="F1802" i="156"/>
  <c r="F1801" i="156"/>
  <c r="E1803" i="156"/>
  <c r="E1798" i="156"/>
  <c r="E1788" i="156"/>
  <c r="F1751" i="156"/>
  <c r="F1750" i="156"/>
  <c r="F1747" i="156"/>
  <c r="F1746" i="156"/>
  <c r="E1733" i="156"/>
  <c r="E1730" i="156" l="1"/>
  <c r="E2021" i="156"/>
  <c r="E2320" i="156"/>
  <c r="F2459" i="156"/>
  <c r="F2465" i="156" s="1"/>
  <c r="H2465" i="156" s="1"/>
  <c r="C10" i="37"/>
  <c r="C41" i="37"/>
  <c r="C43" i="37"/>
  <c r="C44" i="37"/>
  <c r="E1785" i="156"/>
  <c r="E2153" i="156"/>
  <c r="E2178" i="156"/>
  <c r="H2472" i="156"/>
  <c r="C68" i="37"/>
  <c r="E1936" i="156"/>
  <c r="E2186" i="156"/>
  <c r="E2425" i="156"/>
  <c r="E2454" i="156"/>
  <c r="H2484" i="156"/>
  <c r="E2489" i="156"/>
  <c r="H2492" i="156"/>
  <c r="C21" i="37"/>
  <c r="C1168" i="37" s="1"/>
  <c r="C42" i="37"/>
  <c r="C45" i="37"/>
  <c r="C47" i="37"/>
  <c r="E2084" i="156"/>
  <c r="E2228" i="156"/>
  <c r="E2465" i="156"/>
  <c r="E2500" i="156"/>
  <c r="F2494" i="156"/>
  <c r="C49" i="37"/>
  <c r="H1989" i="156"/>
  <c r="P9" i="37"/>
  <c r="P10" i="37"/>
  <c r="H2483" i="156"/>
  <c r="F2425" i="156"/>
  <c r="F2439" i="156" s="1"/>
  <c r="H2428" i="156"/>
  <c r="X2483" i="156"/>
  <c r="F2490" i="156"/>
  <c r="E2501" i="156"/>
  <c r="E2499" i="156"/>
  <c r="F2493" i="156"/>
  <c r="F2473" i="156"/>
  <c r="H2471" i="156"/>
  <c r="E1797" i="156"/>
  <c r="F1955" i="156"/>
  <c r="E1949" i="156"/>
  <c r="E1866" i="156"/>
  <c r="H2425" i="156" l="1"/>
  <c r="H2473" i="156"/>
  <c r="F2500" i="156"/>
  <c r="F2489" i="156"/>
  <c r="F2501" i="156" s="1"/>
  <c r="H2490" i="156"/>
  <c r="F2499" i="156" l="1"/>
  <c r="H2489" i="156"/>
  <c r="H2499" i="156" l="1"/>
  <c r="F1696" i="156"/>
  <c r="F1695" i="156"/>
  <c r="F1694" i="156"/>
  <c r="F1691" i="156"/>
  <c r="F1690" i="156"/>
  <c r="E1692" i="156"/>
  <c r="E1687" i="156"/>
  <c r="E1682" i="156"/>
  <c r="E1677" i="156"/>
  <c r="E1664" i="156"/>
  <c r="E1661" i="156"/>
  <c r="E1650" i="156"/>
  <c r="E1647" i="156"/>
  <c r="E1636" i="156"/>
  <c r="E1635" i="156"/>
  <c r="E1633" i="156"/>
  <c r="E1593" i="156"/>
  <c r="E1588" i="156"/>
  <c r="E1583" i="156"/>
  <c r="E1577" i="156"/>
  <c r="E1599" i="156"/>
  <c r="F1594" i="156"/>
  <c r="F1589" i="156"/>
  <c r="G1599" i="156"/>
  <c r="F1599" i="156"/>
  <c r="G1543" i="156"/>
  <c r="F1543" i="156"/>
  <c r="F1541" i="156"/>
  <c r="F1540" i="156"/>
  <c r="F1538" i="156"/>
  <c r="F1536" i="156"/>
  <c r="F1526" i="156"/>
  <c r="H1526" i="156" s="1"/>
  <c r="F1533" i="156"/>
  <c r="E1543" i="156"/>
  <c r="E1537" i="156"/>
  <c r="E1532" i="156"/>
  <c r="E1529" i="156"/>
  <c r="E1521" i="156"/>
  <c r="G1504" i="156"/>
  <c r="E1504" i="156"/>
  <c r="G1482" i="156"/>
  <c r="F1482" i="156"/>
  <c r="E1482" i="156"/>
  <c r="E1476" i="156"/>
  <c r="E1471" i="156"/>
  <c r="E1468" i="156"/>
  <c r="E1460" i="156"/>
  <c r="E1490" i="156"/>
  <c r="N1451" i="156"/>
  <c r="N1452" i="156" s="1"/>
  <c r="G1451" i="156"/>
  <c r="G1452" i="156" s="1"/>
  <c r="E1451" i="156"/>
  <c r="L1450" i="156"/>
  <c r="P1450" i="156" s="1"/>
  <c r="Q1450" i="156" s="1"/>
  <c r="K1450" i="156"/>
  <c r="F1450" i="156"/>
  <c r="G1425" i="156"/>
  <c r="F1425" i="156"/>
  <c r="E1425" i="156"/>
  <c r="F1424" i="156"/>
  <c r="F1423" i="156"/>
  <c r="F1422" i="156"/>
  <c r="F1421" i="156"/>
  <c r="F1420" i="156"/>
  <c r="F1418" i="156"/>
  <c r="F1417" i="156"/>
  <c r="F1416" i="156"/>
  <c r="F1415" i="156"/>
  <c r="F1408" i="156"/>
  <c r="E1419" i="156"/>
  <c r="E1414" i="156"/>
  <c r="E1411" i="156"/>
  <c r="E1403" i="156"/>
  <c r="F1364" i="156"/>
  <c r="F1363" i="156"/>
  <c r="F1362" i="156"/>
  <c r="F1361" i="156"/>
  <c r="F1359" i="156"/>
  <c r="F1358" i="156"/>
  <c r="F1357" i="156"/>
  <c r="F1356" i="156"/>
  <c r="G1366" i="156"/>
  <c r="F1366" i="156"/>
  <c r="E1366" i="156"/>
  <c r="E1360" i="156"/>
  <c r="E1355" i="156"/>
  <c r="E1352" i="156"/>
  <c r="E1344" i="156"/>
  <c r="G1319" i="156"/>
  <c r="E1319" i="156"/>
  <c r="F1315" i="156"/>
  <c r="F1314" i="156"/>
  <c r="F1313" i="156"/>
  <c r="H1313" i="156" s="1"/>
  <c r="F1312" i="156"/>
  <c r="H1312" i="156" s="1"/>
  <c r="F1311" i="156"/>
  <c r="H1311" i="156" s="1"/>
  <c r="F1310" i="156"/>
  <c r="H1310" i="156" s="1"/>
  <c r="F1309" i="156"/>
  <c r="H1309" i="156" s="1"/>
  <c r="F1308" i="156"/>
  <c r="H1308" i="156" s="1"/>
  <c r="F1307" i="156"/>
  <c r="H1307" i="156" s="1"/>
  <c r="F1306" i="156"/>
  <c r="F1305" i="156"/>
  <c r="F1304" i="156"/>
  <c r="F1303" i="156"/>
  <c r="F1302" i="156"/>
  <c r="F1301" i="156"/>
  <c r="F1300" i="156"/>
  <c r="H1300" i="156" s="1"/>
  <c r="F1299" i="156"/>
  <c r="H1299" i="156" s="1"/>
  <c r="F1298" i="156"/>
  <c r="F1265" i="156"/>
  <c r="F1272" i="156"/>
  <c r="F1277" i="156"/>
  <c r="E1276" i="156"/>
  <c r="E1271" i="156"/>
  <c r="E1266" i="156"/>
  <c r="E1260" i="156"/>
  <c r="E1284" i="156"/>
  <c r="G1223" i="156"/>
  <c r="E1223" i="156"/>
  <c r="F1229" i="156"/>
  <c r="E1282" i="156" l="1"/>
  <c r="E1341" i="156"/>
  <c r="E1409" i="156"/>
  <c r="H1450" i="156"/>
  <c r="E1466" i="156"/>
  <c r="E1518" i="156"/>
  <c r="E1663" i="156"/>
  <c r="E1257" i="156"/>
  <c r="E1350" i="156"/>
  <c r="E1527" i="156"/>
  <c r="E1646" i="156"/>
  <c r="E1674" i="156"/>
  <c r="E1574" i="156"/>
  <c r="E1632" i="156"/>
  <c r="E1649" i="156"/>
  <c r="E1400" i="156"/>
  <c r="H1408" i="156"/>
  <c r="E1452" i="156"/>
  <c r="E1457" i="156"/>
  <c r="E1660" i="156"/>
  <c r="F2539" i="156"/>
  <c r="E1686" i="156"/>
  <c r="E1587" i="156"/>
  <c r="E1531" i="156"/>
  <c r="E1470" i="156"/>
  <c r="E1413" i="156"/>
  <c r="M1450" i="156"/>
  <c r="O1450" i="156" s="1"/>
  <c r="E1354" i="156"/>
  <c r="E1270" i="156"/>
  <c r="F1223" i="156"/>
  <c r="H2539" i="156" l="1"/>
  <c r="F44" i="37" s="1"/>
  <c r="D44" i="37"/>
  <c r="F1213" i="156"/>
  <c r="F1218" i="156"/>
  <c r="F1206" i="156"/>
  <c r="H1206" i="156" s="1"/>
  <c r="E1212" i="156"/>
  <c r="E1217" i="156"/>
  <c r="E1207" i="156"/>
  <c r="E1201" i="156"/>
  <c r="F941" i="156"/>
  <c r="H941" i="156" s="1"/>
  <c r="F1157" i="156"/>
  <c r="F1152" i="156"/>
  <c r="F1145" i="156"/>
  <c r="G1162" i="156"/>
  <c r="F1162" i="156"/>
  <c r="E1162" i="156"/>
  <c r="F1180" i="156"/>
  <c r="F1179" i="156"/>
  <c r="F1178" i="156"/>
  <c r="E1116" i="156"/>
  <c r="E1114" i="156"/>
  <c r="E1108" i="156"/>
  <c r="E1083" i="156"/>
  <c r="E1081" i="156"/>
  <c r="E1075" i="156"/>
  <c r="E1049" i="156"/>
  <c r="E1047" i="156"/>
  <c r="E1041" i="156"/>
  <c r="F1019" i="156"/>
  <c r="F1000" i="156"/>
  <c r="F999" i="156"/>
  <c r="F996" i="156"/>
  <c r="F995" i="156"/>
  <c r="F945" i="156"/>
  <c r="G963" i="156"/>
  <c r="E963" i="156"/>
  <c r="E1073" i="156" l="1"/>
  <c r="E1198" i="156"/>
  <c r="F963" i="156"/>
  <c r="E1039" i="156"/>
  <c r="E1106" i="156"/>
  <c r="H1019" i="156"/>
  <c r="F2516" i="156"/>
  <c r="E1211" i="156"/>
  <c r="H2516" i="156" l="1"/>
  <c r="F21" i="37" s="1"/>
  <c r="D21" i="37"/>
  <c r="F956" i="156"/>
  <c r="H956" i="156" s="1"/>
  <c r="F955" i="156"/>
  <c r="H955" i="156" s="1"/>
  <c r="F954" i="156"/>
  <c r="H954" i="156" s="1"/>
  <c r="E942" i="156"/>
  <c r="F932" i="156"/>
  <c r="F931" i="156"/>
  <c r="F928" i="156"/>
  <c r="F927" i="156"/>
  <c r="E919" i="156"/>
  <c r="E914" i="156"/>
  <c r="F892" i="156"/>
  <c r="F891" i="156"/>
  <c r="F890" i="156"/>
  <c r="F889" i="156"/>
  <c r="H889" i="156" l="1"/>
  <c r="D1168" i="37"/>
  <c r="E962" i="156"/>
  <c r="F1168" i="37" l="1"/>
  <c r="E852" i="156"/>
  <c r="E2550" i="156" l="1"/>
  <c r="E871" i="156"/>
  <c r="U870" i="156"/>
  <c r="L870" i="156"/>
  <c r="P870" i="156" s="1"/>
  <c r="Q870" i="156" s="1"/>
  <c r="K870" i="156"/>
  <c r="F870" i="156"/>
  <c r="H870" i="156" l="1"/>
  <c r="C55" i="37"/>
  <c r="M870" i="156"/>
  <c r="O870" i="156" s="1"/>
  <c r="F851" i="156" l="1"/>
  <c r="F850" i="156"/>
  <c r="F849" i="156"/>
  <c r="F848" i="156"/>
  <c r="F847" i="156"/>
  <c r="F846" i="156"/>
  <c r="F845" i="156"/>
  <c r="F811" i="156"/>
  <c r="F816" i="156"/>
  <c r="F828" i="156"/>
  <c r="F830" i="156"/>
  <c r="F832" i="156"/>
  <c r="F833" i="156"/>
  <c r="F844" i="156"/>
  <c r="F843" i="156"/>
  <c r="F842" i="156"/>
  <c r="F841" i="156"/>
  <c r="F840" i="156"/>
  <c r="F839" i="156"/>
  <c r="F838" i="156"/>
  <c r="F837" i="156"/>
  <c r="F836" i="156"/>
  <c r="E829" i="156"/>
  <c r="E823" i="156"/>
  <c r="E815" i="156"/>
  <c r="E810" i="156"/>
  <c r="E805" i="156"/>
  <c r="E799" i="156"/>
  <c r="F852" i="156" l="1"/>
  <c r="E796" i="156"/>
  <c r="E821" i="156"/>
  <c r="E809" i="156"/>
  <c r="AA747" i="156"/>
  <c r="Y1138" i="37" s="1"/>
  <c r="Z747" i="156"/>
  <c r="X1138" i="37" s="1"/>
  <c r="Y747" i="156"/>
  <c r="W1138" i="37" s="1"/>
  <c r="W747" i="156"/>
  <c r="U1138" i="37" s="1"/>
  <c r="V747" i="156"/>
  <c r="T1138" i="37" s="1"/>
  <c r="R747" i="156"/>
  <c r="P1138" i="37" s="1"/>
  <c r="G338" i="156"/>
  <c r="E338" i="156"/>
  <c r="E510" i="156"/>
  <c r="E508" i="156"/>
  <c r="E498" i="156"/>
  <c r="E495" i="156"/>
  <c r="E476" i="156"/>
  <c r="E468" i="156"/>
  <c r="F451" i="156"/>
  <c r="F449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0" i="156"/>
  <c r="F429" i="156"/>
  <c r="F428" i="156"/>
  <c r="F427" i="156"/>
  <c r="F426" i="156"/>
  <c r="F425" i="156"/>
  <c r="F424" i="156"/>
  <c r="F423" i="156"/>
  <c r="F421" i="156"/>
  <c r="F420" i="156"/>
  <c r="F419" i="156"/>
  <c r="F418" i="156"/>
  <c r="F417" i="156"/>
  <c r="F415" i="156"/>
  <c r="F414" i="156"/>
  <c r="F413" i="156"/>
  <c r="F411" i="156"/>
  <c r="F375" i="156"/>
  <c r="F374" i="156"/>
  <c r="F373" i="156"/>
  <c r="F371" i="156"/>
  <c r="H371" i="156" s="1"/>
  <c r="F370" i="156"/>
  <c r="H370" i="156" s="1"/>
  <c r="F369" i="156"/>
  <c r="H369" i="156" s="1"/>
  <c r="F368" i="156"/>
  <c r="H368" i="156" s="1"/>
  <c r="F367" i="156"/>
  <c r="H367" i="156" s="1"/>
  <c r="F366" i="156"/>
  <c r="F365" i="156"/>
  <c r="F364" i="156"/>
  <c r="F363" i="156"/>
  <c r="F361" i="156"/>
  <c r="F359" i="156"/>
  <c r="F358" i="156"/>
  <c r="F357" i="156"/>
  <c r="F356" i="156"/>
  <c r="H356" i="156" s="1"/>
  <c r="F355" i="156"/>
  <c r="F354" i="156"/>
  <c r="H354" i="156" s="1"/>
  <c r="F353" i="156"/>
  <c r="H353" i="156" s="1"/>
  <c r="F352" i="156"/>
  <c r="H352" i="156" s="1"/>
  <c r="F351" i="156"/>
  <c r="H351" i="156" s="1"/>
  <c r="F350" i="156"/>
  <c r="H350" i="156" s="1"/>
  <c r="F349" i="156"/>
  <c r="H349" i="156" s="1"/>
  <c r="F348" i="156"/>
  <c r="H348" i="156" s="1"/>
  <c r="F347" i="156"/>
  <c r="H347" i="156" s="1"/>
  <c r="F346" i="156"/>
  <c r="H346" i="156" s="1"/>
  <c r="F345" i="156"/>
  <c r="F344" i="156"/>
  <c r="F343" i="156"/>
  <c r="F342" i="156"/>
  <c r="F341" i="156"/>
  <c r="F340" i="156"/>
  <c r="F291" i="156"/>
  <c r="F290" i="156"/>
  <c r="F289" i="156"/>
  <c r="F288" i="156"/>
  <c r="F287" i="156"/>
  <c r="F286" i="156"/>
  <c r="F285" i="156"/>
  <c r="F284" i="156"/>
  <c r="F282" i="156"/>
  <c r="F281" i="156"/>
  <c r="H281" i="156" s="1"/>
  <c r="F280" i="156"/>
  <c r="F278" i="156"/>
  <c r="F277" i="156"/>
  <c r="F276" i="156"/>
  <c r="E466" i="156" l="1"/>
  <c r="E507" i="156"/>
  <c r="E474" i="156"/>
  <c r="E494" i="156"/>
  <c r="E497" i="156"/>
  <c r="H411" i="156"/>
  <c r="H359" i="156"/>
  <c r="H285" i="156"/>
  <c r="H284" i="156"/>
  <c r="H276" i="156"/>
  <c r="H278" i="156"/>
  <c r="G156" i="156"/>
  <c r="E156" i="156"/>
  <c r="F155" i="156"/>
  <c r="F154" i="156"/>
  <c r="F153" i="156"/>
  <c r="F151" i="156"/>
  <c r="F149" i="156"/>
  <c r="F148" i="156"/>
  <c r="F146" i="156"/>
  <c r="F145" i="156" l="1"/>
  <c r="F156" i="156"/>
  <c r="N131" i="156" l="1"/>
  <c r="U862" i="157" l="1"/>
  <c r="Y54" i="37" l="1"/>
  <c r="W54" i="37"/>
  <c r="Z1898" i="157" l="1"/>
  <c r="W808" i="37" s="1"/>
  <c r="Z1893" i="157"/>
  <c r="W803" i="37" s="1"/>
  <c r="Z1889" i="157"/>
  <c r="W799" i="37" s="1"/>
  <c r="Z1885" i="157"/>
  <c r="W795" i="37" s="1"/>
  <c r="Z1880" i="157"/>
  <c r="W790" i="37" s="1"/>
  <c r="Z1858" i="157"/>
  <c r="W768" i="37" s="1"/>
  <c r="Z1844" i="157"/>
  <c r="W754" i="37" s="1"/>
  <c r="Z1843" i="157"/>
  <c r="W753" i="37" s="1"/>
  <c r="Z1841" i="157"/>
  <c r="W751" i="37" s="1"/>
  <c r="U582" i="156"/>
  <c r="Y583" i="156"/>
  <c r="X330" i="157"/>
  <c r="Y1781" i="156"/>
  <c r="L2769" i="156"/>
  <c r="P2769" i="156" s="1"/>
  <c r="H849" i="157" l="1"/>
  <c r="U925" i="157" l="1"/>
  <c r="R141" i="37" s="1"/>
  <c r="T2504" i="156"/>
  <c r="R9" i="37" s="1"/>
  <c r="T2505" i="156"/>
  <c r="R10" i="37" s="1"/>
  <c r="T747" i="156"/>
  <c r="R1138" i="37" s="1"/>
  <c r="F572" i="156" l="1"/>
  <c r="F296" i="156"/>
  <c r="F295" i="156"/>
  <c r="F294" i="156"/>
  <c r="F293" i="156"/>
  <c r="F292" i="156"/>
  <c r="AB696" i="157" l="1"/>
  <c r="AA696" i="157"/>
  <c r="Y2309" i="156" l="1"/>
  <c r="Y2310" i="156" s="1"/>
  <c r="X519" i="157" l="1"/>
  <c r="X223" i="157"/>
  <c r="W2297" i="156"/>
  <c r="W2549" i="156" s="1"/>
  <c r="V2297" i="156"/>
  <c r="X233" i="157" l="1"/>
  <c r="V2549" i="156"/>
  <c r="T54" i="37" s="1"/>
  <c r="W2309" i="156"/>
  <c r="U54" i="37"/>
  <c r="AA669" i="157"/>
  <c r="AB669" i="157"/>
  <c r="H493" i="157" l="1"/>
  <c r="O178" i="157" l="1"/>
  <c r="F493" i="157" l="1"/>
  <c r="G1976" i="156" l="1"/>
  <c r="E1976" i="156"/>
  <c r="P54" i="37" l="1"/>
  <c r="S19" i="57" l="1"/>
  <c r="R57" i="46"/>
  <c r="U2249" i="157"/>
  <c r="R991" i="37" s="1"/>
  <c r="U2304" i="157"/>
  <c r="R1046" i="37" s="1"/>
  <c r="U2299" i="157"/>
  <c r="R1041" i="37" s="1"/>
  <c r="U2295" i="157"/>
  <c r="R1037" i="37" s="1"/>
  <c r="U2223" i="157"/>
  <c r="U2283" i="157" s="1"/>
  <c r="R1025" i="37" s="1"/>
  <c r="U2265" i="157"/>
  <c r="R1007" i="37" s="1"/>
  <c r="U2251" i="157"/>
  <c r="R993" i="37" s="1"/>
  <c r="U2250" i="157"/>
  <c r="R992" i="37" s="1"/>
  <c r="U2248" i="157"/>
  <c r="R990" i="37" s="1"/>
  <c r="U2174" i="157"/>
  <c r="R987" i="37" s="1"/>
  <c r="U2169" i="157"/>
  <c r="R982" i="37" s="1"/>
  <c r="U2165" i="157"/>
  <c r="R978" i="37" s="1"/>
  <c r="U2083" i="157"/>
  <c r="U2160" i="157" s="1"/>
  <c r="R973" i="37" s="1"/>
  <c r="U2134" i="157"/>
  <c r="R947" i="37" s="1"/>
  <c r="U2120" i="157"/>
  <c r="R933" i="37" s="1"/>
  <c r="U2119" i="157"/>
  <c r="R932" i="37" s="1"/>
  <c r="U2118" i="157"/>
  <c r="R931" i="37" s="1"/>
  <c r="U2037" i="157"/>
  <c r="R868" i="37" s="1"/>
  <c r="U1972" i="157"/>
  <c r="U2032" i="157"/>
  <c r="R863" i="37" s="1"/>
  <c r="U2028" i="157"/>
  <c r="R859" i="37" s="1"/>
  <c r="U2024" i="157"/>
  <c r="R855" i="37" s="1"/>
  <c r="U1953" i="157"/>
  <c r="U2023" i="157" s="1"/>
  <c r="R854" i="37" s="1"/>
  <c r="U1997" i="157"/>
  <c r="R828" i="37" s="1"/>
  <c r="U1983" i="157"/>
  <c r="R814" i="37" s="1"/>
  <c r="U1982" i="157"/>
  <c r="R813" i="37" s="1"/>
  <c r="U1980" i="157"/>
  <c r="R811" i="37" s="1"/>
  <c r="U1839" i="157"/>
  <c r="U1826" i="157"/>
  <c r="U1827" i="157" s="1"/>
  <c r="U1898" i="157"/>
  <c r="R808" i="37" s="1"/>
  <c r="U1893" i="157"/>
  <c r="R803" i="37" s="1"/>
  <c r="U1885" i="157"/>
  <c r="R795" i="37" s="1"/>
  <c r="U1787" i="157"/>
  <c r="U1880" i="157" s="1"/>
  <c r="R790" i="37" s="1"/>
  <c r="U1858" i="157"/>
  <c r="R768" i="37" s="1"/>
  <c r="U1844" i="157"/>
  <c r="R754" i="37" s="1"/>
  <c r="U1843" i="157"/>
  <c r="R753" i="37" s="1"/>
  <c r="U1841" i="157"/>
  <c r="R751" i="37" s="1"/>
  <c r="U1733" i="157"/>
  <c r="R748" i="37" s="1"/>
  <c r="U1728" i="157"/>
  <c r="R743" i="37" s="1"/>
  <c r="U1722" i="157"/>
  <c r="R737" i="37" s="1"/>
  <c r="U1646" i="157"/>
  <c r="U1718" i="157"/>
  <c r="R733" i="37" s="1"/>
  <c r="U1627" i="157"/>
  <c r="U1690" i="157"/>
  <c r="R705" i="37" s="1"/>
  <c r="U1676" i="157"/>
  <c r="R691" i="37" s="1"/>
  <c r="U1675" i="157"/>
  <c r="R690" i="37" s="1"/>
  <c r="U1673" i="157"/>
  <c r="R688" i="37" s="1"/>
  <c r="U1580" i="157"/>
  <c r="R560" i="37" s="1"/>
  <c r="U1579" i="157"/>
  <c r="R559" i="37" s="1"/>
  <c r="U1586" i="157"/>
  <c r="R566" i="37" s="1"/>
  <c r="U1581" i="157"/>
  <c r="R561" i="37" s="1"/>
  <c r="U1576" i="157"/>
  <c r="R556" i="37" s="1"/>
  <c r="U1498" i="157"/>
  <c r="U1567" i="157" s="1"/>
  <c r="R547" i="37" s="1"/>
  <c r="U1546" i="157"/>
  <c r="R526" i="37" s="1"/>
  <c r="U1532" i="157"/>
  <c r="R512" i="37" s="1"/>
  <c r="U1531" i="157"/>
  <c r="R511" i="37" s="1"/>
  <c r="U1529" i="157"/>
  <c r="R509" i="37" s="1"/>
  <c r="U1455" i="157"/>
  <c r="R444" i="37" s="1"/>
  <c r="U1450" i="157"/>
  <c r="R439" i="37" s="1"/>
  <c r="U1369" i="157"/>
  <c r="U1416" i="157"/>
  <c r="R405" i="37" s="1"/>
  <c r="U1402" i="157"/>
  <c r="R391" i="37" s="1"/>
  <c r="U1401" i="157"/>
  <c r="R390" i="37" s="1"/>
  <c r="U1399" i="157"/>
  <c r="R388" i="37" s="1"/>
  <c r="U1237" i="157"/>
  <c r="U1194" i="157"/>
  <c r="U1193" i="157"/>
  <c r="U1260" i="157"/>
  <c r="R327" i="37" s="1"/>
  <c r="U1318" i="157"/>
  <c r="R385" i="37" s="1"/>
  <c r="U1181" i="157"/>
  <c r="U1147" i="157"/>
  <c r="U1263" i="157"/>
  <c r="R330" i="37" s="1"/>
  <c r="U1033" i="157"/>
  <c r="U1035" i="157"/>
  <c r="U1016" i="157"/>
  <c r="U1090" i="157"/>
  <c r="R201" i="37" s="1"/>
  <c r="U1081" i="157"/>
  <c r="R192" i="37" s="1"/>
  <c r="U1054" i="157"/>
  <c r="R165" i="37" s="1"/>
  <c r="U1040" i="157"/>
  <c r="R151" i="37" s="1"/>
  <c r="U1039" i="157"/>
  <c r="R150" i="37" s="1"/>
  <c r="U1038" i="157"/>
  <c r="R149" i="37" s="1"/>
  <c r="U922" i="157"/>
  <c r="R138" i="37" s="1"/>
  <c r="U859" i="157"/>
  <c r="U824" i="157"/>
  <c r="U762" i="157"/>
  <c r="U930" i="157"/>
  <c r="R146" i="37" s="1"/>
  <c r="U696" i="157"/>
  <c r="U697" i="157" s="1"/>
  <c r="U669" i="157"/>
  <c r="U670" i="157" s="1"/>
  <c r="U655" i="157"/>
  <c r="U656" i="157" s="1"/>
  <c r="U623" i="157"/>
  <c r="U568" i="157"/>
  <c r="U567" i="157"/>
  <c r="U489" i="157"/>
  <c r="U431" i="157"/>
  <c r="U379" i="157"/>
  <c r="U375" i="157"/>
  <c r="U317" i="157"/>
  <c r="U142" i="157"/>
  <c r="U79" i="157"/>
  <c r="U58" i="157"/>
  <c r="T3323" i="156"/>
  <c r="R1105" i="37" s="1"/>
  <c r="T3322" i="156"/>
  <c r="R1104" i="37" s="1"/>
  <c r="T3321" i="156"/>
  <c r="R1103" i="37" s="1"/>
  <c r="T3320" i="156"/>
  <c r="R1102" i="37" s="1"/>
  <c r="T3318" i="156"/>
  <c r="R1100" i="37" s="1"/>
  <c r="T3317" i="156"/>
  <c r="R1099" i="37" s="1"/>
  <c r="T3242" i="156"/>
  <c r="T3168" i="156"/>
  <c r="T3126" i="156"/>
  <c r="R685" i="37" s="1"/>
  <c r="T3063" i="156"/>
  <c r="T3122" i="156" s="1"/>
  <c r="R681" i="37" s="1"/>
  <c r="T3121" i="156"/>
  <c r="R680" i="37" s="1"/>
  <c r="T3118" i="156"/>
  <c r="R677" i="37" s="1"/>
  <c r="T3114" i="156"/>
  <c r="R673" i="37" s="1"/>
  <c r="T3044" i="156"/>
  <c r="T3094" i="156" s="1"/>
  <c r="R653" i="37" s="1"/>
  <c r="T3087" i="156"/>
  <c r="R646" i="37" s="1"/>
  <c r="T3073" i="156"/>
  <c r="R632" i="37" s="1"/>
  <c r="T3072" i="156"/>
  <c r="R631" i="37" s="1"/>
  <c r="T3070" i="156"/>
  <c r="R629" i="37" s="1"/>
  <c r="T2928" i="156"/>
  <c r="T2988" i="156" s="1"/>
  <c r="R622" i="37" s="1"/>
  <c r="T2987" i="156"/>
  <c r="R621" i="37" s="1"/>
  <c r="T2979" i="156"/>
  <c r="R613" i="37" s="1"/>
  <c r="T2901" i="156"/>
  <c r="T2970" i="156" s="1"/>
  <c r="R604" i="37" s="1"/>
  <c r="T2951" i="156"/>
  <c r="R585" i="37" s="1"/>
  <c r="T2937" i="156"/>
  <c r="R571" i="37" s="1"/>
  <c r="T2936" i="156"/>
  <c r="R570" i="37" s="1"/>
  <c r="T2935" i="156"/>
  <c r="R569" i="37" s="1"/>
  <c r="T2843" i="156"/>
  <c r="R505" i="37" s="1"/>
  <c r="T2842" i="156"/>
  <c r="R504" i="37" s="1"/>
  <c r="T2841" i="156"/>
  <c r="R503" i="37" s="1"/>
  <c r="T2840" i="156"/>
  <c r="R502" i="37" s="1"/>
  <c r="T2801" i="156"/>
  <c r="R463" i="37" s="1"/>
  <c r="T2800" i="156"/>
  <c r="R462" i="37" s="1"/>
  <c r="T2799" i="156"/>
  <c r="R461" i="37" s="1"/>
  <c r="T2798" i="156"/>
  <c r="R460" i="37" s="1"/>
  <c r="T2796" i="156"/>
  <c r="R458" i="37" s="1"/>
  <c r="T2795" i="156"/>
  <c r="R457" i="37" s="1"/>
  <c r="T2794" i="156"/>
  <c r="R456" i="37" s="1"/>
  <c r="T2793" i="156"/>
  <c r="R455" i="37" s="1"/>
  <c r="T2792" i="156"/>
  <c r="R454" i="37" s="1"/>
  <c r="T2791" i="156"/>
  <c r="R453" i="37" s="1"/>
  <c r="T2790" i="156"/>
  <c r="R452" i="37" s="1"/>
  <c r="T2789" i="156"/>
  <c r="R451" i="37" s="1"/>
  <c r="T2839" i="156"/>
  <c r="R501" i="37" s="1"/>
  <c r="T2838" i="156"/>
  <c r="R500" i="37" s="1"/>
  <c r="T2829" i="156"/>
  <c r="R491" i="37" s="1"/>
  <c r="T2746" i="156"/>
  <c r="T2824" i="156" s="1"/>
  <c r="R486" i="37" s="1"/>
  <c r="T2802" i="156"/>
  <c r="R464" i="37" s="1"/>
  <c r="T2788" i="156"/>
  <c r="R450" i="37" s="1"/>
  <c r="T2787" i="156"/>
  <c r="R449" i="37" s="1"/>
  <c r="T2785" i="156"/>
  <c r="R447" i="37" s="1"/>
  <c r="T2700" i="156"/>
  <c r="R322" i="37" s="1"/>
  <c r="T2699" i="156"/>
  <c r="R321" i="37" s="1"/>
  <c r="T2698" i="156"/>
  <c r="R320" i="37" s="1"/>
  <c r="T2697" i="156"/>
  <c r="R319" i="37" s="1"/>
  <c r="T2696" i="156"/>
  <c r="R318" i="37" s="1"/>
  <c r="T2628" i="156"/>
  <c r="T2680" i="156" s="1"/>
  <c r="R302" i="37" s="1"/>
  <c r="T2662" i="156"/>
  <c r="R284" i="37" s="1"/>
  <c r="T2648" i="156"/>
  <c r="R270" i="37" s="1"/>
  <c r="T2647" i="156"/>
  <c r="R269" i="37" s="1"/>
  <c r="T2645" i="156"/>
  <c r="R267" i="37" s="1"/>
  <c r="T2486" i="156"/>
  <c r="T2480" i="156"/>
  <c r="T2477" i="156"/>
  <c r="T2420" i="156"/>
  <c r="T2421" i="156" s="1"/>
  <c r="T2404" i="156"/>
  <c r="T2405" i="156" s="1"/>
  <c r="T2389" i="156"/>
  <c r="T2390" i="156" s="1"/>
  <c r="T2379" i="156"/>
  <c r="T2380" i="156" s="1"/>
  <c r="T2362" i="156"/>
  <c r="T2347" i="156"/>
  <c r="T2348" i="156" s="1"/>
  <c r="T2339" i="156"/>
  <c r="T2554" i="156" s="1"/>
  <c r="T2315" i="156"/>
  <c r="T2316" i="156"/>
  <c r="T2317" i="156" s="1"/>
  <c r="T2309" i="156"/>
  <c r="T2310" i="156" s="1"/>
  <c r="T2293" i="156"/>
  <c r="T2294" i="156" s="1"/>
  <c r="T2280" i="156"/>
  <c r="T2281" i="156" s="1"/>
  <c r="T2267" i="156"/>
  <c r="T2268" i="156"/>
  <c r="T2254" i="156"/>
  <c r="T2255" i="156" s="1"/>
  <c r="T2238" i="156"/>
  <c r="T2239" i="156" s="1"/>
  <c r="T2222" i="156"/>
  <c r="T2214" i="156"/>
  <c r="T2189" i="156"/>
  <c r="T2561" i="156"/>
  <c r="R66" i="37" s="1"/>
  <c r="T2506" i="156"/>
  <c r="R11" i="37" s="1"/>
  <c r="T2123" i="156"/>
  <c r="T2062" i="156"/>
  <c r="T1962" i="156"/>
  <c r="T2570" i="156"/>
  <c r="R75" i="37" s="1"/>
  <c r="T1889" i="156"/>
  <c r="T1849" i="156"/>
  <c r="T1850" i="156" s="1"/>
  <c r="T1708" i="156"/>
  <c r="T1669" i="156"/>
  <c r="T1670" i="156" s="1"/>
  <c r="T1655" i="156"/>
  <c r="T1656" i="156" s="1"/>
  <c r="T1641" i="156"/>
  <c r="T1642" i="156" s="1"/>
  <c r="T1617" i="156"/>
  <c r="T1605" i="156"/>
  <c r="T1552" i="156"/>
  <c r="T1495" i="156"/>
  <c r="T1434" i="156"/>
  <c r="T1370" i="156"/>
  <c r="T1237" i="156"/>
  <c r="T1156" i="156"/>
  <c r="T925" i="156"/>
  <c r="T894" i="156"/>
  <c r="R55" i="37"/>
  <c r="T812" i="156"/>
  <c r="T774" i="156"/>
  <c r="T674" i="156"/>
  <c r="T583" i="156"/>
  <c r="T564" i="156"/>
  <c r="T558" i="156"/>
  <c r="T541" i="156"/>
  <c r="T515" i="156"/>
  <c r="T516" i="156" s="1"/>
  <c r="T502" i="156"/>
  <c r="T503" i="156" s="1"/>
  <c r="T484" i="156"/>
  <c r="T454" i="156"/>
  <c r="T748" i="156"/>
  <c r="R1139" i="37" s="1"/>
  <c r="T134" i="156"/>
  <c r="T720" i="156"/>
  <c r="R1111" i="37" s="1"/>
  <c r="U853" i="157" l="1"/>
  <c r="U381" i="157"/>
  <c r="U388" i="157" s="1"/>
  <c r="T2269" i="156"/>
  <c r="T2368" i="156"/>
  <c r="U912" i="157"/>
  <c r="R128" i="37" s="1"/>
  <c r="R80" i="37"/>
  <c r="U1295" i="157"/>
  <c r="R362" i="37" s="1"/>
  <c r="R380" i="37"/>
  <c r="U1262" i="157"/>
  <c r="R329" i="37" s="1"/>
  <c r="U1304" i="157"/>
  <c r="R371" i="37" s="1"/>
  <c r="R81" i="37"/>
  <c r="U1308" i="157"/>
  <c r="R375" i="37" s="1"/>
  <c r="U433" i="157"/>
  <c r="U442" i="157" s="1"/>
  <c r="T705" i="156"/>
  <c r="T715" i="156" s="1"/>
  <c r="T780" i="156"/>
  <c r="T490" i="156"/>
  <c r="T874" i="156"/>
  <c r="T160" i="156"/>
  <c r="T167" i="156" s="1"/>
  <c r="T303" i="156"/>
  <c r="T314" i="156" s="1"/>
  <c r="T542" i="156"/>
  <c r="T548" i="156" s="1"/>
  <c r="T632" i="156"/>
  <c r="T635" i="156" s="1"/>
  <c r="T1024" i="156"/>
  <c r="T1030" i="156" s="1"/>
  <c r="T89" i="156"/>
  <c r="T117" i="156" s="1"/>
  <c r="T742" i="156"/>
  <c r="R1133" i="37" s="1"/>
  <c r="T718" i="156"/>
  <c r="R1109" i="37" s="1"/>
  <c r="T902" i="156"/>
  <c r="T1064" i="156"/>
  <c r="T1133" i="156"/>
  <c r="T2340" i="156"/>
  <c r="T2341" i="156" s="1"/>
  <c r="T3267" i="156"/>
  <c r="R1049" i="37" s="1"/>
  <c r="T3324" i="156"/>
  <c r="R1106" i="37" s="1"/>
  <c r="T719" i="156"/>
  <c r="R1110" i="37" s="1"/>
  <c r="T1917" i="156"/>
  <c r="T2507" i="156"/>
  <c r="R12" i="37" s="1"/>
  <c r="T3269" i="156"/>
  <c r="R1051" i="37" s="1"/>
  <c r="T3302" i="156"/>
  <c r="R1084" i="37" s="1"/>
  <c r="T739" i="156"/>
  <c r="R1130" i="37" s="1"/>
  <c r="R1206" i="37" s="1"/>
  <c r="T721" i="156"/>
  <c r="R1112" i="37" s="1"/>
  <c r="T3270" i="156"/>
  <c r="R1052" i="37" s="1"/>
  <c r="T3315" i="156"/>
  <c r="R1097" i="37" s="1"/>
  <c r="T225" i="156"/>
  <c r="T243" i="156" s="1"/>
  <c r="T380" i="156"/>
  <c r="T390" i="156" s="1"/>
  <c r="T455" i="156"/>
  <c r="T462" i="156" s="1"/>
  <c r="T972" i="156"/>
  <c r="R54" i="37"/>
  <c r="T1829" i="156"/>
  <c r="T1836" i="156" s="1"/>
  <c r="T3319" i="156"/>
  <c r="R1101" i="37" s="1"/>
  <c r="R79" i="46"/>
  <c r="U2166" i="157"/>
  <c r="R979" i="37" s="1"/>
  <c r="U1890" i="157"/>
  <c r="R800" i="37" s="1"/>
  <c r="U1397" i="157"/>
  <c r="U1398" i="157" s="1"/>
  <c r="R387" i="37" s="1"/>
  <c r="U1312" i="157"/>
  <c r="R379" i="37" s="1"/>
  <c r="U1277" i="157"/>
  <c r="R344" i="37" s="1"/>
  <c r="U1187" i="157"/>
  <c r="U1259" i="157"/>
  <c r="R326" i="37" s="1"/>
  <c r="U1021" i="157"/>
  <c r="U1037" i="157" s="1"/>
  <c r="R148" i="37" s="1"/>
  <c r="U840" i="157"/>
  <c r="U778" i="157"/>
  <c r="U642" i="157"/>
  <c r="U349" i="157"/>
  <c r="U863" i="157"/>
  <c r="R79" i="37" s="1"/>
  <c r="R78" i="37"/>
  <c r="U921" i="157"/>
  <c r="R137" i="37" s="1"/>
  <c r="R127" i="37"/>
  <c r="U246" i="157"/>
  <c r="U169" i="157"/>
  <c r="R95" i="37"/>
  <c r="U94" i="157"/>
  <c r="U881" i="157"/>
  <c r="R97" i="37" s="1"/>
  <c r="T3196" i="156"/>
  <c r="T3284" i="156"/>
  <c r="R1066" i="37" s="1"/>
  <c r="T2984" i="156"/>
  <c r="R618" i="37" s="1"/>
  <c r="T2834" i="156"/>
  <c r="R496" i="37" s="1"/>
  <c r="T2693" i="156"/>
  <c r="R315" i="37" s="1"/>
  <c r="T2475" i="156"/>
  <c r="T2468" i="156"/>
  <c r="T2442" i="156"/>
  <c r="T2138" i="156"/>
  <c r="T2075" i="156"/>
  <c r="T2017" i="156"/>
  <c r="R59" i="37"/>
  <c r="T1899" i="156"/>
  <c r="T1909" i="156" s="1"/>
  <c r="T1775" i="156"/>
  <c r="T1781" i="156" s="1"/>
  <c r="T1718" i="156"/>
  <c r="T1726" i="156" s="1"/>
  <c r="T1628" i="156"/>
  <c r="T1570" i="156"/>
  <c r="T1514" i="156"/>
  <c r="T1453" i="156"/>
  <c r="T1396" i="156"/>
  <c r="T1337" i="156"/>
  <c r="T1249" i="156"/>
  <c r="T2521" i="156"/>
  <c r="R26" i="37" s="1"/>
  <c r="T1194" i="156"/>
  <c r="T2559" i="156"/>
  <c r="R64" i="37" s="1"/>
  <c r="R84" i="57"/>
  <c r="V19" i="57"/>
  <c r="U705" i="157"/>
  <c r="U852" i="157"/>
  <c r="U1095" i="157"/>
  <c r="R206" i="37" s="1"/>
  <c r="U1889" i="157"/>
  <c r="R799" i="37" s="1"/>
  <c r="U2029" i="157"/>
  <c r="R860" i="37" s="1"/>
  <c r="U2161" i="157"/>
  <c r="R974" i="37" s="1"/>
  <c r="U2296" i="157"/>
  <c r="R1038" i="37" s="1"/>
  <c r="U1085" i="157"/>
  <c r="R196" i="37" s="1"/>
  <c r="U1577" i="157"/>
  <c r="R557" i="37" s="1"/>
  <c r="R132" i="37"/>
  <c r="U1446" i="157"/>
  <c r="R435" i="37" s="1"/>
  <c r="U1723" i="157"/>
  <c r="R738" i="37" s="1"/>
  <c r="T761" i="156"/>
  <c r="R1152" i="37" s="1"/>
  <c r="T2701" i="156"/>
  <c r="R323" i="37" s="1"/>
  <c r="T3311" i="156"/>
  <c r="R1093" i="37" s="1"/>
  <c r="T749" i="156"/>
  <c r="R1140" i="37" s="1"/>
  <c r="R1217" i="37" s="1"/>
  <c r="T2560" i="156"/>
  <c r="R65" i="37" s="1"/>
  <c r="T2983" i="156"/>
  <c r="R617" i="37" s="1"/>
  <c r="T2992" i="156"/>
  <c r="R626" i="37" s="1"/>
  <c r="T2833" i="156"/>
  <c r="R495" i="37" s="1"/>
  <c r="T2844" i="156"/>
  <c r="R506" i="37" s="1"/>
  <c r="T2206" i="156"/>
  <c r="T2451" i="156"/>
  <c r="T2565" i="156"/>
  <c r="R70" i="37" s="1"/>
  <c r="T2692" i="156"/>
  <c r="R314" i="37" s="1"/>
  <c r="T2149" i="156"/>
  <c r="R1187" i="37" l="1"/>
  <c r="R1219" i="37"/>
  <c r="T2555" i="156"/>
  <c r="R60" i="37" s="1"/>
  <c r="T2443" i="156"/>
  <c r="U1447" i="157"/>
  <c r="R436" i="37" s="1"/>
  <c r="T2782" i="156"/>
  <c r="T2784" i="156" s="1"/>
  <c r="T2933" i="156"/>
  <c r="T2934" i="156" s="1"/>
  <c r="R568" i="37" s="1"/>
  <c r="U1814" i="157"/>
  <c r="U1840" i="157" s="1"/>
  <c r="R750" i="37" s="1"/>
  <c r="U2116" i="157"/>
  <c r="U2117" i="157" s="1"/>
  <c r="R930" i="37" s="1"/>
  <c r="U1086" i="157"/>
  <c r="R197" i="37" s="1"/>
  <c r="R147" i="37" s="1"/>
  <c r="U1671" i="157"/>
  <c r="U1672" i="157" s="1"/>
  <c r="R687" i="37" s="1"/>
  <c r="T2643" i="156"/>
  <c r="T2644" i="156" s="1"/>
  <c r="R266" i="37" s="1"/>
  <c r="U2246" i="157"/>
  <c r="U2247" i="157" s="1"/>
  <c r="R989" i="37" s="1"/>
  <c r="R988" i="37" s="1"/>
  <c r="U1978" i="157"/>
  <c r="U1979" i="157" s="1"/>
  <c r="R810" i="37" s="1"/>
  <c r="R809" i="37" s="1"/>
  <c r="U1309" i="157"/>
  <c r="R376" i="37" s="1"/>
  <c r="U1527" i="157"/>
  <c r="U1528" i="157" s="1"/>
  <c r="R508" i="37" s="1"/>
  <c r="U1256" i="157"/>
  <c r="U1258" i="157" s="1"/>
  <c r="R325" i="37" s="1"/>
  <c r="T2502" i="156"/>
  <c r="T3119" i="156"/>
  <c r="R678" i="37" s="1"/>
  <c r="T3068" i="156"/>
  <c r="T3069" i="156" s="1"/>
  <c r="R628" i="37" s="1"/>
  <c r="T3316" i="156"/>
  <c r="R1098" i="37" s="1"/>
  <c r="T3265" i="156"/>
  <c r="T3266" i="156" s="1"/>
  <c r="R1048" i="37" s="1"/>
  <c r="T2503" i="156" l="1"/>
  <c r="R8" i="37" s="1"/>
  <c r="T2783" i="156"/>
  <c r="R446" i="37"/>
  <c r="U1036" i="157"/>
  <c r="U1257" i="157"/>
  <c r="H540" i="157" l="1"/>
  <c r="F540" i="157"/>
  <c r="W408" i="156" l="1"/>
  <c r="M2180" i="157" l="1"/>
  <c r="L2180" i="157"/>
  <c r="G2180" i="157"/>
  <c r="H178" i="157"/>
  <c r="F178" i="157"/>
  <c r="M173" i="157"/>
  <c r="N173" i="157" s="1"/>
  <c r="P173" i="157" s="1"/>
  <c r="L173" i="157"/>
  <c r="G173" i="157"/>
  <c r="N2636" i="156"/>
  <c r="G2636" i="156"/>
  <c r="E2636" i="156"/>
  <c r="L2633" i="156"/>
  <c r="M2633" i="156" s="1"/>
  <c r="O2633" i="156" s="1"/>
  <c r="K2633" i="156"/>
  <c r="F2633" i="156"/>
  <c r="G1512" i="156"/>
  <c r="E1512" i="156"/>
  <c r="L1509" i="156"/>
  <c r="M1509" i="156" s="1"/>
  <c r="K1509" i="156"/>
  <c r="F1509" i="156"/>
  <c r="K1069" i="156"/>
  <c r="N769" i="156"/>
  <c r="G769" i="156"/>
  <c r="E769" i="156"/>
  <c r="L766" i="156"/>
  <c r="M766" i="156" s="1"/>
  <c r="O766" i="156" s="1"/>
  <c r="K766" i="156"/>
  <c r="F766" i="156"/>
  <c r="L572" i="156"/>
  <c r="M572" i="156" s="1"/>
  <c r="O572" i="156" s="1"/>
  <c r="K572" i="156"/>
  <c r="H572" i="156"/>
  <c r="L16" i="156"/>
  <c r="M16" i="156" l="1"/>
  <c r="N2180" i="157"/>
  <c r="P2180" i="157" s="1"/>
  <c r="Q2180" i="157"/>
  <c r="R2180" i="157" s="1"/>
  <c r="O1509" i="156"/>
  <c r="I2180" i="157"/>
  <c r="I173" i="157"/>
  <c r="H1509" i="156"/>
  <c r="H2633" i="156"/>
  <c r="Q173" i="157"/>
  <c r="P2633" i="156"/>
  <c r="P1509" i="156"/>
  <c r="H766" i="156"/>
  <c r="P766" i="156"/>
  <c r="P16" i="156"/>
  <c r="Q16" i="156" s="1"/>
  <c r="P572" i="156"/>
  <c r="Q572" i="156" s="1"/>
  <c r="O16" i="156" l="1"/>
  <c r="Q1509" i="156"/>
  <c r="R173" i="157"/>
  <c r="Q2633" i="156"/>
  <c r="Q766" i="156"/>
  <c r="H340" i="156" l="1"/>
  <c r="H366" i="156"/>
  <c r="L1069" i="156" l="1"/>
  <c r="H409" i="157"/>
  <c r="F409" i="157"/>
  <c r="E3293" i="156"/>
  <c r="E3294" i="156"/>
  <c r="C1075" i="37" l="1"/>
  <c r="C1076" i="37"/>
  <c r="M1069" i="156"/>
  <c r="O1069" i="156" s="1"/>
  <c r="P1069" i="156"/>
  <c r="Q1069" i="156" s="1"/>
  <c r="F1069" i="156"/>
  <c r="F16" i="156"/>
  <c r="H16" i="156" l="1"/>
  <c r="H1069" i="156"/>
  <c r="F3292" i="156" l="1"/>
  <c r="D1074" i="37" s="1"/>
  <c r="F3287" i="156"/>
  <c r="D1069" i="37" s="1"/>
  <c r="F3272" i="156"/>
  <c r="D1054" i="37" s="1"/>
  <c r="F3263" i="156"/>
  <c r="F3261" i="156"/>
  <c r="F3257" i="156"/>
  <c r="F3255" i="156"/>
  <c r="F3254" i="156"/>
  <c r="F3253" i="156"/>
  <c r="F3244" i="156"/>
  <c r="F3288" i="156"/>
  <c r="D1070" i="37" s="1"/>
  <c r="F3219" i="156"/>
  <c r="F3217" i="156"/>
  <c r="F3213" i="156"/>
  <c r="F3212" i="156"/>
  <c r="F3211" i="156"/>
  <c r="F3209" i="156"/>
  <c r="F3202" i="156"/>
  <c r="F3201" i="156"/>
  <c r="F3200" i="156"/>
  <c r="F3199" i="156"/>
  <c r="F3194" i="156"/>
  <c r="F3192" i="156"/>
  <c r="F3188" i="156"/>
  <c r="F3187" i="156"/>
  <c r="F3185" i="156"/>
  <c r="F3178" i="156"/>
  <c r="F3177" i="156"/>
  <c r="F3173" i="156"/>
  <c r="F3146" i="156"/>
  <c r="F3142" i="156"/>
  <c r="F3140" i="156"/>
  <c r="F3138" i="156"/>
  <c r="F3131" i="156"/>
  <c r="F3130" i="156"/>
  <c r="F3095" i="156"/>
  <c r="D654" i="37" s="1"/>
  <c r="F3066" i="156"/>
  <c r="F3064" i="156"/>
  <c r="F3060" i="156"/>
  <c r="F3058" i="156"/>
  <c r="F3051" i="156"/>
  <c r="F3050" i="156"/>
  <c r="F3049" i="156"/>
  <c r="F3045" i="156"/>
  <c r="F3097" i="156"/>
  <c r="D656" i="37" s="1"/>
  <c r="F3096" i="156"/>
  <c r="D655" i="37" s="1"/>
  <c r="F3092" i="156"/>
  <c r="D651" i="37" s="1"/>
  <c r="F3091" i="156"/>
  <c r="D650" i="37" s="1"/>
  <c r="F3020" i="156"/>
  <c r="F3018" i="156"/>
  <c r="F3014" i="156"/>
  <c r="F3013" i="156"/>
  <c r="F3012" i="156"/>
  <c r="F3010" i="156"/>
  <c r="F3003" i="156"/>
  <c r="F3002" i="156"/>
  <c r="F3001" i="156"/>
  <c r="F3000" i="156"/>
  <c r="F2999" i="156"/>
  <c r="F2998" i="156"/>
  <c r="F2997" i="156"/>
  <c r="F2996" i="156"/>
  <c r="F2995" i="156"/>
  <c r="F2961" i="156"/>
  <c r="D595" i="37" s="1"/>
  <c r="F2939" i="156"/>
  <c r="D573" i="37" s="1"/>
  <c r="F2931" i="156"/>
  <c r="F2929" i="156"/>
  <c r="F2925" i="156"/>
  <c r="F2924" i="156"/>
  <c r="F2923" i="156"/>
  <c r="F2922" i="156"/>
  <c r="F2919" i="156"/>
  <c r="F2918" i="156"/>
  <c r="F2917" i="156"/>
  <c r="F2916" i="156"/>
  <c r="F2915" i="156"/>
  <c r="F2914" i="156"/>
  <c r="F2907" i="156"/>
  <c r="F2905" i="156"/>
  <c r="F2904" i="156"/>
  <c r="F2903" i="156"/>
  <c r="F2901" i="156"/>
  <c r="F2900" i="156"/>
  <c r="F2899" i="156"/>
  <c r="F2894" i="156"/>
  <c r="F2963" i="156"/>
  <c r="D597" i="37" s="1"/>
  <c r="F2962" i="156"/>
  <c r="D596" i="37" s="1"/>
  <c r="F2960" i="156"/>
  <c r="D594" i="37" s="1"/>
  <c r="D1183" i="37" s="1"/>
  <c r="F2959" i="156"/>
  <c r="D593" i="37" s="1"/>
  <c r="F2957" i="156"/>
  <c r="D591" i="37" s="1"/>
  <c r="D1179" i="37" s="1"/>
  <c r="F2956" i="156"/>
  <c r="D590" i="37" s="1"/>
  <c r="F2955" i="156"/>
  <c r="D589" i="37" s="1"/>
  <c r="F2954" i="156"/>
  <c r="D588" i="37" s="1"/>
  <c r="F2953" i="156"/>
  <c r="D587" i="37" s="1"/>
  <c r="F2873" i="156"/>
  <c r="F2871" i="156"/>
  <c r="F2867" i="156"/>
  <c r="F2866" i="156"/>
  <c r="F2865" i="156"/>
  <c r="F2863" i="156"/>
  <c r="F2856" i="156"/>
  <c r="F2855" i="156"/>
  <c r="F2854" i="156"/>
  <c r="F2853" i="156"/>
  <c r="F2852" i="156"/>
  <c r="F2851" i="156"/>
  <c r="F2850" i="156"/>
  <c r="F2849" i="156"/>
  <c r="F2848" i="156"/>
  <c r="F2827" i="156"/>
  <c r="D489" i="37" s="1"/>
  <c r="F2825" i="156"/>
  <c r="D487" i="37" s="1"/>
  <c r="F2819" i="156"/>
  <c r="D481" i="37" s="1"/>
  <c r="F2818" i="156"/>
  <c r="D480" i="37" s="1"/>
  <c r="F2817" i="156"/>
  <c r="D479" i="37" s="1"/>
  <c r="F2816" i="156"/>
  <c r="D478" i="37" s="1"/>
  <c r="F2810" i="156"/>
  <c r="D472" i="37" s="1"/>
  <c r="F2805" i="156"/>
  <c r="D467" i="37" s="1"/>
  <c r="F2790" i="156"/>
  <c r="D452" i="37" s="1"/>
  <c r="F2780" i="156"/>
  <c r="F2778" i="156"/>
  <c r="F2776" i="156"/>
  <c r="F2773" i="156"/>
  <c r="F2769" i="156"/>
  <c r="F2768" i="156"/>
  <c r="F2767" i="156"/>
  <c r="F2766" i="156"/>
  <c r="F2765" i="156"/>
  <c r="F2758" i="156"/>
  <c r="F2755" i="156"/>
  <c r="F2812" i="156"/>
  <c r="D474" i="37" s="1"/>
  <c r="F2811" i="156"/>
  <c r="D473" i="37" s="1"/>
  <c r="F2809" i="156"/>
  <c r="D471" i="37" s="1"/>
  <c r="F2807" i="156"/>
  <c r="D469" i="37" s="1"/>
  <c r="F2806" i="156"/>
  <c r="D468" i="37" s="1"/>
  <c r="F2804" i="156"/>
  <c r="D466" i="37" s="1"/>
  <c r="F2728" i="156"/>
  <c r="F2726" i="156"/>
  <c r="F2722" i="156"/>
  <c r="F2721" i="156"/>
  <c r="F2720" i="156"/>
  <c r="F2718" i="156"/>
  <c r="F2711" i="156"/>
  <c r="F2710" i="156"/>
  <c r="F2709" i="156"/>
  <c r="F2708" i="156"/>
  <c r="F2707" i="156"/>
  <c r="F2706" i="156"/>
  <c r="F2705" i="156"/>
  <c r="F2704" i="156"/>
  <c r="F2683" i="156"/>
  <c r="D305" i="37" s="1"/>
  <c r="F2682" i="156"/>
  <c r="D304" i="37" s="1"/>
  <c r="F2681" i="156"/>
  <c r="D303" i="37" s="1"/>
  <c r="F2679" i="156"/>
  <c r="D301" i="37" s="1"/>
  <c r="F2678" i="156"/>
  <c r="D300" i="37" s="1"/>
  <c r="F2677" i="156"/>
  <c r="D299" i="37" s="1"/>
  <c r="F2676" i="156"/>
  <c r="D298" i="37" s="1"/>
  <c r="F2670" i="156"/>
  <c r="D292" i="37" s="1"/>
  <c r="F2665" i="156"/>
  <c r="D287" i="37" s="1"/>
  <c r="F2650" i="156"/>
  <c r="D272" i="37" s="1"/>
  <c r="F2641" i="156"/>
  <c r="F2639" i="156"/>
  <c r="F2635" i="156"/>
  <c r="F2634" i="156"/>
  <c r="F2624" i="156"/>
  <c r="F2672" i="156"/>
  <c r="D294" i="37" s="1"/>
  <c r="F2671" i="156"/>
  <c r="D293" i="37" s="1"/>
  <c r="F2667" i="156"/>
  <c r="D289" i="37" s="1"/>
  <c r="F2666" i="156"/>
  <c r="D288" i="37" s="1"/>
  <c r="F2664" i="156"/>
  <c r="D286" i="37" s="1"/>
  <c r="F2599" i="156"/>
  <c r="F2597" i="156"/>
  <c r="F2593" i="156"/>
  <c r="F2592" i="156"/>
  <c r="F2591" i="156"/>
  <c r="F2589" i="156"/>
  <c r="F2582" i="156"/>
  <c r="F2581" i="156"/>
  <c r="F2580" i="156"/>
  <c r="F2579" i="156"/>
  <c r="F2578" i="156"/>
  <c r="F2577" i="156"/>
  <c r="F2576" i="156"/>
  <c r="F2575" i="156"/>
  <c r="F2574" i="156"/>
  <c r="F2529" i="156"/>
  <c r="D34" i="37" s="1"/>
  <c r="F2498" i="156"/>
  <c r="F2478" i="156"/>
  <c r="F2466" i="156"/>
  <c r="F2456" i="156"/>
  <c r="F2448" i="156"/>
  <c r="F2437" i="156"/>
  <c r="F2432" i="156"/>
  <c r="F2416" i="156"/>
  <c r="F2413" i="156"/>
  <c r="F2400" i="156"/>
  <c r="F2385" i="156"/>
  <c r="F2377" i="156"/>
  <c r="F2376" i="156"/>
  <c r="F2375" i="156"/>
  <c r="F2374" i="156"/>
  <c r="F2373" i="156"/>
  <c r="F2358" i="156"/>
  <c r="F2345" i="156"/>
  <c r="F2339" i="156"/>
  <c r="F2338" i="156"/>
  <c r="F2336" i="156"/>
  <c r="F2335" i="156"/>
  <c r="F2334" i="156"/>
  <c r="F2333" i="156"/>
  <c r="F2332" i="156"/>
  <c r="F2325" i="156"/>
  <c r="F2322" i="156"/>
  <c r="F2298" i="156"/>
  <c r="F2286" i="156"/>
  <c r="F2276" i="156"/>
  <c r="F2275" i="156"/>
  <c r="F2274" i="156"/>
  <c r="F2264" i="156"/>
  <c r="F2261" i="156"/>
  <c r="F2260" i="156"/>
  <c r="F2250" i="156"/>
  <c r="F2234" i="156"/>
  <c r="F2231" i="156"/>
  <c r="F2219" i="156"/>
  <c r="F2211" i="156"/>
  <c r="F2203" i="156"/>
  <c r="F2196" i="156"/>
  <c r="F2195" i="156"/>
  <c r="F2194" i="156"/>
  <c r="F2190" i="156"/>
  <c r="F2189" i="156"/>
  <c r="F2185" i="156"/>
  <c r="F2184" i="156"/>
  <c r="F2182" i="156"/>
  <c r="F2181" i="156"/>
  <c r="F2172" i="156"/>
  <c r="F2167" i="156"/>
  <c r="F2163" i="156"/>
  <c r="F2160" i="156"/>
  <c r="F2157" i="156"/>
  <c r="F2155" i="156"/>
  <c r="F2146" i="156"/>
  <c r="F2142" i="156"/>
  <c r="F2135" i="156"/>
  <c r="F2134" i="156"/>
  <c r="F2126" i="156"/>
  <c r="F2125" i="156"/>
  <c r="F2121" i="156"/>
  <c r="F2118" i="156"/>
  <c r="F2103" i="156"/>
  <c r="F2098" i="156"/>
  <c r="F2096" i="156"/>
  <c r="F2094" i="156"/>
  <c r="F2091" i="156"/>
  <c r="F2089" i="156"/>
  <c r="F2088" i="156"/>
  <c r="F2086" i="156"/>
  <c r="F2081" i="156"/>
  <c r="F2080" i="156"/>
  <c r="F2079" i="156"/>
  <c r="F2072" i="156"/>
  <c r="F2071" i="156"/>
  <c r="F2063" i="156"/>
  <c r="F2062" i="156"/>
  <c r="F2058" i="156"/>
  <c r="F2035" i="156"/>
  <c r="F2033" i="156"/>
  <c r="F2031" i="156"/>
  <c r="F2028" i="156"/>
  <c r="F2026" i="156"/>
  <c r="F2025" i="156"/>
  <c r="F2023" i="156"/>
  <c r="F2015" i="156"/>
  <c r="F2014" i="156"/>
  <c r="F2013" i="156"/>
  <c r="F2010" i="156"/>
  <c r="F2009" i="156"/>
  <c r="F2008" i="156"/>
  <c r="F2007" i="156"/>
  <c r="F2004" i="156"/>
  <c r="F2003" i="156"/>
  <c r="F2002" i="156"/>
  <c r="F1978" i="156"/>
  <c r="F1977" i="156"/>
  <c r="F1975" i="156"/>
  <c r="F1974" i="156"/>
  <c r="F1973" i="156"/>
  <c r="F1970" i="156"/>
  <c r="F1964" i="156"/>
  <c r="F1948" i="156"/>
  <c r="F1946" i="156"/>
  <c r="F1943" i="156"/>
  <c r="F1941" i="156"/>
  <c r="F1940" i="156"/>
  <c r="F1938" i="156"/>
  <c r="F1937" i="156"/>
  <c r="F1934" i="156"/>
  <c r="F1932" i="156"/>
  <c r="F1931" i="156"/>
  <c r="F1930" i="156"/>
  <c r="F1929" i="156"/>
  <c r="F1928" i="156"/>
  <c r="F1927" i="156"/>
  <c r="F1926" i="156"/>
  <c r="F1925" i="156"/>
  <c r="F1924" i="156"/>
  <c r="F1923" i="156"/>
  <c r="F1922" i="156"/>
  <c r="F1921" i="156"/>
  <c r="F1915" i="156"/>
  <c r="F1913" i="156"/>
  <c r="F1906" i="156"/>
  <c r="F1905" i="156"/>
  <c r="F1904" i="156"/>
  <c r="F1903" i="156"/>
  <c r="F1902" i="156"/>
  <c r="F1894" i="156"/>
  <c r="F1863" i="156"/>
  <c r="F1858" i="156"/>
  <c r="F1856" i="156"/>
  <c r="F1846" i="156"/>
  <c r="F1842" i="156"/>
  <c r="F1833" i="156"/>
  <c r="F1832" i="156"/>
  <c r="F1824" i="156"/>
  <c r="F1820" i="156"/>
  <c r="F1794" i="156"/>
  <c r="F1789" i="156"/>
  <c r="F1787" i="156"/>
  <c r="F1778" i="156"/>
  <c r="F1769" i="156"/>
  <c r="F1739" i="156"/>
  <c r="F1737" i="156"/>
  <c r="F1734" i="156"/>
  <c r="F1732" i="156"/>
  <c r="F1731" i="156"/>
  <c r="F1723" i="156"/>
  <c r="F1722" i="156"/>
  <c r="F1721" i="156"/>
  <c r="F1713" i="156"/>
  <c r="F1712" i="156"/>
  <c r="F1709" i="156"/>
  <c r="F1683" i="156"/>
  <c r="F1681" i="156"/>
  <c r="F1678" i="156"/>
  <c r="F1676" i="156"/>
  <c r="F1666" i="156"/>
  <c r="F1662" i="156"/>
  <c r="F1652" i="156"/>
  <c r="F1648" i="156"/>
  <c r="F1638" i="156"/>
  <c r="F1637" i="156"/>
  <c r="F1634" i="156"/>
  <c r="F1625" i="156"/>
  <c r="F1624" i="156"/>
  <c r="F1617" i="156"/>
  <c r="F1616" i="156"/>
  <c r="F1614" i="156"/>
  <c r="F1593" i="156"/>
  <c r="F1588" i="156"/>
  <c r="F1584" i="156"/>
  <c r="F1581" i="156"/>
  <c r="F1578" i="156"/>
  <c r="F1576" i="156"/>
  <c r="F1567" i="156"/>
  <c r="F1559" i="156"/>
  <c r="F1558" i="156"/>
  <c r="F1555" i="156"/>
  <c r="F1530" i="156"/>
  <c r="F1528" i="156"/>
  <c r="F1523" i="156"/>
  <c r="F1522" i="156"/>
  <c r="F1520" i="156"/>
  <c r="F1511" i="156"/>
  <c r="F1510" i="156"/>
  <c r="F1508" i="156"/>
  <c r="F1500" i="156"/>
  <c r="F1499" i="156"/>
  <c r="F1498" i="156"/>
  <c r="F1495" i="156"/>
  <c r="F1494" i="156"/>
  <c r="F1491" i="156"/>
  <c r="F1476" i="156"/>
  <c r="F1471" i="156"/>
  <c r="F1469" i="156"/>
  <c r="F1467" i="156"/>
  <c r="F1464" i="156"/>
  <c r="F1462" i="156"/>
  <c r="F1461" i="156"/>
  <c r="F1459" i="156"/>
  <c r="F1449" i="156"/>
  <c r="F1441" i="156"/>
  <c r="F1440" i="156"/>
  <c r="F1437" i="156"/>
  <c r="F1412" i="156"/>
  <c r="F1410" i="156"/>
  <c r="F1405" i="156"/>
  <c r="F1404" i="156"/>
  <c r="F1402" i="156"/>
  <c r="F1393" i="156"/>
  <c r="F1392" i="156"/>
  <c r="F1391" i="156"/>
  <c r="F1383" i="156"/>
  <c r="F1382" i="156"/>
  <c r="F1381" i="156"/>
  <c r="F1378" i="156"/>
  <c r="F1353" i="156"/>
  <c r="F1351" i="156"/>
  <c r="F1348" i="156"/>
  <c r="F1345" i="156"/>
  <c r="F1343" i="156"/>
  <c r="F1342" i="156"/>
  <c r="F1323" i="156"/>
  <c r="F1297" i="156"/>
  <c r="F1294" i="156"/>
  <c r="F1285" i="156"/>
  <c r="F1283" i="156"/>
  <c r="F1276" i="156"/>
  <c r="F1271" i="156"/>
  <c r="F1267" i="156"/>
  <c r="F1264" i="156"/>
  <c r="F1261" i="156"/>
  <c r="F1259" i="156"/>
  <c r="F1258" i="156"/>
  <c r="F1254" i="156"/>
  <c r="F1253" i="156"/>
  <c r="F1246" i="156"/>
  <c r="F1238" i="156"/>
  <c r="F1237" i="156"/>
  <c r="F1234" i="156"/>
  <c r="F1217" i="156"/>
  <c r="F1212" i="156"/>
  <c r="F1208" i="156"/>
  <c r="F1205" i="156"/>
  <c r="F1202" i="156"/>
  <c r="F1200" i="156"/>
  <c r="F1191" i="156"/>
  <c r="F1190" i="156"/>
  <c r="F1189" i="156"/>
  <c r="H1189" i="156" s="1"/>
  <c r="F1188" i="156"/>
  <c r="F1177" i="156"/>
  <c r="F1176" i="156"/>
  <c r="F1156" i="156"/>
  <c r="F1151" i="156"/>
  <c r="F1147" i="156"/>
  <c r="F1144" i="156"/>
  <c r="F1141" i="156"/>
  <c r="F1139" i="156"/>
  <c r="F1130" i="156"/>
  <c r="F1129" i="156"/>
  <c r="F1122" i="156"/>
  <c r="F1120" i="156"/>
  <c r="F1117" i="156"/>
  <c r="F1115" i="156"/>
  <c r="F1113" i="156"/>
  <c r="F1110" i="156"/>
  <c r="F1109" i="156"/>
  <c r="F1103" i="156"/>
  <c r="F1102" i="156"/>
  <c r="F1095" i="156"/>
  <c r="F1094" i="156"/>
  <c r="F1087" i="156"/>
  <c r="F1084" i="156"/>
  <c r="F1082" i="156"/>
  <c r="F1080" i="156"/>
  <c r="F1077" i="156"/>
  <c r="F1076" i="156"/>
  <c r="F1070" i="156"/>
  <c r="F1068" i="156"/>
  <c r="F1061" i="156"/>
  <c r="F1060" i="156"/>
  <c r="F1053" i="156"/>
  <c r="F1050" i="156"/>
  <c r="F1048" i="156"/>
  <c r="F1046" i="156"/>
  <c r="F1043" i="156"/>
  <c r="F1042" i="156"/>
  <c r="F1036" i="156"/>
  <c r="F1035" i="156"/>
  <c r="F1034" i="156"/>
  <c r="F1027" i="156"/>
  <c r="F1026" i="156"/>
  <c r="F1018" i="156"/>
  <c r="F1015" i="156"/>
  <c r="F1013" i="156"/>
  <c r="F988" i="156"/>
  <c r="F985" i="156"/>
  <c r="F983" i="156"/>
  <c r="F981" i="156"/>
  <c r="F976" i="156"/>
  <c r="F969" i="156"/>
  <c r="F966" i="156"/>
  <c r="F959" i="156"/>
  <c r="F958" i="156"/>
  <c r="F957" i="156"/>
  <c r="F953" i="156"/>
  <c r="F952" i="156"/>
  <c r="F951" i="156"/>
  <c r="F950" i="156"/>
  <c r="F946" i="156"/>
  <c r="F944" i="156"/>
  <c r="F939" i="156"/>
  <c r="F937" i="156"/>
  <c r="F920" i="156"/>
  <c r="F915" i="156"/>
  <c r="F913" i="156"/>
  <c r="F908" i="156"/>
  <c r="F907" i="156"/>
  <c r="F906" i="156"/>
  <c r="F898" i="156"/>
  <c r="F897" i="156"/>
  <c r="F888" i="156"/>
  <c r="F885" i="156"/>
  <c r="F883" i="156"/>
  <c r="F882" i="156"/>
  <c r="F881" i="156"/>
  <c r="F880" i="156"/>
  <c r="F879" i="156"/>
  <c r="F878" i="156"/>
  <c r="F873" i="156"/>
  <c r="F869" i="156"/>
  <c r="F866" i="156"/>
  <c r="F865" i="156"/>
  <c r="F864" i="156"/>
  <c r="F863" i="156"/>
  <c r="F862" i="156"/>
  <c r="F861" i="156"/>
  <c r="F860" i="156"/>
  <c r="F859" i="156"/>
  <c r="F834" i="156"/>
  <c r="H834" i="156" s="1"/>
  <c r="F824" i="156"/>
  <c r="F815" i="156"/>
  <c r="F814" i="156"/>
  <c r="F813" i="156"/>
  <c r="F812" i="156"/>
  <c r="F806" i="156"/>
  <c r="F803" i="156"/>
  <c r="F802" i="156"/>
  <c r="F800" i="156"/>
  <c r="F798" i="156"/>
  <c r="F794" i="156"/>
  <c r="F792" i="156"/>
  <c r="F791" i="156"/>
  <c r="F790" i="156"/>
  <c r="F789" i="156"/>
  <c r="F788" i="156"/>
  <c r="F787" i="156"/>
  <c r="F786" i="156"/>
  <c r="F785" i="156"/>
  <c r="F784" i="156"/>
  <c r="F777" i="156"/>
  <c r="F776" i="156"/>
  <c r="F772" i="156"/>
  <c r="F770" i="156"/>
  <c r="F768" i="156"/>
  <c r="F767" i="156"/>
  <c r="F712" i="156"/>
  <c r="F709" i="156"/>
  <c r="F704" i="156"/>
  <c r="F695" i="156"/>
  <c r="F694" i="156"/>
  <c r="F691" i="156"/>
  <c r="F686" i="156"/>
  <c r="F684" i="156"/>
  <c r="F679" i="156"/>
  <c r="F678" i="156"/>
  <c r="F677" i="156"/>
  <c r="F673" i="156"/>
  <c r="F671" i="156"/>
  <c r="F654" i="156"/>
  <c r="F648" i="156"/>
  <c r="F645" i="156"/>
  <c r="F639" i="156"/>
  <c r="F604" i="156"/>
  <c r="F596" i="156"/>
  <c r="F595" i="156"/>
  <c r="F590" i="156"/>
  <c r="F588" i="156"/>
  <c r="F587" i="156"/>
  <c r="F581" i="156"/>
  <c r="F580" i="156"/>
  <c r="F579" i="156"/>
  <c r="F578" i="156"/>
  <c r="F577" i="156"/>
  <c r="F576" i="156"/>
  <c r="F575" i="156"/>
  <c r="F574" i="156"/>
  <c r="F573" i="156"/>
  <c r="F571" i="156"/>
  <c r="F570" i="156"/>
  <c r="F569" i="156"/>
  <c r="F568" i="156"/>
  <c r="F561" i="156"/>
  <c r="F554" i="156"/>
  <c r="F553" i="156"/>
  <c r="F552" i="156"/>
  <c r="F545" i="156"/>
  <c r="F538" i="156"/>
  <c r="F537" i="156"/>
  <c r="F535" i="156"/>
  <c r="F531" i="156"/>
  <c r="F528" i="156"/>
  <c r="F523" i="156"/>
  <c r="F521" i="156"/>
  <c r="F512" i="156"/>
  <c r="F511" i="156"/>
  <c r="F509" i="156"/>
  <c r="F499" i="156"/>
  <c r="F498" i="156"/>
  <c r="F496" i="156"/>
  <c r="F487" i="156"/>
  <c r="F483" i="156"/>
  <c r="F477" i="156"/>
  <c r="F475" i="156"/>
  <c r="F473" i="156"/>
  <c r="F472" i="156"/>
  <c r="F471" i="156"/>
  <c r="F470" i="156"/>
  <c r="F469" i="156"/>
  <c r="F467" i="156"/>
  <c r="F458" i="156"/>
  <c r="F454" i="156"/>
  <c r="F409" i="156"/>
  <c r="F407" i="156"/>
  <c r="F404" i="156"/>
  <c r="F402" i="156"/>
  <c r="F400" i="156"/>
  <c r="F399" i="156"/>
  <c r="F398" i="156"/>
  <c r="F397" i="156"/>
  <c r="F396" i="156"/>
  <c r="F394" i="156"/>
  <c r="F387" i="156"/>
  <c r="F386" i="156"/>
  <c r="F383" i="156"/>
  <c r="F382" i="156"/>
  <c r="F339" i="156"/>
  <c r="F334" i="156"/>
  <c r="F333" i="156"/>
  <c r="F330" i="156"/>
  <c r="F325" i="156"/>
  <c r="F323" i="156"/>
  <c r="F322" i="156"/>
  <c r="F321" i="156"/>
  <c r="F320" i="156"/>
  <c r="F319" i="156"/>
  <c r="F318" i="156"/>
  <c r="F311" i="156"/>
  <c r="F310" i="156"/>
  <c r="F307" i="156"/>
  <c r="F306" i="156"/>
  <c r="F305" i="156"/>
  <c r="F275" i="156"/>
  <c r="F273" i="156"/>
  <c r="F272" i="156"/>
  <c r="F270" i="156"/>
  <c r="F269" i="156"/>
  <c r="F268" i="156"/>
  <c r="F267" i="156"/>
  <c r="F266" i="156"/>
  <c r="F264" i="156"/>
  <c r="F261" i="156"/>
  <c r="F259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6" i="156"/>
  <c r="F241" i="156"/>
  <c r="F240" i="156"/>
  <c r="F239" i="156"/>
  <c r="F238" i="156"/>
  <c r="F237" i="156"/>
  <c r="F236" i="156"/>
  <c r="F235" i="156"/>
  <c r="F232" i="156"/>
  <c r="F231" i="156"/>
  <c r="F228" i="156"/>
  <c r="F193" i="156"/>
  <c r="F191" i="156"/>
  <c r="F189" i="156"/>
  <c r="F188" i="156"/>
  <c r="F187" i="156"/>
  <c r="F186" i="156"/>
  <c r="F184" i="156"/>
  <c r="F183" i="156"/>
  <c r="F178" i="156"/>
  <c r="F176" i="156"/>
  <c r="F175" i="156"/>
  <c r="F174" i="156"/>
  <c r="F173" i="156"/>
  <c r="F172" i="156"/>
  <c r="F171" i="156"/>
  <c r="F164" i="156"/>
  <c r="F163" i="156"/>
  <c r="F162" i="156"/>
  <c r="F144" i="156"/>
  <c r="F143" i="156"/>
  <c r="F141" i="156"/>
  <c r="F140" i="156"/>
  <c r="F139" i="156"/>
  <c r="F138" i="156"/>
  <c r="F137" i="156"/>
  <c r="F132" i="156"/>
  <c r="F130" i="156"/>
  <c r="F129" i="156"/>
  <c r="F128" i="156"/>
  <c r="F127" i="156"/>
  <c r="F126" i="156"/>
  <c r="F125" i="156"/>
  <c r="F124" i="156"/>
  <c r="F123" i="156"/>
  <c r="F122" i="156"/>
  <c r="F121" i="156"/>
  <c r="F114" i="156"/>
  <c r="F113" i="156"/>
  <c r="F112" i="156"/>
  <c r="F109" i="156"/>
  <c r="F108" i="156"/>
  <c r="F107" i="156"/>
  <c r="F106" i="156"/>
  <c r="F105" i="156"/>
  <c r="F104" i="156"/>
  <c r="F103" i="156"/>
  <c r="F102" i="156"/>
  <c r="F101" i="156"/>
  <c r="F100" i="156"/>
  <c r="F96" i="156"/>
  <c r="F95" i="156"/>
  <c r="F94" i="156"/>
  <c r="F93" i="156"/>
  <c r="F92" i="156"/>
  <c r="F91" i="156"/>
  <c r="F87" i="156"/>
  <c r="F54" i="156"/>
  <c r="F52" i="156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F1335" i="156" l="1"/>
  <c r="F3366" i="156"/>
  <c r="F3342" i="156"/>
  <c r="F871" i="156"/>
  <c r="F2630" i="156"/>
  <c r="F2756" i="156"/>
  <c r="F3055" i="156"/>
  <c r="F3332" i="156"/>
  <c r="F3356" i="156"/>
  <c r="F3347" i="156"/>
  <c r="F3359" i="156"/>
  <c r="F1504" i="156"/>
  <c r="F3333" i="156"/>
  <c r="F3338" i="156"/>
  <c r="F2774" i="156"/>
  <c r="F3250" i="156"/>
  <c r="F3368" i="156"/>
  <c r="F3341" i="156"/>
  <c r="F3355" i="156"/>
  <c r="F2538" i="156"/>
  <c r="F1319" i="156"/>
  <c r="F1451" i="156"/>
  <c r="F1496" i="156"/>
  <c r="F1892" i="156"/>
  <c r="F3182" i="156"/>
  <c r="F3354" i="156"/>
  <c r="F1016" i="156"/>
  <c r="F3339" i="156"/>
  <c r="F3362" i="156"/>
  <c r="F3329" i="156"/>
  <c r="F3340" i="156"/>
  <c r="F3327" i="156"/>
  <c r="F3346" i="156"/>
  <c r="F3336" i="156"/>
  <c r="F3335" i="156"/>
  <c r="F3349" i="156"/>
  <c r="F3358" i="156"/>
  <c r="F3331" i="156"/>
  <c r="F3357" i="156"/>
  <c r="F3369" i="156"/>
  <c r="F3360" i="156"/>
  <c r="F3364" i="156"/>
  <c r="F3337" i="156"/>
  <c r="F3343" i="156"/>
  <c r="F3345" i="156"/>
  <c r="F3328" i="156"/>
  <c r="F3361" i="156"/>
  <c r="F3344" i="156"/>
  <c r="F680" i="156"/>
  <c r="F2497" i="156"/>
  <c r="F338" i="156"/>
  <c r="F2562" i="156"/>
  <c r="F2911" i="156"/>
  <c r="F2563" i="156"/>
  <c r="F2540" i="156"/>
  <c r="F2537" i="156"/>
  <c r="F2536" i="156"/>
  <c r="F2505" i="156"/>
  <c r="F644" i="156"/>
  <c r="F642" i="156" s="1"/>
  <c r="F919" i="156"/>
  <c r="F1207" i="156"/>
  <c r="F1260" i="156"/>
  <c r="F1647" i="156"/>
  <c r="F2143" i="156"/>
  <c r="F2188" i="156"/>
  <c r="F720" i="156"/>
  <c r="D1111" i="37" s="1"/>
  <c r="F88" i="156"/>
  <c r="F758" i="156"/>
  <c r="D1149" i="37" s="1"/>
  <c r="F271" i="156"/>
  <c r="F302" i="156" s="1"/>
  <c r="F476" i="156"/>
  <c r="F799" i="156"/>
  <c r="F823" i="156"/>
  <c r="F914" i="156"/>
  <c r="F977" i="156"/>
  <c r="F987" i="156"/>
  <c r="F1083" i="156"/>
  <c r="F1121" i="156"/>
  <c r="F1140" i="156"/>
  <c r="F1137" i="156" s="1"/>
  <c r="F1247" i="156"/>
  <c r="F1387" i="156"/>
  <c r="F1490" i="156"/>
  <c r="F1563" i="156"/>
  <c r="F1568" i="156"/>
  <c r="F1583" i="156"/>
  <c r="F1682" i="156"/>
  <c r="F1774" i="156"/>
  <c r="F1823" i="156"/>
  <c r="F2569" i="156"/>
  <c r="D74" i="37" s="1"/>
  <c r="F1947" i="156"/>
  <c r="F1945" i="156" s="1"/>
  <c r="F2130" i="156"/>
  <c r="F2156" i="156"/>
  <c r="F2220" i="156"/>
  <c r="H2279" i="156"/>
  <c r="F2404" i="156"/>
  <c r="F2654" i="156"/>
  <c r="D276" i="37" s="1"/>
  <c r="F2793" i="156"/>
  <c r="D455" i="37" s="1"/>
  <c r="F2801" i="156"/>
  <c r="D463" i="37" s="1"/>
  <c r="F2828" i="156"/>
  <c r="D490" i="37" s="1"/>
  <c r="F2940" i="156"/>
  <c r="D574" i="37" s="1"/>
  <c r="F2948" i="156"/>
  <c r="D582" i="37" s="1"/>
  <c r="F2991" i="156"/>
  <c r="D625" i="37" s="1"/>
  <c r="F3079" i="156"/>
  <c r="D638" i="37" s="1"/>
  <c r="F3139" i="156"/>
  <c r="F3258" i="156"/>
  <c r="F756" i="156"/>
  <c r="D1147" i="37" s="1"/>
  <c r="F522" i="156"/>
  <c r="F710" i="156"/>
  <c r="F1090" i="156"/>
  <c r="F1242" i="156"/>
  <c r="F1445" i="156"/>
  <c r="F1717" i="156"/>
  <c r="F1788" i="156"/>
  <c r="F2362" i="156"/>
  <c r="F2411" i="156"/>
  <c r="F2655" i="156"/>
  <c r="D277" i="37" s="1"/>
  <c r="F2638" i="156"/>
  <c r="F2794" i="156"/>
  <c r="D456" i="37" s="1"/>
  <c r="F2839" i="156"/>
  <c r="D501" i="37" s="1"/>
  <c r="F2942" i="156"/>
  <c r="D576" i="37" s="1"/>
  <c r="F2950" i="156"/>
  <c r="D584" i="37" s="1"/>
  <c r="F2976" i="156"/>
  <c r="D610" i="37" s="1"/>
  <c r="F3080" i="156"/>
  <c r="D639" i="37" s="1"/>
  <c r="F3218" i="156"/>
  <c r="F759" i="156"/>
  <c r="D1150" i="37" s="1"/>
  <c r="F734" i="156"/>
  <c r="D1125" i="37" s="1"/>
  <c r="F672" i="156"/>
  <c r="F1963" i="156"/>
  <c r="F1961" i="156" s="1"/>
  <c r="F2229" i="156"/>
  <c r="F224" i="156"/>
  <c r="F760" i="156"/>
  <c r="D1151" i="37" s="1"/>
  <c r="F488" i="156"/>
  <c r="F508" i="156"/>
  <c r="F685" i="156"/>
  <c r="F703" i="156"/>
  <c r="F713" i="156"/>
  <c r="F774" i="156"/>
  <c r="F829" i="156"/>
  <c r="F967" i="156"/>
  <c r="F982" i="156"/>
  <c r="F1049" i="156"/>
  <c r="F1116" i="156"/>
  <c r="F1146" i="156"/>
  <c r="F2534" i="156"/>
  <c r="D39" i="37" s="1"/>
  <c r="F1352" i="156"/>
  <c r="F1468" i="156"/>
  <c r="F1529" i="156"/>
  <c r="F1577" i="156"/>
  <c r="F1633" i="156"/>
  <c r="F1677" i="156"/>
  <c r="F1793" i="156"/>
  <c r="F1857" i="156"/>
  <c r="F1969" i="156"/>
  <c r="F2067" i="156"/>
  <c r="F2147" i="156"/>
  <c r="F2204" i="156"/>
  <c r="F2233" i="156"/>
  <c r="F2265" i="156"/>
  <c r="F2415" i="156"/>
  <c r="F2449" i="156"/>
  <c r="F2450" i="156" s="1"/>
  <c r="F2479" i="156"/>
  <c r="F2651" i="156"/>
  <c r="D273" i="37" s="1"/>
  <c r="F2659" i="156"/>
  <c r="D281" i="37" s="1"/>
  <c r="F2686" i="156"/>
  <c r="D308" i="37" s="1"/>
  <c r="F2640" i="156"/>
  <c r="F2699" i="156" s="1"/>
  <c r="D321" i="37" s="1"/>
  <c r="F2795" i="156"/>
  <c r="D457" i="37" s="1"/>
  <c r="F2841" i="156"/>
  <c r="D503" i="37" s="1"/>
  <c r="F2943" i="156"/>
  <c r="D577" i="37" s="1"/>
  <c r="F2977" i="156"/>
  <c r="D611" i="37" s="1"/>
  <c r="F3084" i="156"/>
  <c r="D643" i="37" s="1"/>
  <c r="F3063" i="156"/>
  <c r="F3145" i="156"/>
  <c r="F3191" i="156"/>
  <c r="F3276" i="156"/>
  <c r="D1058" i="37" s="1"/>
  <c r="F751" i="156"/>
  <c r="D1142" i="37" s="1"/>
  <c r="F329" i="156"/>
  <c r="F327" i="156" s="1"/>
  <c r="F546" i="156"/>
  <c r="F547" i="156" s="1"/>
  <c r="F2542" i="156"/>
  <c r="F1733" i="156"/>
  <c r="F158" i="156"/>
  <c r="F223" i="156"/>
  <c r="F301" i="156"/>
  <c r="F378" i="156"/>
  <c r="F403" i="156"/>
  <c r="F401" i="156" s="1"/>
  <c r="F495" i="156"/>
  <c r="F510" i="156"/>
  <c r="F527" i="156"/>
  <c r="F525" i="156" s="1"/>
  <c r="F562" i="156"/>
  <c r="F640" i="156"/>
  <c r="F699" i="156"/>
  <c r="F805" i="156"/>
  <c r="F970" i="156"/>
  <c r="F1056" i="156"/>
  <c r="F1125" i="156"/>
  <c r="F1201" i="156"/>
  <c r="F1266" i="156"/>
  <c r="F1284" i="156"/>
  <c r="F1344" i="156"/>
  <c r="F1411" i="156"/>
  <c r="F1661" i="156"/>
  <c r="F1738" i="156"/>
  <c r="F1779" i="156"/>
  <c r="F1828" i="156"/>
  <c r="F1841" i="156"/>
  <c r="F1862" i="156"/>
  <c r="F2567" i="156"/>
  <c r="D72" i="37" s="1"/>
  <c r="F2032" i="156"/>
  <c r="F2030" i="156" s="1"/>
  <c r="F2117" i="156"/>
  <c r="F2212" i="156"/>
  <c r="F2213" i="156" s="1"/>
  <c r="F2254" i="156"/>
  <c r="F2455" i="156"/>
  <c r="F2653" i="156"/>
  <c r="D275" i="37" s="1"/>
  <c r="F2661" i="156"/>
  <c r="D283" i="37" s="1"/>
  <c r="F2791" i="156"/>
  <c r="D453" i="37" s="1"/>
  <c r="F2799" i="156"/>
  <c r="D461" i="37" s="1"/>
  <c r="F2843" i="156"/>
  <c r="D505" i="37" s="1"/>
  <c r="F2944" i="156"/>
  <c r="D578" i="37" s="1"/>
  <c r="F2971" i="156"/>
  <c r="D605" i="37" s="1"/>
  <c r="F2978" i="156"/>
  <c r="D612" i="37" s="1"/>
  <c r="F2989" i="156"/>
  <c r="D623" i="37" s="1"/>
  <c r="F3086" i="156"/>
  <c r="D645" i="37" s="1"/>
  <c r="F3065" i="156"/>
  <c r="F3124" i="156" s="1"/>
  <c r="D683" i="37" s="1"/>
  <c r="F3186" i="156"/>
  <c r="F3193" i="156"/>
  <c r="F1998" i="156"/>
  <c r="F1976" i="156"/>
  <c r="F2636" i="156"/>
  <c r="F2436" i="156"/>
  <c r="F856" i="156"/>
  <c r="F1075" i="156"/>
  <c r="F757" i="156"/>
  <c r="D1148" i="37" s="1"/>
  <c r="F221" i="156"/>
  <c r="F165" i="156"/>
  <c r="F2248" i="156"/>
  <c r="F2712" i="156"/>
  <c r="F769" i="156"/>
  <c r="F1081" i="156"/>
  <c r="F1403" i="156"/>
  <c r="F1460" i="156"/>
  <c r="F1512" i="156"/>
  <c r="F2313" i="156"/>
  <c r="F1939" i="156"/>
  <c r="F2016" i="156"/>
  <c r="F110" i="156"/>
  <c r="F2384" i="156"/>
  <c r="F2024" i="156"/>
  <c r="F1041" i="156"/>
  <c r="F3019" i="156"/>
  <c r="F1255" i="156"/>
  <c r="F1635" i="156"/>
  <c r="F3048" i="156"/>
  <c r="F3210" i="156"/>
  <c r="F1114" i="156"/>
  <c r="F1131" i="156"/>
  <c r="F2414" i="156"/>
  <c r="F536" i="156"/>
  <c r="F136" i="156"/>
  <c r="F388" i="156"/>
  <c r="F1798" i="156"/>
  <c r="F1867" i="156"/>
  <c r="F2180" i="156"/>
  <c r="F2331" i="156"/>
  <c r="F2902" i="156"/>
  <c r="F3308" i="156"/>
  <c r="D1090" i="37" s="1"/>
  <c r="F376" i="156"/>
  <c r="F551" i="156"/>
  <c r="F603" i="156"/>
  <c r="F1724" i="156"/>
  <c r="F1907" i="156"/>
  <c r="F2082" i="156"/>
  <c r="F2087" i="156"/>
  <c r="F2321" i="156"/>
  <c r="F3176" i="156"/>
  <c r="F265" i="156"/>
  <c r="F653" i="156"/>
  <c r="F1380" i="156"/>
  <c r="F1521" i="156"/>
  <c r="F2485" i="156"/>
  <c r="F44" i="156"/>
  <c r="F384" i="156"/>
  <c r="F594" i="156"/>
  <c r="F810" i="156"/>
  <c r="F1047" i="156"/>
  <c r="F1236" i="156"/>
  <c r="F1711" i="156"/>
  <c r="F1743" i="156"/>
  <c r="F1768" i="156"/>
  <c r="F1834" i="156"/>
  <c r="F1914" i="156"/>
  <c r="F3011" i="156"/>
  <c r="F3226" i="156"/>
  <c r="F3289" i="156"/>
  <c r="D1071" i="37" s="1"/>
  <c r="F3022" i="156"/>
  <c r="F2372" i="156"/>
  <c r="F2285" i="156"/>
  <c r="F2606" i="156"/>
  <c r="F2583" i="156"/>
  <c r="F2273" i="156"/>
  <c r="F2259" i="156"/>
  <c r="F2124" i="156"/>
  <c r="F2193" i="156"/>
  <c r="F2297" i="156"/>
  <c r="F2061" i="156"/>
  <c r="F2040" i="156"/>
  <c r="F1950" i="156"/>
  <c r="F1933" i="156"/>
  <c r="F1803" i="156"/>
  <c r="F1687" i="156"/>
  <c r="F1636" i="156"/>
  <c r="F1537" i="156"/>
  <c r="F1532" i="156"/>
  <c r="F1419" i="156"/>
  <c r="F1414" i="156"/>
  <c r="F1211" i="156"/>
  <c r="F835" i="156"/>
  <c r="F936" i="156"/>
  <c r="F934" i="156" s="1"/>
  <c r="F1071" i="156"/>
  <c r="F1062" i="156"/>
  <c r="F997" i="156"/>
  <c r="F992" i="156"/>
  <c r="F929" i="156"/>
  <c r="F924" i="156"/>
  <c r="F884" i="156"/>
  <c r="F867" i="156"/>
  <c r="F793" i="156"/>
  <c r="F778" i="156"/>
  <c r="F589" i="156"/>
  <c r="F233" i="156"/>
  <c r="F192" i="156"/>
  <c r="F260" i="156"/>
  <c r="F53" i="156"/>
  <c r="F115" i="156"/>
  <c r="F182" i="156"/>
  <c r="F312" i="156"/>
  <c r="F582" i="156"/>
  <c r="F408" i="156"/>
  <c r="F177" i="156"/>
  <c r="F308" i="156"/>
  <c r="F131" i="156"/>
  <c r="F2097" i="156"/>
  <c r="F39" i="156"/>
  <c r="F728" i="156"/>
  <c r="D1119" i="37" s="1"/>
  <c r="D1195" i="37" s="1"/>
  <c r="F731" i="156"/>
  <c r="D1122" i="37" s="1"/>
  <c r="F755" i="156"/>
  <c r="D1146" i="37" s="1"/>
  <c r="F725" i="156"/>
  <c r="D1116" i="37" s="1"/>
  <c r="F949" i="156"/>
  <c r="F1037" i="156"/>
  <c r="F1150" i="156"/>
  <c r="F1355" i="156"/>
  <c r="F1439" i="156"/>
  <c r="F1470" i="156"/>
  <c r="F1557" i="156"/>
  <c r="F1748" i="156"/>
  <c r="F2011" i="156"/>
  <c r="F2232" i="156"/>
  <c r="F2356" i="156"/>
  <c r="F2399" i="156"/>
  <c r="F2770" i="156"/>
  <c r="F2920" i="156"/>
  <c r="F3155" i="156"/>
  <c r="F3256" i="156"/>
  <c r="F274" i="156"/>
  <c r="F395" i="156"/>
  <c r="F726" i="156"/>
  <c r="D1117" i="37" s="1"/>
  <c r="F887" i="156"/>
  <c r="F909" i="156"/>
  <c r="F1023" i="156"/>
  <c r="F1104" i="156"/>
  <c r="F1394" i="156"/>
  <c r="F1613" i="156"/>
  <c r="F1626" i="156"/>
  <c r="F2005" i="156"/>
  <c r="F2136" i="156"/>
  <c r="F2344" i="156"/>
  <c r="F2357" i="156"/>
  <c r="F2564" i="156"/>
  <c r="D69" i="37" s="1"/>
  <c r="F2730" i="156"/>
  <c r="F2735" i="156"/>
  <c r="F2857" i="156"/>
  <c r="F2872" i="156"/>
  <c r="F3111" i="156"/>
  <c r="D670" i="37" s="1"/>
  <c r="F3150" i="156"/>
  <c r="F3277" i="156"/>
  <c r="D1059" i="37" s="1"/>
  <c r="F3221" i="156"/>
  <c r="F324" i="156"/>
  <c r="F723" i="156"/>
  <c r="D1114" i="37" s="1"/>
  <c r="F727" i="156"/>
  <c r="D1118" i="37" s="1"/>
  <c r="F754" i="156"/>
  <c r="D1145" i="37" s="1"/>
  <c r="F899" i="156"/>
  <c r="F1028" i="156"/>
  <c r="F1587" i="156"/>
  <c r="F1692" i="156"/>
  <c r="F1872" i="156"/>
  <c r="F2073" i="156"/>
  <c r="F2598" i="156"/>
  <c r="F2719" i="156"/>
  <c r="F2926" i="156"/>
  <c r="F3004" i="156"/>
  <c r="F3027" i="156"/>
  <c r="F3132" i="156"/>
  <c r="F3189" i="156"/>
  <c r="F3286" i="156"/>
  <c r="D1068" i="37" s="1"/>
  <c r="F85" i="156"/>
  <c r="F736" i="156"/>
  <c r="D1127" i="37" s="1"/>
  <c r="F299" i="156"/>
  <c r="F468" i="156"/>
  <c r="F733" i="156"/>
  <c r="D1124" i="37" s="1"/>
  <c r="F690" i="156"/>
  <c r="F1096" i="156"/>
  <c r="F1108" i="156"/>
  <c r="F1175" i="156"/>
  <c r="F1192" i="156"/>
  <c r="F1360" i="156"/>
  <c r="F2590" i="156"/>
  <c r="F3293" i="156"/>
  <c r="F748" i="156"/>
  <c r="D1139" i="37" s="1"/>
  <c r="F229" i="156"/>
  <c r="F750" i="156"/>
  <c r="D1141" i="37" s="1"/>
  <c r="F242" i="156"/>
  <c r="F752" i="156"/>
  <c r="D1143" i="37" s="1"/>
  <c r="F719" i="156"/>
  <c r="D1110" i="37" s="1"/>
  <c r="F97" i="156"/>
  <c r="F737" i="156"/>
  <c r="D1128" i="37" s="1"/>
  <c r="F753" i="156"/>
  <c r="D1144" i="37" s="1"/>
  <c r="F729" i="156"/>
  <c r="D1120" i="37" s="1"/>
  <c r="F1270" i="156"/>
  <c r="F497" i="156"/>
  <c r="F773" i="156"/>
  <c r="F2509" i="156"/>
  <c r="D14" i="37" s="1"/>
  <c r="F2548" i="156"/>
  <c r="D53" i="37" s="1"/>
  <c r="F2530" i="156"/>
  <c r="D35" i="37" s="1"/>
  <c r="F2513" i="156"/>
  <c r="D18" i="37" s="1"/>
  <c r="F2514" i="156"/>
  <c r="D19" i="37" s="1"/>
  <c r="F2525" i="156"/>
  <c r="D30" i="37" s="1"/>
  <c r="F2526" i="156"/>
  <c r="D31" i="37" s="1"/>
  <c r="F2547" i="156"/>
  <c r="D52" i="37" s="1"/>
  <c r="F2531" i="156"/>
  <c r="D36" i="37" s="1"/>
  <c r="F2520" i="156"/>
  <c r="D25" i="37" s="1"/>
  <c r="F2510" i="156"/>
  <c r="D15" i="37" s="1"/>
  <c r="F2512" i="156"/>
  <c r="D17" i="37" s="1"/>
  <c r="F2518" i="156"/>
  <c r="D23" i="37" s="1"/>
  <c r="F2523" i="156"/>
  <c r="F2528" i="156"/>
  <c r="F1912" i="156"/>
  <c r="F2095" i="156"/>
  <c r="F2162" i="156"/>
  <c r="F2166" i="156"/>
  <c r="F2249" i="156"/>
  <c r="F2669" i="156"/>
  <c r="D291" i="37" s="1"/>
  <c r="F2698" i="156"/>
  <c r="D320" i="37" s="1"/>
  <c r="F2700" i="156"/>
  <c r="D322" i="37" s="1"/>
  <c r="F2727" i="156"/>
  <c r="F2200" i="156"/>
  <c r="F2431" i="156"/>
  <c r="F2601" i="156"/>
  <c r="F3061" i="156"/>
  <c r="F3076" i="156"/>
  <c r="D635" i="37" s="1"/>
  <c r="F3089" i="156"/>
  <c r="D648" i="37" s="1"/>
  <c r="F3094" i="156"/>
  <c r="D653" i="37" s="1"/>
  <c r="F3125" i="156"/>
  <c r="D684" i="37" s="1"/>
  <c r="F3273" i="156"/>
  <c r="D1055" i="37" s="1"/>
  <c r="F3275" i="156"/>
  <c r="D1057" i="37" s="1"/>
  <c r="F3321" i="156"/>
  <c r="D1103" i="37" s="1"/>
  <c r="F3260" i="156"/>
  <c r="F3283" i="156"/>
  <c r="D1065" i="37" s="1"/>
  <c r="F3291" i="156"/>
  <c r="D1073" i="37" s="1"/>
  <c r="F2777" i="156"/>
  <c r="F2779" i="156"/>
  <c r="F2864" i="156"/>
  <c r="F2875" i="156"/>
  <c r="F2881" i="156"/>
  <c r="F2928" i="156"/>
  <c r="F3078" i="156"/>
  <c r="D637" i="37" s="1"/>
  <c r="F3123" i="156"/>
  <c r="D682" i="37" s="1"/>
  <c r="F3203" i="156"/>
  <c r="F3294" i="156"/>
  <c r="F3323" i="156"/>
  <c r="D1105" i="37" s="1"/>
  <c r="F3262" i="156"/>
  <c r="F3281" i="156"/>
  <c r="D1063" i="37" s="1"/>
  <c r="F3297" i="156"/>
  <c r="D1079" i="37" s="1"/>
  <c r="D43" i="37" l="1"/>
  <c r="D1075" i="37"/>
  <c r="F2178" i="156"/>
  <c r="F1282" i="156"/>
  <c r="F1350" i="156"/>
  <c r="F2228" i="156"/>
  <c r="F821" i="156"/>
  <c r="F962" i="156"/>
  <c r="D42" i="37"/>
  <c r="F1106" i="156"/>
  <c r="F1574" i="156"/>
  <c r="F3216" i="156"/>
  <c r="F2153" i="156"/>
  <c r="F796" i="156"/>
  <c r="D45" i="37"/>
  <c r="D67" i="37"/>
  <c r="F2084" i="156"/>
  <c r="F1039" i="156"/>
  <c r="F1457" i="156"/>
  <c r="F2695" i="156"/>
  <c r="D317" i="37" s="1"/>
  <c r="F1409" i="156"/>
  <c r="F1198" i="156"/>
  <c r="F1730" i="156"/>
  <c r="F1527" i="156"/>
  <c r="F474" i="156"/>
  <c r="F1257" i="156"/>
  <c r="D10" i="37"/>
  <c r="D68" i="37"/>
  <c r="D1076" i="37"/>
  <c r="F2550" i="156"/>
  <c r="F2021" i="156"/>
  <c r="F1936" i="156"/>
  <c r="F1341" i="156"/>
  <c r="F1674" i="156"/>
  <c r="F1714" i="156" s="1"/>
  <c r="F1466" i="156"/>
  <c r="F1452" i="156"/>
  <c r="F761" i="156"/>
  <c r="D1152" i="37" s="1"/>
  <c r="F3371" i="156"/>
  <c r="D41" i="37"/>
  <c r="D33" i="37"/>
  <c r="D28" i="37"/>
  <c r="D47" i="37"/>
  <c r="F2535" i="156"/>
  <c r="F2504" i="156"/>
  <c r="D9" i="37" s="1"/>
  <c r="F2506" i="156"/>
  <c r="D11" i="37" s="1"/>
  <c r="F971" i="156"/>
  <c r="F745" i="156"/>
  <c r="D1136" i="37" s="1"/>
  <c r="F739" i="156"/>
  <c r="F714" i="156"/>
  <c r="F3195" i="156"/>
  <c r="F3067" i="156"/>
  <c r="F3126" i="156" s="1"/>
  <c r="D685" i="37" s="1"/>
  <c r="F2642" i="156"/>
  <c r="F2701" i="156" s="1"/>
  <c r="D323" i="37" s="1"/>
  <c r="F855" i="156"/>
  <c r="F3280" i="156"/>
  <c r="D1062" i="37" s="1"/>
  <c r="F2958" i="156"/>
  <c r="D592" i="37" s="1"/>
  <c r="F2440" i="156"/>
  <c r="F3315" i="156"/>
  <c r="D1097" i="37" s="1"/>
  <c r="F2692" i="156"/>
  <c r="D314" i="37" s="1"/>
  <c r="F1317" i="156"/>
  <c r="F1097" i="156"/>
  <c r="F466" i="156"/>
  <c r="F3070" i="156"/>
  <c r="D629" i="37" s="1"/>
  <c r="F2074" i="156"/>
  <c r="F1029" i="156"/>
  <c r="F2803" i="156"/>
  <c r="D465" i="37" s="1"/>
  <c r="F2137" i="156"/>
  <c r="F3259" i="156"/>
  <c r="F2398" i="156"/>
  <c r="F1055" i="156"/>
  <c r="F3267" i="156"/>
  <c r="D1049" i="37" s="1"/>
  <c r="F2941" i="156"/>
  <c r="D575" i="37" s="1"/>
  <c r="F2519" i="156"/>
  <c r="D24" i="37" s="1"/>
  <c r="F501" i="156"/>
  <c r="F1193" i="156"/>
  <c r="F688" i="156"/>
  <c r="F3190" i="156"/>
  <c r="F2935" i="156"/>
  <c r="D569" i="37" s="1"/>
  <c r="F2066" i="156"/>
  <c r="F1395" i="156"/>
  <c r="F393" i="156"/>
  <c r="F2361" i="156"/>
  <c r="F180" i="156"/>
  <c r="F779" i="156"/>
  <c r="F1063" i="156"/>
  <c r="F1240" i="156"/>
  <c r="F2983" i="156"/>
  <c r="D617" i="37" s="1"/>
  <c r="F3322" i="156"/>
  <c r="D1104" i="37" s="1"/>
  <c r="F2800" i="156"/>
  <c r="D462" i="37" s="1"/>
  <c r="F2560" i="156"/>
  <c r="D65" i="37" s="1"/>
  <c r="D1216" i="37" s="1"/>
  <c r="F2566" i="156"/>
  <c r="D71" i="37" s="1"/>
  <c r="F2652" i="156"/>
  <c r="D274" i="37" s="1"/>
  <c r="F663" i="156"/>
  <c r="F900" i="156"/>
  <c r="F2815" i="156"/>
  <c r="D477" i="37" s="1"/>
  <c r="F377" i="156"/>
  <c r="F2985" i="156"/>
  <c r="D619" i="37" s="1"/>
  <c r="F2237" i="156"/>
  <c r="F1336" i="156"/>
  <c r="F2128" i="156"/>
  <c r="F1997" i="156"/>
  <c r="F2645" i="156"/>
  <c r="D267" i="37" s="1"/>
  <c r="F2568" i="156"/>
  <c r="D73" i="37" s="1"/>
  <c r="F2840" i="156"/>
  <c r="D502" i="37" s="1"/>
  <c r="F3093" i="156"/>
  <c r="D652" i="37" s="1"/>
  <c r="F1619" i="156"/>
  <c r="F2808" i="156"/>
  <c r="D470" i="37" s="1"/>
  <c r="F1627" i="156"/>
  <c r="F2836" i="156"/>
  <c r="D498" i="37" s="1"/>
  <c r="F1502" i="156"/>
  <c r="F1182" i="156"/>
  <c r="F872" i="156"/>
  <c r="F2668" i="156"/>
  <c r="D290" i="37" s="1"/>
  <c r="F1835" i="156"/>
  <c r="F2320" i="156"/>
  <c r="F2979" i="156"/>
  <c r="D613" i="37" s="1"/>
  <c r="F2419" i="156"/>
  <c r="F3274" i="156"/>
  <c r="D1056" i="37" s="1"/>
  <c r="F3085" i="156"/>
  <c r="D644" i="37" s="1"/>
  <c r="F1089" i="156"/>
  <c r="F2253" i="156"/>
  <c r="F166" i="156"/>
  <c r="F1840" i="156"/>
  <c r="F1780" i="156"/>
  <c r="F1660" i="156"/>
  <c r="F1318" i="156"/>
  <c r="F3181" i="156"/>
  <c r="F1827" i="156"/>
  <c r="F1632" i="156"/>
  <c r="F263" i="156"/>
  <c r="F1908" i="156"/>
  <c r="F1132" i="156"/>
  <c r="F3114" i="156"/>
  <c r="D673" i="37" s="1"/>
  <c r="F1513" i="156"/>
  <c r="H338" i="156"/>
  <c r="F2829" i="156"/>
  <c r="D491" i="37" s="1"/>
  <c r="F2637" i="156"/>
  <c r="F2454" i="156"/>
  <c r="F494" i="156"/>
  <c r="F2266" i="156"/>
  <c r="F2205" i="156"/>
  <c r="F489" i="156"/>
  <c r="F3282" i="156"/>
  <c r="D1064" i="37" s="1"/>
  <c r="F3118" i="156"/>
  <c r="D677" i="37" s="1"/>
  <c r="F1620" i="156"/>
  <c r="F1248" i="156"/>
  <c r="F453" i="156"/>
  <c r="F1386" i="156"/>
  <c r="F2034" i="156"/>
  <c r="F3088" i="156"/>
  <c r="D647" i="37" s="1"/>
  <c r="F3077" i="156"/>
  <c r="D636" i="37" s="1"/>
  <c r="F809" i="156"/>
  <c r="F42" i="156"/>
  <c r="F1725" i="156"/>
  <c r="F134" i="156"/>
  <c r="F1640" i="156"/>
  <c r="F1073" i="156"/>
  <c r="F1897" i="156"/>
  <c r="F1773" i="156"/>
  <c r="F3122" i="156"/>
  <c r="D681" i="37" s="1"/>
  <c r="F2410" i="156"/>
  <c r="F2221" i="156"/>
  <c r="F2186" i="156"/>
  <c r="F1241" i="156"/>
  <c r="F592" i="156"/>
  <c r="F1181" i="156"/>
  <c r="F3311" i="156"/>
  <c r="D1093" i="37" s="1"/>
  <c r="F1618" i="156"/>
  <c r="F1124" i="156"/>
  <c r="F2785" i="156"/>
  <c r="D447" i="37" s="1"/>
  <c r="F539" i="156"/>
  <c r="F563" i="156"/>
  <c r="F514" i="156"/>
  <c r="F2148" i="156"/>
  <c r="F1183" i="156"/>
  <c r="F507" i="156"/>
  <c r="F2236" i="156"/>
  <c r="F2697" i="156"/>
  <c r="D319" i="37" s="1"/>
  <c r="F2837" i="156"/>
  <c r="D499" i="37" s="1"/>
  <c r="F1716" i="156"/>
  <c r="F1569" i="156"/>
  <c r="F1022" i="156"/>
  <c r="F1646" i="156"/>
  <c r="F3290" i="156"/>
  <c r="D1072" i="37" s="1"/>
  <c r="F1949" i="156"/>
  <c r="F3220" i="156"/>
  <c r="F2729" i="156"/>
  <c r="F1686" i="156"/>
  <c r="F2927" i="156"/>
  <c r="F2522" i="156"/>
  <c r="F3317" i="156"/>
  <c r="D1099" i="37" s="1"/>
  <c r="F1742" i="156"/>
  <c r="F2565" i="156"/>
  <c r="D70" i="37" s="1"/>
  <c r="F2775" i="156"/>
  <c r="F234" i="156"/>
  <c r="F2986" i="156"/>
  <c r="D620" i="37" s="1"/>
  <c r="F2511" i="156"/>
  <c r="D16" i="37" s="1"/>
  <c r="F1797" i="156"/>
  <c r="F991" i="156"/>
  <c r="F2012" i="156"/>
  <c r="F923" i="156"/>
  <c r="F1866" i="156"/>
  <c r="F3318" i="156"/>
  <c r="D1100" i="37" s="1"/>
  <c r="F724" i="156"/>
  <c r="D1115" i="37" s="1"/>
  <c r="F116" i="156"/>
  <c r="F1531" i="156"/>
  <c r="F3017" i="156"/>
  <c r="F718" i="156"/>
  <c r="D1109" i="37" s="1"/>
  <c r="F738" i="156"/>
  <c r="F389" i="156"/>
  <c r="F2558" i="156"/>
  <c r="F2557" i="156"/>
  <c r="D62" i="37" s="1"/>
  <c r="F313" i="156"/>
  <c r="F1413" i="156"/>
  <c r="F3285" i="156"/>
  <c r="D1067" i="37" s="1"/>
  <c r="F3149" i="156"/>
  <c r="F3021" i="156"/>
  <c r="F2527" i="156"/>
  <c r="F732" i="156"/>
  <c r="D1123" i="37" s="1"/>
  <c r="F2792" i="156"/>
  <c r="D454" i="37" s="1"/>
  <c r="F2660" i="156"/>
  <c r="D282" i="37" s="1"/>
  <c r="F2596" i="156"/>
  <c r="F1916" i="156"/>
  <c r="F2949" i="156"/>
  <c r="D583" i="37" s="1"/>
  <c r="F2870" i="156"/>
  <c r="F1354" i="156"/>
  <c r="F2952" i="156"/>
  <c r="D586" i="37" s="1"/>
  <c r="F2874" i="156"/>
  <c r="F3120" i="156"/>
  <c r="D679" i="37" s="1"/>
  <c r="F3062" i="156"/>
  <c r="F2663" i="156"/>
  <c r="D285" i="37" s="1"/>
  <c r="F2600" i="156"/>
  <c r="F2725" i="156"/>
  <c r="F2198" i="156"/>
  <c r="F2093" i="156"/>
  <c r="F3100" i="156"/>
  <c r="D659" i="37" s="1"/>
  <c r="F2988" i="156"/>
  <c r="D622" i="37" s="1"/>
  <c r="F2781" i="156"/>
  <c r="F2842" i="156"/>
  <c r="D504" i="37" s="1"/>
  <c r="F3264" i="156"/>
  <c r="F3320" i="156"/>
  <c r="D1102" i="37" s="1"/>
  <c r="F2675" i="156"/>
  <c r="D297" i="37" s="1"/>
  <c r="F961" i="156" l="1"/>
  <c r="F1316" i="156"/>
  <c r="F1320" i="156" s="1"/>
  <c r="F1562" i="156"/>
  <c r="F1995" i="156"/>
  <c r="F482" i="156"/>
  <c r="F741" i="156" s="1"/>
  <c r="D1132" i="37" s="1"/>
  <c r="F1771" i="156"/>
  <c r="F1503" i="156"/>
  <c r="F2197" i="156"/>
  <c r="F2201" i="156" s="1"/>
  <c r="F730" i="156"/>
  <c r="D1121" i="37" s="1"/>
  <c r="F1384" i="156"/>
  <c r="F1444" i="156"/>
  <c r="F3249" i="156"/>
  <c r="F3314" i="156" s="1"/>
  <c r="D1096" i="37" s="1"/>
  <c r="F1239" i="156"/>
  <c r="F1243" i="156" s="1"/>
  <c r="F484" i="156"/>
  <c r="F2199" i="156"/>
  <c r="D55" i="37"/>
  <c r="D40" i="37"/>
  <c r="D32" i="37"/>
  <c r="D27" i="37"/>
  <c r="D63" i="37"/>
  <c r="D1130" i="37"/>
  <c r="D1129" i="37"/>
  <c r="F2533" i="156"/>
  <c r="F722" i="156"/>
  <c r="D1113" i="37" s="1"/>
  <c r="F3319" i="156"/>
  <c r="D1101" i="37" s="1"/>
  <c r="F3121" i="156"/>
  <c r="D680" i="37" s="1"/>
  <c r="F2129" i="156"/>
  <c r="F2570" i="156"/>
  <c r="D75" i="37" s="1"/>
  <c r="F3053" i="156"/>
  <c r="F1561" i="156"/>
  <c r="F2559" i="156"/>
  <c r="F1772" i="156"/>
  <c r="F2802" i="156"/>
  <c r="D464" i="37" s="1"/>
  <c r="F2238" i="156"/>
  <c r="F1088" i="156"/>
  <c r="F1091" i="156" s="1"/>
  <c r="F1641" i="156"/>
  <c r="F1639" i="156"/>
  <c r="F452" i="156"/>
  <c r="F481" i="156"/>
  <c r="F2442" i="156"/>
  <c r="F1896" i="156"/>
  <c r="F1021" i="156"/>
  <c r="F2838" i="156"/>
  <c r="D500" i="37" s="1"/>
  <c r="F3248" i="156"/>
  <c r="F1996" i="156"/>
  <c r="F2561" i="156"/>
  <c r="D66" i="37" s="1"/>
  <c r="F2418" i="156"/>
  <c r="F86" i="156"/>
  <c r="F2464" i="156"/>
  <c r="F300" i="156"/>
  <c r="F380" i="156"/>
  <c r="F666" i="156"/>
  <c r="F222" i="156"/>
  <c r="F702" i="156"/>
  <c r="F1385" i="156"/>
  <c r="F1826" i="156"/>
  <c r="F2987" i="156"/>
  <c r="D621" i="37" s="1"/>
  <c r="F542" i="156"/>
  <c r="F2127" i="156"/>
  <c r="F749" i="156"/>
  <c r="D1140" i="37" s="1"/>
  <c r="F500" i="156"/>
  <c r="F502" i="156"/>
  <c r="F1054" i="156"/>
  <c r="F2337" i="156"/>
  <c r="F1123" i="156"/>
  <c r="F2844" i="156"/>
  <c r="D506" i="37" s="1"/>
  <c r="F3324" i="156"/>
  <c r="D1106" i="37" s="1"/>
  <c r="F1443" i="156"/>
  <c r="F1715" i="156"/>
  <c r="F1653" i="156"/>
  <c r="F513" i="156"/>
  <c r="F515" i="156"/>
  <c r="F1501" i="156"/>
  <c r="F2064" i="156"/>
  <c r="F157" i="156"/>
  <c r="F854" i="156"/>
  <c r="F2065" i="156"/>
  <c r="F2696" i="156"/>
  <c r="D318" i="37" s="1"/>
  <c r="F1667" i="156"/>
  <c r="F1847" i="156"/>
  <c r="F2403" i="156"/>
  <c r="F2760" i="156"/>
  <c r="F3083" i="156"/>
  <c r="D642" i="37" s="1"/>
  <c r="F3054" i="156"/>
  <c r="F2521" i="156"/>
  <c r="F3180" i="156"/>
  <c r="F3284" i="156"/>
  <c r="D1066" i="37" s="1"/>
  <c r="F3087" i="156"/>
  <c r="D646" i="37" s="1"/>
  <c r="F2517" i="156"/>
  <c r="D22" i="37" s="1"/>
  <c r="F2658" i="156"/>
  <c r="D280" i="37" s="1"/>
  <c r="F2629" i="156"/>
  <c r="F2947" i="156"/>
  <c r="D581" i="37" s="1"/>
  <c r="F2910" i="156"/>
  <c r="F2798" i="156"/>
  <c r="D460" i="37" s="1"/>
  <c r="F2761" i="156"/>
  <c r="F2951" i="156"/>
  <c r="D585" i="37" s="1"/>
  <c r="F2909" i="156"/>
  <c r="F2662" i="156"/>
  <c r="D284" i="37" s="1"/>
  <c r="F2628" i="156"/>
  <c r="F1999" i="156" l="1"/>
  <c r="D38" i="37"/>
  <c r="D26" i="37"/>
  <c r="D64" i="37"/>
  <c r="F2467" i="156"/>
  <c r="F2552" i="156"/>
  <c r="F1505" i="156"/>
  <c r="F303" i="156"/>
  <c r="F3313" i="156"/>
  <c r="D1095" i="37" s="1"/>
  <c r="F2831" i="156"/>
  <c r="D493" i="37" s="1"/>
  <c r="F2981" i="156"/>
  <c r="D615" i="37" s="1"/>
  <c r="F2982" i="156"/>
  <c r="D616" i="37" s="1"/>
  <c r="F2340" i="156"/>
  <c r="F2131" i="156"/>
  <c r="F1388" i="156"/>
  <c r="F89" i="156"/>
  <c r="F2420" i="156"/>
  <c r="F1057" i="156"/>
  <c r="F2832" i="156"/>
  <c r="D494" i="37" s="1"/>
  <c r="F2691" i="156"/>
  <c r="D313" i="37" s="1"/>
  <c r="F3117" i="156"/>
  <c r="D676" i="37" s="1"/>
  <c r="F1718" i="156"/>
  <c r="F2068" i="156"/>
  <c r="F1126" i="156"/>
  <c r="F705" i="156"/>
  <c r="F225" i="156"/>
  <c r="F455" i="156"/>
  <c r="F1775" i="156"/>
  <c r="F3116" i="156"/>
  <c r="D675" i="37" s="1"/>
  <c r="F2690" i="156"/>
  <c r="D312" i="37" s="1"/>
  <c r="D57" i="37" l="1"/>
  <c r="U40" i="156" l="1"/>
  <c r="U143" i="57"/>
  <c r="U928" i="37" s="1"/>
  <c r="U138" i="57"/>
  <c r="U923" i="37" s="1"/>
  <c r="U136" i="57"/>
  <c r="U921" i="37" s="1"/>
  <c r="U135" i="57"/>
  <c r="U920" i="37" s="1"/>
  <c r="U134" i="57"/>
  <c r="U919" i="37" s="1"/>
  <c r="U130" i="57"/>
  <c r="U915" i="37" s="1"/>
  <c r="U103" i="57"/>
  <c r="U888" i="37" s="1"/>
  <c r="U89" i="57"/>
  <c r="U874" i="37" s="1"/>
  <c r="U88" i="57"/>
  <c r="U873" i="37" s="1"/>
  <c r="U86" i="57"/>
  <c r="U871" i="37" s="1"/>
  <c r="U84" i="57"/>
  <c r="U85" i="57" s="1"/>
  <c r="U870" i="37" s="1"/>
  <c r="U136" i="46"/>
  <c r="U264" i="37" s="1"/>
  <c r="U131" i="46"/>
  <c r="U259" i="37" s="1"/>
  <c r="U128" i="46"/>
  <c r="U256" i="37" s="1"/>
  <c r="U127" i="46"/>
  <c r="U255" i="37" s="1"/>
  <c r="U97" i="46"/>
  <c r="U225" i="37" s="1"/>
  <c r="U83" i="46"/>
  <c r="U211" i="37" s="1"/>
  <c r="U82" i="46"/>
  <c r="U210" i="37" s="1"/>
  <c r="U81" i="46"/>
  <c r="U209" i="37" s="1"/>
  <c r="U79" i="46"/>
  <c r="U80" i="46" s="1"/>
  <c r="U208" i="37" s="1"/>
  <c r="U207" i="37" l="1"/>
  <c r="AA542" i="156"/>
  <c r="Z542" i="156"/>
  <c r="Y542" i="156"/>
  <c r="Y548" i="156" s="1"/>
  <c r="G773" i="156" l="1"/>
  <c r="S83" i="57" l="1"/>
  <c r="S78" i="57"/>
  <c r="S69" i="57"/>
  <c r="S63" i="57"/>
  <c r="S36" i="57"/>
  <c r="S22" i="57"/>
  <c r="S21" i="57"/>
  <c r="S78" i="46"/>
  <c r="S73" i="46"/>
  <c r="S64" i="46"/>
  <c r="S34" i="46"/>
  <c r="S20" i="46"/>
  <c r="S19" i="46"/>
  <c r="S17" i="46"/>
  <c r="V2245" i="157"/>
  <c r="V2240" i="157"/>
  <c r="V2231" i="157"/>
  <c r="V2201" i="157"/>
  <c r="V2187" i="157"/>
  <c r="V2186" i="157"/>
  <c r="V2184" i="157"/>
  <c r="V2115" i="157"/>
  <c r="V2110" i="157"/>
  <c r="V2099" i="157"/>
  <c r="V2092" i="157"/>
  <c r="V2065" i="157"/>
  <c r="V2051" i="157"/>
  <c r="V2050" i="157"/>
  <c r="V2048" i="157"/>
  <c r="V1977" i="157"/>
  <c r="V1971" i="157"/>
  <c r="V1961" i="157"/>
  <c r="V1955" i="157"/>
  <c r="V1928" i="157"/>
  <c r="V1914" i="157"/>
  <c r="V1913" i="157"/>
  <c r="V1911" i="157"/>
  <c r="V1830" i="157"/>
  <c r="V1817" i="157"/>
  <c r="V1813" i="157"/>
  <c r="V1808" i="157"/>
  <c r="V1802" i="157"/>
  <c r="V1764" i="157"/>
  <c r="V1750" i="157"/>
  <c r="V1749" i="157"/>
  <c r="V1747" i="157"/>
  <c r="V1670" i="157"/>
  <c r="V1665" i="157"/>
  <c r="V1654" i="157"/>
  <c r="V1645" i="157"/>
  <c r="V1617" i="157"/>
  <c r="V1603" i="157"/>
  <c r="V1602" i="157"/>
  <c r="V1600" i="157"/>
  <c r="V1526" i="157"/>
  <c r="V1521" i="157"/>
  <c r="V1510" i="157"/>
  <c r="V1480" i="157"/>
  <c r="V1466" i="157"/>
  <c r="V1465" i="157"/>
  <c r="V1463" i="157"/>
  <c r="V1396" i="157"/>
  <c r="V1391" i="157"/>
  <c r="V1378" i="157"/>
  <c r="V1347" i="157"/>
  <c r="V1333" i="157"/>
  <c r="V1332" i="157"/>
  <c r="V1330" i="157"/>
  <c r="V1255" i="157"/>
  <c r="S70" i="57" l="1"/>
  <c r="V1870" i="157"/>
  <c r="S780" i="37" s="1"/>
  <c r="S65" i="46"/>
  <c r="V1379" i="157"/>
  <c r="V1962" i="157"/>
  <c r="V2100" i="157"/>
  <c r="V1511" i="157"/>
  <c r="V1655" i="157"/>
  <c r="V2232" i="157"/>
  <c r="U869" i="37"/>
  <c r="V1247" i="157"/>
  <c r="V1238" i="157"/>
  <c r="V1212" i="157"/>
  <c r="V1198" i="157"/>
  <c r="V1196" i="157"/>
  <c r="V1192" i="157"/>
  <c r="V1186" i="157"/>
  <c r="V1180" i="157"/>
  <c r="V1166" i="157"/>
  <c r="V1155" i="157"/>
  <c r="V1128" i="157"/>
  <c r="V1114" i="157"/>
  <c r="V1113" i="157"/>
  <c r="V1111" i="157"/>
  <c r="V1024" i="157"/>
  <c r="V1015" i="157"/>
  <c r="V998" i="157"/>
  <c r="V990" i="157"/>
  <c r="Y990" i="157" s="1"/>
  <c r="V963" i="157"/>
  <c r="Y963" i="157" s="1"/>
  <c r="V949" i="157"/>
  <c r="V948" i="157"/>
  <c r="Y948" i="157" s="1"/>
  <c r="V946" i="157"/>
  <c r="V849" i="157"/>
  <c r="V852" i="157" s="1"/>
  <c r="V848" i="157"/>
  <c r="V838" i="157"/>
  <c r="V831" i="157"/>
  <c r="V825" i="157"/>
  <c r="V798" i="157"/>
  <c r="V784" i="157"/>
  <c r="V776" i="157"/>
  <c r="V765" i="157"/>
  <c r="V758" i="157"/>
  <c r="V731" i="157"/>
  <c r="V717" i="157"/>
  <c r="V715" i="157"/>
  <c r="V714" i="157"/>
  <c r="V704" i="157"/>
  <c r="V705" i="157" s="1"/>
  <c r="V686" i="157"/>
  <c r="V659" i="157"/>
  <c r="V669" i="157" s="1"/>
  <c r="V670" i="157" s="1"/>
  <c r="V645" i="157"/>
  <c r="V655" i="157" s="1"/>
  <c r="V656" i="157" s="1"/>
  <c r="V641" i="157"/>
  <c r="V635" i="157"/>
  <c r="V629" i="157"/>
  <c r="V602" i="157"/>
  <c r="V588" i="157"/>
  <c r="V540" i="157"/>
  <c r="V523" i="157"/>
  <c r="V517" i="157"/>
  <c r="V507" i="157"/>
  <c r="V454" i="157"/>
  <c r="V452" i="157"/>
  <c r="V440" i="157"/>
  <c r="V409" i="157"/>
  <c r="V397" i="157"/>
  <c r="V395" i="157"/>
  <c r="V394" i="157"/>
  <c r="V386" i="157"/>
  <c r="V380" i="157"/>
  <c r="V373" i="157"/>
  <c r="V358" i="157"/>
  <c r="V356" i="157"/>
  <c r="V347" i="157"/>
  <c r="V329" i="157"/>
  <c r="V282" i="157"/>
  <c r="V266" i="157"/>
  <c r="V265" i="157"/>
  <c r="Y265" i="157" s="1"/>
  <c r="V244" i="157"/>
  <c r="V232" i="157"/>
  <c r="V223" i="157"/>
  <c r="V195" i="157"/>
  <c r="V181" i="157"/>
  <c r="V180" i="157"/>
  <c r="V178" i="157"/>
  <c r="V168" i="157"/>
  <c r="V165" i="157"/>
  <c r="V153" i="157"/>
  <c r="V146" i="157"/>
  <c r="V118" i="157"/>
  <c r="V104" i="157"/>
  <c r="V103" i="157"/>
  <c r="W67" i="157"/>
  <c r="W82" i="157" s="1"/>
  <c r="V101" i="157"/>
  <c r="V92" i="157"/>
  <c r="V81" i="157"/>
  <c r="V41" i="157"/>
  <c r="V27" i="157"/>
  <c r="V25" i="157"/>
  <c r="V26" i="157"/>
  <c r="V24" i="157"/>
  <c r="X2304" i="157"/>
  <c r="U1046" i="37" s="1"/>
  <c r="X2299" i="157"/>
  <c r="U1041" i="37" s="1"/>
  <c r="X2295" i="157"/>
  <c r="U1037" i="37" s="1"/>
  <c r="X2283" i="157"/>
  <c r="U1025" i="37" s="1"/>
  <c r="X2265" i="157"/>
  <c r="U1007" i="37" s="1"/>
  <c r="X2251" i="157"/>
  <c r="U993" i="37" s="1"/>
  <c r="X2250" i="157"/>
  <c r="U992" i="37" s="1"/>
  <c r="X2249" i="157"/>
  <c r="U991" i="37" s="1"/>
  <c r="X2248" i="157"/>
  <c r="U990" i="37" s="1"/>
  <c r="X2246" i="157"/>
  <c r="X2247" i="157" s="1"/>
  <c r="U989" i="37" s="1"/>
  <c r="X2174" i="157"/>
  <c r="U987" i="37" s="1"/>
  <c r="X2165" i="157"/>
  <c r="U978" i="37" s="1"/>
  <c r="X2161" i="157"/>
  <c r="U974" i="37" s="1"/>
  <c r="X2160" i="157"/>
  <c r="U973" i="37" s="1"/>
  <c r="X2134" i="157"/>
  <c r="U947" i="37" s="1"/>
  <c r="X2120" i="157"/>
  <c r="U933" i="37" s="1"/>
  <c r="X2119" i="157"/>
  <c r="U932" i="37" s="1"/>
  <c r="X2118" i="157"/>
  <c r="U931" i="37" s="1"/>
  <c r="X2166" i="157"/>
  <c r="U979" i="37" s="1"/>
  <c r="X2037" i="157"/>
  <c r="U868" i="37" s="1"/>
  <c r="X2032" i="157"/>
  <c r="U863" i="37" s="1"/>
  <c r="X2028" i="157"/>
  <c r="U859" i="37" s="1"/>
  <c r="X2024" i="157"/>
  <c r="U855" i="37" s="1"/>
  <c r="X2023" i="157"/>
  <c r="U854" i="37" s="1"/>
  <c r="X1997" i="157"/>
  <c r="U828" i="37" s="1"/>
  <c r="X1983" i="157"/>
  <c r="U814" i="37" s="1"/>
  <c r="X1982" i="157"/>
  <c r="U813" i="37" s="1"/>
  <c r="X1980" i="157"/>
  <c r="U811" i="37" s="1"/>
  <c r="X1978" i="157"/>
  <c r="X1979" i="157" s="1"/>
  <c r="U810" i="37" s="1"/>
  <c r="X1898" i="157"/>
  <c r="U808" i="37" s="1"/>
  <c r="X1889" i="157"/>
  <c r="U799" i="37" s="1"/>
  <c r="X1880" i="157"/>
  <c r="U790" i="37" s="1"/>
  <c r="X1858" i="157"/>
  <c r="U768" i="37" s="1"/>
  <c r="X1844" i="157"/>
  <c r="U754" i="37" s="1"/>
  <c r="X1843" i="157"/>
  <c r="U753" i="37" s="1"/>
  <c r="X1841" i="157"/>
  <c r="U751" i="37" s="1"/>
  <c r="X1839" i="157"/>
  <c r="X1826" i="157"/>
  <c r="X1827" i="157" s="1"/>
  <c r="X1791" i="157"/>
  <c r="X1803" i="157" s="1"/>
  <c r="X1733" i="157"/>
  <c r="U748" i="37" s="1"/>
  <c r="X1728" i="157"/>
  <c r="U743" i="37" s="1"/>
  <c r="X1722" i="157"/>
  <c r="U737" i="37" s="1"/>
  <c r="X1718" i="157"/>
  <c r="U733" i="37" s="1"/>
  <c r="X1690" i="157"/>
  <c r="U705" i="37" s="1"/>
  <c r="X1676" i="157"/>
  <c r="U691" i="37" s="1"/>
  <c r="X1675" i="157"/>
  <c r="U690" i="37" s="1"/>
  <c r="X1673" i="157"/>
  <c r="U688" i="37" s="1"/>
  <c r="X1723" i="157"/>
  <c r="U738" i="37" s="1"/>
  <c r="X1586" i="157"/>
  <c r="U566" i="37" s="1"/>
  <c r="X1581" i="157"/>
  <c r="U561" i="37" s="1"/>
  <c r="X1576" i="157"/>
  <c r="U556" i="37" s="1"/>
  <c r="X1567" i="157"/>
  <c r="U547" i="37" s="1"/>
  <c r="X1546" i="157"/>
  <c r="U526" i="37" s="1"/>
  <c r="X1532" i="157"/>
  <c r="U512" i="37" s="1"/>
  <c r="X1531" i="157"/>
  <c r="U511" i="37" s="1"/>
  <c r="X1529" i="157"/>
  <c r="U509" i="37" s="1"/>
  <c r="X1527" i="157"/>
  <c r="X1528" i="157" s="1"/>
  <c r="U508" i="37" s="1"/>
  <c r="X1455" i="157"/>
  <c r="U444" i="37" s="1"/>
  <c r="X1446" i="157"/>
  <c r="U435" i="37" s="1"/>
  <c r="X1416" i="157"/>
  <c r="U405" i="37" s="1"/>
  <c r="X1402" i="157"/>
  <c r="U391" i="37" s="1"/>
  <c r="X1401" i="157"/>
  <c r="U390" i="37" s="1"/>
  <c r="X1399" i="157"/>
  <c r="U388" i="37" s="1"/>
  <c r="X1397" i="157"/>
  <c r="X1398" i="157" s="1"/>
  <c r="U387" i="37" s="1"/>
  <c r="X1318" i="157"/>
  <c r="U385" i="37" s="1"/>
  <c r="U380" i="37"/>
  <c r="X1312" i="157"/>
  <c r="U379" i="37" s="1"/>
  <c r="X1308" i="157"/>
  <c r="U375" i="37" s="1"/>
  <c r="X1304" i="157"/>
  <c r="U371" i="37" s="1"/>
  <c r="X1295" i="157"/>
  <c r="U362" i="37" s="1"/>
  <c r="X1277" i="157"/>
  <c r="U344" i="37" s="1"/>
  <c r="X1263" i="157"/>
  <c r="U330" i="37" s="1"/>
  <c r="X1262" i="157"/>
  <c r="U329" i="37" s="1"/>
  <c r="X1260" i="157"/>
  <c r="U327" i="37" s="1"/>
  <c r="X1259" i="157"/>
  <c r="U326" i="37" s="1"/>
  <c r="X1187" i="157"/>
  <c r="X1095" i="157"/>
  <c r="U206" i="37" s="1"/>
  <c r="X1090" i="157"/>
  <c r="U201" i="37" s="1"/>
  <c r="X1085" i="157"/>
  <c r="U196" i="37" s="1"/>
  <c r="X1081" i="157"/>
  <c r="U192" i="37" s="1"/>
  <c r="X1054" i="157"/>
  <c r="U165" i="37" s="1"/>
  <c r="X1040" i="157"/>
  <c r="U151" i="37" s="1"/>
  <c r="X1039" i="157"/>
  <c r="U150" i="37" s="1"/>
  <c r="X1038" i="157"/>
  <c r="U149" i="37" s="1"/>
  <c r="X1035" i="157"/>
  <c r="X1021" i="157"/>
  <c r="X930" i="157"/>
  <c r="U146" i="37" s="1"/>
  <c r="X921" i="157"/>
  <c r="U137" i="37" s="1"/>
  <c r="U132" i="37"/>
  <c r="X912" i="157"/>
  <c r="U128" i="37" s="1"/>
  <c r="X881" i="157"/>
  <c r="U97" i="37" s="1"/>
  <c r="U95" i="37"/>
  <c r="U81" i="37"/>
  <c r="U80" i="37"/>
  <c r="X863" i="157"/>
  <c r="U79" i="37" s="1"/>
  <c r="U78" i="37"/>
  <c r="X858" i="157"/>
  <c r="X853" i="157"/>
  <c r="X852" i="157"/>
  <c r="X840" i="157"/>
  <c r="X778" i="157"/>
  <c r="X705" i="157"/>
  <c r="X696" i="157"/>
  <c r="X697" i="157" s="1"/>
  <c r="X669" i="157"/>
  <c r="X670" i="157" s="1"/>
  <c r="X655" i="157"/>
  <c r="X656" i="157" s="1"/>
  <c r="X642" i="157"/>
  <c r="X583" i="157"/>
  <c r="X584" i="157" s="1"/>
  <c r="X433" i="157"/>
  <c r="X442" i="157" s="1"/>
  <c r="X381" i="157"/>
  <c r="X388" i="157" s="1"/>
  <c r="X349" i="157"/>
  <c r="X246" i="157"/>
  <c r="X169" i="157"/>
  <c r="X67" i="157"/>
  <c r="X911" i="157" s="1"/>
  <c r="V879" i="157" l="1"/>
  <c r="V862" i="157"/>
  <c r="V865" i="157"/>
  <c r="V916" i="157"/>
  <c r="V999" i="157"/>
  <c r="V1167" i="157"/>
  <c r="V1248" i="157"/>
  <c r="V1066" i="157"/>
  <c r="S177" i="37" s="1"/>
  <c r="V1034" i="157"/>
  <c r="V636" i="157"/>
  <c r="V642" i="157" s="1"/>
  <c r="V832" i="157"/>
  <c r="V840" i="157" s="1"/>
  <c r="V696" i="157"/>
  <c r="V697" i="157" s="1"/>
  <c r="V154" i="157"/>
  <c r="V169" i="157" s="1"/>
  <c r="V233" i="157"/>
  <c r="V246" i="157" s="1"/>
  <c r="V766" i="157"/>
  <c r="V778" i="157" s="1"/>
  <c r="V67" i="157"/>
  <c r="V82" i="157" s="1"/>
  <c r="X82" i="157"/>
  <c r="X917" i="157" s="1"/>
  <c r="X859" i="157"/>
  <c r="X925" i="157"/>
  <c r="U141" i="37" s="1"/>
  <c r="Y1111" i="157"/>
  <c r="X2029" i="157"/>
  <c r="U860" i="37" s="1"/>
  <c r="U809" i="37" s="1"/>
  <c r="X1885" i="157"/>
  <c r="U795" i="37" s="1"/>
  <c r="V1791" i="157"/>
  <c r="V1803" i="157" s="1"/>
  <c r="V493" i="157"/>
  <c r="V381" i="157"/>
  <c r="V388" i="157" s="1"/>
  <c r="V309" i="157"/>
  <c r="X1037" i="157"/>
  <c r="U148" i="37" s="1"/>
  <c r="V583" i="157"/>
  <c r="V584" i="157" s="1"/>
  <c r="U127" i="37"/>
  <c r="X1447" i="157"/>
  <c r="U436" i="37" s="1"/>
  <c r="X1086" i="157"/>
  <c r="U197" i="37" s="1"/>
  <c r="X1577" i="157"/>
  <c r="U557" i="37" s="1"/>
  <c r="X1671" i="157"/>
  <c r="X1672" i="157" s="1"/>
  <c r="U687" i="37" s="1"/>
  <c r="X1309" i="157"/>
  <c r="U376" i="37" s="1"/>
  <c r="X2296" i="157"/>
  <c r="U1038" i="37" s="1"/>
  <c r="U988" i="37" s="1"/>
  <c r="X2116" i="157"/>
  <c r="X2117" i="157" s="1"/>
  <c r="U930" i="37" s="1"/>
  <c r="X1256" i="157"/>
  <c r="X1258" i="157" s="1"/>
  <c r="U325" i="37" s="1"/>
  <c r="X1814" i="157"/>
  <c r="X1840" i="157" s="1"/>
  <c r="U750" i="37" s="1"/>
  <c r="V508" i="157" l="1"/>
  <c r="V519" i="157" s="1"/>
  <c r="V911" i="157"/>
  <c r="X94" i="157"/>
  <c r="X861" i="157" s="1"/>
  <c r="U77" i="37" s="1"/>
  <c r="U147" i="37"/>
  <c r="AA177" i="37"/>
  <c r="U929" i="37"/>
  <c r="U507" i="37"/>
  <c r="U386" i="37"/>
  <c r="U686" i="37"/>
  <c r="X1036" i="157"/>
  <c r="U133" i="37"/>
  <c r="X1257" i="157"/>
  <c r="X1890" i="157"/>
  <c r="U800" i="37" s="1"/>
  <c r="U76" i="37" l="1"/>
  <c r="U324" i="37"/>
  <c r="U749" i="37"/>
  <c r="X860" i="157"/>
  <c r="W3324" i="156" l="1"/>
  <c r="U1106" i="37" s="1"/>
  <c r="W3319" i="156"/>
  <c r="U1101" i="37" s="1"/>
  <c r="W3315" i="156"/>
  <c r="U1097" i="37" s="1"/>
  <c r="W3311" i="156"/>
  <c r="U1093" i="37" s="1"/>
  <c r="W3302" i="156"/>
  <c r="U1084" i="37" s="1"/>
  <c r="W3284" i="156"/>
  <c r="U1066" i="37" s="1"/>
  <c r="W3270" i="156"/>
  <c r="U1052" i="37" s="1"/>
  <c r="W3269" i="156"/>
  <c r="U1051" i="37" s="1"/>
  <c r="W3267" i="156"/>
  <c r="U1049" i="37" s="1"/>
  <c r="W3265" i="156"/>
  <c r="W3196" i="156"/>
  <c r="W3126" i="156"/>
  <c r="U685" i="37" s="1"/>
  <c r="W3118" i="156"/>
  <c r="U677" i="37" s="1"/>
  <c r="W3114" i="156"/>
  <c r="U673" i="37" s="1"/>
  <c r="W3094" i="156"/>
  <c r="U653" i="37" s="1"/>
  <c r="W3087" i="156"/>
  <c r="U646" i="37" s="1"/>
  <c r="W3073" i="156"/>
  <c r="U632" i="37" s="1"/>
  <c r="W3072" i="156"/>
  <c r="U631" i="37" s="1"/>
  <c r="W3070" i="156"/>
  <c r="U629" i="37" s="1"/>
  <c r="W3119" i="156"/>
  <c r="U678" i="37" s="1"/>
  <c r="W2992" i="156"/>
  <c r="U626" i="37" s="1"/>
  <c r="W2988" i="156"/>
  <c r="U622" i="37" s="1"/>
  <c r="W2987" i="156"/>
  <c r="U621" i="37" s="1"/>
  <c r="W2983" i="156"/>
  <c r="U617" i="37" s="1"/>
  <c r="W2979" i="156"/>
  <c r="U613" i="37" s="1"/>
  <c r="W2970" i="156"/>
  <c r="U604" i="37" s="1"/>
  <c r="W2951" i="156"/>
  <c r="U585" i="37" s="1"/>
  <c r="W2937" i="156"/>
  <c r="U571" i="37" s="1"/>
  <c r="W2936" i="156"/>
  <c r="U570" i="37" s="1"/>
  <c r="W2935" i="156"/>
  <c r="U569" i="37" s="1"/>
  <c r="W2984" i="156"/>
  <c r="U618" i="37" s="1"/>
  <c r="W2844" i="156"/>
  <c r="U506" i="37" s="1"/>
  <c r="W2843" i="156"/>
  <c r="U505" i="37" s="1"/>
  <c r="W2842" i="156"/>
  <c r="U504" i="37" s="1"/>
  <c r="W2841" i="156"/>
  <c r="U503" i="37" s="1"/>
  <c r="W2840" i="156"/>
  <c r="U502" i="37" s="1"/>
  <c r="W2839" i="156"/>
  <c r="U501" i="37" s="1"/>
  <c r="W2838" i="156"/>
  <c r="U500" i="37" s="1"/>
  <c r="W2833" i="156"/>
  <c r="U495" i="37" s="1"/>
  <c r="W2829" i="156"/>
  <c r="U491" i="37" s="1"/>
  <c r="W2824" i="156"/>
  <c r="U486" i="37" s="1"/>
  <c r="W2802" i="156"/>
  <c r="U464" i="37" s="1"/>
  <c r="W2801" i="156"/>
  <c r="U463" i="37" s="1"/>
  <c r="W2800" i="156"/>
  <c r="U462" i="37" s="1"/>
  <c r="W2799" i="156"/>
  <c r="U461" i="37" s="1"/>
  <c r="W2798" i="156"/>
  <c r="U460" i="37" s="1"/>
  <c r="W2796" i="156"/>
  <c r="U458" i="37" s="1"/>
  <c r="W2795" i="156"/>
  <c r="U457" i="37" s="1"/>
  <c r="W2794" i="156"/>
  <c r="U456" i="37" s="1"/>
  <c r="W2793" i="156"/>
  <c r="U455" i="37" s="1"/>
  <c r="W2792" i="156"/>
  <c r="U454" i="37" s="1"/>
  <c r="W2791" i="156"/>
  <c r="U453" i="37" s="1"/>
  <c r="W2790" i="156"/>
  <c r="U452" i="37" s="1"/>
  <c r="W2789" i="156"/>
  <c r="U451" i="37" s="1"/>
  <c r="W2788" i="156"/>
  <c r="U450" i="37" s="1"/>
  <c r="W2787" i="156"/>
  <c r="U449" i="37" s="1"/>
  <c r="W2785" i="156"/>
  <c r="U447" i="37" s="1"/>
  <c r="W2782" i="156"/>
  <c r="W2784" i="156" s="1"/>
  <c r="U446" i="37" s="1"/>
  <c r="W2701" i="156"/>
  <c r="U323" i="37" s="1"/>
  <c r="W2692" i="156"/>
  <c r="U314" i="37" s="1"/>
  <c r="W2680" i="156"/>
  <c r="U302" i="37" s="1"/>
  <c r="W2662" i="156"/>
  <c r="U284" i="37" s="1"/>
  <c r="W2648" i="156"/>
  <c r="U270" i="37" s="1"/>
  <c r="W2647" i="156"/>
  <c r="U269" i="37" s="1"/>
  <c r="W2645" i="156"/>
  <c r="U267" i="37" s="1"/>
  <c r="W2693" i="156"/>
  <c r="U315" i="37" s="1"/>
  <c r="W2570" i="156"/>
  <c r="U75" i="37" s="1"/>
  <c r="W2561" i="156"/>
  <c r="U66" i="37" s="1"/>
  <c r="W2560" i="156"/>
  <c r="U65" i="37" s="1"/>
  <c r="W2559" i="156"/>
  <c r="U64" i="37" s="1"/>
  <c r="U59" i="37"/>
  <c r="U55" i="37"/>
  <c r="W2521" i="156"/>
  <c r="U26" i="37" s="1"/>
  <c r="W2507" i="156"/>
  <c r="U12" i="37" s="1"/>
  <c r="W2506" i="156"/>
  <c r="U11" i="37" s="1"/>
  <c r="W2479" i="156"/>
  <c r="W2565" i="156" s="1"/>
  <c r="U70" i="37" s="1"/>
  <c r="W2475" i="156"/>
  <c r="W2468" i="156"/>
  <c r="W2451" i="156"/>
  <c r="W2442" i="156"/>
  <c r="W2420" i="156"/>
  <c r="W2421" i="156" s="1"/>
  <c r="W2404" i="156"/>
  <c r="W2405" i="156" s="1"/>
  <c r="W2389" i="156"/>
  <c r="W2379" i="156"/>
  <c r="W2362" i="156"/>
  <c r="W2347" i="156"/>
  <c r="W2340" i="156"/>
  <c r="W2316" i="156"/>
  <c r="W2310" i="156"/>
  <c r="W2293" i="156"/>
  <c r="W2294" i="156" s="1"/>
  <c r="W2280" i="156"/>
  <c r="W2281" i="156" s="1"/>
  <c r="W2268" i="156"/>
  <c r="W2269" i="156" s="1"/>
  <c r="W2254" i="156"/>
  <c r="W2255" i="156" s="1"/>
  <c r="W2238" i="156"/>
  <c r="W2239" i="156" s="1"/>
  <c r="W2206" i="156"/>
  <c r="W2149" i="156"/>
  <c r="W2138" i="156"/>
  <c r="W2075" i="156"/>
  <c r="W2017" i="156"/>
  <c r="W1917" i="156"/>
  <c r="W1899" i="156"/>
  <c r="W1849" i="156"/>
  <c r="W1829" i="156"/>
  <c r="W1775" i="156"/>
  <c r="W1718" i="156"/>
  <c r="W1669" i="156"/>
  <c r="W1655" i="156"/>
  <c r="W1641" i="156"/>
  <c r="W1628" i="156"/>
  <c r="W1570" i="156"/>
  <c r="W1514" i="156"/>
  <c r="W1453" i="156"/>
  <c r="W1337" i="156"/>
  <c r="W1249" i="156"/>
  <c r="W1194" i="156"/>
  <c r="W1133" i="156"/>
  <c r="W1064" i="156"/>
  <c r="W1024" i="156"/>
  <c r="W1030" i="156" s="1"/>
  <c r="W972" i="156"/>
  <c r="W894" i="156"/>
  <c r="W902" i="156" s="1"/>
  <c r="W874" i="156"/>
  <c r="W780" i="156"/>
  <c r="W774" i="156"/>
  <c r="W761" i="156"/>
  <c r="U1152" i="37" s="1"/>
  <c r="W749" i="156"/>
  <c r="U1140" i="37" s="1"/>
  <c r="W748" i="156"/>
  <c r="U1139" i="37" s="1"/>
  <c r="W742" i="156"/>
  <c r="U1133" i="37" s="1"/>
  <c r="W739" i="156"/>
  <c r="U1130" i="37" s="1"/>
  <c r="U1206" i="37" s="1"/>
  <c r="W721" i="156"/>
  <c r="U1112" i="37" s="1"/>
  <c r="U1187" i="37" s="1"/>
  <c r="W720" i="156"/>
  <c r="U1111" i="37" s="1"/>
  <c r="W719" i="156"/>
  <c r="U1110" i="37" s="1"/>
  <c r="W718" i="156"/>
  <c r="U1109" i="37" s="1"/>
  <c r="W705" i="156"/>
  <c r="W715" i="156" s="1"/>
  <c r="W666" i="156"/>
  <c r="W667" i="156" s="1"/>
  <c r="W632" i="156"/>
  <c r="W635" i="156" s="1"/>
  <c r="W583" i="156"/>
  <c r="W551" i="156"/>
  <c r="W558" i="156" s="1"/>
  <c r="W542" i="156"/>
  <c r="W548" i="156" s="1"/>
  <c r="W484" i="156"/>
  <c r="W490" i="156" s="1"/>
  <c r="W455" i="156"/>
  <c r="W462" i="156" s="1"/>
  <c r="W338" i="156"/>
  <c r="W380" i="156" s="1"/>
  <c r="W390" i="156" s="1"/>
  <c r="W274" i="156"/>
  <c r="W303" i="156" s="1"/>
  <c r="W314" i="156" s="1"/>
  <c r="W225" i="156"/>
  <c r="W243" i="156" s="1"/>
  <c r="U1210" i="37" l="1"/>
  <c r="U1217" i="37"/>
  <c r="U1219" i="37"/>
  <c r="U1215" i="37"/>
  <c r="U1226" i="37"/>
  <c r="W2555" i="156"/>
  <c r="U60" i="37" s="1"/>
  <c r="W2443" i="156"/>
  <c r="W3316" i="156"/>
  <c r="U1098" i="37" s="1"/>
  <c r="W3266" i="156"/>
  <c r="U1048" i="37" s="1"/>
  <c r="W2643" i="156"/>
  <c r="W2644" i="156" s="1"/>
  <c r="U266" i="37" s="1"/>
  <c r="W2834" i="156"/>
  <c r="W2502" i="156"/>
  <c r="W564" i="156"/>
  <c r="W2933" i="156"/>
  <c r="W2934" i="156" s="1"/>
  <c r="U568" i="37" s="1"/>
  <c r="W3068" i="156"/>
  <c r="W3069" i="156" s="1"/>
  <c r="U628" i="37" s="1"/>
  <c r="W2503" i="156" l="1"/>
  <c r="U8" i="37" s="1"/>
  <c r="W2783" i="156"/>
  <c r="U496" i="37"/>
  <c r="U445" i="37" s="1"/>
  <c r="U1216" i="37"/>
  <c r="U1158" i="37"/>
  <c r="U1157" i="37"/>
  <c r="U1155" i="37"/>
  <c r="U1159" i="37"/>
  <c r="U1156" i="37"/>
  <c r="U265" i="37"/>
  <c r="U627" i="37"/>
  <c r="U567" i="37"/>
  <c r="W145" i="156"/>
  <c r="U145" i="156" s="1"/>
  <c r="U3264" i="156"/>
  <c r="U3259" i="156"/>
  <c r="U3250" i="156"/>
  <c r="U3220" i="156"/>
  <c r="U3206" i="156"/>
  <c r="U3205" i="156"/>
  <c r="U3195" i="156"/>
  <c r="U3182" i="156"/>
  <c r="U3176" i="156"/>
  <c r="U3149" i="156"/>
  <c r="U3135" i="156"/>
  <c r="U3134" i="156"/>
  <c r="U3132" i="156"/>
  <c r="U3067" i="156"/>
  <c r="U3062" i="156"/>
  <c r="U3055" i="156"/>
  <c r="U3048" i="156"/>
  <c r="U3021" i="156"/>
  <c r="U3007" i="156"/>
  <c r="U3006" i="156"/>
  <c r="U3004" i="156"/>
  <c r="U2932" i="156"/>
  <c r="U2927" i="156"/>
  <c r="U2911" i="156"/>
  <c r="U2902" i="156"/>
  <c r="U2874" i="156"/>
  <c r="U2860" i="156"/>
  <c r="U2859" i="156"/>
  <c r="U2857" i="156"/>
  <c r="U2775" i="156"/>
  <c r="U2762" i="156"/>
  <c r="U2756" i="156"/>
  <c r="U2729" i="156"/>
  <c r="U2715" i="156"/>
  <c r="U2714" i="156"/>
  <c r="U2712" i="156"/>
  <c r="U2630" i="156"/>
  <c r="U2600" i="156"/>
  <c r="U2586" i="156"/>
  <c r="U2585" i="156"/>
  <c r="U2583" i="156"/>
  <c r="U2470" i="156"/>
  <c r="U2453" i="156"/>
  <c r="U2467" i="156" s="1"/>
  <c r="U2450" i="156"/>
  <c r="U2436" i="156"/>
  <c r="U2408" i="156"/>
  <c r="U2393" i="156"/>
  <c r="U2384" i="156"/>
  <c r="U2372" i="156"/>
  <c r="U2351" i="156"/>
  <c r="U2344" i="156"/>
  <c r="U2331" i="156"/>
  <c r="U2319" i="156"/>
  <c r="U2313" i="156"/>
  <c r="U2297" i="156"/>
  <c r="U2285" i="156"/>
  <c r="U2213" i="156"/>
  <c r="U2211" i="156"/>
  <c r="U2210" i="156"/>
  <c r="U2209" i="156"/>
  <c r="U2208" i="156"/>
  <c r="U2207" i="156"/>
  <c r="U2205" i="156"/>
  <c r="U2204" i="156"/>
  <c r="U2203" i="156"/>
  <c r="U2202" i="156"/>
  <c r="U2200" i="156"/>
  <c r="U2199" i="156"/>
  <c r="U2198" i="156"/>
  <c r="U2197" i="156"/>
  <c r="U2196" i="156"/>
  <c r="U2195" i="156"/>
  <c r="U2194" i="156"/>
  <c r="U2193" i="156"/>
  <c r="U2191" i="156"/>
  <c r="U2190" i="156"/>
  <c r="U2189" i="156"/>
  <c r="U2188" i="156"/>
  <c r="U2187" i="156"/>
  <c r="U2185" i="156"/>
  <c r="U2184" i="156"/>
  <c r="U2183" i="156"/>
  <c r="U2166" i="156"/>
  <c r="U2153" i="156"/>
  <c r="U2152" i="156"/>
  <c r="U2151" i="156"/>
  <c r="U2150" i="156"/>
  <c r="U2148" i="156"/>
  <c r="U2147" i="156"/>
  <c r="U2146" i="156"/>
  <c r="U2145" i="156"/>
  <c r="U2144" i="156"/>
  <c r="U2143" i="156"/>
  <c r="U2142" i="156"/>
  <c r="U2141" i="156"/>
  <c r="U2140" i="156"/>
  <c r="U2139" i="156"/>
  <c r="U2137" i="156"/>
  <c r="U2136" i="156"/>
  <c r="U2135" i="156"/>
  <c r="U2134" i="156"/>
  <c r="U2133" i="156"/>
  <c r="U2132" i="156"/>
  <c r="U2130" i="156"/>
  <c r="U2129" i="156"/>
  <c r="U2128" i="156"/>
  <c r="U2127" i="156"/>
  <c r="U2126" i="156"/>
  <c r="U2125" i="156"/>
  <c r="U2124" i="156"/>
  <c r="U2123" i="156"/>
  <c r="U2122" i="156"/>
  <c r="U2120" i="156"/>
  <c r="U2118" i="156"/>
  <c r="U2117" i="156"/>
  <c r="U2116" i="156"/>
  <c r="U2115" i="156"/>
  <c r="U2097" i="156"/>
  <c r="U2084" i="156"/>
  <c r="U2083" i="156"/>
  <c r="U2082" i="156"/>
  <c r="U2081" i="156"/>
  <c r="U2080" i="156"/>
  <c r="U2079" i="156"/>
  <c r="U2078" i="156"/>
  <c r="U2077" i="156"/>
  <c r="U2076" i="156"/>
  <c r="U2074" i="156"/>
  <c r="U2073" i="156"/>
  <c r="U2071" i="156"/>
  <c r="U2070" i="156"/>
  <c r="U2069" i="156"/>
  <c r="U2067" i="156"/>
  <c r="U2066" i="156"/>
  <c r="U2065" i="156"/>
  <c r="U2064" i="156"/>
  <c r="U2063" i="156"/>
  <c r="U2062" i="156"/>
  <c r="U2061" i="156"/>
  <c r="U2059" i="156"/>
  <c r="U2057" i="156"/>
  <c r="U2056" i="156"/>
  <c r="U2055" i="156"/>
  <c r="U2054" i="156"/>
  <c r="U2034" i="156"/>
  <c r="U2021" i="156"/>
  <c r="U2019" i="156"/>
  <c r="U2018" i="156"/>
  <c r="U2016" i="156"/>
  <c r="U2012" i="156"/>
  <c r="U2011" i="156"/>
  <c r="U2008" i="156"/>
  <c r="U2007" i="156"/>
  <c r="U2006" i="156"/>
  <c r="U2005" i="156"/>
  <c r="U2004" i="156"/>
  <c r="U2003" i="156"/>
  <c r="U2002" i="156"/>
  <c r="U2001" i="156"/>
  <c r="U2000" i="156"/>
  <c r="U1998" i="156"/>
  <c r="U1976" i="156"/>
  <c r="U1975" i="156"/>
  <c r="U1971" i="156"/>
  <c r="U1970" i="156"/>
  <c r="U1967" i="156"/>
  <c r="U1966" i="156"/>
  <c r="U1965" i="156"/>
  <c r="U1964" i="156"/>
  <c r="U1963" i="156"/>
  <c r="U1962" i="156"/>
  <c r="U1961" i="156"/>
  <c r="U1958" i="156"/>
  <c r="U1955" i="156"/>
  <c r="U1954" i="156"/>
  <c r="U1953" i="156"/>
  <c r="U1952" i="156"/>
  <c r="U1949" i="156"/>
  <c r="U1936" i="156"/>
  <c r="U1935" i="156"/>
  <c r="U1934" i="156"/>
  <c r="U1933" i="156"/>
  <c r="U1932" i="156"/>
  <c r="U1931" i="156"/>
  <c r="U1930" i="156"/>
  <c r="U1929" i="156"/>
  <c r="U1928" i="156"/>
  <c r="U1923" i="156"/>
  <c r="U1922" i="156"/>
  <c r="U1921" i="156"/>
  <c r="U1920" i="156"/>
  <c r="U1919" i="156"/>
  <c r="U1918" i="156"/>
  <c r="U1916" i="156"/>
  <c r="U1915" i="156"/>
  <c r="U1914" i="156"/>
  <c r="U1913" i="156"/>
  <c r="U1912" i="156"/>
  <c r="U1911" i="156"/>
  <c r="U1910" i="156"/>
  <c r="U1908" i="156"/>
  <c r="U1907" i="156"/>
  <c r="U1902" i="156"/>
  <c r="U1901" i="156"/>
  <c r="U1900" i="156"/>
  <c r="U1898" i="156"/>
  <c r="U1897" i="156"/>
  <c r="U1896" i="156"/>
  <c r="U1895" i="156"/>
  <c r="U1894" i="156"/>
  <c r="U1892" i="156"/>
  <c r="U1891" i="156"/>
  <c r="U1890" i="156"/>
  <c r="U1889" i="156"/>
  <c r="U1888" i="156"/>
  <c r="U1887" i="156"/>
  <c r="U1886" i="156"/>
  <c r="U1885" i="156"/>
  <c r="U1866" i="156"/>
  <c r="U1854" i="156"/>
  <c r="U1853" i="156"/>
  <c r="U1852" i="156"/>
  <c r="U1851" i="156"/>
  <c r="U1847" i="156"/>
  <c r="U1846" i="156"/>
  <c r="U1841" i="156"/>
  <c r="U1840" i="156"/>
  <c r="U1839" i="156"/>
  <c r="U1838" i="156"/>
  <c r="U1837" i="156"/>
  <c r="U1835" i="156"/>
  <c r="U1834" i="156"/>
  <c r="U1833" i="156"/>
  <c r="U1832" i="156"/>
  <c r="U1831" i="156"/>
  <c r="U1830" i="156"/>
  <c r="U1828" i="156"/>
  <c r="U1827" i="156"/>
  <c r="U1826" i="156"/>
  <c r="U1825" i="156"/>
  <c r="U1824" i="156"/>
  <c r="U1823" i="156"/>
  <c r="U1822" i="156"/>
  <c r="U1821" i="156"/>
  <c r="U1820" i="156"/>
  <c r="U1819" i="156"/>
  <c r="U1818" i="156"/>
  <c r="U1817" i="156"/>
  <c r="U1797" i="156"/>
  <c r="U1785" i="156"/>
  <c r="U1784" i="156"/>
  <c r="U1783" i="156"/>
  <c r="U1782" i="156"/>
  <c r="U1780" i="156"/>
  <c r="U1779" i="156"/>
  <c r="U1778" i="156"/>
  <c r="U1777" i="156"/>
  <c r="U1776" i="156"/>
  <c r="U1774" i="156"/>
  <c r="U1773" i="156"/>
  <c r="U1772" i="156"/>
  <c r="U1771" i="156"/>
  <c r="U1769" i="156"/>
  <c r="U1768" i="156"/>
  <c r="U1767" i="156"/>
  <c r="U1766" i="156"/>
  <c r="U1742" i="156"/>
  <c r="U1730" i="156"/>
  <c r="U1729" i="156"/>
  <c r="U1728" i="156"/>
  <c r="U1727" i="156"/>
  <c r="U1725" i="156"/>
  <c r="U1724" i="156"/>
  <c r="U1722" i="156"/>
  <c r="U1721" i="156"/>
  <c r="U1720" i="156"/>
  <c r="U1719" i="156"/>
  <c r="U1717" i="156"/>
  <c r="U1716" i="156"/>
  <c r="U1715" i="156"/>
  <c r="U1714" i="156"/>
  <c r="U1713" i="156"/>
  <c r="U1712" i="156"/>
  <c r="U1711" i="156"/>
  <c r="U1710" i="156"/>
  <c r="U1709" i="156"/>
  <c r="U1708" i="156"/>
  <c r="U1707" i="156"/>
  <c r="U1697" i="156"/>
  <c r="U1695" i="156"/>
  <c r="U1694" i="156"/>
  <c r="U1693" i="156"/>
  <c r="U1686" i="156"/>
  <c r="U1674" i="156"/>
  <c r="U1673" i="156"/>
  <c r="U1672" i="156"/>
  <c r="U1671" i="156"/>
  <c r="U1660" i="156"/>
  <c r="U1659" i="156"/>
  <c r="U1658" i="156"/>
  <c r="U1657" i="156"/>
  <c r="U1646" i="156"/>
  <c r="U1645" i="156"/>
  <c r="U1644" i="156"/>
  <c r="U1643" i="156"/>
  <c r="U1640" i="156"/>
  <c r="U1638" i="156"/>
  <c r="U1637" i="156"/>
  <c r="U1632" i="156"/>
  <c r="U1631" i="156"/>
  <c r="U1627" i="156"/>
  <c r="U1626" i="156"/>
  <c r="U1621" i="156"/>
  <c r="U1620" i="156"/>
  <c r="U1617" i="156"/>
  <c r="U1613" i="156"/>
  <c r="U1612" i="156"/>
  <c r="U1611" i="156"/>
  <c r="U1610" i="156"/>
  <c r="U1609" i="156"/>
  <c r="U1608" i="156"/>
  <c r="U1607" i="156"/>
  <c r="U1606" i="156"/>
  <c r="U1605" i="156"/>
  <c r="U1604" i="156"/>
  <c r="U1602" i="156"/>
  <c r="U1601" i="156"/>
  <c r="U1600" i="156"/>
  <c r="U1587" i="156"/>
  <c r="U1576" i="156"/>
  <c r="U1574" i="156"/>
  <c r="U1573" i="156"/>
  <c r="U1572" i="156"/>
  <c r="U1571" i="156"/>
  <c r="U1569" i="156"/>
  <c r="U1568" i="156"/>
  <c r="U1567" i="156"/>
  <c r="U1566" i="156"/>
  <c r="U1565" i="156"/>
  <c r="U1563" i="156"/>
  <c r="U1562" i="156"/>
  <c r="U1561" i="156"/>
  <c r="U1560" i="156"/>
  <c r="U1559" i="156"/>
  <c r="U1558" i="156"/>
  <c r="U1557" i="156"/>
  <c r="U1556" i="156"/>
  <c r="U1555" i="156"/>
  <c r="U1554" i="156"/>
  <c r="U1553" i="156"/>
  <c r="U1552" i="156"/>
  <c r="U1551" i="156"/>
  <c r="U1549" i="156"/>
  <c r="U1548" i="156"/>
  <c r="U1547" i="156"/>
  <c r="U1546" i="156"/>
  <c r="U1545" i="156"/>
  <c r="U1531" i="156"/>
  <c r="U1518" i="156"/>
  <c r="U1517" i="156"/>
  <c r="U1516" i="156"/>
  <c r="U1515" i="156"/>
  <c r="U1513" i="156"/>
  <c r="U1512" i="156"/>
  <c r="U1509" i="156"/>
  <c r="U1507" i="156"/>
  <c r="U1504" i="156"/>
  <c r="U1503" i="156"/>
  <c r="U1502" i="156"/>
  <c r="U1501" i="156"/>
  <c r="U1500" i="156"/>
  <c r="U1499" i="156"/>
  <c r="U1498" i="156"/>
  <c r="U1496" i="156"/>
  <c r="U1495" i="156"/>
  <c r="U1494" i="156"/>
  <c r="U1492" i="156"/>
  <c r="U1490" i="156"/>
  <c r="U1489" i="156"/>
  <c r="U1488" i="156"/>
  <c r="U1470" i="156"/>
  <c r="U1457" i="156"/>
  <c r="U1456" i="156"/>
  <c r="U1455" i="156"/>
  <c r="U1454" i="156"/>
  <c r="U1452" i="156"/>
  <c r="U1451" i="156"/>
  <c r="U1449" i="156"/>
  <c r="U1448" i="156"/>
  <c r="U1447" i="156"/>
  <c r="U1445" i="156"/>
  <c r="U1444" i="156"/>
  <c r="U1443" i="156"/>
  <c r="U1442" i="156"/>
  <c r="U1441" i="156"/>
  <c r="U1439" i="156"/>
  <c r="U1438" i="156"/>
  <c r="U1437" i="156"/>
  <c r="U1436" i="156"/>
  <c r="U1435" i="156"/>
  <c r="U1434" i="156"/>
  <c r="U1433" i="156"/>
  <c r="U1431" i="156"/>
  <c r="U1430" i="156"/>
  <c r="U1429" i="156"/>
  <c r="U1428" i="156"/>
  <c r="U1427" i="156"/>
  <c r="U1413" i="156"/>
  <c r="U1400" i="156"/>
  <c r="U1399" i="156"/>
  <c r="U1398" i="156"/>
  <c r="U1397" i="156"/>
  <c r="U1395" i="156"/>
  <c r="U1394" i="156"/>
  <c r="U1392" i="156"/>
  <c r="U1390" i="156"/>
  <c r="U1389" i="156"/>
  <c r="U1387" i="156"/>
  <c r="U1386" i="156"/>
  <c r="U1385" i="156"/>
  <c r="U1384" i="156"/>
  <c r="U1383" i="156"/>
  <c r="U1380" i="156"/>
  <c r="U1379" i="156"/>
  <c r="U1378" i="156"/>
  <c r="U1377" i="156"/>
  <c r="U1376" i="156"/>
  <c r="U1375" i="156"/>
  <c r="U1374" i="156"/>
  <c r="U1373" i="156"/>
  <c r="U1372" i="156"/>
  <c r="U1371" i="156"/>
  <c r="U1370" i="156"/>
  <c r="U1369" i="156"/>
  <c r="U1367" i="156"/>
  <c r="U1364" i="156"/>
  <c r="U1363" i="156"/>
  <c r="U1361" i="156"/>
  <c r="U1360" i="156"/>
  <c r="U1354" i="156"/>
  <c r="U1342" i="156"/>
  <c r="U1341" i="156"/>
  <c r="U1340" i="156"/>
  <c r="U1339" i="156"/>
  <c r="U1338" i="156"/>
  <c r="U1336" i="156"/>
  <c r="U1335" i="156"/>
  <c r="U1322" i="156"/>
  <c r="U1321" i="156"/>
  <c r="U1319" i="156"/>
  <c r="U1295" i="156"/>
  <c r="U1294" i="156"/>
  <c r="U1293" i="156"/>
  <c r="U1292" i="156"/>
  <c r="U1291" i="156"/>
  <c r="U1290" i="156"/>
  <c r="U1289" i="156"/>
  <c r="U1287" i="156"/>
  <c r="U1286" i="156"/>
  <c r="U1285" i="156"/>
  <c r="U1270" i="156"/>
  <c r="U1257" i="156"/>
  <c r="U1255" i="156"/>
  <c r="U1254" i="156"/>
  <c r="U1253" i="156"/>
  <c r="U1252" i="156"/>
  <c r="U1251" i="156"/>
  <c r="U1250" i="156"/>
  <c r="U1248" i="156"/>
  <c r="U1247" i="156"/>
  <c r="U1246" i="156"/>
  <c r="U1245" i="156"/>
  <c r="U1244" i="156"/>
  <c r="U1242" i="156"/>
  <c r="U1241" i="156"/>
  <c r="U1240" i="156"/>
  <c r="U1239" i="156"/>
  <c r="U1238" i="156"/>
  <c r="U1237" i="156"/>
  <c r="U1236" i="156"/>
  <c r="U1234" i="156"/>
  <c r="U1233" i="156"/>
  <c r="U1232" i="156"/>
  <c r="U1231" i="156"/>
  <c r="U1229" i="156"/>
  <c r="U1211" i="156"/>
  <c r="U1197" i="156"/>
  <c r="U1196" i="156"/>
  <c r="U1195" i="156"/>
  <c r="U1193" i="156"/>
  <c r="U1192" i="156"/>
  <c r="U1191" i="156"/>
  <c r="U1190" i="156"/>
  <c r="U1187" i="156"/>
  <c r="U1186" i="156"/>
  <c r="U1184" i="156"/>
  <c r="U1183" i="156"/>
  <c r="U1175" i="156"/>
  <c r="U1174" i="156"/>
  <c r="U1173" i="156"/>
  <c r="U1160" i="156"/>
  <c r="U1159" i="156"/>
  <c r="U1157" i="156"/>
  <c r="U1156" i="156"/>
  <c r="U1155" i="156"/>
  <c r="U1153" i="156"/>
  <c r="U1151" i="156"/>
  <c r="U1150" i="156"/>
  <c r="U1137" i="156"/>
  <c r="U1136" i="156"/>
  <c r="U1135" i="156"/>
  <c r="U1134" i="156"/>
  <c r="U1132" i="156"/>
  <c r="U1131" i="156"/>
  <c r="U1129" i="156"/>
  <c r="U1128" i="156"/>
  <c r="U1127" i="156"/>
  <c r="U1125" i="156"/>
  <c r="U1122" i="156"/>
  <c r="U1121" i="156"/>
  <c r="U1106" i="156"/>
  <c r="U1105" i="156"/>
  <c r="U1104" i="156"/>
  <c r="U1103" i="156"/>
  <c r="U1102" i="156"/>
  <c r="U1101" i="156"/>
  <c r="U1100" i="156"/>
  <c r="U1099" i="156"/>
  <c r="U1097" i="156"/>
  <c r="U1096" i="156"/>
  <c r="U1094" i="156"/>
  <c r="U1093" i="156"/>
  <c r="U1092" i="156"/>
  <c r="U1089" i="156"/>
  <c r="U1087" i="156"/>
  <c r="U1086" i="156"/>
  <c r="U1073" i="156"/>
  <c r="U1072" i="156"/>
  <c r="U1091" i="156" s="1"/>
  <c r="U1071" i="156"/>
  <c r="U1070" i="156"/>
  <c r="U1068" i="156"/>
  <c r="U1067" i="156"/>
  <c r="U1066" i="156"/>
  <c r="U1065" i="156"/>
  <c r="U1063" i="156"/>
  <c r="U1062" i="156"/>
  <c r="U1061" i="156"/>
  <c r="U1060" i="156"/>
  <c r="U1059" i="156"/>
  <c r="U1058" i="156"/>
  <c r="U1056" i="156"/>
  <c r="U1055" i="156"/>
  <c r="U1053" i="156"/>
  <c r="U1051" i="156"/>
  <c r="U1050" i="156"/>
  <c r="U1039" i="156"/>
  <c r="U1038" i="156"/>
  <c r="U1037" i="156"/>
  <c r="U1035" i="156"/>
  <c r="U1034" i="156"/>
  <c r="U1033" i="156"/>
  <c r="U1032" i="156"/>
  <c r="U1031" i="156"/>
  <c r="U1029" i="156"/>
  <c r="U1028" i="156"/>
  <c r="U1026" i="156"/>
  <c r="U1025" i="156"/>
  <c r="U1023" i="156"/>
  <c r="U1022" i="156"/>
  <c r="U1018" i="156"/>
  <c r="U1016" i="156"/>
  <c r="U1015" i="156"/>
  <c r="U1014" i="156"/>
  <c r="U1013" i="156"/>
  <c r="U1012" i="156"/>
  <c r="U1011" i="156"/>
  <c r="U1010" i="156"/>
  <c r="U992" i="156"/>
  <c r="U991" i="156"/>
  <c r="U990" i="156"/>
  <c r="U989" i="156"/>
  <c r="U988" i="156"/>
  <c r="U979" i="156"/>
  <c r="U978" i="156"/>
  <c r="U977" i="156"/>
  <c r="U976" i="156"/>
  <c r="U975" i="156"/>
  <c r="U974" i="156"/>
  <c r="U973" i="156"/>
  <c r="U971" i="156"/>
  <c r="U970" i="156"/>
  <c r="U969" i="156"/>
  <c r="U968" i="156"/>
  <c r="U967" i="156"/>
  <c r="U966" i="156"/>
  <c r="U965" i="156"/>
  <c r="U963" i="156"/>
  <c r="U949" i="156"/>
  <c r="U948" i="156"/>
  <c r="U947" i="156"/>
  <c r="U946" i="156"/>
  <c r="U945" i="156"/>
  <c r="U944" i="156"/>
  <c r="U932" i="156"/>
  <c r="U931" i="156"/>
  <c r="U930" i="156"/>
  <c r="U929" i="156"/>
  <c r="U928" i="156"/>
  <c r="U927" i="156"/>
  <c r="U926" i="156"/>
  <c r="U925" i="156"/>
  <c r="U924" i="156"/>
  <c r="U923" i="156"/>
  <c r="U922" i="156"/>
  <c r="U911" i="156"/>
  <c r="U910" i="156"/>
  <c r="U909" i="156"/>
  <c r="U908" i="156"/>
  <c r="U907" i="156"/>
  <c r="U906" i="156"/>
  <c r="U905" i="156"/>
  <c r="U903" i="156"/>
  <c r="U901" i="156"/>
  <c r="U900" i="156"/>
  <c r="U899" i="156"/>
  <c r="U898" i="156"/>
  <c r="U897" i="156"/>
  <c r="U896" i="156"/>
  <c r="U895" i="156"/>
  <c r="U887" i="156"/>
  <c r="U886" i="156"/>
  <c r="U885" i="156"/>
  <c r="U884" i="156"/>
  <c r="U883" i="156"/>
  <c r="U882" i="156"/>
  <c r="U881" i="156"/>
  <c r="U880" i="156"/>
  <c r="U878" i="156"/>
  <c r="U877" i="156"/>
  <c r="U876" i="156"/>
  <c r="U875" i="156"/>
  <c r="U873" i="156"/>
  <c r="U872" i="156"/>
  <c r="U871" i="156"/>
  <c r="U869" i="156"/>
  <c r="U868" i="156"/>
  <c r="U867" i="156"/>
  <c r="U866" i="156"/>
  <c r="U863" i="156"/>
  <c r="U862" i="156"/>
  <c r="U861" i="156"/>
  <c r="U860" i="156"/>
  <c r="U859" i="156"/>
  <c r="U858" i="156"/>
  <c r="U856" i="156"/>
  <c r="U852" i="156"/>
  <c r="X852" i="156" s="1"/>
  <c r="U835" i="156"/>
  <c r="U831" i="156"/>
  <c r="U830" i="156"/>
  <c r="U829" i="156"/>
  <c r="U828" i="156"/>
  <c r="U827" i="156"/>
  <c r="U821" i="156"/>
  <c r="U819" i="156"/>
  <c r="U818" i="156"/>
  <c r="U816" i="156"/>
  <c r="U815" i="156"/>
  <c r="U814" i="156"/>
  <c r="U813" i="156"/>
  <c r="U812" i="156"/>
  <c r="U811" i="156"/>
  <c r="U809" i="156"/>
  <c r="U808" i="156"/>
  <c r="U796" i="156"/>
  <c r="U795" i="156"/>
  <c r="U794" i="156"/>
  <c r="U793" i="156"/>
  <c r="U792" i="156"/>
  <c r="U791" i="156"/>
  <c r="U790" i="156"/>
  <c r="U789" i="156"/>
  <c r="U788" i="156"/>
  <c r="U787" i="156"/>
  <c r="U786" i="156"/>
  <c r="U785" i="156"/>
  <c r="U784" i="156"/>
  <c r="U783" i="156"/>
  <c r="U782" i="156"/>
  <c r="U781" i="156"/>
  <c r="U779" i="156"/>
  <c r="U778" i="156"/>
  <c r="U777" i="156"/>
  <c r="U776" i="156"/>
  <c r="U775" i="156"/>
  <c r="U773" i="156"/>
  <c r="U772" i="156"/>
  <c r="U771" i="156"/>
  <c r="U770" i="156"/>
  <c r="U769" i="156"/>
  <c r="U687" i="156"/>
  <c r="U686" i="156"/>
  <c r="U685" i="156"/>
  <c r="U684" i="156"/>
  <c r="U683" i="156"/>
  <c r="U682" i="156"/>
  <c r="U679" i="156"/>
  <c r="U678" i="156"/>
  <c r="U677" i="156"/>
  <c r="U676" i="156"/>
  <c r="U675" i="156"/>
  <c r="U673" i="156"/>
  <c r="U672" i="156"/>
  <c r="U671" i="156"/>
  <c r="U670" i="156"/>
  <c r="U669" i="156"/>
  <c r="U668" i="156"/>
  <c r="U665" i="156"/>
  <c r="U661" i="156"/>
  <c r="U653" i="156"/>
  <c r="U641" i="156"/>
  <c r="U640" i="156"/>
  <c r="U639" i="156"/>
  <c r="U638" i="156"/>
  <c r="U637" i="156"/>
  <c r="U636" i="156"/>
  <c r="U631" i="156"/>
  <c r="U603" i="156"/>
  <c r="U602" i="156"/>
  <c r="U591" i="156"/>
  <c r="U590" i="156"/>
  <c r="U589" i="156"/>
  <c r="U588" i="156"/>
  <c r="U586" i="156"/>
  <c r="U585" i="156"/>
  <c r="U579" i="156"/>
  <c r="U578" i="156"/>
  <c r="U577" i="156"/>
  <c r="U576" i="156"/>
  <c r="U575" i="156"/>
  <c r="U574" i="156"/>
  <c r="U573" i="156"/>
  <c r="U571" i="156"/>
  <c r="U570" i="156"/>
  <c r="U568" i="156"/>
  <c r="U567" i="156"/>
  <c r="U566" i="156"/>
  <c r="U565" i="156"/>
  <c r="U563" i="156"/>
  <c r="U562" i="156"/>
  <c r="U561" i="156"/>
  <c r="U560" i="156"/>
  <c r="U559" i="156"/>
  <c r="U554" i="156"/>
  <c r="U553" i="156"/>
  <c r="U552" i="156"/>
  <c r="U551" i="156"/>
  <c r="U550" i="156"/>
  <c r="U549" i="156"/>
  <c r="U547" i="156"/>
  <c r="U546" i="156"/>
  <c r="U545" i="156"/>
  <c r="U544" i="156"/>
  <c r="U543" i="156"/>
  <c r="U541" i="156"/>
  <c r="U538" i="156"/>
  <c r="U537" i="156"/>
  <c r="U536" i="156"/>
  <c r="U535" i="156"/>
  <c r="U525" i="156"/>
  <c r="U524" i="156"/>
  <c r="U523" i="156"/>
  <c r="U522" i="156"/>
  <c r="U521" i="156"/>
  <c r="U520" i="156"/>
  <c r="U519" i="156"/>
  <c r="U518" i="156"/>
  <c r="U517" i="156"/>
  <c r="U514" i="156"/>
  <c r="U513" i="156"/>
  <c r="U512" i="156"/>
  <c r="U507" i="156"/>
  <c r="U506" i="156"/>
  <c r="U505" i="156"/>
  <c r="U504" i="156"/>
  <c r="U501" i="156"/>
  <c r="U499" i="156"/>
  <c r="U494" i="156"/>
  <c r="U493" i="156"/>
  <c r="U492" i="156"/>
  <c r="U491" i="156"/>
  <c r="U489" i="156"/>
  <c r="U466" i="156"/>
  <c r="U465" i="156"/>
  <c r="U464" i="156"/>
  <c r="U463" i="156"/>
  <c r="U461" i="156"/>
  <c r="U460" i="156"/>
  <c r="U459" i="156"/>
  <c r="U458" i="156"/>
  <c r="U457" i="156"/>
  <c r="U456" i="156"/>
  <c r="U454" i="156"/>
  <c r="U449" i="156"/>
  <c r="U447" i="156"/>
  <c r="U444" i="156"/>
  <c r="U443" i="156"/>
  <c r="U441" i="156"/>
  <c r="U438" i="156"/>
  <c r="U437" i="156"/>
  <c r="U436" i="156"/>
  <c r="U435" i="156"/>
  <c r="U429" i="156"/>
  <c r="U427" i="156"/>
  <c r="U425" i="156"/>
  <c r="U424" i="156"/>
  <c r="U419" i="156"/>
  <c r="U417" i="156"/>
  <c r="U415" i="156"/>
  <c r="U413" i="156"/>
  <c r="U409" i="156"/>
  <c r="U408" i="156"/>
  <c r="U407" i="156"/>
  <c r="U394" i="156"/>
  <c r="U393" i="156"/>
  <c r="U392" i="156"/>
  <c r="U391" i="156"/>
  <c r="U389" i="156"/>
  <c r="U388" i="156"/>
  <c r="U385" i="156"/>
  <c r="U384" i="156"/>
  <c r="U383" i="156"/>
  <c r="U382" i="156"/>
  <c r="U381" i="156"/>
  <c r="U379" i="156"/>
  <c r="U376" i="156"/>
  <c r="U365" i="156"/>
  <c r="U364" i="156"/>
  <c r="U363" i="156"/>
  <c r="U361" i="156"/>
  <c r="U358" i="156"/>
  <c r="U355" i="156"/>
  <c r="U351" i="156"/>
  <c r="U345" i="156"/>
  <c r="U343" i="156"/>
  <c r="U342" i="156"/>
  <c r="U339" i="156"/>
  <c r="U338" i="156"/>
  <c r="U328" i="156"/>
  <c r="U327" i="156"/>
  <c r="U326" i="156"/>
  <c r="U325" i="156"/>
  <c r="U324" i="156"/>
  <c r="U323" i="156"/>
  <c r="U322" i="156"/>
  <c r="U321" i="156"/>
  <c r="U320" i="156"/>
  <c r="U319" i="156"/>
  <c r="U318" i="156"/>
  <c r="U317" i="156"/>
  <c r="U313" i="156"/>
  <c r="U312" i="156"/>
  <c r="U311" i="156"/>
  <c r="U310" i="156"/>
  <c r="U309" i="156"/>
  <c r="U308" i="156"/>
  <c r="U307" i="156"/>
  <c r="U306" i="156"/>
  <c r="U305" i="156"/>
  <c r="U304" i="156"/>
  <c r="U302" i="156"/>
  <c r="U299" i="156"/>
  <c r="U291" i="156"/>
  <c r="U288" i="156"/>
  <c r="U287" i="156"/>
  <c r="U282" i="156"/>
  <c r="U275" i="156"/>
  <c r="U274" i="156"/>
  <c r="U273" i="156"/>
  <c r="U272" i="156"/>
  <c r="U271" i="156"/>
  <c r="U266" i="156"/>
  <c r="U265" i="156"/>
  <c r="U264" i="156"/>
  <c r="U263" i="156"/>
  <c r="U261" i="156"/>
  <c r="U260" i="156"/>
  <c r="U242" i="156"/>
  <c r="U228" i="156"/>
  <c r="U224" i="156"/>
  <c r="U221" i="156"/>
  <c r="U192" i="156"/>
  <c r="U179" i="156"/>
  <c r="U166" i="156"/>
  <c r="U156" i="156"/>
  <c r="U133" i="156"/>
  <c r="U132" i="156"/>
  <c r="U131" i="156"/>
  <c r="U116" i="156"/>
  <c r="U97" i="156"/>
  <c r="U88" i="156"/>
  <c r="U85" i="156"/>
  <c r="U41" i="156"/>
  <c r="U39" i="156"/>
  <c r="U2763" i="156" l="1"/>
  <c r="U3251" i="156"/>
  <c r="U2631" i="156"/>
  <c r="U2912" i="156"/>
  <c r="U3056" i="156"/>
  <c r="U3183" i="156"/>
  <c r="U1098" i="156"/>
  <c r="U1126" i="156"/>
  <c r="U2201" i="156"/>
  <c r="U2131" i="156"/>
  <c r="U964" i="156"/>
  <c r="U1243" i="156"/>
  <c r="U1446" i="156"/>
  <c r="U1564" i="156"/>
  <c r="U1622" i="156"/>
  <c r="U857" i="156"/>
  <c r="U1185" i="156"/>
  <c r="U1388" i="156"/>
  <c r="U1505" i="156"/>
  <c r="U1999" i="156"/>
  <c r="U1057" i="156"/>
  <c r="U2504" i="156"/>
  <c r="S9" i="37" s="1"/>
  <c r="U2505" i="156"/>
  <c r="S10" i="37" s="1"/>
  <c r="X522" i="156"/>
  <c r="X1631" i="156"/>
  <c r="U1047" i="37"/>
  <c r="W160" i="156"/>
  <c r="W167" i="156" s="1"/>
  <c r="U53" i="156"/>
  <c r="W738" i="156"/>
  <c r="U1129" i="37" s="1"/>
  <c r="U1205" i="37" s="1"/>
  <c r="W89" i="156"/>
  <c r="W743" i="156" l="1"/>
  <c r="U1134" i="37" s="1"/>
  <c r="U1211" i="37" s="1"/>
  <c r="W117" i="156"/>
  <c r="W717" i="156" s="1"/>
  <c r="U1108" i="37" s="1"/>
  <c r="U1154" i="37" l="1"/>
  <c r="U1153" i="37" s="1"/>
  <c r="W716" i="156"/>
  <c r="U1107" i="37" l="1"/>
  <c r="N2926" i="156" l="1"/>
  <c r="G2926" i="156"/>
  <c r="E2926" i="156"/>
  <c r="H2922" i="156"/>
  <c r="K2922" i="156"/>
  <c r="L2922" i="156"/>
  <c r="P2922" i="156" s="1"/>
  <c r="Q2922" i="156" l="1"/>
  <c r="M2922" i="156"/>
  <c r="O2922" i="156" l="1"/>
  <c r="H659" i="156" l="1"/>
  <c r="G603" i="156" l="1"/>
  <c r="E603" i="156"/>
  <c r="G1913" i="156" l="1"/>
  <c r="AA894" i="156" l="1"/>
  <c r="W2304" i="157"/>
  <c r="T1046" i="37" s="1"/>
  <c r="W2299" i="157"/>
  <c r="T1041" i="37" s="1"/>
  <c r="W2295" i="157"/>
  <c r="T1037" i="37" s="1"/>
  <c r="W2283" i="157"/>
  <c r="T1025" i="37" s="1"/>
  <c r="W2265" i="157"/>
  <c r="T1007" i="37" s="1"/>
  <c r="W2251" i="157"/>
  <c r="T993" i="37" s="1"/>
  <c r="W2250" i="157"/>
  <c r="T992" i="37" s="1"/>
  <c r="W2249" i="157"/>
  <c r="T991" i="37" s="1"/>
  <c r="W2248" i="157"/>
  <c r="T990" i="37" s="1"/>
  <c r="T143" i="57"/>
  <c r="T928" i="37" s="1"/>
  <c r="T138" i="57"/>
  <c r="T923" i="37" s="1"/>
  <c r="T136" i="57"/>
  <c r="T921" i="37" s="1"/>
  <c r="T134" i="57"/>
  <c r="T919" i="37" s="1"/>
  <c r="T130" i="57"/>
  <c r="T915" i="37" s="1"/>
  <c r="T103" i="57"/>
  <c r="T888" i="37" s="1"/>
  <c r="T89" i="57"/>
  <c r="T874" i="37" s="1"/>
  <c r="T88" i="57"/>
  <c r="T873" i="37" s="1"/>
  <c r="T86" i="57"/>
  <c r="T871" i="37" s="1"/>
  <c r="W1841" i="157"/>
  <c r="T751" i="37" s="1"/>
  <c r="T136" i="46" l="1"/>
  <c r="T264" i="37" s="1"/>
  <c r="T131" i="46"/>
  <c r="T259" i="37" s="1"/>
  <c r="T127" i="46"/>
  <c r="T255" i="37" s="1"/>
  <c r="T97" i="46"/>
  <c r="T225" i="37" s="1"/>
  <c r="T83" i="46"/>
  <c r="T211" i="37" s="1"/>
  <c r="T82" i="46"/>
  <c r="T210" i="37" s="1"/>
  <c r="T81" i="46"/>
  <c r="T209" i="37" s="1"/>
  <c r="V408" i="156" l="1"/>
  <c r="E551" i="156" l="1"/>
  <c r="G551" i="156"/>
  <c r="G221" i="156"/>
  <c r="G2930" i="156"/>
  <c r="H60" i="157" l="1"/>
  <c r="G2005" i="156" l="1"/>
  <c r="F459" i="156" l="1"/>
  <c r="F460" i="156" l="1"/>
  <c r="F746" i="156" s="1"/>
  <c r="D1137" i="37" s="1"/>
  <c r="D11" i="57"/>
  <c r="D12" i="57"/>
  <c r="D13" i="57"/>
  <c r="D156" i="57" s="1"/>
  <c r="D14" i="57"/>
  <c r="D160" i="57" s="1"/>
  <c r="D15" i="57"/>
  <c r="D16" i="57"/>
  <c r="D169" i="57" s="1"/>
  <c r="D17" i="57"/>
  <c r="D178" i="57" s="1"/>
  <c r="D18" i="57"/>
  <c r="D184" i="57" s="1"/>
  <c r="D25" i="57"/>
  <c r="D27" i="57"/>
  <c r="D28" i="57"/>
  <c r="D29" i="57"/>
  <c r="O641" i="157"/>
  <c r="H641" i="157"/>
  <c r="F641" i="157"/>
  <c r="M639" i="157"/>
  <c r="N639" i="157" s="1"/>
  <c r="P639" i="157" s="1"/>
  <c r="L639" i="157"/>
  <c r="G639" i="157"/>
  <c r="D148" i="57" l="1"/>
  <c r="D191" i="57" s="1"/>
  <c r="F461" i="156"/>
  <c r="F747" i="156" s="1"/>
  <c r="D1138" i="37" s="1"/>
  <c r="I639" i="157"/>
  <c r="Q639" i="157"/>
  <c r="R639" i="157" l="1"/>
  <c r="N1394" i="156" l="1"/>
  <c r="G1394" i="156"/>
  <c r="E1394" i="156"/>
  <c r="L1391" i="156"/>
  <c r="M1391" i="156" s="1"/>
  <c r="K1391" i="156"/>
  <c r="H1391" i="156"/>
  <c r="O1391" i="156" l="1"/>
  <c r="P1391" i="156"/>
  <c r="Q1391" i="156" s="1"/>
  <c r="T738" i="156" l="1"/>
  <c r="R1129" i="37" s="1"/>
  <c r="G2550" i="156" l="1"/>
  <c r="E55" i="37" s="1"/>
  <c r="Z2174" i="157" l="1"/>
  <c r="W987" i="37" s="1"/>
  <c r="Z2169" i="157"/>
  <c r="W982" i="37" s="1"/>
  <c r="Z2165" i="157"/>
  <c r="W978" i="37" s="1"/>
  <c r="Z2161" i="157"/>
  <c r="W974" i="37" s="1"/>
  <c r="Z2160" i="157"/>
  <c r="W973" i="37" s="1"/>
  <c r="Z2134" i="157"/>
  <c r="W947" i="37" s="1"/>
  <c r="Z2120" i="157"/>
  <c r="W933" i="37" s="1"/>
  <c r="Z2119" i="157"/>
  <c r="W932" i="37" s="1"/>
  <c r="Z2118" i="157"/>
  <c r="W931" i="37" s="1"/>
  <c r="W493" i="157"/>
  <c r="W508" i="157" l="1"/>
  <c r="W519" i="157" s="1"/>
  <c r="AA2362" i="156"/>
  <c r="Z2362" i="156"/>
  <c r="Y2362" i="156"/>
  <c r="G3262" i="156" l="1"/>
  <c r="G3261" i="156"/>
  <c r="G3260" i="156" s="1"/>
  <c r="G3193" i="156"/>
  <c r="G3192" i="156"/>
  <c r="G3191" i="156" s="1"/>
  <c r="V192" i="156" l="1"/>
  <c r="V53" i="156" l="1"/>
  <c r="V89" i="156" s="1"/>
  <c r="Y1337" i="156" l="1"/>
  <c r="G2929" i="156" l="1"/>
  <c r="G299" i="156" l="1"/>
  <c r="G1242" i="156" l="1"/>
  <c r="G2321" i="156" l="1"/>
  <c r="G2320" i="156" s="1"/>
  <c r="H2323" i="156"/>
  <c r="E131" i="156" l="1"/>
  <c r="H121" i="156" l="1"/>
  <c r="A1" i="57" l="1"/>
  <c r="Z2037" i="157" l="1"/>
  <c r="W868" i="37" s="1"/>
  <c r="Z2032" i="157"/>
  <c r="W863" i="37" s="1"/>
  <c r="Z2028" i="157"/>
  <c r="W859" i="37" s="1"/>
  <c r="Z2024" i="157"/>
  <c r="W855" i="37" s="1"/>
  <c r="Z2023" i="157"/>
  <c r="W854" i="37" s="1"/>
  <c r="Z1997" i="157"/>
  <c r="W828" i="37" s="1"/>
  <c r="Z1983" i="157"/>
  <c r="W814" i="37" s="1"/>
  <c r="Z1982" i="157"/>
  <c r="W813" i="37" s="1"/>
  <c r="Z1980" i="157"/>
  <c r="W811" i="37" s="1"/>
  <c r="Z246" i="157"/>
  <c r="G2542" i="156" l="1"/>
  <c r="E47" i="37" s="1"/>
  <c r="G725" i="156" l="1"/>
  <c r="E1116" i="37" s="1"/>
  <c r="G723" i="156"/>
  <c r="E1114" i="37" s="1"/>
  <c r="G131" i="156" l="1"/>
  <c r="L121" i="156"/>
  <c r="K121" i="156"/>
  <c r="M121" i="156" l="1"/>
  <c r="P121" i="156"/>
  <c r="Q121" i="156" l="1"/>
  <c r="O121" i="156"/>
  <c r="Y1064" i="156"/>
  <c r="L879" i="156" l="1"/>
  <c r="P879" i="156" s="1"/>
  <c r="K879" i="156"/>
  <c r="H879" i="156"/>
  <c r="M879" i="156" l="1"/>
  <c r="O879" i="156" s="1"/>
  <c r="H1977" i="156" l="1"/>
  <c r="H1314" i="156"/>
  <c r="G1090" i="156" l="1"/>
  <c r="E1090" i="156"/>
  <c r="G2548" i="156"/>
  <c r="E53" i="37" s="1"/>
  <c r="E2548" i="156"/>
  <c r="G1125" i="156"/>
  <c r="E1125" i="156"/>
  <c r="C53" i="37" l="1"/>
  <c r="H1120" i="156"/>
  <c r="H1125" i="156"/>
  <c r="Y59" i="37"/>
  <c r="X59" i="37"/>
  <c r="W59" i="37"/>
  <c r="T59" i="37"/>
  <c r="P59" i="37" l="1"/>
  <c r="X1125" i="156"/>
  <c r="H440" i="156" l="1"/>
  <c r="H439" i="156" l="1"/>
  <c r="G924" i="156" l="1"/>
  <c r="L77" i="57" l="1"/>
  <c r="W136" i="46"/>
  <c r="W131" i="46"/>
  <c r="W127" i="46"/>
  <c r="W97" i="46"/>
  <c r="W83" i="46"/>
  <c r="W82" i="46"/>
  <c r="W81" i="46"/>
  <c r="W264" i="37" l="1"/>
  <c r="W259" i="37"/>
  <c r="W209" i="37"/>
  <c r="W225" i="37"/>
  <c r="W210" i="37"/>
  <c r="W211" i="37"/>
  <c r="W255" i="37"/>
  <c r="Y2992" i="156"/>
  <c r="W626" i="37" s="1"/>
  <c r="Y2988" i="156"/>
  <c r="W622" i="37" s="1"/>
  <c r="Y2987" i="156"/>
  <c r="W621" i="37" s="1"/>
  <c r="Y2983" i="156"/>
  <c r="W617" i="37" s="1"/>
  <c r="Y2979" i="156"/>
  <c r="W613" i="37" s="1"/>
  <c r="Y2970" i="156"/>
  <c r="W604" i="37" s="1"/>
  <c r="Y2951" i="156"/>
  <c r="W585" i="37" s="1"/>
  <c r="Y2937" i="156"/>
  <c r="W571" i="37" s="1"/>
  <c r="Y2936" i="156"/>
  <c r="W570" i="37" s="1"/>
  <c r="Y2935" i="156"/>
  <c r="W569" i="37" s="1"/>
  <c r="Y3324" i="156"/>
  <c r="W1106" i="37" s="1"/>
  <c r="Y3323" i="156"/>
  <c r="W1105" i="37" s="1"/>
  <c r="Y3322" i="156"/>
  <c r="W1104" i="37" s="1"/>
  <c r="Y3321" i="156"/>
  <c r="W1103" i="37" s="1"/>
  <c r="Y3320" i="156"/>
  <c r="W1102" i="37" s="1"/>
  <c r="Y3319" i="156"/>
  <c r="W1101" i="37" s="1"/>
  <c r="Y3318" i="156"/>
  <c r="W1100" i="37" s="1"/>
  <c r="Y3317" i="156"/>
  <c r="W1099" i="37" s="1"/>
  <c r="Y3315" i="156"/>
  <c r="W1097" i="37" s="1"/>
  <c r="Y3311" i="156"/>
  <c r="W1093" i="37" s="1"/>
  <c r="Y3302" i="156"/>
  <c r="W1084" i="37" s="1"/>
  <c r="Y3284" i="156"/>
  <c r="W1066" i="37" s="1"/>
  <c r="Y3270" i="156"/>
  <c r="W1052" i="37" s="1"/>
  <c r="Y3269" i="156"/>
  <c r="W1051" i="37" s="1"/>
  <c r="Y3267" i="156"/>
  <c r="W1049" i="37" s="1"/>
  <c r="Y2254" i="156"/>
  <c r="Y2255" i="156" s="1"/>
  <c r="Y2984" i="156"/>
  <c r="W618" i="37" s="1"/>
  <c r="AA2340" i="156"/>
  <c r="Z2340" i="156"/>
  <c r="Y2340" i="156"/>
  <c r="Y1718" i="156"/>
  <c r="Y1726" i="156" s="1"/>
  <c r="Y1514" i="156"/>
  <c r="Y774" i="156"/>
  <c r="Y780" i="156" s="1"/>
  <c r="Y2933" i="156" l="1"/>
  <c r="Y2934" i="156" s="1"/>
  <c r="W568" i="37" s="1"/>
  <c r="G737" i="157" l="1"/>
  <c r="V433" i="157" l="1"/>
  <c r="V442" i="157" l="1"/>
  <c r="Y428" i="157"/>
  <c r="AA303" i="156" l="1"/>
  <c r="Y303" i="156"/>
  <c r="AA380" i="156"/>
  <c r="Z380" i="156"/>
  <c r="Y380" i="156"/>
  <c r="Y390" i="156" s="1"/>
  <c r="AA225" i="156"/>
  <c r="Z225" i="156"/>
  <c r="Y225" i="156"/>
  <c r="AA160" i="156"/>
  <c r="Z160" i="156"/>
  <c r="Y160" i="156"/>
  <c r="AB433" i="157"/>
  <c r="AB442" i="157" s="1"/>
  <c r="AA433" i="157"/>
  <c r="Z433" i="157"/>
  <c r="W433" i="157"/>
  <c r="Z94" i="157"/>
  <c r="X85" i="156" l="1"/>
  <c r="X221" i="156"/>
  <c r="X299" i="156"/>
  <c r="X156" i="156"/>
  <c r="X376" i="156"/>
  <c r="X699" i="156"/>
  <c r="AA705" i="156" l="1"/>
  <c r="Z705" i="156"/>
  <c r="Y705" i="156"/>
  <c r="V705" i="156"/>
  <c r="AA117" i="156"/>
  <c r="Z89" i="156"/>
  <c r="Y89" i="156"/>
  <c r="G2313" i="156" l="1"/>
  <c r="E2313" i="156"/>
  <c r="Y55" i="37"/>
  <c r="X55" i="37"/>
  <c r="W55" i="37"/>
  <c r="V55" i="37"/>
  <c r="T55" i="37"/>
  <c r="S55" i="37"/>
  <c r="AB912" i="157"/>
  <c r="Y128" i="37" s="1"/>
  <c r="AA912" i="157"/>
  <c r="X128" i="37" s="1"/>
  <c r="Z912" i="157"/>
  <c r="W128" i="37" s="1"/>
  <c r="Y912" i="157"/>
  <c r="V128" i="37" s="1"/>
  <c r="W912" i="157"/>
  <c r="T128" i="37" s="1"/>
  <c r="V912" i="157"/>
  <c r="S128" i="37" s="1"/>
  <c r="S912" i="157"/>
  <c r="P128" i="37" s="1"/>
  <c r="G2285" i="156"/>
  <c r="E2285" i="156"/>
  <c r="G2273" i="156"/>
  <c r="E2273" i="156"/>
  <c r="G1957" i="157"/>
  <c r="H1955" i="157"/>
  <c r="F1955" i="157"/>
  <c r="G791" i="157"/>
  <c r="G426" i="157"/>
  <c r="G425" i="157"/>
  <c r="H325" i="157"/>
  <c r="F325" i="157"/>
  <c r="G324" i="157"/>
  <c r="G323" i="157"/>
  <c r="G322" i="157"/>
  <c r="G321" i="157"/>
  <c r="P55" i="37" l="1"/>
  <c r="G428" i="157"/>
  <c r="I1957" i="157"/>
  <c r="I791" i="157"/>
  <c r="I426" i="157"/>
  <c r="I323" i="157"/>
  <c r="I324" i="157"/>
  <c r="I321" i="157"/>
  <c r="I421" i="157"/>
  <c r="I422" i="157"/>
  <c r="I423" i="157"/>
  <c r="I420" i="157"/>
  <c r="H2314" i="156"/>
  <c r="F912" i="157"/>
  <c r="H912" i="157"/>
  <c r="E128" i="37" s="1"/>
  <c r="I425" i="157"/>
  <c r="G325" i="157"/>
  <c r="I325" i="157" s="1"/>
  <c r="I322" i="157"/>
  <c r="C128" i="37" l="1"/>
  <c r="I428" i="157"/>
  <c r="G912" i="157"/>
  <c r="D128" i="37" l="1"/>
  <c r="I912" i="157"/>
  <c r="F128" i="37" s="1"/>
  <c r="D1206" i="37" l="1"/>
  <c r="AA738" i="156"/>
  <c r="Y1129" i="37" s="1"/>
  <c r="Z738" i="156"/>
  <c r="X1129" i="37" s="1"/>
  <c r="Y738" i="156"/>
  <c r="W1129" i="37" s="1"/>
  <c r="R738" i="156"/>
  <c r="P1129" i="37" s="1"/>
  <c r="E653" i="156"/>
  <c r="G408" i="156"/>
  <c r="E408" i="156"/>
  <c r="G192" i="156"/>
  <c r="E192" i="156"/>
  <c r="AA739" i="156"/>
  <c r="Y1130" i="37" s="1"/>
  <c r="Y1206" i="37" s="1"/>
  <c r="Z739" i="156"/>
  <c r="X1130" i="37" s="1"/>
  <c r="X1206" i="37" s="1"/>
  <c r="Y739" i="156"/>
  <c r="W1130" i="37" s="1"/>
  <c r="W1206" i="37" s="1"/>
  <c r="X739" i="156"/>
  <c r="V1130" i="37" s="1"/>
  <c r="V1206" i="37" s="1"/>
  <c r="V739" i="156"/>
  <c r="T1130" i="37" s="1"/>
  <c r="T1206" i="37" s="1"/>
  <c r="U739" i="156"/>
  <c r="S1130" i="37" s="1"/>
  <c r="S1206" i="37" s="1"/>
  <c r="R739" i="156"/>
  <c r="P1130" i="37" s="1"/>
  <c r="P1206" i="37" s="1"/>
  <c r="H847" i="156" l="1"/>
  <c r="H848" i="156"/>
  <c r="H849" i="156"/>
  <c r="H846" i="156"/>
  <c r="H850" i="156"/>
  <c r="H852" i="156"/>
  <c r="H845" i="156"/>
  <c r="AB1206" i="37" l="1"/>
  <c r="AA1206" i="37"/>
  <c r="E699" i="156"/>
  <c r="G653" i="156"/>
  <c r="G376" i="156"/>
  <c r="E376" i="156"/>
  <c r="H375" i="156"/>
  <c r="H374" i="156"/>
  <c r="H2550" i="156" l="1"/>
  <c r="F55" i="37" s="1"/>
  <c r="H700" i="156"/>
  <c r="H557" i="156"/>
  <c r="H699" i="156"/>
  <c r="H373" i="156"/>
  <c r="H376" i="156" l="1"/>
  <c r="E299" i="156" l="1"/>
  <c r="E221" i="156"/>
  <c r="H221" i="156" l="1"/>
  <c r="H220" i="156"/>
  <c r="H299" i="156" l="1"/>
  <c r="H154" i="156" l="1"/>
  <c r="G85" i="156"/>
  <c r="G739" i="156" s="1"/>
  <c r="E1130" i="37" s="1"/>
  <c r="E1206" i="37" s="1"/>
  <c r="E85" i="156"/>
  <c r="H84" i="156"/>
  <c r="H83" i="156"/>
  <c r="H82" i="156"/>
  <c r="E739" i="156" l="1"/>
  <c r="H739" i="156"/>
  <c r="H153" i="156"/>
  <c r="H85" i="156"/>
  <c r="C1130" i="37" l="1"/>
  <c r="F1130" i="37"/>
  <c r="H156" i="156"/>
  <c r="C1206" i="37" l="1"/>
  <c r="F1247" i="157" l="1"/>
  <c r="F1308" i="157" l="1"/>
  <c r="C375" i="37" l="1"/>
  <c r="Z381" i="157" l="1"/>
  <c r="Z917" i="157" s="1"/>
  <c r="Z388" i="157" l="1"/>
  <c r="Y1024" i="156"/>
  <c r="Y1030" i="156" s="1"/>
  <c r="Y902" i="156"/>
  <c r="Z2442" i="156" l="1"/>
  <c r="Y2442" i="156"/>
  <c r="Y2555" i="156" s="1"/>
  <c r="V2442" i="156"/>
  <c r="R2442" i="156"/>
  <c r="AA2442" i="156"/>
  <c r="Y2443" i="156" l="1"/>
  <c r="V2443" i="156"/>
  <c r="AA2443" i="156"/>
  <c r="Z2443" i="156"/>
  <c r="R2443" i="156"/>
  <c r="G754" i="156"/>
  <c r="E1145" i="37" s="1"/>
  <c r="G753" i="156"/>
  <c r="E1144" i="37" s="1"/>
  <c r="E754" i="156"/>
  <c r="E753" i="156"/>
  <c r="C1145" i="37" l="1"/>
  <c r="C1144" i="37"/>
  <c r="H922" i="157"/>
  <c r="E138" i="37" s="1"/>
  <c r="F922" i="157"/>
  <c r="C138" i="37" l="1"/>
  <c r="F923" i="157"/>
  <c r="H923" i="157"/>
  <c r="E139" i="37" s="1"/>
  <c r="G855" i="157"/>
  <c r="G856" i="157"/>
  <c r="H85" i="157"/>
  <c r="C139" i="37" l="1"/>
  <c r="I855" i="157"/>
  <c r="I856" i="157"/>
  <c r="P95" i="37" l="1"/>
  <c r="Y95" i="37"/>
  <c r="X95" i="37"/>
  <c r="W95" i="37"/>
  <c r="T95" i="37"/>
  <c r="Y2844" i="156" l="1"/>
  <c r="W506" i="37" s="1"/>
  <c r="Y2843" i="156"/>
  <c r="W505" i="37" s="1"/>
  <c r="Y2842" i="156"/>
  <c r="W504" i="37" s="1"/>
  <c r="Y2841" i="156"/>
  <c r="W503" i="37" s="1"/>
  <c r="Y2840" i="156"/>
  <c r="W502" i="37" s="1"/>
  <c r="Y2839" i="156"/>
  <c r="W501" i="37" s="1"/>
  <c r="Y2838" i="156"/>
  <c r="W500" i="37" s="1"/>
  <c r="Y2833" i="156"/>
  <c r="W495" i="37" s="1"/>
  <c r="Y2829" i="156"/>
  <c r="W491" i="37" s="1"/>
  <c r="Y2824" i="156"/>
  <c r="W486" i="37" s="1"/>
  <c r="Y2802" i="156"/>
  <c r="W464" i="37" s="1"/>
  <c r="Y2801" i="156"/>
  <c r="W463" i="37" s="1"/>
  <c r="Y2800" i="156"/>
  <c r="W462" i="37" s="1"/>
  <c r="Y2799" i="156"/>
  <c r="W461" i="37" s="1"/>
  <c r="Y2798" i="156"/>
  <c r="W460" i="37" s="1"/>
  <c r="Y2796" i="156"/>
  <c r="W458" i="37" s="1"/>
  <c r="Y2795" i="156"/>
  <c r="W457" i="37" s="1"/>
  <c r="Y2794" i="156"/>
  <c r="W456" i="37" s="1"/>
  <c r="Y2793" i="156"/>
  <c r="W455" i="37" s="1"/>
  <c r="Y2792" i="156"/>
  <c r="W454" i="37" s="1"/>
  <c r="Y2791" i="156"/>
  <c r="W453" i="37" s="1"/>
  <c r="Y2790" i="156"/>
  <c r="W452" i="37" s="1"/>
  <c r="Y2789" i="156"/>
  <c r="W451" i="37" s="1"/>
  <c r="Y2788" i="156"/>
  <c r="W450" i="37" s="1"/>
  <c r="Y2787" i="156"/>
  <c r="W449" i="37" s="1"/>
  <c r="Y2785" i="156"/>
  <c r="W447" i="37" s="1"/>
  <c r="Z1318" i="157"/>
  <c r="W385" i="37" s="1"/>
  <c r="W380" i="37"/>
  <c r="Z1312" i="157"/>
  <c r="W379" i="37" s="1"/>
  <c r="Z1308" i="157"/>
  <c r="W375" i="37" s="1"/>
  <c r="Z1304" i="157"/>
  <c r="W371" i="37" s="1"/>
  <c r="Z1295" i="157"/>
  <c r="W362" i="37" s="1"/>
  <c r="Z1277" i="157"/>
  <c r="W344" i="37" s="1"/>
  <c r="Z1263" i="157"/>
  <c r="W330" i="37" s="1"/>
  <c r="Z1262" i="157"/>
  <c r="W329" i="37" s="1"/>
  <c r="Z1260" i="157"/>
  <c r="W327" i="37" s="1"/>
  <c r="Z1259" i="157"/>
  <c r="W326" i="37" s="1"/>
  <c r="W1791" i="157" l="1"/>
  <c r="W1803" i="157" s="1"/>
  <c r="Z1021" i="157"/>
  <c r="Z169" i="157" l="1"/>
  <c r="Y2017" i="156" l="1"/>
  <c r="AA632" i="156" l="1"/>
  <c r="AA635" i="156" s="1"/>
  <c r="Z632" i="156"/>
  <c r="Z635" i="156" s="1"/>
  <c r="Y632" i="156"/>
  <c r="Y635" i="156" s="1"/>
  <c r="V632" i="156"/>
  <c r="V635" i="156" s="1"/>
  <c r="Y455" i="156"/>
  <c r="Y462" i="156" s="1"/>
  <c r="V338" i="156"/>
  <c r="V380" i="156" s="1"/>
  <c r="Y243" i="156"/>
  <c r="V145" i="156"/>
  <c r="V160" i="156" s="1"/>
  <c r="F1155" i="157" l="1"/>
  <c r="G1156" i="157" l="1"/>
  <c r="H2592" i="156"/>
  <c r="G631" i="157"/>
  <c r="H629" i="157"/>
  <c r="F629" i="157"/>
  <c r="G1768" i="156"/>
  <c r="E1768" i="156"/>
  <c r="H1770" i="156" l="1"/>
  <c r="H958" i="156" l="1"/>
  <c r="G2514" i="156"/>
  <c r="E19" i="37" s="1"/>
  <c r="E2514" i="156"/>
  <c r="H802" i="156"/>
  <c r="C19" i="37" l="1"/>
  <c r="G468" i="156"/>
  <c r="K6" i="37" l="1"/>
  <c r="D6" i="37"/>
  <c r="M1277" i="37" l="1"/>
  <c r="M1276" i="37"/>
  <c r="L1276" i="37"/>
  <c r="K1276" i="37"/>
  <c r="J1276" i="37"/>
  <c r="M1275" i="37"/>
  <c r="M1274" i="37"/>
  <c r="M1273" i="37"/>
  <c r="L1273" i="37"/>
  <c r="K1273" i="37"/>
  <c r="J1273" i="37"/>
  <c r="M1272" i="37"/>
  <c r="M1271" i="37"/>
  <c r="L1271" i="37"/>
  <c r="K1271" i="37"/>
  <c r="J1271" i="37"/>
  <c r="M1270" i="37"/>
  <c r="M1269" i="37"/>
  <c r="L1269" i="37"/>
  <c r="K1269" i="37"/>
  <c r="J1269" i="37"/>
  <c r="M1268" i="37"/>
  <c r="M1267" i="37"/>
  <c r="M1266" i="37"/>
  <c r="M1265" i="37"/>
  <c r="M1264" i="37"/>
  <c r="M1263" i="37"/>
  <c r="M1262" i="37"/>
  <c r="M1261" i="37"/>
  <c r="M1260" i="37"/>
  <c r="M1259" i="37"/>
  <c r="L1259" i="37"/>
  <c r="K1259" i="37"/>
  <c r="J1259" i="37"/>
  <c r="M1258" i="37"/>
  <c r="L1258" i="37"/>
  <c r="K1258" i="37"/>
  <c r="J1258" i="37"/>
  <c r="M1257" i="37"/>
  <c r="L1257" i="37"/>
  <c r="K1257" i="37"/>
  <c r="J1257" i="37"/>
  <c r="M1256" i="37"/>
  <c r="L1256" i="37"/>
  <c r="K1256" i="37"/>
  <c r="J1256" i="37"/>
  <c r="M1255" i="37"/>
  <c r="M1254" i="37"/>
  <c r="L1254" i="37"/>
  <c r="K1254" i="37"/>
  <c r="J1254" i="37"/>
  <c r="M1253" i="37"/>
  <c r="M1252" i="37"/>
  <c r="M1251" i="37"/>
  <c r="M1250" i="37"/>
  <c r="M1249" i="37"/>
  <c r="M1248" i="37"/>
  <c r="M1247" i="37"/>
  <c r="M1246" i="37"/>
  <c r="M1245" i="37"/>
  <c r="M1244" i="37"/>
  <c r="M1243" i="37"/>
  <c r="M1242" i="37"/>
  <c r="M1241" i="37"/>
  <c r="M1240" i="37"/>
  <c r="M1239" i="37"/>
  <c r="M1238" i="37"/>
  <c r="M1237" i="37"/>
  <c r="M1236" i="37"/>
  <c r="L1236" i="37"/>
  <c r="K1236" i="37"/>
  <c r="J1236" i="37"/>
  <c r="M1235" i="37"/>
  <c r="M1234" i="37"/>
  <c r="M1233" i="37"/>
  <c r="F1277" i="37"/>
  <c r="F1276" i="37"/>
  <c r="E1276" i="37"/>
  <c r="D1276" i="37"/>
  <c r="F1275" i="37"/>
  <c r="F1274" i="37"/>
  <c r="F1273" i="37"/>
  <c r="E1273" i="37"/>
  <c r="D1273" i="37"/>
  <c r="F1272" i="37"/>
  <c r="F1271" i="37"/>
  <c r="E1271" i="37"/>
  <c r="D1271" i="37"/>
  <c r="F1270" i="37"/>
  <c r="F1269" i="37"/>
  <c r="E1269" i="37"/>
  <c r="D1269" i="37"/>
  <c r="F1268" i="37"/>
  <c r="F1267" i="37"/>
  <c r="F1266" i="37"/>
  <c r="F1265" i="37"/>
  <c r="F1264" i="37"/>
  <c r="F1263" i="37"/>
  <c r="F1262" i="37"/>
  <c r="F1261" i="37"/>
  <c r="F1260" i="37"/>
  <c r="F1259" i="37"/>
  <c r="E1259" i="37"/>
  <c r="D1259" i="37"/>
  <c r="F1258" i="37"/>
  <c r="E1258" i="37"/>
  <c r="D1258" i="37"/>
  <c r="F1257" i="37"/>
  <c r="E1257" i="37"/>
  <c r="D1257" i="37"/>
  <c r="F1256" i="37"/>
  <c r="E1256" i="37"/>
  <c r="D1256" i="37"/>
  <c r="F1255" i="37"/>
  <c r="F1254" i="37"/>
  <c r="E1254" i="37"/>
  <c r="D1254" i="37"/>
  <c r="F1253" i="37"/>
  <c r="F1252" i="37"/>
  <c r="F1251" i="37"/>
  <c r="F1250" i="37"/>
  <c r="F1249" i="37"/>
  <c r="F1248" i="37"/>
  <c r="F1247" i="37"/>
  <c r="F1246" i="37"/>
  <c r="F1245" i="37"/>
  <c r="F1244" i="37"/>
  <c r="F1243" i="37"/>
  <c r="F1242" i="37"/>
  <c r="F1241" i="37"/>
  <c r="F1240" i="37"/>
  <c r="F1239" i="37"/>
  <c r="F1238" i="37"/>
  <c r="F1237" i="37"/>
  <c r="F1236" i="37"/>
  <c r="E1236" i="37"/>
  <c r="D1236" i="37"/>
  <c r="F1235" i="37"/>
  <c r="F1234" i="37"/>
  <c r="F1233" i="37"/>
  <c r="C1276" i="37"/>
  <c r="C1273" i="37"/>
  <c r="C1271" i="37"/>
  <c r="C1269" i="37"/>
  <c r="C1259" i="37"/>
  <c r="C1258" i="37"/>
  <c r="C1257" i="37"/>
  <c r="C1256" i="37"/>
  <c r="C1254" i="37"/>
  <c r="C1236" i="37"/>
  <c r="L1272" i="37"/>
  <c r="C1237" i="37"/>
  <c r="L1266" i="37"/>
  <c r="L1265" i="37"/>
  <c r="L1263" i="37"/>
  <c r="L1261" i="37"/>
  <c r="L1244" i="37"/>
  <c r="L1241" i="37"/>
  <c r="L1239" i="37"/>
  <c r="L1235" i="37"/>
  <c r="E1266" i="37"/>
  <c r="E1265" i="37"/>
  <c r="E1263" i="37"/>
  <c r="E1261" i="37"/>
  <c r="E1244" i="37"/>
  <c r="E1241" i="37"/>
  <c r="E1239" i="37"/>
  <c r="E1235" i="37"/>
  <c r="C1266" i="37"/>
  <c r="C1265" i="37"/>
  <c r="C1263" i="37"/>
  <c r="C1261" i="37"/>
  <c r="C1244" i="37"/>
  <c r="C1241" i="37"/>
  <c r="C1239" i="37"/>
  <c r="C1235" i="37"/>
  <c r="C191" i="57" l="1"/>
  <c r="L1238" i="37"/>
  <c r="L1253" i="37"/>
  <c r="C1272" i="37"/>
  <c r="C1252" i="37"/>
  <c r="C1260" i="37"/>
  <c r="C1238" i="37"/>
  <c r="L1240" i="37"/>
  <c r="L1267" i="37"/>
  <c r="L1274" i="37"/>
  <c r="L1237" i="37"/>
  <c r="E1245" i="37"/>
  <c r="E1251" i="37"/>
  <c r="E1250" i="37"/>
  <c r="E1247" i="37"/>
  <c r="E1248" i="37"/>
  <c r="E1253" i="37"/>
  <c r="E1262" i="37"/>
  <c r="E1252" i="37"/>
  <c r="E1249" i="37"/>
  <c r="E1260" i="37"/>
  <c r="E1237" i="37"/>
  <c r="E1243" i="37"/>
  <c r="E1246" i="37"/>
  <c r="C184" i="46"/>
  <c r="C1242" i="37"/>
  <c r="C1247" i="37"/>
  <c r="C1251" i="37"/>
  <c r="E1274" i="37"/>
  <c r="L1262" i="37"/>
  <c r="L1243" i="37"/>
  <c r="L1248" i="37"/>
  <c r="C1240" i="37"/>
  <c r="E1255" i="37"/>
  <c r="E1240" i="37"/>
  <c r="L1251" i="37"/>
  <c r="L1260" i="37"/>
  <c r="L1268" i="37"/>
  <c r="L1275" i="37"/>
  <c r="L1252" i="37"/>
  <c r="C1248" i="37"/>
  <c r="C1264" i="37"/>
  <c r="L1255" i="37"/>
  <c r="E1270" i="37"/>
  <c r="L1270" i="37"/>
  <c r="L1233" i="37"/>
  <c r="L1246" i="37"/>
  <c r="E1233" i="37"/>
  <c r="C1245" i="37"/>
  <c r="C1274" i="37"/>
  <c r="C1243" i="37"/>
  <c r="C1249" i="37"/>
  <c r="C1267" i="37"/>
  <c r="C1255" i="37"/>
  <c r="E1242" i="37"/>
  <c r="E1268" i="37"/>
  <c r="E1275" i="37"/>
  <c r="C1268" i="37"/>
  <c r="L1245" i="37"/>
  <c r="L1249" i="37"/>
  <c r="E1234" i="37"/>
  <c r="C1270" i="37"/>
  <c r="E1238" i="37"/>
  <c r="C1246" i="37"/>
  <c r="C1250" i="37"/>
  <c r="C1253" i="37"/>
  <c r="E1272" i="37"/>
  <c r="L1234" i="37"/>
  <c r="C1234" i="37"/>
  <c r="C1275" i="37"/>
  <c r="L1242" i="37"/>
  <c r="L1250" i="37"/>
  <c r="C1262" i="37"/>
  <c r="E1264" i="37"/>
  <c r="L1247" i="37"/>
  <c r="L1264" i="37"/>
  <c r="E3371" i="156"/>
  <c r="C1233" i="37"/>
  <c r="F2352" i="157"/>
  <c r="L1277" i="37" l="1"/>
  <c r="C1277" i="37"/>
  <c r="G1439" i="156" l="1"/>
  <c r="E1439" i="156"/>
  <c r="H1440" i="156" l="1"/>
  <c r="L1510" i="156" l="1"/>
  <c r="K1510" i="156"/>
  <c r="H1510" i="156"/>
  <c r="M1510" i="156" l="1"/>
  <c r="O1510" i="156" s="1"/>
  <c r="P1510" i="156"/>
  <c r="Q1510" i="156" s="1"/>
  <c r="L1903" i="156" l="1"/>
  <c r="K1903" i="156"/>
  <c r="M1903" i="156" l="1"/>
  <c r="O1903" i="156" s="1"/>
  <c r="P1903" i="156"/>
  <c r="Q1903" i="156" s="1"/>
  <c r="H1247" i="157"/>
  <c r="H1308" i="157" s="1"/>
  <c r="E375" i="37" s="1"/>
  <c r="E37" i="57"/>
  <c r="E35" i="46"/>
  <c r="G1563" i="156"/>
  <c r="G142" i="156" l="1"/>
  <c r="Y380" i="37" l="1"/>
  <c r="X380" i="37"/>
  <c r="T380" i="37"/>
  <c r="S380" i="37" l="1"/>
  <c r="L1313" i="157"/>
  <c r="I380" i="37" s="1"/>
  <c r="V380" i="37" l="1"/>
  <c r="U19" i="156" l="1"/>
  <c r="Y1192" i="157" l="1"/>
  <c r="X19" i="156"/>
  <c r="H2273" i="157"/>
  <c r="E1015" i="37" s="1"/>
  <c r="G2273" i="157"/>
  <c r="D1015" i="37" s="1"/>
  <c r="F2273" i="157"/>
  <c r="H2142" i="157"/>
  <c r="E955" i="37" s="1"/>
  <c r="G2142" i="157"/>
  <c r="D955" i="37" s="1"/>
  <c r="F2142" i="157"/>
  <c r="H2005" i="157"/>
  <c r="E836" i="37" s="1"/>
  <c r="G2005" i="157"/>
  <c r="D836" i="37" s="1"/>
  <c r="F2005" i="157"/>
  <c r="H1866" i="157"/>
  <c r="E776" i="37" s="1"/>
  <c r="G1866" i="157"/>
  <c r="D776" i="37" s="1"/>
  <c r="F1866" i="157"/>
  <c r="H1698" i="157"/>
  <c r="E713" i="37" s="1"/>
  <c r="G1698" i="157"/>
  <c r="D713" i="37" s="1"/>
  <c r="F1698" i="157"/>
  <c r="H1554" i="157"/>
  <c r="E534" i="37" s="1"/>
  <c r="G1554" i="157"/>
  <c r="D534" i="37" s="1"/>
  <c r="F1554" i="157"/>
  <c r="H1424" i="157"/>
  <c r="E413" i="37" s="1"/>
  <c r="G1424" i="157"/>
  <c r="D413" i="37" s="1"/>
  <c r="F1424" i="157"/>
  <c r="H1285" i="157"/>
  <c r="E352" i="37" s="1"/>
  <c r="G1285" i="157"/>
  <c r="D352" i="37" s="1"/>
  <c r="F1285" i="157"/>
  <c r="H1062" i="157"/>
  <c r="E173" i="37" s="1"/>
  <c r="G1062" i="157"/>
  <c r="D173" i="37" s="1"/>
  <c r="F1062" i="157"/>
  <c r="H889" i="157"/>
  <c r="E105" i="37" s="1"/>
  <c r="G889" i="157"/>
  <c r="D105" i="37" s="1"/>
  <c r="F889" i="157"/>
  <c r="G3292" i="156"/>
  <c r="E1074" i="37" s="1"/>
  <c r="E3292" i="156"/>
  <c r="G3095" i="156"/>
  <c r="E654" i="37" s="1"/>
  <c r="E3095" i="156"/>
  <c r="G2961" i="156"/>
  <c r="E595" i="37" s="1"/>
  <c r="E2961" i="156"/>
  <c r="G2810" i="156"/>
  <c r="E472" i="37" s="1"/>
  <c r="E2810" i="156"/>
  <c r="G2670" i="156"/>
  <c r="E292" i="37" s="1"/>
  <c r="E2670" i="156"/>
  <c r="G2529" i="156"/>
  <c r="E34" i="37" s="1"/>
  <c r="E2529" i="156"/>
  <c r="G1217" i="156"/>
  <c r="G815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07" i="157"/>
  <c r="H2199" i="157"/>
  <c r="H2071" i="157"/>
  <c r="H1934" i="157"/>
  <c r="H1770" i="157"/>
  <c r="H1486" i="157"/>
  <c r="H1353" i="157"/>
  <c r="H1218" i="157"/>
  <c r="H1134" i="157"/>
  <c r="H1029" i="157"/>
  <c r="H969" i="157"/>
  <c r="H804" i="157"/>
  <c r="H737" i="157"/>
  <c r="H608" i="157"/>
  <c r="H201" i="157"/>
  <c r="C105" i="37" l="1"/>
  <c r="C534" i="37"/>
  <c r="C955" i="37"/>
  <c r="C413" i="37"/>
  <c r="C836" i="37"/>
  <c r="C352" i="37"/>
  <c r="C776" i="37"/>
  <c r="C173" i="37"/>
  <c r="C713" i="37"/>
  <c r="C1015" i="37"/>
  <c r="C34" i="37"/>
  <c r="C472" i="37"/>
  <c r="C654" i="37"/>
  <c r="C292" i="37"/>
  <c r="C595" i="37"/>
  <c r="C1074" i="37"/>
  <c r="D1182" i="37"/>
  <c r="E1182" i="37"/>
  <c r="H124" i="157"/>
  <c r="C1182" i="37" l="1"/>
  <c r="H47" i="157"/>
  <c r="G3226" i="156"/>
  <c r="G3155" i="156"/>
  <c r="G3027" i="156"/>
  <c r="G2881" i="156"/>
  <c r="G2735" i="156"/>
  <c r="G2606" i="156"/>
  <c r="G2590" i="156"/>
  <c r="G2587" i="156" s="1"/>
  <c r="G2399" i="156"/>
  <c r="E2331" i="156"/>
  <c r="G2172" i="156"/>
  <c r="G2103" i="156"/>
  <c r="H2335" i="156" l="1"/>
  <c r="H2332" i="156"/>
  <c r="H2333" i="156"/>
  <c r="G2040" i="156"/>
  <c r="G1717" i="156"/>
  <c r="G1633" i="156"/>
  <c r="G1593" i="156"/>
  <c r="G1537" i="156"/>
  <c r="G1557" i="156"/>
  <c r="H1992" i="156" l="1"/>
  <c r="H1991" i="156"/>
  <c r="H1616" i="156"/>
  <c r="H1558" i="156"/>
  <c r="G1529" i="156" l="1"/>
  <c r="G1527" i="156" s="1"/>
  <c r="G1521" i="156"/>
  <c r="G1476" i="156"/>
  <c r="G1419" i="156"/>
  <c r="G1360" i="156"/>
  <c r="G1276" i="156"/>
  <c r="H2202" i="157"/>
  <c r="H2066" i="157"/>
  <c r="H1481" i="157"/>
  <c r="H1213" i="157"/>
  <c r="H1129" i="157"/>
  <c r="H1128" i="157" s="1"/>
  <c r="H799" i="157"/>
  <c r="H732" i="157"/>
  <c r="H468" i="157"/>
  <c r="G2875" i="156"/>
  <c r="G2730" i="156"/>
  <c r="G1532" i="156"/>
  <c r="G1531" i="156" s="1"/>
  <c r="G1414" i="156"/>
  <c r="G1355" i="156"/>
  <c r="G1151" i="156"/>
  <c r="H1164" i="157" l="1"/>
  <c r="G1561" i="156"/>
  <c r="G1518" i="156"/>
  <c r="G1562" i="156"/>
  <c r="G810" i="156" l="1"/>
  <c r="H844" i="156" l="1"/>
  <c r="G159" i="156" l="1"/>
  <c r="G158" i="156"/>
  <c r="G44" i="156"/>
  <c r="H290" i="156" l="1"/>
  <c r="H289" i="156"/>
  <c r="W2296" i="157"/>
  <c r="T1038" i="37" s="1"/>
  <c r="Z930" i="157" l="1"/>
  <c r="W146" i="37" s="1"/>
  <c r="Z922" i="157"/>
  <c r="W138" i="37" s="1"/>
  <c r="Z921" i="157"/>
  <c r="W137" i="37" s="1"/>
  <c r="W127" i="37"/>
  <c r="Z881" i="157"/>
  <c r="W97" i="37" s="1"/>
  <c r="W81" i="37"/>
  <c r="W80" i="37"/>
  <c r="Z863" i="157"/>
  <c r="W79" i="37" s="1"/>
  <c r="W78" i="37"/>
  <c r="Z349" i="157"/>
  <c r="T135" i="57"/>
  <c r="T128" i="46"/>
  <c r="H1345" i="157"/>
  <c r="Z1095" i="157"/>
  <c r="W206" i="37" s="1"/>
  <c r="Z1090" i="157"/>
  <c r="W201" i="37" s="1"/>
  <c r="Z1085" i="157"/>
  <c r="W196" i="37" s="1"/>
  <c r="Z1081" i="157"/>
  <c r="W192" i="37" s="1"/>
  <c r="Z1054" i="157"/>
  <c r="W165" i="37" s="1"/>
  <c r="Z1040" i="157"/>
  <c r="W151" i="37" s="1"/>
  <c r="Z1039" i="157"/>
  <c r="W150" i="37" s="1"/>
  <c r="Z1038" i="157"/>
  <c r="W149" i="37" s="1"/>
  <c r="Z1086" i="157"/>
  <c r="W197" i="37" s="1"/>
  <c r="W858" i="157"/>
  <c r="W925" i="157" s="1"/>
  <c r="T141" i="37" s="1"/>
  <c r="AA858" i="157"/>
  <c r="Z858" i="157"/>
  <c r="AB858" i="157"/>
  <c r="AB925" i="157" s="1"/>
  <c r="Y141" i="37" s="1"/>
  <c r="Z642" i="157"/>
  <c r="Y2570" i="156"/>
  <c r="W75" i="37" s="1"/>
  <c r="Y2565" i="156"/>
  <c r="W70" i="37" s="1"/>
  <c r="Y2561" i="156"/>
  <c r="W66" i="37" s="1"/>
  <c r="Y2560" i="156"/>
  <c r="W65" i="37" s="1"/>
  <c r="Y2559" i="156"/>
  <c r="W64" i="37" s="1"/>
  <c r="Y2521" i="156"/>
  <c r="W26" i="37" s="1"/>
  <c r="Y2507" i="156"/>
  <c r="W12" i="37" s="1"/>
  <c r="Y2506" i="156"/>
  <c r="W11" i="37" s="1"/>
  <c r="Y761" i="156"/>
  <c r="W1152" i="37" s="1"/>
  <c r="Y749" i="156"/>
  <c r="W1140" i="37" s="1"/>
  <c r="Y748" i="156"/>
  <c r="W1139" i="37" s="1"/>
  <c r="Y742" i="156"/>
  <c r="W1133" i="37" s="1"/>
  <c r="Y721" i="156"/>
  <c r="W1112" i="37" s="1"/>
  <c r="W1187" i="37" s="1"/>
  <c r="Y720" i="156"/>
  <c r="W1111" i="37" s="1"/>
  <c r="Y719" i="156"/>
  <c r="W1110" i="37" s="1"/>
  <c r="Y718" i="156"/>
  <c r="W1109" i="37" s="1"/>
  <c r="W309" i="157"/>
  <c r="Y3196" i="156"/>
  <c r="W1217" i="37" l="1"/>
  <c r="W1205" i="37"/>
  <c r="W330" i="157"/>
  <c r="W911" i="157"/>
  <c r="W1215" i="37"/>
  <c r="W1226" i="37"/>
  <c r="T920" i="37"/>
  <c r="T256" i="37"/>
  <c r="Z859" i="157"/>
  <c r="Z861" i="157" s="1"/>
  <c r="W77" i="37" s="1"/>
  <c r="Z925" i="157"/>
  <c r="W141" i="37" s="1"/>
  <c r="W1219" i="37" s="1"/>
  <c r="AA859" i="157"/>
  <c r="AA925" i="157"/>
  <c r="X141" i="37" s="1"/>
  <c r="Z1890" i="157"/>
  <c r="W800" i="37" s="1"/>
  <c r="Z1814" i="157"/>
  <c r="Z1840" i="157" s="1"/>
  <c r="W750" i="37" s="1"/>
  <c r="V858" i="157"/>
  <c r="V925" i="157" s="1"/>
  <c r="S141" i="37" s="1"/>
  <c r="V94" i="157"/>
  <c r="W1158" i="37"/>
  <c r="W1159" i="37"/>
  <c r="Z2166" i="157"/>
  <c r="W979" i="37" s="1"/>
  <c r="Z2116" i="157"/>
  <c r="Z2117" i="157" s="1"/>
  <c r="W930" i="37" s="1"/>
  <c r="W128" i="46"/>
  <c r="W256" i="37" s="1"/>
  <c r="W79" i="46"/>
  <c r="W80" i="46" s="1"/>
  <c r="W208" i="37" s="1"/>
  <c r="Z2029" i="157"/>
  <c r="W860" i="37" s="1"/>
  <c r="Z1978" i="157"/>
  <c r="Z1979" i="157" s="1"/>
  <c r="W810" i="37" s="1"/>
  <c r="Y3265" i="156"/>
  <c r="Y3266" i="156" s="1"/>
  <c r="W1048" i="37" s="1"/>
  <c r="Y3316" i="156"/>
  <c r="W1098" i="37" s="1"/>
  <c r="Z1309" i="157"/>
  <c r="W376" i="37" s="1"/>
  <c r="Z1187" i="157"/>
  <c r="Z1258" i="157" s="1"/>
  <c r="W325" i="37" s="1"/>
  <c r="W869" i="37"/>
  <c r="W507" i="37"/>
  <c r="W386" i="37"/>
  <c r="Z1037" i="157"/>
  <c r="W148" i="37" s="1"/>
  <c r="W147" i="37" s="1"/>
  <c r="W686" i="37"/>
  <c r="W567" i="37"/>
  <c r="W265" i="37"/>
  <c r="W627" i="37"/>
  <c r="W207" i="37" l="1"/>
  <c r="W809" i="37"/>
  <c r="W1157" i="37"/>
  <c r="W1155" i="37"/>
  <c r="W1216" i="37"/>
  <c r="W1156" i="37"/>
  <c r="W749" i="37" l="1"/>
  <c r="W324" i="37"/>
  <c r="W1047" i="37"/>
  <c r="W929" i="37"/>
  <c r="Y2782" i="156"/>
  <c r="Y2784" i="156" s="1"/>
  <c r="W446" i="37" s="1"/>
  <c r="Y2834" i="156"/>
  <c r="W496" i="37" s="1"/>
  <c r="Y1570" i="156"/>
  <c r="Y2783" i="156" l="1"/>
  <c r="Y1453" i="156"/>
  <c r="Y1249" i="156"/>
  <c r="W445" i="37" l="1"/>
  <c r="W60" i="37"/>
  <c r="Y874" i="156"/>
  <c r="Y2503" i="156" l="1"/>
  <c r="W8" i="37" s="1"/>
  <c r="AA666" i="156"/>
  <c r="AA667" i="156" s="1"/>
  <c r="Z666" i="156"/>
  <c r="Z667" i="156" s="1"/>
  <c r="Y666" i="156"/>
  <c r="Y667" i="156" s="1"/>
  <c r="V666" i="156"/>
  <c r="V667" i="156" s="1"/>
  <c r="AA515" i="156"/>
  <c r="Z515" i="156"/>
  <c r="Y515" i="156"/>
  <c r="AA502" i="156"/>
  <c r="Z502" i="156"/>
  <c r="Y314" i="156"/>
  <c r="Y167" i="156"/>
  <c r="Y117" i="156"/>
  <c r="U502" i="156" l="1"/>
  <c r="U515" i="156"/>
  <c r="Y717" i="156"/>
  <c r="W1108" i="37" s="1"/>
  <c r="Y743" i="156"/>
  <c r="W1134" i="37" s="1"/>
  <c r="Y716" i="156" l="1"/>
  <c r="W1154" i="37"/>
  <c r="W1107" i="37" l="1"/>
  <c r="E123" i="37" l="1"/>
  <c r="C123" i="37"/>
  <c r="AB859" i="157" l="1"/>
  <c r="W859" i="157"/>
  <c r="S859" i="157"/>
  <c r="V859" i="157"/>
  <c r="Y858" i="157" l="1"/>
  <c r="Y859" i="157" l="1"/>
  <c r="AB863" i="157" l="1"/>
  <c r="Y79" i="37" s="1"/>
  <c r="AA863" i="157"/>
  <c r="X79" i="37" s="1"/>
  <c r="W863" i="157"/>
  <c r="T79" i="37" s="1"/>
  <c r="S863" i="157"/>
  <c r="P79" i="37" s="1"/>
  <c r="P134" i="57"/>
  <c r="X134" i="57"/>
  <c r="Y134" i="57"/>
  <c r="P130" i="57"/>
  <c r="X130" i="57"/>
  <c r="Y130" i="57"/>
  <c r="P103" i="57"/>
  <c r="X103" i="57"/>
  <c r="Y103" i="57"/>
  <c r="P88" i="57"/>
  <c r="P873" i="37" s="1"/>
  <c r="X88" i="57"/>
  <c r="X873" i="37" s="1"/>
  <c r="Y88" i="57"/>
  <c r="Y873" i="37" s="1"/>
  <c r="P89" i="57"/>
  <c r="P874" i="37" s="1"/>
  <c r="X89" i="57"/>
  <c r="X874" i="37" s="1"/>
  <c r="Y89" i="57"/>
  <c r="Y874" i="37" s="1"/>
  <c r="Y135" i="57"/>
  <c r="X84" i="57"/>
  <c r="P135" i="57"/>
  <c r="S134" i="57"/>
  <c r="R134" i="57"/>
  <c r="R130" i="57"/>
  <c r="R89" i="57"/>
  <c r="R874" i="37" s="1"/>
  <c r="S88" i="57"/>
  <c r="S873" i="37" s="1"/>
  <c r="R88" i="57"/>
  <c r="R873" i="37" s="1"/>
  <c r="P127" i="46"/>
  <c r="X127" i="46"/>
  <c r="Y127" i="46"/>
  <c r="P97" i="46"/>
  <c r="X97" i="46"/>
  <c r="Y97" i="46"/>
  <c r="P82" i="46"/>
  <c r="P210" i="37" s="1"/>
  <c r="X82" i="46"/>
  <c r="X210" i="37" s="1"/>
  <c r="Y82" i="46"/>
  <c r="Y210" i="37" s="1"/>
  <c r="P83" i="46"/>
  <c r="P211" i="37" s="1"/>
  <c r="X83" i="46"/>
  <c r="X211" i="37" s="1"/>
  <c r="Y83" i="46"/>
  <c r="Y211" i="37" s="1"/>
  <c r="Y128" i="46"/>
  <c r="X79" i="46"/>
  <c r="P128" i="46"/>
  <c r="R127" i="46"/>
  <c r="R83" i="46"/>
  <c r="R211" i="37" s="1"/>
  <c r="S82" i="46"/>
  <c r="S210" i="37" s="1"/>
  <c r="R82" i="46"/>
  <c r="R210" i="37" s="1"/>
  <c r="S2295" i="157"/>
  <c r="P1037" i="37" s="1"/>
  <c r="AA2295" i="157"/>
  <c r="X1037" i="37" s="1"/>
  <c r="AB2295" i="157"/>
  <c r="Y1037" i="37" s="1"/>
  <c r="S2265" i="157"/>
  <c r="P1007" i="37" s="1"/>
  <c r="AA2265" i="157"/>
  <c r="X1007" i="37" s="1"/>
  <c r="AB2265" i="157"/>
  <c r="Y1007" i="37" s="1"/>
  <c r="S2250" i="157"/>
  <c r="P992" i="37" s="1"/>
  <c r="AA2250" i="157"/>
  <c r="X992" i="37" s="1"/>
  <c r="AB2250" i="157"/>
  <c r="Y992" i="37" s="1"/>
  <c r="S2251" i="157"/>
  <c r="P993" i="37" s="1"/>
  <c r="AA2251" i="157"/>
  <c r="X993" i="37" s="1"/>
  <c r="AB2251" i="157"/>
  <c r="Y993" i="37" s="1"/>
  <c r="AB2296" i="157"/>
  <c r="Y1038" i="37" s="1"/>
  <c r="AA2296" i="157"/>
  <c r="X1038" i="37" s="1"/>
  <c r="S2296" i="157"/>
  <c r="P1038" i="37" s="1"/>
  <c r="V2251" i="157"/>
  <c r="S993" i="37" s="1"/>
  <c r="V2250" i="157"/>
  <c r="S992" i="37" s="1"/>
  <c r="S2165" i="157"/>
  <c r="P978" i="37" s="1"/>
  <c r="W2165" i="157"/>
  <c r="T978" i="37" s="1"/>
  <c r="AA2165" i="157"/>
  <c r="X978" i="37" s="1"/>
  <c r="AB2165" i="157"/>
  <c r="Y978" i="37" s="1"/>
  <c r="S2161" i="157"/>
  <c r="P974" i="37" s="1"/>
  <c r="W2161" i="157"/>
  <c r="T974" i="37" s="1"/>
  <c r="AA2161" i="157"/>
  <c r="X974" i="37" s="1"/>
  <c r="AB2161" i="157"/>
  <c r="Y974" i="37" s="1"/>
  <c r="S2134" i="157"/>
  <c r="P947" i="37" s="1"/>
  <c r="W2134" i="157"/>
  <c r="T947" i="37" s="1"/>
  <c r="AA2134" i="157"/>
  <c r="X947" i="37" s="1"/>
  <c r="AB2134" i="157"/>
  <c r="Y947" i="37" s="1"/>
  <c r="S2119" i="157"/>
  <c r="P932" i="37" s="1"/>
  <c r="W2119" i="157"/>
  <c r="T932" i="37" s="1"/>
  <c r="AA2119" i="157"/>
  <c r="X932" i="37" s="1"/>
  <c r="AB2119" i="157"/>
  <c r="Y932" i="37" s="1"/>
  <c r="S2120" i="157"/>
  <c r="P933" i="37" s="1"/>
  <c r="W2120" i="157"/>
  <c r="T933" i="37" s="1"/>
  <c r="AA2120" i="157"/>
  <c r="X933" i="37" s="1"/>
  <c r="AB2120" i="157"/>
  <c r="Y933" i="37" s="1"/>
  <c r="AB2116" i="157"/>
  <c r="AA2166" i="157"/>
  <c r="X979" i="37" s="1"/>
  <c r="W2116" i="157"/>
  <c r="S2166" i="157"/>
  <c r="P979" i="37" s="1"/>
  <c r="V2119" i="157"/>
  <c r="S932" i="37" s="1"/>
  <c r="S2028" i="157"/>
  <c r="P859" i="37" s="1"/>
  <c r="W2028" i="157"/>
  <c r="T859" i="37" s="1"/>
  <c r="AA2028" i="157"/>
  <c r="X859" i="37" s="1"/>
  <c r="AB2028" i="157"/>
  <c r="Y859" i="37" s="1"/>
  <c r="S2024" i="157"/>
  <c r="P855" i="37" s="1"/>
  <c r="W2024" i="157"/>
  <c r="T855" i="37" s="1"/>
  <c r="AA2024" i="157"/>
  <c r="X855" i="37" s="1"/>
  <c r="AB2024" i="157"/>
  <c r="Y855" i="37" s="1"/>
  <c r="S1997" i="157"/>
  <c r="P828" i="37" s="1"/>
  <c r="W1997" i="157"/>
  <c r="T828" i="37" s="1"/>
  <c r="AA1997" i="157"/>
  <c r="X828" i="37" s="1"/>
  <c r="AB1997" i="157"/>
  <c r="Y828" i="37" s="1"/>
  <c r="S1982" i="157"/>
  <c r="P813" i="37" s="1"/>
  <c r="W1982" i="157"/>
  <c r="T813" i="37" s="1"/>
  <c r="AA1982" i="157"/>
  <c r="X813" i="37" s="1"/>
  <c r="AB1982" i="157"/>
  <c r="Y813" i="37" s="1"/>
  <c r="S1983" i="157"/>
  <c r="P814" i="37" s="1"/>
  <c r="W1983" i="157"/>
  <c r="T814" i="37" s="1"/>
  <c r="AA1983" i="157"/>
  <c r="X814" i="37" s="1"/>
  <c r="AB1983" i="157"/>
  <c r="Y814" i="37" s="1"/>
  <c r="AB2029" i="157"/>
  <c r="Y860" i="37" s="1"/>
  <c r="AA1978" i="157"/>
  <c r="W2029" i="157"/>
  <c r="T860" i="37" s="1"/>
  <c r="S1978" i="157"/>
  <c r="V1982" i="157"/>
  <c r="S813" i="37" s="1"/>
  <c r="AB1889" i="157"/>
  <c r="Y799" i="37" s="1"/>
  <c r="AA1889" i="157"/>
  <c r="X799" i="37" s="1"/>
  <c r="W1889" i="157"/>
  <c r="T799" i="37" s="1"/>
  <c r="S1889" i="157"/>
  <c r="P799" i="37" s="1"/>
  <c r="AB1885" i="157"/>
  <c r="Y795" i="37" s="1"/>
  <c r="AA1885" i="157"/>
  <c r="X795" i="37" s="1"/>
  <c r="W1885" i="157"/>
  <c r="T795" i="37" s="1"/>
  <c r="S1885" i="157"/>
  <c r="P795" i="37" s="1"/>
  <c r="AB1858" i="157"/>
  <c r="Y768" i="37" s="1"/>
  <c r="AA1858" i="157"/>
  <c r="X768" i="37" s="1"/>
  <c r="W1858" i="157"/>
  <c r="T768" i="37" s="1"/>
  <c r="S1858" i="157"/>
  <c r="P768" i="37" s="1"/>
  <c r="S1843" i="157"/>
  <c r="P753" i="37" s="1"/>
  <c r="W1843" i="157"/>
  <c r="T753" i="37" s="1"/>
  <c r="AA1843" i="157"/>
  <c r="X753" i="37" s="1"/>
  <c r="AB1843" i="157"/>
  <c r="Y753" i="37" s="1"/>
  <c r="S1844" i="157"/>
  <c r="P754" i="37" s="1"/>
  <c r="W1844" i="157"/>
  <c r="T754" i="37" s="1"/>
  <c r="AA1844" i="157"/>
  <c r="X754" i="37" s="1"/>
  <c r="AB1844" i="157"/>
  <c r="Y754" i="37" s="1"/>
  <c r="AB1839" i="157"/>
  <c r="AA1839" i="157"/>
  <c r="W1839" i="157"/>
  <c r="S1839" i="157"/>
  <c r="X888" i="37" l="1"/>
  <c r="S919" i="37"/>
  <c r="P888" i="37"/>
  <c r="Y919" i="37"/>
  <c r="Y915" i="37"/>
  <c r="X919" i="37"/>
  <c r="Y888" i="37"/>
  <c r="X915" i="37"/>
  <c r="P225" i="37"/>
  <c r="X225" i="37"/>
  <c r="Y255" i="37"/>
  <c r="X255" i="37"/>
  <c r="Y225" i="37"/>
  <c r="R919" i="37"/>
  <c r="R915" i="37"/>
  <c r="R1205" i="37" s="1"/>
  <c r="Y920" i="37"/>
  <c r="P915" i="37"/>
  <c r="P919" i="37"/>
  <c r="P920" i="37"/>
  <c r="Y256" i="37"/>
  <c r="R255" i="37"/>
  <c r="R1210" i="37" s="1"/>
  <c r="P255" i="37"/>
  <c r="P256" i="37"/>
  <c r="V1839" i="157"/>
  <c r="V63" i="57"/>
  <c r="V130" i="57" s="1"/>
  <c r="V20" i="46"/>
  <c r="V83" i="46" s="1"/>
  <c r="V211" i="37" s="1"/>
  <c r="V22" i="57"/>
  <c r="V89" i="57" s="1"/>
  <c r="V874" i="37" s="1"/>
  <c r="R103" i="57"/>
  <c r="R97" i="46"/>
  <c r="Y2065" i="157"/>
  <c r="Y2134" i="157" s="1"/>
  <c r="V947" i="37" s="1"/>
  <c r="V2165" i="157"/>
  <c r="S978" i="37" s="1"/>
  <c r="S89" i="57"/>
  <c r="S874" i="37" s="1"/>
  <c r="S127" i="46"/>
  <c r="S128" i="46"/>
  <c r="S83" i="46"/>
  <c r="S211" i="37" s="1"/>
  <c r="T84" i="57"/>
  <c r="T85" i="57" s="1"/>
  <c r="T79" i="46"/>
  <c r="T80" i="46" s="1"/>
  <c r="V73" i="46"/>
  <c r="Y79" i="46"/>
  <c r="Y84" i="57"/>
  <c r="V19" i="46"/>
  <c r="V82" i="46" s="1"/>
  <c r="V210" i="37" s="1"/>
  <c r="V34" i="46"/>
  <c r="V97" i="46" s="1"/>
  <c r="V64" i="46"/>
  <c r="V78" i="46"/>
  <c r="P79" i="46"/>
  <c r="X128" i="46"/>
  <c r="V21" i="57"/>
  <c r="V88" i="57" s="1"/>
  <c r="V873" i="37" s="1"/>
  <c r="V36" i="57"/>
  <c r="V69" i="57"/>
  <c r="P84" i="57"/>
  <c r="S130" i="57"/>
  <c r="X135" i="57"/>
  <c r="S97" i="46"/>
  <c r="S103" i="57"/>
  <c r="Y1928" i="157"/>
  <c r="Y1997" i="157" s="1"/>
  <c r="V828" i="37" s="1"/>
  <c r="Y1955" i="157"/>
  <c r="Y2024" i="157" s="1"/>
  <c r="V855" i="37" s="1"/>
  <c r="Y1961" i="157"/>
  <c r="W1978" i="157"/>
  <c r="AB1978" i="157"/>
  <c r="V2024" i="157"/>
  <c r="S855" i="37" s="1"/>
  <c r="AA2029" i="157"/>
  <c r="X860" i="37" s="1"/>
  <c r="S2029" i="157"/>
  <c r="P860" i="37" s="1"/>
  <c r="S2116" i="157"/>
  <c r="AA2116" i="157"/>
  <c r="V2134" i="157"/>
  <c r="S947" i="37" s="1"/>
  <c r="AB2166" i="157"/>
  <c r="Y979" i="37" s="1"/>
  <c r="W2166" i="157"/>
  <c r="T979" i="37" s="1"/>
  <c r="Y2201" i="157"/>
  <c r="Y2265" i="157" s="1"/>
  <c r="V1007" i="37" s="1"/>
  <c r="Y2231" i="157"/>
  <c r="S2246" i="157"/>
  <c r="W2246" i="157"/>
  <c r="W2247" i="157" s="1"/>
  <c r="T989" i="37" s="1"/>
  <c r="T988" i="37" s="1"/>
  <c r="AB2246" i="157"/>
  <c r="Y1830" i="157"/>
  <c r="V1997" i="157"/>
  <c r="S828" i="37" s="1"/>
  <c r="V2028" i="157"/>
  <c r="S859" i="37" s="1"/>
  <c r="Y2092" i="157"/>
  <c r="Y2161" i="157" s="1"/>
  <c r="V974" i="37" s="1"/>
  <c r="Y2099" i="157"/>
  <c r="V2161" i="157"/>
  <c r="S974" i="37" s="1"/>
  <c r="AA2246" i="157"/>
  <c r="V2265" i="157"/>
  <c r="S1007" i="37" s="1"/>
  <c r="V2295" i="157"/>
  <c r="S1037" i="37" s="1"/>
  <c r="Y2186" i="157"/>
  <c r="Y2250" i="157" s="1"/>
  <c r="V992" i="37" s="1"/>
  <c r="Y2187" i="157"/>
  <c r="V2120" i="157"/>
  <c r="S933" i="37" s="1"/>
  <c r="Y2050" i="157"/>
  <c r="Y2119" i="157" s="1"/>
  <c r="V932" i="37" s="1"/>
  <c r="Y2051" i="157"/>
  <c r="Y2120" i="157" s="1"/>
  <c r="V933" i="37" s="1"/>
  <c r="V1983" i="157"/>
  <c r="S814" i="37" s="1"/>
  <c r="Y1913" i="157"/>
  <c r="Y1982" i="157" s="1"/>
  <c r="V813" i="37" s="1"/>
  <c r="Y1914" i="157"/>
  <c r="V70" i="57" l="1"/>
  <c r="V135" i="57" s="1"/>
  <c r="V920" i="37" s="1"/>
  <c r="S915" i="37"/>
  <c r="S888" i="37"/>
  <c r="S225" i="37"/>
  <c r="S255" i="37"/>
  <c r="V65" i="46"/>
  <c r="V128" i="46" s="1"/>
  <c r="V256" i="37" s="1"/>
  <c r="Y2100" i="157"/>
  <c r="Y2232" i="157"/>
  <c r="Y1962" i="157"/>
  <c r="V915" i="37"/>
  <c r="T870" i="37"/>
  <c r="X920" i="37"/>
  <c r="R888" i="37"/>
  <c r="X256" i="37"/>
  <c r="S256" i="37"/>
  <c r="T208" i="37"/>
  <c r="T207" i="37" s="1"/>
  <c r="V225" i="37"/>
  <c r="R225" i="37"/>
  <c r="AB210" i="37"/>
  <c r="AB992" i="37"/>
  <c r="AB814" i="37"/>
  <c r="AB993" i="37"/>
  <c r="AB933" i="37"/>
  <c r="AB874" i="37"/>
  <c r="AB211" i="37"/>
  <c r="AB873" i="37"/>
  <c r="AA873" i="37"/>
  <c r="AA210" i="37"/>
  <c r="AB932" i="37"/>
  <c r="AA932" i="37"/>
  <c r="AA993" i="37"/>
  <c r="AA992" i="37"/>
  <c r="AB813" i="37"/>
  <c r="AA813" i="37"/>
  <c r="Y2295" i="157"/>
  <c r="V1037" i="37" s="1"/>
  <c r="V103" i="57"/>
  <c r="Y2165" i="157"/>
  <c r="V978" i="37" s="1"/>
  <c r="Y2028" i="157"/>
  <c r="V859" i="37" s="1"/>
  <c r="S135" i="57"/>
  <c r="R135" i="57"/>
  <c r="R920" i="37" s="1"/>
  <c r="R128" i="46"/>
  <c r="R256" i="37" s="1"/>
  <c r="V2296" i="157"/>
  <c r="S1038" i="37" s="1"/>
  <c r="V127" i="46"/>
  <c r="V134" i="57"/>
  <c r="Y2251" i="157"/>
  <c r="V993" i="37" s="1"/>
  <c r="Y1839" i="157"/>
  <c r="V2166" i="157"/>
  <c r="S979" i="37" s="1"/>
  <c r="Y1983" i="157"/>
  <c r="V814" i="37" s="1"/>
  <c r="V2029" i="157"/>
  <c r="S860" i="37" s="1"/>
  <c r="V919" i="37" l="1"/>
  <c r="S920" i="37"/>
  <c r="V888" i="37"/>
  <c r="V255" i="37"/>
  <c r="AA874" i="37"/>
  <c r="AA211" i="37"/>
  <c r="AA814" i="37"/>
  <c r="AA933" i="37"/>
  <c r="Y2296" i="157"/>
  <c r="V1038" i="37" s="1"/>
  <c r="Y2166" i="157"/>
  <c r="V979" i="37" s="1"/>
  <c r="Y2029" i="157"/>
  <c r="V860" i="37" s="1"/>
  <c r="AB1826" i="157" l="1"/>
  <c r="AA1826" i="157"/>
  <c r="W1826" i="157"/>
  <c r="S1826" i="157"/>
  <c r="AB1814" i="157"/>
  <c r="AA1814" i="157"/>
  <c r="W1814" i="157"/>
  <c r="S1814" i="157"/>
  <c r="V1844" i="157"/>
  <c r="S754" i="37" s="1"/>
  <c r="V1843" i="157"/>
  <c r="S753" i="37" s="1"/>
  <c r="S1722" i="157"/>
  <c r="P737" i="37" s="1"/>
  <c r="W1722" i="157"/>
  <c r="T737" i="37" s="1"/>
  <c r="AA1722" i="157"/>
  <c r="X737" i="37" s="1"/>
  <c r="AB1722" i="157"/>
  <c r="Y737" i="37" s="1"/>
  <c r="S1718" i="157"/>
  <c r="P733" i="37" s="1"/>
  <c r="W1718" i="157"/>
  <c r="T733" i="37" s="1"/>
  <c r="AA1718" i="157"/>
  <c r="X733" i="37" s="1"/>
  <c r="AB1718" i="157"/>
  <c r="Y733" i="37" s="1"/>
  <c r="S1690" i="157"/>
  <c r="P705" i="37" s="1"/>
  <c r="W1690" i="157"/>
  <c r="T705" i="37" s="1"/>
  <c r="AA1690" i="157"/>
  <c r="X705" i="37" s="1"/>
  <c r="AB1690" i="157"/>
  <c r="Y705" i="37" s="1"/>
  <c r="S1675" i="157"/>
  <c r="P690" i="37" s="1"/>
  <c r="W1675" i="157"/>
  <c r="T690" i="37" s="1"/>
  <c r="AA1675" i="157"/>
  <c r="X690" i="37" s="1"/>
  <c r="AB1675" i="157"/>
  <c r="Y690" i="37" s="1"/>
  <c r="S1676" i="157"/>
  <c r="P691" i="37" s="1"/>
  <c r="W1676" i="157"/>
  <c r="T691" i="37" s="1"/>
  <c r="AA1676" i="157"/>
  <c r="X691" i="37" s="1"/>
  <c r="AB1676" i="157"/>
  <c r="Y691" i="37" s="1"/>
  <c r="AB1671" i="157"/>
  <c r="AA1723" i="157"/>
  <c r="X738" i="37" s="1"/>
  <c r="W1671" i="157"/>
  <c r="V1690" i="157"/>
  <c r="S705" i="37" s="1"/>
  <c r="V1676" i="157"/>
  <c r="S691" i="37" s="1"/>
  <c r="V1675" i="157"/>
  <c r="S690" i="37" s="1"/>
  <c r="S1576" i="157"/>
  <c r="P556" i="37" s="1"/>
  <c r="W1576" i="157"/>
  <c r="T556" i="37" s="1"/>
  <c r="AA1576" i="157"/>
  <c r="X556" i="37" s="1"/>
  <c r="AB1576" i="157"/>
  <c r="Y556" i="37" s="1"/>
  <c r="S1546" i="157"/>
  <c r="P526" i="37" s="1"/>
  <c r="W1546" i="157"/>
  <c r="T526" i="37" s="1"/>
  <c r="AA1546" i="157"/>
  <c r="X526" i="37" s="1"/>
  <c r="AB1546" i="157"/>
  <c r="Y526" i="37" s="1"/>
  <c r="S1531" i="157"/>
  <c r="P511" i="37" s="1"/>
  <c r="W1531" i="157"/>
  <c r="T511" i="37" s="1"/>
  <c r="AA1531" i="157"/>
  <c r="X511" i="37" s="1"/>
  <c r="S1532" i="157"/>
  <c r="P512" i="37" s="1"/>
  <c r="W1532" i="157"/>
  <c r="T512" i="37" s="1"/>
  <c r="AA1532" i="157"/>
  <c r="X512" i="37" s="1"/>
  <c r="AB1532" i="157"/>
  <c r="Y512" i="37" s="1"/>
  <c r="AA1577" i="157"/>
  <c r="X557" i="37" s="1"/>
  <c r="W1577" i="157"/>
  <c r="T557" i="37" s="1"/>
  <c r="S1577" i="157"/>
  <c r="P557" i="37" s="1"/>
  <c r="V1532" i="157"/>
  <c r="S512" i="37" s="1"/>
  <c r="S1446" i="157"/>
  <c r="P435" i="37" s="1"/>
  <c r="W1446" i="157"/>
  <c r="T435" i="37" s="1"/>
  <c r="AA1446" i="157"/>
  <c r="X435" i="37" s="1"/>
  <c r="AB1446" i="157"/>
  <c r="Y435" i="37" s="1"/>
  <c r="S1416" i="157"/>
  <c r="P405" i="37" s="1"/>
  <c r="W1416" i="157"/>
  <c r="T405" i="37" s="1"/>
  <c r="AA1416" i="157"/>
  <c r="X405" i="37" s="1"/>
  <c r="AB1416" i="157"/>
  <c r="Y405" i="37" s="1"/>
  <c r="S1401" i="157"/>
  <c r="P390" i="37" s="1"/>
  <c r="W1401" i="157"/>
  <c r="T390" i="37" s="1"/>
  <c r="AA1401" i="157"/>
  <c r="X390" i="37" s="1"/>
  <c r="AB1401" i="157"/>
  <c r="Y390" i="37" s="1"/>
  <c r="S1402" i="157"/>
  <c r="P391" i="37" s="1"/>
  <c r="W1402" i="157"/>
  <c r="T391" i="37" s="1"/>
  <c r="AA1402" i="157"/>
  <c r="X391" i="37" s="1"/>
  <c r="AB1402" i="157"/>
  <c r="Y391" i="37" s="1"/>
  <c r="AB1447" i="157"/>
  <c r="Y436" i="37" s="1"/>
  <c r="AA1447" i="157"/>
  <c r="X436" i="37" s="1"/>
  <c r="W1447" i="157"/>
  <c r="T436" i="37" s="1"/>
  <c r="S1447" i="157"/>
  <c r="P436" i="37" s="1"/>
  <c r="V1416" i="157"/>
  <c r="S405" i="37" s="1"/>
  <c r="V1402" i="157"/>
  <c r="S391" i="37" s="1"/>
  <c r="V1401" i="157"/>
  <c r="S390" i="37" s="1"/>
  <c r="AB1304" i="157"/>
  <c r="Y371" i="37" s="1"/>
  <c r="AA1304" i="157"/>
  <c r="X371" i="37" s="1"/>
  <c r="W1304" i="157"/>
  <c r="T371" i="37" s="1"/>
  <c r="S1304" i="157"/>
  <c r="P371" i="37" s="1"/>
  <c r="AB1308" i="157"/>
  <c r="Y375" i="37" s="1"/>
  <c r="AA1308" i="157"/>
  <c r="X375" i="37" s="1"/>
  <c r="W1308" i="157"/>
  <c r="T375" i="37" s="1"/>
  <c r="S1308" i="157"/>
  <c r="P375" i="37" s="1"/>
  <c r="AB1277" i="157"/>
  <c r="Y344" i="37" s="1"/>
  <c r="AA1277" i="157"/>
  <c r="X344" i="37" s="1"/>
  <c r="W1277" i="157"/>
  <c r="T344" i="37" s="1"/>
  <c r="S1277" i="157"/>
  <c r="P344" i="37" s="1"/>
  <c r="AB1263" i="157"/>
  <c r="Y330" i="37" s="1"/>
  <c r="AA1263" i="157"/>
  <c r="X330" i="37" s="1"/>
  <c r="W1263" i="157"/>
  <c r="T330" i="37" s="1"/>
  <c r="S1263" i="157"/>
  <c r="P330" i="37" s="1"/>
  <c r="AB1262" i="157"/>
  <c r="Y329" i="37" s="1"/>
  <c r="AA1262" i="157"/>
  <c r="X329" i="37" s="1"/>
  <c r="W1262" i="157"/>
  <c r="T329" i="37" s="1"/>
  <c r="S1262" i="157"/>
  <c r="P329" i="37" s="1"/>
  <c r="AA1256" i="157"/>
  <c r="AB1187" i="157"/>
  <c r="AA1187" i="157"/>
  <c r="W1187" i="157"/>
  <c r="S1187" i="157"/>
  <c r="V1263" i="157"/>
  <c r="S330" i="37" s="1"/>
  <c r="AB1085" i="157"/>
  <c r="Y196" i="37" s="1"/>
  <c r="AA1085" i="157"/>
  <c r="X196" i="37" s="1"/>
  <c r="W1085" i="157"/>
  <c r="T196" i="37" s="1"/>
  <c r="S1085" i="157"/>
  <c r="P196" i="37" s="1"/>
  <c r="AB1081" i="157"/>
  <c r="Y192" i="37" s="1"/>
  <c r="AA1081" i="157"/>
  <c r="X192" i="37" s="1"/>
  <c r="W1081" i="157"/>
  <c r="T192" i="37" s="1"/>
  <c r="S1081" i="157"/>
  <c r="P192" i="37" s="1"/>
  <c r="AB1054" i="157"/>
  <c r="Y165" i="37" s="1"/>
  <c r="AA1054" i="157"/>
  <c r="X165" i="37" s="1"/>
  <c r="W1054" i="157"/>
  <c r="T165" i="37" s="1"/>
  <c r="AB1040" i="157"/>
  <c r="Y151" i="37" s="1"/>
  <c r="AA1040" i="157"/>
  <c r="X151" i="37" s="1"/>
  <c r="W1040" i="157"/>
  <c r="T151" i="37" s="1"/>
  <c r="AB1039" i="157"/>
  <c r="Y150" i="37" s="1"/>
  <c r="AA1039" i="157"/>
  <c r="X150" i="37" s="1"/>
  <c r="W1039" i="157"/>
  <c r="T150" i="37" s="1"/>
  <c r="S1040" i="157"/>
  <c r="P151" i="37" s="1"/>
  <c r="S1039" i="157"/>
  <c r="P150" i="37" s="1"/>
  <c r="AB1035" i="157"/>
  <c r="S1034" i="157"/>
  <c r="AB1021" i="157"/>
  <c r="W1021" i="157"/>
  <c r="V1040" i="157"/>
  <c r="S151" i="37" s="1"/>
  <c r="V1039" i="157"/>
  <c r="S150" i="37" s="1"/>
  <c r="X132" i="37"/>
  <c r="T132" i="37"/>
  <c r="S916" i="157"/>
  <c r="P132" i="37" s="1"/>
  <c r="Y127" i="37"/>
  <c r="X127" i="37"/>
  <c r="T127" i="37"/>
  <c r="S911" i="157"/>
  <c r="P127" i="37" s="1"/>
  <c r="AB881" i="157"/>
  <c r="Y97" i="37" s="1"/>
  <c r="W881" i="157"/>
  <c r="T97" i="37" s="1"/>
  <c r="S881" i="157"/>
  <c r="P97" i="37" s="1"/>
  <c r="Y81" i="37"/>
  <c r="X81" i="37"/>
  <c r="T81" i="37"/>
  <c r="S865" i="157"/>
  <c r="P81" i="37" s="1"/>
  <c r="Y80" i="37"/>
  <c r="T80" i="37"/>
  <c r="S864" i="157"/>
  <c r="P80" i="37" s="1"/>
  <c r="W852" i="157"/>
  <c r="S852" i="157"/>
  <c r="W840" i="157"/>
  <c r="S840" i="157"/>
  <c r="AB778" i="157"/>
  <c r="AA778" i="157"/>
  <c r="W778" i="157"/>
  <c r="S778" i="157"/>
  <c r="AB697" i="157"/>
  <c r="AA697" i="157"/>
  <c r="W696" i="157"/>
  <c r="W697" i="157" s="1"/>
  <c r="S696" i="157"/>
  <c r="AB670" i="157"/>
  <c r="AA670" i="157"/>
  <c r="W669" i="157"/>
  <c r="W670" i="157" s="1"/>
  <c r="S669" i="157"/>
  <c r="AB655" i="157"/>
  <c r="AA655" i="157"/>
  <c r="W655" i="157"/>
  <c r="W656" i="157" s="1"/>
  <c r="S655" i="157"/>
  <c r="AB583" i="157"/>
  <c r="AB584" i="157" s="1"/>
  <c r="AA583" i="157"/>
  <c r="AA584" i="157" s="1"/>
  <c r="W583" i="157"/>
  <c r="W584" i="157" s="1"/>
  <c r="S583" i="157"/>
  <c r="U583" i="157" s="1"/>
  <c r="U917" i="157" s="1"/>
  <c r="AA442" i="157"/>
  <c r="W442" i="157"/>
  <c r="S433" i="157"/>
  <c r="AB381" i="157"/>
  <c r="AB388" i="157" s="1"/>
  <c r="AA381" i="157"/>
  <c r="AA388" i="157" s="1"/>
  <c r="W381" i="157"/>
  <c r="W388" i="157" s="1"/>
  <c r="S381" i="157"/>
  <c r="AB349" i="157"/>
  <c r="W349" i="157"/>
  <c r="AB246" i="157"/>
  <c r="AA246" i="157"/>
  <c r="W246" i="157"/>
  <c r="S246" i="157"/>
  <c r="AB169" i="157"/>
  <c r="AA169" i="157"/>
  <c r="W169" i="157"/>
  <c r="S169" i="157"/>
  <c r="AB94" i="157"/>
  <c r="AA94" i="157"/>
  <c r="W94" i="157"/>
  <c r="AA3315" i="156"/>
  <c r="Y1097" i="37" s="1"/>
  <c r="AA3311" i="156"/>
  <c r="Y1093" i="37" s="1"/>
  <c r="AA3302" i="156"/>
  <c r="Y1084" i="37" s="1"/>
  <c r="AA3284" i="156"/>
  <c r="Y1066" i="37" s="1"/>
  <c r="AA3270" i="156"/>
  <c r="Y1052" i="37" s="1"/>
  <c r="AA3269" i="156"/>
  <c r="Y1051" i="37" s="1"/>
  <c r="Z3315" i="156"/>
  <c r="X1097" i="37" s="1"/>
  <c r="Z3311" i="156"/>
  <c r="X1093" i="37" s="1"/>
  <c r="Z3302" i="156"/>
  <c r="X1084" i="37" s="1"/>
  <c r="Z3284" i="156"/>
  <c r="X1066" i="37" s="1"/>
  <c r="Z3270" i="156"/>
  <c r="X1052" i="37" s="1"/>
  <c r="Z3269" i="156"/>
  <c r="X1051" i="37" s="1"/>
  <c r="V3315" i="156"/>
  <c r="T1097" i="37" s="1"/>
  <c r="V3311" i="156"/>
  <c r="T1093" i="37" s="1"/>
  <c r="V3302" i="156"/>
  <c r="T1084" i="37" s="1"/>
  <c r="V3284" i="156"/>
  <c r="T1066" i="37" s="1"/>
  <c r="V3270" i="156"/>
  <c r="T1052" i="37" s="1"/>
  <c r="V3269" i="156"/>
  <c r="T1051" i="37" s="1"/>
  <c r="R3315" i="156"/>
  <c r="R3311" i="156"/>
  <c r="R3270" i="156"/>
  <c r="R3269" i="156"/>
  <c r="V3265" i="156"/>
  <c r="AA3196" i="156"/>
  <c r="V3196" i="156"/>
  <c r="R3196" i="156"/>
  <c r="R3118" i="156"/>
  <c r="V3118" i="156"/>
  <c r="T677" i="37" s="1"/>
  <c r="Z3118" i="156"/>
  <c r="X677" i="37" s="1"/>
  <c r="AA3118" i="156"/>
  <c r="Y677" i="37" s="1"/>
  <c r="R3114" i="156"/>
  <c r="V3114" i="156"/>
  <c r="T673" i="37" s="1"/>
  <c r="Z3114" i="156"/>
  <c r="X673" i="37" s="1"/>
  <c r="AA3114" i="156"/>
  <c r="Y673" i="37" s="1"/>
  <c r="R3087" i="156"/>
  <c r="V3087" i="156"/>
  <c r="T646" i="37" s="1"/>
  <c r="Z3087" i="156"/>
  <c r="X646" i="37" s="1"/>
  <c r="AA3087" i="156"/>
  <c r="Y646" i="37" s="1"/>
  <c r="R3072" i="156"/>
  <c r="V3072" i="156"/>
  <c r="T631" i="37" s="1"/>
  <c r="Z3072" i="156"/>
  <c r="X631" i="37" s="1"/>
  <c r="AA3072" i="156"/>
  <c r="Y631" i="37" s="1"/>
  <c r="R3073" i="156"/>
  <c r="V3073" i="156"/>
  <c r="T632" i="37" s="1"/>
  <c r="Z3073" i="156"/>
  <c r="X632" i="37" s="1"/>
  <c r="AA3073" i="156"/>
  <c r="Y632" i="37" s="1"/>
  <c r="AA3119" i="156"/>
  <c r="Y678" i="37" s="1"/>
  <c r="Z3119" i="156"/>
  <c r="X678" i="37" s="1"/>
  <c r="V3068" i="156"/>
  <c r="R3119" i="156"/>
  <c r="U3114" i="156"/>
  <c r="S673" i="37" s="1"/>
  <c r="U3073" i="156"/>
  <c r="S632" i="37" s="1"/>
  <c r="U3072" i="156"/>
  <c r="S631" i="37" s="1"/>
  <c r="R2936" i="156"/>
  <c r="V2936" i="156"/>
  <c r="T570" i="37" s="1"/>
  <c r="Z2936" i="156"/>
  <c r="X570" i="37" s="1"/>
  <c r="AA2936" i="156"/>
  <c r="Y570" i="37" s="1"/>
  <c r="R2937" i="156"/>
  <c r="V2937" i="156"/>
  <c r="T571" i="37" s="1"/>
  <c r="Z2937" i="156"/>
  <c r="X571" i="37" s="1"/>
  <c r="AA2937" i="156"/>
  <c r="Y571" i="37" s="1"/>
  <c r="R2983" i="156"/>
  <c r="V2983" i="156"/>
  <c r="T617" i="37" s="1"/>
  <c r="Z2983" i="156"/>
  <c r="X617" i="37" s="1"/>
  <c r="AA2983" i="156"/>
  <c r="Y617" i="37" s="1"/>
  <c r="R2979" i="156"/>
  <c r="V2979" i="156"/>
  <c r="T613" i="37" s="1"/>
  <c r="Z2979" i="156"/>
  <c r="X613" i="37" s="1"/>
  <c r="AA2979" i="156"/>
  <c r="Y613" i="37" s="1"/>
  <c r="R2951" i="156"/>
  <c r="V2951" i="156"/>
  <c r="T585" i="37" s="1"/>
  <c r="Z2951" i="156"/>
  <c r="X585" i="37" s="1"/>
  <c r="AA2951" i="156"/>
  <c r="Y585" i="37" s="1"/>
  <c r="AA2933" i="156"/>
  <c r="Z2984" i="156"/>
  <c r="X618" i="37" s="1"/>
  <c r="V2933" i="156"/>
  <c r="U2979" i="156"/>
  <c r="S613" i="37" s="1"/>
  <c r="U2951" i="156"/>
  <c r="S585" i="37" s="1"/>
  <c r="U2937" i="156"/>
  <c r="S571" i="37" s="1"/>
  <c r="U2936" i="156"/>
  <c r="S570" i="37" s="1"/>
  <c r="R2833" i="156"/>
  <c r="V2833" i="156"/>
  <c r="T495" i="37" s="1"/>
  <c r="Z2833" i="156"/>
  <c r="X495" i="37" s="1"/>
  <c r="AA2833" i="156"/>
  <c r="Y495" i="37" s="1"/>
  <c r="R2829" i="156"/>
  <c r="V2829" i="156"/>
  <c r="T491" i="37" s="1"/>
  <c r="Z2829" i="156"/>
  <c r="X491" i="37" s="1"/>
  <c r="AA2829" i="156"/>
  <c r="Y491" i="37" s="1"/>
  <c r="R2787" i="156"/>
  <c r="V2787" i="156"/>
  <c r="T449" i="37" s="1"/>
  <c r="Z2787" i="156"/>
  <c r="X449" i="37" s="1"/>
  <c r="AA2787" i="156"/>
  <c r="Y449" i="37" s="1"/>
  <c r="R2788" i="156"/>
  <c r="V2788" i="156"/>
  <c r="T450" i="37" s="1"/>
  <c r="Z2788" i="156"/>
  <c r="X450" i="37" s="1"/>
  <c r="AA2788" i="156"/>
  <c r="Y450" i="37" s="1"/>
  <c r="R2789" i="156"/>
  <c r="U2789" i="156"/>
  <c r="S451" i="37" s="1"/>
  <c r="V2789" i="156"/>
  <c r="T451" i="37" s="1"/>
  <c r="X2789" i="156"/>
  <c r="V451" i="37" s="1"/>
  <c r="Z2789" i="156"/>
  <c r="X451" i="37" s="1"/>
  <c r="AA2789" i="156"/>
  <c r="Y451" i="37" s="1"/>
  <c r="R2790" i="156"/>
  <c r="U2790" i="156"/>
  <c r="S452" i="37" s="1"/>
  <c r="V2790" i="156"/>
  <c r="T452" i="37" s="1"/>
  <c r="X2790" i="156"/>
  <c r="V452" i="37" s="1"/>
  <c r="Z2790" i="156"/>
  <c r="X452" i="37" s="1"/>
  <c r="AA2790" i="156"/>
  <c r="Y452" i="37" s="1"/>
  <c r="R2791" i="156"/>
  <c r="U2791" i="156"/>
  <c r="S453" i="37" s="1"/>
  <c r="V2791" i="156"/>
  <c r="T453" i="37" s="1"/>
  <c r="X2791" i="156"/>
  <c r="V453" i="37" s="1"/>
  <c r="Z2791" i="156"/>
  <c r="X453" i="37" s="1"/>
  <c r="AA2791" i="156"/>
  <c r="Y453" i="37" s="1"/>
  <c r="R2792" i="156"/>
  <c r="U2792" i="156"/>
  <c r="S454" i="37" s="1"/>
  <c r="V2792" i="156"/>
  <c r="T454" i="37" s="1"/>
  <c r="X2792" i="156"/>
  <c r="V454" i="37" s="1"/>
  <c r="Z2792" i="156"/>
  <c r="X454" i="37" s="1"/>
  <c r="AA2792" i="156"/>
  <c r="Y454" i="37" s="1"/>
  <c r="R2793" i="156"/>
  <c r="U2793" i="156"/>
  <c r="S455" i="37" s="1"/>
  <c r="V2793" i="156"/>
  <c r="T455" i="37" s="1"/>
  <c r="X2793" i="156"/>
  <c r="V455" i="37" s="1"/>
  <c r="Z2793" i="156"/>
  <c r="X455" i="37" s="1"/>
  <c r="AA2793" i="156"/>
  <c r="Y455" i="37" s="1"/>
  <c r="R2794" i="156"/>
  <c r="U2794" i="156"/>
  <c r="S456" i="37" s="1"/>
  <c r="V2794" i="156"/>
  <c r="T456" i="37" s="1"/>
  <c r="X2794" i="156"/>
  <c r="V456" i="37" s="1"/>
  <c r="Z2794" i="156"/>
  <c r="X456" i="37" s="1"/>
  <c r="AA2794" i="156"/>
  <c r="Y456" i="37" s="1"/>
  <c r="R2795" i="156"/>
  <c r="U2795" i="156"/>
  <c r="S457" i="37" s="1"/>
  <c r="V2795" i="156"/>
  <c r="T457" i="37" s="1"/>
  <c r="X2795" i="156"/>
  <c r="V457" i="37" s="1"/>
  <c r="Z2795" i="156"/>
  <c r="X457" i="37" s="1"/>
  <c r="AA2795" i="156"/>
  <c r="Y457" i="37" s="1"/>
  <c r="R2796" i="156"/>
  <c r="U2796" i="156"/>
  <c r="S458" i="37" s="1"/>
  <c r="V2796" i="156"/>
  <c r="T458" i="37" s="1"/>
  <c r="X2796" i="156"/>
  <c r="V458" i="37" s="1"/>
  <c r="Z2796" i="156"/>
  <c r="X458" i="37" s="1"/>
  <c r="AA2796" i="156"/>
  <c r="Y458" i="37" s="1"/>
  <c r="R2798" i="156"/>
  <c r="U2798" i="156"/>
  <c r="S460" i="37" s="1"/>
  <c r="V2798" i="156"/>
  <c r="T460" i="37" s="1"/>
  <c r="X2798" i="156"/>
  <c r="V460" i="37" s="1"/>
  <c r="Z2798" i="156"/>
  <c r="X460" i="37" s="1"/>
  <c r="AA2798" i="156"/>
  <c r="Y460" i="37" s="1"/>
  <c r="R2799" i="156"/>
  <c r="U2799" i="156"/>
  <c r="S461" i="37" s="1"/>
  <c r="V2799" i="156"/>
  <c r="T461" i="37" s="1"/>
  <c r="X2799" i="156"/>
  <c r="V461" i="37" s="1"/>
  <c r="Z2799" i="156"/>
  <c r="X461" i="37" s="1"/>
  <c r="AA2799" i="156"/>
  <c r="Y461" i="37" s="1"/>
  <c r="R2800" i="156"/>
  <c r="U2800" i="156"/>
  <c r="S462" i="37" s="1"/>
  <c r="V2800" i="156"/>
  <c r="T462" i="37" s="1"/>
  <c r="X2800" i="156"/>
  <c r="V462" i="37" s="1"/>
  <c r="Z2800" i="156"/>
  <c r="X462" i="37" s="1"/>
  <c r="AA2800" i="156"/>
  <c r="Y462" i="37" s="1"/>
  <c r="R2801" i="156"/>
  <c r="U2801" i="156"/>
  <c r="S463" i="37" s="1"/>
  <c r="V2801" i="156"/>
  <c r="T463" i="37" s="1"/>
  <c r="X2801" i="156"/>
  <c r="V463" i="37" s="1"/>
  <c r="Z2801" i="156"/>
  <c r="X463" i="37" s="1"/>
  <c r="AA2801" i="156"/>
  <c r="Y463" i="37" s="1"/>
  <c r="R2802" i="156"/>
  <c r="V2802" i="156"/>
  <c r="T464" i="37" s="1"/>
  <c r="AA2802" i="156"/>
  <c r="Y464" i="37" s="1"/>
  <c r="AA2834" i="156"/>
  <c r="Y496" i="37" s="1"/>
  <c r="V2834" i="156"/>
  <c r="T496" i="37" s="1"/>
  <c r="R2782" i="156"/>
  <c r="U2829" i="156"/>
  <c r="S491" i="37" s="1"/>
  <c r="U2788" i="156"/>
  <c r="S450" i="37" s="1"/>
  <c r="U2787" i="156"/>
  <c r="S449" i="37" s="1"/>
  <c r="R2692" i="156"/>
  <c r="V2692" i="156"/>
  <c r="T314" i="37" s="1"/>
  <c r="Z2692" i="156"/>
  <c r="X314" i="37" s="1"/>
  <c r="AA2692" i="156"/>
  <c r="Y314" i="37" s="1"/>
  <c r="R2696" i="156"/>
  <c r="R2697" i="156"/>
  <c r="R2698" i="156"/>
  <c r="R2662" i="156"/>
  <c r="V2662" i="156"/>
  <c r="T284" i="37" s="1"/>
  <c r="Z2662" i="156"/>
  <c r="X284" i="37" s="1"/>
  <c r="AA2662" i="156"/>
  <c r="Y284" i="37" s="1"/>
  <c r="R2647" i="156"/>
  <c r="V2647" i="156"/>
  <c r="T269" i="37" s="1"/>
  <c r="Z2647" i="156"/>
  <c r="X269" i="37" s="1"/>
  <c r="AA2647" i="156"/>
  <c r="Y269" i="37" s="1"/>
  <c r="R2648" i="156"/>
  <c r="V2648" i="156"/>
  <c r="T270" i="37" s="1"/>
  <c r="Z2648" i="156"/>
  <c r="X270" i="37" s="1"/>
  <c r="AA2648" i="156"/>
  <c r="Y270" i="37" s="1"/>
  <c r="AA2693" i="156"/>
  <c r="Y315" i="37" s="1"/>
  <c r="Z2693" i="156"/>
  <c r="X315" i="37" s="1"/>
  <c r="V2693" i="156"/>
  <c r="T315" i="37" s="1"/>
  <c r="R2693" i="156"/>
  <c r="Y1205" i="37" l="1"/>
  <c r="AB917" i="157"/>
  <c r="W917" i="157"/>
  <c r="T133" i="37" s="1"/>
  <c r="AA656" i="157"/>
  <c r="S917" i="157"/>
  <c r="P133" i="37" s="1"/>
  <c r="AB656" i="157"/>
  <c r="P269" i="37"/>
  <c r="P462" i="37"/>
  <c r="P460" i="37"/>
  <c r="P449" i="37"/>
  <c r="P617" i="37"/>
  <c r="P678" i="37"/>
  <c r="P318" i="37"/>
  <c r="P314" i="37"/>
  <c r="P632" i="37"/>
  <c r="P631" i="37"/>
  <c r="P646" i="37"/>
  <c r="P673" i="37"/>
  <c r="P677" i="37"/>
  <c r="P1097" i="37"/>
  <c r="P270" i="37"/>
  <c r="P453" i="37"/>
  <c r="P451" i="37"/>
  <c r="P450" i="37"/>
  <c r="P491" i="37"/>
  <c r="P495" i="37"/>
  <c r="P585" i="37"/>
  <c r="P570" i="37"/>
  <c r="P315" i="37"/>
  <c r="P320" i="37"/>
  <c r="P1052" i="37"/>
  <c r="P284" i="37"/>
  <c r="P464" i="37"/>
  <c r="P457" i="37"/>
  <c r="P455" i="37"/>
  <c r="P613" i="37"/>
  <c r="P571" i="37"/>
  <c r="P1051" i="37"/>
  <c r="P319" i="37"/>
  <c r="P463" i="37"/>
  <c r="P461" i="37"/>
  <c r="P458" i="37"/>
  <c r="P456" i="37"/>
  <c r="P454" i="37"/>
  <c r="P452" i="37"/>
  <c r="P1093" i="37"/>
  <c r="U584" i="157"/>
  <c r="R133" i="37"/>
  <c r="S94" i="157"/>
  <c r="S388" i="157"/>
  <c r="S442" i="157"/>
  <c r="S519" i="157"/>
  <c r="S1035" i="157"/>
  <c r="AB753" i="37"/>
  <c r="S349" i="157"/>
  <c r="S656" i="157"/>
  <c r="S670" i="157"/>
  <c r="S697" i="157"/>
  <c r="S1671" i="157"/>
  <c r="R2933" i="156"/>
  <c r="S95" i="37"/>
  <c r="S584" i="157"/>
  <c r="V1446" i="157"/>
  <c r="S435" i="37" s="1"/>
  <c r="U2833" i="156"/>
  <c r="S495" i="37" s="1"/>
  <c r="U3270" i="156"/>
  <c r="S1052" i="37" s="1"/>
  <c r="U3315" i="156"/>
  <c r="S1097" i="37" s="1"/>
  <c r="X3021" i="156"/>
  <c r="U3269" i="156"/>
  <c r="S1051" i="37" s="1"/>
  <c r="V3119" i="156"/>
  <c r="T678" i="37" s="1"/>
  <c r="Z3068" i="156"/>
  <c r="U3087" i="156"/>
  <c r="S646" i="37" s="1"/>
  <c r="Z3316" i="156"/>
  <c r="X1098" i="37" s="1"/>
  <c r="AA3316" i="156"/>
  <c r="Y1098" i="37" s="1"/>
  <c r="V3316" i="156"/>
  <c r="T1098" i="37" s="1"/>
  <c r="X3055" i="156"/>
  <c r="X3067" i="156"/>
  <c r="U3118" i="156"/>
  <c r="S677" i="37" s="1"/>
  <c r="X3176" i="156"/>
  <c r="X3250" i="156"/>
  <c r="X3264" i="156"/>
  <c r="U3311" i="156"/>
  <c r="S1093" i="37" s="1"/>
  <c r="X3048" i="156"/>
  <c r="X3062" i="156"/>
  <c r="R3068" i="156"/>
  <c r="AA3068" i="156"/>
  <c r="X3149" i="156"/>
  <c r="X3182" i="156"/>
  <c r="X3195" i="156"/>
  <c r="X3259" i="156"/>
  <c r="AA3265" i="156"/>
  <c r="U3284" i="156"/>
  <c r="S1066" i="37" s="1"/>
  <c r="W1086" i="157"/>
  <c r="T197" i="37" s="1"/>
  <c r="Y1128" i="157"/>
  <c r="V1262" i="157"/>
  <c r="S329" i="37" s="1"/>
  <c r="V1304" i="157"/>
  <c r="S371" i="37" s="1"/>
  <c r="S1309" i="157"/>
  <c r="P376" i="37" s="1"/>
  <c r="Y1024" i="157"/>
  <c r="W1309" i="157"/>
  <c r="T376" i="37" s="1"/>
  <c r="AB1309" i="157"/>
  <c r="Y376" i="37" s="1"/>
  <c r="Y1081" i="157"/>
  <c r="V192" i="37" s="1"/>
  <c r="V1081" i="157"/>
  <c r="S192" i="37" s="1"/>
  <c r="Y998" i="157"/>
  <c r="V1085" i="157"/>
  <c r="S196" i="37" s="1"/>
  <c r="AA1086" i="157"/>
  <c r="X197" i="37" s="1"/>
  <c r="AB1086" i="157"/>
  <c r="Y197" i="37" s="1"/>
  <c r="W1035" i="157"/>
  <c r="AA1035" i="157"/>
  <c r="V1054" i="157"/>
  <c r="S165" i="37" s="1"/>
  <c r="Y1247" i="157"/>
  <c r="S1256" i="157"/>
  <c r="W1256" i="157"/>
  <c r="AB1256" i="157"/>
  <c r="V1308" i="157"/>
  <c r="S375" i="37" s="1"/>
  <c r="AA1309" i="157"/>
  <c r="X376" i="37" s="1"/>
  <c r="AA1397" i="157"/>
  <c r="Y1480" i="157"/>
  <c r="Y1546" i="157" s="1"/>
  <c r="V526" i="37" s="1"/>
  <c r="Y1510" i="157"/>
  <c r="S1527" i="157"/>
  <c r="W1527" i="157"/>
  <c r="AA1671" i="157"/>
  <c r="AB1723" i="157"/>
  <c r="Y738" i="37" s="1"/>
  <c r="W1723" i="157"/>
  <c r="T738" i="37" s="1"/>
  <c r="S1723" i="157"/>
  <c r="P738" i="37" s="1"/>
  <c r="S1890" i="157"/>
  <c r="P800" i="37" s="1"/>
  <c r="W1827" i="157"/>
  <c r="W1840" i="157" s="1"/>
  <c r="T750" i="37" s="1"/>
  <c r="W1890" i="157"/>
  <c r="T800" i="37" s="1"/>
  <c r="AA1827" i="157"/>
  <c r="AA1840" i="157" s="1"/>
  <c r="X750" i="37" s="1"/>
  <c r="AA1890" i="157"/>
  <c r="X800" i="37" s="1"/>
  <c r="Y1155" i="157"/>
  <c r="Y1198" i="157"/>
  <c r="Y1212" i="157"/>
  <c r="V1277" i="157"/>
  <c r="S344" i="37" s="1"/>
  <c r="Y1347" i="157"/>
  <c r="Y1416" i="157" s="1"/>
  <c r="V405" i="37" s="1"/>
  <c r="Y1378" i="157"/>
  <c r="S1397" i="157"/>
  <c r="W1397" i="157"/>
  <c r="AB1397" i="157"/>
  <c r="V1546" i="157"/>
  <c r="S526" i="37" s="1"/>
  <c r="V1576" i="157"/>
  <c r="S556" i="37" s="1"/>
  <c r="Y1617" i="157"/>
  <c r="Y1690" i="157" s="1"/>
  <c r="V705" i="37" s="1"/>
  <c r="Y1645" i="157"/>
  <c r="Y1718" i="157" s="1"/>
  <c r="V733" i="37" s="1"/>
  <c r="Y1654" i="157"/>
  <c r="V1718" i="157"/>
  <c r="S733" i="37" s="1"/>
  <c r="V1722" i="157"/>
  <c r="S737" i="37" s="1"/>
  <c r="Y1764" i="157"/>
  <c r="Y1858" i="157" s="1"/>
  <c r="V768" i="37" s="1"/>
  <c r="V1858" i="157"/>
  <c r="S768" i="37" s="1"/>
  <c r="Y1791" i="157"/>
  <c r="Y1885" i="157" s="1"/>
  <c r="V795" i="37" s="1"/>
  <c r="V1885" i="157"/>
  <c r="S795" i="37" s="1"/>
  <c r="Y1802" i="157"/>
  <c r="V1889" i="157"/>
  <c r="S799" i="37" s="1"/>
  <c r="Y1817" i="157"/>
  <c r="Y1870" i="157" s="1"/>
  <c r="V780" i="37" s="1"/>
  <c r="S1827" i="157"/>
  <c r="V1826" i="157"/>
  <c r="AB1827" i="157"/>
  <c r="AB1840" i="157" s="1"/>
  <c r="Y750" i="37" s="1"/>
  <c r="AB1890" i="157"/>
  <c r="Y800" i="37" s="1"/>
  <c r="Y1749" i="157"/>
  <c r="Y1843" i="157" s="1"/>
  <c r="V753" i="37" s="1"/>
  <c r="Y1750" i="157"/>
  <c r="Y1602" i="157"/>
  <c r="Y1675" i="157" s="1"/>
  <c r="V690" i="37" s="1"/>
  <c r="Y1603" i="157"/>
  <c r="Y1466" i="157"/>
  <c r="Y1332" i="157"/>
  <c r="Y1401" i="157" s="1"/>
  <c r="V390" i="37" s="1"/>
  <c r="Y1333" i="157"/>
  <c r="Y1113" i="157"/>
  <c r="Y1114" i="157"/>
  <c r="Y1166" i="157"/>
  <c r="Y1238" i="157"/>
  <c r="Y949" i="157"/>
  <c r="Y523" i="157"/>
  <c r="Y540" i="157"/>
  <c r="Y25" i="157"/>
  <c r="Y27" i="157"/>
  <c r="S81" i="37"/>
  <c r="Y454" i="157"/>
  <c r="Y103" i="157"/>
  <c r="Y41" i="157"/>
  <c r="Y104" i="157"/>
  <c r="Y118" i="157"/>
  <c r="Y180" i="157"/>
  <c r="Y181" i="157"/>
  <c r="Y195" i="157"/>
  <c r="Y645" i="157"/>
  <c r="Y655" i="157" s="1"/>
  <c r="Y656" i="157" s="1"/>
  <c r="Y717" i="157"/>
  <c r="Y731" i="157"/>
  <c r="Y493" i="157"/>
  <c r="Y507" i="157"/>
  <c r="Y67" i="157"/>
  <c r="Y81" i="157"/>
  <c r="Y146" i="157"/>
  <c r="Y153" i="157"/>
  <c r="Y223" i="157"/>
  <c r="Y232" i="157"/>
  <c r="Y282" i="157"/>
  <c r="Y309" i="157"/>
  <c r="Y329" i="157"/>
  <c r="Y358" i="157"/>
  <c r="Y373" i="157"/>
  <c r="Y380" i="157"/>
  <c r="Y397" i="157"/>
  <c r="Y409" i="157"/>
  <c r="Y588" i="157"/>
  <c r="Y602" i="157"/>
  <c r="Y629" i="157"/>
  <c r="Y635" i="157"/>
  <c r="Y659" i="157"/>
  <c r="Y669" i="157" s="1"/>
  <c r="Y670" i="157" s="1"/>
  <c r="Y758" i="157"/>
  <c r="Y765" i="157"/>
  <c r="Y784" i="157"/>
  <c r="Y825" i="157"/>
  <c r="Y686" i="157"/>
  <c r="X3205" i="156"/>
  <c r="X3206" i="156"/>
  <c r="X3134" i="156"/>
  <c r="X3135" i="156"/>
  <c r="X3006" i="156"/>
  <c r="X3007" i="156"/>
  <c r="X2586" i="156"/>
  <c r="U2648" i="156"/>
  <c r="S270" i="37" s="1"/>
  <c r="V2782" i="156"/>
  <c r="AA2782" i="156"/>
  <c r="Z2933" i="156"/>
  <c r="AA2984" i="156"/>
  <c r="Y618" i="37" s="1"/>
  <c r="V2984" i="156"/>
  <c r="T618" i="37" s="1"/>
  <c r="R2984" i="156"/>
  <c r="U2983" i="156"/>
  <c r="S617" i="37" s="1"/>
  <c r="X2756" i="156"/>
  <c r="X2762" i="156"/>
  <c r="R2834" i="156"/>
  <c r="X2874" i="156"/>
  <c r="X2927" i="156"/>
  <c r="X2932" i="156"/>
  <c r="X2859" i="156"/>
  <c r="X2860" i="156"/>
  <c r="X2902" i="156"/>
  <c r="X2911" i="156"/>
  <c r="X2714" i="156"/>
  <c r="X2715" i="156"/>
  <c r="P1205" i="37" l="1"/>
  <c r="Y879" i="157"/>
  <c r="V95" i="37" s="1"/>
  <c r="Y508" i="157"/>
  <c r="Y865" i="157"/>
  <c r="V81" i="37" s="1"/>
  <c r="X2912" i="156"/>
  <c r="Y766" i="157"/>
  <c r="Y1722" i="157"/>
  <c r="V737" i="37" s="1"/>
  <c r="Y1655" i="157"/>
  <c r="Y1446" i="157"/>
  <c r="V435" i="37" s="1"/>
  <c r="Y1379" i="157"/>
  <c r="U861" i="157"/>
  <c r="R77" i="37" s="1"/>
  <c r="R76" i="37" s="1"/>
  <c r="Y1889" i="157"/>
  <c r="V799" i="37" s="1"/>
  <c r="Y1803" i="157"/>
  <c r="Y1576" i="157"/>
  <c r="V556" i="37" s="1"/>
  <c r="Y1248" i="157"/>
  <c r="Y1085" i="157"/>
  <c r="V196" i="37" s="1"/>
  <c r="Y999" i="157"/>
  <c r="Y1167" i="157"/>
  <c r="Y1034" i="157"/>
  <c r="Y1035" i="157" s="1"/>
  <c r="Y1066" i="157"/>
  <c r="V177" i="37" s="1"/>
  <c r="Y154" i="157"/>
  <c r="Y636" i="157"/>
  <c r="Y233" i="157"/>
  <c r="Y82" i="157"/>
  <c r="X3183" i="156"/>
  <c r="X3056" i="156"/>
  <c r="P496" i="37"/>
  <c r="P618" i="37"/>
  <c r="X2787" i="156"/>
  <c r="X2936" i="156"/>
  <c r="V570" i="37" s="1"/>
  <c r="X2648" i="156"/>
  <c r="V270" i="37" s="1"/>
  <c r="X2979" i="156"/>
  <c r="V613" i="37" s="1"/>
  <c r="X3072" i="156"/>
  <c r="V631" i="37" s="1"/>
  <c r="X3114" i="156"/>
  <c r="X3311" i="156"/>
  <c r="V1093" i="37" s="1"/>
  <c r="X2937" i="156"/>
  <c r="V571" i="37" s="1"/>
  <c r="X2951" i="156"/>
  <c r="V585" i="37" s="1"/>
  <c r="X2829" i="156"/>
  <c r="V491" i="37" s="1"/>
  <c r="X3087" i="156"/>
  <c r="Y1039" i="157"/>
  <c r="V150" i="37" s="1"/>
  <c r="AB390" i="37"/>
  <c r="AA691" i="37"/>
  <c r="AA390" i="37"/>
  <c r="AB150" i="37"/>
  <c r="AA150" i="37"/>
  <c r="AB570" i="37"/>
  <c r="AB571" i="37"/>
  <c r="AB450" i="37"/>
  <c r="AA631" i="37"/>
  <c r="AA570" i="37"/>
  <c r="AA632" i="37"/>
  <c r="AA571" i="37"/>
  <c r="AA450" i="37"/>
  <c r="AB270" i="37"/>
  <c r="AB631" i="37"/>
  <c r="AB632" i="37"/>
  <c r="AB690" i="37"/>
  <c r="AB691" i="37"/>
  <c r="Y1159" i="37"/>
  <c r="AA690" i="37"/>
  <c r="T1159" i="37"/>
  <c r="AB1052" i="37"/>
  <c r="X1159" i="37"/>
  <c r="AB1051" i="37"/>
  <c r="AA512" i="37"/>
  <c r="AB329" i="37"/>
  <c r="AB80" i="37"/>
  <c r="AB81" i="37"/>
  <c r="AB151" i="37"/>
  <c r="AB330" i="37"/>
  <c r="AB391" i="37"/>
  <c r="AA753" i="37"/>
  <c r="P1159" i="37"/>
  <c r="S1840" i="157"/>
  <c r="P750" i="37" s="1"/>
  <c r="Y433" i="157"/>
  <c r="Y381" i="157"/>
  <c r="Y583" i="157"/>
  <c r="Y584" i="157" s="1"/>
  <c r="Y1263" i="157"/>
  <c r="V330" i="37" s="1"/>
  <c r="Y1844" i="157"/>
  <c r="V754" i="37" s="1"/>
  <c r="Y1277" i="157"/>
  <c r="V344" i="37" s="1"/>
  <c r="X3118" i="156"/>
  <c r="V677" i="37" s="1"/>
  <c r="X2833" i="156"/>
  <c r="V495" i="37" s="1"/>
  <c r="V1447" i="157"/>
  <c r="S436" i="37" s="1"/>
  <c r="V1723" i="157"/>
  <c r="S738" i="37" s="1"/>
  <c r="V1309" i="157"/>
  <c r="S376" i="37" s="1"/>
  <c r="U2984" i="156"/>
  <c r="S618" i="37" s="1"/>
  <c r="U3316" i="156"/>
  <c r="S1098" i="37" s="1"/>
  <c r="U3119" i="156"/>
  <c r="S678" i="37" s="1"/>
  <c r="X3270" i="156"/>
  <c r="V1052" i="37" s="1"/>
  <c r="Y1308" i="157"/>
  <c r="V375" i="37" s="1"/>
  <c r="Y1262" i="157"/>
  <c r="V329" i="37" s="1"/>
  <c r="X3269" i="156"/>
  <c r="V1051" i="37" s="1"/>
  <c r="X3315" i="156"/>
  <c r="V1097" i="37" s="1"/>
  <c r="V1827" i="157"/>
  <c r="V1890" i="157"/>
  <c r="S800" i="37" s="1"/>
  <c r="Y1826" i="157"/>
  <c r="Y1827" i="157" s="1"/>
  <c r="V1086" i="157"/>
  <c r="S197" i="37" s="1"/>
  <c r="V1035" i="157"/>
  <c r="Y1676" i="157"/>
  <c r="V691" i="37" s="1"/>
  <c r="Y1532" i="157"/>
  <c r="V512" i="37" s="1"/>
  <c r="Y1402" i="157"/>
  <c r="V391" i="37" s="1"/>
  <c r="Y1304" i="157"/>
  <c r="V371" i="37" s="1"/>
  <c r="Y1040" i="157"/>
  <c r="V151" i="37" s="1"/>
  <c r="Y696" i="157"/>
  <c r="Y697" i="157" s="1"/>
  <c r="X3073" i="156"/>
  <c r="V632" i="37" s="1"/>
  <c r="X2983" i="156"/>
  <c r="V617" i="37" s="1"/>
  <c r="X2788" i="156"/>
  <c r="V450" i="37" s="1"/>
  <c r="U860" i="157" l="1"/>
  <c r="V673" i="37"/>
  <c r="V646" i="37"/>
  <c r="V449" i="37"/>
  <c r="AB512" i="37"/>
  <c r="AA1051" i="37"/>
  <c r="AA1052" i="37"/>
  <c r="AA270" i="37"/>
  <c r="AA330" i="37"/>
  <c r="AA151" i="37"/>
  <c r="AA81" i="37"/>
  <c r="AA329" i="37"/>
  <c r="S1159" i="37"/>
  <c r="AA391" i="37"/>
  <c r="R1159" i="37"/>
  <c r="AB1159" i="37" s="1"/>
  <c r="AB754" i="37"/>
  <c r="AA754" i="37"/>
  <c r="Y1890" i="157"/>
  <c r="V800" i="37" s="1"/>
  <c r="Y1723" i="157"/>
  <c r="V738" i="37" s="1"/>
  <c r="Y1447" i="157"/>
  <c r="V436" i="37" s="1"/>
  <c r="Y1309" i="157"/>
  <c r="V376" i="37" s="1"/>
  <c r="X3119" i="156"/>
  <c r="V678" i="37" s="1"/>
  <c r="X2984" i="156"/>
  <c r="V618" i="37" s="1"/>
  <c r="V1159" i="37" l="1"/>
  <c r="AA1159" i="37"/>
  <c r="AA2643" i="156"/>
  <c r="Z2643" i="156"/>
  <c r="V2643" i="156"/>
  <c r="R2643" i="156"/>
  <c r="X2585" i="156" l="1"/>
  <c r="U2647" i="156"/>
  <c r="S269" i="37" s="1"/>
  <c r="X2600" i="156"/>
  <c r="U2662" i="156"/>
  <c r="S284" i="37" s="1"/>
  <c r="X2630" i="156"/>
  <c r="U2692" i="156"/>
  <c r="S314" i="37" s="1"/>
  <c r="AA2560" i="156"/>
  <c r="Y65" i="37" s="1"/>
  <c r="Z2560" i="156"/>
  <c r="X65" i="37" s="1"/>
  <c r="V2560" i="156"/>
  <c r="T65" i="37" s="1"/>
  <c r="R2560" i="156"/>
  <c r="Z1514" i="156"/>
  <c r="V1514" i="156"/>
  <c r="X2631" i="156" l="1"/>
  <c r="X2693" i="156" s="1"/>
  <c r="V315" i="37" s="1"/>
  <c r="P65" i="37"/>
  <c r="X2662" i="156"/>
  <c r="V284" i="37" s="1"/>
  <c r="X2647" i="156"/>
  <c r="V269" i="37" s="1"/>
  <c r="AA1514" i="156"/>
  <c r="U2693" i="156"/>
  <c r="S315" i="37" s="1"/>
  <c r="X2692" i="156"/>
  <c r="V314" i="37" s="1"/>
  <c r="R1514" i="156"/>
  <c r="AA2521" i="156"/>
  <c r="Y26" i="37" s="1"/>
  <c r="V2521" i="156"/>
  <c r="T26" i="37" s="1"/>
  <c r="R2521" i="156"/>
  <c r="AA2507" i="156"/>
  <c r="Y12" i="37" s="1"/>
  <c r="V2507" i="156"/>
  <c r="T12" i="37" s="1"/>
  <c r="R2507" i="156"/>
  <c r="U2485" i="156"/>
  <c r="AA2479" i="156"/>
  <c r="AA2565" i="156" s="1"/>
  <c r="Y70" i="37" s="1"/>
  <c r="Z2479" i="156"/>
  <c r="Z2565" i="156" s="1"/>
  <c r="X70" i="37" s="1"/>
  <c r="V2479" i="156"/>
  <c r="V2565" i="156" s="1"/>
  <c r="T70" i="37" s="1"/>
  <c r="U2478" i="156"/>
  <c r="AA2475" i="156"/>
  <c r="Z2475" i="156"/>
  <c r="V2475" i="156"/>
  <c r="AA2468" i="156"/>
  <c r="Z2468" i="156"/>
  <c r="V2468" i="156"/>
  <c r="U2420" i="156"/>
  <c r="U2404" i="156"/>
  <c r="U2362" i="156"/>
  <c r="U2309" i="156"/>
  <c r="AA2420" i="156"/>
  <c r="Z2420" i="156"/>
  <c r="V2420" i="156"/>
  <c r="R2420" i="156"/>
  <c r="U2424" i="156"/>
  <c r="AA2404" i="156"/>
  <c r="AA2405" i="156" s="1"/>
  <c r="Z2404" i="156"/>
  <c r="Z2405" i="156" s="1"/>
  <c r="V2404" i="156"/>
  <c r="V2405" i="156" s="1"/>
  <c r="R2404" i="156"/>
  <c r="V2362" i="156"/>
  <c r="R2362" i="156"/>
  <c r="V2340" i="156"/>
  <c r="R2340" i="156"/>
  <c r="AA2309" i="156"/>
  <c r="Z2309" i="156"/>
  <c r="V2309" i="156"/>
  <c r="R2309" i="156"/>
  <c r="AA2254" i="156"/>
  <c r="V2254" i="156"/>
  <c r="V2255" i="156" s="1"/>
  <c r="R2254" i="156"/>
  <c r="AA2238" i="156"/>
  <c r="Z2238" i="156"/>
  <c r="Z2239" i="156" s="1"/>
  <c r="V2238" i="156"/>
  <c r="V2239" i="156" s="1"/>
  <c r="R2238" i="156"/>
  <c r="U2226" i="156"/>
  <c r="Z2206" i="156"/>
  <c r="V2206" i="156"/>
  <c r="Z2138" i="156"/>
  <c r="V2138" i="156"/>
  <c r="AA2075" i="156"/>
  <c r="V2075" i="156"/>
  <c r="Z2017" i="156"/>
  <c r="V2017" i="156"/>
  <c r="AA1899" i="156"/>
  <c r="Z1899" i="156"/>
  <c r="V1899" i="156"/>
  <c r="R1899" i="156"/>
  <c r="AA1849" i="156"/>
  <c r="Z1849" i="156"/>
  <c r="V1849" i="156"/>
  <c r="R1849" i="156"/>
  <c r="AA1829" i="156"/>
  <c r="Z1829" i="156"/>
  <c r="V1829" i="156"/>
  <c r="R1829" i="156"/>
  <c r="AA1775" i="156"/>
  <c r="Z1775" i="156"/>
  <c r="V1775" i="156"/>
  <c r="R1775" i="156"/>
  <c r="AA1718" i="156"/>
  <c r="Z1718" i="156"/>
  <c r="V1718" i="156"/>
  <c r="R1718" i="156"/>
  <c r="AA1641" i="156"/>
  <c r="Z1641" i="156"/>
  <c r="V1641" i="156"/>
  <c r="AA1655" i="156"/>
  <c r="Z1655" i="156"/>
  <c r="V1655" i="156"/>
  <c r="AA1669" i="156"/>
  <c r="Z1669" i="156"/>
  <c r="V1669" i="156"/>
  <c r="R1669" i="156"/>
  <c r="R1655" i="156"/>
  <c r="R1641" i="156"/>
  <c r="AA1628" i="156"/>
  <c r="Z1628" i="156"/>
  <c r="V1628" i="156"/>
  <c r="AA1570" i="156"/>
  <c r="Z1570" i="156"/>
  <c r="V1570" i="156"/>
  <c r="AA1453" i="156"/>
  <c r="Z1453" i="156"/>
  <c r="V1453" i="156"/>
  <c r="V2421" i="156" l="1"/>
  <c r="Z2421" i="156"/>
  <c r="AA2421" i="156"/>
  <c r="P12" i="37"/>
  <c r="P26" i="37"/>
  <c r="U2479" i="156"/>
  <c r="AA2206" i="156"/>
  <c r="AA2239" i="156"/>
  <c r="AA2255" i="156"/>
  <c r="AA2017" i="156"/>
  <c r="AA2138" i="156"/>
  <c r="R2565" i="156"/>
  <c r="U2442" i="156"/>
  <c r="U2421" i="156"/>
  <c r="U2405" i="156"/>
  <c r="R1453" i="156"/>
  <c r="R1570" i="156"/>
  <c r="R1628" i="156"/>
  <c r="R2017" i="156"/>
  <c r="R2075" i="156"/>
  <c r="R2138" i="156"/>
  <c r="R2206" i="156"/>
  <c r="R2239" i="156"/>
  <c r="R2255" i="156"/>
  <c r="R2405" i="156"/>
  <c r="U2340" i="156"/>
  <c r="R2421" i="156"/>
  <c r="R2468" i="156"/>
  <c r="R2475" i="156"/>
  <c r="Z2502" i="156"/>
  <c r="R2502" i="156"/>
  <c r="V2502" i="156"/>
  <c r="AA2502" i="156"/>
  <c r="X1949" i="156"/>
  <c r="X1445" i="156"/>
  <c r="X1439" i="156"/>
  <c r="X1573" i="156"/>
  <c r="X1587" i="156"/>
  <c r="X2152" i="156"/>
  <c r="X2166" i="156"/>
  <c r="X1413" i="156"/>
  <c r="X2297" i="156"/>
  <c r="X2313" i="156"/>
  <c r="X2319" i="156"/>
  <c r="X2331" i="156"/>
  <c r="X2344" i="156"/>
  <c r="X2351" i="156"/>
  <c r="X2372" i="156"/>
  <c r="X2384" i="156"/>
  <c r="X2393" i="156"/>
  <c r="X2408" i="156"/>
  <c r="X2436" i="156"/>
  <c r="X2193" i="156"/>
  <c r="X1645" i="156"/>
  <c r="X1517" i="156"/>
  <c r="X2083" i="156"/>
  <c r="X2200" i="156"/>
  <c r="X1659" i="156"/>
  <c r="X2450" i="156"/>
  <c r="X1531" i="156"/>
  <c r="X1613" i="156"/>
  <c r="X1673" i="156"/>
  <c r="X1729" i="156"/>
  <c r="U1899" i="156"/>
  <c r="X1935" i="156"/>
  <c r="X2424" i="156"/>
  <c r="X1399" i="156"/>
  <c r="X1456" i="156"/>
  <c r="X1470" i="156"/>
  <c r="X1496" i="156"/>
  <c r="X1504" i="156"/>
  <c r="X1557" i="156"/>
  <c r="X1563" i="156"/>
  <c r="X1621" i="156"/>
  <c r="X1641" i="156"/>
  <c r="X1742" i="156"/>
  <c r="X1768" i="156"/>
  <c r="X1774" i="156"/>
  <c r="X1839" i="156"/>
  <c r="X1998" i="156"/>
  <c r="X2034" i="156"/>
  <c r="X2061" i="156"/>
  <c r="X2067" i="156"/>
  <c r="X2097" i="156"/>
  <c r="X2124" i="156"/>
  <c r="X2130" i="156"/>
  <c r="X2226" i="156"/>
  <c r="X2238" i="156" s="1"/>
  <c r="X2239" i="156" s="1"/>
  <c r="X2470" i="156"/>
  <c r="U1669" i="156"/>
  <c r="U1655" i="156"/>
  <c r="U1641" i="156"/>
  <c r="X1686" i="156"/>
  <c r="X1711" i="156"/>
  <c r="U1775" i="156"/>
  <c r="U1849" i="156"/>
  <c r="U2238" i="156"/>
  <c r="X2453" i="156"/>
  <c r="X2467" i="156" s="1"/>
  <c r="X2485" i="156"/>
  <c r="X2478" i="156"/>
  <c r="X2479" i="156" s="1"/>
  <c r="X1892" i="156"/>
  <c r="X1898" i="156"/>
  <c r="X1866" i="156"/>
  <c r="X1853" i="156"/>
  <c r="X1828" i="156"/>
  <c r="X1797" i="156"/>
  <c r="X1784" i="156"/>
  <c r="P70" i="37" l="1"/>
  <c r="X1622" i="156"/>
  <c r="X1505" i="156"/>
  <c r="X2131" i="156"/>
  <c r="X1564" i="156"/>
  <c r="X1446" i="156"/>
  <c r="X1849" i="156"/>
  <c r="X2420" i="156"/>
  <c r="U2443" i="156"/>
  <c r="X1669" i="156"/>
  <c r="X1655" i="156"/>
  <c r="X2404" i="156"/>
  <c r="X2362" i="156"/>
  <c r="X2309" i="156"/>
  <c r="X2442" i="156"/>
  <c r="X2443" i="156" s="1"/>
  <c r="U2468" i="156"/>
  <c r="U2475" i="156"/>
  <c r="U2239" i="156"/>
  <c r="U2502" i="156"/>
  <c r="X2340" i="156"/>
  <c r="X2475" i="156"/>
  <c r="X1775" i="156"/>
  <c r="X2468" i="156"/>
  <c r="X1899" i="156"/>
  <c r="X2405" i="156" l="1"/>
  <c r="X2421" i="156"/>
  <c r="X2502" i="156"/>
  <c r="AA1249" i="156"/>
  <c r="V1249" i="156"/>
  <c r="AA1133" i="156"/>
  <c r="Z1133" i="156"/>
  <c r="V1133" i="156"/>
  <c r="R1057" i="156"/>
  <c r="AA1024" i="156"/>
  <c r="Z1024" i="156"/>
  <c r="V1024" i="156"/>
  <c r="R1024" i="156"/>
  <c r="V972" i="156"/>
  <c r="AA774" i="156"/>
  <c r="Z774" i="156"/>
  <c r="V774" i="156"/>
  <c r="R774" i="156"/>
  <c r="U774" i="156"/>
  <c r="AA742" i="156"/>
  <c r="Y1133" i="37" s="1"/>
  <c r="Z742" i="156"/>
  <c r="X1133" i="37" s="1"/>
  <c r="X1210" i="37" s="1"/>
  <c r="V742" i="156"/>
  <c r="T1133" i="37" s="1"/>
  <c r="T1210" i="37" s="1"/>
  <c r="R742" i="156"/>
  <c r="P1133" i="37" s="1"/>
  <c r="P1210" i="37" s="1"/>
  <c r="AA721" i="156"/>
  <c r="Y1112" i="37" s="1"/>
  <c r="Y1187" i="37" s="1"/>
  <c r="V721" i="156"/>
  <c r="T1112" i="37" s="1"/>
  <c r="T1187" i="37" s="1"/>
  <c r="R721" i="156"/>
  <c r="P1112" i="37" s="1"/>
  <c r="P1187" i="37" s="1"/>
  <c r="R666" i="156"/>
  <c r="R632" i="156"/>
  <c r="R635" i="156" s="1"/>
  <c r="AA583" i="156"/>
  <c r="Z583" i="156"/>
  <c r="V583" i="156"/>
  <c r="R583" i="156"/>
  <c r="V542" i="156"/>
  <c r="R542" i="156"/>
  <c r="R515" i="156"/>
  <c r="R502" i="156"/>
  <c r="AA484" i="156"/>
  <c r="Z484" i="156"/>
  <c r="V484" i="156"/>
  <c r="R484" i="156"/>
  <c r="AA455" i="156"/>
  <c r="AA462" i="156" s="1"/>
  <c r="Z455" i="156"/>
  <c r="Z462" i="156" s="1"/>
  <c r="V455" i="156"/>
  <c r="V462" i="156" s="1"/>
  <c r="R455" i="156"/>
  <c r="R380" i="156"/>
  <c r="AA314" i="156"/>
  <c r="R303" i="156"/>
  <c r="R225" i="156"/>
  <c r="U705" i="156"/>
  <c r="R160" i="156"/>
  <c r="R89" i="156"/>
  <c r="AB1187" i="37" l="1"/>
  <c r="T667" i="156"/>
  <c r="T717" i="156" s="1"/>
  <c r="R1108" i="37" s="1"/>
  <c r="R667" i="156"/>
  <c r="U666" i="156"/>
  <c r="U667" i="156" s="1"/>
  <c r="R1133" i="156"/>
  <c r="R314" i="156"/>
  <c r="R1249" i="156"/>
  <c r="X1340" i="156"/>
  <c r="X978" i="156"/>
  <c r="X991" i="156"/>
  <c r="X923" i="156"/>
  <c r="X1354" i="156"/>
  <c r="X1380" i="156"/>
  <c r="X809" i="156"/>
  <c r="X1016" i="156"/>
  <c r="X1197" i="156"/>
  <c r="X1236" i="156"/>
  <c r="X1242" i="156"/>
  <c r="X1270" i="156"/>
  <c r="X773" i="156"/>
  <c r="X910" i="156"/>
  <c r="X1136" i="156"/>
  <c r="X1150" i="156"/>
  <c r="X1175" i="156"/>
  <c r="X1184" i="156"/>
  <c r="X963" i="156"/>
  <c r="X886" i="156"/>
  <c r="X1038" i="156"/>
  <c r="X1072" i="156"/>
  <c r="X1091" i="156" s="1"/>
  <c r="X1105" i="156"/>
  <c r="X465" i="156"/>
  <c r="X133" i="156"/>
  <c r="U484" i="156"/>
  <c r="X653" i="156"/>
  <c r="X687" i="156"/>
  <c r="X641" i="156"/>
  <c r="X591" i="156"/>
  <c r="X524" i="156"/>
  <c r="X506" i="156"/>
  <c r="X493" i="156"/>
  <c r="X392" i="156"/>
  <c r="X326" i="156"/>
  <c r="X179" i="156"/>
  <c r="X41" i="156"/>
  <c r="T743" i="156" l="1"/>
  <c r="R1134" i="37" s="1"/>
  <c r="R1211" i="37" s="1"/>
  <c r="X1185" i="156"/>
  <c r="X705" i="156"/>
  <c r="X484" i="156"/>
  <c r="X774" i="156"/>
  <c r="X666" i="156"/>
  <c r="X667" i="156" s="1"/>
  <c r="T716" i="156" l="1"/>
  <c r="G1195" i="157"/>
  <c r="G1194" i="157"/>
  <c r="G1193" i="157"/>
  <c r="G1192" i="157"/>
  <c r="G1191" i="157"/>
  <c r="G1692" i="156"/>
  <c r="G1803" i="156"/>
  <c r="G1841" i="156"/>
  <c r="G2320" i="157" l="1"/>
  <c r="H357" i="156"/>
  <c r="H842" i="156"/>
  <c r="H838" i="156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902" i="157"/>
  <c r="E118" i="37" s="1"/>
  <c r="F902" i="157"/>
  <c r="C118" i="37" l="1"/>
  <c r="F251" i="37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62" i="157"/>
  <c r="F772" i="37" s="1"/>
  <c r="I1861" i="157"/>
  <c r="F771" i="37" s="1"/>
  <c r="I1846" i="157"/>
  <c r="F756" i="37" s="1"/>
  <c r="H1868" i="157"/>
  <c r="E778" i="37" s="1"/>
  <c r="H1867" i="157"/>
  <c r="E777" i="37" s="1"/>
  <c r="H1865" i="157"/>
  <c r="E775" i="37" s="1"/>
  <c r="H1863" i="157"/>
  <c r="E773" i="37" s="1"/>
  <c r="H1862" i="157"/>
  <c r="E772" i="37" s="1"/>
  <c r="H1861" i="157"/>
  <c r="E771" i="37" s="1"/>
  <c r="H1860" i="157"/>
  <c r="E770" i="37" s="1"/>
  <c r="H1857" i="157"/>
  <c r="E767" i="37" s="1"/>
  <c r="H1855" i="157"/>
  <c r="E765" i="37" s="1"/>
  <c r="H1852" i="157"/>
  <c r="E762" i="37" s="1"/>
  <c r="H1851" i="157"/>
  <c r="E761" i="37" s="1"/>
  <c r="H1850" i="157"/>
  <c r="E760" i="37" s="1"/>
  <c r="H1849" i="157"/>
  <c r="E759" i="37" s="1"/>
  <c r="H1847" i="157"/>
  <c r="E757" i="37" s="1"/>
  <c r="H1846" i="157"/>
  <c r="E756" i="37" s="1"/>
  <c r="G1862" i="157"/>
  <c r="D772" i="37" s="1"/>
  <c r="G1861" i="157"/>
  <c r="D771" i="37" s="1"/>
  <c r="G1846" i="157"/>
  <c r="D756" i="37" s="1"/>
  <c r="H867" i="157" l="1"/>
  <c r="E83" i="37" s="1"/>
  <c r="F867" i="157"/>
  <c r="G2509" i="156"/>
  <c r="E14" i="37" s="1"/>
  <c r="E2509" i="156"/>
  <c r="H863" i="157"/>
  <c r="E79" i="37" s="1"/>
  <c r="F863" i="157"/>
  <c r="L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34" i="57"/>
  <c r="E32" i="57" s="1"/>
  <c r="E26" i="57"/>
  <c r="E23" i="57" s="1"/>
  <c r="D64" i="57"/>
  <c r="D63" i="57" s="1"/>
  <c r="D62" i="57"/>
  <c r="F62" i="57" s="1"/>
  <c r="F129" i="57" s="1"/>
  <c r="F914" i="37" s="1"/>
  <c r="D60" i="57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D35" i="57"/>
  <c r="F35" i="57" s="1"/>
  <c r="F102" i="57" s="1"/>
  <c r="F887" i="37" s="1"/>
  <c r="D33" i="57"/>
  <c r="F33" i="57" s="1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109" i="57" s="1"/>
  <c r="C894" i="37" s="1"/>
  <c r="C37" i="57"/>
  <c r="E67" i="57" l="1"/>
  <c r="E132" i="57" s="1"/>
  <c r="E917" i="37" s="1"/>
  <c r="C79" i="37"/>
  <c r="C83" i="37"/>
  <c r="C14" i="37"/>
  <c r="D69" i="57"/>
  <c r="C68" i="57"/>
  <c r="C133" i="57" s="1"/>
  <c r="C918" i="37" s="1"/>
  <c r="C93" i="57"/>
  <c r="C878" i="37" s="1"/>
  <c r="D30" i="57"/>
  <c r="F30" i="57" s="1"/>
  <c r="F97" i="57" s="1"/>
  <c r="F882" i="37" s="1"/>
  <c r="E68" i="57"/>
  <c r="E133" i="57" s="1"/>
  <c r="E918" i="37" s="1"/>
  <c r="E1161" i="37"/>
  <c r="AB974" i="37"/>
  <c r="AB1038" i="37"/>
  <c r="AB435" i="37"/>
  <c r="AB978" i="37"/>
  <c r="AA974" i="37"/>
  <c r="AA435" i="37"/>
  <c r="AB404" i="37"/>
  <c r="AB197" i="37"/>
  <c r="AB192" i="37"/>
  <c r="AB375" i="37"/>
  <c r="AA375" i="37"/>
  <c r="AB371" i="37"/>
  <c r="AA371" i="37"/>
  <c r="AB495" i="37"/>
  <c r="AA495" i="37"/>
  <c r="AB449" i="37"/>
  <c r="AB527" i="37"/>
  <c r="AA527" i="37"/>
  <c r="AB406" i="37"/>
  <c r="AB556" i="37"/>
  <c r="AB491" i="37"/>
  <c r="AB314" i="37"/>
  <c r="AA314" i="37"/>
  <c r="AB586" i="37"/>
  <c r="AB584" i="37"/>
  <c r="AA584" i="37"/>
  <c r="AB673" i="37"/>
  <c r="AB315" i="37"/>
  <c r="AB269" i="37"/>
  <c r="AB919" i="37"/>
  <c r="AA919" i="37"/>
  <c r="AB915" i="37"/>
  <c r="AA915" i="37"/>
  <c r="AB920" i="37"/>
  <c r="AA920" i="37"/>
  <c r="AB256" i="37"/>
  <c r="AA256" i="37"/>
  <c r="AA1038" i="37"/>
  <c r="AB1039" i="37"/>
  <c r="AA1039" i="37"/>
  <c r="AA978" i="37"/>
  <c r="AB800" i="37"/>
  <c r="AA800" i="37"/>
  <c r="AB738" i="37"/>
  <c r="AA738" i="37"/>
  <c r="AA556" i="37"/>
  <c r="AB436" i="37"/>
  <c r="AA436" i="37"/>
  <c r="AA404" i="37"/>
  <c r="AB376" i="37"/>
  <c r="AA376" i="37"/>
  <c r="AA197" i="37"/>
  <c r="AA192" i="37"/>
  <c r="AB95" i="37"/>
  <c r="AB678" i="37"/>
  <c r="AA673" i="37"/>
  <c r="AA678" i="37"/>
  <c r="AA586" i="37"/>
  <c r="AA491" i="37"/>
  <c r="AB496" i="37"/>
  <c r="AA449" i="37"/>
  <c r="AA315" i="37"/>
  <c r="AA269" i="37"/>
  <c r="AB525" i="37"/>
  <c r="AA525" i="37"/>
  <c r="AB737" i="37"/>
  <c r="AA737" i="37"/>
  <c r="AB799" i="37"/>
  <c r="AA799" i="37"/>
  <c r="AB795" i="37"/>
  <c r="AA795" i="37"/>
  <c r="AB979" i="37"/>
  <c r="AA979" i="37"/>
  <c r="AA406" i="37"/>
  <c r="AB617" i="37"/>
  <c r="AA617" i="37"/>
  <c r="AB613" i="37"/>
  <c r="AA613" i="37"/>
  <c r="AB618" i="37"/>
  <c r="AA618" i="37"/>
  <c r="AB1097" i="37"/>
  <c r="AA1097" i="37"/>
  <c r="AB1093" i="37"/>
  <c r="AA1093" i="37"/>
  <c r="D134" i="57"/>
  <c r="D919" i="37" s="1"/>
  <c r="F38" i="57"/>
  <c r="F105" i="57" s="1"/>
  <c r="F890" i="37" s="1"/>
  <c r="D37" i="57"/>
  <c r="F37" i="57" s="1"/>
  <c r="F104" i="57" s="1"/>
  <c r="F889" i="37" s="1"/>
  <c r="D26" i="57"/>
  <c r="D23" i="57" s="1"/>
  <c r="F64" i="57"/>
  <c r="F25" i="57"/>
  <c r="F92" i="57" s="1"/>
  <c r="F877" i="37" s="1"/>
  <c r="R1158" i="37"/>
  <c r="E66" i="57"/>
  <c r="E131" i="57" s="1"/>
  <c r="E916" i="37" s="1"/>
  <c r="P1158" i="37"/>
  <c r="T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113" i="57"/>
  <c r="D898" i="37" s="1"/>
  <c r="D112" i="57"/>
  <c r="D897" i="37" s="1"/>
  <c r="C104" i="57"/>
  <c r="C889" i="37" s="1"/>
  <c r="D102" i="57"/>
  <c r="D887" i="37" s="1"/>
  <c r="C101" i="57"/>
  <c r="C886" i="37" s="1"/>
  <c r="D97" i="57"/>
  <c r="D882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127" i="57" s="1"/>
  <c r="F912" i="37" s="1"/>
  <c r="F27" i="57"/>
  <c r="F94" i="57" s="1"/>
  <c r="F879" i="37" s="1"/>
  <c r="D109" i="57"/>
  <c r="D894" i="37" s="1"/>
  <c r="D34" i="57"/>
  <c r="D101" i="57" s="1"/>
  <c r="D886" i="37" s="1"/>
  <c r="F116" i="57"/>
  <c r="F901" i="37" s="1"/>
  <c r="F69" i="57" l="1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32" i="57" s="1"/>
  <c r="C917" i="37" s="1"/>
  <c r="C103" i="57"/>
  <c r="C888" i="37" s="1"/>
  <c r="C66" i="57"/>
  <c r="F63" i="57"/>
  <c r="F130" i="57" s="1"/>
  <c r="F915" i="37" s="1"/>
  <c r="D130" i="57"/>
  <c r="D915" i="37" s="1"/>
  <c r="D36" i="57"/>
  <c r="F42" i="57"/>
  <c r="F109" i="57" s="1"/>
  <c r="F894" i="37" s="1"/>
  <c r="D32" i="57"/>
  <c r="F34" i="57"/>
  <c r="F101" i="57" s="1"/>
  <c r="F886" i="37" s="1"/>
  <c r="D103" i="57" l="1"/>
  <c r="D888" i="37" s="1"/>
  <c r="D878" i="37"/>
  <c r="D90" i="57"/>
  <c r="D875" i="37" s="1"/>
  <c r="D99" i="57"/>
  <c r="D884" i="37" s="1"/>
  <c r="D66" i="57"/>
  <c r="F66" i="57" s="1"/>
  <c r="F131" i="57" s="1"/>
  <c r="F916" i="37" s="1"/>
  <c r="C70" i="57"/>
  <c r="C135" i="57" s="1"/>
  <c r="C920" i="37" s="1"/>
  <c r="C131" i="57"/>
  <c r="C916" i="37" s="1"/>
  <c r="D67" i="57"/>
  <c r="D132" i="57" s="1"/>
  <c r="D917" i="37" s="1"/>
  <c r="F36" i="57"/>
  <c r="F103" i="57" s="1"/>
  <c r="F888" i="37" s="1"/>
  <c r="D68" i="57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70" i="57"/>
  <c r="D135" i="57" s="1"/>
  <c r="D920" i="37" s="1"/>
  <c r="E127" i="46" l="1"/>
  <c r="E255" i="37" s="1"/>
  <c r="E109" i="46"/>
  <c r="E237" i="37" s="1"/>
  <c r="E32" i="46"/>
  <c r="E24" i="46"/>
  <c r="E21" i="46" s="1"/>
  <c r="D58" i="46"/>
  <c r="D64" i="46" s="1"/>
  <c r="D33" i="46"/>
  <c r="D31" i="46"/>
  <c r="D27" i="46"/>
  <c r="D26" i="46"/>
  <c r="D25" i="46"/>
  <c r="D88" i="46" s="1"/>
  <c r="D216" i="37" s="1"/>
  <c r="D23" i="46"/>
  <c r="C127" i="46"/>
  <c r="C255" i="37" s="1"/>
  <c r="C109" i="46"/>
  <c r="C237" i="37" s="1"/>
  <c r="C40" i="46"/>
  <c r="C103" i="46" s="1"/>
  <c r="C231" i="37" s="1"/>
  <c r="C35" i="46"/>
  <c r="J16" i="46"/>
  <c r="J177" i="46" s="1"/>
  <c r="I16" i="46"/>
  <c r="D16" i="46"/>
  <c r="D177" i="46" s="1"/>
  <c r="L17" i="46"/>
  <c r="E17" i="46"/>
  <c r="C17" i="46"/>
  <c r="F2253" i="157"/>
  <c r="G2253" i="157"/>
  <c r="D995" i="37" s="1"/>
  <c r="H2253" i="157"/>
  <c r="E995" i="37" s="1"/>
  <c r="I2253" i="157"/>
  <c r="F995" i="37" s="1"/>
  <c r="F2254" i="157"/>
  <c r="H2254" i="157"/>
  <c r="E996" i="37" s="1"/>
  <c r="F2256" i="157"/>
  <c r="H2256" i="157"/>
  <c r="E998" i="37" s="1"/>
  <c r="F2257" i="157"/>
  <c r="H2257" i="157"/>
  <c r="E999" i="37" s="1"/>
  <c r="F2258" i="157"/>
  <c r="H2258" i="157"/>
  <c r="E1000" i="37" s="1"/>
  <c r="H2259" i="157"/>
  <c r="E1001" i="37" s="1"/>
  <c r="F2262" i="157"/>
  <c r="H2262" i="157"/>
  <c r="E1004" i="37" s="1"/>
  <c r="H2263" i="157"/>
  <c r="E1005" i="37" s="1"/>
  <c r="F2264" i="157"/>
  <c r="H2264" i="157"/>
  <c r="E1006" i="37" s="1"/>
  <c r="H2266" i="157"/>
  <c r="E1008" i="37" s="1"/>
  <c r="F2267" i="157"/>
  <c r="H2267" i="157"/>
  <c r="E1009" i="37" s="1"/>
  <c r="F2268" i="157"/>
  <c r="G2268" i="157"/>
  <c r="D1010" i="37" s="1"/>
  <c r="H2268" i="157"/>
  <c r="E1010" i="37" s="1"/>
  <c r="I2268" i="157"/>
  <c r="F1010" i="37" s="1"/>
  <c r="F2269" i="157"/>
  <c r="G2269" i="157"/>
  <c r="D1011" i="37" s="1"/>
  <c r="H2269" i="157"/>
  <c r="E1011" i="37" s="1"/>
  <c r="I2269" i="157"/>
  <c r="F1011" i="37" s="1"/>
  <c r="F2270" i="157"/>
  <c r="H2270" i="157"/>
  <c r="E1012" i="37" s="1"/>
  <c r="F2272" i="157"/>
  <c r="H2272" i="157"/>
  <c r="E1014" i="37" s="1"/>
  <c r="F2274" i="157"/>
  <c r="H2274" i="157"/>
  <c r="E1016" i="37" s="1"/>
  <c r="F2275" i="157"/>
  <c r="H2275" i="157"/>
  <c r="E1017" i="37" s="1"/>
  <c r="F2279" i="157"/>
  <c r="G2279" i="157"/>
  <c r="D1021" i="37" s="1"/>
  <c r="H2279" i="157"/>
  <c r="E1021" i="37" s="1"/>
  <c r="I2279" i="157"/>
  <c r="F1021" i="37" s="1"/>
  <c r="F2280" i="157"/>
  <c r="G2280" i="157"/>
  <c r="D1022" i="37" s="1"/>
  <c r="H2280" i="157"/>
  <c r="E1022" i="37" s="1"/>
  <c r="I2280" i="157"/>
  <c r="F1022" i="37" s="1"/>
  <c r="F2281" i="157"/>
  <c r="G2281" i="157"/>
  <c r="D1023" i="37" s="1"/>
  <c r="H2281" i="157"/>
  <c r="E1023" i="37" s="1"/>
  <c r="I2281" i="157"/>
  <c r="F1023" i="37" s="1"/>
  <c r="F2282" i="157"/>
  <c r="G2282" i="157"/>
  <c r="D1024" i="37" s="1"/>
  <c r="H2282" i="157"/>
  <c r="E1024" i="37" s="1"/>
  <c r="I2282" i="157"/>
  <c r="F1024" i="37" s="1"/>
  <c r="F2283" i="157"/>
  <c r="G2283" i="157"/>
  <c r="D1025" i="37" s="1"/>
  <c r="H2283" i="157"/>
  <c r="E1025" i="37" s="1"/>
  <c r="I2283" i="157"/>
  <c r="F1025" i="37" s="1"/>
  <c r="F2284" i="157"/>
  <c r="G2284" i="157"/>
  <c r="D1026" i="37" s="1"/>
  <c r="H2284" i="157"/>
  <c r="E1026" i="37" s="1"/>
  <c r="I2284" i="157"/>
  <c r="F1026" i="37" s="1"/>
  <c r="F2285" i="157"/>
  <c r="G2285" i="157"/>
  <c r="D1027" i="37" s="1"/>
  <c r="H2285" i="157"/>
  <c r="E1027" i="37" s="1"/>
  <c r="I2285" i="157"/>
  <c r="F1027" i="37" s="1"/>
  <c r="F2286" i="157"/>
  <c r="G2286" i="157"/>
  <c r="D1028" i="37" s="1"/>
  <c r="H2286" i="157"/>
  <c r="E1028" i="37" s="1"/>
  <c r="I2286" i="157"/>
  <c r="F1028" i="37" s="1"/>
  <c r="F2287" i="157"/>
  <c r="G2287" i="157"/>
  <c r="D1029" i="37" s="1"/>
  <c r="H2287" i="157"/>
  <c r="E1029" i="37" s="1"/>
  <c r="I2287" i="157"/>
  <c r="F1029" i="37" s="1"/>
  <c r="F2288" i="157"/>
  <c r="G2288" i="157"/>
  <c r="D1030" i="37" s="1"/>
  <c r="H2288" i="157"/>
  <c r="E1030" i="37" s="1"/>
  <c r="I2288" i="157"/>
  <c r="F1030" i="37" s="1"/>
  <c r="F2289" i="157"/>
  <c r="H2289" i="157"/>
  <c r="E1031" i="37" s="1"/>
  <c r="F2290" i="157"/>
  <c r="G2290" i="157"/>
  <c r="D1032" i="37" s="1"/>
  <c r="H2290" i="157"/>
  <c r="E1032" i="37" s="1"/>
  <c r="I2290" i="157"/>
  <c r="F1032" i="37" s="1"/>
  <c r="F2291" i="157"/>
  <c r="G2291" i="157"/>
  <c r="D1033" i="37" s="1"/>
  <c r="H2291" i="157"/>
  <c r="E1033" i="37" s="1"/>
  <c r="I2291" i="157"/>
  <c r="F1033" i="37" s="1"/>
  <c r="H2278" i="157"/>
  <c r="E1020" i="37" s="1"/>
  <c r="H2201" i="157"/>
  <c r="H2197" i="157"/>
  <c r="H2191" i="157"/>
  <c r="H2188" i="157" s="1"/>
  <c r="G2225" i="157"/>
  <c r="G2274" i="157"/>
  <c r="D1016" i="37" s="1"/>
  <c r="G2200" i="157"/>
  <c r="G2198" i="157"/>
  <c r="G2194" i="157"/>
  <c r="G2193" i="157"/>
  <c r="G2192" i="157"/>
  <c r="G2190" i="157"/>
  <c r="F2207" i="157"/>
  <c r="F2202" i="157"/>
  <c r="G2195" i="157"/>
  <c r="O2184" i="157"/>
  <c r="F2122" i="157"/>
  <c r="H2122" i="157"/>
  <c r="E935" i="37" s="1"/>
  <c r="I2122" i="157"/>
  <c r="F935" i="37" s="1"/>
  <c r="F2123" i="157"/>
  <c r="H2123" i="157"/>
  <c r="E936" i="37" s="1"/>
  <c r="F2125" i="157"/>
  <c r="H2125" i="157"/>
  <c r="E938" i="37" s="1"/>
  <c r="F2126" i="157"/>
  <c r="H2126" i="157"/>
  <c r="E939" i="37" s="1"/>
  <c r="F2127" i="157"/>
  <c r="H2127" i="157"/>
  <c r="E940" i="37" s="1"/>
  <c r="H2128" i="157"/>
  <c r="E941" i="37" s="1"/>
  <c r="F2131" i="157"/>
  <c r="H2131" i="157"/>
  <c r="E944" i="37" s="1"/>
  <c r="F2133" i="157"/>
  <c r="H2133" i="157"/>
  <c r="E946" i="37" s="1"/>
  <c r="H2135" i="157"/>
  <c r="E948" i="37" s="1"/>
  <c r="F2136" i="157"/>
  <c r="H2136" i="157"/>
  <c r="E949" i="37" s="1"/>
  <c r="F2137" i="157"/>
  <c r="G2137" i="157"/>
  <c r="D950" i="37" s="1"/>
  <c r="H2137" i="157"/>
  <c r="E950" i="37" s="1"/>
  <c r="I2137" i="157"/>
  <c r="F950" i="37" s="1"/>
  <c r="F2138" i="157"/>
  <c r="H2138" i="157"/>
  <c r="E951" i="37" s="1"/>
  <c r="F2139" i="157"/>
  <c r="H2139" i="157"/>
  <c r="E952" i="37" s="1"/>
  <c r="F2141" i="157"/>
  <c r="H2141" i="157"/>
  <c r="E954" i="37" s="1"/>
  <c r="F2143" i="157"/>
  <c r="H2143" i="157"/>
  <c r="E956" i="37" s="1"/>
  <c r="F2144" i="157"/>
  <c r="H2144" i="157"/>
  <c r="E957" i="37" s="1"/>
  <c r="F2148" i="157"/>
  <c r="G2148" i="157"/>
  <c r="D961" i="37" s="1"/>
  <c r="H2148" i="157"/>
  <c r="E961" i="37" s="1"/>
  <c r="I2148" i="157"/>
  <c r="F961" i="37" s="1"/>
  <c r="F2149" i="157"/>
  <c r="G2149" i="157"/>
  <c r="D962" i="37" s="1"/>
  <c r="H2149" i="157"/>
  <c r="E962" i="37" s="1"/>
  <c r="I2149" i="157"/>
  <c r="F962" i="37" s="1"/>
  <c r="F2150" i="157"/>
  <c r="G2150" i="157"/>
  <c r="D963" i="37" s="1"/>
  <c r="H2150" i="157"/>
  <c r="E963" i="37" s="1"/>
  <c r="I2150" i="157"/>
  <c r="F963" i="37" s="1"/>
  <c r="F2151" i="157"/>
  <c r="G2151" i="157"/>
  <c r="D964" i="37" s="1"/>
  <c r="H2151" i="157"/>
  <c r="E964" i="37" s="1"/>
  <c r="I2151" i="157"/>
  <c r="F964" i="37" s="1"/>
  <c r="F2152" i="157"/>
  <c r="G2152" i="157"/>
  <c r="D965" i="37" s="1"/>
  <c r="H2152" i="157"/>
  <c r="E965" i="37" s="1"/>
  <c r="I2152" i="157"/>
  <c r="F965" i="37" s="1"/>
  <c r="F2153" i="157"/>
  <c r="G2153" i="157"/>
  <c r="D966" i="37" s="1"/>
  <c r="H2153" i="157"/>
  <c r="E966" i="37" s="1"/>
  <c r="I2153" i="157"/>
  <c r="F966" i="37" s="1"/>
  <c r="F2154" i="157"/>
  <c r="G2154" i="157"/>
  <c r="D967" i="37" s="1"/>
  <c r="H2154" i="157"/>
  <c r="E967" i="37" s="1"/>
  <c r="I2154" i="157"/>
  <c r="F967" i="37" s="1"/>
  <c r="F2155" i="157"/>
  <c r="G2155" i="157"/>
  <c r="D968" i="37" s="1"/>
  <c r="H2155" i="157"/>
  <c r="E968" i="37" s="1"/>
  <c r="I2155" i="157"/>
  <c r="F968" i="37" s="1"/>
  <c r="F2156" i="157"/>
  <c r="G2156" i="157"/>
  <c r="D969" i="37" s="1"/>
  <c r="H2156" i="157"/>
  <c r="E969" i="37" s="1"/>
  <c r="I2156" i="157"/>
  <c r="F969" i="37" s="1"/>
  <c r="F2157" i="157"/>
  <c r="G2157" i="157"/>
  <c r="D970" i="37" s="1"/>
  <c r="H2157" i="157"/>
  <c r="E970" i="37" s="1"/>
  <c r="I2157" i="157"/>
  <c r="F970" i="37" s="1"/>
  <c r="F2158" i="157"/>
  <c r="H2158" i="157"/>
  <c r="E971" i="37" s="1"/>
  <c r="F2159" i="157"/>
  <c r="G2159" i="157"/>
  <c r="D972" i="37" s="1"/>
  <c r="H2159" i="157"/>
  <c r="E972" i="37" s="1"/>
  <c r="I2159" i="157"/>
  <c r="F972" i="37" s="1"/>
  <c r="F2160" i="157"/>
  <c r="G2160" i="157"/>
  <c r="D973" i="37" s="1"/>
  <c r="H2160" i="157"/>
  <c r="E973" i="37" s="1"/>
  <c r="I2160" i="157"/>
  <c r="F973" i="37" s="1"/>
  <c r="H2165" i="157"/>
  <c r="E978" i="37" s="1"/>
  <c r="H2161" i="157"/>
  <c r="E974" i="37" s="1"/>
  <c r="H2147" i="157"/>
  <c r="E960" i="37" s="1"/>
  <c r="H2140" i="157"/>
  <c r="E953" i="37" s="1"/>
  <c r="H2063" i="157"/>
  <c r="H2132" i="157" s="1"/>
  <c r="E945" i="37" s="1"/>
  <c r="H2055" i="157"/>
  <c r="H2052" i="157" s="1"/>
  <c r="G2093" i="157"/>
  <c r="G2089" i="157"/>
  <c r="G2064" i="157"/>
  <c r="G2062" i="157"/>
  <c r="G2058" i="157"/>
  <c r="G2057" i="157"/>
  <c r="G2056" i="157"/>
  <c r="G2054" i="157"/>
  <c r="F2071" i="157"/>
  <c r="F2066" i="157"/>
  <c r="G2059" i="157"/>
  <c r="O2048" i="157"/>
  <c r="F1985" i="157"/>
  <c r="G1985" i="157"/>
  <c r="D816" i="37" s="1"/>
  <c r="H1985" i="157"/>
  <c r="E816" i="37" s="1"/>
  <c r="I1985" i="157"/>
  <c r="F816" i="37" s="1"/>
  <c r="F1986" i="157"/>
  <c r="H1986" i="157"/>
  <c r="E817" i="37" s="1"/>
  <c r="F1988" i="157"/>
  <c r="H1988" i="157"/>
  <c r="E819" i="37" s="1"/>
  <c r="F1989" i="157"/>
  <c r="H1989" i="157"/>
  <c r="E820" i="37" s="1"/>
  <c r="F1990" i="157"/>
  <c r="H1990" i="157"/>
  <c r="E821" i="37" s="1"/>
  <c r="H1991" i="157"/>
  <c r="E822" i="37" s="1"/>
  <c r="F1994" i="157"/>
  <c r="H1994" i="157"/>
  <c r="E825" i="37" s="1"/>
  <c r="F1996" i="157"/>
  <c r="H1996" i="157"/>
  <c r="E827" i="37" s="1"/>
  <c r="F1999" i="157"/>
  <c r="H1999" i="157"/>
  <c r="E830" i="37" s="1"/>
  <c r="F2000" i="157"/>
  <c r="G2000" i="157"/>
  <c r="D831" i="37" s="1"/>
  <c r="H2000" i="157"/>
  <c r="E831" i="37" s="1"/>
  <c r="I2000" i="157"/>
  <c r="F831" i="37" s="1"/>
  <c r="F2001" i="157"/>
  <c r="H2001" i="157"/>
  <c r="E832" i="37" s="1"/>
  <c r="F2002" i="157"/>
  <c r="H2002" i="157"/>
  <c r="E833" i="37" s="1"/>
  <c r="F2004" i="157"/>
  <c r="H2004" i="157"/>
  <c r="E835" i="37" s="1"/>
  <c r="F2006" i="157"/>
  <c r="H2006" i="157"/>
  <c r="E837" i="37" s="1"/>
  <c r="F2007" i="157"/>
  <c r="H2007" i="157"/>
  <c r="E838" i="37" s="1"/>
  <c r="F2011" i="157"/>
  <c r="G2011" i="157"/>
  <c r="D842" i="37" s="1"/>
  <c r="H2011" i="157"/>
  <c r="E842" i="37" s="1"/>
  <c r="I2011" i="157"/>
  <c r="F842" i="37" s="1"/>
  <c r="F2012" i="157"/>
  <c r="G2012" i="157"/>
  <c r="D843" i="37" s="1"/>
  <c r="H2012" i="157"/>
  <c r="E843" i="37" s="1"/>
  <c r="I2012" i="157"/>
  <c r="F843" i="37" s="1"/>
  <c r="F2013" i="157"/>
  <c r="G2013" i="157"/>
  <c r="D844" i="37" s="1"/>
  <c r="H2013" i="157"/>
  <c r="E844" i="37" s="1"/>
  <c r="I2013" i="157"/>
  <c r="F844" i="37" s="1"/>
  <c r="F2014" i="157"/>
  <c r="G2014" i="157"/>
  <c r="D845" i="37" s="1"/>
  <c r="H2014" i="157"/>
  <c r="E845" i="37" s="1"/>
  <c r="I2014" i="157"/>
  <c r="F845" i="37" s="1"/>
  <c r="F2015" i="157"/>
  <c r="G2015" i="157"/>
  <c r="D846" i="37" s="1"/>
  <c r="H2015" i="157"/>
  <c r="E846" i="37" s="1"/>
  <c r="I2015" i="157"/>
  <c r="F846" i="37" s="1"/>
  <c r="F2016" i="157"/>
  <c r="G2016" i="157"/>
  <c r="D847" i="37" s="1"/>
  <c r="H2016" i="157"/>
  <c r="E847" i="37" s="1"/>
  <c r="I2016" i="157"/>
  <c r="F847" i="37" s="1"/>
  <c r="F2017" i="157"/>
  <c r="G2017" i="157"/>
  <c r="D848" i="37" s="1"/>
  <c r="H2017" i="157"/>
  <c r="E848" i="37" s="1"/>
  <c r="I2017" i="157"/>
  <c r="F848" i="37" s="1"/>
  <c r="F2018" i="157"/>
  <c r="G2018" i="157"/>
  <c r="D849" i="37" s="1"/>
  <c r="H2018" i="157"/>
  <c r="E849" i="37" s="1"/>
  <c r="I2018" i="157"/>
  <c r="F849" i="37" s="1"/>
  <c r="F2019" i="157"/>
  <c r="G2019" i="157"/>
  <c r="D850" i="37" s="1"/>
  <c r="H2019" i="157"/>
  <c r="E850" i="37" s="1"/>
  <c r="I2019" i="157"/>
  <c r="F850" i="37" s="1"/>
  <c r="F2020" i="157"/>
  <c r="G2020" i="157"/>
  <c r="D851" i="37" s="1"/>
  <c r="H2020" i="157"/>
  <c r="E851" i="37" s="1"/>
  <c r="I2020" i="157"/>
  <c r="F851" i="37" s="1"/>
  <c r="H2021" i="157"/>
  <c r="E852" i="37" s="1"/>
  <c r="F2022" i="157"/>
  <c r="G2022" i="157"/>
  <c r="D853" i="37" s="1"/>
  <c r="H2022" i="157"/>
  <c r="E853" i="37" s="1"/>
  <c r="I2022" i="157"/>
  <c r="F853" i="37" s="1"/>
  <c r="F2023" i="157"/>
  <c r="H2229" i="157" l="1"/>
  <c r="H2293" i="157" s="1"/>
  <c r="E1035" i="37" s="1"/>
  <c r="C957" i="37"/>
  <c r="C951" i="37"/>
  <c r="C950" i="37"/>
  <c r="C939" i="37"/>
  <c r="C998" i="37"/>
  <c r="C851" i="37"/>
  <c r="C850" i="37"/>
  <c r="C849" i="37"/>
  <c r="C848" i="37"/>
  <c r="C847" i="37"/>
  <c r="C846" i="37"/>
  <c r="C845" i="37"/>
  <c r="C844" i="37"/>
  <c r="C843" i="37"/>
  <c r="C842" i="37"/>
  <c r="C837" i="37"/>
  <c r="C833" i="37"/>
  <c r="C830" i="37"/>
  <c r="C825" i="37"/>
  <c r="G2099" i="157"/>
  <c r="I2099" i="157" s="1"/>
  <c r="I2165" i="157" s="1"/>
  <c r="F978" i="37" s="1"/>
  <c r="C946" i="37"/>
  <c r="C1031" i="37"/>
  <c r="C1030" i="37"/>
  <c r="C1029" i="37"/>
  <c r="C1028" i="37"/>
  <c r="C1027" i="37"/>
  <c r="C1026" i="37"/>
  <c r="C1025" i="37"/>
  <c r="C1024" i="37"/>
  <c r="C1023" i="37"/>
  <c r="C1022" i="37"/>
  <c r="C1021" i="37"/>
  <c r="C1016" i="37"/>
  <c r="C1012" i="37"/>
  <c r="C1011" i="37"/>
  <c r="C1010" i="37"/>
  <c r="C1004" i="37"/>
  <c r="C853" i="37"/>
  <c r="C819" i="37"/>
  <c r="C973" i="37"/>
  <c r="C1000" i="37"/>
  <c r="C820" i="37"/>
  <c r="C817" i="37"/>
  <c r="C816" i="37"/>
  <c r="C971" i="37"/>
  <c r="C970" i="37"/>
  <c r="C969" i="37"/>
  <c r="C968" i="37"/>
  <c r="C967" i="37"/>
  <c r="C966" i="37"/>
  <c r="C965" i="37"/>
  <c r="C964" i="37"/>
  <c r="C963" i="37"/>
  <c r="C962" i="37"/>
  <c r="C961" i="37"/>
  <c r="C956" i="37"/>
  <c r="C952" i="37"/>
  <c r="C949" i="37"/>
  <c r="C940" i="37"/>
  <c r="C938" i="37"/>
  <c r="C1006" i="37"/>
  <c r="C999" i="37"/>
  <c r="C996" i="37"/>
  <c r="C995" i="37"/>
  <c r="C854" i="37"/>
  <c r="C821" i="37"/>
  <c r="C972" i="37"/>
  <c r="C954" i="37"/>
  <c r="C936" i="37"/>
  <c r="C838" i="37"/>
  <c r="C835" i="37"/>
  <c r="C832" i="37"/>
  <c r="C831" i="37"/>
  <c r="C827" i="37"/>
  <c r="C944" i="37"/>
  <c r="C935" i="37"/>
  <c r="G2231" i="157"/>
  <c r="C1033" i="37"/>
  <c r="C1032" i="37"/>
  <c r="C1017" i="37"/>
  <c r="C1014" i="37"/>
  <c r="C1009" i="37"/>
  <c r="G2092" i="157"/>
  <c r="F23" i="46"/>
  <c r="F86" i="46" s="1"/>
  <c r="F214" i="37" s="1"/>
  <c r="F2261" i="157"/>
  <c r="F2266" i="157"/>
  <c r="G2262" i="157"/>
  <c r="D1004" i="37" s="1"/>
  <c r="G2199" i="157"/>
  <c r="C87" i="46"/>
  <c r="C215" i="37" s="1"/>
  <c r="E87" i="46"/>
  <c r="E215" i="37" s="1"/>
  <c r="H2228" i="157"/>
  <c r="H2292" i="157" s="1"/>
  <c r="E1034" i="37" s="1"/>
  <c r="H2096" i="157"/>
  <c r="H2261" i="157"/>
  <c r="E1003" i="37" s="1"/>
  <c r="K16" i="46"/>
  <c r="K177" i="46" s="1"/>
  <c r="D35" i="46"/>
  <c r="F16" i="46"/>
  <c r="G2202" i="157"/>
  <c r="G2066" i="157"/>
  <c r="D86" i="46"/>
  <c r="D214" i="37" s="1"/>
  <c r="G2254" i="157"/>
  <c r="D996" i="37" s="1"/>
  <c r="F2259" i="157"/>
  <c r="C95" i="46"/>
  <c r="C223" i="37" s="1"/>
  <c r="C98" i="46"/>
  <c r="C226" i="37" s="1"/>
  <c r="F27" i="46"/>
  <c r="F90" i="46" s="1"/>
  <c r="F218" i="37" s="1"/>
  <c r="D90" i="46"/>
  <c r="D218" i="37" s="1"/>
  <c r="D32" i="46"/>
  <c r="D95" i="46" s="1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D28" i="46"/>
  <c r="C91" i="46"/>
  <c r="C219" i="37" s="1"/>
  <c r="C34" i="46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40" i="46"/>
  <c r="D103" i="46" s="1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40" i="157"/>
  <c r="F2161" i="157"/>
  <c r="I2054" i="157"/>
  <c r="I2123" i="157" s="1"/>
  <c r="F936" i="37" s="1"/>
  <c r="G2126" i="157"/>
  <c r="D939" i="37" s="1"/>
  <c r="I2062" i="157"/>
  <c r="I2131" i="157" s="1"/>
  <c r="F944" i="37" s="1"/>
  <c r="I2067" i="157"/>
  <c r="I2136" i="157" s="1"/>
  <c r="F949" i="37" s="1"/>
  <c r="I2070" i="157"/>
  <c r="I2139" i="157" s="1"/>
  <c r="F952" i="37" s="1"/>
  <c r="I2074" i="157"/>
  <c r="I2143" i="157" s="1"/>
  <c r="F956" i="37" s="1"/>
  <c r="G2147" i="157"/>
  <c r="D960" i="37" s="1"/>
  <c r="I2093" i="157"/>
  <c r="F2132" i="157"/>
  <c r="I2195" i="157"/>
  <c r="I2259" i="157" s="1"/>
  <c r="F1001" i="37" s="1"/>
  <c r="I2192" i="157"/>
  <c r="I2256" i="157" s="1"/>
  <c r="F998" i="37" s="1"/>
  <c r="I2194" i="157"/>
  <c r="I2258" i="157" s="1"/>
  <c r="F1000" i="37" s="1"/>
  <c r="I2203" i="157"/>
  <c r="I2267" i="157" s="1"/>
  <c r="F1009" i="37" s="1"/>
  <c r="G2207" i="157"/>
  <c r="G2271" i="157" s="1"/>
  <c r="D1013" i="37" s="1"/>
  <c r="I2211" i="157"/>
  <c r="I2275" i="157" s="1"/>
  <c r="F1017" i="37" s="1"/>
  <c r="I2200" i="157"/>
  <c r="I2264" i="157" s="1"/>
  <c r="F1006" i="37" s="1"/>
  <c r="H2230" i="157"/>
  <c r="H2294" i="157" s="1"/>
  <c r="E1036" i="37" s="1"/>
  <c r="G2275" i="157"/>
  <c r="D1017" i="37" s="1"/>
  <c r="G2272" i="157"/>
  <c r="D1014" i="37" s="1"/>
  <c r="F2271" i="157"/>
  <c r="G2264" i="157"/>
  <c r="D1006" i="37" s="1"/>
  <c r="I2059" i="157"/>
  <c r="I2128" i="157" s="1"/>
  <c r="F941" i="37" s="1"/>
  <c r="F2147" i="157"/>
  <c r="F2165" i="157"/>
  <c r="I2056" i="157"/>
  <c r="I2125" i="157" s="1"/>
  <c r="F938" i="37" s="1"/>
  <c r="I2058" i="157"/>
  <c r="I2127" i="157" s="1"/>
  <c r="F940" i="37" s="1"/>
  <c r="I2064" i="157"/>
  <c r="I2133" i="157" s="1"/>
  <c r="F946" i="37" s="1"/>
  <c r="I2069" i="157"/>
  <c r="I2138" i="157" s="1"/>
  <c r="F951" i="37" s="1"/>
  <c r="I2072" i="157"/>
  <c r="I2141" i="157" s="1"/>
  <c r="F954" i="37" s="1"/>
  <c r="I2075" i="157"/>
  <c r="I2144" i="157" s="1"/>
  <c r="F957" i="37" s="1"/>
  <c r="F2230" i="157"/>
  <c r="I2190" i="157"/>
  <c r="I2254" i="157" s="1"/>
  <c r="F996" i="37" s="1"/>
  <c r="I2193" i="157"/>
  <c r="I2257" i="157" s="1"/>
  <c r="F999" i="37" s="1"/>
  <c r="I2198" i="157"/>
  <c r="I2262" i="157" s="1"/>
  <c r="F1004" i="37" s="1"/>
  <c r="I2206" i="157"/>
  <c r="I2270" i="157" s="1"/>
  <c r="F1012" i="37" s="1"/>
  <c r="I2210" i="157"/>
  <c r="I2274" i="157" s="1"/>
  <c r="F1016" i="37" s="1"/>
  <c r="F2295" i="157"/>
  <c r="G2289" i="157"/>
  <c r="D1031" i="37" s="1"/>
  <c r="F2278" i="157"/>
  <c r="G2270" i="157"/>
  <c r="D1012" i="37" s="1"/>
  <c r="G2267" i="157"/>
  <c r="D1009" i="37" s="1"/>
  <c r="F2263" i="157"/>
  <c r="G2259" i="157"/>
  <c r="D1001" i="37" s="1"/>
  <c r="G2258" i="157"/>
  <c r="D1000" i="37" s="1"/>
  <c r="G2257" i="157"/>
  <c r="D999" i="37" s="1"/>
  <c r="G2256" i="157"/>
  <c r="D998" i="37" s="1"/>
  <c r="F2255" i="157"/>
  <c r="H2271" i="157"/>
  <c r="E1013" i="37" s="1"/>
  <c r="H2265" i="157"/>
  <c r="E1007" i="37" s="1"/>
  <c r="H2255" i="157"/>
  <c r="E997" i="37" s="1"/>
  <c r="H2061" i="157"/>
  <c r="D24" i="46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N16" i="46"/>
  <c r="O16" i="46" s="1"/>
  <c r="F2065" i="157"/>
  <c r="I2208" i="157"/>
  <c r="I2272" i="157" s="1"/>
  <c r="F1014" i="37" s="1"/>
  <c r="G2158" i="157"/>
  <c r="D971" i="37" s="1"/>
  <c r="G2278" i="157"/>
  <c r="D1020" i="37" s="1"/>
  <c r="G2191" i="157"/>
  <c r="G2188" i="157" s="1"/>
  <c r="F2201" i="157"/>
  <c r="F2128" i="157"/>
  <c r="H2124" i="157"/>
  <c r="E937" i="37" s="1"/>
  <c r="H2065" i="157"/>
  <c r="F2135" i="157"/>
  <c r="G2133" i="157"/>
  <c r="D946" i="37" s="1"/>
  <c r="F2124" i="157"/>
  <c r="G2139" i="157"/>
  <c r="D952" i="37" s="1"/>
  <c r="G2131" i="157"/>
  <c r="D944" i="37" s="1"/>
  <c r="G2125" i="157"/>
  <c r="D938" i="37" s="1"/>
  <c r="G2128" i="157"/>
  <c r="D941" i="37" s="1"/>
  <c r="G2127" i="157"/>
  <c r="D940" i="37" s="1"/>
  <c r="G2144" i="157"/>
  <c r="D957" i="37" s="1"/>
  <c r="G2141" i="157"/>
  <c r="D954" i="37" s="1"/>
  <c r="G2138" i="157"/>
  <c r="D951" i="37" s="1"/>
  <c r="G2123" i="157"/>
  <c r="D936" i="37" s="1"/>
  <c r="G2143" i="157"/>
  <c r="D956" i="37" s="1"/>
  <c r="G2136" i="157"/>
  <c r="D949" i="37" s="1"/>
  <c r="G2055" i="157"/>
  <c r="G2071" i="157"/>
  <c r="G2140" i="157" s="1"/>
  <c r="D953" i="37" s="1"/>
  <c r="I2089" i="157"/>
  <c r="I2158" i="157" s="1"/>
  <c r="F971" i="37" s="1"/>
  <c r="G2063" i="157"/>
  <c r="I2057" i="157"/>
  <c r="I2126" i="157" s="1"/>
  <c r="F939" i="37" s="1"/>
  <c r="G1954" i="157"/>
  <c r="G1956" i="157"/>
  <c r="H2024" i="157"/>
  <c r="E855" i="37" s="1"/>
  <c r="H2010" i="157"/>
  <c r="E841" i="37" s="1"/>
  <c r="H2003" i="157"/>
  <c r="E834" i="37" s="1"/>
  <c r="H1929" i="157"/>
  <c r="H1998" i="157" s="1"/>
  <c r="E829" i="37" s="1"/>
  <c r="H1926" i="157"/>
  <c r="H1995" i="157" s="1"/>
  <c r="E826" i="37" s="1"/>
  <c r="H1918" i="157"/>
  <c r="H1915" i="157" s="1"/>
  <c r="C953" i="37" l="1"/>
  <c r="C948" i="37"/>
  <c r="G2132" i="157"/>
  <c r="D945" i="37" s="1"/>
  <c r="C941" i="37"/>
  <c r="C1037" i="37"/>
  <c r="C1003" i="37"/>
  <c r="C997" i="37"/>
  <c r="C1020" i="37"/>
  <c r="C978" i="37"/>
  <c r="C1013" i="37"/>
  <c r="C945" i="37"/>
  <c r="C1001" i="37"/>
  <c r="G2197" i="157"/>
  <c r="I2197" i="157" s="1"/>
  <c r="I2261" i="157" s="1"/>
  <c r="F1003" i="37" s="1"/>
  <c r="C937" i="37"/>
  <c r="C1005" i="37"/>
  <c r="C960" i="37"/>
  <c r="G2295" i="157"/>
  <c r="D1037" i="37" s="1"/>
  <c r="C974" i="37"/>
  <c r="C1008" i="37"/>
  <c r="D21" i="46"/>
  <c r="G2052" i="157"/>
  <c r="F2130" i="157"/>
  <c r="F2096" i="157"/>
  <c r="F2228" i="157"/>
  <c r="C84" i="46"/>
  <c r="C212" i="37" s="1"/>
  <c r="E84" i="46"/>
  <c r="H1987" i="157"/>
  <c r="E818" i="37" s="1"/>
  <c r="H2098" i="157"/>
  <c r="H2164" i="157" s="1"/>
  <c r="E977" i="37" s="1"/>
  <c r="H2121" i="157"/>
  <c r="E934" i="37" s="1"/>
  <c r="H2252" i="157"/>
  <c r="E994" i="37" s="1"/>
  <c r="D34" i="46"/>
  <c r="M16" i="46"/>
  <c r="C61" i="46"/>
  <c r="C124" i="46" s="1"/>
  <c r="C252" i="37" s="1"/>
  <c r="G1955" i="157"/>
  <c r="F32" i="46"/>
  <c r="F95" i="46" s="1"/>
  <c r="F223" i="37" s="1"/>
  <c r="D30" i="46"/>
  <c r="F2252" i="157"/>
  <c r="E61" i="46"/>
  <c r="E124" i="46" s="1"/>
  <c r="E252" i="37" s="1"/>
  <c r="I2147" i="157"/>
  <c r="F960" i="37" s="1"/>
  <c r="H2130" i="157"/>
  <c r="E943" i="37" s="1"/>
  <c r="F40" i="46"/>
  <c r="F103" i="46" s="1"/>
  <c r="F231" i="37" s="1"/>
  <c r="G2165" i="157"/>
  <c r="D978" i="37" s="1"/>
  <c r="I2207" i="157"/>
  <c r="I2271" i="157" s="1"/>
  <c r="F1013" i="37" s="1"/>
  <c r="F64" i="46"/>
  <c r="F127" i="46" s="1"/>
  <c r="F255" i="37" s="1"/>
  <c r="D127" i="46"/>
  <c r="D255" i="37" s="1"/>
  <c r="C62" i="46"/>
  <c r="C125" i="46" s="1"/>
  <c r="C253" i="37" s="1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126" i="46" s="1"/>
  <c r="C254" i="37" s="1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24" i="157"/>
  <c r="G2023" i="157"/>
  <c r="F2097" i="157"/>
  <c r="I2202" i="157"/>
  <c r="I2266" i="157" s="1"/>
  <c r="F1008" i="37" s="1"/>
  <c r="G2266" i="157"/>
  <c r="D1008" i="37" s="1"/>
  <c r="F2294" i="157"/>
  <c r="I2199" i="157"/>
  <c r="I2263" i="157" s="1"/>
  <c r="F1005" i="37" s="1"/>
  <c r="G2263" i="157"/>
  <c r="D1005" i="37" s="1"/>
  <c r="F2265" i="157"/>
  <c r="G2201" i="157"/>
  <c r="F2098" i="157"/>
  <c r="F2121" i="157"/>
  <c r="I2191" i="157"/>
  <c r="I2255" i="157" s="1"/>
  <c r="F997" i="37" s="1"/>
  <c r="G2255" i="157"/>
  <c r="D997" i="37" s="1"/>
  <c r="F109" i="46"/>
  <c r="F237" i="37" s="1"/>
  <c r="F2134" i="157"/>
  <c r="I2278" i="157"/>
  <c r="F1020" i="37" s="1"/>
  <c r="F2229" i="157"/>
  <c r="H2134" i="157"/>
  <c r="E947" i="37" s="1"/>
  <c r="H2097" i="157"/>
  <c r="H2163" i="157" s="1"/>
  <c r="E976" i="37" s="1"/>
  <c r="H2162" i="157"/>
  <c r="E975" i="37" s="1"/>
  <c r="I2066" i="157"/>
  <c r="I2135" i="157" s="1"/>
  <c r="F948" i="37" s="1"/>
  <c r="G2135" i="157"/>
  <c r="D948" i="37" s="1"/>
  <c r="I2092" i="157"/>
  <c r="I2161" i="157" s="1"/>
  <c r="F974" i="37" s="1"/>
  <c r="G2161" i="157"/>
  <c r="D974" i="37" s="1"/>
  <c r="G2124" i="157"/>
  <c r="D937" i="37" s="1"/>
  <c r="I2055" i="157"/>
  <c r="I2124" i="157" s="1"/>
  <c r="F937" i="37" s="1"/>
  <c r="G2065" i="157"/>
  <c r="I2071" i="157"/>
  <c r="I2140" i="157" s="1"/>
  <c r="F953" i="37" s="1"/>
  <c r="G2061" i="157"/>
  <c r="I2063" i="157"/>
  <c r="I2132" i="157" s="1"/>
  <c r="F945" i="37" s="1"/>
  <c r="F2021" i="157"/>
  <c r="I1956" i="157"/>
  <c r="G1952" i="157"/>
  <c r="H1928" i="157"/>
  <c r="H1924" i="157"/>
  <c r="G2230" i="157" l="1"/>
  <c r="F34" i="46"/>
  <c r="F97" i="46" s="1"/>
  <c r="F225" i="37" s="1"/>
  <c r="G2134" i="157"/>
  <c r="D947" i="37" s="1"/>
  <c r="I2201" i="157"/>
  <c r="I2265" i="157" s="1"/>
  <c r="F1007" i="37" s="1"/>
  <c r="C1036" i="37"/>
  <c r="D854" i="37"/>
  <c r="C994" i="37"/>
  <c r="C1007" i="37"/>
  <c r="F2292" i="157"/>
  <c r="C943" i="37"/>
  <c r="C855" i="37"/>
  <c r="C947" i="37"/>
  <c r="C934" i="37"/>
  <c r="G2228" i="157"/>
  <c r="G2292" i="157" s="1"/>
  <c r="D1034" i="37" s="1"/>
  <c r="C852" i="37"/>
  <c r="G2261" i="157"/>
  <c r="E212" i="37"/>
  <c r="G2021" i="157"/>
  <c r="D852" i="37" s="1"/>
  <c r="G1961" i="157"/>
  <c r="G2024" i="157"/>
  <c r="D855" i="37" s="1"/>
  <c r="F2162" i="157"/>
  <c r="F2100" i="157"/>
  <c r="D63" i="46"/>
  <c r="D126" i="46" s="1"/>
  <c r="D254" i="37" s="1"/>
  <c r="D84" i="46"/>
  <c r="G2252" i="157"/>
  <c r="D994" i="37" s="1"/>
  <c r="H1958" i="157"/>
  <c r="H2025" i="157" s="1"/>
  <c r="E856" i="37" s="1"/>
  <c r="G2130" i="157"/>
  <c r="D943" i="37" s="1"/>
  <c r="D97" i="46"/>
  <c r="D62" i="46"/>
  <c r="D125" i="46" s="1"/>
  <c r="D253" i="37" s="1"/>
  <c r="F30" i="46"/>
  <c r="F93" i="46" s="1"/>
  <c r="F221" i="37" s="1"/>
  <c r="D93" i="46"/>
  <c r="D221" i="37" s="1"/>
  <c r="D61" i="46"/>
  <c r="D124" i="46" s="1"/>
  <c r="D252" i="37" s="1"/>
  <c r="C65" i="46"/>
  <c r="C128" i="46" s="1"/>
  <c r="C256" i="37" s="1"/>
  <c r="E125" i="46"/>
  <c r="E253" i="37" s="1"/>
  <c r="E65" i="46"/>
  <c r="E128" i="46" s="1"/>
  <c r="E256" i="37" s="1"/>
  <c r="F2028" i="157"/>
  <c r="F2232" i="157"/>
  <c r="F2293" i="157"/>
  <c r="F2164" i="157"/>
  <c r="G2229" i="157"/>
  <c r="G2293" i="157" s="1"/>
  <c r="D1035" i="37" s="1"/>
  <c r="G2265" i="157"/>
  <c r="D1007" i="37" s="1"/>
  <c r="F2163" i="157"/>
  <c r="I2230" i="157"/>
  <c r="I2294" i="157" s="1"/>
  <c r="F1036" i="37" s="1"/>
  <c r="G2294" i="157"/>
  <c r="D1036" i="37" s="1"/>
  <c r="H2100" i="157"/>
  <c r="H2166" i="157" s="1"/>
  <c r="E979" i="37" s="1"/>
  <c r="G2096" i="157"/>
  <c r="G2121" i="157"/>
  <c r="D934" i="37" s="1"/>
  <c r="G2097" i="157"/>
  <c r="G2163" i="157" s="1"/>
  <c r="D976" i="37" s="1"/>
  <c r="I2065" i="157"/>
  <c r="I2134" i="157" s="1"/>
  <c r="F947" i="37" s="1"/>
  <c r="G2098" i="157"/>
  <c r="I2061" i="157"/>
  <c r="I2130" i="157" s="1"/>
  <c r="F943" i="37" s="1"/>
  <c r="H1960" i="157"/>
  <c r="H2027" i="157" s="1"/>
  <c r="E858" i="37" s="1"/>
  <c r="H1993" i="157"/>
  <c r="E824" i="37" s="1"/>
  <c r="H1959" i="157"/>
  <c r="H2026" i="157" s="1"/>
  <c r="E857" i="37" s="1"/>
  <c r="H1997" i="157"/>
  <c r="E828" i="37" s="1"/>
  <c r="H2023" i="157"/>
  <c r="E854" i="37" s="1"/>
  <c r="H1984" i="157"/>
  <c r="E815" i="37" s="1"/>
  <c r="I1952" i="157"/>
  <c r="I2021" i="157" s="1"/>
  <c r="F852" i="37" s="1"/>
  <c r="C976" i="37" l="1"/>
  <c r="C975" i="37"/>
  <c r="C859" i="37"/>
  <c r="C1035" i="37"/>
  <c r="I2228" i="157"/>
  <c r="I2292" i="157" s="1"/>
  <c r="F1034" i="37" s="1"/>
  <c r="C977" i="37"/>
  <c r="G2028" i="157"/>
  <c r="D859" i="37" s="1"/>
  <c r="D1003" i="37"/>
  <c r="C1034" i="37"/>
  <c r="F63" i="46"/>
  <c r="F126" i="46" s="1"/>
  <c r="F254" i="37" s="1"/>
  <c r="D225" i="37"/>
  <c r="D212" i="37"/>
  <c r="F2166" i="157"/>
  <c r="F62" i="46"/>
  <c r="F125" i="46" s="1"/>
  <c r="F253" i="37" s="1"/>
  <c r="D65" i="46"/>
  <c r="D128" i="46" s="1"/>
  <c r="D256" i="37" s="1"/>
  <c r="F61" i="46"/>
  <c r="F124" i="46" s="1"/>
  <c r="F252" i="37" s="1"/>
  <c r="G2232" i="157"/>
  <c r="G2296" i="157" s="1"/>
  <c r="D1038" i="37" s="1"/>
  <c r="F2296" i="157"/>
  <c r="I1954" i="157"/>
  <c r="I2023" i="157" s="1"/>
  <c r="F854" i="37" s="1"/>
  <c r="I2098" i="157"/>
  <c r="I2164" i="157" s="1"/>
  <c r="F977" i="37" s="1"/>
  <c r="G2164" i="157"/>
  <c r="D977" i="37" s="1"/>
  <c r="G2162" i="157"/>
  <c r="D975" i="37" s="1"/>
  <c r="I2096" i="157"/>
  <c r="I2162" i="157" s="1"/>
  <c r="F975" i="37" s="1"/>
  <c r="H1962" i="157"/>
  <c r="H2029" i="157" s="1"/>
  <c r="E860" i="37" s="1"/>
  <c r="I2097" i="157"/>
  <c r="I2163" i="157" s="1"/>
  <c r="F976" i="37" s="1"/>
  <c r="G2100" i="157"/>
  <c r="C1038" i="37" l="1"/>
  <c r="C979" i="37"/>
  <c r="F65" i="46"/>
  <c r="F128" i="46" s="1"/>
  <c r="F256" i="37" s="1"/>
  <c r="H2028" i="157"/>
  <c r="E859" i="37" s="1"/>
  <c r="I2100" i="157"/>
  <c r="G2166" i="157"/>
  <c r="D979" i="37" s="1"/>
  <c r="I2166" i="157" l="1"/>
  <c r="F979" i="37" s="1"/>
  <c r="F1934" i="157"/>
  <c r="F1929" i="157"/>
  <c r="F1991" i="157"/>
  <c r="I1955" i="157"/>
  <c r="I2024" i="157" s="1"/>
  <c r="F855" i="37" s="1"/>
  <c r="G1927" i="157"/>
  <c r="G1925" i="157"/>
  <c r="G1921" i="157"/>
  <c r="G1920" i="157"/>
  <c r="G1919" i="157"/>
  <c r="G1917" i="157"/>
  <c r="O1911" i="157"/>
  <c r="H1883" i="157"/>
  <c r="E793" i="37" s="1"/>
  <c r="F1883" i="157"/>
  <c r="H1882" i="157"/>
  <c r="E792" i="37" s="1"/>
  <c r="F1882" i="157"/>
  <c r="H1877" i="157"/>
  <c r="E787" i="37" s="1"/>
  <c r="F1877" i="157"/>
  <c r="H1876" i="157"/>
  <c r="E786" i="37" s="1"/>
  <c r="G1876" i="157"/>
  <c r="D786" i="37" s="1"/>
  <c r="F1876" i="157"/>
  <c r="H1874" i="157"/>
  <c r="E784" i="37" s="1"/>
  <c r="F1874" i="157"/>
  <c r="F1868" i="157"/>
  <c r="F1867" i="157"/>
  <c r="F1865" i="157"/>
  <c r="F1863" i="157"/>
  <c r="F1862" i="157"/>
  <c r="F1861" i="157"/>
  <c r="F1860" i="157"/>
  <c r="F1857" i="157"/>
  <c r="F1855" i="157"/>
  <c r="F1851" i="157"/>
  <c r="F1850" i="157"/>
  <c r="F1849" i="157"/>
  <c r="F1847" i="157"/>
  <c r="F1846" i="157"/>
  <c r="F1843" i="157"/>
  <c r="G1835" i="157"/>
  <c r="G1833" i="157"/>
  <c r="H1832" i="157"/>
  <c r="H1831" i="157" s="1"/>
  <c r="F1832" i="157"/>
  <c r="H1819" i="157"/>
  <c r="H1818" i="157" s="1"/>
  <c r="H1825" i="157" s="1"/>
  <c r="H1826" i="157" s="1"/>
  <c r="G1822" i="157"/>
  <c r="G1820" i="157"/>
  <c r="F1819" i="157"/>
  <c r="H1889" i="157"/>
  <c r="E799" i="37" s="1"/>
  <c r="H1885" i="157"/>
  <c r="E795" i="37" s="1"/>
  <c r="H1864" i="157"/>
  <c r="E774" i="37" s="1"/>
  <c r="H1765" i="157"/>
  <c r="H1859" i="157" s="1"/>
  <c r="E769" i="37" s="1"/>
  <c r="H1762" i="157"/>
  <c r="H1754" i="157"/>
  <c r="G1792" i="157"/>
  <c r="G1789" i="157"/>
  <c r="G1788" i="157"/>
  <c r="G1763" i="157"/>
  <c r="G1761" i="157"/>
  <c r="G1757" i="157"/>
  <c r="G1756" i="157"/>
  <c r="G1755" i="157"/>
  <c r="G1753" i="157"/>
  <c r="F1770" i="157"/>
  <c r="F1765" i="157"/>
  <c r="O1747" i="157"/>
  <c r="H1747" i="157"/>
  <c r="M1746" i="157"/>
  <c r="Q1746" i="157" s="1"/>
  <c r="R1746" i="157" s="1"/>
  <c r="L1746" i="157"/>
  <c r="G1746" i="157"/>
  <c r="F1747" i="157"/>
  <c r="F1678" i="157"/>
  <c r="G1678" i="157"/>
  <c r="D693" i="37" s="1"/>
  <c r="H1678" i="157"/>
  <c r="E693" i="37" s="1"/>
  <c r="I1678" i="157"/>
  <c r="F693" i="37" s="1"/>
  <c r="F1679" i="157"/>
  <c r="H1679" i="157"/>
  <c r="E694" i="37" s="1"/>
  <c r="F1681" i="157"/>
  <c r="H1681" i="157"/>
  <c r="E696" i="37" s="1"/>
  <c r="F1682" i="157"/>
  <c r="H1682" i="157"/>
  <c r="E697" i="37" s="1"/>
  <c r="F1683" i="157"/>
  <c r="H1683" i="157"/>
  <c r="E698" i="37" s="1"/>
  <c r="H1684" i="157"/>
  <c r="E699" i="37" s="1"/>
  <c r="F1687" i="157"/>
  <c r="H1687" i="157"/>
  <c r="E702" i="37" s="1"/>
  <c r="F1689" i="157"/>
  <c r="H1689" i="157"/>
  <c r="E704" i="37" s="1"/>
  <c r="F1692" i="157"/>
  <c r="H1692" i="157"/>
  <c r="E707" i="37" s="1"/>
  <c r="F1693" i="157"/>
  <c r="G1693" i="157"/>
  <c r="D708" i="37" s="1"/>
  <c r="H1693" i="157"/>
  <c r="E708" i="37" s="1"/>
  <c r="I1693" i="157"/>
  <c r="F708" i="37" s="1"/>
  <c r="F1694" i="157"/>
  <c r="H1694" i="157"/>
  <c r="E709" i="37" s="1"/>
  <c r="F1695" i="157"/>
  <c r="H1695" i="157"/>
  <c r="E710" i="37" s="1"/>
  <c r="F1697" i="157"/>
  <c r="H1697" i="157"/>
  <c r="E712" i="37" s="1"/>
  <c r="F1699" i="157"/>
  <c r="H1699" i="157"/>
  <c r="E714" i="37" s="1"/>
  <c r="F1700" i="157"/>
  <c r="F1704" i="157"/>
  <c r="G1704" i="157"/>
  <c r="D719" i="37" s="1"/>
  <c r="H1704" i="157"/>
  <c r="E719" i="37" s="1"/>
  <c r="I1704" i="157"/>
  <c r="F719" i="37" s="1"/>
  <c r="F1706" i="157"/>
  <c r="G1706" i="157"/>
  <c r="D721" i="37" s="1"/>
  <c r="H1706" i="157"/>
  <c r="E721" i="37" s="1"/>
  <c r="I1706" i="157"/>
  <c r="F721" i="37" s="1"/>
  <c r="F1707" i="157"/>
  <c r="G1707" i="157"/>
  <c r="D722" i="37" s="1"/>
  <c r="H1707" i="157"/>
  <c r="E722" i="37" s="1"/>
  <c r="I1707" i="157"/>
  <c r="F722" i="37" s="1"/>
  <c r="F1708" i="157"/>
  <c r="H1708" i="157"/>
  <c r="E723" i="37" s="1"/>
  <c r="F1709" i="157"/>
  <c r="G1709" i="157"/>
  <c r="D724" i="37" s="1"/>
  <c r="H1709" i="157"/>
  <c r="E724" i="37" s="1"/>
  <c r="I1709" i="157"/>
  <c r="F724" i="37" s="1"/>
  <c r="F1710" i="157"/>
  <c r="G1710" i="157"/>
  <c r="D725" i="37" s="1"/>
  <c r="H1710" i="157"/>
  <c r="E725" i="37" s="1"/>
  <c r="I1710" i="157"/>
  <c r="F725" i="37" s="1"/>
  <c r="F1711" i="157"/>
  <c r="G1711" i="157"/>
  <c r="D726" i="37" s="1"/>
  <c r="H1711" i="157"/>
  <c r="E726" i="37" s="1"/>
  <c r="I1711" i="157"/>
  <c r="F726" i="37" s="1"/>
  <c r="F1712" i="157"/>
  <c r="G1712" i="157"/>
  <c r="D727" i="37" s="1"/>
  <c r="H1712" i="157"/>
  <c r="E727" i="37" s="1"/>
  <c r="I1712" i="157"/>
  <c r="F727" i="37" s="1"/>
  <c r="F1713" i="157"/>
  <c r="G1713" i="157"/>
  <c r="D728" i="37" s="1"/>
  <c r="H1713" i="157"/>
  <c r="E728" i="37" s="1"/>
  <c r="I1713" i="157"/>
  <c r="F728" i="37" s="1"/>
  <c r="F1714" i="157"/>
  <c r="G1714" i="157"/>
  <c r="D729" i="37" s="1"/>
  <c r="H1714" i="157"/>
  <c r="E729" i="37" s="1"/>
  <c r="I1714" i="157"/>
  <c r="F729" i="37" s="1"/>
  <c r="F1715" i="157"/>
  <c r="H1715" i="157"/>
  <c r="E730" i="37" s="1"/>
  <c r="F1716" i="157"/>
  <c r="G1716" i="157"/>
  <c r="D731" i="37" s="1"/>
  <c r="H1716" i="157"/>
  <c r="E731" i="37" s="1"/>
  <c r="I1716" i="157"/>
  <c r="F731" i="37" s="1"/>
  <c r="F1717" i="157"/>
  <c r="G1717" i="157"/>
  <c r="D732" i="37" s="1"/>
  <c r="H1717" i="157"/>
  <c r="E732" i="37" s="1"/>
  <c r="I1717" i="157"/>
  <c r="F732" i="37" s="1"/>
  <c r="O1661" i="157"/>
  <c r="M1660" i="157"/>
  <c r="N1660" i="157" s="1"/>
  <c r="P1660" i="157" s="1"/>
  <c r="M1659" i="157"/>
  <c r="Q1659" i="157" s="1"/>
  <c r="R1659" i="157" s="1"/>
  <c r="L1660" i="157"/>
  <c r="L1659" i="157"/>
  <c r="H1661" i="157"/>
  <c r="F1661" i="157"/>
  <c r="C715" i="37" l="1"/>
  <c r="C708" i="37"/>
  <c r="C761" i="37"/>
  <c r="C786" i="37"/>
  <c r="C732" i="37"/>
  <c r="C731" i="37"/>
  <c r="C723" i="37"/>
  <c r="C722" i="37"/>
  <c r="C721" i="37"/>
  <c r="C719" i="37"/>
  <c r="C697" i="37"/>
  <c r="C694" i="37"/>
  <c r="C693" i="37"/>
  <c r="C753" i="37"/>
  <c r="C760" i="37"/>
  <c r="C770" i="37"/>
  <c r="C775" i="37"/>
  <c r="C787" i="37"/>
  <c r="C793" i="37"/>
  <c r="C712" i="37"/>
  <c r="C704" i="37"/>
  <c r="G1791" i="157"/>
  <c r="C771" i="37"/>
  <c r="C777" i="37"/>
  <c r="C730" i="37"/>
  <c r="C729" i="37"/>
  <c r="C728" i="37"/>
  <c r="C727" i="37"/>
  <c r="C726" i="37"/>
  <c r="C725" i="37"/>
  <c r="C724" i="37"/>
  <c r="C698" i="37"/>
  <c r="C696" i="37"/>
  <c r="C757" i="37"/>
  <c r="C765" i="37"/>
  <c r="C772" i="37"/>
  <c r="C778" i="37"/>
  <c r="C792" i="37"/>
  <c r="C822" i="37"/>
  <c r="C709" i="37"/>
  <c r="C756" i="37"/>
  <c r="C714" i="37"/>
  <c r="C710" i="37"/>
  <c r="C707" i="37"/>
  <c r="C702" i="37"/>
  <c r="G1802" i="157"/>
  <c r="C759" i="37"/>
  <c r="C767" i="37"/>
  <c r="C773" i="37"/>
  <c r="C784" i="37"/>
  <c r="H1871" i="157"/>
  <c r="E781" i="37" s="1"/>
  <c r="H1751" i="157"/>
  <c r="G1922" i="157"/>
  <c r="I1746" i="157"/>
  <c r="F1889" i="157"/>
  <c r="G1849" i="157"/>
  <c r="D759" i="37" s="1"/>
  <c r="I1757" i="157"/>
  <c r="I1851" i="157" s="1"/>
  <c r="F761" i="37" s="1"/>
  <c r="G1851" i="157"/>
  <c r="D761" i="37" s="1"/>
  <c r="G1762" i="157"/>
  <c r="G1857" i="157"/>
  <c r="D767" i="37" s="1"/>
  <c r="I1769" i="157"/>
  <c r="I1863" i="157" s="1"/>
  <c r="F773" i="37" s="1"/>
  <c r="G1863" i="157"/>
  <c r="D773" i="37" s="1"/>
  <c r="I1773" i="157"/>
  <c r="I1867" i="157" s="1"/>
  <c r="F777" i="37" s="1"/>
  <c r="G1867" i="157"/>
  <c r="D777" i="37" s="1"/>
  <c r="I1789" i="157"/>
  <c r="I1795" i="157"/>
  <c r="I1798" i="157"/>
  <c r="I1820" i="157"/>
  <c r="I1835" i="157"/>
  <c r="G1988" i="157"/>
  <c r="G1999" i="157"/>
  <c r="F2003" i="157"/>
  <c r="F1848" i="157"/>
  <c r="F1864" i="157"/>
  <c r="F1885" i="157"/>
  <c r="I1753" i="157"/>
  <c r="I1847" i="157" s="1"/>
  <c r="F757" i="37" s="1"/>
  <c r="G1847" i="157"/>
  <c r="D757" i="37" s="1"/>
  <c r="I1756" i="157"/>
  <c r="I1850" i="157" s="1"/>
  <c r="F760" i="37" s="1"/>
  <c r="G1850" i="157"/>
  <c r="D760" i="37" s="1"/>
  <c r="I1761" i="157"/>
  <c r="I1855" i="157" s="1"/>
  <c r="F765" i="37" s="1"/>
  <c r="G1855" i="157"/>
  <c r="D765" i="37" s="1"/>
  <c r="I1766" i="157"/>
  <c r="I1860" i="157" s="1"/>
  <c r="F770" i="37" s="1"/>
  <c r="G1860" i="157"/>
  <c r="D770" i="37" s="1"/>
  <c r="I1771" i="157"/>
  <c r="I1865" i="157" s="1"/>
  <c r="F775" i="37" s="1"/>
  <c r="G1865" i="157"/>
  <c r="D775" i="37" s="1"/>
  <c r="I1868" i="157"/>
  <c r="F778" i="37" s="1"/>
  <c r="G1868" i="157"/>
  <c r="D778" i="37" s="1"/>
  <c r="I1802" i="157"/>
  <c r="I1792" i="157"/>
  <c r="I1797" i="157"/>
  <c r="F1818" i="157"/>
  <c r="F1831" i="157"/>
  <c r="G1832" i="157"/>
  <c r="I1832" i="157" s="1"/>
  <c r="G1996" i="157"/>
  <c r="G2004" i="157"/>
  <c r="F2010" i="157"/>
  <c r="H1848" i="157"/>
  <c r="E758" i="37" s="1"/>
  <c r="H1760" i="157"/>
  <c r="H1856" i="157"/>
  <c r="E766" i="37" s="1"/>
  <c r="F1995" i="157"/>
  <c r="F1928" i="157"/>
  <c r="F1998" i="157"/>
  <c r="F1987" i="157"/>
  <c r="I1925" i="157"/>
  <c r="I1994" i="157" s="1"/>
  <c r="F825" i="37" s="1"/>
  <c r="G1994" i="157"/>
  <c r="I1933" i="157"/>
  <c r="I2002" i="157" s="1"/>
  <c r="F833" i="37" s="1"/>
  <c r="G2002" i="157"/>
  <c r="I1920" i="157"/>
  <c r="I1989" i="157" s="1"/>
  <c r="F820" i="37" s="1"/>
  <c r="G1989" i="157"/>
  <c r="I1921" i="157"/>
  <c r="I1990" i="157" s="1"/>
  <c r="F821" i="37" s="1"/>
  <c r="G1990" i="157"/>
  <c r="I1937" i="157"/>
  <c r="I2006" i="157" s="1"/>
  <c r="F837" i="37" s="1"/>
  <c r="G2006" i="157"/>
  <c r="I1917" i="157"/>
  <c r="I1986" i="157" s="1"/>
  <c r="F817" i="37" s="1"/>
  <c r="G1986" i="157"/>
  <c r="I1932" i="157"/>
  <c r="I2001" i="157" s="1"/>
  <c r="F832" i="37" s="1"/>
  <c r="G2001" i="157"/>
  <c r="I1938" i="157"/>
  <c r="I2007" i="157" s="1"/>
  <c r="F838" i="37" s="1"/>
  <c r="G2007" i="157"/>
  <c r="G1929" i="157"/>
  <c r="G1998" i="157" s="1"/>
  <c r="D829" i="37" s="1"/>
  <c r="I1930" i="157"/>
  <c r="I1999" i="157" s="1"/>
  <c r="F830" i="37" s="1"/>
  <c r="I1919" i="157"/>
  <c r="I1988" i="157" s="1"/>
  <c r="F819" i="37" s="1"/>
  <c r="G1918" i="157"/>
  <c r="G2010" i="157"/>
  <c r="D841" i="37" s="1"/>
  <c r="I1927" i="157"/>
  <c r="I1996" i="157" s="1"/>
  <c r="F827" i="37" s="1"/>
  <c r="G1926" i="157"/>
  <c r="I1935" i="157"/>
  <c r="I2004" i="157" s="1"/>
  <c r="F835" i="37" s="1"/>
  <c r="G1934" i="157"/>
  <c r="G1883" i="157"/>
  <c r="D793" i="37" s="1"/>
  <c r="F1764" i="157"/>
  <c r="F1859" i="157"/>
  <c r="F1873" i="157"/>
  <c r="G1874" i="157"/>
  <c r="D784" i="37" s="1"/>
  <c r="G1882" i="157"/>
  <c r="D792" i="37" s="1"/>
  <c r="F1856" i="157"/>
  <c r="G1877" i="157"/>
  <c r="D787" i="37" s="1"/>
  <c r="G1758" i="157"/>
  <c r="F1852" i="157"/>
  <c r="H1873" i="157"/>
  <c r="E783" i="37" s="1"/>
  <c r="I1833" i="157"/>
  <c r="H1838" i="157"/>
  <c r="G1819" i="157"/>
  <c r="I1819" i="157" s="1"/>
  <c r="G1765" i="157"/>
  <c r="G1754" i="157"/>
  <c r="I1755" i="157"/>
  <c r="I1849" i="157" s="1"/>
  <c r="F759" i="37" s="1"/>
  <c r="I1763" i="157"/>
  <c r="I1857" i="157" s="1"/>
  <c r="F767" i="37" s="1"/>
  <c r="G1770" i="157"/>
  <c r="I1788" i="157"/>
  <c r="H1764" i="157"/>
  <c r="N1746" i="157"/>
  <c r="P1746" i="157" s="1"/>
  <c r="Q1660" i="157"/>
  <c r="R1660" i="157" s="1"/>
  <c r="N1659" i="157"/>
  <c r="P1659" i="157" s="1"/>
  <c r="D832" i="37" l="1"/>
  <c r="C766" i="37"/>
  <c r="C769" i="37"/>
  <c r="D838" i="37"/>
  <c r="D817" i="37"/>
  <c r="D821" i="37"/>
  <c r="D833" i="37"/>
  <c r="C818" i="37"/>
  <c r="D835" i="37"/>
  <c r="C762" i="37"/>
  <c r="G1995" i="157"/>
  <c r="D826" i="37" s="1"/>
  <c r="C829" i="37"/>
  <c r="D827" i="37"/>
  <c r="C774" i="37"/>
  <c r="D819" i="37"/>
  <c r="D837" i="37"/>
  <c r="D825" i="37"/>
  <c r="C758" i="37"/>
  <c r="C783" i="37"/>
  <c r="C826" i="37"/>
  <c r="C841" i="37"/>
  <c r="C834" i="37"/>
  <c r="D820" i="37"/>
  <c r="C795" i="37"/>
  <c r="D830" i="37"/>
  <c r="G1856" i="157"/>
  <c r="D766" i="37" s="1"/>
  <c r="C799" i="37"/>
  <c r="G1915" i="157"/>
  <c r="F1871" i="157"/>
  <c r="G1751" i="157"/>
  <c r="G1991" i="157"/>
  <c r="I1922" i="157"/>
  <c r="I1991" i="157" s="1"/>
  <c r="F822" i="37" s="1"/>
  <c r="F1854" i="157"/>
  <c r="F1958" i="157"/>
  <c r="G1987" i="157"/>
  <c r="D818" i="37" s="1"/>
  <c r="H1854" i="157"/>
  <c r="E764" i="37" s="1"/>
  <c r="H1845" i="157"/>
  <c r="E755" i="37" s="1"/>
  <c r="G1848" i="157"/>
  <c r="D758" i="37" s="1"/>
  <c r="H1801" i="157"/>
  <c r="H1888" i="157" s="1"/>
  <c r="E798" i="37" s="1"/>
  <c r="I1762" i="157"/>
  <c r="I1856" i="157" s="1"/>
  <c r="F766" i="37" s="1"/>
  <c r="G1760" i="157"/>
  <c r="G1889" i="157"/>
  <c r="H1799" i="157"/>
  <c r="H1886" i="157" s="1"/>
  <c r="E796" i="37" s="1"/>
  <c r="G1831" i="157"/>
  <c r="I1758" i="157"/>
  <c r="I1852" i="157" s="1"/>
  <c r="F762" i="37" s="1"/>
  <c r="G1852" i="157"/>
  <c r="D762" i="37" s="1"/>
  <c r="F1984" i="157"/>
  <c r="F1845" i="157"/>
  <c r="F1838" i="157"/>
  <c r="F1825" i="157"/>
  <c r="F1801" i="157"/>
  <c r="H1800" i="157"/>
  <c r="H1887" i="157" s="1"/>
  <c r="E797" i="37" s="1"/>
  <c r="H1858" i="157"/>
  <c r="E768" i="37" s="1"/>
  <c r="I1770" i="157"/>
  <c r="I1864" i="157" s="1"/>
  <c r="F774" i="37" s="1"/>
  <c r="G1864" i="157"/>
  <c r="D774" i="37" s="1"/>
  <c r="I1765" i="157"/>
  <c r="I1859" i="157" s="1"/>
  <c r="F769" i="37" s="1"/>
  <c r="G1859" i="157"/>
  <c r="D769" i="37" s="1"/>
  <c r="F1799" i="157"/>
  <c r="F1959" i="157"/>
  <c r="F1997" i="157"/>
  <c r="F1960" i="157"/>
  <c r="F1993" i="157"/>
  <c r="I1934" i="157"/>
  <c r="I2003" i="157" s="1"/>
  <c r="F834" i="37" s="1"/>
  <c r="G2003" i="157"/>
  <c r="D834" i="37" s="1"/>
  <c r="G1924" i="157"/>
  <c r="I1926" i="157"/>
  <c r="I1995" i="157" s="1"/>
  <c r="F826" i="37" s="1"/>
  <c r="I1918" i="157"/>
  <c r="I1987" i="157" s="1"/>
  <c r="F818" i="37" s="1"/>
  <c r="I2010" i="157"/>
  <c r="F841" i="37" s="1"/>
  <c r="I1929" i="157"/>
  <c r="I1998" i="157" s="1"/>
  <c r="F829" i="37" s="1"/>
  <c r="G1928" i="157"/>
  <c r="F1800" i="157"/>
  <c r="F1858" i="157"/>
  <c r="I1791" i="157"/>
  <c r="G1885" i="157"/>
  <c r="D795" i="37" s="1"/>
  <c r="G1818" i="157"/>
  <c r="G1825" i="157" s="1"/>
  <c r="G1826" i="157" s="1"/>
  <c r="I1826" i="157" s="1"/>
  <c r="G1873" i="157"/>
  <c r="D783" i="37" s="1"/>
  <c r="H1839" i="157"/>
  <c r="I1754" i="157"/>
  <c r="I1848" i="157" s="1"/>
  <c r="F758" i="37" s="1"/>
  <c r="G1764" i="157"/>
  <c r="G1997" i="157" l="1"/>
  <c r="D828" i="37" s="1"/>
  <c r="G1858" i="157"/>
  <c r="D768" i="37" s="1"/>
  <c r="C815" i="37"/>
  <c r="C764" i="37"/>
  <c r="C781" i="37"/>
  <c r="C824" i="37"/>
  <c r="D822" i="37"/>
  <c r="C768" i="37"/>
  <c r="C828" i="37"/>
  <c r="C755" i="37"/>
  <c r="D799" i="37"/>
  <c r="I1831" i="157"/>
  <c r="G1871" i="157"/>
  <c r="F2025" i="157"/>
  <c r="F1962" i="157"/>
  <c r="G1993" i="157"/>
  <c r="D824" i="37" s="1"/>
  <c r="G1854" i="157"/>
  <c r="D764" i="37" s="1"/>
  <c r="I1760" i="157"/>
  <c r="I1854" i="157" s="1"/>
  <c r="F764" i="37" s="1"/>
  <c r="H1803" i="157"/>
  <c r="H1890" i="157" s="1"/>
  <c r="E800" i="37" s="1"/>
  <c r="G1801" i="157"/>
  <c r="G1888" i="157" s="1"/>
  <c r="D798" i="37" s="1"/>
  <c r="G1838" i="157"/>
  <c r="I1838" i="157" s="1"/>
  <c r="F1886" i="157"/>
  <c r="F1887" i="157"/>
  <c r="F2027" i="157"/>
  <c r="F2026" i="157"/>
  <c r="F1888" i="157"/>
  <c r="F1826" i="157"/>
  <c r="F1839" i="157"/>
  <c r="G1799" i="157"/>
  <c r="I1799" i="157" s="1"/>
  <c r="G1845" i="157"/>
  <c r="D755" i="37" s="1"/>
  <c r="I1915" i="157"/>
  <c r="I1984" i="157" s="1"/>
  <c r="F815" i="37" s="1"/>
  <c r="G1984" i="157"/>
  <c r="D815" i="37" s="1"/>
  <c r="G1959" i="157"/>
  <c r="G2026" i="157" s="1"/>
  <c r="D857" i="37" s="1"/>
  <c r="I1928" i="157"/>
  <c r="I1997" i="157" s="1"/>
  <c r="F828" i="37" s="1"/>
  <c r="G1958" i="157"/>
  <c r="G1960" i="157"/>
  <c r="G2027" i="157" s="1"/>
  <c r="D858" i="37" s="1"/>
  <c r="I1924" i="157"/>
  <c r="I1993" i="157" s="1"/>
  <c r="F824" i="37" s="1"/>
  <c r="I1818" i="157"/>
  <c r="I1825" i="157"/>
  <c r="F1803" i="157"/>
  <c r="G1800" i="157"/>
  <c r="G1887" i="157" s="1"/>
  <c r="D797" i="37" s="1"/>
  <c r="I1764" i="157"/>
  <c r="I1858" i="157" s="1"/>
  <c r="F768" i="37" s="1"/>
  <c r="C798" i="37" l="1"/>
  <c r="C796" i="37"/>
  <c r="C858" i="37"/>
  <c r="C856" i="37"/>
  <c r="C857" i="37"/>
  <c r="C797" i="37"/>
  <c r="F2029" i="157"/>
  <c r="I1871" i="157"/>
  <c r="F781" i="37" s="1"/>
  <c r="D781" i="37"/>
  <c r="G1839" i="157"/>
  <c r="I1839" i="157" s="1"/>
  <c r="I1801" i="157"/>
  <c r="G1886" i="157"/>
  <c r="D796" i="37" s="1"/>
  <c r="F1890" i="157"/>
  <c r="G1962" i="157"/>
  <c r="G2025" i="157"/>
  <c r="D856" i="37" s="1"/>
  <c r="I1800" i="157"/>
  <c r="G1803" i="157"/>
  <c r="C800" i="37" l="1"/>
  <c r="C860" i="37"/>
  <c r="I1803" i="157"/>
  <c r="G2029" i="157"/>
  <c r="D860" i="37" s="1"/>
  <c r="G1890" i="157"/>
  <c r="D800" i="37" l="1"/>
  <c r="G1660" i="157"/>
  <c r="G1659" i="157"/>
  <c r="H1722" i="157"/>
  <c r="E737" i="37" s="1"/>
  <c r="H1645" i="157"/>
  <c r="H1718" i="157" s="1"/>
  <c r="E733" i="37" s="1"/>
  <c r="H1632" i="157"/>
  <c r="H1705" i="157" s="1"/>
  <c r="E720" i="37" s="1"/>
  <c r="H1618" i="157"/>
  <c r="H1691" i="157" s="1"/>
  <c r="E706" i="37" s="1"/>
  <c r="H1615" i="157"/>
  <c r="H1607" i="157"/>
  <c r="H1604" i="157" s="1"/>
  <c r="G1650" i="157"/>
  <c r="G1649" i="157"/>
  <c r="G1648" i="157"/>
  <c r="G1646" i="157"/>
  <c r="G1642" i="157"/>
  <c r="G1635" i="157"/>
  <c r="G1616" i="157"/>
  <c r="G1614" i="157"/>
  <c r="G1610" i="157"/>
  <c r="G1609" i="157"/>
  <c r="G1608" i="157"/>
  <c r="G1606" i="157"/>
  <c r="G1654" i="157" l="1"/>
  <c r="H1680" i="157"/>
  <c r="E695" i="37" s="1"/>
  <c r="G1694" i="157"/>
  <c r="G1697" i="157"/>
  <c r="G1700" i="157"/>
  <c r="I1646" i="157"/>
  <c r="I1649" i="157"/>
  <c r="I1660" i="157"/>
  <c r="G1695" i="157"/>
  <c r="G1699" i="157"/>
  <c r="I1648" i="157"/>
  <c r="I1650" i="157"/>
  <c r="I1659" i="157"/>
  <c r="H1613" i="157"/>
  <c r="H1688" i="157"/>
  <c r="E703" i="37" s="1"/>
  <c r="H1703" i="157"/>
  <c r="E718" i="37" s="1"/>
  <c r="I1610" i="157"/>
  <c r="I1683" i="157" s="1"/>
  <c r="F698" i="37" s="1"/>
  <c r="G1683" i="157"/>
  <c r="I1614" i="157"/>
  <c r="I1687" i="157" s="1"/>
  <c r="F702" i="37" s="1"/>
  <c r="G1687" i="157"/>
  <c r="I1608" i="157"/>
  <c r="I1681" i="157" s="1"/>
  <c r="F696" i="37" s="1"/>
  <c r="G1681" i="157"/>
  <c r="I1616" i="157"/>
  <c r="I1689" i="157" s="1"/>
  <c r="F704" i="37" s="1"/>
  <c r="G1689" i="157"/>
  <c r="I1609" i="157"/>
  <c r="I1682" i="157" s="1"/>
  <c r="F697" i="37" s="1"/>
  <c r="G1682" i="157"/>
  <c r="I1619" i="157"/>
  <c r="I1692" i="157" s="1"/>
  <c r="F707" i="37" s="1"/>
  <c r="G1692" i="157"/>
  <c r="G1715" i="157"/>
  <c r="I1606" i="157"/>
  <c r="I1679" i="157" s="1"/>
  <c r="F694" i="37" s="1"/>
  <c r="G1679" i="157"/>
  <c r="G1632" i="157"/>
  <c r="I1705" i="157" s="1"/>
  <c r="F720" i="37" s="1"/>
  <c r="G1708" i="157"/>
  <c r="G1618" i="157"/>
  <c r="G1691" i="157" s="1"/>
  <c r="D706" i="37" s="1"/>
  <c r="G1623" i="157"/>
  <c r="G1696" i="157" s="1"/>
  <c r="D711" i="37" s="1"/>
  <c r="G1615" i="157"/>
  <c r="G1607" i="157"/>
  <c r="G1645" i="157"/>
  <c r="G1718" i="157" s="1"/>
  <c r="D733" i="37" s="1"/>
  <c r="F1645" i="157"/>
  <c r="F1632" i="157"/>
  <c r="F1623" i="157"/>
  <c r="F1618" i="157"/>
  <c r="O1600" i="157"/>
  <c r="F1534" i="157"/>
  <c r="G1534" i="157"/>
  <c r="D514" i="37" s="1"/>
  <c r="H1534" i="157"/>
  <c r="E514" i="37" s="1"/>
  <c r="I1534" i="157"/>
  <c r="F514" i="37" s="1"/>
  <c r="F1535" i="157"/>
  <c r="H1535" i="157"/>
  <c r="E515" i="37" s="1"/>
  <c r="F1537" i="157"/>
  <c r="H1537" i="157"/>
  <c r="E517" i="37" s="1"/>
  <c r="F1538" i="157"/>
  <c r="H1538" i="157"/>
  <c r="E518" i="37" s="1"/>
  <c r="F1539" i="157"/>
  <c r="H1539" i="157"/>
  <c r="E519" i="37" s="1"/>
  <c r="H1540" i="157"/>
  <c r="E520" i="37" s="1"/>
  <c r="F1543" i="157"/>
  <c r="H1543" i="157"/>
  <c r="E523" i="37" s="1"/>
  <c r="F1545" i="157"/>
  <c r="H1545" i="157"/>
  <c r="E525" i="37" s="1"/>
  <c r="H1547" i="157"/>
  <c r="E527" i="37" s="1"/>
  <c r="F1548" i="157"/>
  <c r="H1548" i="157"/>
  <c r="E528" i="37" s="1"/>
  <c r="F1549" i="157"/>
  <c r="G1549" i="157"/>
  <c r="D529" i="37" s="1"/>
  <c r="H1549" i="157"/>
  <c r="E529" i="37" s="1"/>
  <c r="I1549" i="157"/>
  <c r="F529" i="37" s="1"/>
  <c r="F1550" i="157"/>
  <c r="H1550" i="157"/>
  <c r="E530" i="37" s="1"/>
  <c r="F1551" i="157"/>
  <c r="H1551" i="157"/>
  <c r="E531" i="37" s="1"/>
  <c r="F1553" i="157"/>
  <c r="H1553" i="157"/>
  <c r="E533" i="37" s="1"/>
  <c r="F1555" i="157"/>
  <c r="H1555" i="157"/>
  <c r="E535" i="37" s="1"/>
  <c r="F1556" i="157"/>
  <c r="H1556" i="157"/>
  <c r="E536" i="37" s="1"/>
  <c r="F1560" i="157"/>
  <c r="G1560" i="157"/>
  <c r="D540" i="37" s="1"/>
  <c r="H1560" i="157"/>
  <c r="E540" i="37" s="1"/>
  <c r="I1560" i="157"/>
  <c r="F540" i="37" s="1"/>
  <c r="F1561" i="157"/>
  <c r="G1561" i="157"/>
  <c r="D541" i="37" s="1"/>
  <c r="H1561" i="157"/>
  <c r="E541" i="37" s="1"/>
  <c r="I1561" i="157"/>
  <c r="F541" i="37" s="1"/>
  <c r="F1562" i="157"/>
  <c r="G1562" i="157"/>
  <c r="D542" i="37" s="1"/>
  <c r="H1562" i="157"/>
  <c r="E542" i="37" s="1"/>
  <c r="I1562" i="157"/>
  <c r="F542" i="37" s="1"/>
  <c r="F1563" i="157"/>
  <c r="G1563" i="157"/>
  <c r="D543" i="37" s="1"/>
  <c r="H1563" i="157"/>
  <c r="E543" i="37" s="1"/>
  <c r="I1563" i="157"/>
  <c r="F543" i="37" s="1"/>
  <c r="F1564" i="157"/>
  <c r="G1564" i="157"/>
  <c r="D544" i="37" s="1"/>
  <c r="H1564" i="157"/>
  <c r="E544" i="37" s="1"/>
  <c r="I1564" i="157"/>
  <c r="F544" i="37" s="1"/>
  <c r="F1565" i="157"/>
  <c r="G1565" i="157"/>
  <c r="D545" i="37" s="1"/>
  <c r="H1565" i="157"/>
  <c r="E545" i="37" s="1"/>
  <c r="I1565" i="157"/>
  <c r="F545" i="37" s="1"/>
  <c r="F1566" i="157"/>
  <c r="G1566" i="157"/>
  <c r="D546" i="37" s="1"/>
  <c r="H1566" i="157"/>
  <c r="E546" i="37" s="1"/>
  <c r="I1566" i="157"/>
  <c r="F546" i="37" s="1"/>
  <c r="F1567" i="157"/>
  <c r="G1567" i="157"/>
  <c r="D547" i="37" s="1"/>
  <c r="H1567" i="157"/>
  <c r="E547" i="37" s="1"/>
  <c r="I1567" i="157"/>
  <c r="F547" i="37" s="1"/>
  <c r="F1568" i="157"/>
  <c r="G1568" i="157"/>
  <c r="D548" i="37" s="1"/>
  <c r="H1568" i="157"/>
  <c r="E548" i="37" s="1"/>
  <c r="I1568" i="157"/>
  <c r="F548" i="37" s="1"/>
  <c r="F1569" i="157"/>
  <c r="G1569" i="157"/>
  <c r="D549" i="37" s="1"/>
  <c r="H1569" i="157"/>
  <c r="E549" i="37" s="1"/>
  <c r="I1569" i="157"/>
  <c r="F549" i="37" s="1"/>
  <c r="H1570" i="157"/>
  <c r="E550" i="37" s="1"/>
  <c r="F1571" i="157"/>
  <c r="G1571" i="157"/>
  <c r="D551" i="37" s="1"/>
  <c r="H1571" i="157"/>
  <c r="E551" i="37" s="1"/>
  <c r="I1571" i="157"/>
  <c r="F551" i="37" s="1"/>
  <c r="F1572" i="157"/>
  <c r="G1572" i="157"/>
  <c r="D552" i="37" s="1"/>
  <c r="H1572" i="157"/>
  <c r="E552" i="37" s="1"/>
  <c r="I1572" i="157"/>
  <c r="F552" i="37" s="1"/>
  <c r="C533" i="37" l="1"/>
  <c r="C515" i="37"/>
  <c r="D704" i="37"/>
  <c r="C523" i="37"/>
  <c r="D723" i="37"/>
  <c r="D730" i="37"/>
  <c r="D710" i="37"/>
  <c r="D715" i="37"/>
  <c r="D712" i="37"/>
  <c r="C525" i="37"/>
  <c r="D694" i="37"/>
  <c r="D709" i="37"/>
  <c r="C536" i="37"/>
  <c r="C530" i="37"/>
  <c r="C529" i="37"/>
  <c r="C518" i="37"/>
  <c r="C514" i="37"/>
  <c r="D707" i="37"/>
  <c r="D702" i="37"/>
  <c r="C552" i="37"/>
  <c r="C551" i="37"/>
  <c r="C549" i="37"/>
  <c r="C548" i="37"/>
  <c r="C547" i="37"/>
  <c r="C546" i="37"/>
  <c r="C545" i="37"/>
  <c r="C544" i="37"/>
  <c r="C543" i="37"/>
  <c r="C542" i="37"/>
  <c r="C541" i="37"/>
  <c r="C540" i="37"/>
  <c r="C535" i="37"/>
  <c r="C531" i="37"/>
  <c r="C528" i="37"/>
  <c r="C519" i="37"/>
  <c r="C517" i="37"/>
  <c r="D697" i="37"/>
  <c r="D696" i="37"/>
  <c r="D698" i="37"/>
  <c r="D714" i="37"/>
  <c r="G1680" i="157"/>
  <c r="D695" i="37" s="1"/>
  <c r="H1677" i="157"/>
  <c r="E692" i="37" s="1"/>
  <c r="F1722" i="157"/>
  <c r="F1680" i="157"/>
  <c r="F1696" i="157"/>
  <c r="F1718" i="157"/>
  <c r="I1618" i="157"/>
  <c r="I1691" i="157" s="1"/>
  <c r="F706" i="37" s="1"/>
  <c r="H1651" i="157"/>
  <c r="H1719" i="157" s="1"/>
  <c r="E734" i="37" s="1"/>
  <c r="F1688" i="157"/>
  <c r="F1617" i="157"/>
  <c r="F1691" i="157"/>
  <c r="G1611" i="157"/>
  <c r="F1684" i="157"/>
  <c r="F1705" i="157"/>
  <c r="H1653" i="157"/>
  <c r="H1721" i="157" s="1"/>
  <c r="E736" i="37" s="1"/>
  <c r="H1686" i="157"/>
  <c r="E701" i="37" s="1"/>
  <c r="I1615" i="157"/>
  <c r="I1688" i="157" s="1"/>
  <c r="F703" i="37" s="1"/>
  <c r="G1688" i="157"/>
  <c r="D703" i="37" s="1"/>
  <c r="G1705" i="157"/>
  <c r="D720" i="37" s="1"/>
  <c r="I1654" i="157"/>
  <c r="I1722" i="157" s="1"/>
  <c r="F737" i="37" s="1"/>
  <c r="G1722" i="157"/>
  <c r="D737" i="37" s="1"/>
  <c r="G1613" i="157"/>
  <c r="G1617" i="157"/>
  <c r="I1607" i="157"/>
  <c r="I1680" i="157" s="1"/>
  <c r="F695" i="37" s="1"/>
  <c r="C720" i="37" l="1"/>
  <c r="C733" i="37"/>
  <c r="C699" i="37"/>
  <c r="C711" i="37"/>
  <c r="G1604" i="157"/>
  <c r="C695" i="37"/>
  <c r="C703" i="37"/>
  <c r="C706" i="37"/>
  <c r="C737" i="37"/>
  <c r="I1613" i="157"/>
  <c r="I1686" i="157" s="1"/>
  <c r="F1677" i="157"/>
  <c r="G1684" i="157"/>
  <c r="D699" i="37" s="1"/>
  <c r="F1703" i="157"/>
  <c r="I1611" i="157"/>
  <c r="I1684" i="157" s="1"/>
  <c r="F699" i="37" s="1"/>
  <c r="F1651" i="157"/>
  <c r="F1652" i="157"/>
  <c r="F1690" i="157"/>
  <c r="F1653" i="157"/>
  <c r="F1686" i="157"/>
  <c r="G1652" i="157"/>
  <c r="G1720" i="157" s="1"/>
  <c r="D735" i="37" s="1"/>
  <c r="G1690" i="157"/>
  <c r="D705" i="37" s="1"/>
  <c r="G1653" i="157"/>
  <c r="G1686" i="157"/>
  <c r="D701" i="37" s="1"/>
  <c r="G1703" i="157"/>
  <c r="D718" i="37" s="1"/>
  <c r="I1703" i="157"/>
  <c r="F718" i="37" s="1"/>
  <c r="C718" i="37" l="1"/>
  <c r="C705" i="37"/>
  <c r="C701" i="37"/>
  <c r="C692" i="37"/>
  <c r="F701" i="37"/>
  <c r="G1651" i="157"/>
  <c r="G1719" i="157" s="1"/>
  <c r="D734" i="37" s="1"/>
  <c r="F1721" i="157"/>
  <c r="F1720" i="157"/>
  <c r="G1677" i="157"/>
  <c r="D692" i="37" s="1"/>
  <c r="F1655" i="157"/>
  <c r="F1719" i="157"/>
  <c r="I1653" i="157"/>
  <c r="I1721" i="157" s="1"/>
  <c r="F736" i="37" s="1"/>
  <c r="G1721" i="157"/>
  <c r="D736" i="37" s="1"/>
  <c r="H1576" i="157"/>
  <c r="E556" i="37" s="1"/>
  <c r="H1552" i="157"/>
  <c r="E532" i="37" s="1"/>
  <c r="H1478" i="157"/>
  <c r="H1544" i="157" s="1"/>
  <c r="E524" i="37" s="1"/>
  <c r="H1470" i="157"/>
  <c r="H1467" i="157" s="1"/>
  <c r="G1479" i="157"/>
  <c r="G1477" i="157"/>
  <c r="G1473" i="157"/>
  <c r="G1472" i="157"/>
  <c r="G1471" i="157"/>
  <c r="G1469" i="157"/>
  <c r="F1486" i="157"/>
  <c r="F1481" i="157"/>
  <c r="F1540" i="157"/>
  <c r="C520" i="37" l="1"/>
  <c r="C735" i="37"/>
  <c r="C734" i="37"/>
  <c r="C736" i="37"/>
  <c r="I1651" i="157"/>
  <c r="I1719" i="157" s="1"/>
  <c r="F734" i="37" s="1"/>
  <c r="G1655" i="157"/>
  <c r="G1723" i="157" s="1"/>
  <c r="D738" i="37" s="1"/>
  <c r="H1536" i="157"/>
  <c r="E516" i="37" s="1"/>
  <c r="G1481" i="157"/>
  <c r="G1547" i="157" s="1"/>
  <c r="D527" i="37" s="1"/>
  <c r="F1547" i="157"/>
  <c r="F1552" i="157"/>
  <c r="F1723" i="157"/>
  <c r="H1480" i="157"/>
  <c r="F1480" i="157"/>
  <c r="G1474" i="157"/>
  <c r="F1544" i="157"/>
  <c r="F1559" i="157"/>
  <c r="F1570" i="157"/>
  <c r="F1536" i="157"/>
  <c r="I1469" i="157"/>
  <c r="I1535" i="157" s="1"/>
  <c r="F515" i="37" s="1"/>
  <c r="G1535" i="157"/>
  <c r="I1482" i="157"/>
  <c r="I1548" i="157" s="1"/>
  <c r="F528" i="37" s="1"/>
  <c r="G1548" i="157"/>
  <c r="I1489" i="157"/>
  <c r="I1555" i="157" s="1"/>
  <c r="F535" i="37" s="1"/>
  <c r="G1555" i="157"/>
  <c r="I1471" i="157"/>
  <c r="I1537" i="157" s="1"/>
  <c r="F517" i="37" s="1"/>
  <c r="G1537" i="157"/>
  <c r="I1477" i="157"/>
  <c r="I1543" i="157" s="1"/>
  <c r="F523" i="37" s="1"/>
  <c r="G1543" i="157"/>
  <c r="I1484" i="157"/>
  <c r="I1550" i="157" s="1"/>
  <c r="F530" i="37" s="1"/>
  <c r="G1550" i="157"/>
  <c r="I1490" i="157"/>
  <c r="I1556" i="157" s="1"/>
  <c r="F536" i="37" s="1"/>
  <c r="G1556" i="157"/>
  <c r="I1472" i="157"/>
  <c r="I1538" i="157" s="1"/>
  <c r="F518" i="37" s="1"/>
  <c r="G1538" i="157"/>
  <c r="G1478" i="157"/>
  <c r="G1545" i="157"/>
  <c r="I1485" i="157"/>
  <c r="I1551" i="157" s="1"/>
  <c r="F531" i="37" s="1"/>
  <c r="G1551" i="157"/>
  <c r="G1559" i="157"/>
  <c r="D539" i="37" s="1"/>
  <c r="I1473" i="157"/>
  <c r="I1539" i="157" s="1"/>
  <c r="F519" i="37" s="1"/>
  <c r="G1539" i="157"/>
  <c r="G1486" i="157"/>
  <c r="G1553" i="157"/>
  <c r="I1487" i="157"/>
  <c r="I1553" i="157" s="1"/>
  <c r="F533" i="37" s="1"/>
  <c r="G1504" i="157"/>
  <c r="I1479" i="157"/>
  <c r="I1545" i="157" s="1"/>
  <c r="F525" i="37" s="1"/>
  <c r="G1470" i="157"/>
  <c r="H1476" i="157"/>
  <c r="O1463" i="157"/>
  <c r="F1404" i="157"/>
  <c r="G1404" i="157"/>
  <c r="D393" i="37" s="1"/>
  <c r="H1404" i="157"/>
  <c r="E393" i="37" s="1"/>
  <c r="I1404" i="157"/>
  <c r="F393" i="37" s="1"/>
  <c r="F1405" i="157"/>
  <c r="H1405" i="157"/>
  <c r="E394" i="37" s="1"/>
  <c r="F1407" i="157"/>
  <c r="H1407" i="157"/>
  <c r="E396" i="37" s="1"/>
  <c r="F1408" i="157"/>
  <c r="H1408" i="157"/>
  <c r="E397" i="37" s="1"/>
  <c r="F1409" i="157"/>
  <c r="H1409" i="157"/>
  <c r="E398" i="37" s="1"/>
  <c r="H1410" i="157"/>
  <c r="E399" i="37" s="1"/>
  <c r="F1413" i="157"/>
  <c r="H1413" i="157"/>
  <c r="E402" i="37" s="1"/>
  <c r="H1414" i="157"/>
  <c r="E403" i="37" s="1"/>
  <c r="F1415" i="157"/>
  <c r="H1415" i="157"/>
  <c r="E404" i="37" s="1"/>
  <c r="F1418" i="157"/>
  <c r="H1418" i="157"/>
  <c r="E407" i="37" s="1"/>
  <c r="F1419" i="157"/>
  <c r="G1419" i="157"/>
  <c r="D408" i="37" s="1"/>
  <c r="D1176" i="37" s="1"/>
  <c r="H1419" i="157"/>
  <c r="E408" i="37" s="1"/>
  <c r="I1419" i="157"/>
  <c r="F408" i="37" s="1"/>
  <c r="F1420" i="157"/>
  <c r="H1420" i="157"/>
  <c r="E409" i="37" s="1"/>
  <c r="F1421" i="157"/>
  <c r="H1421" i="157"/>
  <c r="E410" i="37" s="1"/>
  <c r="F1423" i="157"/>
  <c r="H1423" i="157"/>
  <c r="E412" i="37" s="1"/>
  <c r="F1425" i="157"/>
  <c r="H1425" i="157"/>
  <c r="E414" i="37" s="1"/>
  <c r="F1426" i="157"/>
  <c r="H1426" i="157"/>
  <c r="E415" i="37" s="1"/>
  <c r="F1431" i="157"/>
  <c r="G1431" i="157"/>
  <c r="D420" i="37" s="1"/>
  <c r="H1431" i="157"/>
  <c r="E420" i="37" s="1"/>
  <c r="I1431" i="157"/>
  <c r="F420" i="37" s="1"/>
  <c r="F1432" i="157"/>
  <c r="G1432" i="157"/>
  <c r="D421" i="37" s="1"/>
  <c r="H1432" i="157"/>
  <c r="E421" i="37" s="1"/>
  <c r="I1432" i="157"/>
  <c r="F421" i="37" s="1"/>
  <c r="F1433" i="157"/>
  <c r="G1433" i="157"/>
  <c r="D422" i="37" s="1"/>
  <c r="H1433" i="157"/>
  <c r="E422" i="37" s="1"/>
  <c r="I1433" i="157"/>
  <c r="F422" i="37" s="1"/>
  <c r="F1434" i="157"/>
  <c r="G1434" i="157"/>
  <c r="D423" i="37" s="1"/>
  <c r="H1434" i="157"/>
  <c r="E423" i="37" s="1"/>
  <c r="I1434" i="157"/>
  <c r="F423" i="37" s="1"/>
  <c r="F1435" i="157"/>
  <c r="G1435" i="157"/>
  <c r="D424" i="37" s="1"/>
  <c r="H1435" i="157"/>
  <c r="E424" i="37" s="1"/>
  <c r="I1435" i="157"/>
  <c r="F424" i="37" s="1"/>
  <c r="F1436" i="157"/>
  <c r="G1436" i="157"/>
  <c r="D425" i="37" s="1"/>
  <c r="H1436" i="157"/>
  <c r="E425" i="37" s="1"/>
  <c r="I1436" i="157"/>
  <c r="F425" i="37" s="1"/>
  <c r="F1437" i="157"/>
  <c r="G1437" i="157"/>
  <c r="D426" i="37" s="1"/>
  <c r="H1437" i="157"/>
  <c r="E426" i="37" s="1"/>
  <c r="I1437" i="157"/>
  <c r="F426" i="37" s="1"/>
  <c r="F1438" i="157"/>
  <c r="G1438" i="157"/>
  <c r="D427" i="37" s="1"/>
  <c r="H1438" i="157"/>
  <c r="E427" i="37" s="1"/>
  <c r="I1438" i="157"/>
  <c r="F427" i="37" s="1"/>
  <c r="F1439" i="157"/>
  <c r="G1439" i="157"/>
  <c r="D428" i="37" s="1"/>
  <c r="H1439" i="157"/>
  <c r="E428" i="37" s="1"/>
  <c r="I1439" i="157"/>
  <c r="F428" i="37" s="1"/>
  <c r="C429" i="37"/>
  <c r="E429" i="37"/>
  <c r="I1440" i="157"/>
  <c r="F429" i="37" s="1"/>
  <c r="C430" i="37"/>
  <c r="E430" i="37"/>
  <c r="F1442" i="157"/>
  <c r="H1442" i="157"/>
  <c r="E431" i="37" s="1"/>
  <c r="O1390" i="157"/>
  <c r="M1389" i="157"/>
  <c r="L1389" i="157"/>
  <c r="H1390" i="157"/>
  <c r="F1390" i="157"/>
  <c r="G1389" i="157"/>
  <c r="H1422" i="157"/>
  <c r="E411" i="37" s="1"/>
  <c r="H1348" i="157"/>
  <c r="H1417" i="157" s="1"/>
  <c r="E406" i="37" s="1"/>
  <c r="H1343" i="157"/>
  <c r="H1337" i="157"/>
  <c r="H1334" i="157" s="1"/>
  <c r="G1373" i="157"/>
  <c r="G1371" i="157"/>
  <c r="G1346" i="157"/>
  <c r="G1344" i="157"/>
  <c r="G1340" i="157"/>
  <c r="G1339" i="157"/>
  <c r="G1338" i="157"/>
  <c r="G1336" i="157"/>
  <c r="F1353" i="157"/>
  <c r="F1348" i="157"/>
  <c r="G1341" i="157"/>
  <c r="O1330" i="157"/>
  <c r="H1508" i="157" l="1"/>
  <c r="H1574" i="157" s="1"/>
  <c r="E554" i="37" s="1"/>
  <c r="C738" i="37"/>
  <c r="C428" i="37"/>
  <c r="C427" i="37"/>
  <c r="C426" i="37"/>
  <c r="C425" i="37"/>
  <c r="C424" i="37"/>
  <c r="C423" i="37"/>
  <c r="C422" i="37"/>
  <c r="C421" i="37"/>
  <c r="C420" i="37"/>
  <c r="C414" i="37"/>
  <c r="C410" i="37"/>
  <c r="C407" i="37"/>
  <c r="C398" i="37"/>
  <c r="C396" i="37"/>
  <c r="D525" i="37"/>
  <c r="D536" i="37"/>
  <c r="D523" i="37"/>
  <c r="D535" i="37"/>
  <c r="D515" i="37"/>
  <c r="C539" i="37"/>
  <c r="C402" i="37"/>
  <c r="D533" i="37"/>
  <c r="G1440" i="157"/>
  <c r="C415" i="37"/>
  <c r="C412" i="37"/>
  <c r="C409" i="37"/>
  <c r="C408" i="37"/>
  <c r="C404" i="37"/>
  <c r="C397" i="37"/>
  <c r="C394" i="37"/>
  <c r="C393" i="37"/>
  <c r="D531" i="37"/>
  <c r="D518" i="37"/>
  <c r="D530" i="37"/>
  <c r="D517" i="37"/>
  <c r="D528" i="37"/>
  <c r="C516" i="37"/>
  <c r="C532" i="37"/>
  <c r="C524" i="37"/>
  <c r="C431" i="37"/>
  <c r="G1510" i="157"/>
  <c r="D519" i="37"/>
  <c r="C550" i="37"/>
  <c r="C527" i="37"/>
  <c r="Q1389" i="157"/>
  <c r="R1389" i="157" s="1"/>
  <c r="G1467" i="157"/>
  <c r="G1378" i="157"/>
  <c r="G1345" i="157"/>
  <c r="I1389" i="157"/>
  <c r="F1546" i="157"/>
  <c r="H1375" i="157"/>
  <c r="H1443" i="157" s="1"/>
  <c r="E432" i="37" s="1"/>
  <c r="H1412" i="157"/>
  <c r="E401" i="37" s="1"/>
  <c r="H1542" i="157"/>
  <c r="G1536" i="157"/>
  <c r="H1533" i="157"/>
  <c r="H1546" i="157"/>
  <c r="E526" i="37" s="1"/>
  <c r="F1430" i="157"/>
  <c r="I1339" i="157"/>
  <c r="I1408" i="157" s="1"/>
  <c r="F397" i="37" s="1"/>
  <c r="I1349" i="157"/>
  <c r="I1418" i="157" s="1"/>
  <c r="F407" i="37" s="1"/>
  <c r="I1356" i="157"/>
  <c r="I1425" i="157" s="1"/>
  <c r="F414" i="37" s="1"/>
  <c r="G1442" i="157"/>
  <c r="D431" i="37" s="1"/>
  <c r="F1533" i="157"/>
  <c r="F1576" i="157"/>
  <c r="I1341" i="157"/>
  <c r="I1410" i="157" s="1"/>
  <c r="F399" i="37" s="1"/>
  <c r="F1417" i="157"/>
  <c r="I1336" i="157"/>
  <c r="I1405" i="157" s="1"/>
  <c r="F394" i="37" s="1"/>
  <c r="G1413" i="157"/>
  <c r="D402" i="37" s="1"/>
  <c r="I1352" i="157"/>
  <c r="I1421" i="157" s="1"/>
  <c r="F410" i="37" s="1"/>
  <c r="F1406" i="157"/>
  <c r="F1414" i="157"/>
  <c r="F1422" i="157"/>
  <c r="F1446" i="157"/>
  <c r="I1338" i="157"/>
  <c r="I1407" i="157" s="1"/>
  <c r="F396" i="37" s="1"/>
  <c r="I1340" i="157"/>
  <c r="I1409" i="157" s="1"/>
  <c r="F398" i="37" s="1"/>
  <c r="I1346" i="157"/>
  <c r="I1415" i="157" s="1"/>
  <c r="F404" i="37" s="1"/>
  <c r="I1351" i="157"/>
  <c r="I1420" i="157" s="1"/>
  <c r="F409" i="37" s="1"/>
  <c r="G1423" i="157"/>
  <c r="D412" i="37" s="1"/>
  <c r="I1426" i="157"/>
  <c r="F415" i="37" s="1"/>
  <c r="D430" i="37"/>
  <c r="G1570" i="157"/>
  <c r="D550" i="37" s="1"/>
  <c r="G1540" i="157"/>
  <c r="F1508" i="157"/>
  <c r="I1481" i="157"/>
  <c r="I1547" i="157" s="1"/>
  <c r="F527" i="37" s="1"/>
  <c r="G1480" i="157"/>
  <c r="I1474" i="157"/>
  <c r="I1540" i="157" s="1"/>
  <c r="F520" i="37" s="1"/>
  <c r="F1507" i="157"/>
  <c r="F1509" i="157"/>
  <c r="F1542" i="157"/>
  <c r="G1476" i="157"/>
  <c r="G1544" i="157"/>
  <c r="D524" i="37" s="1"/>
  <c r="I1478" i="157"/>
  <c r="I1544" i="157" s="1"/>
  <c r="F524" i="37" s="1"/>
  <c r="I1486" i="157"/>
  <c r="I1552" i="157" s="1"/>
  <c r="F532" i="37" s="1"/>
  <c r="G1552" i="157"/>
  <c r="D532" i="37" s="1"/>
  <c r="H1377" i="157"/>
  <c r="H1445" i="157" s="1"/>
  <c r="E434" i="37" s="1"/>
  <c r="I1504" i="157"/>
  <c r="I1570" i="157" s="1"/>
  <c r="F550" i="37" s="1"/>
  <c r="H1509" i="157"/>
  <c r="H1575" i="157" s="1"/>
  <c r="E555" i="37" s="1"/>
  <c r="I1470" i="157"/>
  <c r="I1536" i="157" s="1"/>
  <c r="F516" i="37" s="1"/>
  <c r="H1430" i="157"/>
  <c r="E419" i="37" s="1"/>
  <c r="H1406" i="157"/>
  <c r="E395" i="37" s="1"/>
  <c r="F1410" i="157"/>
  <c r="G1426" i="157"/>
  <c r="D415" i="37" s="1"/>
  <c r="G1425" i="157"/>
  <c r="D414" i="37" s="1"/>
  <c r="G1421" i="157"/>
  <c r="D410" i="37" s="1"/>
  <c r="G1420" i="157"/>
  <c r="D409" i="37" s="1"/>
  <c r="G1418" i="157"/>
  <c r="D407" i="37" s="1"/>
  <c r="G1415" i="157"/>
  <c r="D404" i="37" s="1"/>
  <c r="G1410" i="157"/>
  <c r="D399" i="37" s="1"/>
  <c r="G1409" i="157"/>
  <c r="D398" i="37" s="1"/>
  <c r="G1408" i="157"/>
  <c r="D397" i="37" s="1"/>
  <c r="G1407" i="157"/>
  <c r="D396" i="37" s="1"/>
  <c r="G1405" i="157"/>
  <c r="D394" i="37" s="1"/>
  <c r="G1430" i="157"/>
  <c r="D419" i="37" s="1"/>
  <c r="G1348" i="157"/>
  <c r="I1348" i="157" s="1"/>
  <c r="I1417" i="157" s="1"/>
  <c r="F406" i="37" s="1"/>
  <c r="I1344" i="157"/>
  <c r="I1413" i="157" s="1"/>
  <c r="F402" i="37" s="1"/>
  <c r="G1337" i="157"/>
  <c r="G1353" i="157"/>
  <c r="G1422" i="157" s="1"/>
  <c r="D411" i="37" s="1"/>
  <c r="N1389" i="157"/>
  <c r="P1389" i="157" s="1"/>
  <c r="I1354" i="157"/>
  <c r="I1423" i="157" s="1"/>
  <c r="F412" i="37" s="1"/>
  <c r="F1347" i="157"/>
  <c r="H1347" i="157"/>
  <c r="G1546" i="157" l="1"/>
  <c r="D526" i="37" s="1"/>
  <c r="D520" i="37"/>
  <c r="C406" i="37"/>
  <c r="G1446" i="157"/>
  <c r="D435" i="37" s="1"/>
  <c r="C399" i="37"/>
  <c r="C522" i="37"/>
  <c r="C435" i="37"/>
  <c r="D429" i="37"/>
  <c r="C395" i="37"/>
  <c r="C419" i="37"/>
  <c r="C411" i="37"/>
  <c r="C556" i="37"/>
  <c r="I1345" i="157"/>
  <c r="I1414" i="157" s="1"/>
  <c r="F403" i="37" s="1"/>
  <c r="C403" i="37"/>
  <c r="C513" i="37"/>
  <c r="E513" i="37"/>
  <c r="E522" i="37"/>
  <c r="C526" i="37"/>
  <c r="D516" i="37"/>
  <c r="G1334" i="157"/>
  <c r="F1412" i="157"/>
  <c r="I1476" i="157"/>
  <c r="I1542" i="157" s="1"/>
  <c r="F522" i="37" s="1"/>
  <c r="H1403" i="157"/>
  <c r="E392" i="37" s="1"/>
  <c r="F1403" i="157"/>
  <c r="F1575" i="157"/>
  <c r="F1377" i="157"/>
  <c r="F1574" i="157"/>
  <c r="G1508" i="157"/>
  <c r="G1574" i="157" s="1"/>
  <c r="D554" i="37" s="1"/>
  <c r="I1480" i="157"/>
  <c r="I1546" i="157" s="1"/>
  <c r="F526" i="37" s="1"/>
  <c r="F1375" i="157"/>
  <c r="F1573" i="157"/>
  <c r="F1511" i="157"/>
  <c r="G1343" i="157"/>
  <c r="G1507" i="157"/>
  <c r="G1573" i="157" s="1"/>
  <c r="D553" i="37" s="1"/>
  <c r="G1533" i="157"/>
  <c r="D513" i="37" s="1"/>
  <c r="I1510" i="157"/>
  <c r="I1576" i="157" s="1"/>
  <c r="F556" i="37" s="1"/>
  <c r="G1576" i="157"/>
  <c r="D556" i="37" s="1"/>
  <c r="G1509" i="157"/>
  <c r="G1575" i="157" s="1"/>
  <c r="D555" i="37" s="1"/>
  <c r="G1542" i="157"/>
  <c r="D522" i="37" s="1"/>
  <c r="G1414" i="157"/>
  <c r="D403" i="37" s="1"/>
  <c r="I1430" i="157"/>
  <c r="F419" i="37" s="1"/>
  <c r="F1376" i="157"/>
  <c r="F1416" i="157"/>
  <c r="H1376" i="157"/>
  <c r="H1444" i="157" s="1"/>
  <c r="E433" i="37" s="1"/>
  <c r="H1416" i="157"/>
  <c r="E405" i="37" s="1"/>
  <c r="G1406" i="157"/>
  <c r="D395" i="37" s="1"/>
  <c r="I1353" i="157"/>
  <c r="I1422" i="157" s="1"/>
  <c r="F411" i="37" s="1"/>
  <c r="G1347" i="157"/>
  <c r="G1417" i="157"/>
  <c r="D406" i="37" s="1"/>
  <c r="I1337" i="157"/>
  <c r="I1406" i="157" s="1"/>
  <c r="F395" i="37" s="1"/>
  <c r="I1347" i="157" l="1"/>
  <c r="I1416" i="157" s="1"/>
  <c r="F405" i="37" s="1"/>
  <c r="C555" i="37"/>
  <c r="C401" i="37"/>
  <c r="C392" i="37"/>
  <c r="C405" i="37"/>
  <c r="C553" i="37"/>
  <c r="C554" i="37"/>
  <c r="G1412" i="157"/>
  <c r="D401" i="37" s="1"/>
  <c r="G1511" i="157"/>
  <c r="G1577" i="157" s="1"/>
  <c r="D557" i="37" s="1"/>
  <c r="F1444" i="157"/>
  <c r="F1445" i="157"/>
  <c r="F1577" i="157"/>
  <c r="F1443" i="157"/>
  <c r="I1343" i="157"/>
  <c r="I1412" i="157" s="1"/>
  <c r="F401" i="37" s="1"/>
  <c r="G1377" i="157"/>
  <c r="I1377" i="157" s="1"/>
  <c r="I1445" i="157" s="1"/>
  <c r="F434" i="37" s="1"/>
  <c r="I1509" i="157"/>
  <c r="I1575" i="157" s="1"/>
  <c r="F555" i="37" s="1"/>
  <c r="F1379" i="157"/>
  <c r="G1375" i="157"/>
  <c r="G1403" i="157"/>
  <c r="D392" i="37" s="1"/>
  <c r="G1376" i="157"/>
  <c r="G1416" i="157"/>
  <c r="D405" i="37" s="1"/>
  <c r="F1303" i="157"/>
  <c r="H1302" i="157"/>
  <c r="E369" i="37" s="1"/>
  <c r="F1302" i="157"/>
  <c r="H1301" i="157"/>
  <c r="E368" i="37" s="1"/>
  <c r="F1300" i="157"/>
  <c r="F1299" i="157"/>
  <c r="H1298" i="157"/>
  <c r="E365" i="37" s="1"/>
  <c r="F1298" i="157"/>
  <c r="F1296" i="157"/>
  <c r="F1295" i="157"/>
  <c r="F1294" i="157"/>
  <c r="H1293" i="157"/>
  <c r="E360" i="37" s="1"/>
  <c r="F1293" i="157"/>
  <c r="H1292" i="157"/>
  <c r="E359" i="37" s="1"/>
  <c r="F1291" i="157"/>
  <c r="H1287" i="157"/>
  <c r="E354" i="37" s="1"/>
  <c r="F1287" i="157"/>
  <c r="H1286" i="157"/>
  <c r="E353" i="37" s="1"/>
  <c r="F1286" i="157"/>
  <c r="H1284" i="157"/>
  <c r="E351" i="37" s="1"/>
  <c r="F1284" i="157"/>
  <c r="H1282" i="157"/>
  <c r="E349" i="37" s="1"/>
  <c r="F1282" i="157"/>
  <c r="H1281" i="157"/>
  <c r="E348" i="37" s="1"/>
  <c r="F1281" i="157"/>
  <c r="F1280" i="157"/>
  <c r="H1279" i="157"/>
  <c r="E346" i="37" s="1"/>
  <c r="F1279" i="157"/>
  <c r="H1278" i="157"/>
  <c r="E345" i="37" s="1"/>
  <c r="H1276" i="157"/>
  <c r="E343" i="37" s="1"/>
  <c r="F1276" i="157"/>
  <c r="H1274" i="157"/>
  <c r="E341" i="37" s="1"/>
  <c r="F1274" i="157"/>
  <c r="H1271" i="157"/>
  <c r="E338" i="37" s="1"/>
  <c r="F1271" i="157"/>
  <c r="H1270" i="157"/>
  <c r="E337" i="37" s="1"/>
  <c r="F1270" i="157"/>
  <c r="H1269" i="157"/>
  <c r="E336" i="37" s="1"/>
  <c r="F1269" i="157"/>
  <c r="H1268" i="157"/>
  <c r="E335" i="37" s="1"/>
  <c r="F1268" i="157"/>
  <c r="H1266" i="157"/>
  <c r="E333" i="37" s="1"/>
  <c r="F1266" i="157"/>
  <c r="F1265" i="157"/>
  <c r="AB1260" i="157"/>
  <c r="Y327" i="37" s="1"/>
  <c r="AA1260" i="157"/>
  <c r="X327" i="37" s="1"/>
  <c r="Y1260" i="157"/>
  <c r="V327" i="37" s="1"/>
  <c r="W1260" i="157"/>
  <c r="T327" i="37" s="1"/>
  <c r="V1260" i="157"/>
  <c r="S327" i="37" s="1"/>
  <c r="S1260" i="157"/>
  <c r="P327" i="37" s="1"/>
  <c r="O1260" i="157"/>
  <c r="L327" i="37" s="1"/>
  <c r="H1260" i="157"/>
  <c r="E327" i="37" s="1"/>
  <c r="F1260" i="157"/>
  <c r="H1238" i="157"/>
  <c r="H1231" i="157"/>
  <c r="H1210" i="157"/>
  <c r="H1208" i="157" s="1"/>
  <c r="H1202" i="157"/>
  <c r="H1199" i="157" s="1"/>
  <c r="G1239" i="157"/>
  <c r="G1237" i="157"/>
  <c r="G1232" i="157"/>
  <c r="G1227" i="157"/>
  <c r="G1213" i="157"/>
  <c r="G1211" i="157"/>
  <c r="G1209" i="157"/>
  <c r="G1206" i="157"/>
  <c r="G1204" i="157"/>
  <c r="G1203" i="157"/>
  <c r="G1201" i="157"/>
  <c r="F1238" i="157"/>
  <c r="F1231" i="157"/>
  <c r="F1226" i="157"/>
  <c r="F1218" i="157"/>
  <c r="F1213" i="157"/>
  <c r="O1196" i="157"/>
  <c r="H1126" i="157"/>
  <c r="H1124" i="157" s="1"/>
  <c r="H1118" i="157"/>
  <c r="H1115" i="157" s="1"/>
  <c r="G1162" i="157"/>
  <c r="G1161" i="157"/>
  <c r="G1159" i="157"/>
  <c r="G1158" i="157"/>
  <c r="G1157" i="157"/>
  <c r="G1154" i="157"/>
  <c r="G1153" i="157"/>
  <c r="G1152" i="157"/>
  <c r="G1127" i="157"/>
  <c r="G1125" i="157"/>
  <c r="G1122" i="157"/>
  <c r="G1121" i="157"/>
  <c r="G1120" i="157"/>
  <c r="G1119" i="157"/>
  <c r="G1117" i="157"/>
  <c r="F1134" i="157"/>
  <c r="F1129" i="157"/>
  <c r="C327" i="37" l="1"/>
  <c r="C335" i="37"/>
  <c r="C337" i="37"/>
  <c r="C341" i="37"/>
  <c r="C348" i="37"/>
  <c r="C351" i="37"/>
  <c r="C354" i="37"/>
  <c r="C360" i="37"/>
  <c r="C363" i="37"/>
  <c r="C367" i="37"/>
  <c r="C370" i="37"/>
  <c r="C433" i="37"/>
  <c r="C332" i="37"/>
  <c r="C346" i="37"/>
  <c r="C365" i="37"/>
  <c r="C432" i="37"/>
  <c r="F1224" i="157"/>
  <c r="C333" i="37"/>
  <c r="C336" i="37"/>
  <c r="C338" i="37"/>
  <c r="C343" i="37"/>
  <c r="C349" i="37"/>
  <c r="C353" i="37"/>
  <c r="C358" i="37"/>
  <c r="C361" i="37"/>
  <c r="C369" i="37"/>
  <c r="C557" i="37"/>
  <c r="C347" i="37"/>
  <c r="C362" i="37"/>
  <c r="C366" i="37"/>
  <c r="C434" i="37"/>
  <c r="G1166" i="157"/>
  <c r="H1165" i="157"/>
  <c r="G1155" i="157"/>
  <c r="H1244" i="157"/>
  <c r="H1297" i="157"/>
  <c r="E364" i="37" s="1"/>
  <c r="H1246" i="157"/>
  <c r="G1129" i="157"/>
  <c r="I1117" i="157"/>
  <c r="I1120" i="157"/>
  <c r="I1122" i="157"/>
  <c r="G1126" i="157"/>
  <c r="I1132" i="157"/>
  <c r="I1138" i="157"/>
  <c r="I1152" i="157"/>
  <c r="I1154" i="157"/>
  <c r="I1158" i="157"/>
  <c r="I1161" i="157"/>
  <c r="I1201" i="157"/>
  <c r="I1214" i="157"/>
  <c r="I1227" i="157"/>
  <c r="G1231" i="157"/>
  <c r="F1447" i="157"/>
  <c r="I1119" i="157"/>
  <c r="I1121" i="157"/>
  <c r="I1125" i="157"/>
  <c r="I1130" i="157"/>
  <c r="I1133" i="157"/>
  <c r="I1137" i="157"/>
  <c r="I1153" i="157"/>
  <c r="I1159" i="157"/>
  <c r="I1162" i="157"/>
  <c r="F1297" i="157"/>
  <c r="I1203" i="157"/>
  <c r="I1206" i="157"/>
  <c r="I1211" i="157"/>
  <c r="G1218" i="157"/>
  <c r="I1218" i="157" s="1"/>
  <c r="G1445" i="157"/>
  <c r="D434" i="37" s="1"/>
  <c r="F1128" i="157"/>
  <c r="G1444" i="157"/>
  <c r="D433" i="37" s="1"/>
  <c r="I1376" i="157"/>
  <c r="I1444" i="157" s="1"/>
  <c r="F433" i="37" s="1"/>
  <c r="I1375" i="157"/>
  <c r="I1443" i="157" s="1"/>
  <c r="F432" i="37" s="1"/>
  <c r="G1443" i="157"/>
  <c r="D432" i="37" s="1"/>
  <c r="G1379" i="157"/>
  <c r="G1447" i="157" s="1"/>
  <c r="D436" i="37" s="1"/>
  <c r="F1267" i="157"/>
  <c r="F1283" i="157"/>
  <c r="F1304" i="157"/>
  <c r="H1273" i="157"/>
  <c r="E340" i="37" s="1"/>
  <c r="F1292" i="157"/>
  <c r="G1226" i="157"/>
  <c r="G1224" i="157" s="1"/>
  <c r="G1235" i="157"/>
  <c r="F1301" i="157"/>
  <c r="F1278" i="157"/>
  <c r="G1298" i="157"/>
  <c r="D365" i="37" s="1"/>
  <c r="G1303" i="157"/>
  <c r="D370" i="37" s="1"/>
  <c r="G1269" i="157"/>
  <c r="D336" i="37" s="1"/>
  <c r="G1293" i="157"/>
  <c r="D360" i="37" s="1"/>
  <c r="G1302" i="157"/>
  <c r="D369" i="37" s="1"/>
  <c r="I1204" i="157"/>
  <c r="H1212" i="157"/>
  <c r="G1274" i="157"/>
  <c r="D341" i="37" s="1"/>
  <c r="H1275" i="157"/>
  <c r="E342" i="37" s="1"/>
  <c r="G1284" i="157"/>
  <c r="D351" i="37" s="1"/>
  <c r="F1212" i="157"/>
  <c r="G1271" i="157"/>
  <c r="D338" i="37" s="1"/>
  <c r="F1275" i="157"/>
  <c r="G1276" i="157"/>
  <c r="D343" i="37" s="1"/>
  <c r="G1282" i="157"/>
  <c r="D349" i="37" s="1"/>
  <c r="G1287" i="157"/>
  <c r="D354" i="37" s="1"/>
  <c r="G1210" i="157"/>
  <c r="G1268" i="157"/>
  <c r="D335" i="37" s="1"/>
  <c r="G1238" i="157"/>
  <c r="I1238" i="157" s="1"/>
  <c r="G1266" i="157"/>
  <c r="D333" i="37" s="1"/>
  <c r="H1267" i="157"/>
  <c r="E334" i="37" s="1"/>
  <c r="G1270" i="157"/>
  <c r="D337" i="37" s="1"/>
  <c r="G1279" i="157"/>
  <c r="D346" i="37" s="1"/>
  <c r="G1281" i="157"/>
  <c r="D348" i="37" s="1"/>
  <c r="G1286" i="157"/>
  <c r="D353" i="37" s="1"/>
  <c r="I1209" i="157"/>
  <c r="G1202" i="157"/>
  <c r="I1219" i="157"/>
  <c r="I1127" i="157"/>
  <c r="G1118" i="157"/>
  <c r="G1134" i="157"/>
  <c r="H1245" i="157" l="1"/>
  <c r="H1306" i="157" s="1"/>
  <c r="E373" i="37" s="1"/>
  <c r="C345" i="37"/>
  <c r="C359" i="37"/>
  <c r="C334" i="37"/>
  <c r="C364" i="37"/>
  <c r="I1166" i="157"/>
  <c r="G1115" i="157"/>
  <c r="C436" i="37"/>
  <c r="C368" i="37"/>
  <c r="G1124" i="157"/>
  <c r="C371" i="37"/>
  <c r="C342" i="37"/>
  <c r="C350" i="37"/>
  <c r="G1199" i="157"/>
  <c r="H1307" i="157"/>
  <c r="E374" i="37" s="1"/>
  <c r="G1247" i="157"/>
  <c r="G1275" i="157"/>
  <c r="D342" i="37" s="1"/>
  <c r="H1264" i="157"/>
  <c r="E331" i="37" s="1"/>
  <c r="F1163" i="157"/>
  <c r="F1246" i="157"/>
  <c r="I1118" i="157"/>
  <c r="G1297" i="157"/>
  <c r="D364" i="37" s="1"/>
  <c r="I1129" i="157"/>
  <c r="G1128" i="157"/>
  <c r="G1283" i="157"/>
  <c r="D350" i="37" s="1"/>
  <c r="G1212" i="157"/>
  <c r="G1292" i="157"/>
  <c r="D359" i="37" s="1"/>
  <c r="G1301" i="157"/>
  <c r="D368" i="37" s="1"/>
  <c r="I1231" i="157"/>
  <c r="G1290" i="157"/>
  <c r="D357" i="37" s="1"/>
  <c r="F1264" i="157"/>
  <c r="F1273" i="157"/>
  <c r="I1126" i="157"/>
  <c r="F1244" i="157"/>
  <c r="F1290" i="157"/>
  <c r="F1164" i="157"/>
  <c r="F1165" i="157"/>
  <c r="I1270" i="157"/>
  <c r="F337" i="37" s="1"/>
  <c r="I1286" i="157"/>
  <c r="F353" i="37" s="1"/>
  <c r="I1282" i="157"/>
  <c r="F349" i="37" s="1"/>
  <c r="I1284" i="157"/>
  <c r="F351" i="37" s="1"/>
  <c r="I1298" i="157"/>
  <c r="F365" i="37" s="1"/>
  <c r="I1287" i="157"/>
  <c r="F354" i="37" s="1"/>
  <c r="I1281" i="157"/>
  <c r="F348" i="37" s="1"/>
  <c r="I1266" i="157"/>
  <c r="F333" i="37" s="1"/>
  <c r="I1276" i="157"/>
  <c r="F343" i="37" s="1"/>
  <c r="I1268" i="157"/>
  <c r="F335" i="37" s="1"/>
  <c r="I1271" i="157"/>
  <c r="F338" i="37" s="1"/>
  <c r="I1302" i="157"/>
  <c r="F369" i="37" s="1"/>
  <c r="I1279" i="157"/>
  <c r="F346" i="37" s="1"/>
  <c r="I1274" i="157"/>
  <c r="F341" i="37" s="1"/>
  <c r="I1269" i="157"/>
  <c r="F336" i="37" s="1"/>
  <c r="I1226" i="157"/>
  <c r="I1224" i="157"/>
  <c r="I1213" i="157"/>
  <c r="G1278" i="157"/>
  <c r="D345" i="37" s="1"/>
  <c r="H1277" i="157"/>
  <c r="E344" i="37" s="1"/>
  <c r="I1210" i="157"/>
  <c r="F1245" i="157"/>
  <c r="F1277" i="157"/>
  <c r="G1208" i="157"/>
  <c r="G1267" i="157"/>
  <c r="D334" i="37" s="1"/>
  <c r="G1304" i="157"/>
  <c r="D371" i="37" s="1"/>
  <c r="I1202" i="157"/>
  <c r="G1164" i="157" l="1"/>
  <c r="I1164" i="157" s="1"/>
  <c r="H1248" i="157"/>
  <c r="C357" i="37"/>
  <c r="C331" i="37"/>
  <c r="C344" i="37"/>
  <c r="G1308" i="157"/>
  <c r="C340" i="37"/>
  <c r="I1124" i="157"/>
  <c r="G1165" i="157"/>
  <c r="I1275" i="157"/>
  <c r="F342" i="37" s="1"/>
  <c r="F1305" i="157"/>
  <c r="I1247" i="157"/>
  <c r="G1163" i="157"/>
  <c r="G1167" i="157" s="1"/>
  <c r="G1244" i="157"/>
  <c r="G1246" i="157"/>
  <c r="I1301" i="157"/>
  <c r="F368" i="37" s="1"/>
  <c r="I1212" i="157"/>
  <c r="G1245" i="157"/>
  <c r="I1128" i="157"/>
  <c r="F1306" i="157"/>
  <c r="F1307" i="157"/>
  <c r="F1167" i="157"/>
  <c r="I1308" i="157"/>
  <c r="F375" i="37" s="1"/>
  <c r="I1267" i="157"/>
  <c r="F334" i="37" s="1"/>
  <c r="I1278" i="157"/>
  <c r="F345" i="37" s="1"/>
  <c r="G1277" i="157"/>
  <c r="D344" i="37" s="1"/>
  <c r="I1115" i="157"/>
  <c r="G1264" i="157"/>
  <c r="D331" i="37" s="1"/>
  <c r="G1273" i="157"/>
  <c r="D340" i="37" s="1"/>
  <c r="I1208" i="157"/>
  <c r="F1248" i="157"/>
  <c r="D375" i="37" l="1"/>
  <c r="C373" i="37"/>
  <c r="C374" i="37"/>
  <c r="C372" i="37"/>
  <c r="G1248" i="157"/>
  <c r="G1309" i="157" s="1"/>
  <c r="D376" i="37" s="1"/>
  <c r="G1306" i="157"/>
  <c r="D373" i="37" s="1"/>
  <c r="F1309" i="157"/>
  <c r="G1307" i="157"/>
  <c r="D374" i="37" s="1"/>
  <c r="I1264" i="157"/>
  <c r="F331" i="37" s="1"/>
  <c r="I1277" i="157"/>
  <c r="F344" i="37" s="1"/>
  <c r="I1273" i="157"/>
  <c r="F340" i="37" s="1"/>
  <c r="G1305" i="157"/>
  <c r="D372" i="37" s="1"/>
  <c r="C376" i="37" l="1"/>
  <c r="I1306" i="157"/>
  <c r="F373" i="37" s="1"/>
  <c r="I1307" i="157"/>
  <c r="F374" i="37" s="1"/>
  <c r="O1111" i="157"/>
  <c r="M1110" i="157"/>
  <c r="L1110" i="157"/>
  <c r="F1111" i="157"/>
  <c r="G1110" i="157"/>
  <c r="H1080" i="157"/>
  <c r="E191" i="37" s="1"/>
  <c r="F1080" i="157"/>
  <c r="H1079" i="157"/>
  <c r="E190" i="37" s="1"/>
  <c r="F1079" i="157"/>
  <c r="H1078" i="157"/>
  <c r="E189" i="37" s="1"/>
  <c r="H1076" i="157"/>
  <c r="E187" i="37" s="1"/>
  <c r="F1077" i="157"/>
  <c r="H1071" i="157"/>
  <c r="E182" i="37" s="1"/>
  <c r="F1071" i="157"/>
  <c r="H1070" i="157"/>
  <c r="E181" i="37" s="1"/>
  <c r="G1070" i="157"/>
  <c r="D181" i="37" s="1"/>
  <c r="F1070" i="157"/>
  <c r="H1068" i="157"/>
  <c r="E179" i="37" s="1"/>
  <c r="G1068" i="157"/>
  <c r="D179" i="37" s="1"/>
  <c r="F1068" i="157"/>
  <c r="H1064" i="157"/>
  <c r="E175" i="37" s="1"/>
  <c r="F1064" i="157"/>
  <c r="H1063" i="157"/>
  <c r="E174" i="37" s="1"/>
  <c r="F1063" i="157"/>
  <c r="H1061" i="157"/>
  <c r="E172" i="37" s="1"/>
  <c r="F1061" i="157"/>
  <c r="H1059" i="157"/>
  <c r="E170" i="37" s="1"/>
  <c r="F1059" i="157"/>
  <c r="H1058" i="157"/>
  <c r="E169" i="37" s="1"/>
  <c r="F1058" i="157"/>
  <c r="F1057" i="157"/>
  <c r="H1056" i="157"/>
  <c r="E167" i="37" s="1"/>
  <c r="F1056" i="157"/>
  <c r="H1053" i="157"/>
  <c r="E164" i="37" s="1"/>
  <c r="F1053" i="157"/>
  <c r="H1051" i="157"/>
  <c r="E162" i="37" s="1"/>
  <c r="F1051" i="157"/>
  <c r="H1048" i="157"/>
  <c r="E159" i="37" s="1"/>
  <c r="H1047" i="157"/>
  <c r="E158" i="37" s="1"/>
  <c r="F1047" i="157"/>
  <c r="H1046" i="157"/>
  <c r="E157" i="37" s="1"/>
  <c r="F1046" i="157"/>
  <c r="H1045" i="157"/>
  <c r="E156" i="37" s="1"/>
  <c r="F1045" i="157"/>
  <c r="H1043" i="157"/>
  <c r="E154" i="37" s="1"/>
  <c r="F1043" i="157"/>
  <c r="F1042" i="157"/>
  <c r="H1026" i="157"/>
  <c r="H1025" i="157" s="1"/>
  <c r="H1032" i="157" s="1"/>
  <c r="G1030" i="157"/>
  <c r="G1027" i="157"/>
  <c r="C175" i="37" l="1"/>
  <c r="C156" i="37"/>
  <c r="C158" i="37"/>
  <c r="C170" i="37"/>
  <c r="C174" i="37"/>
  <c r="C179" i="37"/>
  <c r="C188" i="37"/>
  <c r="C172" i="37"/>
  <c r="C153" i="37"/>
  <c r="C164" i="37"/>
  <c r="C168" i="37"/>
  <c r="C191" i="37"/>
  <c r="C154" i="37"/>
  <c r="C157" i="37"/>
  <c r="C169" i="37"/>
  <c r="C182" i="37"/>
  <c r="C162" i="37"/>
  <c r="C167" i="37"/>
  <c r="C181" i="37"/>
  <c r="C190" i="37"/>
  <c r="N1110" i="157"/>
  <c r="P1110" i="157" s="1"/>
  <c r="Q1110" i="157"/>
  <c r="R1110" i="157" s="1"/>
  <c r="G1029" i="157"/>
  <c r="F1076" i="157"/>
  <c r="G1028" i="157"/>
  <c r="I1110" i="157"/>
  <c r="F1033" i="157"/>
  <c r="G1026" i="157"/>
  <c r="G1077" i="157"/>
  <c r="D188" i="37" s="1"/>
  <c r="F1074" i="157"/>
  <c r="G1071" i="157"/>
  <c r="D182" i="37" s="1"/>
  <c r="H1067" i="157"/>
  <c r="E178" i="37" s="1"/>
  <c r="F1069" i="157"/>
  <c r="H1069" i="157"/>
  <c r="E180" i="37" s="1"/>
  <c r="I1027" i="157"/>
  <c r="H1085" i="157"/>
  <c r="E196" i="37" s="1"/>
  <c r="H990" i="157"/>
  <c r="H1081" i="157" s="1"/>
  <c r="E192" i="37" s="1"/>
  <c r="H1060" i="157"/>
  <c r="E171" i="37" s="1"/>
  <c r="H964" i="157"/>
  <c r="H961" i="157"/>
  <c r="H1052" i="157" s="1"/>
  <c r="E163" i="37" s="1"/>
  <c r="H953" i="157"/>
  <c r="H950" i="157" s="1"/>
  <c r="G994" i="157"/>
  <c r="G993" i="157"/>
  <c r="G991" i="157"/>
  <c r="G989" i="157"/>
  <c r="G988" i="157"/>
  <c r="G962" i="157"/>
  <c r="G960" i="157"/>
  <c r="G956" i="157"/>
  <c r="G955" i="157"/>
  <c r="G954" i="157"/>
  <c r="G952" i="157"/>
  <c r="F990" i="157"/>
  <c r="F969" i="157"/>
  <c r="F964" i="157"/>
  <c r="F1048" i="157"/>
  <c r="C185" i="37" l="1"/>
  <c r="C159" i="37"/>
  <c r="G1025" i="157"/>
  <c r="C187" i="37"/>
  <c r="C180" i="37"/>
  <c r="G1033" i="157"/>
  <c r="G1069" i="157"/>
  <c r="D180" i="37" s="1"/>
  <c r="H1044" i="157"/>
  <c r="E155" i="37" s="1"/>
  <c r="G1032" i="157"/>
  <c r="I1032" i="157" s="1"/>
  <c r="I1026" i="157"/>
  <c r="G1074" i="157"/>
  <c r="D185" i="37" s="1"/>
  <c r="F1055" i="157"/>
  <c r="G1067" i="157"/>
  <c r="D178" i="37" s="1"/>
  <c r="F1081" i="157"/>
  <c r="G1061" i="157"/>
  <c r="I991" i="157"/>
  <c r="I994" i="157"/>
  <c r="F1044" i="157"/>
  <c r="F1060" i="157"/>
  <c r="F1085" i="157"/>
  <c r="I993" i="157"/>
  <c r="F1032" i="157"/>
  <c r="I989" i="157"/>
  <c r="G1080" i="157"/>
  <c r="G987" i="157"/>
  <c r="F1078" i="157"/>
  <c r="I988" i="157"/>
  <c r="G1079" i="157"/>
  <c r="I955" i="157"/>
  <c r="G1046" i="157"/>
  <c r="I965" i="157"/>
  <c r="G1056" i="157"/>
  <c r="I972" i="157"/>
  <c r="G1063" i="157"/>
  <c r="F1052" i="157"/>
  <c r="I956" i="157"/>
  <c r="G1047" i="157"/>
  <c r="I967" i="157"/>
  <c r="G1058" i="157"/>
  <c r="I973" i="157"/>
  <c r="G1064" i="157"/>
  <c r="H963" i="157"/>
  <c r="H1055" i="157"/>
  <c r="E166" i="37" s="1"/>
  <c r="I952" i="157"/>
  <c r="G1043" i="157"/>
  <c r="I960" i="157"/>
  <c r="G1051" i="157"/>
  <c r="I968" i="157"/>
  <c r="G1059" i="157"/>
  <c r="F1067" i="157"/>
  <c r="I954" i="157"/>
  <c r="G1045" i="157"/>
  <c r="I962" i="157"/>
  <c r="G1053" i="157"/>
  <c r="G961" i="157"/>
  <c r="G969" i="157"/>
  <c r="G957" i="157"/>
  <c r="I970" i="157"/>
  <c r="G953" i="157"/>
  <c r="F963" i="157"/>
  <c r="H959" i="157"/>
  <c r="G964" i="157"/>
  <c r="G990" i="157"/>
  <c r="H924" i="157"/>
  <c r="E140" i="37" s="1"/>
  <c r="F924" i="157"/>
  <c r="H910" i="157"/>
  <c r="E126" i="37" s="1"/>
  <c r="F910" i="157"/>
  <c r="F909" i="157"/>
  <c r="H908" i="157"/>
  <c r="E124" i="37" s="1"/>
  <c r="H904" i="157"/>
  <c r="E120" i="37" s="1"/>
  <c r="F904" i="157"/>
  <c r="H900" i="157"/>
  <c r="E116" i="37" s="1"/>
  <c r="E1194" i="37" s="1"/>
  <c r="F900" i="157"/>
  <c r="H899" i="157"/>
  <c r="E115" i="37" s="1"/>
  <c r="F899" i="157"/>
  <c r="H897" i="157"/>
  <c r="E113" i="37" s="1"/>
  <c r="E1191" i="37" s="1"/>
  <c r="F897" i="157"/>
  <c r="H895" i="157"/>
  <c r="E111" i="37" s="1"/>
  <c r="F895" i="157"/>
  <c r="H891" i="157"/>
  <c r="E107" i="37" s="1"/>
  <c r="F891" i="157"/>
  <c r="H890" i="157"/>
  <c r="E106" i="37" s="1"/>
  <c r="F890" i="157"/>
  <c r="H888" i="157"/>
  <c r="E104" i="37" s="1"/>
  <c r="F888" i="157"/>
  <c r="F886" i="157"/>
  <c r="H885" i="157"/>
  <c r="E101" i="37" s="1"/>
  <c r="F885" i="157"/>
  <c r="H883" i="157"/>
  <c r="E99" i="37" s="1"/>
  <c r="F883" i="157"/>
  <c r="H878" i="157"/>
  <c r="E94" i="37" s="1"/>
  <c r="F878" i="157"/>
  <c r="H876" i="157"/>
  <c r="E92" i="37" s="1"/>
  <c r="F876" i="157"/>
  <c r="H873" i="157"/>
  <c r="E89" i="37" s="1"/>
  <c r="H872" i="157"/>
  <c r="E88" i="37" s="1"/>
  <c r="F872" i="157"/>
  <c r="H871" i="157"/>
  <c r="E87" i="37" s="1"/>
  <c r="F871" i="157"/>
  <c r="H870" i="157"/>
  <c r="E86" i="37" s="1"/>
  <c r="F870" i="157"/>
  <c r="H868" i="157"/>
  <c r="E84" i="37" s="1"/>
  <c r="F868" i="157"/>
  <c r="G857" i="157"/>
  <c r="H831" i="157"/>
  <c r="H798" i="157"/>
  <c r="H796" i="157"/>
  <c r="H794" i="157" s="1"/>
  <c r="H788" i="157"/>
  <c r="H785" i="157" s="1"/>
  <c r="G827" i="157"/>
  <c r="G826" i="157"/>
  <c r="G822" i="157"/>
  <c r="G799" i="157"/>
  <c r="G797" i="157"/>
  <c r="G795" i="157"/>
  <c r="G792" i="157"/>
  <c r="G790" i="157"/>
  <c r="G789" i="157"/>
  <c r="G787" i="157"/>
  <c r="F831" i="157"/>
  <c r="F825" i="157"/>
  <c r="F804" i="157"/>
  <c r="F799" i="157"/>
  <c r="O782" i="157"/>
  <c r="H829" i="157" l="1"/>
  <c r="C88" i="37"/>
  <c r="C104" i="37"/>
  <c r="C113" i="37"/>
  <c r="D170" i="37"/>
  <c r="D158" i="37"/>
  <c r="C192" i="37"/>
  <c r="C84" i="37"/>
  <c r="C87" i="37"/>
  <c r="C106" i="37"/>
  <c r="C111" i="37"/>
  <c r="C115" i="37"/>
  <c r="C120" i="37"/>
  <c r="C126" i="37"/>
  <c r="I961" i="157"/>
  <c r="D162" i="37"/>
  <c r="D169" i="37"/>
  <c r="C163" i="37"/>
  <c r="D190" i="37"/>
  <c r="D191" i="37"/>
  <c r="C196" i="37"/>
  <c r="C166" i="37"/>
  <c r="I1025" i="157"/>
  <c r="C140" i="37"/>
  <c r="D175" i="37"/>
  <c r="C189" i="37"/>
  <c r="C92" i="37"/>
  <c r="C99" i="37"/>
  <c r="C102" i="37"/>
  <c r="D164" i="37"/>
  <c r="C178" i="37"/>
  <c r="D174" i="37"/>
  <c r="D157" i="37"/>
  <c r="C171" i="37"/>
  <c r="D172" i="37"/>
  <c r="C86" i="37"/>
  <c r="C107" i="37"/>
  <c r="C116" i="37"/>
  <c r="C1194" i="37" s="1"/>
  <c r="D154" i="37"/>
  <c r="C155" i="37"/>
  <c r="G858" i="157"/>
  <c r="C94" i="37"/>
  <c r="C101" i="37"/>
  <c r="C125" i="37"/>
  <c r="D156" i="37"/>
  <c r="D167" i="37"/>
  <c r="G998" i="157"/>
  <c r="G950" i="157"/>
  <c r="I858" i="157"/>
  <c r="H830" i="157"/>
  <c r="H1050" i="157"/>
  <c r="E161" i="37" s="1"/>
  <c r="H995" i="157"/>
  <c r="H1082" i="157" s="1"/>
  <c r="E193" i="37" s="1"/>
  <c r="G1034" i="157"/>
  <c r="I1061" i="157"/>
  <c r="F172" i="37" s="1"/>
  <c r="I787" i="157"/>
  <c r="I790" i="157"/>
  <c r="I795" i="157"/>
  <c r="I800" i="157"/>
  <c r="I807" i="157"/>
  <c r="I857" i="157"/>
  <c r="I799" i="157"/>
  <c r="I789" i="157"/>
  <c r="I792" i="157"/>
  <c r="G796" i="157"/>
  <c r="I808" i="157"/>
  <c r="I822" i="157"/>
  <c r="I827" i="157"/>
  <c r="F1041" i="157"/>
  <c r="G1078" i="157"/>
  <c r="D189" i="37" s="1"/>
  <c r="F1034" i="157"/>
  <c r="I1059" i="157"/>
  <c r="F170" i="37" s="1"/>
  <c r="I1043" i="157"/>
  <c r="F154" i="37" s="1"/>
  <c r="I1080" i="157"/>
  <c r="F191" i="37" s="1"/>
  <c r="I1045" i="157"/>
  <c r="F156" i="37" s="1"/>
  <c r="I1064" i="157"/>
  <c r="F175" i="37" s="1"/>
  <c r="I1047" i="157"/>
  <c r="F158" i="37" s="1"/>
  <c r="I1063" i="157"/>
  <c r="F174" i="37" s="1"/>
  <c r="I1046" i="157"/>
  <c r="F157" i="37" s="1"/>
  <c r="I1051" i="157"/>
  <c r="F162" i="37" s="1"/>
  <c r="I1053" i="157"/>
  <c r="F164" i="37" s="1"/>
  <c r="I1058" i="157"/>
  <c r="F169" i="37" s="1"/>
  <c r="I1056" i="157"/>
  <c r="F167" i="37" s="1"/>
  <c r="I1079" i="157"/>
  <c r="F190" i="37" s="1"/>
  <c r="F995" i="157"/>
  <c r="I987" i="157"/>
  <c r="I990" i="157"/>
  <c r="G1081" i="157"/>
  <c r="H1041" i="157"/>
  <c r="E152" i="37" s="1"/>
  <c r="G959" i="157"/>
  <c r="G1052" i="157"/>
  <c r="D163" i="37" s="1"/>
  <c r="F996" i="157"/>
  <c r="F1054" i="157"/>
  <c r="I957" i="157"/>
  <c r="G1048" i="157"/>
  <c r="H996" i="157"/>
  <c r="H1054" i="157"/>
  <c r="E165" i="37" s="1"/>
  <c r="F997" i="157"/>
  <c r="F1050" i="157"/>
  <c r="G963" i="157"/>
  <c r="G1055" i="157"/>
  <c r="D166" i="37" s="1"/>
  <c r="I953" i="157"/>
  <c r="G1044" i="157"/>
  <c r="D155" i="37" s="1"/>
  <c r="I969" i="157"/>
  <c r="G1060" i="157"/>
  <c r="D171" i="37" s="1"/>
  <c r="I964" i="157"/>
  <c r="H997" i="157"/>
  <c r="G924" i="157"/>
  <c r="D140" i="37" s="1"/>
  <c r="F798" i="157"/>
  <c r="I797" i="157"/>
  <c r="G804" i="157"/>
  <c r="G825" i="157"/>
  <c r="I805" i="157"/>
  <c r="G788" i="157"/>
  <c r="G831" i="157"/>
  <c r="I963" i="157" l="1"/>
  <c r="G785" i="157"/>
  <c r="C161" i="37"/>
  <c r="D159" i="37"/>
  <c r="C165" i="37"/>
  <c r="C152" i="37"/>
  <c r="G794" i="157"/>
  <c r="D192" i="37"/>
  <c r="H828" i="157"/>
  <c r="H832" i="157" s="1"/>
  <c r="G1041" i="157"/>
  <c r="D152" i="37" s="1"/>
  <c r="I959" i="157"/>
  <c r="I796" i="157"/>
  <c r="F828" i="157"/>
  <c r="F1084" i="157"/>
  <c r="F1082" i="157"/>
  <c r="F830" i="157"/>
  <c r="I924" i="157"/>
  <c r="F140" i="37" s="1"/>
  <c r="I1060" i="157"/>
  <c r="F171" i="37" s="1"/>
  <c r="I1055" i="157"/>
  <c r="F166" i="37" s="1"/>
  <c r="I1044" i="157"/>
  <c r="F155" i="37" s="1"/>
  <c r="I1048" i="157"/>
  <c r="F159" i="37" s="1"/>
  <c r="I1052" i="157"/>
  <c r="F163" i="37" s="1"/>
  <c r="I1081" i="157"/>
  <c r="F192" i="37" s="1"/>
  <c r="H999" i="157"/>
  <c r="H1083" i="157"/>
  <c r="E194" i="37" s="1"/>
  <c r="F999" i="157"/>
  <c r="F1083" i="157"/>
  <c r="I998" i="157"/>
  <c r="G1085" i="157"/>
  <c r="G996" i="157"/>
  <c r="G1054" i="157"/>
  <c r="D165" i="37" s="1"/>
  <c r="G997" i="157"/>
  <c r="G1050" i="157"/>
  <c r="D161" i="37" s="1"/>
  <c r="I950" i="157"/>
  <c r="G995" i="157"/>
  <c r="G1082" i="157" s="1"/>
  <c r="D193" i="37" s="1"/>
  <c r="I831" i="157"/>
  <c r="G798" i="157"/>
  <c r="F829" i="157"/>
  <c r="I804" i="157"/>
  <c r="I794" i="157"/>
  <c r="I788" i="157"/>
  <c r="G829" i="157" l="1"/>
  <c r="G830" i="157"/>
  <c r="I830" i="157" s="1"/>
  <c r="C194" i="37"/>
  <c r="C193" i="37"/>
  <c r="D196" i="37"/>
  <c r="C195" i="37"/>
  <c r="I1041" i="157"/>
  <c r="F1086" i="157"/>
  <c r="I1082" i="157"/>
  <c r="F193" i="37" s="1"/>
  <c r="I1054" i="157"/>
  <c r="F165" i="37" s="1"/>
  <c r="I1050" i="157"/>
  <c r="F161" i="37" s="1"/>
  <c r="I996" i="157"/>
  <c r="G1083" i="157"/>
  <c r="D194" i="37" s="1"/>
  <c r="I997" i="157"/>
  <c r="G1084" i="157"/>
  <c r="D195" i="37" s="1"/>
  <c r="G999" i="157"/>
  <c r="I995" i="157"/>
  <c r="F832" i="157"/>
  <c r="I829" i="157"/>
  <c r="I798" i="157"/>
  <c r="G828" i="157"/>
  <c r="C197" i="37" l="1"/>
  <c r="F152" i="37"/>
  <c r="I999" i="157"/>
  <c r="G1086" i="157"/>
  <c r="D197" i="37" s="1"/>
  <c r="G832" i="157"/>
  <c r="I828" i="157"/>
  <c r="I832" i="157" l="1"/>
  <c r="H765" i="157" l="1"/>
  <c r="H758" i="157"/>
  <c r="H731" i="157"/>
  <c r="G761" i="157"/>
  <c r="G759" i="157"/>
  <c r="G757" i="157"/>
  <c r="G755" i="157"/>
  <c r="G732" i="157"/>
  <c r="H721" i="157"/>
  <c r="H718" i="157" s="1"/>
  <c r="H729" i="157"/>
  <c r="G730" i="157"/>
  <c r="G728" i="157"/>
  <c r="G723" i="157"/>
  <c r="G722" i="157"/>
  <c r="G720" i="157"/>
  <c r="F765" i="157"/>
  <c r="F758" i="157"/>
  <c r="F737" i="157"/>
  <c r="F732" i="157"/>
  <c r="H691" i="157"/>
  <c r="G693" i="157"/>
  <c r="G907" i="157" l="1"/>
  <c r="D123" i="37" s="1"/>
  <c r="I693" i="157"/>
  <c r="I720" i="157"/>
  <c r="G725" i="157"/>
  <c r="H690" i="157"/>
  <c r="I738" i="157"/>
  <c r="I740" i="157"/>
  <c r="I741" i="157"/>
  <c r="I733" i="157"/>
  <c r="I732" i="157"/>
  <c r="H763" i="157"/>
  <c r="G729" i="157"/>
  <c r="I728" i="157"/>
  <c r="I723" i="157"/>
  <c r="I722" i="157"/>
  <c r="F731" i="157"/>
  <c r="G765" i="157"/>
  <c r="I765" i="157" s="1"/>
  <c r="H727" i="157"/>
  <c r="I730" i="157"/>
  <c r="G758" i="157"/>
  <c r="G721" i="157"/>
  <c r="G692" i="157"/>
  <c r="G689" i="157"/>
  <c r="H688" i="157"/>
  <c r="G665" i="157"/>
  <c r="H668" i="157"/>
  <c r="G662" i="157"/>
  <c r="H661" i="157"/>
  <c r="H650" i="157"/>
  <c r="H649" i="157"/>
  <c r="H654" i="157" s="1"/>
  <c r="H647" i="157"/>
  <c r="H646" i="157" s="1"/>
  <c r="H653" i="157" s="1"/>
  <c r="H655" i="157" s="1"/>
  <c r="G651" i="157"/>
  <c r="G648" i="157"/>
  <c r="H635" i="157"/>
  <c r="H603" i="157"/>
  <c r="H598" i="157"/>
  <c r="H592" i="157"/>
  <c r="H589" i="157" s="1"/>
  <c r="G630" i="157"/>
  <c r="G626" i="157"/>
  <c r="G599" i="157"/>
  <c r="G596" i="157"/>
  <c r="G595" i="157"/>
  <c r="G593" i="157"/>
  <c r="G591" i="157"/>
  <c r="F635" i="157"/>
  <c r="F608" i="157"/>
  <c r="F603" i="157"/>
  <c r="H582" i="157"/>
  <c r="H535" i="157"/>
  <c r="H533" i="157" s="1"/>
  <c r="H581" i="157" s="1"/>
  <c r="H526" i="157"/>
  <c r="G541" i="157"/>
  <c r="G536" i="157"/>
  <c r="G534" i="157"/>
  <c r="G532" i="157"/>
  <c r="G530" i="157"/>
  <c r="G529" i="157"/>
  <c r="G528" i="157"/>
  <c r="G527" i="157"/>
  <c r="G525" i="157"/>
  <c r="F582" i="157"/>
  <c r="H507" i="157"/>
  <c r="F507" i="157"/>
  <c r="H486" i="157"/>
  <c r="H473" i="157"/>
  <c r="H467" i="157" s="1"/>
  <c r="H463" i="157"/>
  <c r="G494" i="157"/>
  <c r="G492" i="157"/>
  <c r="G491" i="157"/>
  <c r="G490" i="157"/>
  <c r="G487" i="157"/>
  <c r="G464" i="157"/>
  <c r="G461" i="157"/>
  <c r="H458" i="157"/>
  <c r="H455" i="157" s="1"/>
  <c r="H504" i="157" s="1"/>
  <c r="G459" i="157"/>
  <c r="G457" i="157"/>
  <c r="G456" i="157"/>
  <c r="F486" i="157"/>
  <c r="F473" i="157"/>
  <c r="F468" i="157"/>
  <c r="G462" i="157"/>
  <c r="O452" i="157"/>
  <c r="H432" i="157"/>
  <c r="H431" i="157"/>
  <c r="G432" i="157"/>
  <c r="G431" i="157"/>
  <c r="H505" i="157" l="1"/>
  <c r="G664" i="157"/>
  <c r="G663" i="157" s="1"/>
  <c r="I729" i="157"/>
  <c r="G906" i="157"/>
  <c r="H905" i="157"/>
  <c r="E121" i="37" s="1"/>
  <c r="H695" i="157"/>
  <c r="G898" i="157"/>
  <c r="G718" i="157"/>
  <c r="H524" i="157"/>
  <c r="H579" i="157" s="1"/>
  <c r="H583" i="157" s="1"/>
  <c r="I725" i="157"/>
  <c r="G493" i="157"/>
  <c r="G540" i="157"/>
  <c r="H634" i="157"/>
  <c r="H762" i="157"/>
  <c r="I907" i="157"/>
  <c r="F123" i="37" s="1"/>
  <c r="G629" i="157"/>
  <c r="G468" i="157"/>
  <c r="I468" i="157" s="1"/>
  <c r="I462" i="157"/>
  <c r="I457" i="157"/>
  <c r="G463" i="157"/>
  <c r="I476" i="157"/>
  <c r="I490" i="157"/>
  <c r="I492" i="157"/>
  <c r="I536" i="157"/>
  <c r="I542" i="157"/>
  <c r="I544" i="157"/>
  <c r="I546" i="157"/>
  <c r="I548" i="157"/>
  <c r="I550" i="157"/>
  <c r="I554" i="157"/>
  <c r="I557" i="157"/>
  <c r="I560" i="157"/>
  <c r="I564" i="157"/>
  <c r="I566" i="157"/>
  <c r="I570" i="157"/>
  <c r="I572" i="157"/>
  <c r="I574" i="157"/>
  <c r="I576" i="157"/>
  <c r="F634" i="157"/>
  <c r="G598" i="157"/>
  <c r="I609" i="157"/>
  <c r="I608" i="157" s="1"/>
  <c r="G635" i="157"/>
  <c r="F654" i="157"/>
  <c r="G647" i="157"/>
  <c r="F668" i="157"/>
  <c r="I665" i="157"/>
  <c r="F764" i="157"/>
  <c r="G458" i="157"/>
  <c r="I461" i="157"/>
  <c r="I475" i="157"/>
  <c r="G486" i="157"/>
  <c r="I528" i="157"/>
  <c r="I541" i="157"/>
  <c r="I543" i="157"/>
  <c r="I545" i="157"/>
  <c r="I547" i="157"/>
  <c r="I549" i="157"/>
  <c r="I552" i="157"/>
  <c r="I556" i="157"/>
  <c r="I559" i="157"/>
  <c r="I561" i="157"/>
  <c r="I563" i="157"/>
  <c r="I565" i="157"/>
  <c r="I569" i="157"/>
  <c r="I571" i="157"/>
  <c r="I573" i="157"/>
  <c r="I575" i="157"/>
  <c r="I577" i="157"/>
  <c r="G592" i="157"/>
  <c r="I596" i="157"/>
  <c r="I604" i="157"/>
  <c r="I630" i="157"/>
  <c r="G649" i="157"/>
  <c r="G661" i="157"/>
  <c r="F695" i="157"/>
  <c r="I532" i="157"/>
  <c r="I456" i="157"/>
  <c r="G727" i="157"/>
  <c r="G731" i="157"/>
  <c r="I534" i="157"/>
  <c r="I530" i="157"/>
  <c r="G900" i="157"/>
  <c r="I529" i="157"/>
  <c r="G899" i="157"/>
  <c r="G688" i="157"/>
  <c r="I527" i="157"/>
  <c r="H687" i="157"/>
  <c r="I525" i="157"/>
  <c r="G895" i="157"/>
  <c r="I471" i="157"/>
  <c r="I737" i="157"/>
  <c r="I472" i="157"/>
  <c r="F763" i="157"/>
  <c r="H764" i="157"/>
  <c r="I595" i="157"/>
  <c r="I721" i="157"/>
  <c r="I591" i="157"/>
  <c r="F762" i="157"/>
  <c r="I692" i="157"/>
  <c r="G691" i="157"/>
  <c r="I689" i="157"/>
  <c r="G650" i="157"/>
  <c r="I662" i="157"/>
  <c r="H506" i="157"/>
  <c r="I651" i="157"/>
  <c r="H660" i="157"/>
  <c r="I648" i="157"/>
  <c r="F467" i="157"/>
  <c r="F602" i="157"/>
  <c r="I593" i="157"/>
  <c r="G603" i="157"/>
  <c r="I603" i="157" s="1"/>
  <c r="F506" i="157"/>
  <c r="I626" i="157"/>
  <c r="I459" i="157"/>
  <c r="I599" i="157"/>
  <c r="H602" i="157"/>
  <c r="G608" i="157"/>
  <c r="G535" i="157"/>
  <c r="G526" i="157"/>
  <c r="G507" i="157"/>
  <c r="G473" i="157"/>
  <c r="I464" i="157"/>
  <c r="I731" i="157" l="1"/>
  <c r="G524" i="157"/>
  <c r="I650" i="157"/>
  <c r="D116" i="37"/>
  <c r="D1194" i="37" s="1"/>
  <c r="G660" i="157"/>
  <c r="D111" i="37"/>
  <c r="D1189" i="37" s="1"/>
  <c r="G589" i="157"/>
  <c r="D122" i="37"/>
  <c r="G533" i="157"/>
  <c r="I533" i="157" s="1"/>
  <c r="I664" i="157"/>
  <c r="D115" i="37"/>
  <c r="G455" i="157"/>
  <c r="I647" i="157"/>
  <c r="D114" i="37"/>
  <c r="D1192" i="37" s="1"/>
  <c r="G654" i="157"/>
  <c r="I654" i="157" s="1"/>
  <c r="G905" i="157"/>
  <c r="G687" i="157"/>
  <c r="H694" i="157"/>
  <c r="H696" i="157" s="1"/>
  <c r="H766" i="157"/>
  <c r="I874" i="157"/>
  <c r="F90" i="37" s="1"/>
  <c r="I629" i="157"/>
  <c r="H632" i="157"/>
  <c r="F632" i="157"/>
  <c r="G762" i="157"/>
  <c r="G764" i="157"/>
  <c r="H508" i="157"/>
  <c r="G634" i="157"/>
  <c r="I634" i="157" s="1"/>
  <c r="I463" i="157"/>
  <c r="I660" i="157"/>
  <c r="I592" i="157"/>
  <c r="I598" i="157"/>
  <c r="G646" i="157"/>
  <c r="I661" i="157"/>
  <c r="I458" i="157"/>
  <c r="G506" i="157"/>
  <c r="I649" i="157"/>
  <c r="F504" i="157"/>
  <c r="F633" i="157"/>
  <c r="F653" i="157"/>
  <c r="F579" i="157"/>
  <c r="F505" i="157"/>
  <c r="F694" i="157"/>
  <c r="F667" i="157"/>
  <c r="F581" i="157"/>
  <c r="I899" i="157"/>
  <c r="F115" i="37" s="1"/>
  <c r="I895" i="157"/>
  <c r="F111" i="37" s="1"/>
  <c r="I898" i="157"/>
  <c r="F114" i="37" s="1"/>
  <c r="I900" i="157"/>
  <c r="F116" i="37" s="1"/>
  <c r="I906" i="157"/>
  <c r="F122" i="37" s="1"/>
  <c r="I688" i="157"/>
  <c r="I727" i="157"/>
  <c r="G763" i="157"/>
  <c r="I763" i="157" s="1"/>
  <c r="G690" i="157"/>
  <c r="F766" i="157"/>
  <c r="H633" i="157"/>
  <c r="H667" i="157"/>
  <c r="I691" i="157"/>
  <c r="G602" i="157"/>
  <c r="I663" i="157"/>
  <c r="G668" i="157"/>
  <c r="I668" i="157" s="1"/>
  <c r="I535" i="157"/>
  <c r="G579" i="157"/>
  <c r="I526" i="157"/>
  <c r="G467" i="157"/>
  <c r="I473" i="157"/>
  <c r="I467" i="157" l="1"/>
  <c r="D121" i="37"/>
  <c r="D1193" i="37"/>
  <c r="G667" i="157"/>
  <c r="G669" i="157" s="1"/>
  <c r="H669" i="157"/>
  <c r="G581" i="157"/>
  <c r="I581" i="157" s="1"/>
  <c r="F669" i="157"/>
  <c r="G653" i="157"/>
  <c r="I653" i="157" s="1"/>
  <c r="G694" i="157"/>
  <c r="G696" i="157" s="1"/>
  <c r="I696" i="157" s="1"/>
  <c r="I687" i="157"/>
  <c r="G695" i="157"/>
  <c r="F696" i="157"/>
  <c r="F636" i="157"/>
  <c r="G632" i="157"/>
  <c r="I632" i="157" s="1"/>
  <c r="G504" i="157"/>
  <c r="F508" i="157"/>
  <c r="F583" i="157"/>
  <c r="F655" i="157"/>
  <c r="I690" i="157"/>
  <c r="I905" i="157"/>
  <c r="F121" i="37" s="1"/>
  <c r="H636" i="157"/>
  <c r="G766" i="157"/>
  <c r="G633" i="157"/>
  <c r="I633" i="157" s="1"/>
  <c r="I602" i="157"/>
  <c r="G583" i="157"/>
  <c r="I583" i="157" s="1"/>
  <c r="I579" i="157"/>
  <c r="G505" i="157"/>
  <c r="I694" i="157" l="1"/>
  <c r="I669" i="157"/>
  <c r="I667" i="157"/>
  <c r="G655" i="157"/>
  <c r="I655" i="157" s="1"/>
  <c r="I695" i="157"/>
  <c r="G508" i="157"/>
  <c r="G636" i="157"/>
  <c r="H400" i="157"/>
  <c r="G410" i="157"/>
  <c r="G404" i="157"/>
  <c r="G401" i="157"/>
  <c r="F432" i="157"/>
  <c r="F431" i="157"/>
  <c r="F400" i="157"/>
  <c r="O356" i="157"/>
  <c r="O394" i="157"/>
  <c r="H380" i="157"/>
  <c r="H367" i="157"/>
  <c r="H361" i="157"/>
  <c r="H359" i="157" s="1"/>
  <c r="G376" i="157"/>
  <c r="G375" i="157"/>
  <c r="G374" i="157"/>
  <c r="G372" i="157"/>
  <c r="G368" i="157"/>
  <c r="G366" i="157"/>
  <c r="G362" i="157"/>
  <c r="F380" i="157"/>
  <c r="F373" i="157"/>
  <c r="F367" i="157"/>
  <c r="F361" i="157"/>
  <c r="M334" i="157"/>
  <c r="N334" i="157" s="1"/>
  <c r="P334" i="157" s="1"/>
  <c r="L334" i="157"/>
  <c r="G334" i="157"/>
  <c r="H329" i="157"/>
  <c r="H309" i="157"/>
  <c r="H302" i="157"/>
  <c r="H296" i="157"/>
  <c r="H294" i="157" s="1"/>
  <c r="H288" i="157"/>
  <c r="H283" i="157"/>
  <c r="H278" i="157"/>
  <c r="H272" i="157"/>
  <c r="G310" i="157"/>
  <c r="G308" i="157"/>
  <c r="G307" i="157"/>
  <c r="G306" i="157"/>
  <c r="G303" i="157"/>
  <c r="G301" i="157"/>
  <c r="G297" i="157"/>
  <c r="G292" i="157"/>
  <c r="G291" i="157"/>
  <c r="G279" i="157"/>
  <c r="G276" i="157"/>
  <c r="G273" i="157"/>
  <c r="G271" i="157"/>
  <c r="F329" i="157"/>
  <c r="F309" i="157"/>
  <c r="F302" i="157"/>
  <c r="F296" i="157"/>
  <c r="F288" i="157"/>
  <c r="F283" i="157"/>
  <c r="F294" i="157" l="1"/>
  <c r="H903" i="157"/>
  <c r="E119" i="37" s="1"/>
  <c r="H269" i="157"/>
  <c r="G409" i="157"/>
  <c r="I314" i="157"/>
  <c r="I319" i="157"/>
  <c r="G302" i="157"/>
  <c r="I302" i="157" s="1"/>
  <c r="F359" i="157"/>
  <c r="I366" i="157"/>
  <c r="I416" i="157"/>
  <c r="I418" i="157"/>
  <c r="G296" i="157"/>
  <c r="I301" i="157"/>
  <c r="G361" i="157"/>
  <c r="G359" i="157" s="1"/>
  <c r="G377" i="157" s="1"/>
  <c r="I376" i="157"/>
  <c r="I417" i="157"/>
  <c r="I404" i="157"/>
  <c r="G902" i="157"/>
  <c r="G380" i="157"/>
  <c r="I380" i="157" s="1"/>
  <c r="I307" i="157"/>
  <c r="G909" i="157"/>
  <c r="I368" i="157"/>
  <c r="F379" i="157"/>
  <c r="G400" i="157"/>
  <c r="F398" i="157"/>
  <c r="H398" i="157"/>
  <c r="I289" i="157"/>
  <c r="G283" i="157"/>
  <c r="I283" i="157" s="1"/>
  <c r="G278" i="157"/>
  <c r="I276" i="157"/>
  <c r="G272" i="157"/>
  <c r="G373" i="157"/>
  <c r="H328" i="157"/>
  <c r="I410" i="157"/>
  <c r="H282" i="157"/>
  <c r="I362" i="157"/>
  <c r="I401" i="157"/>
  <c r="H377" i="157"/>
  <c r="F282" i="157"/>
  <c r="F328" i="157"/>
  <c r="G367" i="157"/>
  <c r="Q334" i="157"/>
  <c r="R334" i="157" s="1"/>
  <c r="H379" i="157"/>
  <c r="I284" i="157"/>
  <c r="I297" i="157"/>
  <c r="I374" i="157"/>
  <c r="G329" i="157"/>
  <c r="G309" i="157"/>
  <c r="I303" i="157"/>
  <c r="I271" i="157"/>
  <c r="I279" i="157"/>
  <c r="I273" i="157"/>
  <c r="G288" i="157"/>
  <c r="D125" i="37" l="1"/>
  <c r="D1203" i="37" s="1"/>
  <c r="G269" i="157"/>
  <c r="D118" i="37"/>
  <c r="D1196" i="37" s="1"/>
  <c r="G398" i="157"/>
  <c r="G429" i="157" s="1"/>
  <c r="H429" i="157"/>
  <c r="H433" i="157" s="1"/>
  <c r="G294" i="157"/>
  <c r="I294" i="157" s="1"/>
  <c r="I409" i="157"/>
  <c r="H326" i="157"/>
  <c r="I278" i="157"/>
  <c r="I361" i="157"/>
  <c r="I296" i="157"/>
  <c r="F326" i="157"/>
  <c r="F377" i="157"/>
  <c r="F429" i="157"/>
  <c r="I902" i="157"/>
  <c r="F118" i="37" s="1"/>
  <c r="I400" i="157"/>
  <c r="G328" i="157"/>
  <c r="G379" i="157"/>
  <c r="I272" i="157"/>
  <c r="I288" i="157"/>
  <c r="F327" i="157"/>
  <c r="H327" i="157"/>
  <c r="I367" i="157"/>
  <c r="H381" i="157"/>
  <c r="I377" i="157"/>
  <c r="I359" i="157"/>
  <c r="G282" i="157"/>
  <c r="G381" i="157" l="1"/>
  <c r="F433" i="157"/>
  <c r="F381" i="157"/>
  <c r="G326" i="157"/>
  <c r="I379" i="157"/>
  <c r="H330" i="157"/>
  <c r="F330" i="157"/>
  <c r="I429" i="157"/>
  <c r="G433" i="157"/>
  <c r="G327" i="157"/>
  <c r="I282" i="157"/>
  <c r="G330" i="157" l="1"/>
  <c r="O265" i="157"/>
  <c r="M242" i="157"/>
  <c r="N242" i="157" s="1"/>
  <c r="P242" i="157" s="1"/>
  <c r="L242" i="157"/>
  <c r="O243" i="157"/>
  <c r="H243" i="157"/>
  <c r="F243" i="157"/>
  <c r="G242" i="157"/>
  <c r="H223" i="157"/>
  <c r="Q242" i="157" l="1"/>
  <c r="R242" i="157" s="1"/>
  <c r="H625" i="156" l="1"/>
  <c r="H196" i="157"/>
  <c r="H191" i="157"/>
  <c r="H185" i="157"/>
  <c r="G228" i="157"/>
  <c r="G227" i="157"/>
  <c r="G224" i="157"/>
  <c r="G222" i="157"/>
  <c r="G220" i="157"/>
  <c r="G192" i="157"/>
  <c r="G189" i="157"/>
  <c r="G188" i="157"/>
  <c r="G186" i="157"/>
  <c r="G184" i="157"/>
  <c r="F223" i="157"/>
  <c r="F201" i="157"/>
  <c r="F196" i="157"/>
  <c r="M160" i="157"/>
  <c r="Q160" i="157" s="1"/>
  <c r="L160" i="157"/>
  <c r="G160" i="157"/>
  <c r="F164" i="157"/>
  <c r="H146" i="157"/>
  <c r="H119" i="157"/>
  <c r="H116" i="157"/>
  <c r="H108" i="157"/>
  <c r="H105" i="157" s="1"/>
  <c r="G149" i="157"/>
  <c r="G147" i="157"/>
  <c r="G145" i="157"/>
  <c r="G117" i="157"/>
  <c r="G115" i="157"/>
  <c r="G111" i="157"/>
  <c r="G110" i="157"/>
  <c r="G109" i="157"/>
  <c r="G107" i="157"/>
  <c r="F146" i="157"/>
  <c r="F124" i="157"/>
  <c r="F119" i="157"/>
  <c r="O101" i="157"/>
  <c r="G232" i="157" l="1"/>
  <c r="H182" i="157"/>
  <c r="I109" i="157"/>
  <c r="I111" i="157"/>
  <c r="I149" i="157"/>
  <c r="I107" i="157"/>
  <c r="G871" i="157"/>
  <c r="I115" i="157"/>
  <c r="I125" i="157"/>
  <c r="I145" i="157"/>
  <c r="I147" i="157"/>
  <c r="I160" i="157"/>
  <c r="F908" i="157"/>
  <c r="G112" i="157"/>
  <c r="I222" i="157"/>
  <c r="I128" i="157"/>
  <c r="I123" i="157"/>
  <c r="I197" i="157"/>
  <c r="I127" i="157"/>
  <c r="G201" i="157"/>
  <c r="I201" i="157" s="1"/>
  <c r="H195" i="157"/>
  <c r="G116" i="157"/>
  <c r="G191" i="157"/>
  <c r="H231" i="157"/>
  <c r="F231" i="157"/>
  <c r="I189" i="157"/>
  <c r="I188" i="157"/>
  <c r="G185" i="157"/>
  <c r="I184" i="157"/>
  <c r="F195" i="157"/>
  <c r="I192" i="157"/>
  <c r="G196" i="157"/>
  <c r="G223" i="157"/>
  <c r="I186" i="157"/>
  <c r="I202" i="157"/>
  <c r="I220" i="157"/>
  <c r="F118" i="157"/>
  <c r="N160" i="157"/>
  <c r="P160" i="157" s="1"/>
  <c r="H118" i="157"/>
  <c r="G146" i="157"/>
  <c r="I146" i="157" s="1"/>
  <c r="G108" i="157"/>
  <c r="G119" i="157"/>
  <c r="I119" i="157" s="1"/>
  <c r="H150" i="157"/>
  <c r="I117" i="157"/>
  <c r="G124" i="157"/>
  <c r="I124" i="157" s="1"/>
  <c r="I120" i="157"/>
  <c r="H114" i="157"/>
  <c r="I110" i="157"/>
  <c r="G143" i="157"/>
  <c r="H230" i="157" l="1"/>
  <c r="H151" i="157"/>
  <c r="G153" i="157"/>
  <c r="D87" i="37"/>
  <c r="C124" i="37"/>
  <c r="I116" i="157"/>
  <c r="G182" i="157"/>
  <c r="G105" i="157"/>
  <c r="I108" i="157"/>
  <c r="H229" i="157"/>
  <c r="H152" i="157"/>
  <c r="G231" i="157"/>
  <c r="I871" i="157"/>
  <c r="F87" i="37" s="1"/>
  <c r="F151" i="157"/>
  <c r="F229" i="157"/>
  <c r="F152" i="157"/>
  <c r="I112" i="157"/>
  <c r="F150" i="157"/>
  <c r="G114" i="157"/>
  <c r="I196" i="157"/>
  <c r="I185" i="157"/>
  <c r="F230" i="157"/>
  <c r="I191" i="157"/>
  <c r="G195" i="157"/>
  <c r="H154" i="157"/>
  <c r="G118" i="157"/>
  <c r="I143" i="157"/>
  <c r="G151" i="157" l="1"/>
  <c r="I151" i="157" s="1"/>
  <c r="H233" i="157"/>
  <c r="G229" i="157"/>
  <c r="F154" i="157"/>
  <c r="G150" i="157"/>
  <c r="I150" i="157" s="1"/>
  <c r="G152" i="157"/>
  <c r="I152" i="157" s="1"/>
  <c r="I114" i="157"/>
  <c r="F233" i="157"/>
  <c r="G230" i="157"/>
  <c r="I195" i="157"/>
  <c r="I118" i="157"/>
  <c r="I153" i="157"/>
  <c r="I229" i="157" l="1"/>
  <c r="G154" i="157"/>
  <c r="I154" i="157" s="1"/>
  <c r="G233" i="157"/>
  <c r="H887" i="157" l="1"/>
  <c r="E103" i="37" s="1"/>
  <c r="H39" i="157"/>
  <c r="H31" i="157"/>
  <c r="H81" i="157"/>
  <c r="H916" i="157" s="1"/>
  <c r="E132" i="37" s="1"/>
  <c r="H67" i="157"/>
  <c r="G56" i="157"/>
  <c r="G40" i="157"/>
  <c r="G38" i="157"/>
  <c r="G34" i="157"/>
  <c r="G32" i="157"/>
  <c r="G30" i="157"/>
  <c r="G29" i="157"/>
  <c r="F81" i="157"/>
  <c r="F67" i="157"/>
  <c r="F60" i="157"/>
  <c r="F55" i="157"/>
  <c r="F47" i="157"/>
  <c r="F42" i="157"/>
  <c r="F873" i="157"/>
  <c r="O24" i="157"/>
  <c r="G25" i="157"/>
  <c r="E3310" i="156"/>
  <c r="E3309" i="156"/>
  <c r="G3308" i="156"/>
  <c r="E1090" i="37" s="1"/>
  <c r="E3308" i="156"/>
  <c r="E3307" i="156"/>
  <c r="E3306" i="156"/>
  <c r="E3305" i="156"/>
  <c r="E3304" i="156"/>
  <c r="E3303" i="156"/>
  <c r="E3302" i="156"/>
  <c r="E3301" i="156"/>
  <c r="E3300" i="156"/>
  <c r="E3299" i="156"/>
  <c r="E3298" i="156"/>
  <c r="G3294" i="156"/>
  <c r="E1076" i="37" s="1"/>
  <c r="G3293" i="156"/>
  <c r="E1075" i="37" s="1"/>
  <c r="G3291" i="156"/>
  <c r="E1073" i="37" s="1"/>
  <c r="E3291" i="156"/>
  <c r="G3289" i="156"/>
  <c r="E1071" i="37" s="1"/>
  <c r="E3289" i="156"/>
  <c r="G3288" i="156"/>
  <c r="E1070" i="37" s="1"/>
  <c r="E3288" i="156"/>
  <c r="G3287" i="156"/>
  <c r="E1069" i="37" s="1"/>
  <c r="E3287" i="156"/>
  <c r="G3286" i="156"/>
  <c r="E1068" i="37" s="1"/>
  <c r="E3286" i="156"/>
  <c r="G3283" i="156"/>
  <c r="E1065" i="37" s="1"/>
  <c r="E3283" i="156"/>
  <c r="G3281" i="156"/>
  <c r="E1063" i="37" s="1"/>
  <c r="E3281" i="156"/>
  <c r="G3278" i="156"/>
  <c r="E1060" i="37" s="1"/>
  <c r="G3277" i="156"/>
  <c r="E1059" i="37" s="1"/>
  <c r="E3277" i="156"/>
  <c r="G3276" i="156"/>
  <c r="E1058" i="37" s="1"/>
  <c r="E3276" i="156"/>
  <c r="G3275" i="156"/>
  <c r="E1057" i="37" s="1"/>
  <c r="E3275" i="156"/>
  <c r="G3273" i="156"/>
  <c r="E1055" i="37" s="1"/>
  <c r="E3273" i="156"/>
  <c r="G3272" i="156"/>
  <c r="E1054" i="37" s="1"/>
  <c r="E3272" i="156"/>
  <c r="G3221" i="156"/>
  <c r="G3218" i="156"/>
  <c r="G3216" i="156" s="1"/>
  <c r="G3210" i="156"/>
  <c r="E3226" i="156"/>
  <c r="E3221" i="156"/>
  <c r="F3214" i="156"/>
  <c r="N3203" i="156"/>
  <c r="G3176" i="156"/>
  <c r="G3311" i="156" s="1"/>
  <c r="E1093" i="37" s="1"/>
  <c r="G3150" i="156"/>
  <c r="G3145" i="156"/>
  <c r="G3139" i="156"/>
  <c r="G3136" i="156" s="1"/>
  <c r="C89" i="37" l="1"/>
  <c r="F903" i="157"/>
  <c r="C1055" i="37"/>
  <c r="C1058" i="37"/>
  <c r="C1083" i="37"/>
  <c r="C1087" i="37"/>
  <c r="C1063" i="37"/>
  <c r="C1068" i="37"/>
  <c r="C1070" i="37"/>
  <c r="C1073" i="37"/>
  <c r="C1080" i="37"/>
  <c r="C1084" i="37"/>
  <c r="C1088" i="37"/>
  <c r="C1091" i="37"/>
  <c r="C1054" i="37"/>
  <c r="C1057" i="37"/>
  <c r="C1059" i="37"/>
  <c r="C1081" i="37"/>
  <c r="C1085" i="37"/>
  <c r="C1089" i="37"/>
  <c r="C1092" i="37"/>
  <c r="F3207" i="156"/>
  <c r="C1065" i="37"/>
  <c r="C1069" i="37"/>
  <c r="C1071" i="37"/>
  <c r="C1082" i="37"/>
  <c r="C1086" i="37"/>
  <c r="C1090" i="37"/>
  <c r="F53" i="157"/>
  <c r="F896" i="157"/>
  <c r="H28" i="157"/>
  <c r="G3207" i="156"/>
  <c r="G3181" i="156"/>
  <c r="G3249" i="156"/>
  <c r="G3285" i="156"/>
  <c r="E1067" i="37" s="1"/>
  <c r="F882" i="157"/>
  <c r="G886" i="157"/>
  <c r="G890" i="157"/>
  <c r="G897" i="157"/>
  <c r="I25" i="157"/>
  <c r="F869" i="157"/>
  <c r="F887" i="157"/>
  <c r="F916" i="157"/>
  <c r="G885" i="157"/>
  <c r="G888" i="157"/>
  <c r="G891" i="157"/>
  <c r="H3146" i="156"/>
  <c r="H3151" i="156"/>
  <c r="H3213" i="156"/>
  <c r="H3224" i="156"/>
  <c r="H3230" i="156"/>
  <c r="H3142" i="156"/>
  <c r="H3156" i="156"/>
  <c r="H3159" i="156"/>
  <c r="H3214" i="156"/>
  <c r="H3209" i="156"/>
  <c r="H3212" i="156"/>
  <c r="H3217" i="156"/>
  <c r="H3222" i="156"/>
  <c r="H3225" i="156"/>
  <c r="H3229" i="156"/>
  <c r="I29" i="157"/>
  <c r="G867" i="157"/>
  <c r="G3290" i="156"/>
  <c r="E1072" i="37" s="1"/>
  <c r="G3274" i="156"/>
  <c r="E1056" i="37" s="1"/>
  <c r="G3297" i="156"/>
  <c r="E1079" i="37" s="1"/>
  <c r="G3315" i="156"/>
  <c r="E1097" i="37" s="1"/>
  <c r="G3282" i="156"/>
  <c r="E1064" i="37" s="1"/>
  <c r="G3280" i="156"/>
  <c r="E1062" i="37" s="1"/>
  <c r="E3282" i="156"/>
  <c r="I43" i="157"/>
  <c r="G883" i="157"/>
  <c r="F877" i="157"/>
  <c r="H37" i="157"/>
  <c r="H877" i="157"/>
  <c r="E93" i="37" s="1"/>
  <c r="I40" i="157"/>
  <c r="G878" i="157"/>
  <c r="F41" i="157"/>
  <c r="I38" i="157"/>
  <c r="G876" i="157"/>
  <c r="I34" i="157"/>
  <c r="G872" i="157"/>
  <c r="G31" i="157"/>
  <c r="G870" i="157"/>
  <c r="H869" i="157"/>
  <c r="E85" i="37" s="1"/>
  <c r="I30" i="157"/>
  <c r="G868" i="157"/>
  <c r="G47" i="157"/>
  <c r="G887" i="157" s="1"/>
  <c r="D103" i="37" s="1"/>
  <c r="D1180" i="37" s="1"/>
  <c r="G39" i="157"/>
  <c r="I32" i="157"/>
  <c r="G35" i="157"/>
  <c r="G42" i="157"/>
  <c r="G882" i="157" s="1"/>
  <c r="D98" i="37" s="1"/>
  <c r="D1174" i="37" s="1"/>
  <c r="I45" i="157"/>
  <c r="G3220" i="156"/>
  <c r="H3150" i="156"/>
  <c r="H3211" i="156"/>
  <c r="H3219" i="156"/>
  <c r="H3227" i="156"/>
  <c r="H3140" i="156"/>
  <c r="G3149" i="156"/>
  <c r="E3220" i="156"/>
  <c r="H3155" i="156"/>
  <c r="H3154" i="156"/>
  <c r="H3138" i="156"/>
  <c r="G3180" i="156" l="1"/>
  <c r="D99" i="37"/>
  <c r="D102" i="37"/>
  <c r="D1178" i="37" s="1"/>
  <c r="D94" i="37"/>
  <c r="D1172" i="37" s="1"/>
  <c r="C93" i="37"/>
  <c r="D107" i="37"/>
  <c r="D1185" i="37" s="1"/>
  <c r="C103" i="37"/>
  <c r="D106" i="37"/>
  <c r="D1184" i="37" s="1"/>
  <c r="F894" i="157"/>
  <c r="D92" i="37"/>
  <c r="D104" i="37"/>
  <c r="D1181" i="37" s="1"/>
  <c r="D84" i="37"/>
  <c r="D101" i="37"/>
  <c r="D1177" i="37" s="1"/>
  <c r="C98" i="37"/>
  <c r="D86" i="37"/>
  <c r="C85" i="37"/>
  <c r="C119" i="37"/>
  <c r="D88" i="37"/>
  <c r="D83" i="37"/>
  <c r="C132" i="37"/>
  <c r="D113" i="37"/>
  <c r="C112" i="37"/>
  <c r="D1170" i="37"/>
  <c r="D1191" i="37"/>
  <c r="C1064" i="37"/>
  <c r="G28" i="157"/>
  <c r="G3179" i="156"/>
  <c r="G3314" i="156"/>
  <c r="E1096" i="37" s="1"/>
  <c r="E3247" i="156"/>
  <c r="F3247" i="156"/>
  <c r="F80" i="157"/>
  <c r="H875" i="157"/>
  <c r="E91" i="37" s="1"/>
  <c r="G869" i="157"/>
  <c r="D85" i="37" s="1"/>
  <c r="H3139" i="156"/>
  <c r="I888" i="157"/>
  <c r="F104" i="37" s="1"/>
  <c r="H866" i="157"/>
  <c r="E82" i="37" s="1"/>
  <c r="I890" i="157"/>
  <c r="F106" i="37" s="1"/>
  <c r="I897" i="157"/>
  <c r="F113" i="37" s="1"/>
  <c r="I891" i="157"/>
  <c r="F107" i="37" s="1"/>
  <c r="H3218" i="156"/>
  <c r="I885" i="157"/>
  <c r="F101" i="37" s="1"/>
  <c r="F866" i="157"/>
  <c r="F875" i="157"/>
  <c r="H3282" i="156"/>
  <c r="F1064" i="37" s="1"/>
  <c r="H3283" i="156"/>
  <c r="F1065" i="37" s="1"/>
  <c r="E3249" i="156"/>
  <c r="H3286" i="156"/>
  <c r="F1068" i="37" s="1"/>
  <c r="I867" i="157"/>
  <c r="F83" i="37" s="1"/>
  <c r="H3289" i="156"/>
  <c r="F1071" i="37" s="1"/>
  <c r="E3248" i="156"/>
  <c r="H3293" i="156"/>
  <c r="F1075" i="37" s="1"/>
  <c r="H3275" i="156"/>
  <c r="F1057" i="37" s="1"/>
  <c r="G3248" i="156"/>
  <c r="G3284" i="156"/>
  <c r="E1066" i="37" s="1"/>
  <c r="H3273" i="156"/>
  <c r="F1055" i="37" s="1"/>
  <c r="H3294" i="156"/>
  <c r="F1076" i="37" s="1"/>
  <c r="H3288" i="156"/>
  <c r="F1070" i="37" s="1"/>
  <c r="H3281" i="156"/>
  <c r="F1063" i="37" s="1"/>
  <c r="H3276" i="156"/>
  <c r="F1058" i="37" s="1"/>
  <c r="H3277" i="156"/>
  <c r="F1059" i="37" s="1"/>
  <c r="H3291" i="156"/>
  <c r="F1073" i="37" s="1"/>
  <c r="I887" i="157"/>
  <c r="F103" i="37" s="1"/>
  <c r="I878" i="157"/>
  <c r="F94" i="37" s="1"/>
  <c r="I870" i="157"/>
  <c r="F86" i="37" s="1"/>
  <c r="I876" i="157"/>
  <c r="F92" i="37" s="1"/>
  <c r="I883" i="157"/>
  <c r="F99" i="37" s="1"/>
  <c r="I868" i="157"/>
  <c r="F84" i="37" s="1"/>
  <c r="I872" i="157"/>
  <c r="F88" i="37" s="1"/>
  <c r="H80" i="157"/>
  <c r="H915" i="157" s="1"/>
  <c r="E131" i="37" s="1"/>
  <c r="F79" i="157"/>
  <c r="F881" i="157"/>
  <c r="I39" i="157"/>
  <c r="G877" i="157"/>
  <c r="D93" i="37" s="1"/>
  <c r="D1171" i="37" s="1"/>
  <c r="I35" i="157"/>
  <c r="G873" i="157"/>
  <c r="I31" i="157"/>
  <c r="F78" i="157"/>
  <c r="G41" i="157"/>
  <c r="G37" i="157"/>
  <c r="H3226" i="156"/>
  <c r="H3221" i="156"/>
  <c r="H3210" i="156"/>
  <c r="G3247" i="156"/>
  <c r="G3271" i="156"/>
  <c r="E1053" i="37" s="1"/>
  <c r="H3181" i="156"/>
  <c r="H3145" i="156"/>
  <c r="G3313" i="156" l="1"/>
  <c r="E1095" i="37" s="1"/>
  <c r="G3183" i="156"/>
  <c r="D1175" i="37"/>
  <c r="D89" i="37"/>
  <c r="C97" i="37"/>
  <c r="C91" i="37"/>
  <c r="C110" i="37"/>
  <c r="C82" i="37"/>
  <c r="F913" i="157"/>
  <c r="F915" i="157"/>
  <c r="G3312" i="156"/>
  <c r="E1094" i="37" s="1"/>
  <c r="I869" i="157"/>
  <c r="F85" i="37" s="1"/>
  <c r="F3251" i="156"/>
  <c r="G866" i="157"/>
  <c r="D82" i="37" s="1"/>
  <c r="H3216" i="156"/>
  <c r="I28" i="157"/>
  <c r="G3251" i="156"/>
  <c r="F914" i="157"/>
  <c r="H3149" i="156"/>
  <c r="H3274" i="156"/>
  <c r="F1056" i="37" s="1"/>
  <c r="H3290" i="156"/>
  <c r="F1072" i="37" s="1"/>
  <c r="E3251" i="156"/>
  <c r="H3285" i="156"/>
  <c r="F1067" i="37" s="1"/>
  <c r="H3280" i="156"/>
  <c r="F1062" i="37" s="1"/>
  <c r="I877" i="157"/>
  <c r="F93" i="37" s="1"/>
  <c r="I873" i="157"/>
  <c r="F89" i="37" s="1"/>
  <c r="F82" i="157"/>
  <c r="G79" i="157"/>
  <c r="G914" i="157" s="1"/>
  <c r="D130" i="37" s="1"/>
  <c r="D1208" i="37" s="1"/>
  <c r="G881" i="157"/>
  <c r="D97" i="37" s="1"/>
  <c r="D1173" i="37" s="1"/>
  <c r="I37" i="157"/>
  <c r="G875" i="157"/>
  <c r="D91" i="37" s="1"/>
  <c r="D1169" i="37" s="1"/>
  <c r="H3220" i="156"/>
  <c r="G3316" i="156" l="1"/>
  <c r="E1098" i="37" s="1"/>
  <c r="F917" i="157"/>
  <c r="C129" i="37"/>
  <c r="C130" i="37"/>
  <c r="C131" i="37"/>
  <c r="I866" i="157"/>
  <c r="F82" i="37" s="1"/>
  <c r="H3284" i="156"/>
  <c r="F1066" i="37" s="1"/>
  <c r="I875" i="157"/>
  <c r="F91" i="37" s="1"/>
  <c r="H3247" i="156"/>
  <c r="C133" i="37" l="1"/>
  <c r="H3313" i="156"/>
  <c r="F1095" i="37" s="1"/>
  <c r="E3176" i="156"/>
  <c r="E3155" i="156"/>
  <c r="E3150" i="156"/>
  <c r="F3143" i="156"/>
  <c r="N3132" i="156"/>
  <c r="E3075" i="156"/>
  <c r="E3076" i="156"/>
  <c r="G3076" i="156"/>
  <c r="E635" i="37" s="1"/>
  <c r="E3078" i="156"/>
  <c r="G3078" i="156"/>
  <c r="E637" i="37" s="1"/>
  <c r="E3079" i="156"/>
  <c r="G3079" i="156"/>
  <c r="E638" i="37" s="1"/>
  <c r="E3080" i="156"/>
  <c r="G3080" i="156"/>
  <c r="E639" i="37" s="1"/>
  <c r="G3081" i="156"/>
  <c r="E640" i="37" s="1"/>
  <c r="E3084" i="156"/>
  <c r="G3084" i="156"/>
  <c r="E643" i="37" s="1"/>
  <c r="E3086" i="156"/>
  <c r="G3086" i="156"/>
  <c r="E645" i="37" s="1"/>
  <c r="E3089" i="156"/>
  <c r="G3089" i="156"/>
  <c r="E648" i="37" s="1"/>
  <c r="E3090" i="156"/>
  <c r="E3091" i="156"/>
  <c r="G3091" i="156"/>
  <c r="E650" i="37" s="1"/>
  <c r="E3092" i="156"/>
  <c r="G3092" i="156"/>
  <c r="E651" i="37" s="1"/>
  <c r="E3094" i="156"/>
  <c r="G3094" i="156"/>
  <c r="E653" i="37" s="1"/>
  <c r="E3096" i="156"/>
  <c r="G3096" i="156"/>
  <c r="E655" i="37" s="1"/>
  <c r="E3097" i="156"/>
  <c r="G3097" i="156"/>
  <c r="E656" i="37" s="1"/>
  <c r="G3100" i="156"/>
  <c r="E659" i="37" s="1"/>
  <c r="E3101" i="156"/>
  <c r="E3102" i="156"/>
  <c r="E3103" i="156"/>
  <c r="E3104" i="156"/>
  <c r="E3105" i="156"/>
  <c r="E3106" i="156"/>
  <c r="E3107" i="156"/>
  <c r="E3108" i="156"/>
  <c r="E3109" i="156"/>
  <c r="E3110" i="156"/>
  <c r="E3111" i="156"/>
  <c r="G3111" i="156"/>
  <c r="E670" i="37" s="1"/>
  <c r="E3112" i="156"/>
  <c r="E3113" i="156"/>
  <c r="G3118" i="156"/>
  <c r="E677" i="37" s="1"/>
  <c r="G3048" i="156"/>
  <c r="G3114" i="156" s="1"/>
  <c r="E673" i="37" s="1"/>
  <c r="G3093" i="156"/>
  <c r="E652" i="37" s="1"/>
  <c r="G3022" i="156"/>
  <c r="G3088" i="156" s="1"/>
  <c r="E647" i="37" s="1"/>
  <c r="G3019" i="156"/>
  <c r="G3017" i="156" s="1"/>
  <c r="G3011" i="156"/>
  <c r="G3008" i="156" s="1"/>
  <c r="E3048" i="156"/>
  <c r="E3027" i="156"/>
  <c r="E3022" i="156"/>
  <c r="N3004" i="156"/>
  <c r="L3003" i="156"/>
  <c r="P3003" i="156" s="1"/>
  <c r="L3002" i="156"/>
  <c r="P3002" i="156" s="1"/>
  <c r="L3001" i="156"/>
  <c r="P3001" i="156" s="1"/>
  <c r="L3000" i="156"/>
  <c r="P3000" i="156" s="1"/>
  <c r="L2999" i="156"/>
  <c r="P2999" i="156" s="1"/>
  <c r="L2998" i="156"/>
  <c r="P2998" i="156" s="1"/>
  <c r="L2997" i="156"/>
  <c r="P2997" i="156" s="1"/>
  <c r="L2996" i="156"/>
  <c r="P2996" i="156" s="1"/>
  <c r="K3003" i="156"/>
  <c r="K3002" i="156"/>
  <c r="K3001" i="156"/>
  <c r="K3000" i="156"/>
  <c r="K2999" i="156"/>
  <c r="K2998" i="156"/>
  <c r="K2997" i="156"/>
  <c r="K2996" i="156"/>
  <c r="E2939" i="156"/>
  <c r="G2939" i="156"/>
  <c r="E573" i="37" s="1"/>
  <c r="E2940" i="156"/>
  <c r="G2940" i="156"/>
  <c r="E574" i="37" s="1"/>
  <c r="E2942" i="156"/>
  <c r="G2942" i="156"/>
  <c r="E576" i="37" s="1"/>
  <c r="E2943" i="156"/>
  <c r="G2943" i="156"/>
  <c r="E577" i="37" s="1"/>
  <c r="E2944" i="156"/>
  <c r="G2944" i="156"/>
  <c r="E578" i="37" s="1"/>
  <c r="G2945" i="156"/>
  <c r="E579" i="37" s="1"/>
  <c r="E2948" i="156"/>
  <c r="G2948" i="156"/>
  <c r="E582" i="37" s="1"/>
  <c r="E2950" i="156"/>
  <c r="G2950" i="156"/>
  <c r="E584" i="37" s="1"/>
  <c r="G2952" i="156"/>
  <c r="E586" i="37" s="1"/>
  <c r="E2953" i="156"/>
  <c r="G2953" i="156"/>
  <c r="E587" i="37" s="1"/>
  <c r="E2954" i="156"/>
  <c r="G2954" i="156"/>
  <c r="E588" i="37" s="1"/>
  <c r="E2955" i="156"/>
  <c r="G2955" i="156"/>
  <c r="E589" i="37" s="1"/>
  <c r="E2956" i="156"/>
  <c r="G2956" i="156"/>
  <c r="E590" i="37" s="1"/>
  <c r="E2957" i="156"/>
  <c r="G2957" i="156"/>
  <c r="E591" i="37" s="1"/>
  <c r="E1179" i="37" s="1"/>
  <c r="F1179" i="37" s="1"/>
  <c r="E2959" i="156"/>
  <c r="G2959" i="156"/>
  <c r="E593" i="37" s="1"/>
  <c r="E2960" i="156"/>
  <c r="G2960" i="156"/>
  <c r="E594" i="37" s="1"/>
  <c r="E1183" i="37" s="1"/>
  <c r="F1183" i="37" s="1"/>
  <c r="E2962" i="156"/>
  <c r="G2962" i="156"/>
  <c r="E596" i="37" s="1"/>
  <c r="E2963" i="156"/>
  <c r="G2963" i="156"/>
  <c r="E597" i="37" s="1"/>
  <c r="E2967" i="156"/>
  <c r="G2968" i="156"/>
  <c r="E602" i="37" s="1"/>
  <c r="E2969" i="156"/>
  <c r="E2970" i="156"/>
  <c r="E2971" i="156"/>
  <c r="G2971" i="156"/>
  <c r="E605" i="37" s="1"/>
  <c r="E2972" i="156"/>
  <c r="E2973" i="156"/>
  <c r="E2974" i="156"/>
  <c r="E2975" i="156"/>
  <c r="E2976" i="156"/>
  <c r="G2976" i="156"/>
  <c r="E610" i="37" s="1"/>
  <c r="E2977" i="156"/>
  <c r="G2977" i="156"/>
  <c r="E611" i="37" s="1"/>
  <c r="E2978" i="156"/>
  <c r="G2966" i="156"/>
  <c r="E600" i="37" s="1"/>
  <c r="G2958" i="156"/>
  <c r="E592" i="37" s="1"/>
  <c r="G2872" i="156"/>
  <c r="G2870" i="156" s="1"/>
  <c r="G2864" i="156"/>
  <c r="G2861" i="156" s="1"/>
  <c r="E2902" i="156"/>
  <c r="E2891" i="156"/>
  <c r="E2881" i="156"/>
  <c r="E2875" i="156"/>
  <c r="F2868" i="156"/>
  <c r="N2857" i="156"/>
  <c r="E2790" i="156"/>
  <c r="G2790" i="156"/>
  <c r="E452" i="37" s="1"/>
  <c r="E2791" i="156"/>
  <c r="G2791" i="156"/>
  <c r="E453" i="37" s="1"/>
  <c r="E2793" i="156"/>
  <c r="G2793" i="156"/>
  <c r="E455" i="37" s="1"/>
  <c r="E2794" i="156"/>
  <c r="G2794" i="156"/>
  <c r="E456" i="37" s="1"/>
  <c r="E2795" i="156"/>
  <c r="G2795" i="156"/>
  <c r="E457" i="37" s="1"/>
  <c r="G2796" i="156"/>
  <c r="E458" i="37" s="1"/>
  <c r="E2799" i="156"/>
  <c r="G2799" i="156"/>
  <c r="E461" i="37" s="1"/>
  <c r="E2801" i="156"/>
  <c r="G2801" i="156"/>
  <c r="E463" i="37" s="1"/>
  <c r="G2803" i="156"/>
  <c r="E465" i="37" s="1"/>
  <c r="E2804" i="156"/>
  <c r="G2804" i="156"/>
  <c r="E466" i="37" s="1"/>
  <c r="E2805" i="156"/>
  <c r="G2805" i="156"/>
  <c r="E467" i="37" s="1"/>
  <c r="E2806" i="156"/>
  <c r="G2806" i="156"/>
  <c r="E468" i="37" s="1"/>
  <c r="E2807" i="156"/>
  <c r="G2807" i="156"/>
  <c r="E469" i="37" s="1"/>
  <c r="E2809" i="156"/>
  <c r="G2809" i="156"/>
  <c r="E471" i="37" s="1"/>
  <c r="E2811" i="156"/>
  <c r="G2811" i="156"/>
  <c r="E473" i="37" s="1"/>
  <c r="E2812" i="156"/>
  <c r="G2812" i="156"/>
  <c r="E474" i="37" s="1"/>
  <c r="E2816" i="156"/>
  <c r="G2816" i="156"/>
  <c r="E478" i="37" s="1"/>
  <c r="E2817" i="156"/>
  <c r="G2817" i="156"/>
  <c r="E479" i="37" s="1"/>
  <c r="E2818" i="156"/>
  <c r="G2818" i="156"/>
  <c r="E480" i="37" s="1"/>
  <c r="E2819" i="156"/>
  <c r="G2819" i="156"/>
  <c r="E481" i="37" s="1"/>
  <c r="E2825" i="156"/>
  <c r="G2825" i="156"/>
  <c r="E487" i="37" s="1"/>
  <c r="G2826" i="156"/>
  <c r="E488" i="37" s="1"/>
  <c r="E2827" i="156"/>
  <c r="E2828" i="156"/>
  <c r="G2828" i="156"/>
  <c r="E490" i="37" s="1"/>
  <c r="G2833" i="156"/>
  <c r="E495" i="37" s="1"/>
  <c r="G2829" i="156"/>
  <c r="E491" i="37" s="1"/>
  <c r="G2815" i="156"/>
  <c r="E477" i="37" s="1"/>
  <c r="G2808" i="156"/>
  <c r="E470" i="37" s="1"/>
  <c r="G2727" i="156"/>
  <c r="G2800" i="156" s="1"/>
  <c r="E462" i="37" s="1"/>
  <c r="G2719" i="156"/>
  <c r="G2716" i="156" s="1"/>
  <c r="E2735" i="156"/>
  <c r="E2730" i="156"/>
  <c r="N2712" i="156"/>
  <c r="E2650" i="156"/>
  <c r="G2650" i="156"/>
  <c r="E272" i="37" s="1"/>
  <c r="E2651" i="156"/>
  <c r="G2651" i="156"/>
  <c r="E273" i="37" s="1"/>
  <c r="E2653" i="156"/>
  <c r="G2653" i="156"/>
  <c r="E275" i="37" s="1"/>
  <c r="E2654" i="156"/>
  <c r="G2654" i="156"/>
  <c r="E276" i="37" s="1"/>
  <c r="E2655" i="156"/>
  <c r="G2655" i="156"/>
  <c r="E277" i="37" s="1"/>
  <c r="G2656" i="156"/>
  <c r="E278" i="37" s="1"/>
  <c r="E2659" i="156"/>
  <c r="G2659" i="156"/>
  <c r="E281" i="37" s="1"/>
  <c r="E2661" i="156"/>
  <c r="G2661" i="156"/>
  <c r="E283" i="37" s="1"/>
  <c r="E2664" i="156"/>
  <c r="G2664" i="156"/>
  <c r="E286" i="37" s="1"/>
  <c r="E2665" i="156"/>
  <c r="G2665" i="156"/>
  <c r="E287" i="37" s="1"/>
  <c r="E2666" i="156"/>
  <c r="G2666" i="156"/>
  <c r="E288" i="37" s="1"/>
  <c r="E2667" i="156"/>
  <c r="G2667" i="156"/>
  <c r="E289" i="37" s="1"/>
  <c r="E2669" i="156"/>
  <c r="G2669" i="156"/>
  <c r="E291" i="37" s="1"/>
  <c r="E2671" i="156"/>
  <c r="G2671" i="156"/>
  <c r="E293" i="37" s="1"/>
  <c r="E2672" i="156"/>
  <c r="G2672" i="156"/>
  <c r="E294" i="37" s="1"/>
  <c r="E2676" i="156"/>
  <c r="G2676" i="156"/>
  <c r="E298" i="37" s="1"/>
  <c r="E2677" i="156"/>
  <c r="G2677" i="156"/>
  <c r="E299" i="37" s="1"/>
  <c r="E2678" i="156"/>
  <c r="G2678" i="156"/>
  <c r="E300" i="37" s="1"/>
  <c r="E2679" i="156"/>
  <c r="G2679" i="156"/>
  <c r="E301" i="37" s="1"/>
  <c r="E2681" i="156"/>
  <c r="E2682" i="156"/>
  <c r="E2683" i="156"/>
  <c r="G2683" i="156"/>
  <c r="E305" i="37" s="1"/>
  <c r="E2684" i="156"/>
  <c r="E2685" i="156"/>
  <c r="E2686" i="156"/>
  <c r="G2686" i="156"/>
  <c r="E308" i="37" s="1"/>
  <c r="G2692" i="156"/>
  <c r="E314" i="37" s="1"/>
  <c r="G2675" i="156"/>
  <c r="E297" i="37" s="1"/>
  <c r="G2668" i="156"/>
  <c r="E290" i="37" s="1"/>
  <c r="C276" i="37" l="1"/>
  <c r="C273" i="37"/>
  <c r="C481" i="37"/>
  <c r="C479" i="37"/>
  <c r="C474" i="37"/>
  <c r="C471" i="37"/>
  <c r="C468" i="37"/>
  <c r="C466" i="37"/>
  <c r="C457" i="37"/>
  <c r="C455" i="37"/>
  <c r="C452" i="37"/>
  <c r="C607" i="37"/>
  <c r="C604" i="37"/>
  <c r="C584" i="37"/>
  <c r="C672" i="37"/>
  <c r="C669" i="37"/>
  <c r="C665" i="37"/>
  <c r="C661" i="37"/>
  <c r="C656" i="37"/>
  <c r="C653" i="37"/>
  <c r="C650" i="37"/>
  <c r="C638" i="37"/>
  <c r="C635" i="37"/>
  <c r="C306" i="37"/>
  <c r="C303" i="37"/>
  <c r="C300" i="37"/>
  <c r="C298" i="37"/>
  <c r="C293" i="37"/>
  <c r="C289" i="37"/>
  <c r="C287" i="37"/>
  <c r="C283" i="37"/>
  <c r="C461" i="37"/>
  <c r="F2891" i="156"/>
  <c r="F2968" i="156" s="1"/>
  <c r="D602" i="37" s="1"/>
  <c r="C612" i="37"/>
  <c r="C610" i="37"/>
  <c r="C606" i="37"/>
  <c r="C603" i="37"/>
  <c r="C597" i="37"/>
  <c r="C594" i="37"/>
  <c r="C591" i="37"/>
  <c r="C589" i="37"/>
  <c r="C587" i="37"/>
  <c r="C578" i="37"/>
  <c r="C576" i="37"/>
  <c r="C573" i="37"/>
  <c r="C671" i="37"/>
  <c r="C668" i="37"/>
  <c r="C664" i="37"/>
  <c r="C660" i="37"/>
  <c r="C649" i="37"/>
  <c r="C645" i="37"/>
  <c r="C634" i="37"/>
  <c r="C307" i="37"/>
  <c r="C277" i="37"/>
  <c r="C275" i="37"/>
  <c r="C272" i="37"/>
  <c r="C490" i="37"/>
  <c r="C487" i="37"/>
  <c r="C480" i="37"/>
  <c r="C478" i="37"/>
  <c r="C473" i="37"/>
  <c r="C469" i="37"/>
  <c r="C467" i="37"/>
  <c r="C456" i="37"/>
  <c r="C453" i="37"/>
  <c r="F2861" i="156"/>
  <c r="C609" i="37"/>
  <c r="C582" i="37"/>
  <c r="C667" i="37"/>
  <c r="C663" i="37"/>
  <c r="C655" i="37"/>
  <c r="C651" i="37"/>
  <c r="C639" i="37"/>
  <c r="C637" i="37"/>
  <c r="C304" i="37"/>
  <c r="C308" i="37"/>
  <c r="C305" i="37"/>
  <c r="C301" i="37"/>
  <c r="C299" i="37"/>
  <c r="C294" i="37"/>
  <c r="C291" i="37"/>
  <c r="C288" i="37"/>
  <c r="C286" i="37"/>
  <c r="C281" i="37"/>
  <c r="C489" i="37"/>
  <c r="C463" i="37"/>
  <c r="C611" i="37"/>
  <c r="C608" i="37"/>
  <c r="C605" i="37"/>
  <c r="C601" i="37"/>
  <c r="C596" i="37"/>
  <c r="C593" i="37"/>
  <c r="C590" i="37"/>
  <c r="C588" i="37"/>
  <c r="C577" i="37"/>
  <c r="C574" i="37"/>
  <c r="C670" i="37"/>
  <c r="C666" i="37"/>
  <c r="C662" i="37"/>
  <c r="C648" i="37"/>
  <c r="C643" i="37"/>
  <c r="F3136" i="156"/>
  <c r="C1183" i="37"/>
  <c r="C1179" i="37"/>
  <c r="E1176" i="37"/>
  <c r="F1176" i="37" s="1"/>
  <c r="H2671" i="156"/>
  <c r="H2667" i="156"/>
  <c r="H2666" i="156"/>
  <c r="H2664" i="156"/>
  <c r="F286" i="37" s="1"/>
  <c r="H2661" i="156"/>
  <c r="F283" i="37" s="1"/>
  <c r="H2659" i="156"/>
  <c r="F281" i="37" s="1"/>
  <c r="H2655" i="156"/>
  <c r="F277" i="37" s="1"/>
  <c r="H2654" i="156"/>
  <c r="H2653" i="156"/>
  <c r="F275" i="37" s="1"/>
  <c r="H2651" i="156"/>
  <c r="F273" i="37" s="1"/>
  <c r="E2796" i="156"/>
  <c r="F2723" i="156"/>
  <c r="E2826" i="156"/>
  <c r="F2753" i="156"/>
  <c r="E3081" i="156"/>
  <c r="F3015" i="156"/>
  <c r="F3278" i="156"/>
  <c r="D1060" i="37" s="1"/>
  <c r="F2945" i="156"/>
  <c r="D579" i="37" s="1"/>
  <c r="G2759" i="156"/>
  <c r="G2908" i="156"/>
  <c r="G2980" i="156" s="1"/>
  <c r="E614" i="37" s="1"/>
  <c r="G3074" i="156"/>
  <c r="E633" i="37" s="1"/>
  <c r="G2910" i="156"/>
  <c r="G2982" i="156" s="1"/>
  <c r="E616" i="37" s="1"/>
  <c r="M2999" i="156"/>
  <c r="O2999" i="156" s="1"/>
  <c r="M2998" i="156"/>
  <c r="O2998" i="156" s="1"/>
  <c r="M3002" i="156"/>
  <c r="O3002" i="156" s="1"/>
  <c r="M3003" i="156"/>
  <c r="O3003" i="156" s="1"/>
  <c r="M2996" i="156"/>
  <c r="O2996" i="156" s="1"/>
  <c r="M3000" i="156"/>
  <c r="O3000" i="156" s="1"/>
  <c r="M2997" i="156"/>
  <c r="O2997" i="156" s="1"/>
  <c r="M3001" i="156"/>
  <c r="O3001" i="156" s="1"/>
  <c r="H2875" i="156"/>
  <c r="E3278" i="156"/>
  <c r="H2609" i="156"/>
  <c r="H2607" i="156"/>
  <c r="H2610" i="156"/>
  <c r="E2792" i="156"/>
  <c r="E2808" i="156"/>
  <c r="H2718" i="156"/>
  <c r="H2721" i="156"/>
  <c r="H2726" i="156"/>
  <c r="H2731" i="156"/>
  <c r="H2734" i="156"/>
  <c r="H2738" i="156"/>
  <c r="E2941" i="156"/>
  <c r="E2979" i="156"/>
  <c r="H2863" i="156"/>
  <c r="H2866" i="156"/>
  <c r="H2871" i="156"/>
  <c r="H2876" i="156"/>
  <c r="H2878" i="156"/>
  <c r="H2880" i="156"/>
  <c r="H2883" i="156"/>
  <c r="H2886" i="156"/>
  <c r="H2997" i="156"/>
  <c r="H2999" i="156"/>
  <c r="H3001" i="156"/>
  <c r="E3093" i="156"/>
  <c r="E3114" i="156"/>
  <c r="H3010" i="156"/>
  <c r="H3018" i="156"/>
  <c r="H3023" i="156"/>
  <c r="H3030" i="156"/>
  <c r="E3274" i="156"/>
  <c r="E3290" i="156"/>
  <c r="E3311" i="156"/>
  <c r="E2803" i="156"/>
  <c r="E2815" i="156"/>
  <c r="E2829" i="156"/>
  <c r="H2720" i="156"/>
  <c r="H2722" i="156"/>
  <c r="H2728" i="156"/>
  <c r="H2733" i="156"/>
  <c r="H2739" i="156"/>
  <c r="H2868" i="156"/>
  <c r="E2983" i="156"/>
  <c r="H2865" i="156"/>
  <c r="H2867" i="156"/>
  <c r="H2873" i="156"/>
  <c r="H2877" i="156"/>
  <c r="H2879" i="156"/>
  <c r="H2885" i="156"/>
  <c r="H2904" i="156"/>
  <c r="H2996" i="156"/>
  <c r="H2998" i="156"/>
  <c r="H3000" i="156"/>
  <c r="H3002" i="156"/>
  <c r="E3088" i="156"/>
  <c r="E3118" i="156"/>
  <c r="H3014" i="156"/>
  <c r="H3025" i="156"/>
  <c r="H3028" i="156"/>
  <c r="H3031" i="156"/>
  <c r="E3285" i="156"/>
  <c r="E3297" i="156"/>
  <c r="E3315" i="156"/>
  <c r="E3181" i="156"/>
  <c r="E3280" i="156"/>
  <c r="E2874" i="156"/>
  <c r="G3021" i="156"/>
  <c r="E3149" i="156"/>
  <c r="G3054" i="156"/>
  <c r="G3117" i="156" s="1"/>
  <c r="E676" i="37" s="1"/>
  <c r="G3083" i="156"/>
  <c r="E642" i="37" s="1"/>
  <c r="E3077" i="156"/>
  <c r="E3100" i="156"/>
  <c r="G3085" i="156"/>
  <c r="E644" i="37" s="1"/>
  <c r="E3021" i="156"/>
  <c r="E3085" i="156"/>
  <c r="G3077" i="156"/>
  <c r="E636" i="37" s="1"/>
  <c r="H3026" i="156"/>
  <c r="H3012" i="156"/>
  <c r="H3013" i="156"/>
  <c r="H3020" i="156"/>
  <c r="H3045" i="156"/>
  <c r="E2968" i="156"/>
  <c r="G2949" i="156"/>
  <c r="E583" i="37" s="1"/>
  <c r="G2947" i="156"/>
  <c r="E581" i="37" s="1"/>
  <c r="E2958" i="156"/>
  <c r="E2952" i="156"/>
  <c r="E2949" i="156"/>
  <c r="G2941" i="156"/>
  <c r="E575" i="37" s="1"/>
  <c r="E2945" i="156"/>
  <c r="Q2999" i="156"/>
  <c r="Q3003" i="156"/>
  <c r="Q3000" i="156"/>
  <c r="Q2997" i="156"/>
  <c r="Q3001" i="156"/>
  <c r="Q2998" i="156"/>
  <c r="Q3002" i="156"/>
  <c r="H2882" i="156"/>
  <c r="G2874" i="156"/>
  <c r="G2729" i="156"/>
  <c r="E2800" i="156"/>
  <c r="G2792" i="156"/>
  <c r="E454" i="37" s="1"/>
  <c r="E2729" i="156"/>
  <c r="H2727" i="156"/>
  <c r="H2736" i="156"/>
  <c r="G2725" i="156"/>
  <c r="G3087" i="156" l="1"/>
  <c r="E646" i="37" s="1"/>
  <c r="C592" i="37"/>
  <c r="C1079" i="37"/>
  <c r="C465" i="37"/>
  <c r="C673" i="37"/>
  <c r="F3008" i="156"/>
  <c r="F2716" i="156"/>
  <c r="C583" i="37"/>
  <c r="C659" i="37"/>
  <c r="C1062" i="37"/>
  <c r="C1067" i="37"/>
  <c r="C1093" i="37"/>
  <c r="C652" i="37"/>
  <c r="C613" i="37"/>
  <c r="C640" i="37"/>
  <c r="C458" i="37"/>
  <c r="C462" i="37"/>
  <c r="C586" i="37"/>
  <c r="C602" i="37"/>
  <c r="C644" i="37"/>
  <c r="C636" i="37"/>
  <c r="C677" i="37"/>
  <c r="C491" i="37"/>
  <c r="C1072" i="37"/>
  <c r="C575" i="37"/>
  <c r="C470" i="37"/>
  <c r="F2762" i="156"/>
  <c r="C1176" i="37"/>
  <c r="C579" i="37"/>
  <c r="C1097" i="37"/>
  <c r="C647" i="37"/>
  <c r="C617" i="37"/>
  <c r="C477" i="37"/>
  <c r="C1056" i="37"/>
  <c r="C454" i="37"/>
  <c r="C1060" i="37"/>
  <c r="C488" i="37"/>
  <c r="F276" i="37"/>
  <c r="F288" i="37"/>
  <c r="F293" i="37"/>
  <c r="F289" i="37"/>
  <c r="E2951" i="156"/>
  <c r="F2938" i="156"/>
  <c r="D572" i="37" s="1"/>
  <c r="E2798" i="156"/>
  <c r="F2966" i="156"/>
  <c r="D600" i="37" s="1"/>
  <c r="F2908" i="156"/>
  <c r="F2826" i="156"/>
  <c r="D488" i="37" s="1"/>
  <c r="F3179" i="156"/>
  <c r="F3271" i="156"/>
  <c r="E3083" i="156"/>
  <c r="E2947" i="156"/>
  <c r="F3081" i="156"/>
  <c r="D640" i="37" s="1"/>
  <c r="F2796" i="156"/>
  <c r="D458" i="37" s="1"/>
  <c r="E3052" i="156"/>
  <c r="H3011" i="156"/>
  <c r="G3052" i="156"/>
  <c r="G3115" i="156" s="1"/>
  <c r="E674" i="37" s="1"/>
  <c r="G2938" i="156"/>
  <c r="E572" i="37" s="1"/>
  <c r="G2789" i="156"/>
  <c r="E451" i="37" s="1"/>
  <c r="G2830" i="156"/>
  <c r="E492" i="37" s="1"/>
  <c r="H3143" i="156"/>
  <c r="H2793" i="156"/>
  <c r="F455" i="37" s="1"/>
  <c r="H2794" i="156"/>
  <c r="F456" i="37" s="1"/>
  <c r="H2809" i="156"/>
  <c r="F471" i="37" s="1"/>
  <c r="H2811" i="156"/>
  <c r="F473" i="37" s="1"/>
  <c r="H2812" i="156"/>
  <c r="F474" i="37" s="1"/>
  <c r="H2795" i="156"/>
  <c r="F457" i="37" s="1"/>
  <c r="H2803" i="156"/>
  <c r="F465" i="37" s="1"/>
  <c r="H2801" i="156"/>
  <c r="F463" i="37" s="1"/>
  <c r="H2807" i="156"/>
  <c r="F469" i="37" s="1"/>
  <c r="H2791" i="156"/>
  <c r="F453" i="37" s="1"/>
  <c r="H2804" i="156"/>
  <c r="F466" i="37" s="1"/>
  <c r="H2799" i="156"/>
  <c r="F461" i="37" s="1"/>
  <c r="H2806" i="156"/>
  <c r="F468" i="37" s="1"/>
  <c r="H2815" i="156"/>
  <c r="F477" i="37" s="1"/>
  <c r="H3078" i="156"/>
  <c r="F637" i="37" s="1"/>
  <c r="E2761" i="156"/>
  <c r="H3118" i="156"/>
  <c r="F677" i="37" s="1"/>
  <c r="H3114" i="156"/>
  <c r="F673" i="37" s="1"/>
  <c r="H3019" i="156"/>
  <c r="H3092" i="156"/>
  <c r="F651" i="37" s="1"/>
  <c r="H3278" i="156"/>
  <c r="F1060" i="37" s="1"/>
  <c r="E2938" i="156"/>
  <c r="G3053" i="156"/>
  <c r="G3116" i="156" s="1"/>
  <c r="E675" i="37" s="1"/>
  <c r="E3074" i="156"/>
  <c r="E2909" i="156"/>
  <c r="E2789" i="156"/>
  <c r="E2833" i="156"/>
  <c r="H3015" i="156"/>
  <c r="E3179" i="156"/>
  <c r="E3314" i="156"/>
  <c r="E2966" i="156"/>
  <c r="E3054" i="156"/>
  <c r="E2910" i="156"/>
  <c r="H3088" i="156"/>
  <c r="F647" i="37" s="1"/>
  <c r="H3094" i="156"/>
  <c r="F653" i="37" s="1"/>
  <c r="H3096" i="156"/>
  <c r="F655" i="37" s="1"/>
  <c r="H3076" i="156"/>
  <c r="F635" i="37" s="1"/>
  <c r="H3079" i="156"/>
  <c r="F638" i="37" s="1"/>
  <c r="H3080" i="156"/>
  <c r="F639" i="37" s="1"/>
  <c r="H3084" i="156"/>
  <c r="F643" i="37" s="1"/>
  <c r="H3089" i="156"/>
  <c r="F648" i="37" s="1"/>
  <c r="H3086" i="156"/>
  <c r="F645" i="37" s="1"/>
  <c r="H3097" i="156"/>
  <c r="F656" i="37" s="1"/>
  <c r="E3180" i="156"/>
  <c r="E3284" i="156"/>
  <c r="H3091" i="156"/>
  <c r="F650" i="37" s="1"/>
  <c r="H3111" i="156"/>
  <c r="F670" i="37" s="1"/>
  <c r="E3271" i="156"/>
  <c r="H3117" i="156"/>
  <c r="F676" i="37" s="1"/>
  <c r="E3053" i="156"/>
  <c r="E3087" i="156"/>
  <c r="H3017" i="156"/>
  <c r="H3027" i="156"/>
  <c r="H3022" i="156"/>
  <c r="E2908" i="156"/>
  <c r="G2909" i="156"/>
  <c r="G2981" i="156" s="1"/>
  <c r="E615" i="37" s="1"/>
  <c r="G2951" i="156"/>
  <c r="E585" i="37" s="1"/>
  <c r="H2874" i="156"/>
  <c r="E2759" i="156"/>
  <c r="H2881" i="156"/>
  <c r="H2872" i="156"/>
  <c r="H2864" i="156"/>
  <c r="G2760" i="156"/>
  <c r="G2802" i="156"/>
  <c r="E464" i="37" s="1"/>
  <c r="G2761" i="156"/>
  <c r="G2832" i="156" s="1"/>
  <c r="E494" i="37" s="1"/>
  <c r="G2798" i="156"/>
  <c r="E460" i="37" s="1"/>
  <c r="E2760" i="156"/>
  <c r="E2802" i="156"/>
  <c r="H2730" i="156"/>
  <c r="H2719" i="156"/>
  <c r="H2735" i="156"/>
  <c r="H2723" i="156"/>
  <c r="H2606" i="156"/>
  <c r="C1096" i="37" l="1"/>
  <c r="C451" i="37"/>
  <c r="C572" i="37"/>
  <c r="C460" i="37"/>
  <c r="C464" i="37"/>
  <c r="C1053" i="37"/>
  <c r="C1066" i="37"/>
  <c r="C642" i="37"/>
  <c r="C646" i="37"/>
  <c r="C633" i="37"/>
  <c r="C600" i="37"/>
  <c r="C495" i="37"/>
  <c r="E3115" i="156"/>
  <c r="C581" i="37"/>
  <c r="C585" i="37"/>
  <c r="D1053" i="37"/>
  <c r="F2833" i="156"/>
  <c r="D495" i="37" s="1"/>
  <c r="E2832" i="156"/>
  <c r="F2789" i="156"/>
  <c r="F2759" i="156"/>
  <c r="F2912" i="156"/>
  <c r="F2980" i="156"/>
  <c r="D614" i="37" s="1"/>
  <c r="F3183" i="156"/>
  <c r="F3312" i="156"/>
  <c r="F3074" i="156"/>
  <c r="D633" i="37" s="1"/>
  <c r="F3052" i="156"/>
  <c r="H2796" i="156"/>
  <c r="F458" i="37" s="1"/>
  <c r="H2800" i="156"/>
  <c r="F462" i="37" s="1"/>
  <c r="H2802" i="156"/>
  <c r="F464" i="37" s="1"/>
  <c r="H2808" i="156"/>
  <c r="F470" i="37" s="1"/>
  <c r="H2792" i="156"/>
  <c r="F454" i="37" s="1"/>
  <c r="G3056" i="156"/>
  <c r="G3119" i="156" s="1"/>
  <c r="E678" i="37" s="1"/>
  <c r="H3085" i="156"/>
  <c r="F644" i="37" s="1"/>
  <c r="H3136" i="156"/>
  <c r="E2830" i="156"/>
  <c r="E3116" i="156"/>
  <c r="E3313" i="156"/>
  <c r="E2982" i="156"/>
  <c r="E3312" i="156"/>
  <c r="E2981" i="156"/>
  <c r="E2831" i="156"/>
  <c r="E3117" i="156"/>
  <c r="E3183" i="156"/>
  <c r="H3081" i="156"/>
  <c r="F640" i="37" s="1"/>
  <c r="H3087" i="156"/>
  <c r="F646" i="37" s="1"/>
  <c r="H3077" i="156"/>
  <c r="F636" i="37" s="1"/>
  <c r="H3083" i="156"/>
  <c r="F642" i="37" s="1"/>
  <c r="H3093" i="156"/>
  <c r="F652" i="37" s="1"/>
  <c r="E3056" i="156"/>
  <c r="H3021" i="156"/>
  <c r="E2912" i="156"/>
  <c r="E2980" i="156"/>
  <c r="E2763" i="156"/>
  <c r="H2870" i="156"/>
  <c r="G2831" i="156"/>
  <c r="E493" i="37" s="1"/>
  <c r="G2763" i="156"/>
  <c r="G2834" i="156" s="1"/>
  <c r="E496" i="37" s="1"/>
  <c r="H2761" i="156"/>
  <c r="H2725" i="156"/>
  <c r="H2729" i="156"/>
  <c r="C676" i="37" l="1"/>
  <c r="C616" i="37"/>
  <c r="C614" i="37"/>
  <c r="C493" i="37"/>
  <c r="C1095" i="37"/>
  <c r="C615" i="37"/>
  <c r="C675" i="37"/>
  <c r="C1094" i="37"/>
  <c r="C492" i="37"/>
  <c r="C674" i="37"/>
  <c r="D1094" i="37"/>
  <c r="H3074" i="156"/>
  <c r="F633" i="37" s="1"/>
  <c r="C494" i="37"/>
  <c r="D451" i="37"/>
  <c r="F2984" i="156"/>
  <c r="D618" i="37" s="1"/>
  <c r="F3316" i="156"/>
  <c r="F3115" i="156"/>
  <c r="D674" i="37" s="1"/>
  <c r="F3056" i="156"/>
  <c r="F2830" i="156"/>
  <c r="D492" i="37" s="1"/>
  <c r="F2763" i="156"/>
  <c r="H2798" i="156"/>
  <c r="F460" i="37" s="1"/>
  <c r="H2759" i="156"/>
  <c r="H2789" i="156"/>
  <c r="F451" i="37" s="1"/>
  <c r="E3119" i="156"/>
  <c r="E3316" i="156"/>
  <c r="E2834" i="156"/>
  <c r="E2984" i="156"/>
  <c r="H2832" i="156"/>
  <c r="F494" i="37" s="1"/>
  <c r="H3116" i="156"/>
  <c r="F675" i="37" s="1"/>
  <c r="H2831" i="156"/>
  <c r="F493" i="37" s="1"/>
  <c r="C618" i="37" l="1"/>
  <c r="C496" i="37"/>
  <c r="C1098" i="37"/>
  <c r="C678" i="37"/>
  <c r="D1098" i="37"/>
  <c r="H3115" i="156"/>
  <c r="F674" i="37" s="1"/>
  <c r="F2834" i="156"/>
  <c r="D496" i="37" s="1"/>
  <c r="F3119" i="156"/>
  <c r="D678" i="37" s="1"/>
  <c r="H2830" i="156"/>
  <c r="F492" i="37" s="1"/>
  <c r="G2601" i="156"/>
  <c r="G2663" i="156" s="1"/>
  <c r="E285" i="37" s="1"/>
  <c r="G2598" i="156"/>
  <c r="G2660" i="156" s="1"/>
  <c r="E282" i="37" s="1"/>
  <c r="G2652" i="156"/>
  <c r="E274" i="37" s="1"/>
  <c r="E2606" i="156"/>
  <c r="E2601" i="156"/>
  <c r="F2594" i="156"/>
  <c r="N2583" i="156"/>
  <c r="G2479" i="156"/>
  <c r="E2479" i="156"/>
  <c r="G2485" i="156"/>
  <c r="E2485" i="156"/>
  <c r="G2564" i="156"/>
  <c r="E69" i="37" s="1"/>
  <c r="E2564" i="156"/>
  <c r="E67" i="37"/>
  <c r="C67" i="37"/>
  <c r="F2587" i="156" l="1"/>
  <c r="C69" i="37"/>
  <c r="H3119" i="156"/>
  <c r="F678" i="37" s="1"/>
  <c r="H2652" i="156"/>
  <c r="H2660" i="156"/>
  <c r="H2663" i="156"/>
  <c r="F285" i="37" s="1"/>
  <c r="F2656" i="156"/>
  <c r="D278" i="37" s="1"/>
  <c r="E2652" i="156"/>
  <c r="E2668" i="156"/>
  <c r="E2692" i="156"/>
  <c r="E2663" i="156"/>
  <c r="E2675" i="156"/>
  <c r="G2600" i="156"/>
  <c r="G2596" i="156"/>
  <c r="E2660" i="156"/>
  <c r="H2593" i="156"/>
  <c r="H2604" i="156"/>
  <c r="H2589" i="156"/>
  <c r="H2605" i="156"/>
  <c r="E2656" i="156"/>
  <c r="H2591" i="156"/>
  <c r="E2600" i="156"/>
  <c r="H2602" i="156"/>
  <c r="H2599" i="156"/>
  <c r="H2597" i="156"/>
  <c r="G2662" i="156" l="1"/>
  <c r="E284" i="37" s="1"/>
  <c r="C278" i="37"/>
  <c r="C297" i="37"/>
  <c r="C274" i="37"/>
  <c r="C285" i="37"/>
  <c r="C282" i="37"/>
  <c r="C314" i="37"/>
  <c r="E2628" i="156"/>
  <c r="C290" i="37"/>
  <c r="F282" i="37"/>
  <c r="F274" i="37"/>
  <c r="H2656" i="156"/>
  <c r="F2649" i="156"/>
  <c r="D271" i="37" s="1"/>
  <c r="F2627" i="156"/>
  <c r="G2658" i="156"/>
  <c r="E280" i="37" s="1"/>
  <c r="G2649" i="156"/>
  <c r="E271" i="37" s="1"/>
  <c r="E2649" i="156"/>
  <c r="G2628" i="156"/>
  <c r="G2690" i="156" s="1"/>
  <c r="E312" i="37" s="1"/>
  <c r="G2629" i="156"/>
  <c r="G2691" i="156" s="1"/>
  <c r="E313" i="37" s="1"/>
  <c r="G2627" i="156"/>
  <c r="G2689" i="156" s="1"/>
  <c r="E311" i="37" s="1"/>
  <c r="H2598" i="156"/>
  <c r="H2594" i="156"/>
  <c r="E2662" i="156"/>
  <c r="E2658" i="156"/>
  <c r="H2590" i="156"/>
  <c r="H2601" i="156"/>
  <c r="H2596" i="156"/>
  <c r="H2662" i="156" l="1"/>
  <c r="F284" i="37" s="1"/>
  <c r="C284" i="37"/>
  <c r="C271" i="37"/>
  <c r="C280" i="37"/>
  <c r="F278" i="37"/>
  <c r="H2658" i="156"/>
  <c r="F280" i="37" s="1"/>
  <c r="H2649" i="156"/>
  <c r="F271" i="37" s="1"/>
  <c r="F2689" i="156"/>
  <c r="D311" i="37" s="1"/>
  <c r="F2631" i="156"/>
  <c r="E2691" i="156"/>
  <c r="E2689" i="156"/>
  <c r="G2631" i="156"/>
  <c r="G2693" i="156" s="1"/>
  <c r="E315" i="37" s="1"/>
  <c r="H2587" i="156"/>
  <c r="H2629" i="156"/>
  <c r="H2600" i="156"/>
  <c r="E2631" i="156"/>
  <c r="E2690" i="156"/>
  <c r="C312" i="37" l="1"/>
  <c r="C311" i="37"/>
  <c r="C313" i="37"/>
  <c r="F2693" i="156"/>
  <c r="D315" i="37" s="1"/>
  <c r="E2693" i="156"/>
  <c r="E2547" i="156"/>
  <c r="C315" i="37" l="1"/>
  <c r="C52" i="37"/>
  <c r="G2534" i="156" l="1"/>
  <c r="E39" i="37" s="1"/>
  <c r="E1189" i="37" s="1"/>
  <c r="E2534" i="156"/>
  <c r="G2531" i="156"/>
  <c r="E36" i="37" s="1"/>
  <c r="E2531" i="156"/>
  <c r="E2530" i="156"/>
  <c r="E2528" i="156"/>
  <c r="E2526" i="156"/>
  <c r="E2525" i="156"/>
  <c r="G2523" i="156"/>
  <c r="E28" i="37" s="1"/>
  <c r="E1175" i="37" s="1"/>
  <c r="E2523" i="156"/>
  <c r="G2520" i="156"/>
  <c r="E25" i="37" s="1"/>
  <c r="E1172" i="37" s="1"/>
  <c r="E2520" i="156"/>
  <c r="G2518" i="156"/>
  <c r="E23" i="37" s="1"/>
  <c r="E1170" i="37" s="1"/>
  <c r="E2518" i="156"/>
  <c r="C31" i="37" l="1"/>
  <c r="C23" i="37"/>
  <c r="C1170" i="37" s="1"/>
  <c r="C28" i="37"/>
  <c r="C33" i="37"/>
  <c r="C1181" i="37" s="1"/>
  <c r="C39" i="37"/>
  <c r="C35" i="37"/>
  <c r="C1184" i="37" s="1"/>
  <c r="C25" i="37"/>
  <c r="C1172" i="37" s="1"/>
  <c r="C30" i="37"/>
  <c r="C36" i="37"/>
  <c r="C1178" i="37"/>
  <c r="C1175" i="37"/>
  <c r="C1185" i="37"/>
  <c r="G2515" i="156"/>
  <c r="E20" i="37" s="1"/>
  <c r="E1166" i="37"/>
  <c r="G2513" i="156"/>
  <c r="E18" i="37" s="1"/>
  <c r="E2513" i="156"/>
  <c r="G2512" i="156"/>
  <c r="E17" i="37" s="1"/>
  <c r="E2512" i="156"/>
  <c r="G2510" i="156"/>
  <c r="E15" i="37" s="1"/>
  <c r="E2510" i="156"/>
  <c r="C1177" i="37" l="1"/>
  <c r="C15" i="37"/>
  <c r="C18" i="37"/>
  <c r="C17" i="37"/>
  <c r="E1165" i="37"/>
  <c r="E1167" i="37"/>
  <c r="E1164" i="37"/>
  <c r="E1162" i="37"/>
  <c r="AA2486" i="156"/>
  <c r="Z2486" i="156"/>
  <c r="R2486" i="156"/>
  <c r="AA2480" i="156"/>
  <c r="Z2480" i="156"/>
  <c r="R2480" i="156"/>
  <c r="U2477" i="156"/>
  <c r="G2466" i="156"/>
  <c r="E2466" i="156"/>
  <c r="G2455" i="156"/>
  <c r="G2436" i="156"/>
  <c r="G2431" i="156"/>
  <c r="G2440" i="156" s="1"/>
  <c r="E2439" i="156"/>
  <c r="E2436" i="156"/>
  <c r="E2431" i="156"/>
  <c r="K2448" i="156"/>
  <c r="L2448" i="156"/>
  <c r="E2449" i="156"/>
  <c r="G2449" i="156"/>
  <c r="G2450" i="156" s="1"/>
  <c r="J2449" i="156"/>
  <c r="J2450" i="156" s="1"/>
  <c r="N2449" i="156"/>
  <c r="N2450" i="156" s="1"/>
  <c r="G2415" i="156"/>
  <c r="G2414" i="156"/>
  <c r="G2419" i="156" s="1"/>
  <c r="G2411" i="156"/>
  <c r="G2410" i="156" s="1"/>
  <c r="G2418" i="156" s="1"/>
  <c r="G2420" i="156" s="1"/>
  <c r="E2415" i="156"/>
  <c r="E2414" i="156"/>
  <c r="E2411" i="156"/>
  <c r="G2398" i="156"/>
  <c r="G2403" i="156" s="1"/>
  <c r="G2404" i="156"/>
  <c r="E2404" i="156"/>
  <c r="E2399" i="156"/>
  <c r="G2372" i="156"/>
  <c r="G2384" i="156"/>
  <c r="E2384" i="156"/>
  <c r="G2362" i="156"/>
  <c r="G2357" i="156"/>
  <c r="G2356" i="156"/>
  <c r="G2361" i="156" s="1"/>
  <c r="E2362" i="156"/>
  <c r="E2357" i="156"/>
  <c r="E2356" i="156"/>
  <c r="G2344" i="156"/>
  <c r="E2344" i="156"/>
  <c r="G2339" i="156"/>
  <c r="G2338" i="156"/>
  <c r="E2339" i="156"/>
  <c r="G2337" i="156"/>
  <c r="G2297" i="156"/>
  <c r="N2265" i="156"/>
  <c r="N2266" i="156" s="1"/>
  <c r="G2249" i="156"/>
  <c r="G2248" i="156"/>
  <c r="G2253" i="156" s="1"/>
  <c r="G2233" i="156"/>
  <c r="G2232" i="156"/>
  <c r="G2237" i="156" s="1"/>
  <c r="G2229" i="156"/>
  <c r="G2228" i="156" s="1"/>
  <c r="G2200" i="156"/>
  <c r="G2193" i="156"/>
  <c r="G2180" i="156"/>
  <c r="G2178" i="156" s="1"/>
  <c r="G2167" i="156"/>
  <c r="G2162" i="156"/>
  <c r="G2156" i="156"/>
  <c r="G2153" i="156" s="1"/>
  <c r="E2200" i="156"/>
  <c r="E2193" i="156"/>
  <c r="E2172" i="156"/>
  <c r="E2167" i="156"/>
  <c r="N2143" i="156"/>
  <c r="G2130" i="156"/>
  <c r="G2117" i="156"/>
  <c r="G2098" i="156"/>
  <c r="G2095" i="156"/>
  <c r="G2087" i="156"/>
  <c r="G2084" i="156" s="1"/>
  <c r="E2130" i="156"/>
  <c r="E2124" i="156"/>
  <c r="E2117" i="156"/>
  <c r="E2103" i="156"/>
  <c r="E2098" i="156"/>
  <c r="E2095" i="156"/>
  <c r="G2067" i="156"/>
  <c r="G2035" i="156"/>
  <c r="G2032" i="156"/>
  <c r="G2030" i="156" s="1"/>
  <c r="G2024" i="156"/>
  <c r="G2021" i="156" s="1"/>
  <c r="H2025" i="156"/>
  <c r="E2067" i="156"/>
  <c r="E2061" i="156"/>
  <c r="E2048" i="156"/>
  <c r="E2040" i="156"/>
  <c r="E2035" i="156"/>
  <c r="E2032" i="156"/>
  <c r="G1998" i="156"/>
  <c r="G1963" i="156"/>
  <c r="G1961" i="156" s="1"/>
  <c r="G1950" i="156"/>
  <c r="G1949" i="156" s="1"/>
  <c r="G1996" i="156" l="1"/>
  <c r="E2046" i="156"/>
  <c r="G2454" i="156"/>
  <c r="G2464" i="156" s="1"/>
  <c r="U2480" i="156"/>
  <c r="U2486" i="156"/>
  <c r="C1162" i="37"/>
  <c r="C1166" i="37"/>
  <c r="C1165" i="37"/>
  <c r="C1164" i="37"/>
  <c r="G2066" i="156"/>
  <c r="M2448" i="156"/>
  <c r="M2449" i="156" s="1"/>
  <c r="M2450" i="156" s="1"/>
  <c r="H2334" i="156"/>
  <c r="H1980" i="156"/>
  <c r="H1988" i="156"/>
  <c r="H1993" i="156"/>
  <c r="E2030" i="156"/>
  <c r="H2023" i="156"/>
  <c r="H2026" i="156"/>
  <c r="H2031" i="156"/>
  <c r="H2032" i="156"/>
  <c r="H2088" i="156"/>
  <c r="H2094" i="156"/>
  <c r="H2099" i="156"/>
  <c r="H2109" i="156"/>
  <c r="H2182" i="156"/>
  <c r="E2237" i="156"/>
  <c r="H2233" i="156"/>
  <c r="E2253" i="156"/>
  <c r="H2250" i="156"/>
  <c r="H2322" i="156"/>
  <c r="H2336" i="156"/>
  <c r="H2358" i="156"/>
  <c r="H2403" i="156"/>
  <c r="E2419" i="156"/>
  <c r="E2450" i="156"/>
  <c r="H2448" i="156"/>
  <c r="E2440" i="156"/>
  <c r="H2438" i="156"/>
  <c r="H1990" i="156"/>
  <c r="H1994" i="156"/>
  <c r="H2028" i="156"/>
  <c r="H2036" i="156"/>
  <c r="H2041" i="156"/>
  <c r="H2046" i="156"/>
  <c r="H2063" i="156"/>
  <c r="H2086" i="156"/>
  <c r="H2091" i="156"/>
  <c r="H2104" i="156"/>
  <c r="H2126" i="156"/>
  <c r="E2236" i="156"/>
  <c r="E2252" i="156"/>
  <c r="E2338" i="156"/>
  <c r="H2345" i="156"/>
  <c r="E2361" i="156"/>
  <c r="H2400" i="156"/>
  <c r="E2410" i="156"/>
  <c r="H2419" i="156"/>
  <c r="H2413" i="156"/>
  <c r="H2043" i="156"/>
  <c r="H2044" i="156"/>
  <c r="H2172" i="156"/>
  <c r="H2096" i="156"/>
  <c r="E2093" i="156"/>
  <c r="G2093" i="156"/>
  <c r="H2160" i="156"/>
  <c r="H2089" i="156"/>
  <c r="H2157" i="156"/>
  <c r="H2155" i="156"/>
  <c r="X2486" i="156"/>
  <c r="X2477" i="156"/>
  <c r="X2480" i="156" s="1"/>
  <c r="H2478" i="156"/>
  <c r="H2436" i="156"/>
  <c r="G2442" i="156"/>
  <c r="H2432" i="156"/>
  <c r="L2449" i="156"/>
  <c r="H2437" i="156"/>
  <c r="K2450" i="156"/>
  <c r="K2449" i="156"/>
  <c r="H2450" i="156"/>
  <c r="P2448" i="156"/>
  <c r="H2416" i="156"/>
  <c r="H2415" i="156"/>
  <c r="E2398" i="156"/>
  <c r="H2404" i="156"/>
  <c r="H2399" i="156"/>
  <c r="H2356" i="156"/>
  <c r="H2362" i="156"/>
  <c r="H2357" i="156"/>
  <c r="H2321" i="156"/>
  <c r="G2340" i="156"/>
  <c r="H2231" i="156"/>
  <c r="G2097" i="156"/>
  <c r="H2180" i="156"/>
  <c r="H2173" i="156"/>
  <c r="H2237" i="156"/>
  <c r="E2166" i="156"/>
  <c r="H2163" i="156"/>
  <c r="H2168" i="156"/>
  <c r="G2236" i="156"/>
  <c r="G2238" i="156" s="1"/>
  <c r="G2034" i="156"/>
  <c r="H2181" i="156"/>
  <c r="H2234" i="156"/>
  <c r="H2249" i="156"/>
  <c r="H2035" i="156"/>
  <c r="G2166" i="156"/>
  <c r="E2097" i="156"/>
  <c r="H2098" i="156"/>
  <c r="H2103" i="156"/>
  <c r="H2190" i="156"/>
  <c r="E2034" i="156"/>
  <c r="H2033" i="156"/>
  <c r="H2040" i="156"/>
  <c r="H1982" i="156"/>
  <c r="G1947" i="156"/>
  <c r="G1945" i="156" s="1"/>
  <c r="G1939" i="156"/>
  <c r="G1936" i="156" s="1"/>
  <c r="G2128" i="156" l="1"/>
  <c r="G2065" i="156"/>
  <c r="G2467" i="156"/>
  <c r="H2467" i="156" s="1"/>
  <c r="E2199" i="156"/>
  <c r="E2442" i="156"/>
  <c r="G2064" i="156"/>
  <c r="G2127" i="156"/>
  <c r="E2127" i="156"/>
  <c r="G2129" i="156"/>
  <c r="H2087" i="156"/>
  <c r="G2197" i="156"/>
  <c r="H2162" i="156"/>
  <c r="O2448" i="156"/>
  <c r="L2450" i="156"/>
  <c r="E2064" i="156"/>
  <c r="H2501" i="156"/>
  <c r="H2398" i="156"/>
  <c r="H2229" i="156"/>
  <c r="H1947" i="156"/>
  <c r="E2065" i="156"/>
  <c r="E2403" i="156"/>
  <c r="E2129" i="156"/>
  <c r="E2238" i="156"/>
  <c r="E2128" i="156"/>
  <c r="E2197" i="156"/>
  <c r="E2418" i="156"/>
  <c r="E2254" i="156"/>
  <c r="E2464" i="156"/>
  <c r="E2337" i="156"/>
  <c r="E2066" i="156"/>
  <c r="H2414" i="156"/>
  <c r="H2431" i="156"/>
  <c r="H2440" i="156"/>
  <c r="H2442" i="156"/>
  <c r="H2166" i="156"/>
  <c r="H2167" i="156"/>
  <c r="E2198" i="156"/>
  <c r="G2198" i="156"/>
  <c r="H2095" i="156"/>
  <c r="H2236" i="156"/>
  <c r="H2232" i="156"/>
  <c r="H2156" i="156"/>
  <c r="H2464" i="156"/>
  <c r="H2410" i="156"/>
  <c r="Q2448" i="156"/>
  <c r="Q2449" i="156" s="1"/>
  <c r="Q2450" i="156" s="1"/>
  <c r="P2449" i="156"/>
  <c r="P2450" i="156" s="1"/>
  <c r="H2449" i="156"/>
  <c r="O2449" i="156"/>
  <c r="O2450" i="156" s="1"/>
  <c r="H2411" i="156"/>
  <c r="H2361" i="156"/>
  <c r="H2238" i="156"/>
  <c r="G2254" i="156"/>
  <c r="H2254" i="156" s="1"/>
  <c r="H2253" i="156"/>
  <c r="H2248" i="156"/>
  <c r="H2024" i="156"/>
  <c r="H1951" i="156"/>
  <c r="H1948" i="156"/>
  <c r="H1946" i="156"/>
  <c r="H1943" i="156"/>
  <c r="H1941" i="156"/>
  <c r="H1940" i="156"/>
  <c r="H1938" i="156"/>
  <c r="E1998" i="156"/>
  <c r="E1969" i="156"/>
  <c r="E1963" i="156"/>
  <c r="E1947" i="156"/>
  <c r="N1933" i="156"/>
  <c r="L1932" i="156"/>
  <c r="L1931" i="156"/>
  <c r="L1930" i="156"/>
  <c r="L1929" i="156"/>
  <c r="L1928" i="156"/>
  <c r="L1927" i="156"/>
  <c r="L1926" i="156"/>
  <c r="L1925" i="156"/>
  <c r="L1924" i="156"/>
  <c r="K1927" i="156"/>
  <c r="K1926" i="156"/>
  <c r="K1925" i="156"/>
  <c r="K1924" i="156"/>
  <c r="G1898" i="156"/>
  <c r="G1872" i="156"/>
  <c r="G1867" i="156"/>
  <c r="G1862" i="156"/>
  <c r="G1857" i="156"/>
  <c r="F1889" i="156"/>
  <c r="E1862" i="156"/>
  <c r="F1861" i="156"/>
  <c r="E1857" i="156"/>
  <c r="G2131" i="156" l="1"/>
  <c r="G2068" i="156"/>
  <c r="F1854" i="156"/>
  <c r="G1854" i="156"/>
  <c r="E2467" i="156"/>
  <c r="E1961" i="156"/>
  <c r="E2131" i="156"/>
  <c r="F1898" i="156"/>
  <c r="G1897" i="156"/>
  <c r="H2127" i="156"/>
  <c r="H1939" i="156"/>
  <c r="P1926" i="156"/>
  <c r="Q1926" i="156" s="1"/>
  <c r="P1927" i="156"/>
  <c r="Q1927" i="156" s="1"/>
  <c r="P1924" i="156"/>
  <c r="Q1924" i="156" s="1"/>
  <c r="M1925" i="156"/>
  <c r="O1925" i="156" s="1"/>
  <c r="H2030" i="156"/>
  <c r="H2337" i="156"/>
  <c r="E2068" i="156"/>
  <c r="H1875" i="156"/>
  <c r="H1925" i="156"/>
  <c r="H1927" i="156"/>
  <c r="H1929" i="156"/>
  <c r="H1931" i="156"/>
  <c r="E1897" i="156"/>
  <c r="H1856" i="156"/>
  <c r="H1863" i="156"/>
  <c r="H1871" i="156"/>
  <c r="H1874" i="156"/>
  <c r="H1924" i="156"/>
  <c r="H1926" i="156"/>
  <c r="H1928" i="156"/>
  <c r="H1930" i="156"/>
  <c r="H1932" i="156"/>
  <c r="E2340" i="156"/>
  <c r="E2420" i="156"/>
  <c r="E2201" i="156"/>
  <c r="H1870" i="156"/>
  <c r="E1945" i="156"/>
  <c r="H2093" i="156"/>
  <c r="G1995" i="156"/>
  <c r="H2128" i="156"/>
  <c r="H2097" i="156"/>
  <c r="H2065" i="156"/>
  <c r="H2034" i="156"/>
  <c r="G1866" i="156"/>
  <c r="E1854" i="156"/>
  <c r="P1925" i="156"/>
  <c r="Q1925" i="156" s="1"/>
  <c r="M1926" i="156"/>
  <c r="O1926" i="156" s="1"/>
  <c r="M1927" i="156"/>
  <c r="O1927" i="156" s="1"/>
  <c r="M1924" i="156"/>
  <c r="O1924" i="156" s="1"/>
  <c r="H1872" i="156"/>
  <c r="H1858" i="156"/>
  <c r="H1867" i="156"/>
  <c r="E1898" i="156"/>
  <c r="F1895" i="156" l="1"/>
  <c r="G1895" i="156"/>
  <c r="H1857" i="156"/>
  <c r="H1945" i="156"/>
  <c r="E1895" i="156"/>
  <c r="H1861" i="156"/>
  <c r="E1896" i="156"/>
  <c r="E1997" i="156"/>
  <c r="E1995" i="156"/>
  <c r="G1896" i="156"/>
  <c r="E1996" i="156"/>
  <c r="H1862" i="156"/>
  <c r="F1899" i="156" l="1"/>
  <c r="E1899" i="156"/>
  <c r="G1899" i="156"/>
  <c r="E1999" i="156"/>
  <c r="H1866" i="156"/>
  <c r="N1907" i="156"/>
  <c r="N1908" i="156" s="1"/>
  <c r="G1907" i="156"/>
  <c r="E1907" i="156"/>
  <c r="G1844" i="156"/>
  <c r="G1843" i="156" s="1"/>
  <c r="G1848" i="156" s="1"/>
  <c r="H1903" i="156" l="1"/>
  <c r="H1842" i="156"/>
  <c r="F1845" i="156" l="1"/>
  <c r="E1841" i="156"/>
  <c r="F1844" i="156" l="1"/>
  <c r="F1849" i="156"/>
  <c r="E1840" i="156"/>
  <c r="E1844" i="156"/>
  <c r="E2543" i="156" l="1"/>
  <c r="F1843" i="156"/>
  <c r="H1845" i="156"/>
  <c r="E1847" i="156"/>
  <c r="E1843" i="156"/>
  <c r="N1724" i="156"/>
  <c r="N1725" i="156" s="1"/>
  <c r="N1779" i="156"/>
  <c r="N1780" i="156" s="1"/>
  <c r="N1834" i="156"/>
  <c r="N1835" i="156" s="1"/>
  <c r="G1828" i="156"/>
  <c r="G1823" i="156"/>
  <c r="G1798" i="156"/>
  <c r="G1793" i="156"/>
  <c r="G1788" i="156"/>
  <c r="E1828" i="156"/>
  <c r="E1823" i="156"/>
  <c r="E1793" i="156"/>
  <c r="F1792" i="156"/>
  <c r="G1774" i="156"/>
  <c r="G1748" i="156"/>
  <c r="G1743" i="156"/>
  <c r="G1738" i="156"/>
  <c r="G1733" i="156"/>
  <c r="G1730" i="156" s="1"/>
  <c r="E1774" i="156"/>
  <c r="E1743" i="156"/>
  <c r="E1738" i="156"/>
  <c r="F1785" i="156" l="1"/>
  <c r="E2541" i="156"/>
  <c r="C48" i="37"/>
  <c r="G1785" i="156"/>
  <c r="E1849" i="156"/>
  <c r="F1848" i="156"/>
  <c r="H1768" i="156"/>
  <c r="H1844" i="156"/>
  <c r="H1803" i="156"/>
  <c r="E1773" i="156"/>
  <c r="H1732" i="156"/>
  <c r="H1739" i="156"/>
  <c r="H1805" i="156"/>
  <c r="E1848" i="156"/>
  <c r="H1734" i="156"/>
  <c r="H1737" i="156"/>
  <c r="H1747" i="156"/>
  <c r="H1751" i="156"/>
  <c r="H1802" i="156"/>
  <c r="H1806" i="156"/>
  <c r="H1731" i="156"/>
  <c r="H1801" i="156"/>
  <c r="G1797" i="156"/>
  <c r="H1794" i="156"/>
  <c r="G1827" i="156"/>
  <c r="E1827" i="156"/>
  <c r="H1789" i="156"/>
  <c r="H1787" i="156"/>
  <c r="G1742" i="156"/>
  <c r="E1742" i="156"/>
  <c r="H1743" i="156"/>
  <c r="H1824" i="156"/>
  <c r="G1773" i="156"/>
  <c r="H1765" i="156"/>
  <c r="H1746" i="156"/>
  <c r="H1750" i="156"/>
  <c r="G1687" i="156"/>
  <c r="G1686" i="156" s="1"/>
  <c r="G1682" i="156"/>
  <c r="G1677" i="156"/>
  <c r="G1674" i="156" s="1"/>
  <c r="E1717" i="156"/>
  <c r="E1711" i="156"/>
  <c r="G1826" i="156" l="1"/>
  <c r="G1772" i="156"/>
  <c r="G1715" i="156"/>
  <c r="C46" i="37"/>
  <c r="F1825" i="156"/>
  <c r="G1716" i="156"/>
  <c r="H1733" i="156"/>
  <c r="H1793" i="156"/>
  <c r="G1825" i="156"/>
  <c r="G1829" i="156" s="1"/>
  <c r="G1771" i="156"/>
  <c r="H1773" i="156"/>
  <c r="H1843" i="156"/>
  <c r="H1692" i="156"/>
  <c r="H1676" i="156"/>
  <c r="H1681" i="156"/>
  <c r="H1792" i="156"/>
  <c r="E1771" i="156"/>
  <c r="E1716" i="156"/>
  <c r="H1678" i="156"/>
  <c r="H1691" i="156"/>
  <c r="H1695" i="156"/>
  <c r="E1772" i="156"/>
  <c r="E1826" i="156"/>
  <c r="E1825" i="156"/>
  <c r="H1738" i="156"/>
  <c r="H1742" i="156"/>
  <c r="H1788" i="156"/>
  <c r="H1798" i="156"/>
  <c r="H1748" i="156"/>
  <c r="H1687" i="156"/>
  <c r="H1709" i="156"/>
  <c r="H1683" i="156"/>
  <c r="H1690" i="156"/>
  <c r="G1664" i="156"/>
  <c r="G1663" i="156" s="1"/>
  <c r="G1668" i="156" s="1"/>
  <c r="G1661" i="156"/>
  <c r="F1665" i="156"/>
  <c r="G1650" i="156"/>
  <c r="G1649" i="156" s="1"/>
  <c r="G1654" i="156" s="1"/>
  <c r="G1647" i="156"/>
  <c r="G1646" i="156" s="1"/>
  <c r="G1653" i="156" s="1"/>
  <c r="G1655" i="156" s="1"/>
  <c r="F1651" i="156"/>
  <c r="G1632" i="156"/>
  <c r="G1641" i="156" s="1"/>
  <c r="N1626" i="156"/>
  <c r="N1627" i="156" s="1"/>
  <c r="L1624" i="156"/>
  <c r="K1624" i="156"/>
  <c r="G1626" i="156"/>
  <c r="E1626" i="156"/>
  <c r="G1621" i="156"/>
  <c r="G1613" i="156"/>
  <c r="E1613" i="156"/>
  <c r="G1588" i="156"/>
  <c r="G1583" i="156"/>
  <c r="G1577" i="156"/>
  <c r="E1611" i="156"/>
  <c r="G1775" i="156" l="1"/>
  <c r="F2544" i="156"/>
  <c r="G1574" i="156"/>
  <c r="F1611" i="156"/>
  <c r="G1660" i="156"/>
  <c r="G1667" i="156" s="1"/>
  <c r="G1669" i="156" s="1"/>
  <c r="F1650" i="156"/>
  <c r="F1655" i="156"/>
  <c r="F1664" i="156"/>
  <c r="F1669" i="156"/>
  <c r="F1829" i="156"/>
  <c r="G1714" i="156"/>
  <c r="G1718" i="156" s="1"/>
  <c r="M1624" i="156"/>
  <c r="H1682" i="156"/>
  <c r="H1581" i="156"/>
  <c r="H1624" i="156"/>
  <c r="H1647" i="156"/>
  <c r="E1775" i="156"/>
  <c r="E1620" i="156"/>
  <c r="H1594" i="156"/>
  <c r="E1640" i="156"/>
  <c r="H1634" i="156"/>
  <c r="H1652" i="156"/>
  <c r="E1715" i="156"/>
  <c r="E1714" i="156"/>
  <c r="E1621" i="156"/>
  <c r="E1829" i="156"/>
  <c r="H1666" i="156"/>
  <c r="H1651" i="156"/>
  <c r="H1662" i="156"/>
  <c r="H1589" i="156"/>
  <c r="H1584" i="156"/>
  <c r="G1620" i="156"/>
  <c r="H1797" i="156"/>
  <c r="H1677" i="156"/>
  <c r="H1665" i="156"/>
  <c r="H1593" i="156"/>
  <c r="H1648" i="156"/>
  <c r="H1633" i="156"/>
  <c r="G1639" i="156"/>
  <c r="H1578" i="156"/>
  <c r="H1637" i="156"/>
  <c r="G1587" i="156"/>
  <c r="P1624" i="156"/>
  <c r="H1588" i="156"/>
  <c r="F1621" i="156" l="1"/>
  <c r="D49" i="37"/>
  <c r="D1200" i="37" s="1"/>
  <c r="F2543" i="156"/>
  <c r="E1639" i="156"/>
  <c r="F1649" i="156"/>
  <c r="F1663" i="156"/>
  <c r="F1622" i="156"/>
  <c r="E1618" i="156"/>
  <c r="H1577" i="156"/>
  <c r="H1669" i="156"/>
  <c r="O1624" i="156"/>
  <c r="H1686" i="156"/>
  <c r="H1826" i="156"/>
  <c r="E1667" i="156"/>
  <c r="E1718" i="156"/>
  <c r="H1621" i="156"/>
  <c r="E1619" i="156"/>
  <c r="E1653" i="156"/>
  <c r="E1641" i="156"/>
  <c r="G1619" i="156"/>
  <c r="H1620" i="156"/>
  <c r="H1667" i="156"/>
  <c r="H1661" i="156"/>
  <c r="H1664" i="156"/>
  <c r="H1583" i="156"/>
  <c r="Q1624" i="156"/>
  <c r="D48" i="37" l="1"/>
  <c r="F2541" i="156"/>
  <c r="F1654" i="156"/>
  <c r="E1669" i="156"/>
  <c r="E1655" i="156"/>
  <c r="E1622" i="156"/>
  <c r="F1668" i="156"/>
  <c r="F2553" i="156" s="1"/>
  <c r="D58" i="37" s="1"/>
  <c r="H1655" i="156"/>
  <c r="H1653" i="156"/>
  <c r="E1668" i="156"/>
  <c r="E1654" i="156"/>
  <c r="H1663" i="156"/>
  <c r="H1649" i="156"/>
  <c r="H1650" i="156"/>
  <c r="H1619" i="156"/>
  <c r="H1587" i="156"/>
  <c r="H1641" i="156"/>
  <c r="H1639" i="156"/>
  <c r="D46" i="37" l="1"/>
  <c r="H1654" i="156"/>
  <c r="H1668" i="156"/>
  <c r="H1541" i="156"/>
  <c r="H1540" i="156"/>
  <c r="H1538" i="156"/>
  <c r="H1536" i="156"/>
  <c r="H1523" i="156"/>
  <c r="E1563" i="156"/>
  <c r="E1557" i="156"/>
  <c r="F1525" i="156"/>
  <c r="N1513" i="156"/>
  <c r="G1490" i="156"/>
  <c r="G1471" i="156"/>
  <c r="G1468" i="156"/>
  <c r="G1460" i="156"/>
  <c r="H1464" i="156"/>
  <c r="G1445" i="156"/>
  <c r="G1413" i="156"/>
  <c r="G1411" i="156"/>
  <c r="G1409" i="156" s="1"/>
  <c r="G1403" i="156"/>
  <c r="G1400" i="156" s="1"/>
  <c r="E1445" i="156"/>
  <c r="F1407" i="156"/>
  <c r="N1395" i="156"/>
  <c r="G1380" i="156"/>
  <c r="G1354" i="156"/>
  <c r="G1352" i="156"/>
  <c r="G1350" i="156" s="1"/>
  <c r="G1344" i="156"/>
  <c r="E1387" i="156"/>
  <c r="E1380" i="156"/>
  <c r="N1336" i="156"/>
  <c r="L1323" i="156"/>
  <c r="K1323" i="156"/>
  <c r="G1296" i="156"/>
  <c r="G1284" i="156"/>
  <c r="G1271" i="156"/>
  <c r="G1266" i="156"/>
  <c r="G1260" i="156"/>
  <c r="N1255" i="156"/>
  <c r="G1443" i="156" l="1"/>
  <c r="G1385" i="156"/>
  <c r="F1400" i="156"/>
  <c r="F1518" i="156"/>
  <c r="G1257" i="156"/>
  <c r="G1457" i="156"/>
  <c r="G1341" i="156"/>
  <c r="G1282" i="156"/>
  <c r="G1386" i="156"/>
  <c r="G1444" i="156"/>
  <c r="G1560" i="156"/>
  <c r="G1564" i="156" s="1"/>
  <c r="M1323" i="156"/>
  <c r="M1335" i="156" s="1"/>
  <c r="H1439" i="156"/>
  <c r="H1414" i="156"/>
  <c r="H1555" i="156"/>
  <c r="H1530" i="156"/>
  <c r="H1529" i="156"/>
  <c r="H1522" i="156"/>
  <c r="H1528" i="156"/>
  <c r="H1298" i="156"/>
  <c r="H1306" i="156"/>
  <c r="H1304" i="156"/>
  <c r="H1533" i="156"/>
  <c r="H1520" i="156"/>
  <c r="E1318" i="156"/>
  <c r="H1264" i="156"/>
  <c r="H1323" i="156"/>
  <c r="H1351" i="156"/>
  <c r="H1356" i="156"/>
  <c r="H1359" i="156"/>
  <c r="H1363" i="156"/>
  <c r="H1383" i="156"/>
  <c r="H1402" i="156"/>
  <c r="H1405" i="156"/>
  <c r="H1411" i="156"/>
  <c r="H1420" i="156"/>
  <c r="H1476" i="156"/>
  <c r="H1259" i="156"/>
  <c r="H1271" i="156"/>
  <c r="H1276" i="156"/>
  <c r="H1345" i="156"/>
  <c r="H1353" i="156"/>
  <c r="H1358" i="156"/>
  <c r="H1364" i="156"/>
  <c r="H1382" i="156"/>
  <c r="H1407" i="156"/>
  <c r="H1404" i="156"/>
  <c r="H1410" i="156"/>
  <c r="H1415" i="156"/>
  <c r="H1418" i="156"/>
  <c r="H1422" i="156"/>
  <c r="H1441" i="156"/>
  <c r="H1459" i="156"/>
  <c r="H1462" i="156"/>
  <c r="H1467" i="156"/>
  <c r="H1472" i="156"/>
  <c r="H1498" i="156"/>
  <c r="H1258" i="156"/>
  <c r="H1525" i="156"/>
  <c r="H1537" i="156"/>
  <c r="H1417" i="156"/>
  <c r="G1466" i="156"/>
  <c r="G2519" i="156"/>
  <c r="E24" i="37" s="1"/>
  <c r="E1171" i="37" s="1"/>
  <c r="E2519" i="156"/>
  <c r="H1261" i="156"/>
  <c r="H1267" i="156"/>
  <c r="G1270" i="156"/>
  <c r="G1470" i="156"/>
  <c r="H1471" i="156"/>
  <c r="H1461" i="156"/>
  <c r="H1477" i="156"/>
  <c r="H1469" i="156"/>
  <c r="E1501" i="156"/>
  <c r="H1412" i="156"/>
  <c r="H1419" i="156"/>
  <c r="H1423" i="156"/>
  <c r="H1437" i="156"/>
  <c r="H1272" i="156"/>
  <c r="E1296" i="156"/>
  <c r="G1318" i="156"/>
  <c r="H1277" i="156"/>
  <c r="H1360" i="156"/>
  <c r="H1380" i="156"/>
  <c r="H1381" i="156"/>
  <c r="H1343" i="156"/>
  <c r="H1361" i="156"/>
  <c r="P1323" i="156"/>
  <c r="G1317" i="156" l="1"/>
  <c r="C24" i="37"/>
  <c r="C1171" i="37" s="1"/>
  <c r="Q1323" i="156"/>
  <c r="P1335" i="156"/>
  <c r="O1323" i="156"/>
  <c r="G1442" i="156"/>
  <c r="G1446" i="156" s="1"/>
  <c r="F1296" i="156"/>
  <c r="F2549" i="156" s="1"/>
  <c r="F1442" i="156"/>
  <c r="E1503" i="156"/>
  <c r="F1560" i="156"/>
  <c r="H1344" i="156"/>
  <c r="G1316" i="156"/>
  <c r="G1320" i="156" s="1"/>
  <c r="G1501" i="156"/>
  <c r="G1503" i="156"/>
  <c r="H1260" i="156"/>
  <c r="H1521" i="156"/>
  <c r="H1468" i="156"/>
  <c r="H1532" i="156"/>
  <c r="H1301" i="156"/>
  <c r="H1318" i="156"/>
  <c r="H1266" i="156"/>
  <c r="H1317" i="156"/>
  <c r="H1445" i="156"/>
  <c r="E1317" i="156"/>
  <c r="H1460" i="156"/>
  <c r="E1443" i="156"/>
  <c r="E1386" i="156"/>
  <c r="E1444" i="156"/>
  <c r="H1348" i="156"/>
  <c r="E1385" i="156"/>
  <c r="E1442" i="156"/>
  <c r="E1384" i="156"/>
  <c r="E1502" i="156"/>
  <c r="E1562" i="156"/>
  <c r="E1316" i="156"/>
  <c r="H2509" i="156"/>
  <c r="F14" i="37" s="1"/>
  <c r="H2513" i="156"/>
  <c r="F18" i="37" s="1"/>
  <c r="H2534" i="156"/>
  <c r="F39" i="37" s="1"/>
  <c r="H2520" i="156"/>
  <c r="F25" i="37" s="1"/>
  <c r="G1502" i="156"/>
  <c r="E1560" i="156"/>
  <c r="E1561" i="156"/>
  <c r="H1470" i="156"/>
  <c r="H1466" i="156"/>
  <c r="H1403" i="156"/>
  <c r="H1352" i="156"/>
  <c r="H1355" i="156"/>
  <c r="D54" i="37" l="1"/>
  <c r="H1442" i="156"/>
  <c r="F1446" i="156"/>
  <c r="E1505" i="156"/>
  <c r="F1172" i="37"/>
  <c r="G1505" i="156"/>
  <c r="H1505" i="156" s="1"/>
  <c r="F1564" i="156"/>
  <c r="H1444" i="156"/>
  <c r="E1320" i="156"/>
  <c r="H1409" i="156"/>
  <c r="H1531" i="156"/>
  <c r="H1527" i="156"/>
  <c r="H1270" i="156"/>
  <c r="E1388" i="156"/>
  <c r="E1446" i="156"/>
  <c r="D1165" i="37"/>
  <c r="D1161" i="37"/>
  <c r="H2519" i="156"/>
  <c r="F24" i="37" s="1"/>
  <c r="E1564" i="156"/>
  <c r="H1413" i="156"/>
  <c r="H1354" i="156"/>
  <c r="H1386" i="156"/>
  <c r="H1350" i="156"/>
  <c r="H1564" i="156" l="1"/>
  <c r="F1165" i="37"/>
  <c r="F1161" i="37"/>
  <c r="H1443" i="156"/>
  <c r="H1385" i="156"/>
  <c r="F1171" i="37" l="1"/>
  <c r="H1446" i="156"/>
  <c r="N1247" i="156"/>
  <c r="N1248" i="156" s="1"/>
  <c r="G1212" i="156"/>
  <c r="G1207" i="156"/>
  <c r="G1201" i="156"/>
  <c r="E1242" i="156"/>
  <c r="E1236" i="156"/>
  <c r="L1189" i="156"/>
  <c r="K1189" i="156"/>
  <c r="E1192" i="156"/>
  <c r="G1184" i="156"/>
  <c r="E1175" i="156"/>
  <c r="G1156" i="156"/>
  <c r="G1146" i="156"/>
  <c r="G1140" i="156"/>
  <c r="G1137" i="156" s="1"/>
  <c r="E1173" i="156"/>
  <c r="E2546" i="156" s="1"/>
  <c r="E1156" i="156"/>
  <c r="E1151" i="156"/>
  <c r="E1146" i="156"/>
  <c r="E1140" i="156"/>
  <c r="G1116" i="156"/>
  <c r="G1114" i="156"/>
  <c r="G1124" i="156" s="1"/>
  <c r="G1108" i="156"/>
  <c r="N1104" i="156"/>
  <c r="N1096" i="156"/>
  <c r="N1097" i="156" s="1"/>
  <c r="G1081" i="156"/>
  <c r="G1083" i="156"/>
  <c r="G1075" i="156"/>
  <c r="G1073" i="156" s="1"/>
  <c r="G1088" i="156" s="1"/>
  <c r="G1091" i="156" s="1"/>
  <c r="N1071" i="156"/>
  <c r="E1137" i="156" l="1"/>
  <c r="C51" i="37"/>
  <c r="G1198" i="156"/>
  <c r="G1106" i="156"/>
  <c r="G1123" i="156" s="1"/>
  <c r="G1126" i="156" s="1"/>
  <c r="F1173" i="156"/>
  <c r="G1183" i="156"/>
  <c r="M1189" i="156"/>
  <c r="O1189" i="156" s="1"/>
  <c r="H1238" i="156"/>
  <c r="H1082" i="156"/>
  <c r="H1109" i="156"/>
  <c r="H1113" i="156"/>
  <c r="H1141" i="156"/>
  <c r="H1147" i="156"/>
  <c r="H1157" i="156"/>
  <c r="H1176" i="156"/>
  <c r="H1178" i="156"/>
  <c r="H1200" i="156"/>
  <c r="E1089" i="156"/>
  <c r="H1077" i="156"/>
  <c r="H1080" i="156"/>
  <c r="H1115" i="156"/>
  <c r="E1183" i="156"/>
  <c r="H1144" i="156"/>
  <c r="H1139" i="156"/>
  <c r="H1177" i="156"/>
  <c r="H1217" i="156"/>
  <c r="E1184" i="156"/>
  <c r="E1124" i="156"/>
  <c r="H1110" i="156"/>
  <c r="H1212" i="156"/>
  <c r="H1208" i="156"/>
  <c r="G1241" i="156"/>
  <c r="E1241" i="156"/>
  <c r="H1205" i="156"/>
  <c r="H1213" i="156"/>
  <c r="P1189" i="156"/>
  <c r="Q1189" i="156" s="1"/>
  <c r="G1211" i="156"/>
  <c r="H1202" i="156"/>
  <c r="H1218" i="156"/>
  <c r="E1150" i="156"/>
  <c r="H1124" i="156"/>
  <c r="H1117" i="156"/>
  <c r="G1089" i="156"/>
  <c r="H1083" i="156"/>
  <c r="H1084" i="156"/>
  <c r="H1076" i="156"/>
  <c r="G1062" i="156"/>
  <c r="G1063" i="156" s="1"/>
  <c r="G1056" i="156"/>
  <c r="G1049" i="156"/>
  <c r="G1047" i="156"/>
  <c r="G1055" i="156" s="1"/>
  <c r="G1041" i="156"/>
  <c r="E1056" i="156"/>
  <c r="N1037" i="156"/>
  <c r="L1036" i="156"/>
  <c r="K1036" i="156"/>
  <c r="G1037" i="156"/>
  <c r="E1037" i="156"/>
  <c r="H1036" i="156"/>
  <c r="N1028" i="156"/>
  <c r="N1029" i="156" s="1"/>
  <c r="G1023" i="156"/>
  <c r="G997" i="156"/>
  <c r="H996" i="156"/>
  <c r="H995" i="156"/>
  <c r="G992" i="156"/>
  <c r="G987" i="156"/>
  <c r="G982" i="156"/>
  <c r="G979" i="156" s="1"/>
  <c r="E1023" i="156"/>
  <c r="E997" i="156"/>
  <c r="E992" i="156"/>
  <c r="E987" i="156"/>
  <c r="F986" i="156"/>
  <c r="E982" i="156"/>
  <c r="N977" i="156"/>
  <c r="G949" i="156"/>
  <c r="E949" i="156"/>
  <c r="G936" i="156"/>
  <c r="G934" i="156" s="1"/>
  <c r="G914" i="156"/>
  <c r="G919" i="156"/>
  <c r="G962" i="156" s="1"/>
  <c r="E936" i="156"/>
  <c r="E929" i="156"/>
  <c r="E924" i="156"/>
  <c r="F918" i="156"/>
  <c r="N909" i="156"/>
  <c r="G887" i="156"/>
  <c r="E887" i="156"/>
  <c r="N884" i="156"/>
  <c r="G856" i="156"/>
  <c r="E856" i="156"/>
  <c r="G835" i="156"/>
  <c r="E835" i="156"/>
  <c r="G829" i="156"/>
  <c r="G823" i="156"/>
  <c r="G821" i="156" s="1"/>
  <c r="G805" i="156"/>
  <c r="G799" i="156"/>
  <c r="H800" i="156"/>
  <c r="N793" i="156"/>
  <c r="F911" i="156" l="1"/>
  <c r="F960" i="156" s="1"/>
  <c r="F964" i="156" s="1"/>
  <c r="F2546" i="156"/>
  <c r="F979" i="156"/>
  <c r="G2535" i="156"/>
  <c r="E40" i="37" s="1"/>
  <c r="E934" i="156"/>
  <c r="E2535" i="156"/>
  <c r="G1039" i="156"/>
  <c r="G1054" i="156" s="1"/>
  <c r="G1057" i="156" s="1"/>
  <c r="G1181" i="156"/>
  <c r="F2515" i="156"/>
  <c r="D20" i="37" s="1"/>
  <c r="E1181" i="156"/>
  <c r="F1184" i="156"/>
  <c r="F2554" i="156" s="1"/>
  <c r="D59" i="37" s="1"/>
  <c r="G911" i="156"/>
  <c r="G796" i="156"/>
  <c r="G1022" i="156"/>
  <c r="H1140" i="156"/>
  <c r="H1201" i="156"/>
  <c r="M1036" i="156"/>
  <c r="O1036" i="156" s="1"/>
  <c r="H951" i="156"/>
  <c r="H952" i="156"/>
  <c r="H950" i="156"/>
  <c r="H803" i="156"/>
  <c r="H823" i="156"/>
  <c r="H832" i="156"/>
  <c r="H890" i="156"/>
  <c r="H918" i="156"/>
  <c r="H913" i="156"/>
  <c r="H942" i="156"/>
  <c r="E1022" i="156"/>
  <c r="H981" i="156"/>
  <c r="H1000" i="156"/>
  <c r="E1055" i="156"/>
  <c r="H1046" i="156"/>
  <c r="E1239" i="156"/>
  <c r="E1088" i="156"/>
  <c r="H798" i="156"/>
  <c r="H833" i="156"/>
  <c r="H892" i="156"/>
  <c r="H915" i="156"/>
  <c r="H937" i="156"/>
  <c r="H983" i="156"/>
  <c r="H1043" i="156"/>
  <c r="H1048" i="156"/>
  <c r="E1182" i="156"/>
  <c r="E1123" i="156"/>
  <c r="E2515" i="156"/>
  <c r="H1116" i="156"/>
  <c r="H939" i="156"/>
  <c r="E2527" i="156"/>
  <c r="E2522" i="156"/>
  <c r="E1240" i="156"/>
  <c r="G1240" i="156"/>
  <c r="H1241" i="156"/>
  <c r="E2517" i="156"/>
  <c r="G2517" i="156"/>
  <c r="E22" i="37" s="1"/>
  <c r="E1169" i="37" s="1"/>
  <c r="H985" i="156"/>
  <c r="E2511" i="156"/>
  <c r="G2511" i="156"/>
  <c r="E16" i="37" s="1"/>
  <c r="G1239" i="156"/>
  <c r="H1207" i="156"/>
  <c r="H1146" i="156"/>
  <c r="H1183" i="156"/>
  <c r="H1114" i="156"/>
  <c r="H1108" i="156"/>
  <c r="H1081" i="156"/>
  <c r="H997" i="156"/>
  <c r="H1075" i="156"/>
  <c r="H1041" i="156"/>
  <c r="G991" i="156"/>
  <c r="P1036" i="156"/>
  <c r="Q1036" i="156" s="1"/>
  <c r="H1042" i="156"/>
  <c r="E911" i="156"/>
  <c r="E991" i="156"/>
  <c r="H1018" i="156"/>
  <c r="E979" i="156"/>
  <c r="H999" i="156"/>
  <c r="G855" i="156"/>
  <c r="E923" i="156"/>
  <c r="H920" i="156"/>
  <c r="E855" i="156"/>
  <c r="H856" i="156"/>
  <c r="H806" i="156"/>
  <c r="G1021" i="156" l="1"/>
  <c r="C16" i="37"/>
  <c r="C22" i="37"/>
  <c r="C1169" i="37" s="1"/>
  <c r="C27" i="37"/>
  <c r="C1174" i="37" s="1"/>
  <c r="E1091" i="156"/>
  <c r="C32" i="37"/>
  <c r="C1180" i="37" s="1"/>
  <c r="C20" i="37"/>
  <c r="C40" i="37"/>
  <c r="D51" i="37"/>
  <c r="E2533" i="156"/>
  <c r="E2553" i="156"/>
  <c r="G960" i="156"/>
  <c r="H1184" i="156"/>
  <c r="G2508" i="156"/>
  <c r="E1185" i="156"/>
  <c r="F853" i="156"/>
  <c r="F1185" i="156"/>
  <c r="F1020" i="156"/>
  <c r="F2508" i="156"/>
  <c r="D13" i="37" s="1"/>
  <c r="H914" i="156"/>
  <c r="H805" i="156"/>
  <c r="H919" i="156"/>
  <c r="H1181" i="156"/>
  <c r="G1020" i="156"/>
  <c r="G1024" i="156" s="1"/>
  <c r="E1163" i="37"/>
  <c r="H799" i="156"/>
  <c r="E853" i="156"/>
  <c r="H855" i="156"/>
  <c r="H2523" i="156"/>
  <c r="F28" i="37" s="1"/>
  <c r="E960" i="156"/>
  <c r="E1243" i="156"/>
  <c r="E854" i="156"/>
  <c r="E961" i="156"/>
  <c r="E1021" i="156"/>
  <c r="H986" i="156"/>
  <c r="E1126" i="156"/>
  <c r="E1054" i="156"/>
  <c r="H2512" i="156"/>
  <c r="F17" i="37" s="1"/>
  <c r="H2538" i="156"/>
  <c r="F43" i="37" s="1"/>
  <c r="H2514" i="156"/>
  <c r="F19" i="37" s="1"/>
  <c r="H2537" i="156"/>
  <c r="F42" i="37" s="1"/>
  <c r="H1240" i="156"/>
  <c r="H1211" i="156"/>
  <c r="H1198" i="156"/>
  <c r="G1243" i="156"/>
  <c r="E2521" i="156"/>
  <c r="H1239" i="156"/>
  <c r="E1020" i="156"/>
  <c r="E2508" i="156"/>
  <c r="H1123" i="156"/>
  <c r="H1126" i="156"/>
  <c r="H1021" i="156"/>
  <c r="H1054" i="156"/>
  <c r="H982" i="156"/>
  <c r="H934" i="156"/>
  <c r="H936" i="156"/>
  <c r="C13" i="37" l="1"/>
  <c r="C26" i="37"/>
  <c r="C58" i="37"/>
  <c r="C38" i="37"/>
  <c r="E13" i="37"/>
  <c r="E1160" i="37" s="1"/>
  <c r="F2551" i="156"/>
  <c r="E2551" i="156"/>
  <c r="F857" i="156"/>
  <c r="C1163" i="37"/>
  <c r="C1167" i="37"/>
  <c r="F1024" i="156"/>
  <c r="F2555" i="156" s="1"/>
  <c r="H960" i="156"/>
  <c r="H1020" i="156"/>
  <c r="E857" i="156"/>
  <c r="E2552" i="156"/>
  <c r="E964" i="156"/>
  <c r="E1057" i="156"/>
  <c r="D1166" i="37"/>
  <c r="D1164" i="37"/>
  <c r="H2511" i="156"/>
  <c r="F16" i="37" s="1"/>
  <c r="H2515" i="156"/>
  <c r="F20" i="37" s="1"/>
  <c r="E1024" i="156"/>
  <c r="H991" i="156"/>
  <c r="C1173" i="37" l="1"/>
  <c r="C56" i="37"/>
  <c r="C57" i="37"/>
  <c r="D56" i="37"/>
  <c r="D60" i="37"/>
  <c r="F1166" i="37"/>
  <c r="C1160" i="37"/>
  <c r="F1164" i="37"/>
  <c r="D1167" i="37"/>
  <c r="F1167" i="37" s="1"/>
  <c r="D1163" i="37"/>
  <c r="N778" i="156"/>
  <c r="G774" i="156"/>
  <c r="E774" i="156"/>
  <c r="E773" i="156"/>
  <c r="C1208" i="37" l="1"/>
  <c r="E2554" i="156"/>
  <c r="E2555" i="156"/>
  <c r="F1163" i="37"/>
  <c r="G760" i="156"/>
  <c r="E1151" i="37" s="1"/>
  <c r="E760" i="156"/>
  <c r="G759" i="156"/>
  <c r="E1150" i="37" s="1"/>
  <c r="E759" i="156"/>
  <c r="G758" i="156"/>
  <c r="E1149" i="37" s="1"/>
  <c r="E758" i="156"/>
  <c r="G757" i="156"/>
  <c r="E1148" i="37" s="1"/>
  <c r="E757" i="156"/>
  <c r="G756" i="156"/>
  <c r="E1147" i="37" s="1"/>
  <c r="E756" i="156"/>
  <c r="G752" i="156"/>
  <c r="E1143" i="37" s="1"/>
  <c r="E752" i="156"/>
  <c r="G755" i="156"/>
  <c r="E1146" i="37" s="1"/>
  <c r="E755" i="156"/>
  <c r="G751" i="156"/>
  <c r="E1142" i="37" s="1"/>
  <c r="E751" i="156"/>
  <c r="G750" i="156"/>
  <c r="E1141" i="37" s="1"/>
  <c r="E750" i="156"/>
  <c r="C1141" i="37" l="1"/>
  <c r="C1146" i="37"/>
  <c r="C1147" i="37"/>
  <c r="C1149" i="37"/>
  <c r="C1151" i="37"/>
  <c r="C1142" i="37"/>
  <c r="C1148" i="37"/>
  <c r="C1150" i="37"/>
  <c r="C59" i="37"/>
  <c r="C1143" i="37"/>
  <c r="C60" i="37"/>
  <c r="AB1112" i="37"/>
  <c r="AA749" i="156"/>
  <c r="Y1140" i="37" s="1"/>
  <c r="Z749" i="156"/>
  <c r="X1140" i="37" s="1"/>
  <c r="V749" i="156"/>
  <c r="T1140" i="37" s="1"/>
  <c r="R749" i="156"/>
  <c r="P1140" i="37" s="1"/>
  <c r="G378" i="156"/>
  <c r="E378" i="156"/>
  <c r="G737" i="156"/>
  <c r="E1128" i="37" s="1"/>
  <c r="E737" i="156"/>
  <c r="G736" i="156"/>
  <c r="E1127" i="37" s="1"/>
  <c r="E736" i="156"/>
  <c r="G734" i="156"/>
  <c r="E1125" i="37" s="1"/>
  <c r="E734" i="156"/>
  <c r="G733" i="156"/>
  <c r="E1124" i="37" s="1"/>
  <c r="E733" i="156"/>
  <c r="G731" i="156"/>
  <c r="E1122" i="37" s="1"/>
  <c r="E1198" i="37" s="1"/>
  <c r="E731" i="156"/>
  <c r="C1124" i="37" l="1"/>
  <c r="C1200" i="37" s="1"/>
  <c r="C1127" i="37"/>
  <c r="C1122" i="37"/>
  <c r="C1198" i="37" s="1"/>
  <c r="C1125" i="37"/>
  <c r="C1128" i="37"/>
  <c r="C1203" i="37"/>
  <c r="E729" i="156"/>
  <c r="E727" i="156"/>
  <c r="G729" i="156"/>
  <c r="E1120" i="37" s="1"/>
  <c r="E1196" i="37" s="1"/>
  <c r="G728" i="156"/>
  <c r="E1119" i="37" s="1"/>
  <c r="E1195" i="37" s="1"/>
  <c r="E728" i="156"/>
  <c r="G727" i="156"/>
  <c r="E1118" i="37" s="1"/>
  <c r="E1193" i="37" s="1"/>
  <c r="G726" i="156"/>
  <c r="E1117" i="37" s="1"/>
  <c r="E1192" i="37" s="1"/>
  <c r="E726" i="156"/>
  <c r="E723" i="156"/>
  <c r="AA718" i="156"/>
  <c r="Y1109" i="37" s="1"/>
  <c r="V718" i="156"/>
  <c r="T1109" i="37" s="1"/>
  <c r="R718" i="156"/>
  <c r="P1109" i="37" s="1"/>
  <c r="AA720" i="156"/>
  <c r="Y1111" i="37" s="1"/>
  <c r="Z720" i="156"/>
  <c r="X1111" i="37" s="1"/>
  <c r="X720" i="156"/>
  <c r="V1111" i="37" s="1"/>
  <c r="V720" i="156"/>
  <c r="T1111" i="37" s="1"/>
  <c r="U720" i="156"/>
  <c r="S1111" i="37" s="1"/>
  <c r="R720" i="156"/>
  <c r="P1111" i="37" s="1"/>
  <c r="G720" i="156"/>
  <c r="E1111" i="37" s="1"/>
  <c r="E720" i="156"/>
  <c r="AA719" i="156"/>
  <c r="Y1110" i="37" s="1"/>
  <c r="V719" i="156"/>
  <c r="T1110" i="37" s="1"/>
  <c r="R719" i="156"/>
  <c r="P1110" i="37" s="1"/>
  <c r="G719" i="156"/>
  <c r="E1110" i="37" s="1"/>
  <c r="E719" i="156"/>
  <c r="G703" i="156"/>
  <c r="H695" i="156"/>
  <c r="H694" i="156"/>
  <c r="H691" i="156"/>
  <c r="G690" i="156"/>
  <c r="G688" i="156" s="1"/>
  <c r="G702" i="156" s="1"/>
  <c r="E703" i="156"/>
  <c r="E696" i="156"/>
  <c r="E690" i="156"/>
  <c r="N685" i="156"/>
  <c r="N672" i="156"/>
  <c r="G644" i="156"/>
  <c r="G642" i="156" s="1"/>
  <c r="G663" i="156" s="1"/>
  <c r="E650" i="156"/>
  <c r="N640" i="156"/>
  <c r="C1204" i="37" l="1"/>
  <c r="C1118" i="37"/>
  <c r="C1193" i="37" s="1"/>
  <c r="C1111" i="37"/>
  <c r="C1110" i="37"/>
  <c r="C1114" i="37"/>
  <c r="C1119" i="37"/>
  <c r="C1195" i="37" s="1"/>
  <c r="C1120" i="37"/>
  <c r="C1117" i="37"/>
  <c r="H655" i="156"/>
  <c r="H661" i="156"/>
  <c r="H648" i="156"/>
  <c r="H654" i="156"/>
  <c r="H656" i="156"/>
  <c r="H658" i="156"/>
  <c r="H686" i="156"/>
  <c r="E688" i="156"/>
  <c r="E644" i="156"/>
  <c r="E725" i="156"/>
  <c r="G705" i="156"/>
  <c r="H645" i="156"/>
  <c r="G666" i="156"/>
  <c r="X686" i="156"/>
  <c r="C1192" i="37" l="1"/>
  <c r="C1189" i="37"/>
  <c r="C1196" i="37"/>
  <c r="C1116" i="37"/>
  <c r="H690" i="156"/>
  <c r="E642" i="156"/>
  <c r="E702" i="156"/>
  <c r="H653" i="156"/>
  <c r="H644" i="156"/>
  <c r="H642" i="156"/>
  <c r="C1191" i="37" l="1"/>
  <c r="E705" i="156"/>
  <c r="E663" i="156"/>
  <c r="H666" i="156"/>
  <c r="H663" i="156"/>
  <c r="E666" i="156" l="1"/>
  <c r="G594" i="156"/>
  <c r="E594" i="156"/>
  <c r="N589" i="156"/>
  <c r="L581" i="156"/>
  <c r="L580" i="156"/>
  <c r="K581" i="156"/>
  <c r="K580" i="156"/>
  <c r="N582" i="156"/>
  <c r="G582" i="156"/>
  <c r="E582" i="156"/>
  <c r="H581" i="156"/>
  <c r="H580" i="156"/>
  <c r="N562" i="156"/>
  <c r="N563" i="156" s="1"/>
  <c r="G527" i="156"/>
  <c r="G525" i="156" s="1"/>
  <c r="E533" i="156"/>
  <c r="E527" i="156"/>
  <c r="G539" i="156" l="1"/>
  <c r="G542" i="156" s="1"/>
  <c r="M581" i="156"/>
  <c r="O581" i="156" s="1"/>
  <c r="M580" i="156"/>
  <c r="O580" i="156" s="1"/>
  <c r="H610" i="156"/>
  <c r="H617" i="156"/>
  <c r="H620" i="156"/>
  <c r="H622" i="156"/>
  <c r="H624" i="156"/>
  <c r="H628" i="156"/>
  <c r="E525" i="156"/>
  <c r="H527" i="156"/>
  <c r="H608" i="156"/>
  <c r="H612" i="156"/>
  <c r="H615" i="156"/>
  <c r="H619" i="156"/>
  <c r="H621" i="156"/>
  <c r="H623" i="156"/>
  <c r="H627" i="156"/>
  <c r="E592" i="156"/>
  <c r="G592" i="156"/>
  <c r="G629" i="156" s="1"/>
  <c r="P581" i="156"/>
  <c r="Q581" i="156" s="1"/>
  <c r="H528" i="156"/>
  <c r="P580" i="156"/>
  <c r="Q580" i="156" s="1"/>
  <c r="H531" i="156"/>
  <c r="H556" i="156"/>
  <c r="E629" i="156" l="1"/>
  <c r="E539" i="156"/>
  <c r="G632" i="156"/>
  <c r="G508" i="156"/>
  <c r="G510" i="156"/>
  <c r="G514" i="156" s="1"/>
  <c r="F629" i="156" l="1"/>
  <c r="F632" i="156" s="1"/>
  <c r="E632" i="156"/>
  <c r="H539" i="156"/>
  <c r="E542" i="156"/>
  <c r="H510" i="156"/>
  <c r="E514" i="156"/>
  <c r="H509" i="156"/>
  <c r="G507" i="156"/>
  <c r="G515" i="156" s="1"/>
  <c r="H629" i="156" l="1"/>
  <c r="F740" i="156"/>
  <c r="D1131" i="37" s="1"/>
  <c r="H508" i="156"/>
  <c r="E515" i="156"/>
  <c r="H632" i="156"/>
  <c r="H514" i="156"/>
  <c r="G513" i="156"/>
  <c r="E513" i="156"/>
  <c r="G495" i="156"/>
  <c r="G483" i="156"/>
  <c r="G476" i="156"/>
  <c r="G474" i="156" s="1"/>
  <c r="G466" i="156"/>
  <c r="H470" i="156"/>
  <c r="E483" i="156"/>
  <c r="G482" i="156" l="1"/>
  <c r="G481" i="156"/>
  <c r="H477" i="156"/>
  <c r="H473" i="156"/>
  <c r="H469" i="156"/>
  <c r="G494" i="156"/>
  <c r="G502" i="156" s="1"/>
  <c r="E501" i="156"/>
  <c r="H467" i="156"/>
  <c r="H496" i="156"/>
  <c r="H498" i="156"/>
  <c r="G484" i="156"/>
  <c r="H468" i="156"/>
  <c r="H476" i="156"/>
  <c r="H475" i="156"/>
  <c r="G454" i="156"/>
  <c r="E454" i="156"/>
  <c r="G403" i="156"/>
  <c r="G395" i="156"/>
  <c r="G393" i="156" s="1"/>
  <c r="E403" i="156"/>
  <c r="E395" i="156"/>
  <c r="G329" i="156"/>
  <c r="G327" i="156" s="1"/>
  <c r="E335" i="156"/>
  <c r="E329" i="156"/>
  <c r="N324" i="156"/>
  <c r="N308" i="156"/>
  <c r="E481" i="156" l="1"/>
  <c r="G401" i="156"/>
  <c r="G377" i="156"/>
  <c r="G380" i="156" s="1"/>
  <c r="E484" i="156"/>
  <c r="G452" i="156"/>
  <c r="G455" i="156" s="1"/>
  <c r="H333" i="156"/>
  <c r="E393" i="156"/>
  <c r="H397" i="156"/>
  <c r="H402" i="156"/>
  <c r="H415" i="156"/>
  <c r="H419" i="156"/>
  <c r="H424" i="156"/>
  <c r="H427" i="156"/>
  <c r="H436" i="156"/>
  <c r="H438" i="156"/>
  <c r="H441" i="156"/>
  <c r="H443" i="156"/>
  <c r="H445" i="156"/>
  <c r="H447" i="156"/>
  <c r="H449" i="156"/>
  <c r="E482" i="156"/>
  <c r="E327" i="156"/>
  <c r="H330" i="156"/>
  <c r="E401" i="156"/>
  <c r="H396" i="156"/>
  <c r="H398" i="156"/>
  <c r="H417" i="156"/>
  <c r="H421" i="156"/>
  <c r="H425" i="156"/>
  <c r="H429" i="156"/>
  <c r="H435" i="156"/>
  <c r="H437" i="156"/>
  <c r="H442" i="156"/>
  <c r="H444" i="156"/>
  <c r="H446" i="156"/>
  <c r="H448" i="156"/>
  <c r="E502" i="156"/>
  <c r="H334" i="156"/>
  <c r="H378" i="156"/>
  <c r="E732" i="156"/>
  <c r="H495" i="156"/>
  <c r="H399" i="156"/>
  <c r="G500" i="156"/>
  <c r="E500" i="156"/>
  <c r="H466" i="156"/>
  <c r="H404" i="156"/>
  <c r="H413" i="156"/>
  <c r="H395" i="156"/>
  <c r="H400" i="156"/>
  <c r="C1123" i="37" l="1"/>
  <c r="C1199" i="37" s="1"/>
  <c r="E730" i="156"/>
  <c r="G453" i="156"/>
  <c r="H453" i="156" s="1"/>
  <c r="H403" i="156"/>
  <c r="E453" i="156"/>
  <c r="E377" i="156"/>
  <c r="E452" i="156"/>
  <c r="H726" i="156"/>
  <c r="F1117" i="37" s="1"/>
  <c r="H733" i="156"/>
  <c r="F1124" i="37" s="1"/>
  <c r="H474" i="156"/>
  <c r="H329" i="156"/>
  <c r="C1121" i="37" l="1"/>
  <c r="C1197" i="37" s="1"/>
  <c r="H401" i="156"/>
  <c r="E380" i="156"/>
  <c r="E455" i="156"/>
  <c r="H327" i="156"/>
  <c r="G301" i="156"/>
  <c r="E301" i="156"/>
  <c r="G271" i="156"/>
  <c r="G265" i="156"/>
  <c r="H270" i="156"/>
  <c r="H269" i="156"/>
  <c r="H267" i="156"/>
  <c r="E271" i="156"/>
  <c r="E265" i="156"/>
  <c r="N260" i="156"/>
  <c r="G242" i="156"/>
  <c r="E242" i="156"/>
  <c r="H377" i="156" l="1"/>
  <c r="H280" i="156"/>
  <c r="H286" i="156"/>
  <c r="H288" i="156"/>
  <c r="H282" i="156"/>
  <c r="H275" i="156"/>
  <c r="H287" i="156"/>
  <c r="H291" i="156"/>
  <c r="H241" i="156"/>
  <c r="H240" i="156"/>
  <c r="H239" i="156"/>
  <c r="E302" i="156"/>
  <c r="G302" i="156"/>
  <c r="G735" i="156"/>
  <c r="E1126" i="37" s="1"/>
  <c r="E1202" i="37" s="1"/>
  <c r="E263" i="156"/>
  <c r="G263" i="156"/>
  <c r="G300" i="156" l="1"/>
  <c r="H300" i="156" s="1"/>
  <c r="E300" i="156"/>
  <c r="H301" i="156"/>
  <c r="G224" i="156"/>
  <c r="G223" i="156"/>
  <c r="E224" i="156"/>
  <c r="E223" i="156"/>
  <c r="G182" i="156"/>
  <c r="H187" i="156"/>
  <c r="H186" i="156"/>
  <c r="H184" i="156"/>
  <c r="H183" i="156"/>
  <c r="E182" i="156"/>
  <c r="N177" i="156"/>
  <c r="E158" i="156"/>
  <c r="H158" i="156"/>
  <c r="G136" i="156"/>
  <c r="G134" i="156" s="1"/>
  <c r="E136" i="156"/>
  <c r="E142" i="156"/>
  <c r="N110" i="156"/>
  <c r="G97" i="156"/>
  <c r="G761" i="156" s="1"/>
  <c r="E97" i="156"/>
  <c r="G88" i="156"/>
  <c r="G87" i="156"/>
  <c r="G42" i="156"/>
  <c r="E88" i="156"/>
  <c r="E87" i="156"/>
  <c r="G53" i="156"/>
  <c r="E44" i="156"/>
  <c r="N39" i="156"/>
  <c r="F142" i="156" l="1"/>
  <c r="F735" i="156" s="1"/>
  <c r="D1126" i="37" s="1"/>
  <c r="E761" i="156"/>
  <c r="G303" i="156"/>
  <c r="E303" i="156"/>
  <c r="G157" i="156"/>
  <c r="G160" i="156" s="1"/>
  <c r="G86" i="156"/>
  <c r="G89" i="156" s="1"/>
  <c r="H149" i="156"/>
  <c r="E42" i="156"/>
  <c r="H48" i="156"/>
  <c r="H58" i="156"/>
  <c r="H60" i="156"/>
  <c r="H62" i="156"/>
  <c r="H66" i="156"/>
  <c r="H71" i="156"/>
  <c r="H56" i="156"/>
  <c r="H75" i="156"/>
  <c r="H77" i="156"/>
  <c r="H79" i="156"/>
  <c r="H81" i="156"/>
  <c r="H94" i="156"/>
  <c r="E134" i="156"/>
  <c r="H141" i="156"/>
  <c r="H196" i="156"/>
  <c r="H198" i="156"/>
  <c r="H200" i="156"/>
  <c r="H204" i="156"/>
  <c r="H209" i="156"/>
  <c r="H212" i="156"/>
  <c r="H216" i="156"/>
  <c r="H218" i="156"/>
  <c r="H45" i="156"/>
  <c r="H55" i="156"/>
  <c r="H59" i="156"/>
  <c r="H61" i="156"/>
  <c r="H64" i="156"/>
  <c r="H69" i="156"/>
  <c r="H73" i="156"/>
  <c r="H74" i="156"/>
  <c r="H76" i="156"/>
  <c r="H78" i="156"/>
  <c r="H80" i="156"/>
  <c r="H93" i="156"/>
  <c r="H138" i="156"/>
  <c r="H140" i="156"/>
  <c r="H194" i="156"/>
  <c r="H197" i="156"/>
  <c r="H199" i="156"/>
  <c r="H202" i="156"/>
  <c r="H206" i="156"/>
  <c r="H211" i="156"/>
  <c r="H214" i="156"/>
  <c r="H215" i="156"/>
  <c r="H217" i="156"/>
  <c r="H219" i="156"/>
  <c r="H96" i="156"/>
  <c r="H95" i="156"/>
  <c r="G742" i="156"/>
  <c r="E1133" i="37" s="1"/>
  <c r="E741" i="156"/>
  <c r="E159" i="156"/>
  <c r="E735" i="156"/>
  <c r="H223" i="156"/>
  <c r="E180" i="156"/>
  <c r="E724" i="156"/>
  <c r="G180" i="156"/>
  <c r="G724" i="156"/>
  <c r="E1115" i="37" s="1"/>
  <c r="H182" i="156"/>
  <c r="H137" i="156"/>
  <c r="F159" i="156" l="1"/>
  <c r="C1126" i="37"/>
  <c r="C1115" i="37"/>
  <c r="C1190" i="37" s="1"/>
  <c r="C1132" i="37"/>
  <c r="C1209" i="37" s="1"/>
  <c r="G722" i="156"/>
  <c r="F742" i="156"/>
  <c r="D1133" i="37" s="1"/>
  <c r="F160" i="156"/>
  <c r="E742" i="156"/>
  <c r="E157" i="156"/>
  <c r="E722" i="156"/>
  <c r="E86" i="156"/>
  <c r="E222" i="156"/>
  <c r="G222" i="156"/>
  <c r="G740" i="156" s="1"/>
  <c r="E1131" i="37" s="1"/>
  <c r="H157" i="156"/>
  <c r="H136" i="156"/>
  <c r="C1202" i="37" l="1"/>
  <c r="C1113" i="37"/>
  <c r="C1133" i="37"/>
  <c r="E1113" i="37"/>
  <c r="E160" i="156"/>
  <c r="F743" i="156"/>
  <c r="H222" i="156"/>
  <c r="E740" i="156"/>
  <c r="E89" i="156"/>
  <c r="E225" i="156"/>
  <c r="G225" i="156"/>
  <c r="G743" i="156" s="1"/>
  <c r="E1134" i="37" s="1"/>
  <c r="C1188" i="37" l="1"/>
  <c r="C1210" i="37"/>
  <c r="C1131" i="37"/>
  <c r="C1207" i="37" s="1"/>
  <c r="D1134" i="37"/>
  <c r="E743" i="156"/>
  <c r="C1134" i="37" l="1"/>
  <c r="C1211" i="37" s="1"/>
  <c r="E3373" i="156" l="1"/>
  <c r="E1267" i="37" l="1"/>
  <c r="E1277" i="37" l="1"/>
  <c r="V274" i="156" l="1"/>
  <c r="V303" i="156" s="1"/>
  <c r="V314" i="156" l="1"/>
  <c r="M1909" i="157" l="1"/>
  <c r="L1909" i="157"/>
  <c r="G1909" i="157"/>
  <c r="N1909" i="157" l="1"/>
  <c r="P1909" i="157" s="1"/>
  <c r="Q1909" i="157"/>
  <c r="R1909" i="157" s="1"/>
  <c r="I1909" i="157"/>
  <c r="M1591" i="157" l="1"/>
  <c r="Q1591" i="157" s="1"/>
  <c r="R1591" i="157" s="1"/>
  <c r="L1591" i="157"/>
  <c r="G1591" i="157"/>
  <c r="H1196" i="157"/>
  <c r="F1196" i="157"/>
  <c r="M1195" i="157"/>
  <c r="N1195" i="157" s="1"/>
  <c r="P1195" i="157" s="1"/>
  <c r="L1195" i="157"/>
  <c r="I1195" i="157"/>
  <c r="M1108" i="157"/>
  <c r="L1108" i="157"/>
  <c r="G1108" i="157"/>
  <c r="M1008" i="157"/>
  <c r="L1008" i="157"/>
  <c r="G1008" i="157"/>
  <c r="N1008" i="157" l="1"/>
  <c r="P1008" i="157" s="1"/>
  <c r="Q1008" i="157"/>
  <c r="R1008" i="157" s="1"/>
  <c r="N1108" i="157"/>
  <c r="P1108" i="157" s="1"/>
  <c r="Q1108" i="157"/>
  <c r="R1108" i="157" s="1"/>
  <c r="I1008" i="157"/>
  <c r="I1108" i="157"/>
  <c r="I1591" i="157"/>
  <c r="I568" i="157"/>
  <c r="N1591" i="157"/>
  <c r="P1591" i="157" s="1"/>
  <c r="Q1195" i="157"/>
  <c r="R1195" i="157" s="1"/>
  <c r="O516" i="157" l="1"/>
  <c r="H516" i="157"/>
  <c r="F516" i="157"/>
  <c r="M515" i="157"/>
  <c r="N515" i="157" s="1"/>
  <c r="P515" i="157" s="1"/>
  <c r="L515" i="157"/>
  <c r="G515" i="157"/>
  <c r="I515" i="157" l="1"/>
  <c r="Q515" i="157"/>
  <c r="R515" i="157" l="1"/>
  <c r="O157" i="157" l="1"/>
  <c r="H157" i="157"/>
  <c r="H165" i="157" s="1"/>
  <c r="F157" i="157"/>
  <c r="L2707" i="156" l="1"/>
  <c r="K2707" i="156"/>
  <c r="H2707" i="156"/>
  <c r="L1905" i="156"/>
  <c r="K1905" i="156"/>
  <c r="H1905" i="156"/>
  <c r="L1904" i="156"/>
  <c r="K1904" i="156"/>
  <c r="H1904" i="156"/>
  <c r="M1904" i="156" l="1"/>
  <c r="O1904" i="156" s="1"/>
  <c r="P1905" i="156"/>
  <c r="Q1905" i="156" s="1"/>
  <c r="P2707" i="156"/>
  <c r="Q2707" i="156" s="1"/>
  <c r="H1978" i="156"/>
  <c r="M2707" i="156"/>
  <c r="O2707" i="156" s="1"/>
  <c r="P1904" i="156"/>
  <c r="Q1904" i="156" s="1"/>
  <c r="M1905" i="156"/>
  <c r="O1905" i="156" s="1"/>
  <c r="N1192" i="156" l="1"/>
  <c r="N1193" i="156" s="1"/>
  <c r="G1192" i="156"/>
  <c r="L1188" i="156"/>
  <c r="K1188" i="156"/>
  <c r="M1188" i="156" l="1"/>
  <c r="O1188" i="156" s="1"/>
  <c r="H1188" i="156"/>
  <c r="P1188" i="156"/>
  <c r="Q1188" i="156" l="1"/>
  <c r="G274" i="156" l="1"/>
  <c r="E274" i="156"/>
  <c r="H277" i="156" l="1"/>
  <c r="N165" i="156"/>
  <c r="G165" i="156"/>
  <c r="E165" i="156"/>
  <c r="L162" i="156"/>
  <c r="K162" i="156"/>
  <c r="H162" i="156"/>
  <c r="L129" i="156"/>
  <c r="K129" i="156"/>
  <c r="H129" i="156"/>
  <c r="G110" i="156"/>
  <c r="E110" i="156"/>
  <c r="L109" i="156"/>
  <c r="K109" i="156"/>
  <c r="E53" i="156"/>
  <c r="P129" i="156" l="1"/>
  <c r="Q129" i="156" s="1"/>
  <c r="P162" i="156"/>
  <c r="Q162" i="156" s="1"/>
  <c r="M109" i="156"/>
  <c r="O109" i="156" s="1"/>
  <c r="H109" i="156"/>
  <c r="M162" i="156"/>
  <c r="O162" i="156" s="1"/>
  <c r="M129" i="156"/>
  <c r="O129" i="156" s="1"/>
  <c r="P109" i="156"/>
  <c r="Q109" i="156" s="1"/>
  <c r="G39" i="156" l="1"/>
  <c r="E39" i="156"/>
  <c r="L38" i="156"/>
  <c r="K38" i="156"/>
  <c r="H38" i="156" l="1"/>
  <c r="M38" i="156"/>
  <c r="H54" i="156"/>
  <c r="P38" i="156"/>
  <c r="Q38" i="156" s="1"/>
  <c r="O38" i="156" l="1"/>
  <c r="G2016" i="156" l="1"/>
  <c r="E2016" i="156"/>
  <c r="E2565" i="156" l="1"/>
  <c r="G2565" i="156"/>
  <c r="E70" i="37" s="1"/>
  <c r="X2016" i="156"/>
  <c r="H2013" i="156"/>
  <c r="H2014" i="156"/>
  <c r="C70" i="37" l="1"/>
  <c r="H2564" i="156"/>
  <c r="F69" i="37" s="1"/>
  <c r="H2563" i="156"/>
  <c r="F68" i="37" s="1"/>
  <c r="H2016" i="156"/>
  <c r="U31" i="156" l="1"/>
  <c r="X31" i="156" l="1"/>
  <c r="V1194" i="157"/>
  <c r="AB921" i="157"/>
  <c r="Y137" i="37" s="1"/>
  <c r="AB137" i="37" s="1"/>
  <c r="AA921" i="157"/>
  <c r="X137" i="37" s="1"/>
  <c r="W921" i="157"/>
  <c r="T137" i="37" s="1"/>
  <c r="S921" i="157"/>
  <c r="P137" i="37" s="1"/>
  <c r="P1156" i="37"/>
  <c r="Y78" i="37"/>
  <c r="X78" i="37"/>
  <c r="T78" i="37"/>
  <c r="S862" i="157"/>
  <c r="P78" i="37" s="1"/>
  <c r="AB853" i="157"/>
  <c r="AA853" i="157"/>
  <c r="W853" i="157"/>
  <c r="S853" i="157"/>
  <c r="S127" i="37" l="1"/>
  <c r="R81" i="46"/>
  <c r="R209" i="37" s="1"/>
  <c r="Y1194" i="157"/>
  <c r="V853" i="157"/>
  <c r="Y848" i="157"/>
  <c r="Y849" i="157"/>
  <c r="Y911" i="157" s="1"/>
  <c r="Y852" i="157" l="1"/>
  <c r="V127" i="37"/>
  <c r="Y853" i="157"/>
  <c r="R2561" i="156" l="1"/>
  <c r="P66" i="37" l="1"/>
  <c r="P1217" i="37" s="1"/>
  <c r="AA1194" i="156" l="1"/>
  <c r="Z1194" i="156"/>
  <c r="V1194" i="156"/>
  <c r="U2565" i="156" l="1"/>
  <c r="S70" i="37" s="1"/>
  <c r="X873" i="156"/>
  <c r="X2565" i="156" l="1"/>
  <c r="V70" i="37" s="1"/>
  <c r="AB71" i="37"/>
  <c r="AA71" i="37" l="1"/>
  <c r="U748" i="156"/>
  <c r="S1139" i="37" s="1"/>
  <c r="AA558" i="156"/>
  <c r="Z558" i="156"/>
  <c r="R558" i="156"/>
  <c r="AA761" i="156"/>
  <c r="Y1152" i="37" s="1"/>
  <c r="Z761" i="156"/>
  <c r="X1152" i="37" s="1"/>
  <c r="V761" i="156"/>
  <c r="T1152" i="37" s="1"/>
  <c r="R761" i="156"/>
  <c r="P1152" i="37" s="1"/>
  <c r="V748" i="156"/>
  <c r="T1139" i="37" s="1"/>
  <c r="AA748" i="156"/>
  <c r="Y1139" i="37" s="1"/>
  <c r="Z748" i="156"/>
  <c r="X1139" i="37" s="1"/>
  <c r="R743" i="156" l="1"/>
  <c r="P1134" i="37" s="1"/>
  <c r="R1216" i="37"/>
  <c r="X487" i="156"/>
  <c r="X228" i="156"/>
  <c r="X748" i="156" l="1"/>
  <c r="AB1139" i="37"/>
  <c r="AA1139" i="37"/>
  <c r="AB1140" i="37"/>
  <c r="V1139" i="37" l="1"/>
  <c r="K1260" i="157" l="1"/>
  <c r="H327" i="37" s="1"/>
  <c r="AB1152" i="37" l="1"/>
  <c r="AB1129" i="37"/>
  <c r="AB1138" i="37"/>
  <c r="AB1133" i="37"/>
  <c r="H885" i="156"/>
  <c r="X885" i="156"/>
  <c r="J17" i="57" l="1"/>
  <c r="J178" i="57" s="1"/>
  <c r="I17" i="57"/>
  <c r="J16" i="57"/>
  <c r="J169" i="57" s="1"/>
  <c r="I16" i="57"/>
  <c r="G2238" i="157"/>
  <c r="G2237" i="157"/>
  <c r="G2108" i="157"/>
  <c r="G2107" i="157"/>
  <c r="M1910" i="157"/>
  <c r="L1910" i="157"/>
  <c r="G1910" i="157"/>
  <c r="G1663" i="157"/>
  <c r="G1519" i="157"/>
  <c r="G1518" i="157"/>
  <c r="G1253" i="157"/>
  <c r="G1252" i="157"/>
  <c r="G1251" i="157"/>
  <c r="G1313" i="157" l="1"/>
  <c r="Q1910" i="157"/>
  <c r="R1910" i="157" s="1"/>
  <c r="N16" i="57"/>
  <c r="O16" i="57" s="1"/>
  <c r="N17" i="57"/>
  <c r="O17" i="57" s="1"/>
  <c r="F17" i="57"/>
  <c r="F16" i="57"/>
  <c r="I1910" i="157"/>
  <c r="K17" i="57"/>
  <c r="K178" i="57" s="1"/>
  <c r="K16" i="57"/>
  <c r="K169" i="57" s="1"/>
  <c r="N1910" i="157"/>
  <c r="P1910" i="157" s="1"/>
  <c r="D380" i="37" l="1"/>
  <c r="M17" i="57"/>
  <c r="M16" i="57"/>
  <c r="G1178" i="157"/>
  <c r="G1177" i="157"/>
  <c r="M1109" i="157"/>
  <c r="L1109" i="157"/>
  <c r="G1109" i="157"/>
  <c r="M1013" i="157"/>
  <c r="L1013" i="157"/>
  <c r="G1013" i="157"/>
  <c r="G1012" i="157"/>
  <c r="G1011" i="157"/>
  <c r="O1009" i="157"/>
  <c r="H1009" i="157"/>
  <c r="F1009" i="157"/>
  <c r="D1217" i="37" l="1"/>
  <c r="Q1109" i="157"/>
  <c r="R1109" i="157" s="1"/>
  <c r="Q1013" i="157"/>
  <c r="R1013" i="157" s="1"/>
  <c r="I1109" i="157"/>
  <c r="I1013" i="157"/>
  <c r="N1013" i="157"/>
  <c r="N1109" i="157"/>
  <c r="P1109" i="157" s="1"/>
  <c r="F849" i="157" l="1"/>
  <c r="G851" i="157"/>
  <c r="G850" i="157"/>
  <c r="O847" i="157"/>
  <c r="H847" i="157"/>
  <c r="F847" i="157"/>
  <c r="M846" i="157"/>
  <c r="N846" i="157" s="1"/>
  <c r="L846" i="157"/>
  <c r="G846" i="157"/>
  <c r="O844" i="157"/>
  <c r="H844" i="157"/>
  <c r="F844" i="157"/>
  <c r="M843" i="157"/>
  <c r="N843" i="157" s="1"/>
  <c r="P843" i="157" s="1"/>
  <c r="L843" i="157"/>
  <c r="G843" i="157"/>
  <c r="O775" i="157"/>
  <c r="F775" i="157"/>
  <c r="G384" i="157"/>
  <c r="G383" i="157"/>
  <c r="O346" i="157"/>
  <c r="H346" i="157"/>
  <c r="F346" i="157"/>
  <c r="M345" i="157"/>
  <c r="N345" i="157" s="1"/>
  <c r="P345" i="157" s="1"/>
  <c r="L345" i="157"/>
  <c r="G345" i="157"/>
  <c r="F911" i="157" l="1"/>
  <c r="I345" i="157"/>
  <c r="I843" i="157"/>
  <c r="G847" i="157"/>
  <c r="I847" i="157" s="1"/>
  <c r="H373" i="157"/>
  <c r="I373" i="157" s="1"/>
  <c r="I375" i="157"/>
  <c r="I850" i="157"/>
  <c r="L847" i="157"/>
  <c r="H848" i="157"/>
  <c r="O848" i="157"/>
  <c r="F848" i="157"/>
  <c r="G844" i="157"/>
  <c r="I846" i="157"/>
  <c r="M847" i="157"/>
  <c r="Q846" i="157"/>
  <c r="R846" i="157" s="1"/>
  <c r="Q843" i="157"/>
  <c r="M844" i="157"/>
  <c r="K844" i="157" s="1"/>
  <c r="N844" i="157"/>
  <c r="P844" i="157" s="1"/>
  <c r="N847" i="157"/>
  <c r="P846" i="157"/>
  <c r="L844" i="157"/>
  <c r="Q345" i="157"/>
  <c r="R345" i="157" s="1"/>
  <c r="C127" i="37" l="1"/>
  <c r="G848" i="157"/>
  <c r="I848" i="157" s="1"/>
  <c r="L848" i="157"/>
  <c r="Q847" i="157"/>
  <c r="K847" i="157"/>
  <c r="M848" i="157"/>
  <c r="K848" i="157" s="1"/>
  <c r="I844" i="157"/>
  <c r="N848" i="157"/>
  <c r="P848" i="157" s="1"/>
  <c r="P847" i="157"/>
  <c r="R843" i="157"/>
  <c r="Q844" i="157"/>
  <c r="R844" i="157" s="1"/>
  <c r="Q848" i="157" l="1"/>
  <c r="R848" i="157" s="1"/>
  <c r="R847" i="157"/>
  <c r="G241" i="157" l="1"/>
  <c r="G240" i="157"/>
  <c r="H238" i="157"/>
  <c r="G243" i="157" l="1"/>
  <c r="M90" i="157"/>
  <c r="N90" i="157" s="1"/>
  <c r="P90" i="157" s="1"/>
  <c r="L90" i="157"/>
  <c r="G90" i="157"/>
  <c r="M89" i="157"/>
  <c r="N89" i="157" s="1"/>
  <c r="L89" i="157"/>
  <c r="G89" i="157"/>
  <c r="O91" i="157"/>
  <c r="H91" i="157"/>
  <c r="F91" i="157"/>
  <c r="I90" i="157" l="1"/>
  <c r="I89" i="157"/>
  <c r="Q89" i="157"/>
  <c r="R89" i="157" s="1"/>
  <c r="Q90" i="157"/>
  <c r="R90" i="157" s="1"/>
  <c r="P89" i="157"/>
  <c r="L3254" i="156" l="1"/>
  <c r="K3254" i="156"/>
  <c r="L3200" i="156"/>
  <c r="K3200" i="156"/>
  <c r="E3065" i="156"/>
  <c r="M3254" i="156" l="1"/>
  <c r="O3254" i="156" s="1"/>
  <c r="P3200" i="156"/>
  <c r="Q3200" i="156" s="1"/>
  <c r="H3254" i="156"/>
  <c r="P3254" i="156"/>
  <c r="M3200" i="156"/>
  <c r="O3200" i="156" s="1"/>
  <c r="L2914" i="156" l="1"/>
  <c r="P2914" i="156" s="1"/>
  <c r="K2914" i="156"/>
  <c r="Q2914" i="156" l="1"/>
  <c r="H2914" i="156"/>
  <c r="M2914" i="156"/>
  <c r="O2914" i="156" s="1"/>
  <c r="H2907" i="156" l="1"/>
  <c r="H873" i="156" l="1"/>
  <c r="H2562" i="156" l="1"/>
  <c r="F67" i="37" s="1"/>
  <c r="H2565" i="156"/>
  <c r="F70" i="37" s="1"/>
  <c r="H2631" i="156" l="1"/>
  <c r="E2372" i="156" l="1"/>
  <c r="E2297" i="156" l="1"/>
  <c r="G2259" i="156"/>
  <c r="E2259" i="156"/>
  <c r="J2265" i="156"/>
  <c r="G1834" i="156"/>
  <c r="E1834" i="156"/>
  <c r="X1832" i="156"/>
  <c r="L1832" i="156"/>
  <c r="K1832" i="156"/>
  <c r="M1832" i="156" l="1"/>
  <c r="O1832" i="156" s="1"/>
  <c r="H1956" i="156"/>
  <c r="G2331" i="156"/>
  <c r="H1832" i="156"/>
  <c r="H1617" i="156"/>
  <c r="P1832" i="156"/>
  <c r="H2331" i="156" l="1"/>
  <c r="Q1832" i="156"/>
  <c r="G1121" i="156" l="1"/>
  <c r="E1121" i="156"/>
  <c r="G1028" i="156"/>
  <c r="G1029" i="156" s="1"/>
  <c r="E1028" i="156"/>
  <c r="L1027" i="156"/>
  <c r="K1027" i="156"/>
  <c r="E2549" i="156" l="1"/>
  <c r="P1027" i="156"/>
  <c r="Q1027" i="156" s="1"/>
  <c r="E1029" i="156"/>
  <c r="H1027" i="156"/>
  <c r="M1027" i="156"/>
  <c r="O1027" i="156" s="1"/>
  <c r="C54" i="37" l="1"/>
  <c r="H237" i="156" l="1"/>
  <c r="H238" i="156"/>
  <c r="H235" i="156"/>
  <c r="H236" i="156"/>
  <c r="X242" i="156"/>
  <c r="H242" i="156" l="1"/>
  <c r="H760" i="156"/>
  <c r="F1151" i="37" s="1"/>
  <c r="H758" i="156"/>
  <c r="F1149" i="37" s="1"/>
  <c r="R748" i="156" l="1"/>
  <c r="P1139" i="37" s="1"/>
  <c r="N748" i="156"/>
  <c r="L1139" i="37" s="1"/>
  <c r="J748" i="156"/>
  <c r="H1139" i="37" s="1"/>
  <c r="G748" i="156"/>
  <c r="E1139" i="37" s="1"/>
  <c r="E748" i="156"/>
  <c r="C1139" i="37" l="1"/>
  <c r="P1216" i="37"/>
  <c r="L569" i="156" l="1"/>
  <c r="P569" i="156" s="1"/>
  <c r="K569" i="156"/>
  <c r="H569" i="156"/>
  <c r="AA564" i="156"/>
  <c r="Z564" i="156"/>
  <c r="R564" i="156"/>
  <c r="L561" i="156"/>
  <c r="K561" i="156"/>
  <c r="J562" i="156"/>
  <c r="J563" i="156" s="1"/>
  <c r="G562" i="156"/>
  <c r="E562" i="156"/>
  <c r="G536" i="156"/>
  <c r="E536" i="156"/>
  <c r="L387" i="156"/>
  <c r="K387" i="156"/>
  <c r="N388" i="156"/>
  <c r="G388" i="156"/>
  <c r="E388" i="156"/>
  <c r="G563" i="156" l="1"/>
  <c r="E738" i="156"/>
  <c r="M561" i="156"/>
  <c r="O561" i="156" s="1"/>
  <c r="O562" i="156" s="1"/>
  <c r="O563" i="156" s="1"/>
  <c r="M387" i="156"/>
  <c r="M569" i="156"/>
  <c r="O569" i="156" s="1"/>
  <c r="H387" i="156"/>
  <c r="E563" i="156"/>
  <c r="K562" i="156"/>
  <c r="K563" i="156" s="1"/>
  <c r="L562" i="156"/>
  <c r="P561" i="156"/>
  <c r="Q569" i="156"/>
  <c r="X563" i="156"/>
  <c r="H561" i="156"/>
  <c r="P387" i="156"/>
  <c r="C1129" i="37" l="1"/>
  <c r="C1205" i="37" s="1"/>
  <c r="M562" i="156"/>
  <c r="M563" i="156" s="1"/>
  <c r="O387" i="156"/>
  <c r="L563" i="156"/>
  <c r="H562" i="156"/>
  <c r="H563" i="156" s="1"/>
  <c r="P562" i="156"/>
  <c r="P563" i="156" s="1"/>
  <c r="Q561" i="156"/>
  <c r="Q562" i="156" s="1"/>
  <c r="Q563" i="156" s="1"/>
  <c r="Q387" i="156"/>
  <c r="N233" i="156" l="1"/>
  <c r="L164" i="156" l="1"/>
  <c r="K164" i="156"/>
  <c r="H164" i="156"/>
  <c r="N115" i="156"/>
  <c r="N116" i="156" s="1"/>
  <c r="G115" i="156"/>
  <c r="E115" i="156"/>
  <c r="L114" i="156"/>
  <c r="K114" i="156"/>
  <c r="H114" i="156"/>
  <c r="L108" i="156"/>
  <c r="K108" i="156"/>
  <c r="H108" i="156"/>
  <c r="P108" i="156" l="1"/>
  <c r="Q108" i="156" s="1"/>
  <c r="P114" i="156"/>
  <c r="Q114" i="156" s="1"/>
  <c r="P164" i="156"/>
  <c r="Q164" i="156" s="1"/>
  <c r="H53" i="156"/>
  <c r="M164" i="156"/>
  <c r="M114" i="156"/>
  <c r="O114" i="156" s="1"/>
  <c r="M108" i="156"/>
  <c r="O108" i="156" s="1"/>
  <c r="O164" i="156" l="1"/>
  <c r="L37" i="156" l="1"/>
  <c r="K37" i="156"/>
  <c r="L36" i="156"/>
  <c r="K36" i="156"/>
  <c r="L35" i="156"/>
  <c r="K35" i="156"/>
  <c r="L34" i="156"/>
  <c r="K34" i="156"/>
  <c r="L33" i="156"/>
  <c r="K33" i="156"/>
  <c r="L32" i="156"/>
  <c r="K32" i="156"/>
  <c r="P32" i="156" l="1"/>
  <c r="Q32" i="156" s="1"/>
  <c r="P34" i="156"/>
  <c r="Q34" i="156" s="1"/>
  <c r="P35" i="156"/>
  <c r="Q35" i="156" s="1"/>
  <c r="P36" i="156"/>
  <c r="Q36" i="156" s="1"/>
  <c r="P37" i="156"/>
  <c r="Q37" i="156" s="1"/>
  <c r="P33" i="156"/>
  <c r="Q33" i="156" s="1"/>
  <c r="H35" i="156"/>
  <c r="H34" i="156"/>
  <c r="H33" i="156"/>
  <c r="H37" i="156"/>
  <c r="H32" i="156"/>
  <c r="H36" i="156"/>
  <c r="M32" i="156"/>
  <c r="O32" i="156" s="1"/>
  <c r="M33" i="156"/>
  <c r="M34" i="156"/>
  <c r="O34" i="156" s="1"/>
  <c r="M35" i="156"/>
  <c r="M36" i="156"/>
  <c r="M37" i="156"/>
  <c r="O36" i="156" l="1"/>
  <c r="O35" i="156"/>
  <c r="O37" i="156"/>
  <c r="O33" i="156"/>
  <c r="G1336" i="156" l="1"/>
  <c r="K386" i="156"/>
  <c r="L31" i="156" l="1"/>
  <c r="K31" i="156"/>
  <c r="P31" i="156" l="1"/>
  <c r="Q31" i="156" s="1"/>
  <c r="H31" i="156"/>
  <c r="H720" i="156" s="1"/>
  <c r="F1111" i="37" s="1"/>
  <c r="M31" i="156"/>
  <c r="O31" i="156" l="1"/>
  <c r="O2239" i="157" l="1"/>
  <c r="O2235" i="157"/>
  <c r="O2297" i="157" s="1"/>
  <c r="L1039" i="37" s="1"/>
  <c r="O2248" i="157"/>
  <c r="L990" i="37" s="1"/>
  <c r="O2109" i="157"/>
  <c r="O2105" i="157"/>
  <c r="O2167" i="157" s="1"/>
  <c r="L980" i="37" s="1"/>
  <c r="O2118" i="157"/>
  <c r="L931" i="37" s="1"/>
  <c r="O2031" i="157"/>
  <c r="L862" i="37" s="1"/>
  <c r="O1970" i="157"/>
  <c r="O1967" i="157"/>
  <c r="O2030" i="157" s="1"/>
  <c r="L861" i="37" s="1"/>
  <c r="O1980" i="157"/>
  <c r="L811" i="37" s="1"/>
  <c r="O1807" i="157"/>
  <c r="O1808" i="157" s="1"/>
  <c r="O1841" i="157"/>
  <c r="L751" i="37" s="1"/>
  <c r="O1664" i="157"/>
  <c r="O1726" i="157"/>
  <c r="L741" i="37" s="1"/>
  <c r="O1673" i="157"/>
  <c r="L688" i="37" s="1"/>
  <c r="O1520" i="157"/>
  <c r="O1516" i="157"/>
  <c r="O1579" i="157" s="1"/>
  <c r="L559" i="37" s="1"/>
  <c r="O1529" i="157"/>
  <c r="L509" i="37" s="1"/>
  <c r="O1449" i="157"/>
  <c r="L438" i="37" s="1"/>
  <c r="O1385" i="157"/>
  <c r="O1399" i="157"/>
  <c r="L388" i="37" s="1"/>
  <c r="O1254" i="157"/>
  <c r="O1255" i="157" s="1"/>
  <c r="O1179" i="157"/>
  <c r="O1175" i="157"/>
  <c r="O1310" i="157" s="1"/>
  <c r="L377" i="37" s="1"/>
  <c r="O1014" i="157"/>
  <c r="O1015" i="157" s="1"/>
  <c r="O1088" i="157"/>
  <c r="L199" i="37" s="1"/>
  <c r="O1038" i="157"/>
  <c r="L149" i="37" s="1"/>
  <c r="O837" i="157"/>
  <c r="O838" i="157" s="1"/>
  <c r="O772" i="157"/>
  <c r="O776" i="157" s="1"/>
  <c r="O642" i="157"/>
  <c r="O512" i="157"/>
  <c r="O517" i="157" s="1"/>
  <c r="O439" i="157"/>
  <c r="O436" i="157"/>
  <c r="O385" i="157"/>
  <c r="O386" i="157" s="1"/>
  <c r="O337" i="157"/>
  <c r="O347" i="157" s="1"/>
  <c r="O238" i="157"/>
  <c r="O244" i="157" s="1"/>
  <c r="O164" i="157"/>
  <c r="O165" i="157" s="1"/>
  <c r="O85" i="157"/>
  <c r="O92" i="157" s="1"/>
  <c r="N3258" i="156"/>
  <c r="N3256" i="156"/>
  <c r="N3189" i="156"/>
  <c r="N3186" i="156"/>
  <c r="N3122" i="156"/>
  <c r="L681" i="37" s="1"/>
  <c r="N3061" i="156"/>
  <c r="N3062" i="156" s="1"/>
  <c r="N2988" i="156"/>
  <c r="L622" i="37" s="1"/>
  <c r="N2986" i="156"/>
  <c r="L620" i="37" s="1"/>
  <c r="N2920" i="156"/>
  <c r="N2935" i="156"/>
  <c r="L569" i="37" s="1"/>
  <c r="N2844" i="156"/>
  <c r="L506" i="37" s="1"/>
  <c r="N2843" i="156"/>
  <c r="L505" i="37" s="1"/>
  <c r="N2842" i="156"/>
  <c r="L504" i="37" s="1"/>
  <c r="N2841" i="156"/>
  <c r="L503" i="37" s="1"/>
  <c r="N2840" i="156"/>
  <c r="L502" i="37" s="1"/>
  <c r="N2839" i="156"/>
  <c r="L501" i="37" s="1"/>
  <c r="N2770" i="156"/>
  <c r="N2836" i="156" s="1"/>
  <c r="L498" i="37" s="1"/>
  <c r="N2785" i="156"/>
  <c r="L447" i="37" s="1"/>
  <c r="N2700" i="156"/>
  <c r="L322" i="37" s="1"/>
  <c r="N2699" i="156"/>
  <c r="L321" i="37" s="1"/>
  <c r="N2698" i="156"/>
  <c r="L320" i="37" s="1"/>
  <c r="N2697" i="156"/>
  <c r="L319" i="37" s="1"/>
  <c r="N2637" i="156"/>
  <c r="N2204" i="156"/>
  <c r="N2205" i="156" s="1"/>
  <c r="N2147" i="156"/>
  <c r="N2148" i="156" s="1"/>
  <c r="N2136" i="156"/>
  <c r="N2137" i="156" s="1"/>
  <c r="N2082" i="156"/>
  <c r="N2504" i="156" s="1"/>
  <c r="L9" i="37" s="1"/>
  <c r="N2073" i="156"/>
  <c r="N2074" i="156" s="1"/>
  <c r="N2011" i="156"/>
  <c r="N2005" i="156"/>
  <c r="N1909" i="156"/>
  <c r="N1836" i="156"/>
  <c r="N1781" i="156"/>
  <c r="N1726" i="156"/>
  <c r="N1628" i="156"/>
  <c r="N1131" i="156"/>
  <c r="N1132" i="156" s="1"/>
  <c r="N1062" i="156"/>
  <c r="N1063" i="156" s="1"/>
  <c r="N970" i="156"/>
  <c r="N967" i="156"/>
  <c r="N899" i="156"/>
  <c r="N900" i="156" s="1"/>
  <c r="N867" i="156"/>
  <c r="N872" i="156" s="1"/>
  <c r="N779" i="156"/>
  <c r="N713" i="156"/>
  <c r="N710" i="156"/>
  <c r="N546" i="156"/>
  <c r="N547" i="156" s="1"/>
  <c r="N522" i="156"/>
  <c r="N718" i="156" s="1"/>
  <c r="L1109" i="37" s="1"/>
  <c r="N488" i="156"/>
  <c r="N461" i="156"/>
  <c r="N462" i="156" s="1"/>
  <c r="N460" i="156"/>
  <c r="N384" i="156"/>
  <c r="N389" i="156" s="1"/>
  <c r="N312" i="156"/>
  <c r="N313" i="156" s="1"/>
  <c r="N746" i="156" l="1"/>
  <c r="L1137" i="37" s="1"/>
  <c r="N489" i="156"/>
  <c r="N749" i="156" s="1"/>
  <c r="L1140" i="37" s="1"/>
  <c r="O1971" i="157"/>
  <c r="N2927" i="156"/>
  <c r="N3190" i="156"/>
  <c r="N3196" i="156" s="1"/>
  <c r="N3259" i="156"/>
  <c r="O1521" i="157"/>
  <c r="O2298" i="157"/>
  <c r="L1040" i="37" s="1"/>
  <c r="O2240" i="157"/>
  <c r="O2168" i="157"/>
  <c r="L981" i="37" s="1"/>
  <c r="O2110" i="157"/>
  <c r="O1727" i="157"/>
  <c r="L742" i="37" s="1"/>
  <c r="O1665" i="157"/>
  <c r="O1448" i="157"/>
  <c r="L437" i="37" s="1"/>
  <c r="O1391" i="157"/>
  <c r="O1180" i="157"/>
  <c r="O440" i="157"/>
  <c r="N2775" i="156"/>
  <c r="N2012" i="156"/>
  <c r="N971" i="156"/>
  <c r="N972" i="156" s="1"/>
  <c r="N714" i="156"/>
  <c r="N548" i="156"/>
  <c r="O919" i="157"/>
  <c r="L135" i="37" s="1"/>
  <c r="N2149" i="156"/>
  <c r="N3318" i="156"/>
  <c r="L1100" i="37" s="1"/>
  <c r="N1098" i="156"/>
  <c r="O388" i="157"/>
  <c r="N1030" i="156"/>
  <c r="N1337" i="156"/>
  <c r="N1064" i="156"/>
  <c r="N3317" i="156"/>
  <c r="L1099" i="37" s="1"/>
  <c r="O1259" i="157"/>
  <c r="L326" i="37" s="1"/>
  <c r="N3267" i="156"/>
  <c r="L1049" i="37" s="1"/>
  <c r="N390" i="156"/>
  <c r="O1892" i="157"/>
  <c r="L802" i="37" s="1"/>
  <c r="O1580" i="157"/>
  <c r="L560" i="37" s="1"/>
  <c r="O1311" i="157"/>
  <c r="L378" i="37" s="1"/>
  <c r="O1089" i="157"/>
  <c r="L200" i="37" s="1"/>
  <c r="N2837" i="156"/>
  <c r="L499" i="37" s="1"/>
  <c r="N3121" i="156"/>
  <c r="L680" i="37" s="1"/>
  <c r="N3120" i="156"/>
  <c r="L679" i="37" s="1"/>
  <c r="N2645" i="156"/>
  <c r="L267" i="37" s="1"/>
  <c r="N2695" i="156"/>
  <c r="L317" i="37" s="1"/>
  <c r="N2696" i="156"/>
  <c r="L318" i="37" s="1"/>
  <c r="N2985" i="156"/>
  <c r="L619" i="37" s="1"/>
  <c r="N3070" i="156"/>
  <c r="L629" i="37" s="1"/>
  <c r="N902" i="156"/>
  <c r="N780" i="156"/>
  <c r="N229" i="156"/>
  <c r="N234" i="156" s="1"/>
  <c r="N166" i="156"/>
  <c r="N747" i="156" l="1"/>
  <c r="L1138" i="37" s="1"/>
  <c r="N745" i="156"/>
  <c r="L1136" i="37" s="1"/>
  <c r="O2032" i="157"/>
  <c r="L863" i="37" s="1"/>
  <c r="O1978" i="157"/>
  <c r="O921" i="157"/>
  <c r="L137" i="37" s="1"/>
  <c r="N715" i="156"/>
  <c r="O2299" i="157"/>
  <c r="L1041" i="37" s="1"/>
  <c r="O2246" i="157"/>
  <c r="O2169" i="157"/>
  <c r="L982" i="37" s="1"/>
  <c r="O2116" i="157"/>
  <c r="O1893" i="157"/>
  <c r="L803" i="37" s="1"/>
  <c r="O1814" i="157"/>
  <c r="O1728" i="157"/>
  <c r="L743" i="37" s="1"/>
  <c r="O1671" i="157"/>
  <c r="O1450" i="157"/>
  <c r="L439" i="37" s="1"/>
  <c r="O1397" i="157"/>
  <c r="O1581" i="157"/>
  <c r="L561" i="37" s="1"/>
  <c r="O1527" i="157"/>
  <c r="O1312" i="157"/>
  <c r="L379" i="37" s="1"/>
  <c r="O1256" i="157"/>
  <c r="O1090" i="157"/>
  <c r="L201" i="37" s="1"/>
  <c r="O1021" i="157"/>
  <c r="N2838" i="156"/>
  <c r="L500" i="37" s="1"/>
  <c r="N2782" i="156"/>
  <c r="N3319" i="156"/>
  <c r="L1101" i="37" s="1"/>
  <c r="N3265" i="156"/>
  <c r="N2987" i="156"/>
  <c r="L621" i="37" s="1"/>
  <c r="N167" i="156"/>
  <c r="AA2561" i="156" l="1"/>
  <c r="Y66" i="37" s="1"/>
  <c r="Z2561" i="156"/>
  <c r="X66" i="37" s="1"/>
  <c r="X1217" i="37" s="1"/>
  <c r="V2561" i="156"/>
  <c r="T66" i="37" s="1"/>
  <c r="T1217" i="37" s="1"/>
  <c r="J749" i="156"/>
  <c r="H1140" i="37" s="1"/>
  <c r="Y1217" i="37" l="1"/>
  <c r="Y1216" i="37"/>
  <c r="T1216" i="37"/>
  <c r="X1216" i="37"/>
  <c r="AB66" i="37"/>
  <c r="AB1216" i="37" l="1"/>
  <c r="AB67" i="37"/>
  <c r="V1646" i="157"/>
  <c r="AB1217" i="37" l="1"/>
  <c r="Y1646" i="157"/>
  <c r="H1614" i="156" l="1"/>
  <c r="X1617" i="156" l="1"/>
  <c r="U89" i="156" l="1"/>
  <c r="V225" i="156" l="1"/>
  <c r="K864" i="156" l="1"/>
  <c r="K865" i="156"/>
  <c r="L74" i="57"/>
  <c r="L72" i="46"/>
  <c r="L69" i="46"/>
  <c r="N2220" i="156"/>
  <c r="N2221" i="156" s="1"/>
  <c r="N2212" i="156"/>
  <c r="N2557" i="156" s="1"/>
  <c r="L62" i="37" s="1"/>
  <c r="N2506" i="156"/>
  <c r="L11" i="37" s="1"/>
  <c r="N1568" i="156"/>
  <c r="N1569" i="156" s="1"/>
  <c r="N674" i="156"/>
  <c r="L1157" i="37" l="1"/>
  <c r="L78" i="57"/>
  <c r="L73" i="46"/>
  <c r="O862" i="157"/>
  <c r="L78" i="37" s="1"/>
  <c r="N2368" i="156"/>
  <c r="N2213" i="156"/>
  <c r="N2558" i="156"/>
  <c r="L63" i="37" s="1"/>
  <c r="N2560" i="156" l="1"/>
  <c r="L65" i="37" s="1"/>
  <c r="L1216" i="37" s="1"/>
  <c r="N2561" i="156"/>
  <c r="L66" i="37" s="1"/>
  <c r="L1217" i="37" s="1"/>
  <c r="N874" i="156"/>
  <c r="N314" i="156"/>
  <c r="N243" i="156"/>
  <c r="N117" i="156"/>
  <c r="N2559" i="156"/>
  <c r="L64" i="37" s="1"/>
  <c r="H1018" i="157" l="1"/>
  <c r="G849" i="157" l="1"/>
  <c r="H2418" i="156"/>
  <c r="H2966" i="156"/>
  <c r="H2624" i="156"/>
  <c r="G2053" i="157" l="1"/>
  <c r="I758" i="157"/>
  <c r="G2122" i="157" l="1"/>
  <c r="I1622" i="157"/>
  <c r="I47" i="157"/>
  <c r="H2058" i="156"/>
  <c r="H1491" i="156"/>
  <c r="H1152" i="156"/>
  <c r="H810" i="156"/>
  <c r="D935" i="37" l="1"/>
  <c r="I1695" i="157"/>
  <c r="F710" i="37" s="1"/>
  <c r="H481" i="156"/>
  <c r="H394" i="156"/>
  <c r="H511" i="156"/>
  <c r="H728" i="156" l="1"/>
  <c r="F1119" i="37" s="1"/>
  <c r="V780" i="156"/>
  <c r="H452" i="156" l="1"/>
  <c r="E1156" i="37"/>
  <c r="L84" i="57" l="1"/>
  <c r="L79" i="46" l="1"/>
  <c r="L81" i="46" l="1"/>
  <c r="L209" i="37" s="1"/>
  <c r="L130" i="46"/>
  <c r="L258" i="37" s="1"/>
  <c r="L136" i="57"/>
  <c r="L921" i="37" s="1"/>
  <c r="L86" i="57"/>
  <c r="L871" i="37" s="1"/>
  <c r="L129" i="46" l="1"/>
  <c r="L257" i="37" s="1"/>
  <c r="L1213" i="37" s="1"/>
  <c r="L137" i="57"/>
  <c r="L922" i="37" s="1"/>
  <c r="L1155" i="37" l="1"/>
  <c r="L1278" i="37" s="1"/>
  <c r="L131" i="46"/>
  <c r="L259" i="37" s="1"/>
  <c r="L138" i="57"/>
  <c r="L923" i="37" s="1"/>
  <c r="L1215" i="37" l="1"/>
  <c r="I562" i="157"/>
  <c r="F238" i="157"/>
  <c r="J229" i="156" l="1"/>
  <c r="G229" i="156"/>
  <c r="E229" i="156"/>
  <c r="L238" i="157" l="1"/>
  <c r="L228" i="156"/>
  <c r="H228" i="156"/>
  <c r="H229" i="156" l="1"/>
  <c r="H748" i="156"/>
  <c r="F1139" i="37" s="1"/>
  <c r="M228" i="156"/>
  <c r="M748" i="156" s="1"/>
  <c r="K1139" i="37" s="1"/>
  <c r="L748" i="156"/>
  <c r="J1139" i="37" s="1"/>
  <c r="P228" i="156"/>
  <c r="P748" i="156" s="1"/>
  <c r="N1139" i="37" s="1"/>
  <c r="L229" i="156"/>
  <c r="K228" i="156"/>
  <c r="O228" i="156" l="1"/>
  <c r="K229" i="156"/>
  <c r="K748" i="156"/>
  <c r="I1139" i="37" s="1"/>
  <c r="M229" i="156"/>
  <c r="Q228" i="156"/>
  <c r="P229" i="156"/>
  <c r="Q229" i="156" l="1"/>
  <c r="Q748" i="156"/>
  <c r="O1139" i="37" s="1"/>
  <c r="O229" i="156"/>
  <c r="O748" i="156"/>
  <c r="M1139" i="37" s="1"/>
  <c r="G344" i="157" l="1"/>
  <c r="G343" i="157"/>
  <c r="G342" i="157"/>
  <c r="G341" i="157"/>
  <c r="G340" i="157"/>
  <c r="G339" i="157"/>
  <c r="G163" i="157"/>
  <c r="G162" i="157"/>
  <c r="G161" i="157"/>
  <c r="G159" i="157"/>
  <c r="G88" i="157"/>
  <c r="G346" i="157" l="1"/>
  <c r="G87" i="157"/>
  <c r="G91" i="157" l="1"/>
  <c r="V2844" i="156"/>
  <c r="T506" i="37" s="1"/>
  <c r="V2843" i="156"/>
  <c r="T505" i="37" s="1"/>
  <c r="V2842" i="156"/>
  <c r="T504" i="37" s="1"/>
  <c r="V2841" i="156"/>
  <c r="T503" i="37" s="1"/>
  <c r="V2840" i="156"/>
  <c r="T502" i="37" s="1"/>
  <c r="V2839" i="156"/>
  <c r="T501" i="37" s="1"/>
  <c r="T1219" i="37" s="1"/>
  <c r="V2838" i="156"/>
  <c r="T500" i="37" s="1"/>
  <c r="V2824" i="156"/>
  <c r="T486" i="37" s="1"/>
  <c r="V2785" i="156"/>
  <c r="T447" i="37" s="1"/>
  <c r="W1318" i="157"/>
  <c r="T385" i="37" s="1"/>
  <c r="W1312" i="157"/>
  <c r="T379" i="37" s="1"/>
  <c r="W1295" i="157"/>
  <c r="T362" i="37" s="1"/>
  <c r="W1259" i="157"/>
  <c r="T326" i="37" s="1"/>
  <c r="Z2347" i="156" l="1"/>
  <c r="AA2347" i="156"/>
  <c r="M2238" i="157" l="1"/>
  <c r="Q2238" i="157" s="1"/>
  <c r="L2238" i="157"/>
  <c r="H2239" i="157"/>
  <c r="I2238" i="157"/>
  <c r="F2239" i="157"/>
  <c r="M2108" i="157"/>
  <c r="L2108" i="157"/>
  <c r="H2109" i="157"/>
  <c r="F2109" i="157"/>
  <c r="I2108" i="157"/>
  <c r="H1664" i="157"/>
  <c r="F1664" i="157"/>
  <c r="H1520" i="157"/>
  <c r="M1519" i="157"/>
  <c r="L1519" i="157"/>
  <c r="I1519" i="157"/>
  <c r="F1520" i="157"/>
  <c r="M1253" i="157"/>
  <c r="N1253" i="157" s="1"/>
  <c r="L1253" i="157"/>
  <c r="H1254" i="157"/>
  <c r="H1255" i="157" s="1"/>
  <c r="F1254" i="157"/>
  <c r="I1253" i="157"/>
  <c r="L1178" i="157"/>
  <c r="M1178" i="157"/>
  <c r="H1179" i="157"/>
  <c r="F1179" i="157"/>
  <c r="I1178" i="157"/>
  <c r="M1012" i="157"/>
  <c r="L1012" i="157"/>
  <c r="H1014" i="157"/>
  <c r="F1014" i="157"/>
  <c r="I1012" i="157"/>
  <c r="M384" i="157"/>
  <c r="N384" i="157" s="1"/>
  <c r="L384" i="157"/>
  <c r="H385" i="157"/>
  <c r="F385" i="157"/>
  <c r="I384" i="157"/>
  <c r="M344" i="157"/>
  <c r="M343" i="157"/>
  <c r="M342" i="157"/>
  <c r="M341" i="157"/>
  <c r="M340" i="157"/>
  <c r="N340" i="157" s="1"/>
  <c r="L344" i="157"/>
  <c r="L343" i="157"/>
  <c r="L342" i="157"/>
  <c r="L341" i="157"/>
  <c r="I344" i="157"/>
  <c r="I343" i="157"/>
  <c r="I342" i="157"/>
  <c r="I341" i="157"/>
  <c r="I339" i="157"/>
  <c r="M339" i="157"/>
  <c r="L339" i="157"/>
  <c r="F1255" i="157" l="1"/>
  <c r="N1012" i="157"/>
  <c r="P1012" i="157" s="1"/>
  <c r="Q1012" i="157"/>
  <c r="N1178" i="157"/>
  <c r="P1178" i="157" s="1"/>
  <c r="Q1178" i="157"/>
  <c r="R1178" i="157" s="1"/>
  <c r="N2108" i="157"/>
  <c r="P2108" i="157" s="1"/>
  <c r="N2238" i="157"/>
  <c r="P2238" i="157" s="1"/>
  <c r="Q1519" i="157"/>
  <c r="R1519" i="157" s="1"/>
  <c r="N1519" i="157"/>
  <c r="P1519" i="157" s="1"/>
  <c r="N339" i="157"/>
  <c r="P339" i="157" s="1"/>
  <c r="M346" i="157"/>
  <c r="I1252" i="157"/>
  <c r="Q2108" i="157"/>
  <c r="R2108" i="157" s="1"/>
  <c r="P384" i="157"/>
  <c r="R1012" i="157"/>
  <c r="R2238" i="157"/>
  <c r="P1253" i="157"/>
  <c r="Q341" i="157"/>
  <c r="R341" i="157" s="1"/>
  <c r="N341" i="157"/>
  <c r="P341" i="157" s="1"/>
  <c r="Q342" i="157"/>
  <c r="R342" i="157" s="1"/>
  <c r="N342" i="157"/>
  <c r="P342" i="157" s="1"/>
  <c r="N343" i="157"/>
  <c r="P343" i="157" s="1"/>
  <c r="N344" i="157"/>
  <c r="P344" i="157" s="1"/>
  <c r="G2239" i="157"/>
  <c r="I2239" i="157" s="1"/>
  <c r="Q384" i="157"/>
  <c r="R384" i="157" s="1"/>
  <c r="Q1253" i="157"/>
  <c r="R1253" i="157" s="1"/>
  <c r="Q344" i="157"/>
  <c r="R344" i="157" s="1"/>
  <c r="Q343" i="157"/>
  <c r="R343" i="157" s="1"/>
  <c r="Q339" i="157"/>
  <c r="R339" i="157" l="1"/>
  <c r="N346" i="157"/>
  <c r="M241" i="157"/>
  <c r="N241" i="157" s="1"/>
  <c r="L241" i="157"/>
  <c r="M163" i="157"/>
  <c r="L163" i="157"/>
  <c r="M162" i="157"/>
  <c r="L162" i="157"/>
  <c r="M161" i="157"/>
  <c r="N161" i="157" s="1"/>
  <c r="L161" i="157"/>
  <c r="I163" i="157"/>
  <c r="I161" i="157"/>
  <c r="I88" i="157"/>
  <c r="M88" i="157"/>
  <c r="L88" i="157"/>
  <c r="G3258" i="156"/>
  <c r="E3258" i="156"/>
  <c r="L3257" i="156"/>
  <c r="K3257" i="156"/>
  <c r="H3257" i="156"/>
  <c r="L3188" i="156"/>
  <c r="K3188" i="156"/>
  <c r="G3189" i="156"/>
  <c r="E3189" i="156"/>
  <c r="H3188" i="156"/>
  <c r="M3188" i="156" l="1"/>
  <c r="O3188" i="156" s="1"/>
  <c r="M3257" i="156"/>
  <c r="O3257" i="156" s="1"/>
  <c r="N88" i="157"/>
  <c r="P88" i="157" s="1"/>
  <c r="N163" i="157"/>
  <c r="P163" i="157" s="1"/>
  <c r="Q162" i="157"/>
  <c r="R162" i="157" s="1"/>
  <c r="N162" i="157"/>
  <c r="P162" i="157" s="1"/>
  <c r="P3188" i="156"/>
  <c r="Q3188" i="156" s="1"/>
  <c r="P3257" i="156"/>
  <c r="Q3257" i="156" s="1"/>
  <c r="Q88" i="157"/>
  <c r="R88" i="157" s="1"/>
  <c r="I241" i="157"/>
  <c r="Q241" i="157"/>
  <c r="I162" i="157"/>
  <c r="P161" i="157"/>
  <c r="Q161" i="157"/>
  <c r="Q163" i="157"/>
  <c r="R163" i="157" s="1"/>
  <c r="L2924" i="156"/>
  <c r="P2924" i="156" s="1"/>
  <c r="K2924" i="156"/>
  <c r="H2924" i="156"/>
  <c r="L2635" i="156"/>
  <c r="K2635" i="156"/>
  <c r="H2635" i="156"/>
  <c r="M2924" i="156" l="1"/>
  <c r="O2924" i="156" s="1"/>
  <c r="E2637" i="156"/>
  <c r="G2637" i="156"/>
  <c r="R241" i="157"/>
  <c r="M2635" i="156"/>
  <c r="O2635" i="156" s="1"/>
  <c r="P2635" i="156"/>
  <c r="Q2635" i="156" s="1"/>
  <c r="Q2924" i="156"/>
  <c r="R161" i="157"/>
  <c r="J2147" i="156"/>
  <c r="H2009" i="156"/>
  <c r="H2010" i="156"/>
  <c r="H2072" i="156"/>
  <c r="G2073" i="156"/>
  <c r="L2072" i="156"/>
  <c r="K2072" i="156"/>
  <c r="E2073" i="156"/>
  <c r="L2010" i="156"/>
  <c r="L2009" i="156"/>
  <c r="K2010" i="156"/>
  <c r="K2009" i="156"/>
  <c r="G2011" i="156"/>
  <c r="E2011" i="156"/>
  <c r="L1723" i="156"/>
  <c r="K1723" i="156"/>
  <c r="G1724" i="156"/>
  <c r="E1724" i="156"/>
  <c r="L1625" i="156"/>
  <c r="K1625" i="156"/>
  <c r="M2009" i="156" l="1"/>
  <c r="O2009" i="156" s="1"/>
  <c r="M2010" i="156"/>
  <c r="M1723" i="156"/>
  <c r="M1625" i="156"/>
  <c r="M1626" i="156" s="1"/>
  <c r="M1627" i="156" s="1"/>
  <c r="L1626" i="156"/>
  <c r="M2072" i="156"/>
  <c r="O2072" i="156" s="1"/>
  <c r="P1625" i="156"/>
  <c r="P2010" i="156"/>
  <c r="Q2010" i="156" s="1"/>
  <c r="P1723" i="156"/>
  <c r="Q1723" i="156" s="1"/>
  <c r="P2072" i="156"/>
  <c r="Q2072" i="156" s="1"/>
  <c r="H1625" i="156"/>
  <c r="H1723" i="156"/>
  <c r="P2009" i="156"/>
  <c r="O1723" i="156" l="1"/>
  <c r="L1627" i="156"/>
  <c r="Q1625" i="156"/>
  <c r="P1626" i="156"/>
  <c r="P1627" i="156" s="1"/>
  <c r="O2010" i="156"/>
  <c r="Q2009" i="156"/>
  <c r="O1625" i="156"/>
  <c r="L1511" i="156" l="1"/>
  <c r="K1511" i="156"/>
  <c r="H1511" i="156"/>
  <c r="K1393" i="156"/>
  <c r="L1393" i="156"/>
  <c r="H1393" i="156"/>
  <c r="L1335" i="156"/>
  <c r="J1335" i="156" s="1"/>
  <c r="L1130" i="156"/>
  <c r="K1130" i="156"/>
  <c r="G1131" i="156"/>
  <c r="E1131" i="156"/>
  <c r="G1096" i="156"/>
  <c r="E1096" i="156"/>
  <c r="L1095" i="156"/>
  <c r="K1095" i="156"/>
  <c r="H1095" i="156"/>
  <c r="M1095" i="156" l="1"/>
  <c r="M1130" i="156"/>
  <c r="O1130" i="156" s="1"/>
  <c r="M1393" i="156"/>
  <c r="M1511" i="156"/>
  <c r="O1511" i="156" s="1"/>
  <c r="H1130" i="156"/>
  <c r="G1132" i="156"/>
  <c r="H1335" i="156"/>
  <c r="P1511" i="156"/>
  <c r="Q1511" i="156" s="1"/>
  <c r="P1393" i="156"/>
  <c r="P1095" i="156"/>
  <c r="Q1095" i="156" s="1"/>
  <c r="P1130" i="156"/>
  <c r="Q1130" i="156" s="1"/>
  <c r="M1336" i="156" l="1"/>
  <c r="Q1393" i="156"/>
  <c r="O1393" i="156"/>
  <c r="O1095" i="156"/>
  <c r="Q1335" i="156" l="1"/>
  <c r="P1336" i="156"/>
  <c r="G312" i="156" l="1"/>
  <c r="L232" i="156" l="1"/>
  <c r="L231" i="156"/>
  <c r="M231" i="156" l="1"/>
  <c r="M232" i="156"/>
  <c r="L386" i="156"/>
  <c r="H386" i="156" l="1"/>
  <c r="M386" i="156"/>
  <c r="L388" i="156"/>
  <c r="K388" i="156"/>
  <c r="P386" i="156"/>
  <c r="H113" i="156"/>
  <c r="P232" i="156"/>
  <c r="Q232" i="156" s="1"/>
  <c r="P231" i="156"/>
  <c r="O232" i="156"/>
  <c r="O231" i="156"/>
  <c r="K232" i="156"/>
  <c r="K231" i="156"/>
  <c r="G233" i="156"/>
  <c r="E233" i="156"/>
  <c r="H112" i="156"/>
  <c r="L113" i="156"/>
  <c r="L112" i="156"/>
  <c r="K113" i="156"/>
  <c r="K112" i="156"/>
  <c r="M113" i="156" l="1"/>
  <c r="O113" i="156" s="1"/>
  <c r="H232" i="156"/>
  <c r="E234" i="156"/>
  <c r="H231" i="156"/>
  <c r="Q386" i="156"/>
  <c r="P388" i="156"/>
  <c r="O386" i="156"/>
  <c r="M388" i="156"/>
  <c r="Q231" i="156"/>
  <c r="P233" i="156"/>
  <c r="L115" i="156"/>
  <c r="M112" i="156"/>
  <c r="G234" i="156"/>
  <c r="P112" i="156"/>
  <c r="P113" i="156"/>
  <c r="Q113" i="156" s="1"/>
  <c r="P115" i="156" l="1"/>
  <c r="Q112" i="156"/>
  <c r="V243" i="156" l="1"/>
  <c r="H1516" i="157"/>
  <c r="F1516" i="157"/>
  <c r="M1515" i="157"/>
  <c r="N1515" i="157" s="1"/>
  <c r="P1515" i="157" s="1"/>
  <c r="L1515" i="157"/>
  <c r="G1515" i="157"/>
  <c r="I1515" i="157" l="1"/>
  <c r="Q1515" i="157"/>
  <c r="R1515" i="157" s="1"/>
  <c r="Q1336" i="156" l="1"/>
  <c r="I849" i="157" l="1"/>
  <c r="I851" i="157"/>
  <c r="H2228" i="156"/>
  <c r="M1252" i="157" l="1"/>
  <c r="L1252" i="157"/>
  <c r="N1252" i="157" l="1"/>
  <c r="P1252" i="157" s="1"/>
  <c r="Q1252" i="157"/>
  <c r="R1252" i="157" l="1"/>
  <c r="W1733" i="157" l="1"/>
  <c r="T748" i="37" s="1"/>
  <c r="W1728" i="157"/>
  <c r="T743" i="37" s="1"/>
  <c r="W1673" i="157"/>
  <c r="T688" i="37" s="1"/>
  <c r="H1600" i="157" l="1"/>
  <c r="G1840" i="156" l="1"/>
  <c r="H507" i="156"/>
  <c r="H494" i="156"/>
  <c r="G1847" i="156" l="1"/>
  <c r="G2533" i="156"/>
  <c r="E38" i="37" s="1"/>
  <c r="G1849" i="156" l="1"/>
  <c r="G640" i="157" l="1"/>
  <c r="G514" i="157"/>
  <c r="G385" i="157"/>
  <c r="G336" i="157"/>
  <c r="G335" i="157"/>
  <c r="G333" i="157"/>
  <c r="G332" i="157"/>
  <c r="G237" i="157"/>
  <c r="G236" i="157"/>
  <c r="G235" i="157"/>
  <c r="G641" i="157" l="1"/>
  <c r="G386" i="157"/>
  <c r="G516" i="157"/>
  <c r="G238" i="157"/>
  <c r="AA2280" i="156"/>
  <c r="Z2280" i="156"/>
  <c r="V2280" i="156"/>
  <c r="R2280" i="156"/>
  <c r="I238" i="157" l="1"/>
  <c r="I507" i="157"/>
  <c r="H1613" i="156" l="1"/>
  <c r="H408" i="156"/>
  <c r="U2642" i="156" l="1"/>
  <c r="Z2293" i="156"/>
  <c r="Z2294" i="156" s="1"/>
  <c r="V2293" i="156"/>
  <c r="V2294" i="156" s="1"/>
  <c r="AA2293" i="156"/>
  <c r="AA2268" i="156"/>
  <c r="Z2268" i="156"/>
  <c r="V2268" i="156"/>
  <c r="AA2294" i="156" l="1"/>
  <c r="E136" i="46"/>
  <c r="E264" i="37" s="1"/>
  <c r="E135" i="46"/>
  <c r="E263" i="37" s="1"/>
  <c r="C135" i="46"/>
  <c r="C263" i="37" s="1"/>
  <c r="C133" i="46"/>
  <c r="C261" i="37" s="1"/>
  <c r="G738" i="156" l="1"/>
  <c r="E1129" i="37" s="1"/>
  <c r="U2293" i="156"/>
  <c r="U2294" i="156" l="1"/>
  <c r="I508" i="157"/>
  <c r="G3065" i="156" l="1"/>
  <c r="Y143" i="57" l="1"/>
  <c r="Y928" i="37" s="1"/>
  <c r="AA902" i="156" l="1"/>
  <c r="H2669" i="156" l="1"/>
  <c r="F291" i="37" s="1"/>
  <c r="L587" i="156" l="1"/>
  <c r="K587" i="156"/>
  <c r="L588" i="156"/>
  <c r="K588" i="156"/>
  <c r="E589" i="156"/>
  <c r="G589" i="156"/>
  <c r="H587" i="156" l="1"/>
  <c r="H588" i="156"/>
  <c r="M588" i="156"/>
  <c r="O588" i="156" s="1"/>
  <c r="M587" i="156"/>
  <c r="O587" i="156" s="1"/>
  <c r="P588" i="156"/>
  <c r="Q588" i="156" s="1"/>
  <c r="P587" i="156"/>
  <c r="Q587" i="156" s="1"/>
  <c r="G867" i="156" l="1"/>
  <c r="E867" i="156"/>
  <c r="L866" i="156"/>
  <c r="K866" i="156"/>
  <c r="H866" i="156" l="1"/>
  <c r="M866" i="156"/>
  <c r="O866" i="156" s="1"/>
  <c r="P866" i="156"/>
  <c r="Q866" i="156" s="1"/>
  <c r="G384" i="156" l="1"/>
  <c r="E384" i="156"/>
  <c r="X382" i="156"/>
  <c r="L382" i="156"/>
  <c r="K382" i="156"/>
  <c r="H382" i="156" l="1"/>
  <c r="M382" i="156"/>
  <c r="O382" i="156" s="1"/>
  <c r="P382" i="156"/>
  <c r="Q382" i="156" l="1"/>
  <c r="D76" i="57" l="1"/>
  <c r="X143" i="57" l="1"/>
  <c r="X928" i="37" s="1"/>
  <c r="T869" i="37"/>
  <c r="P143" i="57"/>
  <c r="P928" i="37" s="1"/>
  <c r="E143" i="57"/>
  <c r="E928" i="37" s="1"/>
  <c r="E142" i="57"/>
  <c r="E927" i="37" s="1"/>
  <c r="C142" i="57"/>
  <c r="C927" i="37" s="1"/>
  <c r="C140" i="57"/>
  <c r="C925" i="37" s="1"/>
  <c r="Y136" i="46"/>
  <c r="Y264" i="37" s="1"/>
  <c r="X136" i="46"/>
  <c r="X264" i="37" s="1"/>
  <c r="P136" i="46"/>
  <c r="P264" i="37" s="1"/>
  <c r="AB2304" i="157"/>
  <c r="Y1046" i="37" s="1"/>
  <c r="AA2304" i="157"/>
  <c r="X1046" i="37" s="1"/>
  <c r="S2304" i="157"/>
  <c r="P1046" i="37" s="1"/>
  <c r="H2304" i="157"/>
  <c r="E1046" i="37" s="1"/>
  <c r="H2303" i="157"/>
  <c r="E1045" i="37" s="1"/>
  <c r="F2303" i="157"/>
  <c r="F2301" i="157"/>
  <c r="AB2174" i="157"/>
  <c r="Y987" i="37" s="1"/>
  <c r="AA2174" i="157"/>
  <c r="X987" i="37" s="1"/>
  <c r="W2174" i="157"/>
  <c r="T987" i="37" s="1"/>
  <c r="S2174" i="157"/>
  <c r="P987" i="37" s="1"/>
  <c r="H2174" i="157"/>
  <c r="E987" i="37" s="1"/>
  <c r="AB2037" i="157"/>
  <c r="AA2037" i="157"/>
  <c r="X868" i="37" s="1"/>
  <c r="W2037" i="157"/>
  <c r="T868" i="37" s="1"/>
  <c r="S2037" i="157"/>
  <c r="P868" i="37" s="1"/>
  <c r="H2037" i="157"/>
  <c r="E868" i="37" s="1"/>
  <c r="H1975" i="157"/>
  <c r="H1974" i="157" s="1"/>
  <c r="H1973" i="157" s="1"/>
  <c r="F1975" i="157"/>
  <c r="AB1898" i="157"/>
  <c r="Y808" i="37" s="1"/>
  <c r="AA1898" i="157"/>
  <c r="X808" i="37" s="1"/>
  <c r="W1898" i="157"/>
  <c r="T808" i="37" s="1"/>
  <c r="S1898" i="157"/>
  <c r="P808" i="37" s="1"/>
  <c r="H1898" i="157"/>
  <c r="E808" i="37" s="1"/>
  <c r="AB1733" i="157"/>
  <c r="Y748" i="37" s="1"/>
  <c r="AA1733" i="157"/>
  <c r="X748" i="37" s="1"/>
  <c r="S1733" i="157"/>
  <c r="P748" i="37" s="1"/>
  <c r="H1733" i="157"/>
  <c r="E748" i="37" s="1"/>
  <c r="C1045" i="37" l="1"/>
  <c r="C1043" i="37"/>
  <c r="Y868" i="37"/>
  <c r="S143" i="57"/>
  <c r="S928" i="37" s="1"/>
  <c r="V2304" i="157"/>
  <c r="S1046" i="37" s="1"/>
  <c r="V1898" i="157"/>
  <c r="S808" i="37" s="1"/>
  <c r="V83" i="57"/>
  <c r="R143" i="57"/>
  <c r="R928" i="37" s="1"/>
  <c r="V136" i="46"/>
  <c r="V264" i="37" s="1"/>
  <c r="R136" i="46"/>
  <c r="R264" i="37" s="1"/>
  <c r="R1226" i="37" s="1"/>
  <c r="S136" i="46"/>
  <c r="S264" i="37" s="1"/>
  <c r="Y1977" i="157"/>
  <c r="Y2245" i="157"/>
  <c r="Y2115" i="157"/>
  <c r="V2174" i="157"/>
  <c r="S987" i="37" s="1"/>
  <c r="V2037" i="157"/>
  <c r="Y1808" i="157"/>
  <c r="Y1813" i="157"/>
  <c r="S868" i="37" l="1"/>
  <c r="AB987" i="37"/>
  <c r="AB808" i="37"/>
  <c r="V143" i="57"/>
  <c r="V928" i="37" s="1"/>
  <c r="Y2174" i="157"/>
  <c r="V987" i="37" s="1"/>
  <c r="Y2037" i="157"/>
  <c r="V868" i="37" s="1"/>
  <c r="Y1898" i="157"/>
  <c r="V808" i="37" s="1"/>
  <c r="Y2304" i="157"/>
  <c r="V1046" i="37" s="1"/>
  <c r="AA808" i="37" l="1"/>
  <c r="AA987" i="37"/>
  <c r="T749" i="37"/>
  <c r="AB1586" i="157"/>
  <c r="Y566" i="37" s="1"/>
  <c r="W1586" i="157"/>
  <c r="T566" i="37" s="1"/>
  <c r="S1586" i="157"/>
  <c r="P566" i="37" s="1"/>
  <c r="H1586" i="157"/>
  <c r="E566" i="37" s="1"/>
  <c r="AB1455" i="157"/>
  <c r="Y444" i="37" s="1"/>
  <c r="AA1455" i="157"/>
  <c r="X444" i="37" s="1"/>
  <c r="W1455" i="157"/>
  <c r="T444" i="37" s="1"/>
  <c r="S1455" i="157"/>
  <c r="P444" i="37" s="1"/>
  <c r="H1455" i="157"/>
  <c r="E444" i="37" s="1"/>
  <c r="AB1318" i="157"/>
  <c r="Y385" i="37" s="1"/>
  <c r="AA1318" i="157"/>
  <c r="X385" i="37" s="1"/>
  <c r="S1318" i="157"/>
  <c r="P385" i="37" s="1"/>
  <c r="H1184" i="157"/>
  <c r="H1183" i="157" s="1"/>
  <c r="H1182" i="157" s="1"/>
  <c r="H1318" i="157"/>
  <c r="E385" i="37" s="1"/>
  <c r="AB1095" i="157"/>
  <c r="Y206" i="37" s="1"/>
  <c r="W1095" i="157"/>
  <c r="T206" i="37" s="1"/>
  <c r="S1095" i="157"/>
  <c r="P206" i="37" s="1"/>
  <c r="H1095" i="157"/>
  <c r="E206" i="37" s="1"/>
  <c r="W1037" i="157"/>
  <c r="T148" i="37" s="1"/>
  <c r="V1016" i="157"/>
  <c r="AB930" i="157"/>
  <c r="Y146" i="37" s="1"/>
  <c r="AA930" i="157"/>
  <c r="X146" i="37" s="1"/>
  <c r="W930" i="157"/>
  <c r="T146" i="37" s="1"/>
  <c r="S930" i="157"/>
  <c r="P146" i="37" s="1"/>
  <c r="H930" i="157"/>
  <c r="E146" i="37" s="1"/>
  <c r="AB206" i="37" l="1"/>
  <c r="AB146" i="37"/>
  <c r="V1733" i="157"/>
  <c r="S748" i="37" s="1"/>
  <c r="V1318" i="157"/>
  <c r="S385" i="37" s="1"/>
  <c r="Y1670" i="157"/>
  <c r="Y1396" i="157"/>
  <c r="V1455" i="157"/>
  <c r="S444" i="37" s="1"/>
  <c r="Y1186" i="157"/>
  <c r="Y1016" i="157"/>
  <c r="AB705" i="157"/>
  <c r="AA705" i="157"/>
  <c r="W705" i="157"/>
  <c r="S705" i="157"/>
  <c r="V567" i="157"/>
  <c r="V568" i="157"/>
  <c r="AB444" i="37" l="1"/>
  <c r="Y1318" i="157"/>
  <c r="V385" i="37" s="1"/>
  <c r="Y1733" i="157"/>
  <c r="V748" i="37" s="1"/>
  <c r="Y1455" i="157"/>
  <c r="V444" i="37" s="1"/>
  <c r="V930" i="157"/>
  <c r="S146" i="37" s="1"/>
  <c r="Y704" i="157"/>
  <c r="Y567" i="157"/>
  <c r="Y715" i="157"/>
  <c r="Y568" i="157"/>
  <c r="AA146" i="37" l="1"/>
  <c r="AA444" i="37"/>
  <c r="Y705" i="157"/>
  <c r="Y930" i="157"/>
  <c r="V146" i="37" s="1"/>
  <c r="V431" i="157" l="1"/>
  <c r="V379" i="157"/>
  <c r="V375" i="157"/>
  <c r="V317" i="157"/>
  <c r="I232" i="157" l="1"/>
  <c r="I233" i="157"/>
  <c r="I433" i="157"/>
  <c r="Y431" i="157"/>
  <c r="Y379" i="157"/>
  <c r="Y375" i="157"/>
  <c r="Y386" i="157"/>
  <c r="Y266" i="157"/>
  <c r="Y317" i="157"/>
  <c r="Y244" i="157"/>
  <c r="AA3324" i="156" l="1"/>
  <c r="Y1106" i="37" s="1"/>
  <c r="Z3324" i="156"/>
  <c r="X1106" i="37" s="1"/>
  <c r="V3324" i="156"/>
  <c r="T1106" i="37" s="1"/>
  <c r="R3324" i="156"/>
  <c r="P1106" i="37" l="1"/>
  <c r="U3324" i="156"/>
  <c r="S1106" i="37" s="1"/>
  <c r="AB1106" i="37" l="1"/>
  <c r="X3324" i="156"/>
  <c r="V1106" i="37" s="1"/>
  <c r="AA3126" i="156"/>
  <c r="Y685" i="37" s="1"/>
  <c r="Z3126" i="156"/>
  <c r="X685" i="37" s="1"/>
  <c r="V3126" i="156"/>
  <c r="T685" i="37" s="1"/>
  <c r="R3126" i="156"/>
  <c r="G3064" i="156"/>
  <c r="G3063" i="156" s="1"/>
  <c r="E3063" i="156"/>
  <c r="AA2992" i="156"/>
  <c r="Y626" i="37" s="1"/>
  <c r="Z2992" i="156"/>
  <c r="X626" i="37" s="1"/>
  <c r="V2992" i="156"/>
  <c r="T626" i="37" s="1"/>
  <c r="R2992" i="156"/>
  <c r="P685" i="37" l="1"/>
  <c r="P626" i="37"/>
  <c r="AB685" i="37"/>
  <c r="AA1106" i="37"/>
  <c r="U3126" i="156"/>
  <c r="S685" i="37" s="1"/>
  <c r="X2992" i="156"/>
  <c r="V626" i="37" s="1"/>
  <c r="U2992" i="156"/>
  <c r="S626" i="37" s="1"/>
  <c r="AA685" i="37" l="1"/>
  <c r="AB626" i="37"/>
  <c r="X3126" i="156"/>
  <c r="V685" i="37" s="1"/>
  <c r="E2930" i="156"/>
  <c r="AA2844" i="156"/>
  <c r="Y506" i="37" s="1"/>
  <c r="Z2844" i="156"/>
  <c r="X506" i="37" s="1"/>
  <c r="R2844" i="156"/>
  <c r="Q2844" i="156"/>
  <c r="O506" i="37" s="1"/>
  <c r="P2844" i="156"/>
  <c r="N506" i="37" s="1"/>
  <c r="O2844" i="156"/>
  <c r="M506" i="37" s="1"/>
  <c r="M2844" i="156"/>
  <c r="K506" i="37" s="1"/>
  <c r="L2844" i="156"/>
  <c r="J506" i="37" s="1"/>
  <c r="K2844" i="156"/>
  <c r="I506" i="37" s="1"/>
  <c r="U2781" i="156"/>
  <c r="G2844" i="156"/>
  <c r="E506" i="37" s="1"/>
  <c r="G2779" i="156"/>
  <c r="G2778" i="156" s="1"/>
  <c r="E2779" i="156"/>
  <c r="F2930" i="156" l="1"/>
  <c r="F2932" i="156" s="1"/>
  <c r="P506" i="37"/>
  <c r="F2990" i="156"/>
  <c r="D624" i="37" s="1"/>
  <c r="AA626" i="37"/>
  <c r="U2844" i="156"/>
  <c r="S506" i="37" s="1"/>
  <c r="AB506" i="37"/>
  <c r="X2781" i="156"/>
  <c r="F2992" i="156" l="1"/>
  <c r="D626" i="37" s="1"/>
  <c r="X2844" i="156"/>
  <c r="V506" i="37" s="1"/>
  <c r="AA506" i="37" l="1"/>
  <c r="J2781" i="156"/>
  <c r="J2844" i="156" s="1"/>
  <c r="H506" i="37" s="1"/>
  <c r="AA2701" i="156" l="1"/>
  <c r="Y323" i="37" s="1"/>
  <c r="Z2701" i="156"/>
  <c r="X323" i="37" s="1"/>
  <c r="V2701" i="156"/>
  <c r="T323" i="37" s="1"/>
  <c r="U2701" i="156"/>
  <c r="S323" i="37" s="1"/>
  <c r="R2701" i="156"/>
  <c r="G2701" i="156"/>
  <c r="E323" i="37" s="1"/>
  <c r="X2642" i="156"/>
  <c r="P323" i="37" l="1"/>
  <c r="X2701" i="156"/>
  <c r="V323" i="37" s="1"/>
  <c r="AA2570" i="156"/>
  <c r="Y75" i="37" s="1"/>
  <c r="Z2570" i="156"/>
  <c r="X75" i="37" s="1"/>
  <c r="V2570" i="156"/>
  <c r="T75" i="37" s="1"/>
  <c r="T1226" i="37" s="1"/>
  <c r="R2570" i="156"/>
  <c r="Z2559" i="156"/>
  <c r="X64" i="37" s="1"/>
  <c r="V2559" i="156"/>
  <c r="T64" i="37" s="1"/>
  <c r="R2559" i="156"/>
  <c r="Y1226" i="37" l="1"/>
  <c r="P75" i="37"/>
  <c r="P1226" i="37" s="1"/>
  <c r="P64" i="37"/>
  <c r="AA323" i="37"/>
  <c r="AB323" i="37"/>
  <c r="AA2451" i="156"/>
  <c r="Z2451" i="156"/>
  <c r="V2451" i="156"/>
  <c r="R2451" i="156"/>
  <c r="U2451" i="156" l="1"/>
  <c r="X2451" i="156"/>
  <c r="AA2389" i="156" l="1"/>
  <c r="Z2389" i="156"/>
  <c r="V2389" i="156"/>
  <c r="R2389" i="156"/>
  <c r="AA2379" i="156"/>
  <c r="Z2379" i="156"/>
  <c r="V2379" i="156"/>
  <c r="U2379" i="156"/>
  <c r="R2379" i="156"/>
  <c r="V2347" i="156"/>
  <c r="U2347" i="156"/>
  <c r="R2347" i="156"/>
  <c r="X2347" i="156" l="1"/>
  <c r="X2379" i="156"/>
  <c r="U2389" i="156"/>
  <c r="X2389" i="156" l="1"/>
  <c r="U2339" i="156"/>
  <c r="U2554" i="156" s="1"/>
  <c r="AA2316" i="156"/>
  <c r="AA2555" i="156" s="1"/>
  <c r="Z2316" i="156"/>
  <c r="V2316" i="156"/>
  <c r="R2316" i="156"/>
  <c r="Z2310" i="156"/>
  <c r="V2310" i="156"/>
  <c r="R2293" i="156"/>
  <c r="AA2281" i="156"/>
  <c r="Z2281" i="156"/>
  <c r="V2281" i="156"/>
  <c r="U2273" i="156"/>
  <c r="AA2269" i="156"/>
  <c r="Z2269" i="156"/>
  <c r="V2269" i="156"/>
  <c r="U2266" i="156"/>
  <c r="U2259" i="156"/>
  <c r="R2268" i="156"/>
  <c r="U2268" i="156" l="1"/>
  <c r="Y60" i="37"/>
  <c r="U2280" i="156"/>
  <c r="AA2310" i="156"/>
  <c r="U2269" i="156"/>
  <c r="X2266" i="156"/>
  <c r="X2339" i="156"/>
  <c r="X2273" i="156"/>
  <c r="X2280" i="156" s="1"/>
  <c r="R2281" i="156"/>
  <c r="X2316" i="156"/>
  <c r="X2259" i="156"/>
  <c r="X2268" i="156" s="1"/>
  <c r="R2269" i="156"/>
  <c r="X2285" i="156"/>
  <c r="U2316" i="156"/>
  <c r="AA1917" i="156"/>
  <c r="Z1917" i="156"/>
  <c r="V1917" i="156"/>
  <c r="R1917" i="156"/>
  <c r="AB60" i="37" l="1"/>
  <c r="U2281" i="156"/>
  <c r="U1718" i="156"/>
  <c r="X2293" i="156"/>
  <c r="X2281" i="156"/>
  <c r="U1917" i="156"/>
  <c r="U2570" i="156"/>
  <c r="S75" i="37" s="1"/>
  <c r="X2269" i="156"/>
  <c r="X1976" i="156"/>
  <c r="X1999" i="156" s="1"/>
  <c r="X1916" i="156"/>
  <c r="X1717" i="156"/>
  <c r="V894" i="156"/>
  <c r="V2555" i="156" s="1"/>
  <c r="R894" i="156"/>
  <c r="R2555" i="156" s="1"/>
  <c r="AA874" i="156"/>
  <c r="V874" i="156"/>
  <c r="R874" i="156"/>
  <c r="X2294" i="156" l="1"/>
  <c r="Z902" i="156"/>
  <c r="R902" i="156"/>
  <c r="V902" i="156"/>
  <c r="T60" i="37"/>
  <c r="X1718" i="156"/>
  <c r="H949" i="156"/>
  <c r="H1717" i="156"/>
  <c r="H840" i="156"/>
  <c r="H957" i="156"/>
  <c r="H1303" i="156"/>
  <c r="H888" i="156"/>
  <c r="H959" i="156"/>
  <c r="H1305" i="156"/>
  <c r="H836" i="156"/>
  <c r="H1297" i="156"/>
  <c r="H1315" i="156"/>
  <c r="H953" i="156"/>
  <c r="X1917" i="156"/>
  <c r="X2570" i="156"/>
  <c r="V75" i="37" s="1"/>
  <c r="U894" i="156"/>
  <c r="X949" i="156"/>
  <c r="X964" i="156" s="1"/>
  <c r="X1121" i="156"/>
  <c r="X1126" i="156" s="1"/>
  <c r="X887" i="156"/>
  <c r="X835" i="156"/>
  <c r="P60" i="37" l="1"/>
  <c r="H835" i="156"/>
  <c r="H887" i="156"/>
  <c r="X894" i="156"/>
  <c r="AB1226" i="37" l="1"/>
  <c r="AR1226" i="37"/>
  <c r="AA243" i="156" l="1"/>
  <c r="R243" i="156"/>
  <c r="V167" i="156"/>
  <c r="U159" i="156"/>
  <c r="AA743" i="156"/>
  <c r="Y1134" i="37" s="1"/>
  <c r="U160" i="156" l="1"/>
  <c r="U225" i="156"/>
  <c r="U380" i="156"/>
  <c r="U455" i="156"/>
  <c r="U542" i="156"/>
  <c r="U742" i="156"/>
  <c r="S1133" i="37" s="1"/>
  <c r="X224" i="156"/>
  <c r="H606" i="156"/>
  <c r="H607" i="156"/>
  <c r="H605" i="156"/>
  <c r="H604" i="156"/>
  <c r="X603" i="156"/>
  <c r="U632" i="156"/>
  <c r="U635" i="156" s="1"/>
  <c r="X159" i="156"/>
  <c r="X302" i="156"/>
  <c r="X536" i="156"/>
  <c r="X145" i="156"/>
  <c r="X541" i="156"/>
  <c r="X192" i="156"/>
  <c r="X88" i="156"/>
  <c r="X408" i="156"/>
  <c r="X454" i="156"/>
  <c r="X338" i="156"/>
  <c r="X379" i="156"/>
  <c r="X274" i="156"/>
  <c r="X53" i="156"/>
  <c r="X380" i="156" l="1"/>
  <c r="X160" i="156"/>
  <c r="X225" i="156"/>
  <c r="X89" i="156"/>
  <c r="H603" i="156"/>
  <c r="X455" i="156"/>
  <c r="X542" i="156"/>
  <c r="X742" i="156"/>
  <c r="V1133" i="37" s="1"/>
  <c r="X631" i="156"/>
  <c r="X632" i="156" l="1"/>
  <c r="AA1133" i="37"/>
  <c r="AB1134" i="37"/>
  <c r="J488" i="156" l="1"/>
  <c r="G488" i="156"/>
  <c r="E488" i="156"/>
  <c r="J489" i="156"/>
  <c r="AA490" i="156"/>
  <c r="Z490" i="156"/>
  <c r="V490" i="156"/>
  <c r="G489" i="156" l="1"/>
  <c r="E489" i="156"/>
  <c r="R490" i="156"/>
  <c r="K488" i="156"/>
  <c r="G749" i="156" l="1"/>
  <c r="E1140" i="37" s="1"/>
  <c r="E749" i="156"/>
  <c r="K489" i="156"/>
  <c r="C1140" i="37" l="1"/>
  <c r="L487" i="156"/>
  <c r="K487" i="156"/>
  <c r="K749" i="156" s="1"/>
  <c r="I1140" i="37" s="1"/>
  <c r="M487" i="156" l="1"/>
  <c r="P487" i="156"/>
  <c r="L488" i="156"/>
  <c r="P488" i="156" l="1"/>
  <c r="P489" i="156" s="1"/>
  <c r="P749" i="156"/>
  <c r="N1140" i="37" s="1"/>
  <c r="L489" i="156"/>
  <c r="Q487" i="156"/>
  <c r="K1035" i="157"/>
  <c r="L749" i="156" l="1"/>
  <c r="J1140" i="37" s="1"/>
  <c r="Q488" i="156"/>
  <c r="Q489" i="156" s="1"/>
  <c r="Q749" i="156"/>
  <c r="O1140" i="37" s="1"/>
  <c r="D73" i="57"/>
  <c r="D72" i="57"/>
  <c r="G2244" i="157"/>
  <c r="AB2118" i="157"/>
  <c r="Y931" i="37" s="1"/>
  <c r="AA2118" i="157"/>
  <c r="X931" i="37" s="1"/>
  <c r="W2118" i="157"/>
  <c r="T931" i="37" s="1"/>
  <c r="S2118" i="157"/>
  <c r="P931" i="37" s="1"/>
  <c r="G2114" i="157"/>
  <c r="G2109" i="157"/>
  <c r="G2104" i="157"/>
  <c r="G2103" i="157"/>
  <c r="G2102" i="157"/>
  <c r="I2114" i="157" l="1"/>
  <c r="G2303" i="157"/>
  <c r="D1045" i="37" l="1"/>
  <c r="I1624" i="157"/>
  <c r="I1697" i="157" l="1"/>
  <c r="F712" i="37" s="1"/>
  <c r="I1235" i="157"/>
  <c r="G266" i="157"/>
  <c r="G715" i="157"/>
  <c r="C1156" i="37" l="1"/>
  <c r="H1034" i="157"/>
  <c r="H1077" i="157"/>
  <c r="E188" i="37" s="1"/>
  <c r="H1028" i="157"/>
  <c r="H1074" i="157" s="1"/>
  <c r="E185" i="37" s="1"/>
  <c r="I1030" i="157"/>
  <c r="I266" i="157"/>
  <c r="I715" i="157"/>
  <c r="I1074" i="157" l="1"/>
  <c r="F185" i="37" s="1"/>
  <c r="I1077" i="157"/>
  <c r="F188" i="37" s="1"/>
  <c r="I1034" i="157"/>
  <c r="H1086" i="157"/>
  <c r="E197" i="37" s="1"/>
  <c r="I1028" i="157"/>
  <c r="H1033" i="157"/>
  <c r="H1084" i="157" s="1"/>
  <c r="E195" i="37" s="1"/>
  <c r="I1033" i="157" l="1"/>
  <c r="I761" i="157"/>
  <c r="H55" i="157" l="1"/>
  <c r="H53" i="157" l="1"/>
  <c r="H894" i="157" s="1"/>
  <c r="E110" i="37" s="1"/>
  <c r="H896" i="157"/>
  <c r="E112" i="37" s="1"/>
  <c r="E1190" i="37" s="1"/>
  <c r="I56" i="157"/>
  <c r="G55" i="157"/>
  <c r="G53" i="157" l="1"/>
  <c r="G896" i="157"/>
  <c r="H78" i="157"/>
  <c r="H913" i="157" s="1"/>
  <c r="E129" i="37" s="1"/>
  <c r="H886" i="157"/>
  <c r="E102" i="37" s="1"/>
  <c r="H42" i="157"/>
  <c r="H882" i="157" s="1"/>
  <c r="E98" i="37" s="1"/>
  <c r="K2773" i="156"/>
  <c r="D112" i="37" l="1"/>
  <c r="G894" i="157"/>
  <c r="F1192" i="37"/>
  <c r="D1190" i="37"/>
  <c r="G78" i="157"/>
  <c r="I882" i="157"/>
  <c r="F98" i="37" s="1"/>
  <c r="I896" i="157"/>
  <c r="F112" i="37" s="1"/>
  <c r="I886" i="157"/>
  <c r="F102" i="37" s="1"/>
  <c r="I42" i="157"/>
  <c r="H41" i="157"/>
  <c r="H2899" i="156"/>
  <c r="H881" i="157" l="1"/>
  <c r="E97" i="37" s="1"/>
  <c r="F1175" i="37" s="1"/>
  <c r="D110" i="37"/>
  <c r="G913" i="157"/>
  <c r="I894" i="157"/>
  <c r="I41" i="157"/>
  <c r="H79" i="157"/>
  <c r="H2968" i="156"/>
  <c r="I881" i="157" l="1"/>
  <c r="F97" i="37" s="1"/>
  <c r="D129" i="37"/>
  <c r="D1188" i="37"/>
  <c r="F110" i="37"/>
  <c r="H82" i="157"/>
  <c r="H917" i="157" s="1"/>
  <c r="E133" i="37" s="1"/>
  <c r="H914" i="157"/>
  <c r="E130" i="37" s="1"/>
  <c r="K234" i="156"/>
  <c r="D1207" i="37" l="1"/>
  <c r="I914" i="157"/>
  <c r="F130" i="37" s="1"/>
  <c r="H2313" i="156" l="1"/>
  <c r="H2286" i="156"/>
  <c r="H2292" i="156"/>
  <c r="H2297" i="156" l="1"/>
  <c r="H1121" i="156"/>
  <c r="H2285" i="156"/>
  <c r="H2372" i="156"/>
  <c r="H2384" i="156"/>
  <c r="H2273" i="156"/>
  <c r="H2344" i="156"/>
  <c r="H2259" i="156"/>
  <c r="J2266" i="156" l="1"/>
  <c r="L2264" i="156"/>
  <c r="K2264" i="156"/>
  <c r="G2265" i="156"/>
  <c r="E2265" i="156"/>
  <c r="G2266" i="156" l="1"/>
  <c r="M2264" i="156"/>
  <c r="P2264" i="156"/>
  <c r="Q2264" i="156" s="1"/>
  <c r="Q2265" i="156" s="1"/>
  <c r="Q2266" i="156" s="1"/>
  <c r="E2266" i="156"/>
  <c r="K2265" i="156"/>
  <c r="K2266" i="156" s="1"/>
  <c r="H2264" i="156"/>
  <c r="L2265" i="156"/>
  <c r="L2266" i="156" l="1"/>
  <c r="M2265" i="156"/>
  <c r="M2266" i="156" s="1"/>
  <c r="P2265" i="156"/>
  <c r="P2266" i="156" s="1"/>
  <c r="O2264" i="156"/>
  <c r="O2265" i="156" s="1"/>
  <c r="O2266" i="156" s="1"/>
  <c r="H2265" i="156"/>
  <c r="H2266" i="156" l="1"/>
  <c r="L1906" i="156" l="1"/>
  <c r="K1906" i="156"/>
  <c r="M1906" i="156" l="1"/>
  <c r="H1959" i="156"/>
  <c r="H1973" i="156"/>
  <c r="H2121" i="156"/>
  <c r="H1848" i="156"/>
  <c r="P1906" i="156"/>
  <c r="Q1906" i="156" s="1"/>
  <c r="H1906" i="156"/>
  <c r="H2130" i="156" l="1"/>
  <c r="H2531" i="156"/>
  <c r="F36" i="37" s="1"/>
  <c r="O1906" i="156"/>
  <c r="G1635" i="156" l="1"/>
  <c r="G1636" i="156"/>
  <c r="H1636" i="156" s="1"/>
  <c r="H1635" i="156" l="1"/>
  <c r="G1640" i="156"/>
  <c r="H1640" i="156" l="1"/>
  <c r="G884" i="156"/>
  <c r="E884" i="156"/>
  <c r="L865" i="156"/>
  <c r="L864" i="156"/>
  <c r="M864" i="156" l="1"/>
  <c r="M865" i="156"/>
  <c r="O865" i="156" s="1"/>
  <c r="P864" i="156"/>
  <c r="Q864" i="156" s="1"/>
  <c r="H864" i="156"/>
  <c r="H1088" i="156"/>
  <c r="P865" i="156"/>
  <c r="Q865" i="156" s="1"/>
  <c r="H865" i="156"/>
  <c r="O864" i="156" l="1"/>
  <c r="H500" i="156" l="1"/>
  <c r="H513" i="156"/>
  <c r="P138" i="57" l="1"/>
  <c r="P923" i="37" s="1"/>
  <c r="P136" i="57"/>
  <c r="P921" i="37" s="1"/>
  <c r="P86" i="57"/>
  <c r="P871" i="37" s="1"/>
  <c r="P131" i="46"/>
  <c r="P259" i="37" s="1"/>
  <c r="P81" i="46"/>
  <c r="P209" i="37" s="1"/>
  <c r="S2299" i="157"/>
  <c r="P1041" i="37" s="1"/>
  <c r="S2283" i="157"/>
  <c r="P1025" i="37" s="1"/>
  <c r="S2249" i="157"/>
  <c r="P991" i="37" s="1"/>
  <c r="S2248" i="157"/>
  <c r="P990" i="37" s="1"/>
  <c r="S2247" i="157"/>
  <c r="P989" i="37" s="1"/>
  <c r="S2169" i="157"/>
  <c r="P982" i="37" s="1"/>
  <c r="S2160" i="157"/>
  <c r="P973" i="37" s="1"/>
  <c r="S2032" i="157"/>
  <c r="P863" i="37" s="1"/>
  <c r="S2023" i="157"/>
  <c r="P854" i="37" s="1"/>
  <c r="S1980" i="157"/>
  <c r="P811" i="37" s="1"/>
  <c r="S1893" i="157"/>
  <c r="P803" i="37" s="1"/>
  <c r="S1880" i="157"/>
  <c r="P790" i="37" s="1"/>
  <c r="S1841" i="157"/>
  <c r="P751" i="37" s="1"/>
  <c r="S1728" i="157"/>
  <c r="P743" i="37" s="1"/>
  <c r="S1673" i="157"/>
  <c r="P688" i="37" s="1"/>
  <c r="S1581" i="157"/>
  <c r="P561" i="37" s="1"/>
  <c r="S1580" i="157"/>
  <c r="P560" i="37" s="1"/>
  <c r="S1579" i="157"/>
  <c r="P559" i="37" s="1"/>
  <c r="S1567" i="157"/>
  <c r="P547" i="37" s="1"/>
  <c r="S1529" i="157"/>
  <c r="P509" i="37" s="1"/>
  <c r="S1450" i="157"/>
  <c r="P439" i="37" s="1"/>
  <c r="S1399" i="157"/>
  <c r="P388" i="37" s="1"/>
  <c r="S1312" i="157"/>
  <c r="P379" i="37" s="1"/>
  <c r="S1295" i="157"/>
  <c r="P362" i="37" s="1"/>
  <c r="S1259" i="157"/>
  <c r="P326" i="37" s="1"/>
  <c r="S1090" i="157"/>
  <c r="P201" i="37" s="1"/>
  <c r="S1038" i="157"/>
  <c r="P149" i="37" s="1"/>
  <c r="S922" i="157"/>
  <c r="P138" i="37" s="1"/>
  <c r="S642" i="157"/>
  <c r="S861" i="157" s="1"/>
  <c r="R3323" i="156"/>
  <c r="R3322" i="156"/>
  <c r="R3321" i="156"/>
  <c r="R3320" i="156"/>
  <c r="R3319" i="156"/>
  <c r="R3318" i="156"/>
  <c r="R3317" i="156"/>
  <c r="R3302" i="156"/>
  <c r="R3267" i="156"/>
  <c r="R3122" i="156"/>
  <c r="R3121" i="156"/>
  <c r="R3094" i="156"/>
  <c r="R3070" i="156"/>
  <c r="R2988" i="156"/>
  <c r="R2987" i="156"/>
  <c r="R2970" i="156"/>
  <c r="R2935" i="156"/>
  <c r="R2843" i="156"/>
  <c r="R2842" i="156"/>
  <c r="R2841" i="156"/>
  <c r="R2840" i="156"/>
  <c r="R2839" i="156"/>
  <c r="R2838" i="156"/>
  <c r="R2824" i="156"/>
  <c r="R2785" i="156"/>
  <c r="R2700" i="156"/>
  <c r="R2699" i="156"/>
  <c r="R2680" i="156"/>
  <c r="R2645" i="156"/>
  <c r="R2506" i="156"/>
  <c r="R2380" i="156"/>
  <c r="R2368" i="156"/>
  <c r="R2348" i="156"/>
  <c r="R2341" i="156"/>
  <c r="R2317" i="156"/>
  <c r="R2310" i="156"/>
  <c r="R2294" i="156"/>
  <c r="R2222" i="156"/>
  <c r="R2214" i="156"/>
  <c r="R2204" i="156"/>
  <c r="R2149" i="156"/>
  <c r="R1909" i="156"/>
  <c r="R1850" i="156"/>
  <c r="R1836" i="156"/>
  <c r="R1781" i="156"/>
  <c r="R1726" i="156"/>
  <c r="R1670" i="156"/>
  <c r="R1656" i="156"/>
  <c r="R1642" i="156"/>
  <c r="R1396" i="156"/>
  <c r="R1098" i="156"/>
  <c r="R1064" i="156"/>
  <c r="R1030" i="156"/>
  <c r="R972" i="156"/>
  <c r="R715" i="156"/>
  <c r="R674" i="156"/>
  <c r="R548" i="156"/>
  <c r="R516" i="156"/>
  <c r="R503" i="156"/>
  <c r="R462" i="156"/>
  <c r="R390" i="156"/>
  <c r="R167" i="156"/>
  <c r="R117" i="156"/>
  <c r="P988" i="37" l="1"/>
  <c r="P11" i="37"/>
  <c r="P1157" i="37" s="1"/>
  <c r="P322" i="37"/>
  <c r="P501" i="37"/>
  <c r="P505" i="37"/>
  <c r="P622" i="37"/>
  <c r="P681" i="37"/>
  <c r="P1100" i="37"/>
  <c r="P1104" i="37"/>
  <c r="P267" i="37"/>
  <c r="P447" i="37"/>
  <c r="P502" i="37"/>
  <c r="P569" i="37"/>
  <c r="P629" i="37"/>
  <c r="P1049" i="37"/>
  <c r="P1101" i="37"/>
  <c r="P1105" i="37"/>
  <c r="P302" i="37"/>
  <c r="P486" i="37"/>
  <c r="P503" i="37"/>
  <c r="P604" i="37"/>
  <c r="P653" i="37"/>
  <c r="P1084" i="37"/>
  <c r="P1102" i="37"/>
  <c r="P321" i="37"/>
  <c r="P500" i="37"/>
  <c r="P504" i="37"/>
  <c r="P621" i="37"/>
  <c r="P680" i="37"/>
  <c r="P1099" i="37"/>
  <c r="P1103" i="37"/>
  <c r="P77" i="37"/>
  <c r="S925" i="157"/>
  <c r="P141" i="37" s="1"/>
  <c r="R717" i="156"/>
  <c r="P1108" i="37" s="1"/>
  <c r="S1258" i="157"/>
  <c r="P325" i="37" s="1"/>
  <c r="P85" i="57"/>
  <c r="P870" i="37" s="1"/>
  <c r="P80" i="46"/>
  <c r="P208" i="37" s="1"/>
  <c r="P207" i="37" s="1"/>
  <c r="S1979" i="157"/>
  <c r="P810" i="37" s="1"/>
  <c r="P809" i="37" s="1"/>
  <c r="S1672" i="157"/>
  <c r="P687" i="37" s="1"/>
  <c r="S1528" i="157"/>
  <c r="P508" i="37" s="1"/>
  <c r="S1398" i="157"/>
  <c r="P387" i="37" s="1"/>
  <c r="R2934" i="156"/>
  <c r="R1337" i="156"/>
  <c r="R2390" i="156"/>
  <c r="P76" i="37" l="1"/>
  <c r="P1219" i="37"/>
  <c r="P1215" i="37"/>
  <c r="P568" i="37"/>
  <c r="P567" i="37" s="1"/>
  <c r="P869" i="37"/>
  <c r="P749" i="37"/>
  <c r="P386" i="37"/>
  <c r="P686" i="37"/>
  <c r="P507" i="37"/>
  <c r="P1155" i="37"/>
  <c r="S860" i="157"/>
  <c r="P324" i="37"/>
  <c r="S1257" i="157"/>
  <c r="R2784" i="156"/>
  <c r="R2644" i="156"/>
  <c r="R3069" i="156"/>
  <c r="R716" i="156"/>
  <c r="P446" i="37" l="1"/>
  <c r="P445" i="37" s="1"/>
  <c r="P628" i="37"/>
  <c r="P627" i="37" s="1"/>
  <c r="P266" i="37"/>
  <c r="P265" i="37" s="1"/>
  <c r="P1107" i="37"/>
  <c r="R2783" i="156"/>
  <c r="H702" i="157" l="1"/>
  <c r="H701" i="157" s="1"/>
  <c r="G1969" i="156" l="1"/>
  <c r="H1970" i="156" l="1"/>
  <c r="G1997" i="156"/>
  <c r="G1999" i="156"/>
  <c r="Y136" i="57"/>
  <c r="Y921" i="37" s="1"/>
  <c r="X136" i="57"/>
  <c r="X921" i="37" s="1"/>
  <c r="V136" i="57"/>
  <c r="V921" i="37" s="1"/>
  <c r="S136" i="57"/>
  <c r="S921" i="37" s="1"/>
  <c r="R136" i="57"/>
  <c r="R921" i="37" s="1"/>
  <c r="H1969" i="156" l="1"/>
  <c r="H1997" i="156" l="1"/>
  <c r="G3004" i="156" l="1"/>
  <c r="G3061" i="156" l="1"/>
  <c r="G3062" i="156" s="1"/>
  <c r="V1193" i="157" l="1"/>
  <c r="Y1193" i="157" s="1"/>
  <c r="E76" i="46" l="1"/>
  <c r="E72" i="46"/>
  <c r="E69" i="46"/>
  <c r="E129" i="46" s="1"/>
  <c r="H1303" i="157"/>
  <c r="E370" i="37" s="1"/>
  <c r="H1175" i="157"/>
  <c r="H1310" i="157" s="1"/>
  <c r="E377" i="37" s="1"/>
  <c r="E81" i="57"/>
  <c r="E77" i="57"/>
  <c r="E74" i="57"/>
  <c r="F70" i="57"/>
  <c r="E19" i="57"/>
  <c r="H2243" i="157"/>
  <c r="H2302" i="157" s="1"/>
  <c r="E1044" i="37" s="1"/>
  <c r="H2235" i="157"/>
  <c r="H2184" i="157"/>
  <c r="H2113" i="157"/>
  <c r="H2105" i="157"/>
  <c r="H2048" i="157"/>
  <c r="H1970" i="157"/>
  <c r="H1967" i="157"/>
  <c r="H1911" i="157"/>
  <c r="H1811" i="157"/>
  <c r="H1807" i="157"/>
  <c r="H1808" i="157" s="1"/>
  <c r="H1668" i="157"/>
  <c r="H1524" i="157"/>
  <c r="H1463" i="157"/>
  <c r="H1394" i="157"/>
  <c r="H1385" i="157"/>
  <c r="I1373" i="157"/>
  <c r="I1442" i="157" s="1"/>
  <c r="F431" i="37" s="1"/>
  <c r="H1330" i="157"/>
  <c r="H837" i="157"/>
  <c r="H782" i="157"/>
  <c r="H700" i="157"/>
  <c r="H512" i="157"/>
  <c r="H452" i="157"/>
  <c r="H439" i="157"/>
  <c r="H436" i="157"/>
  <c r="H394" i="157"/>
  <c r="H356" i="157"/>
  <c r="H337" i="157"/>
  <c r="H265" i="157"/>
  <c r="H168" i="157"/>
  <c r="H925" i="157" s="1"/>
  <c r="E141" i="37" s="1"/>
  <c r="H101" i="157"/>
  <c r="H24" i="157"/>
  <c r="G3256" i="156"/>
  <c r="G3203" i="156"/>
  <c r="G3186" i="156"/>
  <c r="G3190" i="156" s="1"/>
  <c r="G3132" i="156"/>
  <c r="E134" i="46" l="1"/>
  <c r="E262" i="37" s="1"/>
  <c r="F76" i="46"/>
  <c r="E257" i="37"/>
  <c r="F135" i="57"/>
  <c r="F920" i="37" s="1"/>
  <c r="I1303" i="157"/>
  <c r="F370" i="37" s="1"/>
  <c r="H1623" i="157"/>
  <c r="H1700" i="157"/>
  <c r="E715" i="37" s="1"/>
  <c r="E1185" i="37" s="1"/>
  <c r="F1185" i="37" s="1"/>
  <c r="H1559" i="157"/>
  <c r="E539" i="37" s="1"/>
  <c r="I1157" i="157"/>
  <c r="H825" i="157"/>
  <c r="I826" i="157"/>
  <c r="I567" i="157"/>
  <c r="I540" i="157"/>
  <c r="H919" i="157"/>
  <c r="E135" i="37" s="1"/>
  <c r="H920" i="157"/>
  <c r="E136" i="37" s="1"/>
  <c r="H2110" i="157"/>
  <c r="E80" i="57"/>
  <c r="E140" i="57" s="1"/>
  <c r="E925" i="37" s="1"/>
  <c r="E141" i="57"/>
  <c r="E926" i="37" s="1"/>
  <c r="E75" i="46"/>
  <c r="H2242" i="157"/>
  <c r="H2112" i="157"/>
  <c r="H2111" i="157" s="1"/>
  <c r="H1810" i="157"/>
  <c r="H1809" i="157" s="1"/>
  <c r="H1667" i="157"/>
  <c r="H1666" i="157" s="1"/>
  <c r="H1729" i="157" s="1"/>
  <c r="E744" i="37" s="1"/>
  <c r="H1523" i="157"/>
  <c r="H1522" i="157" s="1"/>
  <c r="H1393" i="157"/>
  <c r="H1392" i="157" s="1"/>
  <c r="H1017" i="157"/>
  <c r="H1016" i="157" s="1"/>
  <c r="H2118" i="157"/>
  <c r="E931" i="37" s="1"/>
  <c r="H909" i="157"/>
  <c r="E125" i="37" s="1"/>
  <c r="I1165" i="157"/>
  <c r="I635" i="157"/>
  <c r="H92" i="157"/>
  <c r="E73" i="46"/>
  <c r="H386" i="157"/>
  <c r="E78" i="57"/>
  <c r="E136" i="57"/>
  <c r="E921" i="37" s="1"/>
  <c r="H2240" i="157"/>
  <c r="H1521" i="157"/>
  <c r="H1391" i="157"/>
  <c r="H1180" i="157"/>
  <c r="H1015" i="157"/>
  <c r="H838" i="157"/>
  <c r="H776" i="157"/>
  <c r="H517" i="157"/>
  <c r="H440" i="157"/>
  <c r="H347" i="157"/>
  <c r="H244" i="157"/>
  <c r="H1665" i="157"/>
  <c r="G3259" i="156"/>
  <c r="H1971" i="157"/>
  <c r="H1155" i="157" l="1"/>
  <c r="H1304" i="157" s="1"/>
  <c r="E371" i="37" s="1"/>
  <c r="I1156" i="157"/>
  <c r="I909" i="157"/>
  <c r="F125" i="37" s="1"/>
  <c r="H1617" i="157"/>
  <c r="H1696" i="157"/>
  <c r="E711" i="37" s="1"/>
  <c r="I1559" i="157"/>
  <c r="F539" i="37" s="1"/>
  <c r="H1507" i="157"/>
  <c r="I825" i="157"/>
  <c r="H911" i="157"/>
  <c r="E127" i="37" s="1"/>
  <c r="I309" i="157"/>
  <c r="H921" i="157"/>
  <c r="E137" i="37" s="1"/>
  <c r="E74" i="46"/>
  <c r="E132" i="46" s="1"/>
  <c r="E260" i="37" s="1"/>
  <c r="E133" i="46"/>
  <c r="E261" i="37" s="1"/>
  <c r="H2241" i="157"/>
  <c r="H2300" i="157" s="1"/>
  <c r="E1042" i="37" s="1"/>
  <c r="H2301" i="157"/>
  <c r="E1043" i="37" s="1"/>
  <c r="L2118" i="157"/>
  <c r="I931" i="37" s="1"/>
  <c r="L1180" i="157"/>
  <c r="I636" i="157"/>
  <c r="G2920" i="156"/>
  <c r="G2927" i="156" s="1"/>
  <c r="G2857" i="156"/>
  <c r="G2777" i="156"/>
  <c r="G2770" i="156"/>
  <c r="G2827" i="156"/>
  <c r="E489" i="37" s="1"/>
  <c r="G2640" i="156"/>
  <c r="G2639" i="156" s="1"/>
  <c r="G2583" i="156"/>
  <c r="G2569" i="156"/>
  <c r="E74" i="37" s="1"/>
  <c r="G2220" i="156"/>
  <c r="G2212" i="156"/>
  <c r="G2204" i="156"/>
  <c r="G2147" i="156"/>
  <c r="G2143" i="156"/>
  <c r="G2136" i="156"/>
  <c r="G2082" i="156"/>
  <c r="G1933" i="156"/>
  <c r="G1914" i="156"/>
  <c r="G1779" i="156"/>
  <c r="G1568" i="156"/>
  <c r="G2547" i="156"/>
  <c r="E52" i="37" s="1"/>
  <c r="E1203" i="37" s="1"/>
  <c r="G1255" i="156"/>
  <c r="G1247" i="156"/>
  <c r="H1173" i="156"/>
  <c r="G1150" i="156"/>
  <c r="G1104" i="156"/>
  <c r="G1071" i="156"/>
  <c r="G977" i="156"/>
  <c r="G970" i="156"/>
  <c r="G967" i="156"/>
  <c r="G909" i="156"/>
  <c r="G899" i="156"/>
  <c r="G853" i="156"/>
  <c r="G793" i="156"/>
  <c r="G778" i="156"/>
  <c r="G713" i="156"/>
  <c r="G710" i="156"/>
  <c r="G685" i="156"/>
  <c r="E1152" i="37"/>
  <c r="G672" i="156"/>
  <c r="G640" i="156"/>
  <c r="G546" i="156"/>
  <c r="G547" i="156" s="1"/>
  <c r="G522" i="156"/>
  <c r="G460" i="156"/>
  <c r="G324" i="156"/>
  <c r="G308" i="156"/>
  <c r="G260" i="156"/>
  <c r="G177" i="156"/>
  <c r="I1155" i="157" l="1"/>
  <c r="G2504" i="156"/>
  <c r="E9" i="37" s="1"/>
  <c r="G745" i="156"/>
  <c r="E1136" i="37" s="1"/>
  <c r="G746" i="156"/>
  <c r="E1137" i="37" s="1"/>
  <c r="G1711" i="156"/>
  <c r="I1304" i="157"/>
  <c r="F371" i="37" s="1"/>
  <c r="H1690" i="157"/>
  <c r="E705" i="37" s="1"/>
  <c r="H1652" i="157"/>
  <c r="I1617" i="157"/>
  <c r="I1690" i="157" s="1"/>
  <c r="F705" i="37" s="1"/>
  <c r="H1511" i="157"/>
  <c r="H1577" i="157" s="1"/>
  <c r="E557" i="37" s="1"/>
  <c r="H1573" i="157"/>
  <c r="E553" i="37" s="1"/>
  <c r="G2978" i="156"/>
  <c r="E612" i="37" s="1"/>
  <c r="E1204" i="37" s="1"/>
  <c r="G2557" i="156"/>
  <c r="E62" i="37" s="1"/>
  <c r="G1387" i="156"/>
  <c r="G2554" i="156" s="1"/>
  <c r="E59" i="37" s="1"/>
  <c r="G2528" i="156"/>
  <c r="E33" i="37" s="1"/>
  <c r="E1181" i="37" s="1"/>
  <c r="F1181" i="37" s="1"/>
  <c r="G929" i="156"/>
  <c r="G2530" i="156"/>
  <c r="E35" i="37" s="1"/>
  <c r="E1184" i="37" s="1"/>
  <c r="G1182" i="156"/>
  <c r="G1175" i="156"/>
  <c r="H853" i="156"/>
  <c r="G718" i="156"/>
  <c r="E1109" i="37" s="1"/>
  <c r="G2638" i="156"/>
  <c r="G166" i="156"/>
  <c r="G1193" i="156"/>
  <c r="G1248" i="156"/>
  <c r="G1569" i="156"/>
  <c r="G1908" i="156"/>
  <c r="G2213" i="156"/>
  <c r="G779" i="156"/>
  <c r="G1097" i="156"/>
  <c r="G2148" i="156"/>
  <c r="G900" i="156"/>
  <c r="G1395" i="156"/>
  <c r="G1725" i="156"/>
  <c r="G1780" i="156"/>
  <c r="G1835" i="156"/>
  <c r="G2074" i="156"/>
  <c r="G2205" i="156"/>
  <c r="G461" i="156"/>
  <c r="G1513" i="156"/>
  <c r="G2137" i="156"/>
  <c r="G2221" i="156"/>
  <c r="G2902" i="156"/>
  <c r="G872" i="156"/>
  <c r="K872" i="156" s="1"/>
  <c r="G971" i="156"/>
  <c r="G2775" i="156"/>
  <c r="G389" i="156"/>
  <c r="G714" i="156"/>
  <c r="G116" i="156"/>
  <c r="G313" i="156"/>
  <c r="G2012" i="156"/>
  <c r="G2506" i="156"/>
  <c r="E11" i="37" s="1"/>
  <c r="G2568" i="156"/>
  <c r="E73" i="37" s="1"/>
  <c r="G747" i="156" l="1"/>
  <c r="E1138" i="37" s="1"/>
  <c r="E1157" i="37"/>
  <c r="H1175" i="156"/>
  <c r="H1892" i="156"/>
  <c r="G809" i="156"/>
  <c r="H815" i="156"/>
  <c r="G1236" i="156"/>
  <c r="H2528" i="156"/>
  <c r="F33" i="37" s="1"/>
  <c r="K2504" i="156"/>
  <c r="I9" i="37" s="1"/>
  <c r="H1720" i="157"/>
  <c r="E735" i="37" s="1"/>
  <c r="I1652" i="157"/>
  <c r="I1720" i="157" s="1"/>
  <c r="F735" i="37" s="1"/>
  <c r="H1655" i="157"/>
  <c r="H2902" i="156"/>
  <c r="G2979" i="156"/>
  <c r="E613" i="37" s="1"/>
  <c r="G2912" i="156"/>
  <c r="G2984" i="156" s="1"/>
  <c r="E618" i="37" s="1"/>
  <c r="G2983" i="156"/>
  <c r="E617" i="37" s="1"/>
  <c r="H1387" i="156"/>
  <c r="G1185" i="156"/>
  <c r="G2527" i="156"/>
  <c r="E32" i="37" s="1"/>
  <c r="G2525" i="156"/>
  <c r="E30" i="37" s="1"/>
  <c r="E1177" i="37" s="1"/>
  <c r="F1177" i="37" s="1"/>
  <c r="G2188" i="156"/>
  <c r="G2201" i="156"/>
  <c r="G2124" i="156"/>
  <c r="H2125" i="156"/>
  <c r="G1618" i="156"/>
  <c r="G1384" i="156"/>
  <c r="G2561" i="156"/>
  <c r="E66" i="37" s="1"/>
  <c r="E1217" i="37" s="1"/>
  <c r="K745" i="156"/>
  <c r="I1136" i="37" s="1"/>
  <c r="G2560" i="156"/>
  <c r="E65" i="37" s="1"/>
  <c r="E1216" i="37" s="1"/>
  <c r="G854" i="156" l="1"/>
  <c r="H854" i="156" s="1"/>
  <c r="G2551" i="156"/>
  <c r="E56" i="37" s="1"/>
  <c r="I1216" i="37"/>
  <c r="H1236" i="156"/>
  <c r="H2525" i="156"/>
  <c r="F30" i="37" s="1"/>
  <c r="I1655" i="157"/>
  <c r="H1723" i="157"/>
  <c r="E738" i="37" s="1"/>
  <c r="G2526" i="156"/>
  <c r="E31" i="37" s="1"/>
  <c r="E1178" i="37" s="1"/>
  <c r="F1178" i="37" s="1"/>
  <c r="H2124" i="156"/>
  <c r="H2188" i="156"/>
  <c r="G2186" i="156"/>
  <c r="G1622" i="156"/>
  <c r="G1388" i="156"/>
  <c r="H1388" i="156" s="1"/>
  <c r="H1384" i="156"/>
  <c r="H1366" i="156"/>
  <c r="G857" i="156" l="1"/>
  <c r="I1217" i="37"/>
  <c r="I1723" i="157"/>
  <c r="F738" i="37" s="1"/>
  <c r="G2199" i="156"/>
  <c r="H2186" i="156"/>
  <c r="G1627" i="156" l="1"/>
  <c r="G2558" i="156"/>
  <c r="E63" i="37" s="1"/>
  <c r="G2559" i="156" l="1"/>
  <c r="E64" i="37" s="1"/>
  <c r="F2243" i="157" l="1"/>
  <c r="F2241" i="157"/>
  <c r="F2235" i="157"/>
  <c r="F2184" i="157"/>
  <c r="F2173" i="157"/>
  <c r="F2171" i="157"/>
  <c r="F2113" i="157"/>
  <c r="F2111" i="157"/>
  <c r="F2105" i="157"/>
  <c r="F2048" i="157"/>
  <c r="F2036" i="157"/>
  <c r="F2034" i="157"/>
  <c r="F2031" i="157"/>
  <c r="F2035" i="157"/>
  <c r="F1973" i="157"/>
  <c r="F1970" i="157"/>
  <c r="F1967" i="157"/>
  <c r="F1911" i="157"/>
  <c r="F1897" i="157"/>
  <c r="F1895" i="157"/>
  <c r="F1811" i="157"/>
  <c r="F1809" i="157"/>
  <c r="F1807" i="157"/>
  <c r="F1732" i="157"/>
  <c r="F1730" i="157"/>
  <c r="F1668" i="157"/>
  <c r="F1666" i="157"/>
  <c r="F1600" i="157"/>
  <c r="F1585" i="157"/>
  <c r="F1583" i="157"/>
  <c r="F1522" i="157"/>
  <c r="F1463" i="157"/>
  <c r="F1454" i="157"/>
  <c r="F1452" i="157"/>
  <c r="F1394" i="157"/>
  <c r="F1392" i="157"/>
  <c r="F1385" i="157"/>
  <c r="F1330" i="157"/>
  <c r="F1317" i="157"/>
  <c r="F1315" i="157"/>
  <c r="F1184" i="157"/>
  <c r="F1182" i="157"/>
  <c r="F1175" i="157"/>
  <c r="F1094" i="157"/>
  <c r="F1092" i="157"/>
  <c r="F1018" i="157"/>
  <c r="F1016" i="157"/>
  <c r="F929" i="157"/>
  <c r="F927" i="157"/>
  <c r="F837" i="157"/>
  <c r="F782" i="157"/>
  <c r="F772" i="157"/>
  <c r="F702" i="157"/>
  <c r="F700" i="157"/>
  <c r="F512" i="157"/>
  <c r="F452" i="157"/>
  <c r="F439" i="157"/>
  <c r="F436" i="157"/>
  <c r="F394" i="157"/>
  <c r="F356" i="157"/>
  <c r="F337" i="157"/>
  <c r="F265" i="157"/>
  <c r="F168" i="157"/>
  <c r="F101" i="157"/>
  <c r="F85" i="157"/>
  <c r="F24" i="157"/>
  <c r="E3262" i="156"/>
  <c r="E3260" i="156"/>
  <c r="E3256" i="156"/>
  <c r="E3203" i="156"/>
  <c r="E3193" i="156"/>
  <c r="E3191" i="156"/>
  <c r="E3186" i="156"/>
  <c r="E3132" i="156"/>
  <c r="E3067" i="156"/>
  <c r="E3061" i="156"/>
  <c r="E3004" i="156"/>
  <c r="E2928" i="156"/>
  <c r="E2920" i="156"/>
  <c r="E2857" i="156"/>
  <c r="E2777" i="156"/>
  <c r="E2770" i="156"/>
  <c r="E2712" i="156"/>
  <c r="E2640" i="156"/>
  <c r="E2638" i="156"/>
  <c r="E2583" i="156"/>
  <c r="E2220" i="156"/>
  <c r="E2212" i="156"/>
  <c r="E2204" i="156"/>
  <c r="E2147" i="156"/>
  <c r="E2143" i="156"/>
  <c r="E2136" i="156"/>
  <c r="E2082" i="156"/>
  <c r="E2005" i="156"/>
  <c r="E1933" i="156"/>
  <c r="E1914" i="156"/>
  <c r="E1912" i="156"/>
  <c r="E1908" i="156"/>
  <c r="E1779" i="156"/>
  <c r="E1568" i="156"/>
  <c r="E1255" i="156"/>
  <c r="E1247" i="156"/>
  <c r="E1104" i="156"/>
  <c r="E1071" i="156"/>
  <c r="E1062" i="156"/>
  <c r="E977" i="156"/>
  <c r="E970" i="156"/>
  <c r="E967" i="156"/>
  <c r="E909" i="156"/>
  <c r="E899" i="156"/>
  <c r="E793" i="156"/>
  <c r="E778" i="156"/>
  <c r="E713" i="156"/>
  <c r="E710" i="156"/>
  <c r="E685" i="156"/>
  <c r="E672" i="156"/>
  <c r="E640" i="156"/>
  <c r="E546" i="156"/>
  <c r="E522" i="156"/>
  <c r="E460" i="156"/>
  <c r="E324" i="156"/>
  <c r="E312" i="156"/>
  <c r="E308" i="156"/>
  <c r="E260" i="156"/>
  <c r="E177" i="156"/>
  <c r="C563" i="37" l="1"/>
  <c r="C866" i="37"/>
  <c r="C984" i="37"/>
  <c r="F925" i="157"/>
  <c r="F1310" i="157"/>
  <c r="C384" i="37"/>
  <c r="C807" i="37"/>
  <c r="C867" i="37"/>
  <c r="C441" i="37"/>
  <c r="C143" i="37"/>
  <c r="C203" i="37"/>
  <c r="C443" i="37"/>
  <c r="C565" i="37"/>
  <c r="C745" i="37"/>
  <c r="C862" i="37"/>
  <c r="C986" i="37"/>
  <c r="C145" i="37"/>
  <c r="C205" i="37"/>
  <c r="C382" i="37"/>
  <c r="C747" i="37"/>
  <c r="C805" i="37"/>
  <c r="C865" i="37"/>
  <c r="E547" i="156"/>
  <c r="E2545" i="156"/>
  <c r="E2504" i="156"/>
  <c r="E745" i="156"/>
  <c r="E746" i="156"/>
  <c r="E2558" i="156"/>
  <c r="F1808" i="157"/>
  <c r="F776" i="157"/>
  <c r="E1063" i="156"/>
  <c r="C1152" i="37"/>
  <c r="E2557" i="156"/>
  <c r="E718" i="156"/>
  <c r="F919" i="157"/>
  <c r="F920" i="157"/>
  <c r="E2781" i="156"/>
  <c r="E3062" i="156"/>
  <c r="F1093" i="157"/>
  <c r="F1453" i="157"/>
  <c r="F1731" i="157"/>
  <c r="F2300" i="157"/>
  <c r="F1038" i="157"/>
  <c r="F1088" i="157"/>
  <c r="F1399" i="157"/>
  <c r="F1529" i="157"/>
  <c r="F1579" i="157"/>
  <c r="F1673" i="157"/>
  <c r="F1726" i="157"/>
  <c r="F1892" i="157"/>
  <c r="F2118" i="157"/>
  <c r="F2167" i="157"/>
  <c r="F2302" i="157"/>
  <c r="F386" i="157"/>
  <c r="F928" i="157"/>
  <c r="F1449" i="157"/>
  <c r="F1727" i="157"/>
  <c r="F1894" i="157"/>
  <c r="F1980" i="157"/>
  <c r="F2030" i="157"/>
  <c r="F2168" i="157"/>
  <c r="F2248" i="157"/>
  <c r="F2297" i="157"/>
  <c r="F1314" i="157"/>
  <c r="F1729" i="157"/>
  <c r="E2932" i="156"/>
  <c r="F2245" i="157"/>
  <c r="F2170" i="157"/>
  <c r="F2115" i="157"/>
  <c r="F2033" i="157"/>
  <c r="F1977" i="157"/>
  <c r="F1896" i="157"/>
  <c r="F1813" i="157"/>
  <c r="F1670" i="157"/>
  <c r="F1582" i="157"/>
  <c r="F1526" i="157"/>
  <c r="F1451" i="157"/>
  <c r="F1396" i="157"/>
  <c r="F1316" i="157"/>
  <c r="F1186" i="157"/>
  <c r="F1091" i="157"/>
  <c r="F1020" i="157"/>
  <c r="F926" i="157"/>
  <c r="F704" i="157"/>
  <c r="E3195" i="156"/>
  <c r="E3264" i="156"/>
  <c r="E2642" i="156"/>
  <c r="E1916" i="156"/>
  <c r="F2172" i="157"/>
  <c r="G2113" i="157"/>
  <c r="I2113" i="157" s="1"/>
  <c r="E166" i="156"/>
  <c r="E1097" i="156"/>
  <c r="E1395" i="156"/>
  <c r="E2221" i="156"/>
  <c r="E461" i="156"/>
  <c r="E900" i="156"/>
  <c r="E1513" i="156"/>
  <c r="E1569" i="156"/>
  <c r="E1627" i="156"/>
  <c r="E2148" i="156"/>
  <c r="E2205" i="156"/>
  <c r="E779" i="156"/>
  <c r="E2074" i="156"/>
  <c r="E2213" i="156"/>
  <c r="E1132" i="156"/>
  <c r="E1193" i="156"/>
  <c r="E1248" i="156"/>
  <c r="E1725" i="156"/>
  <c r="E1780" i="156"/>
  <c r="E1835" i="156"/>
  <c r="E2137" i="156"/>
  <c r="E1336" i="156"/>
  <c r="F1181" i="157"/>
  <c r="F1015" i="157"/>
  <c r="F440" i="157"/>
  <c r="F1180" i="157"/>
  <c r="F2240" i="157"/>
  <c r="F165" i="157"/>
  <c r="F92" i="157"/>
  <c r="F347" i="157"/>
  <c r="F244" i="157"/>
  <c r="F2298" i="157"/>
  <c r="F1089" i="157"/>
  <c r="F1391" i="157"/>
  <c r="E116" i="156"/>
  <c r="F862" i="157"/>
  <c r="F1311" i="157"/>
  <c r="F1665" i="157"/>
  <c r="F1971" i="157"/>
  <c r="F1259" i="157"/>
  <c r="F1521" i="157"/>
  <c r="E2775" i="156"/>
  <c r="E2927" i="156"/>
  <c r="E971" i="156"/>
  <c r="E3190" i="156"/>
  <c r="E313" i="156"/>
  <c r="E3259" i="156"/>
  <c r="F517" i="157"/>
  <c r="F838" i="157"/>
  <c r="F1448" i="157"/>
  <c r="F1580" i="157"/>
  <c r="F1972" i="157"/>
  <c r="F1584" i="157"/>
  <c r="F2110" i="157"/>
  <c r="E872" i="156"/>
  <c r="E389" i="156"/>
  <c r="E714" i="156"/>
  <c r="E2012" i="156"/>
  <c r="C983" i="37" l="1"/>
  <c r="C135" i="37"/>
  <c r="C560" i="37"/>
  <c r="C985" i="37"/>
  <c r="C202" i="37"/>
  <c r="C440" i="37"/>
  <c r="C990" i="37"/>
  <c r="C804" i="37"/>
  <c r="C802" i="37"/>
  <c r="C509" i="37"/>
  <c r="C1042" i="37"/>
  <c r="C136" i="37"/>
  <c r="C437" i="37"/>
  <c r="C981" i="37"/>
  <c r="C741" i="37"/>
  <c r="C388" i="37"/>
  <c r="C564" i="37"/>
  <c r="C378" i="37"/>
  <c r="C200" i="37"/>
  <c r="C142" i="37"/>
  <c r="C383" i="37"/>
  <c r="C562" i="37"/>
  <c r="C381" i="37"/>
  <c r="C438" i="37"/>
  <c r="C980" i="37"/>
  <c r="C688" i="37"/>
  <c r="C199" i="37"/>
  <c r="C442" i="37"/>
  <c r="C806" i="37"/>
  <c r="C744" i="37"/>
  <c r="C742" i="37"/>
  <c r="C1044" i="37"/>
  <c r="C746" i="37"/>
  <c r="C141" i="37"/>
  <c r="C326" i="37"/>
  <c r="C78" i="37"/>
  <c r="C1040" i="37"/>
  <c r="C864" i="37"/>
  <c r="C1039" i="37"/>
  <c r="C811" i="37"/>
  <c r="C144" i="37"/>
  <c r="C931" i="37"/>
  <c r="C559" i="37"/>
  <c r="C149" i="37"/>
  <c r="C204" i="37"/>
  <c r="C377" i="37"/>
  <c r="C63" i="37"/>
  <c r="C9" i="37"/>
  <c r="C1109" i="37"/>
  <c r="C50" i="37"/>
  <c r="C1201" i="37" s="1"/>
  <c r="C62" i="37"/>
  <c r="C1137" i="37"/>
  <c r="C1136" i="37"/>
  <c r="C861" i="37"/>
  <c r="F2545" i="156"/>
  <c r="D50" i="37" s="1"/>
  <c r="D1201" i="37" s="1"/>
  <c r="E747" i="156"/>
  <c r="R567" i="37"/>
  <c r="F921" i="157"/>
  <c r="E2561" i="156"/>
  <c r="F2169" i="157"/>
  <c r="F1893" i="157"/>
  <c r="F1312" i="157"/>
  <c r="F1095" i="157"/>
  <c r="F1455" i="157"/>
  <c r="F1733" i="157"/>
  <c r="F2032" i="157"/>
  <c r="F1450" i="157"/>
  <c r="F1090" i="157"/>
  <c r="F930" i="157"/>
  <c r="F1898" i="157"/>
  <c r="F2174" i="157"/>
  <c r="F1581" i="157"/>
  <c r="F1728" i="157"/>
  <c r="F2299" i="157"/>
  <c r="F1318" i="157"/>
  <c r="F1586" i="157"/>
  <c r="F2037" i="157"/>
  <c r="F2304" i="157"/>
  <c r="E2844" i="156"/>
  <c r="E2701" i="156"/>
  <c r="E2570" i="156"/>
  <c r="E2559" i="156"/>
  <c r="E2560" i="156"/>
  <c r="E3324" i="156"/>
  <c r="C868" i="37" l="1"/>
  <c r="C748" i="37"/>
  <c r="C1046" i="37"/>
  <c r="C1041" i="37"/>
  <c r="C808" i="37"/>
  <c r="C863" i="37"/>
  <c r="C379" i="37"/>
  <c r="C743" i="37"/>
  <c r="C803" i="37"/>
  <c r="C566" i="37"/>
  <c r="C561" i="37"/>
  <c r="C201" i="37"/>
  <c r="C444" i="37"/>
  <c r="C982" i="37"/>
  <c r="C146" i="37"/>
  <c r="C385" i="37"/>
  <c r="C987" i="37"/>
  <c r="C439" i="37"/>
  <c r="C206" i="37"/>
  <c r="C137" i="37"/>
  <c r="C75" i="37"/>
  <c r="C1106" i="37"/>
  <c r="C323" i="37"/>
  <c r="C1138" i="37"/>
  <c r="C65" i="37"/>
  <c r="C506" i="37"/>
  <c r="C64" i="37"/>
  <c r="C66" i="37"/>
  <c r="C1217" i="37" s="1"/>
  <c r="C1216" i="37"/>
  <c r="R627" i="37"/>
  <c r="R445" i="37"/>
  <c r="R265" i="37"/>
  <c r="W2032" i="157" l="1"/>
  <c r="T863" i="37" s="1"/>
  <c r="W1581" i="157"/>
  <c r="T561" i="37" s="1"/>
  <c r="C1" i="157" l="1"/>
  <c r="G7" i="157"/>
  <c r="N7" i="157"/>
  <c r="M11" i="157"/>
  <c r="N11" i="157"/>
  <c r="G12" i="157"/>
  <c r="L12" i="157"/>
  <c r="M12" i="157"/>
  <c r="G13" i="157"/>
  <c r="L13" i="157"/>
  <c r="M13" i="157"/>
  <c r="G14" i="157"/>
  <c r="L14" i="157"/>
  <c r="M14" i="157"/>
  <c r="G15" i="157"/>
  <c r="L15" i="157"/>
  <c r="M15" i="157"/>
  <c r="G16" i="157"/>
  <c r="L16" i="157"/>
  <c r="M16" i="157"/>
  <c r="M2347" i="157" s="1"/>
  <c r="G17" i="157"/>
  <c r="L17" i="157"/>
  <c r="M17" i="157"/>
  <c r="G18" i="157"/>
  <c r="L18" i="157"/>
  <c r="M18" i="157"/>
  <c r="G19" i="157"/>
  <c r="L19" i="157"/>
  <c r="M19" i="157"/>
  <c r="G20" i="157"/>
  <c r="L20" i="157"/>
  <c r="M20" i="157"/>
  <c r="G21" i="157"/>
  <c r="L21" i="157"/>
  <c r="M21" i="157"/>
  <c r="G22" i="157"/>
  <c r="L22" i="157"/>
  <c r="M22" i="157"/>
  <c r="M2343" i="157" s="1"/>
  <c r="G23" i="157"/>
  <c r="L23" i="157"/>
  <c r="M23" i="157"/>
  <c r="V58" i="157"/>
  <c r="G61" i="157"/>
  <c r="G64" i="157"/>
  <c r="G66" i="157"/>
  <c r="G68" i="157"/>
  <c r="V79" i="157"/>
  <c r="G84" i="157"/>
  <c r="L84" i="157"/>
  <c r="M84" i="157"/>
  <c r="N84" i="157" s="1"/>
  <c r="L87" i="157"/>
  <c r="M87" i="157"/>
  <c r="M91" i="157" s="1"/>
  <c r="V93" i="157"/>
  <c r="G98" i="157"/>
  <c r="L98" i="157"/>
  <c r="M98" i="157"/>
  <c r="G99" i="157"/>
  <c r="L99" i="157"/>
  <c r="M99" i="157"/>
  <c r="G100" i="157"/>
  <c r="L100" i="157"/>
  <c r="M100" i="157"/>
  <c r="V142" i="157"/>
  <c r="G156" i="157"/>
  <c r="L156" i="157"/>
  <c r="M156" i="157"/>
  <c r="M157" i="157" s="1"/>
  <c r="G164" i="157"/>
  <c r="L159" i="157"/>
  <c r="M159" i="157"/>
  <c r="M164" i="157" s="1"/>
  <c r="K164" i="157" s="1"/>
  <c r="G167" i="157"/>
  <c r="V167" i="157"/>
  <c r="V922" i="157" s="1"/>
  <c r="S138" i="37" s="1"/>
  <c r="G166" i="157"/>
  <c r="G174" i="157"/>
  <c r="L174" i="157"/>
  <c r="M174" i="157"/>
  <c r="M2327" i="157" s="1"/>
  <c r="G175" i="157"/>
  <c r="L175" i="157"/>
  <c r="M175" i="157"/>
  <c r="M2328" i="157" s="1"/>
  <c r="G176" i="157"/>
  <c r="L176" i="157"/>
  <c r="M176" i="157"/>
  <c r="M2337" i="157" s="1"/>
  <c r="G177" i="157"/>
  <c r="L177" i="157"/>
  <c r="M177" i="157"/>
  <c r="L235" i="157"/>
  <c r="M235" i="157"/>
  <c r="N235" i="157" s="1"/>
  <c r="L236" i="157"/>
  <c r="M236" i="157"/>
  <c r="N236" i="157" s="1"/>
  <c r="L237" i="157"/>
  <c r="M237" i="157"/>
  <c r="N237" i="157" s="1"/>
  <c r="L240" i="157"/>
  <c r="M240" i="157"/>
  <c r="V245" i="157"/>
  <c r="G250" i="157"/>
  <c r="L250" i="157"/>
  <c r="M250" i="157"/>
  <c r="M2313" i="157" s="1"/>
  <c r="G251" i="157"/>
  <c r="L251" i="157"/>
  <c r="M251" i="157"/>
  <c r="G252" i="157"/>
  <c r="L252" i="157"/>
  <c r="M252" i="157"/>
  <c r="G253" i="157"/>
  <c r="L253" i="157"/>
  <c r="M253" i="157"/>
  <c r="G254" i="157"/>
  <c r="L254" i="157"/>
  <c r="M254" i="157"/>
  <c r="G255" i="157"/>
  <c r="L255" i="157"/>
  <c r="M255" i="157"/>
  <c r="M2322" i="157" s="1"/>
  <c r="G256" i="157"/>
  <c r="L256" i="157"/>
  <c r="M256" i="157"/>
  <c r="G257" i="157"/>
  <c r="L257" i="157"/>
  <c r="M257" i="157"/>
  <c r="G258" i="157"/>
  <c r="L258" i="157"/>
  <c r="M258" i="157"/>
  <c r="G259" i="157"/>
  <c r="L259" i="157"/>
  <c r="M259" i="157"/>
  <c r="G260" i="157"/>
  <c r="L260" i="157"/>
  <c r="M260" i="157"/>
  <c r="G261" i="157"/>
  <c r="L261" i="157"/>
  <c r="M261" i="157"/>
  <c r="G262" i="157"/>
  <c r="L262" i="157"/>
  <c r="M262" i="157"/>
  <c r="G263" i="157"/>
  <c r="L263" i="157"/>
  <c r="M263" i="157"/>
  <c r="M2349" i="157" s="1"/>
  <c r="G264" i="157"/>
  <c r="L264" i="157"/>
  <c r="M264" i="157"/>
  <c r="M2350" i="157" s="1"/>
  <c r="L332" i="157"/>
  <c r="M332" i="157"/>
  <c r="L333" i="157"/>
  <c r="M333" i="157"/>
  <c r="L335" i="157"/>
  <c r="M335" i="157"/>
  <c r="L336" i="157"/>
  <c r="M336" i="157"/>
  <c r="L340" i="157"/>
  <c r="V348" i="157"/>
  <c r="G353" i="157"/>
  <c r="L353" i="157"/>
  <c r="M353" i="157"/>
  <c r="G354" i="157"/>
  <c r="L354" i="157"/>
  <c r="M354" i="157"/>
  <c r="G355" i="157"/>
  <c r="L355" i="157"/>
  <c r="M355" i="157"/>
  <c r="L383" i="157"/>
  <c r="M383" i="157"/>
  <c r="N383" i="157" s="1"/>
  <c r="V387" i="157"/>
  <c r="G392" i="157"/>
  <c r="L392" i="157"/>
  <c r="M392" i="157"/>
  <c r="G393" i="157"/>
  <c r="L393" i="157"/>
  <c r="M393" i="157"/>
  <c r="M2326" i="157" s="1"/>
  <c r="G395" i="157"/>
  <c r="V863" i="157"/>
  <c r="S79" i="37" s="1"/>
  <c r="G435" i="157"/>
  <c r="L435" i="157"/>
  <c r="M435" i="157"/>
  <c r="G438" i="157"/>
  <c r="L438" i="157"/>
  <c r="M438" i="157"/>
  <c r="G446" i="157"/>
  <c r="L446" i="157"/>
  <c r="M446" i="157"/>
  <c r="G447" i="157"/>
  <c r="L447" i="157"/>
  <c r="M447" i="157"/>
  <c r="G448" i="157"/>
  <c r="L448" i="157"/>
  <c r="M448" i="157"/>
  <c r="G449" i="157"/>
  <c r="L449" i="157"/>
  <c r="M449" i="157"/>
  <c r="G450" i="157"/>
  <c r="L450" i="157"/>
  <c r="M450" i="157"/>
  <c r="G451" i="157"/>
  <c r="L451" i="157"/>
  <c r="M451" i="157"/>
  <c r="V489" i="157"/>
  <c r="G511" i="157"/>
  <c r="L511" i="157"/>
  <c r="M511" i="157"/>
  <c r="L514" i="157"/>
  <c r="M514" i="157"/>
  <c r="M516" i="157" s="1"/>
  <c r="V518" i="157"/>
  <c r="V573" i="157"/>
  <c r="V574" i="157"/>
  <c r="V576" i="157"/>
  <c r="V623" i="157"/>
  <c r="W642" i="157"/>
  <c r="AA642" i="157"/>
  <c r="L640" i="157"/>
  <c r="M640" i="157"/>
  <c r="M641" i="157" s="1"/>
  <c r="V640" i="157"/>
  <c r="Y640" i="157" s="1"/>
  <c r="K641" i="157"/>
  <c r="G701" i="157"/>
  <c r="G703" i="157"/>
  <c r="G710" i="157"/>
  <c r="L710" i="157"/>
  <c r="M710" i="157"/>
  <c r="G711" i="157"/>
  <c r="L711" i="157"/>
  <c r="M711" i="157"/>
  <c r="Q711" i="157" s="1"/>
  <c r="G712" i="157"/>
  <c r="L712" i="157"/>
  <c r="M712" i="157"/>
  <c r="Q712" i="157" s="1"/>
  <c r="G713" i="157"/>
  <c r="L713" i="157"/>
  <c r="M713" i="157"/>
  <c r="Q713" i="157" s="1"/>
  <c r="V762" i="157"/>
  <c r="G769" i="157"/>
  <c r="L769" i="157"/>
  <c r="M769" i="157"/>
  <c r="G770" i="157"/>
  <c r="L770" i="157"/>
  <c r="M770" i="157"/>
  <c r="G771" i="157"/>
  <c r="L771" i="157"/>
  <c r="M771" i="157"/>
  <c r="G774" i="157"/>
  <c r="L774" i="157"/>
  <c r="M774" i="157"/>
  <c r="M775" i="157" s="1"/>
  <c r="V777" i="157"/>
  <c r="G781" i="157"/>
  <c r="L781" i="157"/>
  <c r="M781" i="157"/>
  <c r="V824" i="157"/>
  <c r="G836" i="157"/>
  <c r="L836" i="157"/>
  <c r="M836" i="157"/>
  <c r="V836" i="157"/>
  <c r="V839" i="157"/>
  <c r="AA922" i="157"/>
  <c r="X138" i="37" s="1"/>
  <c r="AB922" i="157"/>
  <c r="Y138" i="37" s="1"/>
  <c r="H929" i="157"/>
  <c r="E145" i="37" s="1"/>
  <c r="G936" i="157"/>
  <c r="L936" i="157"/>
  <c r="M936" i="157"/>
  <c r="Q936" i="157" s="1"/>
  <c r="G937" i="157"/>
  <c r="L937" i="157"/>
  <c r="M937" i="157"/>
  <c r="Q937" i="157" s="1"/>
  <c r="G938" i="157"/>
  <c r="L938" i="157"/>
  <c r="M938" i="157"/>
  <c r="Q938" i="157" s="1"/>
  <c r="G939" i="157"/>
  <c r="L939" i="157"/>
  <c r="M939" i="157"/>
  <c r="Q939" i="157" s="1"/>
  <c r="G940" i="157"/>
  <c r="L940" i="157"/>
  <c r="M940" i="157"/>
  <c r="Q940" i="157" s="1"/>
  <c r="G941" i="157"/>
  <c r="L941" i="157"/>
  <c r="M941" i="157"/>
  <c r="Q941" i="157" s="1"/>
  <c r="G942" i="157"/>
  <c r="L942" i="157"/>
  <c r="M942" i="157"/>
  <c r="Q942" i="157" s="1"/>
  <c r="G943" i="157"/>
  <c r="L943" i="157"/>
  <c r="M943" i="157"/>
  <c r="Q943" i="157" s="1"/>
  <c r="G944" i="157"/>
  <c r="L944" i="157"/>
  <c r="M944" i="157"/>
  <c r="Q944" i="157" s="1"/>
  <c r="G945" i="157"/>
  <c r="L945" i="157"/>
  <c r="M945" i="157"/>
  <c r="Q945" i="157" s="1"/>
  <c r="H1038" i="157"/>
  <c r="E149" i="37" s="1"/>
  <c r="G1001" i="157"/>
  <c r="L1001" i="157"/>
  <c r="M1001" i="157"/>
  <c r="Q1001" i="157" s="1"/>
  <c r="G1002" i="157"/>
  <c r="L1002" i="157"/>
  <c r="M1002" i="157"/>
  <c r="Q1002" i="157" s="1"/>
  <c r="G1003" i="157"/>
  <c r="L1003" i="157"/>
  <c r="M1003" i="157"/>
  <c r="Q1003" i="157" s="1"/>
  <c r="G1004" i="157"/>
  <c r="L1004" i="157"/>
  <c r="M1004" i="157"/>
  <c r="Q1004" i="157" s="1"/>
  <c r="G1005" i="157"/>
  <c r="L1005" i="157"/>
  <c r="M1005" i="157"/>
  <c r="Q1005" i="157" s="1"/>
  <c r="G1006" i="157"/>
  <c r="L1006" i="157"/>
  <c r="M1006" i="157"/>
  <c r="Q1006" i="157" s="1"/>
  <c r="G1007" i="157"/>
  <c r="L1007" i="157"/>
  <c r="M1007" i="157"/>
  <c r="Q1007" i="157" s="1"/>
  <c r="G1014" i="157"/>
  <c r="L1011" i="157"/>
  <c r="M1011" i="157"/>
  <c r="H1089" i="157"/>
  <c r="E200" i="37" s="1"/>
  <c r="G1017" i="157"/>
  <c r="G1019" i="157"/>
  <c r="V1033" i="157"/>
  <c r="AB1037" i="157"/>
  <c r="Y148" i="37" s="1"/>
  <c r="W1038" i="157"/>
  <c r="T149" i="37" s="1"/>
  <c r="AA1038" i="157"/>
  <c r="X149" i="37" s="1"/>
  <c r="W1090" i="157"/>
  <c r="T201" i="37" s="1"/>
  <c r="AA1090" i="157"/>
  <c r="X201" i="37" s="1"/>
  <c r="AB1090" i="157"/>
  <c r="Y201" i="37" s="1"/>
  <c r="H1094" i="157"/>
  <c r="E205" i="37" s="1"/>
  <c r="G1099" i="157"/>
  <c r="L1099" i="157"/>
  <c r="M1099" i="157"/>
  <c r="M2315" i="157" s="1"/>
  <c r="G1100" i="157"/>
  <c r="L1100" i="157"/>
  <c r="M1100" i="157"/>
  <c r="Q1100" i="157" s="1"/>
  <c r="G1101" i="157"/>
  <c r="L1101" i="157"/>
  <c r="M1101" i="157"/>
  <c r="Q1101" i="157" s="1"/>
  <c r="G1103" i="157"/>
  <c r="L1103" i="157"/>
  <c r="M1103" i="157"/>
  <c r="Q1103" i="157" s="1"/>
  <c r="G1104" i="157"/>
  <c r="L1104" i="157"/>
  <c r="M1104" i="157"/>
  <c r="Q1104" i="157" s="1"/>
  <c r="G1105" i="157"/>
  <c r="L1105" i="157"/>
  <c r="M1105" i="157"/>
  <c r="Q1105" i="157" s="1"/>
  <c r="G1106" i="157"/>
  <c r="L1106" i="157"/>
  <c r="M1106" i="157"/>
  <c r="Q1106" i="157" s="1"/>
  <c r="G1107" i="157"/>
  <c r="L1107" i="157"/>
  <c r="M1107" i="157"/>
  <c r="Q1107" i="157" s="1"/>
  <c r="V1147" i="157"/>
  <c r="G1169" i="157"/>
  <c r="L1169" i="157"/>
  <c r="M1169" i="157"/>
  <c r="G1170" i="157"/>
  <c r="L1170" i="157"/>
  <c r="M1170" i="157"/>
  <c r="G1171" i="157"/>
  <c r="L1171" i="157"/>
  <c r="M1171" i="157"/>
  <c r="G1172" i="157"/>
  <c r="L1172" i="157"/>
  <c r="M1172" i="157"/>
  <c r="G1173" i="157"/>
  <c r="L1173" i="157"/>
  <c r="M1173" i="157"/>
  <c r="G1174" i="157"/>
  <c r="L1174" i="157"/>
  <c r="M1174" i="157"/>
  <c r="G1179" i="157"/>
  <c r="L1177" i="157"/>
  <c r="M1177" i="157"/>
  <c r="V1181" i="157"/>
  <c r="G1183" i="157"/>
  <c r="G1185" i="157"/>
  <c r="G1190" i="157"/>
  <c r="L1190" i="157"/>
  <c r="M1190" i="157"/>
  <c r="L1191" i="157"/>
  <c r="M1191" i="157"/>
  <c r="L1192" i="157"/>
  <c r="M1192" i="157"/>
  <c r="M2320" i="157" s="1"/>
  <c r="L1193" i="157"/>
  <c r="M1193" i="157"/>
  <c r="L1194" i="157"/>
  <c r="L1260" i="157" s="1"/>
  <c r="I327" i="37" s="1"/>
  <c r="M1194" i="157"/>
  <c r="V1237" i="157"/>
  <c r="G1254" i="157"/>
  <c r="L1251" i="157"/>
  <c r="M1251" i="157"/>
  <c r="M1313" i="157" s="1"/>
  <c r="J380" i="37" s="1"/>
  <c r="AA1259" i="157"/>
  <c r="X326" i="37" s="1"/>
  <c r="AB1259" i="157"/>
  <c r="Y326" i="37" s="1"/>
  <c r="AA1295" i="157"/>
  <c r="X362" i="37" s="1"/>
  <c r="AB1295" i="157"/>
  <c r="Y362" i="37" s="1"/>
  <c r="AA1312" i="157"/>
  <c r="X379" i="37" s="1"/>
  <c r="AB1312" i="157"/>
  <c r="Y379" i="37" s="1"/>
  <c r="H1316" i="157"/>
  <c r="E383" i="37" s="1"/>
  <c r="H1317" i="157"/>
  <c r="E384" i="37" s="1"/>
  <c r="G1322" i="157"/>
  <c r="L1322" i="157"/>
  <c r="M1322" i="157"/>
  <c r="Q1322" i="157" s="1"/>
  <c r="G1323" i="157"/>
  <c r="L1323" i="157"/>
  <c r="M1323" i="157"/>
  <c r="Q1323" i="157" s="1"/>
  <c r="G1324" i="157"/>
  <c r="L1324" i="157"/>
  <c r="M1324" i="157"/>
  <c r="Q1324" i="157" s="1"/>
  <c r="G1325" i="157"/>
  <c r="L1325" i="157"/>
  <c r="M1325" i="157"/>
  <c r="Q1325" i="157" s="1"/>
  <c r="G1326" i="157"/>
  <c r="L1326" i="157"/>
  <c r="M1326" i="157"/>
  <c r="Q1326" i="157" s="1"/>
  <c r="G1327" i="157"/>
  <c r="L1327" i="157"/>
  <c r="M1327" i="157"/>
  <c r="Q1327" i="157" s="1"/>
  <c r="G1328" i="157"/>
  <c r="L1328" i="157"/>
  <c r="M1328" i="157"/>
  <c r="Q1328" i="157" s="1"/>
  <c r="G1329" i="157"/>
  <c r="L1329" i="157"/>
  <c r="M1329" i="157"/>
  <c r="Q1329" i="157" s="1"/>
  <c r="H1399" i="157"/>
  <c r="E388" i="37" s="1"/>
  <c r="V1369" i="157"/>
  <c r="G1381" i="157"/>
  <c r="L1381" i="157"/>
  <c r="M1381" i="157"/>
  <c r="Q1381" i="157" s="1"/>
  <c r="G1382" i="157"/>
  <c r="L1382" i="157"/>
  <c r="M1382" i="157"/>
  <c r="Q1382" i="157" s="1"/>
  <c r="G1383" i="157"/>
  <c r="L1383" i="157"/>
  <c r="M1383" i="157"/>
  <c r="Q1383" i="157" s="1"/>
  <c r="G1384" i="157"/>
  <c r="L1384" i="157"/>
  <c r="M1384" i="157"/>
  <c r="Q1384" i="157" s="1"/>
  <c r="H1448" i="157"/>
  <c r="E437" i="37" s="1"/>
  <c r="G1387" i="157"/>
  <c r="L1387" i="157"/>
  <c r="M1387" i="157"/>
  <c r="Q1387" i="157" s="1"/>
  <c r="G1388" i="157"/>
  <c r="L1388" i="157"/>
  <c r="M1388" i="157"/>
  <c r="Q1388" i="157" s="1"/>
  <c r="G1393" i="157"/>
  <c r="G1395" i="157"/>
  <c r="W1399" i="157"/>
  <c r="T388" i="37" s="1"/>
  <c r="AA1399" i="157"/>
  <c r="X388" i="37" s="1"/>
  <c r="AA1450" i="157"/>
  <c r="X439" i="37" s="1"/>
  <c r="AB1450" i="157"/>
  <c r="Y439" i="37" s="1"/>
  <c r="H1454" i="157"/>
  <c r="E443" i="37" s="1"/>
  <c r="G1460" i="157"/>
  <c r="L1460" i="157"/>
  <c r="M1460" i="157"/>
  <c r="Q1460" i="157" s="1"/>
  <c r="G1459" i="157"/>
  <c r="L1459" i="157"/>
  <c r="M1459" i="157"/>
  <c r="Q1459" i="157" s="1"/>
  <c r="G1461" i="157"/>
  <c r="L1461" i="157"/>
  <c r="M1461" i="157"/>
  <c r="Q1461" i="157" s="1"/>
  <c r="G1462" i="157"/>
  <c r="L1462" i="157"/>
  <c r="M1462" i="157"/>
  <c r="Q1462" i="157" s="1"/>
  <c r="V1498" i="157"/>
  <c r="V1567" i="157" s="1"/>
  <c r="S547" i="37" s="1"/>
  <c r="I1508" i="157"/>
  <c r="I1574" i="157" s="1"/>
  <c r="F554" i="37" s="1"/>
  <c r="I1511" i="157"/>
  <c r="G1513" i="157"/>
  <c r="L1513" i="157"/>
  <c r="M1513" i="157"/>
  <c r="G1514" i="157"/>
  <c r="L1514" i="157"/>
  <c r="M1514" i="157"/>
  <c r="H1579" i="157"/>
  <c r="E559" i="37" s="1"/>
  <c r="G1520" i="157"/>
  <c r="L1518" i="157"/>
  <c r="M1518" i="157"/>
  <c r="N1518" i="157" s="1"/>
  <c r="H1580" i="157"/>
  <c r="E560" i="37" s="1"/>
  <c r="G1523" i="157"/>
  <c r="H1583" i="157"/>
  <c r="E563" i="37" s="1"/>
  <c r="G1525" i="157"/>
  <c r="W1529" i="157"/>
  <c r="T509" i="37" s="1"/>
  <c r="AA1529" i="157"/>
  <c r="X509" i="37" s="1"/>
  <c r="W1567" i="157"/>
  <c r="T547" i="37" s="1"/>
  <c r="AA1567" i="157"/>
  <c r="X547" i="37" s="1"/>
  <c r="AB1567" i="157"/>
  <c r="Y547" i="37" s="1"/>
  <c r="V1579" i="157"/>
  <c r="S559" i="37" s="1"/>
  <c r="Y1579" i="157"/>
  <c r="V559" i="37" s="1"/>
  <c r="AA1579" i="157"/>
  <c r="X559" i="37" s="1"/>
  <c r="AB1579" i="157"/>
  <c r="Y559" i="37" s="1"/>
  <c r="V1580" i="157"/>
  <c r="S560" i="37" s="1"/>
  <c r="Y1580" i="157"/>
  <c r="V560" i="37" s="1"/>
  <c r="AA1580" i="157"/>
  <c r="X560" i="37" s="1"/>
  <c r="AB1580" i="157"/>
  <c r="Y560" i="37" s="1"/>
  <c r="AA1581" i="157"/>
  <c r="X561" i="37" s="1"/>
  <c r="AB1581" i="157"/>
  <c r="Y561" i="37" s="1"/>
  <c r="H1585" i="157"/>
  <c r="E565" i="37" s="1"/>
  <c r="G1590" i="157"/>
  <c r="L1590" i="157"/>
  <c r="M1590" i="157"/>
  <c r="G1592" i="157"/>
  <c r="L1592" i="157"/>
  <c r="M1592" i="157"/>
  <c r="G1593" i="157"/>
  <c r="L1593" i="157"/>
  <c r="M1593" i="157"/>
  <c r="G1594" i="157"/>
  <c r="L1594" i="157"/>
  <c r="M1594" i="157"/>
  <c r="G1595" i="157"/>
  <c r="L1595" i="157"/>
  <c r="M1595" i="157"/>
  <c r="G1596" i="157"/>
  <c r="L1596" i="157"/>
  <c r="M1596" i="157"/>
  <c r="G1597" i="157"/>
  <c r="L1597" i="157"/>
  <c r="M1597" i="157"/>
  <c r="G1598" i="157"/>
  <c r="L1598" i="157"/>
  <c r="M1598" i="157"/>
  <c r="G1599" i="157"/>
  <c r="L1599" i="157"/>
  <c r="M1599" i="157"/>
  <c r="H1673" i="157"/>
  <c r="E688" i="37" s="1"/>
  <c r="V1627" i="157"/>
  <c r="G1657" i="157"/>
  <c r="L1657" i="157"/>
  <c r="M1657" i="157"/>
  <c r="G1658" i="157"/>
  <c r="L1658" i="157"/>
  <c r="M1658" i="157"/>
  <c r="G1664" i="157"/>
  <c r="L1663" i="157"/>
  <c r="M1663" i="157"/>
  <c r="N1663" i="157" s="1"/>
  <c r="G1667" i="157"/>
  <c r="G1669" i="157"/>
  <c r="AA1673" i="157"/>
  <c r="X688" i="37" s="1"/>
  <c r="AB1673" i="157"/>
  <c r="Y688" i="37" s="1"/>
  <c r="AA1728" i="157"/>
  <c r="X743" i="37" s="1"/>
  <c r="AB1728" i="157"/>
  <c r="Y743" i="37" s="1"/>
  <c r="H1732" i="157"/>
  <c r="E747" i="37" s="1"/>
  <c r="G1737" i="157"/>
  <c r="L1737" i="157"/>
  <c r="M1737" i="157"/>
  <c r="G1738" i="157"/>
  <c r="L1738" i="157"/>
  <c r="M1738" i="157"/>
  <c r="G1739" i="157"/>
  <c r="L1739" i="157"/>
  <c r="M1739" i="157"/>
  <c r="G1740" i="157"/>
  <c r="L1740" i="157"/>
  <c r="M1740" i="157"/>
  <c r="G1741" i="157"/>
  <c r="L1741" i="157"/>
  <c r="M1741" i="157"/>
  <c r="G1742" i="157"/>
  <c r="L1742" i="157"/>
  <c r="M1742" i="157"/>
  <c r="G1743" i="157"/>
  <c r="L1743" i="157"/>
  <c r="M1743" i="157"/>
  <c r="G1744" i="157"/>
  <c r="L1744" i="157"/>
  <c r="M1744" i="157"/>
  <c r="G1745" i="157"/>
  <c r="L1745" i="157"/>
  <c r="M1745" i="157"/>
  <c r="H1841" i="157"/>
  <c r="E751" i="37" s="1"/>
  <c r="V1814" i="157"/>
  <c r="V1787" i="157"/>
  <c r="V1880" i="157" s="1"/>
  <c r="S790" i="37" s="1"/>
  <c r="G1806" i="157"/>
  <c r="L1806" i="157"/>
  <c r="L1807" i="157" s="1"/>
  <c r="M1806" i="157"/>
  <c r="H1892" i="157"/>
  <c r="E802" i="37" s="1"/>
  <c r="V1893" i="157"/>
  <c r="S803" i="37" s="1"/>
  <c r="G1810" i="157"/>
  <c r="H1895" i="157"/>
  <c r="E805" i="37" s="1"/>
  <c r="G1812" i="157"/>
  <c r="AA1841" i="157"/>
  <c r="X751" i="37" s="1"/>
  <c r="AB1841" i="157"/>
  <c r="Y751" i="37" s="1"/>
  <c r="I1873" i="157"/>
  <c r="F783" i="37" s="1"/>
  <c r="I1874" i="157"/>
  <c r="F784" i="37" s="1"/>
  <c r="W1880" i="157"/>
  <c r="T790" i="37" s="1"/>
  <c r="AA1880" i="157"/>
  <c r="X790" i="37" s="1"/>
  <c r="AB1880" i="157"/>
  <c r="Y790" i="37" s="1"/>
  <c r="I1883" i="157"/>
  <c r="F793" i="37" s="1"/>
  <c r="AA1893" i="157"/>
  <c r="X803" i="37" s="1"/>
  <c r="AB1893" i="157"/>
  <c r="Y803" i="37" s="1"/>
  <c r="H1897" i="157"/>
  <c r="E807" i="37" s="1"/>
  <c r="G1902" i="157"/>
  <c r="L1902" i="157"/>
  <c r="M1902" i="157"/>
  <c r="G1903" i="157"/>
  <c r="L1903" i="157"/>
  <c r="M1903" i="157"/>
  <c r="Q1903" i="157" s="1"/>
  <c r="G1904" i="157"/>
  <c r="L1904" i="157"/>
  <c r="M1904" i="157"/>
  <c r="Q1904" i="157" s="1"/>
  <c r="G1905" i="157"/>
  <c r="L1905" i="157"/>
  <c r="M1905" i="157"/>
  <c r="Q1905" i="157" s="1"/>
  <c r="G1906" i="157"/>
  <c r="L1906" i="157"/>
  <c r="M1906" i="157"/>
  <c r="Q1906" i="157" s="1"/>
  <c r="G1907" i="157"/>
  <c r="L1907" i="157"/>
  <c r="M1907" i="157"/>
  <c r="Q1907" i="157" s="1"/>
  <c r="G1908" i="157"/>
  <c r="L1908" i="157"/>
  <c r="M1908" i="157"/>
  <c r="Q1908" i="157" s="1"/>
  <c r="AB1980" i="157"/>
  <c r="Y811" i="37" s="1"/>
  <c r="V1953" i="157"/>
  <c r="V2023" i="157" s="1"/>
  <c r="S854" i="37" s="1"/>
  <c r="I1959" i="157"/>
  <c r="I2026" i="157" s="1"/>
  <c r="F857" i="37" s="1"/>
  <c r="I1960" i="157"/>
  <c r="I2027" i="157" s="1"/>
  <c r="F858" i="37" s="1"/>
  <c r="I1961" i="157"/>
  <c r="I2028" i="157" s="1"/>
  <c r="F859" i="37" s="1"/>
  <c r="I1962" i="157"/>
  <c r="G1964" i="157"/>
  <c r="L1964" i="157"/>
  <c r="M1964" i="157"/>
  <c r="Q1964" i="157" s="1"/>
  <c r="G1965" i="157"/>
  <c r="L1965" i="157"/>
  <c r="M1965" i="157"/>
  <c r="Q1965" i="157" s="1"/>
  <c r="G1966" i="157"/>
  <c r="L1966" i="157"/>
  <c r="M1966" i="157"/>
  <c r="Q1966" i="157" s="1"/>
  <c r="H2030" i="157"/>
  <c r="E861" i="37" s="1"/>
  <c r="G1969" i="157"/>
  <c r="L1969" i="157"/>
  <c r="L1970" i="157" s="1"/>
  <c r="V2032" i="157"/>
  <c r="S863" i="37" s="1"/>
  <c r="V1972" i="157"/>
  <c r="G1974" i="157"/>
  <c r="G1976" i="157"/>
  <c r="W1980" i="157"/>
  <c r="T811" i="37" s="1"/>
  <c r="AA1980" i="157"/>
  <c r="X811" i="37" s="1"/>
  <c r="W2023" i="157"/>
  <c r="T854" i="37" s="1"/>
  <c r="AA2023" i="157"/>
  <c r="X854" i="37" s="1"/>
  <c r="AB2023" i="157"/>
  <c r="H2031" i="157"/>
  <c r="E862" i="37" s="1"/>
  <c r="AA2032" i="157"/>
  <c r="X863" i="37" s="1"/>
  <c r="AB2032" i="157"/>
  <c r="H2036" i="157"/>
  <c r="E867" i="37" s="1"/>
  <c r="G2041" i="157"/>
  <c r="L2041" i="157"/>
  <c r="M2041" i="157"/>
  <c r="G2042" i="157"/>
  <c r="L2042" i="157"/>
  <c r="M2042" i="157"/>
  <c r="G2043" i="157"/>
  <c r="L2043" i="157"/>
  <c r="M2043" i="157"/>
  <c r="G2044" i="157"/>
  <c r="L2044" i="157"/>
  <c r="M2044" i="157"/>
  <c r="G2045" i="157"/>
  <c r="L2045" i="157"/>
  <c r="M2045" i="157"/>
  <c r="G2046" i="157"/>
  <c r="L2046" i="157"/>
  <c r="M2046" i="157"/>
  <c r="G2047" i="157"/>
  <c r="L2047" i="157"/>
  <c r="M2047" i="157"/>
  <c r="V2083" i="157"/>
  <c r="Y2083" i="157" s="1"/>
  <c r="Y2160" i="157" s="1"/>
  <c r="V973" i="37" s="1"/>
  <c r="I2102" i="157"/>
  <c r="L2102" i="157"/>
  <c r="M2102" i="157"/>
  <c r="I2103" i="157"/>
  <c r="L2103" i="157"/>
  <c r="M2103" i="157"/>
  <c r="I2104" i="157"/>
  <c r="L2104" i="157"/>
  <c r="M2104" i="157"/>
  <c r="I2107" i="157"/>
  <c r="I2109" i="157" s="1"/>
  <c r="L2107" i="157"/>
  <c r="L2109" i="157" s="1"/>
  <c r="M2107" i="157"/>
  <c r="N2107" i="157" s="1"/>
  <c r="H2168" i="157"/>
  <c r="E981" i="37" s="1"/>
  <c r="K2109" i="157"/>
  <c r="G2112" i="157"/>
  <c r="H2172" i="157"/>
  <c r="E985" i="37" s="1"/>
  <c r="G2172" i="157"/>
  <c r="W2160" i="157"/>
  <c r="T973" i="37" s="1"/>
  <c r="AA2160" i="157"/>
  <c r="X973" i="37" s="1"/>
  <c r="AB2160" i="157"/>
  <c r="Y973" i="37" s="1"/>
  <c r="AA2169" i="157"/>
  <c r="X982" i="37" s="1"/>
  <c r="AB2169" i="157"/>
  <c r="Y982" i="37" s="1"/>
  <c r="H2173" i="157"/>
  <c r="E986" i="37" s="1"/>
  <c r="G2178" i="157"/>
  <c r="L2178" i="157"/>
  <c r="M2178" i="157"/>
  <c r="Q2178" i="157" s="1"/>
  <c r="G2179" i="157"/>
  <c r="L2179" i="157"/>
  <c r="M2179" i="157"/>
  <c r="Q2179" i="157" s="1"/>
  <c r="G2181" i="157"/>
  <c r="L2181" i="157"/>
  <c r="M2181" i="157"/>
  <c r="Q2181" i="157" s="1"/>
  <c r="G2182" i="157"/>
  <c r="L2182" i="157"/>
  <c r="M2182" i="157"/>
  <c r="Q2182" i="157" s="1"/>
  <c r="G2183" i="157"/>
  <c r="L2183" i="157"/>
  <c r="M2183" i="157"/>
  <c r="Q2183" i="157" s="1"/>
  <c r="H2248" i="157"/>
  <c r="E990" i="37" s="1"/>
  <c r="V2223" i="157"/>
  <c r="V2283" i="157" s="1"/>
  <c r="S1025" i="37" s="1"/>
  <c r="I2229" i="157"/>
  <c r="I2293" i="157" s="1"/>
  <c r="F1035" i="37" s="1"/>
  <c r="G2234" i="157"/>
  <c r="L2234" i="157"/>
  <c r="M2234" i="157"/>
  <c r="Q2234" i="157" s="1"/>
  <c r="H2297" i="157"/>
  <c r="E1039" i="37" s="1"/>
  <c r="L2237" i="157"/>
  <c r="L2239" i="157" s="1"/>
  <c r="M2237" i="157"/>
  <c r="K2239" i="157"/>
  <c r="G2242" i="157"/>
  <c r="G2243" i="157"/>
  <c r="AA2248" i="157"/>
  <c r="X990" i="37" s="1"/>
  <c r="V2249" i="157"/>
  <c r="S991" i="37" s="1"/>
  <c r="Y2249" i="157"/>
  <c r="V991" i="37" s="1"/>
  <c r="AA2249" i="157"/>
  <c r="X991" i="37" s="1"/>
  <c r="AB2249" i="157"/>
  <c r="Y991" i="37" s="1"/>
  <c r="AA2283" i="157"/>
  <c r="X1025" i="37" s="1"/>
  <c r="AB2283" i="157"/>
  <c r="Y1025" i="37" s="1"/>
  <c r="AA2299" i="157"/>
  <c r="X1041" i="37" s="1"/>
  <c r="AB2299" i="157"/>
  <c r="Y1041" i="37" s="1"/>
  <c r="K13" i="156"/>
  <c r="L13" i="156"/>
  <c r="K14" i="156"/>
  <c r="L14" i="156"/>
  <c r="K15" i="156"/>
  <c r="L15" i="156"/>
  <c r="K17" i="156"/>
  <c r="L17" i="156"/>
  <c r="K18" i="156"/>
  <c r="L18" i="156"/>
  <c r="L3357" i="156" s="1"/>
  <c r="K19" i="156"/>
  <c r="L19" i="156"/>
  <c r="K20" i="156"/>
  <c r="L20" i="156"/>
  <c r="K21" i="156"/>
  <c r="L21" i="156"/>
  <c r="K22" i="156"/>
  <c r="L22" i="156"/>
  <c r="K23" i="156"/>
  <c r="L23" i="156"/>
  <c r="K24" i="156"/>
  <c r="L24" i="156"/>
  <c r="K25" i="156"/>
  <c r="L25" i="156"/>
  <c r="K26" i="156"/>
  <c r="L26" i="156"/>
  <c r="K27" i="156"/>
  <c r="L27" i="156"/>
  <c r="K28" i="156"/>
  <c r="L28" i="156"/>
  <c r="K29" i="156"/>
  <c r="L29" i="156"/>
  <c r="K30" i="156"/>
  <c r="L30" i="156"/>
  <c r="U42" i="156"/>
  <c r="U45" i="156"/>
  <c r="U46" i="156"/>
  <c r="K100" i="156"/>
  <c r="L100" i="156"/>
  <c r="K101" i="156"/>
  <c r="L101" i="156"/>
  <c r="K102" i="156"/>
  <c r="L102" i="156"/>
  <c r="K103" i="156"/>
  <c r="L103" i="156"/>
  <c r="K104" i="156"/>
  <c r="L104" i="156"/>
  <c r="K105" i="156"/>
  <c r="L105" i="156"/>
  <c r="K106" i="156"/>
  <c r="L106" i="156"/>
  <c r="K107" i="156"/>
  <c r="L107" i="156"/>
  <c r="V117" i="156"/>
  <c r="Z117" i="156"/>
  <c r="K122" i="156"/>
  <c r="L122" i="156"/>
  <c r="K123" i="156"/>
  <c r="L123" i="156"/>
  <c r="K124" i="156"/>
  <c r="L124" i="156"/>
  <c r="K125" i="156"/>
  <c r="L125" i="156"/>
  <c r="L3341" i="156" s="1"/>
  <c r="K126" i="156"/>
  <c r="L126" i="156"/>
  <c r="L3366" i="156" s="1"/>
  <c r="K127" i="156"/>
  <c r="L127" i="156"/>
  <c r="K128" i="156"/>
  <c r="L128" i="156"/>
  <c r="K130" i="156"/>
  <c r="L130" i="156"/>
  <c r="U134" i="156"/>
  <c r="U142" i="156"/>
  <c r="U143" i="156"/>
  <c r="U144" i="156"/>
  <c r="U146" i="156"/>
  <c r="U161" i="156"/>
  <c r="K163" i="156"/>
  <c r="L163" i="156"/>
  <c r="J165" i="156"/>
  <c r="AA165" i="156"/>
  <c r="Z167" i="156"/>
  <c r="K171" i="156"/>
  <c r="L171" i="156"/>
  <c r="K172" i="156"/>
  <c r="L172" i="156"/>
  <c r="K173" i="156"/>
  <c r="L173" i="156"/>
  <c r="K174" i="156"/>
  <c r="L174" i="156"/>
  <c r="K175" i="156"/>
  <c r="L175" i="156"/>
  <c r="L3342" i="156" s="1"/>
  <c r="K176" i="156"/>
  <c r="L176" i="156"/>
  <c r="L233" i="156"/>
  <c r="K246" i="156"/>
  <c r="L246" i="156"/>
  <c r="K247" i="156"/>
  <c r="L247" i="156"/>
  <c r="K248" i="156"/>
  <c r="L248" i="156"/>
  <c r="K249" i="156"/>
  <c r="L249" i="156"/>
  <c r="K250" i="156"/>
  <c r="L250" i="156"/>
  <c r="K251" i="156"/>
  <c r="L251" i="156"/>
  <c r="L3333" i="156" s="1"/>
  <c r="K252" i="156"/>
  <c r="L252" i="156"/>
  <c r="K253" i="156"/>
  <c r="L253" i="156"/>
  <c r="K254" i="156"/>
  <c r="L254" i="156"/>
  <c r="L3356" i="156" s="1"/>
  <c r="K255" i="156"/>
  <c r="L255" i="156"/>
  <c r="L3360" i="156" s="1"/>
  <c r="K256" i="156"/>
  <c r="L256" i="156"/>
  <c r="K257" i="156"/>
  <c r="L257" i="156"/>
  <c r="K258" i="156"/>
  <c r="L258" i="156"/>
  <c r="K259" i="156"/>
  <c r="L259" i="156"/>
  <c r="L3369" i="156" s="1"/>
  <c r="K305" i="156"/>
  <c r="L305" i="156"/>
  <c r="K306" i="156"/>
  <c r="L306" i="156"/>
  <c r="K307" i="156"/>
  <c r="L307" i="156"/>
  <c r="K310" i="156"/>
  <c r="L310" i="156"/>
  <c r="K311" i="156"/>
  <c r="L311" i="156"/>
  <c r="K318" i="156"/>
  <c r="L318" i="156"/>
  <c r="K319" i="156"/>
  <c r="L319" i="156"/>
  <c r="K320" i="156"/>
  <c r="L320" i="156"/>
  <c r="K321" i="156"/>
  <c r="L321" i="156"/>
  <c r="K322" i="156"/>
  <c r="L322" i="156"/>
  <c r="K323" i="156"/>
  <c r="L323" i="156"/>
  <c r="L3355" i="156" s="1"/>
  <c r="K383" i="156"/>
  <c r="L383" i="156"/>
  <c r="V390" i="156"/>
  <c r="Z390" i="156"/>
  <c r="AA390" i="156"/>
  <c r="K458" i="156"/>
  <c r="L458" i="156"/>
  <c r="K459" i="156"/>
  <c r="L459" i="156"/>
  <c r="Z503" i="156"/>
  <c r="Z516" i="156"/>
  <c r="AA516" i="156"/>
  <c r="K521" i="156"/>
  <c r="L521" i="156"/>
  <c r="K545" i="156"/>
  <c r="L545" i="156"/>
  <c r="J546" i="156"/>
  <c r="J547" i="156" s="1"/>
  <c r="V548" i="156"/>
  <c r="Z548" i="156"/>
  <c r="AA548" i="156"/>
  <c r="H568" i="156"/>
  <c r="K568" i="156"/>
  <c r="L568" i="156"/>
  <c r="P568" i="156" s="1"/>
  <c r="K570" i="156"/>
  <c r="L570" i="156"/>
  <c r="P570" i="156" s="1"/>
  <c r="K571" i="156"/>
  <c r="L571" i="156"/>
  <c r="H573" i="156"/>
  <c r="K573" i="156"/>
  <c r="L573" i="156"/>
  <c r="H574" i="156"/>
  <c r="K574" i="156"/>
  <c r="L574" i="156"/>
  <c r="K575" i="156"/>
  <c r="L575" i="156"/>
  <c r="H576" i="156"/>
  <c r="K576" i="156"/>
  <c r="L576" i="156"/>
  <c r="K577" i="156"/>
  <c r="L577" i="156"/>
  <c r="K578" i="156"/>
  <c r="L578" i="156"/>
  <c r="K579" i="156"/>
  <c r="L579" i="156"/>
  <c r="U583" i="156"/>
  <c r="K639" i="156"/>
  <c r="L639" i="156"/>
  <c r="K671" i="156"/>
  <c r="L671" i="156"/>
  <c r="Z674" i="156"/>
  <c r="AA674" i="156"/>
  <c r="K684" i="156"/>
  <c r="L684" i="156"/>
  <c r="J685" i="156"/>
  <c r="K709" i="156"/>
  <c r="K710" i="156" s="1"/>
  <c r="K714" i="156" s="1"/>
  <c r="L709" i="156"/>
  <c r="J710" i="156"/>
  <c r="K712" i="156"/>
  <c r="K713" i="156" s="1"/>
  <c r="L712" i="156"/>
  <c r="J713" i="156"/>
  <c r="U714" i="156"/>
  <c r="Z715" i="156"/>
  <c r="AA715" i="156"/>
  <c r="K767" i="156"/>
  <c r="L767" i="156"/>
  <c r="K768" i="156"/>
  <c r="L768" i="156"/>
  <c r="L3368" i="156" s="1"/>
  <c r="K776" i="156"/>
  <c r="L776" i="156"/>
  <c r="K777" i="156"/>
  <c r="L777" i="156"/>
  <c r="Z780" i="156"/>
  <c r="AA780" i="156"/>
  <c r="K784" i="156"/>
  <c r="L784" i="156"/>
  <c r="K785" i="156"/>
  <c r="L785" i="156"/>
  <c r="K786" i="156"/>
  <c r="L786" i="156"/>
  <c r="K787" i="156"/>
  <c r="L787" i="156"/>
  <c r="L3338" i="156" s="1"/>
  <c r="K788" i="156"/>
  <c r="L788" i="156"/>
  <c r="K789" i="156"/>
  <c r="L789" i="156"/>
  <c r="K790" i="156"/>
  <c r="L790" i="156"/>
  <c r="L3359" i="156" s="1"/>
  <c r="K791" i="156"/>
  <c r="L791" i="156"/>
  <c r="K792" i="156"/>
  <c r="L792" i="156"/>
  <c r="K859" i="156"/>
  <c r="L859" i="156"/>
  <c r="K860" i="156"/>
  <c r="L860" i="156"/>
  <c r="K861" i="156"/>
  <c r="L861" i="156"/>
  <c r="K862" i="156"/>
  <c r="L862" i="156"/>
  <c r="K863" i="156"/>
  <c r="L863" i="156"/>
  <c r="K869" i="156"/>
  <c r="L869" i="156"/>
  <c r="L871" i="156" s="1"/>
  <c r="K878" i="156"/>
  <c r="L878" i="156"/>
  <c r="K880" i="156"/>
  <c r="L880" i="156"/>
  <c r="K881" i="156"/>
  <c r="L881" i="156"/>
  <c r="K882" i="156"/>
  <c r="L882" i="156"/>
  <c r="K883" i="156"/>
  <c r="L883" i="156"/>
  <c r="K897" i="156"/>
  <c r="K899" i="156" s="1"/>
  <c r="K900" i="156" s="1"/>
  <c r="L897" i="156"/>
  <c r="K898" i="156"/>
  <c r="L898" i="156"/>
  <c r="K906" i="156"/>
  <c r="L906" i="156"/>
  <c r="K907" i="156"/>
  <c r="L907" i="156"/>
  <c r="K908" i="156"/>
  <c r="L908" i="156"/>
  <c r="Z972" i="156"/>
  <c r="AA972" i="156"/>
  <c r="K966" i="156"/>
  <c r="L966" i="156"/>
  <c r="J967" i="156"/>
  <c r="K969" i="156"/>
  <c r="L969" i="156"/>
  <c r="K976" i="156"/>
  <c r="L976" i="156"/>
  <c r="H1015" i="156"/>
  <c r="U1024" i="156"/>
  <c r="V1030" i="156"/>
  <c r="Z1030" i="156"/>
  <c r="K1026" i="156"/>
  <c r="L1026" i="156"/>
  <c r="K1034" i="156"/>
  <c r="L1034" i="156"/>
  <c r="K1035" i="156"/>
  <c r="L1035" i="156"/>
  <c r="H1053" i="156"/>
  <c r="V1064" i="156"/>
  <c r="Z1064" i="156"/>
  <c r="K1060" i="156"/>
  <c r="L1060" i="156"/>
  <c r="K1061" i="156"/>
  <c r="L1061" i="156"/>
  <c r="K1068" i="156"/>
  <c r="L1068" i="156"/>
  <c r="K1070" i="156"/>
  <c r="L1070" i="156"/>
  <c r="K1094" i="156"/>
  <c r="L1094" i="156"/>
  <c r="K1102" i="156"/>
  <c r="L1102" i="156"/>
  <c r="K1103" i="156"/>
  <c r="L1103" i="156"/>
  <c r="H1122" i="156"/>
  <c r="K1129" i="156"/>
  <c r="L1129" i="156"/>
  <c r="K1190" i="156"/>
  <c r="L1190" i="156"/>
  <c r="K1191" i="156"/>
  <c r="L1191" i="156"/>
  <c r="K1246" i="156"/>
  <c r="L1246" i="156"/>
  <c r="K1253" i="156"/>
  <c r="L1253" i="156"/>
  <c r="K1254" i="156"/>
  <c r="L1254" i="156"/>
  <c r="Z1396" i="156"/>
  <c r="K1392" i="156"/>
  <c r="L1392" i="156"/>
  <c r="L1394" i="156" s="1"/>
  <c r="K1449" i="156"/>
  <c r="L1449" i="156"/>
  <c r="L1451" i="156" s="1"/>
  <c r="L1452" i="156" s="1"/>
  <c r="K1508" i="156"/>
  <c r="L1508" i="156"/>
  <c r="L1512" i="156" s="1"/>
  <c r="U1514" i="156"/>
  <c r="K1567" i="156"/>
  <c r="L1567" i="156"/>
  <c r="Z1642" i="156"/>
  <c r="AA1642" i="156"/>
  <c r="Z1656" i="156"/>
  <c r="AA1656" i="156"/>
  <c r="Z1670" i="156"/>
  <c r="AA1670" i="156"/>
  <c r="Z1726" i="156"/>
  <c r="AA1726" i="156"/>
  <c r="K1721" i="156"/>
  <c r="L1721" i="156"/>
  <c r="K1722" i="156"/>
  <c r="L1722" i="156"/>
  <c r="Z1781" i="156"/>
  <c r="K1778" i="156"/>
  <c r="L1778" i="156"/>
  <c r="Z1836" i="156"/>
  <c r="K1833" i="156"/>
  <c r="L1833" i="156"/>
  <c r="Z1850" i="156"/>
  <c r="AA1850" i="156"/>
  <c r="Z1909" i="156"/>
  <c r="K1902" i="156"/>
  <c r="L1902" i="156"/>
  <c r="K1921" i="156"/>
  <c r="L1921" i="156"/>
  <c r="K1922" i="156"/>
  <c r="L1922" i="156"/>
  <c r="K1923" i="156"/>
  <c r="L1923" i="156"/>
  <c r="K1928" i="156"/>
  <c r="K1929" i="156"/>
  <c r="K1930" i="156"/>
  <c r="K1931" i="156"/>
  <c r="K1932" i="156"/>
  <c r="K2002" i="156"/>
  <c r="L2002" i="156"/>
  <c r="K2003" i="156"/>
  <c r="L2003" i="156"/>
  <c r="K2004" i="156"/>
  <c r="L2004" i="156"/>
  <c r="H2007" i="156"/>
  <c r="K2007" i="156"/>
  <c r="L2007" i="156"/>
  <c r="K2008" i="156"/>
  <c r="L2008" i="156"/>
  <c r="K2071" i="156"/>
  <c r="L2071" i="156"/>
  <c r="K2079" i="156"/>
  <c r="L2079" i="156"/>
  <c r="K2080" i="156"/>
  <c r="L2080" i="156"/>
  <c r="K2081" i="156"/>
  <c r="L2081" i="156"/>
  <c r="K2134" i="156"/>
  <c r="L2134" i="156"/>
  <c r="K2135" i="156"/>
  <c r="L2135" i="156"/>
  <c r="K2142" i="156"/>
  <c r="L2142" i="156"/>
  <c r="K2146" i="156"/>
  <c r="L2146" i="156"/>
  <c r="J2148" i="156"/>
  <c r="J2561" i="156" s="1"/>
  <c r="H66" i="37" s="1"/>
  <c r="V2149" i="156"/>
  <c r="Z2149" i="156"/>
  <c r="AA2149" i="156"/>
  <c r="K2203" i="156"/>
  <c r="K2204" i="156" s="1"/>
  <c r="L2203" i="156"/>
  <c r="J2204" i="156"/>
  <c r="J2205" i="156"/>
  <c r="K2211" i="156"/>
  <c r="L2211" i="156"/>
  <c r="Z2214" i="156"/>
  <c r="AA2214" i="156"/>
  <c r="K2219" i="156"/>
  <c r="L2219" i="156"/>
  <c r="U2219" i="156"/>
  <c r="U2221" i="156"/>
  <c r="Z2222" i="156"/>
  <c r="AA2222" i="156"/>
  <c r="H2260" i="156"/>
  <c r="H2261" i="156"/>
  <c r="U2267" i="156"/>
  <c r="H2274" i="156"/>
  <c r="H2275" i="156"/>
  <c r="H2276" i="156"/>
  <c r="H2298" i="156"/>
  <c r="U2315" i="156"/>
  <c r="Z2317" i="156"/>
  <c r="AA2317" i="156"/>
  <c r="Z2341" i="156"/>
  <c r="AA2341" i="156"/>
  <c r="Z2348" i="156"/>
  <c r="AA2348" i="156"/>
  <c r="Z2368" i="156"/>
  <c r="H2373" i="156"/>
  <c r="H2374" i="156"/>
  <c r="H2375" i="156"/>
  <c r="H2376" i="156"/>
  <c r="H2377" i="156"/>
  <c r="U2378" i="156"/>
  <c r="Z2380" i="156"/>
  <c r="AA2380" i="156"/>
  <c r="H2385" i="156"/>
  <c r="H2387" i="156"/>
  <c r="Z2390" i="156"/>
  <c r="AA2390" i="156"/>
  <c r="E2506" i="156"/>
  <c r="V2506" i="156"/>
  <c r="T11" i="37" s="1"/>
  <c r="Z2506" i="156"/>
  <c r="X11" i="37" s="1"/>
  <c r="AA2506" i="156"/>
  <c r="Y11" i="37" s="1"/>
  <c r="Z2563" i="156"/>
  <c r="X68" i="37" s="1"/>
  <c r="AA2563" i="156"/>
  <c r="Y68" i="37" s="1"/>
  <c r="E2566" i="156"/>
  <c r="E2567" i="156"/>
  <c r="E2568" i="156"/>
  <c r="E2569" i="156"/>
  <c r="K2576" i="156"/>
  <c r="L2576" i="156"/>
  <c r="K2575" i="156"/>
  <c r="L2575" i="156"/>
  <c r="K2579" i="156"/>
  <c r="L2579" i="156"/>
  <c r="K2580" i="156"/>
  <c r="L2580" i="156"/>
  <c r="K2577" i="156"/>
  <c r="L2577" i="156"/>
  <c r="K2582" i="156"/>
  <c r="L2582" i="156"/>
  <c r="K2581" i="156"/>
  <c r="L2581" i="156"/>
  <c r="K2574" i="156"/>
  <c r="L2574" i="156"/>
  <c r="K2578" i="156"/>
  <c r="L2578" i="156"/>
  <c r="E2645" i="156"/>
  <c r="G2645" i="156"/>
  <c r="E267" i="37" s="1"/>
  <c r="U2628" i="156"/>
  <c r="K2634" i="156"/>
  <c r="L2634" i="156"/>
  <c r="L2636" i="156" s="1"/>
  <c r="E2695" i="156"/>
  <c r="U2637" i="156"/>
  <c r="E2697" i="156"/>
  <c r="E2699" i="156"/>
  <c r="G2698" i="156"/>
  <c r="E320" i="37" s="1"/>
  <c r="V2645" i="156"/>
  <c r="T267" i="37" s="1"/>
  <c r="Z2645" i="156"/>
  <c r="X267" i="37" s="1"/>
  <c r="V2680" i="156"/>
  <c r="T302" i="37" s="1"/>
  <c r="Z2680" i="156"/>
  <c r="X302" i="37" s="1"/>
  <c r="AA2680" i="156"/>
  <c r="Y302" i="37" s="1"/>
  <c r="Z2696" i="156"/>
  <c r="X318" i="37" s="1"/>
  <c r="AA2696" i="156"/>
  <c r="Y318" i="37" s="1"/>
  <c r="J2697" i="156"/>
  <c r="H319" i="37" s="1"/>
  <c r="K2697" i="156"/>
  <c r="I319" i="37" s="1"/>
  <c r="L2697" i="156"/>
  <c r="J319" i="37" s="1"/>
  <c r="M2697" i="156"/>
  <c r="K319" i="37" s="1"/>
  <c r="O2697" i="156"/>
  <c r="M319" i="37" s="1"/>
  <c r="P2697" i="156"/>
  <c r="N319" i="37" s="1"/>
  <c r="Q2697" i="156"/>
  <c r="O319" i="37" s="1"/>
  <c r="U2697" i="156"/>
  <c r="S319" i="37" s="1"/>
  <c r="X2697" i="156"/>
  <c r="V319" i="37" s="1"/>
  <c r="Z2697" i="156"/>
  <c r="X319" i="37" s="1"/>
  <c r="AA2697" i="156"/>
  <c r="Y319" i="37" s="1"/>
  <c r="E2698" i="156"/>
  <c r="J2698" i="156"/>
  <c r="H320" i="37" s="1"/>
  <c r="K2698" i="156"/>
  <c r="I320" i="37" s="1"/>
  <c r="L2698" i="156"/>
  <c r="J320" i="37" s="1"/>
  <c r="M2698" i="156"/>
  <c r="K320" i="37" s="1"/>
  <c r="O2698" i="156"/>
  <c r="M320" i="37" s="1"/>
  <c r="P2698" i="156"/>
  <c r="N320" i="37" s="1"/>
  <c r="Q2698" i="156"/>
  <c r="O320" i="37" s="1"/>
  <c r="U2698" i="156"/>
  <c r="S320" i="37" s="1"/>
  <c r="X2698" i="156"/>
  <c r="V320" i="37" s="1"/>
  <c r="Z2698" i="156"/>
  <c r="X320" i="37" s="1"/>
  <c r="AA2698" i="156"/>
  <c r="Y320" i="37" s="1"/>
  <c r="J2699" i="156"/>
  <c r="H321" i="37" s="1"/>
  <c r="K2699" i="156"/>
  <c r="I321" i="37" s="1"/>
  <c r="L2699" i="156"/>
  <c r="J321" i="37" s="1"/>
  <c r="M2699" i="156"/>
  <c r="K321" i="37" s="1"/>
  <c r="O2699" i="156"/>
  <c r="M321" i="37" s="1"/>
  <c r="P2699" i="156"/>
  <c r="N321" i="37" s="1"/>
  <c r="Q2699" i="156"/>
  <c r="O321" i="37" s="1"/>
  <c r="U2699" i="156"/>
  <c r="S321" i="37" s="1"/>
  <c r="X2699" i="156"/>
  <c r="V321" i="37" s="1"/>
  <c r="Z2699" i="156"/>
  <c r="X321" i="37" s="1"/>
  <c r="AA2699" i="156"/>
  <c r="Y321" i="37" s="1"/>
  <c r="E2700" i="156"/>
  <c r="G2700" i="156"/>
  <c r="E322" i="37" s="1"/>
  <c r="J2700" i="156"/>
  <c r="H322" i="37" s="1"/>
  <c r="K2700" i="156"/>
  <c r="I322" i="37" s="1"/>
  <c r="L2700" i="156"/>
  <c r="J322" i="37" s="1"/>
  <c r="M2700" i="156"/>
  <c r="K322" i="37" s="1"/>
  <c r="O2700" i="156"/>
  <c r="M322" i="37" s="1"/>
  <c r="P2700" i="156"/>
  <c r="N322" i="37" s="1"/>
  <c r="Q2700" i="156"/>
  <c r="O322" i="37" s="1"/>
  <c r="U2700" i="156"/>
  <c r="S322" i="37" s="1"/>
  <c r="X2700" i="156"/>
  <c r="V322" i="37" s="1"/>
  <c r="Z2700" i="156"/>
  <c r="X322" i="37" s="1"/>
  <c r="AA2700" i="156"/>
  <c r="Y322" i="37" s="1"/>
  <c r="K2704" i="156"/>
  <c r="L2704" i="156"/>
  <c r="K2705" i="156"/>
  <c r="L2705" i="156"/>
  <c r="K2706" i="156"/>
  <c r="L2706" i="156"/>
  <c r="K2708" i="156"/>
  <c r="L2708" i="156"/>
  <c r="K2709" i="156"/>
  <c r="L2709" i="156"/>
  <c r="K2710" i="156"/>
  <c r="L2710" i="156"/>
  <c r="K2711" i="156"/>
  <c r="L2711" i="156"/>
  <c r="E2785" i="156"/>
  <c r="G2785" i="156"/>
  <c r="E447" i="37" s="1"/>
  <c r="U2746" i="156"/>
  <c r="K2765" i="156"/>
  <c r="L2765" i="156"/>
  <c r="K2766" i="156"/>
  <c r="L2766" i="156"/>
  <c r="K2767" i="156"/>
  <c r="L2767" i="156"/>
  <c r="K2768" i="156"/>
  <c r="L2768" i="156"/>
  <c r="K2769" i="156"/>
  <c r="E2836" i="156"/>
  <c r="G2836" i="156"/>
  <c r="E498" i="37" s="1"/>
  <c r="L2773" i="156"/>
  <c r="L2774" i="156" s="1"/>
  <c r="E2837" i="156"/>
  <c r="G2837" i="156"/>
  <c r="E499" i="37" s="1"/>
  <c r="U2776" i="156"/>
  <c r="E2840" i="156"/>
  <c r="U2777" i="156"/>
  <c r="G2840" i="156"/>
  <c r="E502" i="37" s="1"/>
  <c r="Z2785" i="156"/>
  <c r="X447" i="37" s="1"/>
  <c r="AA2785" i="156"/>
  <c r="Y447" i="37" s="1"/>
  <c r="Z2824" i="156"/>
  <c r="X486" i="37" s="1"/>
  <c r="AA2824" i="156"/>
  <c r="Y486" i="37" s="1"/>
  <c r="Z2838" i="156"/>
  <c r="X500" i="37" s="1"/>
  <c r="AA2838" i="156"/>
  <c r="Y500" i="37" s="1"/>
  <c r="E2839" i="156"/>
  <c r="G2839" i="156"/>
  <c r="E501" i="37" s="1"/>
  <c r="E1219" i="37" s="1"/>
  <c r="J2839" i="156"/>
  <c r="H501" i="37" s="1"/>
  <c r="K2839" i="156"/>
  <c r="I501" i="37" s="1"/>
  <c r="L2839" i="156"/>
  <c r="J501" i="37" s="1"/>
  <c r="M2839" i="156"/>
  <c r="K501" i="37" s="1"/>
  <c r="O2839" i="156"/>
  <c r="M501" i="37" s="1"/>
  <c r="P2839" i="156"/>
  <c r="N501" i="37" s="1"/>
  <c r="Q2839" i="156"/>
  <c r="O501" i="37" s="1"/>
  <c r="Z2839" i="156"/>
  <c r="X501" i="37" s="1"/>
  <c r="X1219" i="37" s="1"/>
  <c r="AA2839" i="156"/>
  <c r="Y501" i="37" s="1"/>
  <c r="Y1219" i="37" s="1"/>
  <c r="J2840" i="156"/>
  <c r="H502" i="37" s="1"/>
  <c r="K2840" i="156"/>
  <c r="I502" i="37" s="1"/>
  <c r="L2840" i="156"/>
  <c r="J502" i="37" s="1"/>
  <c r="M2840" i="156"/>
  <c r="K502" i="37" s="1"/>
  <c r="O2840" i="156"/>
  <c r="M502" i="37" s="1"/>
  <c r="P2840" i="156"/>
  <c r="N502" i="37" s="1"/>
  <c r="Q2840" i="156"/>
  <c r="O502" i="37" s="1"/>
  <c r="Z2840" i="156"/>
  <c r="X502" i="37" s="1"/>
  <c r="AA2840" i="156"/>
  <c r="Y502" i="37" s="1"/>
  <c r="E2841" i="156"/>
  <c r="G2841" i="156"/>
  <c r="E503" i="37" s="1"/>
  <c r="J2841" i="156"/>
  <c r="H503" i="37" s="1"/>
  <c r="K2841" i="156"/>
  <c r="I503" i="37" s="1"/>
  <c r="L2841" i="156"/>
  <c r="J503" i="37" s="1"/>
  <c r="M2841" i="156"/>
  <c r="K503" i="37" s="1"/>
  <c r="O2841" i="156"/>
  <c r="M503" i="37" s="1"/>
  <c r="P2841" i="156"/>
  <c r="N503" i="37" s="1"/>
  <c r="Q2841" i="156"/>
  <c r="O503" i="37" s="1"/>
  <c r="U2841" i="156"/>
  <c r="S503" i="37" s="1"/>
  <c r="X2841" i="156"/>
  <c r="V503" i="37" s="1"/>
  <c r="Z2841" i="156"/>
  <c r="X503" i="37" s="1"/>
  <c r="AA2841" i="156"/>
  <c r="Y503" i="37" s="1"/>
  <c r="J2842" i="156"/>
  <c r="H504" i="37" s="1"/>
  <c r="K2842" i="156"/>
  <c r="I504" i="37" s="1"/>
  <c r="L2842" i="156"/>
  <c r="J504" i="37" s="1"/>
  <c r="M2842" i="156"/>
  <c r="K504" i="37" s="1"/>
  <c r="O2842" i="156"/>
  <c r="M504" i="37" s="1"/>
  <c r="P2842" i="156"/>
  <c r="N504" i="37" s="1"/>
  <c r="Q2842" i="156"/>
  <c r="O504" i="37" s="1"/>
  <c r="U2842" i="156"/>
  <c r="S504" i="37" s="1"/>
  <c r="X2842" i="156"/>
  <c r="V504" i="37" s="1"/>
  <c r="Z2842" i="156"/>
  <c r="X504" i="37" s="1"/>
  <c r="AA2842" i="156"/>
  <c r="Y504" i="37" s="1"/>
  <c r="E2843" i="156"/>
  <c r="G2843" i="156"/>
  <c r="E505" i="37" s="1"/>
  <c r="J2843" i="156"/>
  <c r="H505" i="37" s="1"/>
  <c r="K2843" i="156"/>
  <c r="I505" i="37" s="1"/>
  <c r="L2843" i="156"/>
  <c r="J505" i="37" s="1"/>
  <c r="M2843" i="156"/>
  <c r="K505" i="37" s="1"/>
  <c r="O2843" i="156"/>
  <c r="M505" i="37" s="1"/>
  <c r="P2843" i="156"/>
  <c r="N505" i="37" s="1"/>
  <c r="Q2843" i="156"/>
  <c r="O505" i="37" s="1"/>
  <c r="U2843" i="156"/>
  <c r="S505" i="37" s="1"/>
  <c r="X2843" i="156"/>
  <c r="V505" i="37" s="1"/>
  <c r="Z2843" i="156"/>
  <c r="X505" i="37" s="1"/>
  <c r="AA2843" i="156"/>
  <c r="Y505" i="37" s="1"/>
  <c r="M2847" i="156"/>
  <c r="K2848" i="156"/>
  <c r="L2848" i="156"/>
  <c r="K2849" i="156"/>
  <c r="L2849" i="156"/>
  <c r="K2850" i="156"/>
  <c r="L2850" i="156"/>
  <c r="K2851" i="156"/>
  <c r="L2851" i="156"/>
  <c r="K2852" i="156"/>
  <c r="L2852" i="156"/>
  <c r="K2853" i="156"/>
  <c r="L2853" i="156"/>
  <c r="K2854" i="156"/>
  <c r="L2854" i="156"/>
  <c r="K2855" i="156"/>
  <c r="L2855" i="156"/>
  <c r="K2856" i="156"/>
  <c r="L2856" i="156"/>
  <c r="E2935" i="156"/>
  <c r="G2935" i="156"/>
  <c r="E569" i="37" s="1"/>
  <c r="U2933" i="156"/>
  <c r="U2901" i="156"/>
  <c r="K2917" i="156"/>
  <c r="L2917" i="156"/>
  <c r="P2917" i="156" s="1"/>
  <c r="K2919" i="156"/>
  <c r="L2919" i="156"/>
  <c r="P2919" i="156" s="1"/>
  <c r="K2915" i="156"/>
  <c r="L2915" i="156"/>
  <c r="P2915" i="156" s="1"/>
  <c r="K2916" i="156"/>
  <c r="L2916" i="156"/>
  <c r="P2916" i="156" s="1"/>
  <c r="K2918" i="156"/>
  <c r="L2918" i="156"/>
  <c r="P2918" i="156" s="1"/>
  <c r="E2985" i="156"/>
  <c r="K2923" i="156"/>
  <c r="L2923" i="156"/>
  <c r="P2923" i="156" s="1"/>
  <c r="K2925" i="156"/>
  <c r="L2925" i="156"/>
  <c r="P2925" i="156" s="1"/>
  <c r="E2986" i="156"/>
  <c r="G2986" i="156"/>
  <c r="E620" i="37" s="1"/>
  <c r="U2928" i="156"/>
  <c r="E2989" i="156"/>
  <c r="E2991" i="156"/>
  <c r="V2935" i="156"/>
  <c r="T569" i="37" s="1"/>
  <c r="Z2935" i="156"/>
  <c r="X569" i="37" s="1"/>
  <c r="V2970" i="156"/>
  <c r="T604" i="37" s="1"/>
  <c r="Z2970" i="156"/>
  <c r="X604" i="37" s="1"/>
  <c r="AA2970" i="156"/>
  <c r="Y604" i="37" s="1"/>
  <c r="V2987" i="156"/>
  <c r="T621" i="37" s="1"/>
  <c r="Z2987" i="156"/>
  <c r="X621" i="37" s="1"/>
  <c r="AA2987" i="156"/>
  <c r="Y621" i="37" s="1"/>
  <c r="J2988" i="156"/>
  <c r="H622" i="37" s="1"/>
  <c r="K2988" i="156"/>
  <c r="I622" i="37" s="1"/>
  <c r="L2988" i="156"/>
  <c r="J622" i="37" s="1"/>
  <c r="M2988" i="156"/>
  <c r="K622" i="37" s="1"/>
  <c r="O2988" i="156"/>
  <c r="M622" i="37" s="1"/>
  <c r="P2988" i="156"/>
  <c r="N622" i="37" s="1"/>
  <c r="Q2988" i="156"/>
  <c r="O622" i="37" s="1"/>
  <c r="V2988" i="156"/>
  <c r="T622" i="37" s="1"/>
  <c r="Z2988" i="156"/>
  <c r="X622" i="37" s="1"/>
  <c r="AA2988" i="156"/>
  <c r="Y622" i="37" s="1"/>
  <c r="E2990" i="156"/>
  <c r="E2992" i="156"/>
  <c r="G2992" i="156"/>
  <c r="E626" i="37" s="1"/>
  <c r="K2995" i="156"/>
  <c r="L2995" i="156"/>
  <c r="P2995" i="156" s="1"/>
  <c r="E3070" i="156"/>
  <c r="G3070" i="156"/>
  <c r="E629" i="37" s="1"/>
  <c r="U3044" i="156"/>
  <c r="K3058" i="156"/>
  <c r="L3058" i="156"/>
  <c r="P3058" i="156" s="1"/>
  <c r="K3060" i="156"/>
  <c r="L3060" i="156"/>
  <c r="P3060" i="156" s="1"/>
  <c r="E3120" i="156"/>
  <c r="G3120" i="156"/>
  <c r="E679" i="37" s="1"/>
  <c r="U3063" i="156"/>
  <c r="E3123" i="156"/>
  <c r="E3125" i="156"/>
  <c r="V3070" i="156"/>
  <c r="T629" i="37" s="1"/>
  <c r="Z3070" i="156"/>
  <c r="X629" i="37" s="1"/>
  <c r="AA3070" i="156"/>
  <c r="Y629" i="37" s="1"/>
  <c r="V3094" i="156"/>
  <c r="T653" i="37" s="1"/>
  <c r="Z3094" i="156"/>
  <c r="X653" i="37" s="1"/>
  <c r="AA3094" i="156"/>
  <c r="Y653" i="37" s="1"/>
  <c r="Z3121" i="156"/>
  <c r="X680" i="37" s="1"/>
  <c r="AA3121" i="156"/>
  <c r="Y680" i="37" s="1"/>
  <c r="J3122" i="156"/>
  <c r="H681" i="37" s="1"/>
  <c r="K3122" i="156"/>
  <c r="I681" i="37" s="1"/>
  <c r="L3122" i="156"/>
  <c r="J681" i="37" s="1"/>
  <c r="M3122" i="156"/>
  <c r="K681" i="37" s="1"/>
  <c r="O3122" i="156"/>
  <c r="M681" i="37" s="1"/>
  <c r="P3122" i="156"/>
  <c r="N681" i="37" s="1"/>
  <c r="Q3122" i="156"/>
  <c r="O681" i="37" s="1"/>
  <c r="Z3122" i="156"/>
  <c r="X681" i="37" s="1"/>
  <c r="AA3122" i="156"/>
  <c r="Y681" i="37" s="1"/>
  <c r="E3124" i="156"/>
  <c r="E3126" i="156"/>
  <c r="G3126" i="156"/>
  <c r="E685" i="37" s="1"/>
  <c r="K3130" i="156"/>
  <c r="L3130" i="156"/>
  <c r="K3131" i="156"/>
  <c r="L3131" i="156"/>
  <c r="U3168" i="156"/>
  <c r="K3185" i="156"/>
  <c r="L3185" i="156"/>
  <c r="K3187" i="156"/>
  <c r="L3187" i="156"/>
  <c r="X3187" i="156"/>
  <c r="K3199" i="156"/>
  <c r="L3199" i="156"/>
  <c r="K3201" i="156"/>
  <c r="L3201" i="156"/>
  <c r="K3202" i="156"/>
  <c r="L3202" i="156"/>
  <c r="U3242" i="156"/>
  <c r="K3253" i="156"/>
  <c r="L3253" i="156"/>
  <c r="K3255" i="156"/>
  <c r="L3255" i="156"/>
  <c r="K3258" i="156"/>
  <c r="U3260" i="156"/>
  <c r="U3261" i="156"/>
  <c r="U3262" i="156"/>
  <c r="U3263" i="156"/>
  <c r="V3267" i="156"/>
  <c r="T1049" i="37" s="1"/>
  <c r="AA3267" i="156"/>
  <c r="Y1049" i="37" s="1"/>
  <c r="U3317" i="156"/>
  <c r="S1099" i="37" s="1"/>
  <c r="X3317" i="156"/>
  <c r="V1099" i="37" s="1"/>
  <c r="Z3317" i="156"/>
  <c r="X1099" i="37" s="1"/>
  <c r="AA3317" i="156"/>
  <c r="Y1099" i="37" s="1"/>
  <c r="U3318" i="156"/>
  <c r="S1100" i="37" s="1"/>
  <c r="X3318" i="156"/>
  <c r="V1100" i="37" s="1"/>
  <c r="Z3318" i="156"/>
  <c r="X1100" i="37" s="1"/>
  <c r="AA3318" i="156"/>
  <c r="Y1100" i="37" s="1"/>
  <c r="V3319" i="156"/>
  <c r="T1101" i="37" s="1"/>
  <c r="AA3319" i="156"/>
  <c r="Y1101" i="37" s="1"/>
  <c r="Z3320" i="156"/>
  <c r="X1102" i="37" s="1"/>
  <c r="AA3320" i="156"/>
  <c r="Y1102" i="37" s="1"/>
  <c r="E3321" i="156"/>
  <c r="Z3321" i="156"/>
  <c r="X1103" i="37" s="1"/>
  <c r="AA3321" i="156"/>
  <c r="Y1103" i="37" s="1"/>
  <c r="Z3322" i="156"/>
  <c r="X1104" i="37" s="1"/>
  <c r="AA3322" i="156"/>
  <c r="Y1104" i="37" s="1"/>
  <c r="E3323" i="156"/>
  <c r="G3323" i="156"/>
  <c r="E1105" i="37" s="1"/>
  <c r="Z3323" i="156"/>
  <c r="X1105" i="37" s="1"/>
  <c r="AA3323" i="156"/>
  <c r="Y1105" i="37" s="1"/>
  <c r="G2322" i="157" l="1"/>
  <c r="G2315" i="157"/>
  <c r="G2313" i="157"/>
  <c r="G2337" i="157"/>
  <c r="G2347" i="157"/>
  <c r="D985" i="37"/>
  <c r="G2326" i="157"/>
  <c r="G2350" i="157"/>
  <c r="G2327" i="157"/>
  <c r="G2343" i="157"/>
  <c r="G2349" i="157"/>
  <c r="G1255" i="157"/>
  <c r="G2328" i="157"/>
  <c r="C1105" i="37"/>
  <c r="C683" i="37"/>
  <c r="C682" i="37"/>
  <c r="C679" i="37"/>
  <c r="C629" i="37"/>
  <c r="C626" i="37"/>
  <c r="C625" i="37"/>
  <c r="C620" i="37"/>
  <c r="C502" i="37"/>
  <c r="C499" i="37"/>
  <c r="C320" i="37"/>
  <c r="C321" i="37"/>
  <c r="C74" i="37"/>
  <c r="C1103" i="37"/>
  <c r="C624" i="37"/>
  <c r="C623" i="37"/>
  <c r="C619" i="37"/>
  <c r="C322" i="37"/>
  <c r="C319" i="37"/>
  <c r="C267" i="37"/>
  <c r="C73" i="37"/>
  <c r="C11" i="37"/>
  <c r="C447" i="37"/>
  <c r="C72" i="37"/>
  <c r="C685" i="37"/>
  <c r="C684" i="37"/>
  <c r="C569" i="37"/>
  <c r="C505" i="37"/>
  <c r="C503" i="37"/>
  <c r="C501" i="37"/>
  <c r="C498" i="37"/>
  <c r="C317" i="37"/>
  <c r="C71" i="37"/>
  <c r="C1219" i="37"/>
  <c r="G2325" i="157"/>
  <c r="M2335" i="157"/>
  <c r="G2317" i="157"/>
  <c r="M2308" i="157"/>
  <c r="M2345" i="157"/>
  <c r="G2342" i="157"/>
  <c r="G2323" i="157"/>
  <c r="D1248" i="37" s="1"/>
  <c r="G2324" i="157"/>
  <c r="G2339" i="157"/>
  <c r="M2330" i="157"/>
  <c r="M2318" i="157"/>
  <c r="G2312" i="157"/>
  <c r="M2323" i="157"/>
  <c r="M2324" i="157"/>
  <c r="M2339" i="157"/>
  <c r="G2330" i="157"/>
  <c r="G2318" i="157"/>
  <c r="M2312" i="157"/>
  <c r="G2309" i="157"/>
  <c r="M2321" i="157"/>
  <c r="N392" i="157"/>
  <c r="M2325" i="157"/>
  <c r="G2308" i="157"/>
  <c r="M2309" i="157"/>
  <c r="G2345" i="157"/>
  <c r="G2335" i="157"/>
  <c r="M2342" i="157"/>
  <c r="G2321" i="157"/>
  <c r="M2317" i="157"/>
  <c r="L3358" i="156"/>
  <c r="L3347" i="156"/>
  <c r="L3362" i="156"/>
  <c r="L3336" i="156"/>
  <c r="L3327" i="156"/>
  <c r="L3354" i="156"/>
  <c r="L3361" i="156"/>
  <c r="L3344" i="156"/>
  <c r="L3340" i="156"/>
  <c r="L3328" i="156"/>
  <c r="L3331" i="156"/>
  <c r="L3349" i="156"/>
  <c r="L3329" i="156"/>
  <c r="P571" i="156"/>
  <c r="Q571" i="156" s="1"/>
  <c r="L3335" i="156"/>
  <c r="L3364" i="156"/>
  <c r="L3346" i="156"/>
  <c r="L3345" i="156"/>
  <c r="L3343" i="156"/>
  <c r="L3339" i="156"/>
  <c r="L3337" i="156"/>
  <c r="L3332" i="156"/>
  <c r="N2237" i="157"/>
  <c r="Q2237" i="157"/>
  <c r="N1172" i="157"/>
  <c r="P1172" i="157" s="1"/>
  <c r="Q1172" i="157"/>
  <c r="R1172" i="157" s="1"/>
  <c r="N1173" i="157"/>
  <c r="P1173" i="157" s="1"/>
  <c r="Q1173" i="157"/>
  <c r="R1173" i="157" s="1"/>
  <c r="N1169" i="157"/>
  <c r="P1169" i="157" s="1"/>
  <c r="Q1169" i="157"/>
  <c r="N1174" i="157"/>
  <c r="P1174" i="157" s="1"/>
  <c r="Q1174" i="157"/>
  <c r="R1174" i="157" s="1"/>
  <c r="N1170" i="157"/>
  <c r="P1170" i="157" s="1"/>
  <c r="Q1170" i="157"/>
  <c r="R1170" i="157" s="1"/>
  <c r="Q1099" i="157"/>
  <c r="N1011" i="157"/>
  <c r="Q1011" i="157"/>
  <c r="N1902" i="157"/>
  <c r="P1902" i="157" s="1"/>
  <c r="Q1902" i="157"/>
  <c r="N1177" i="157"/>
  <c r="Q1177" i="157"/>
  <c r="Q1179" i="157" s="1"/>
  <c r="N1171" i="157"/>
  <c r="P1171" i="157" s="1"/>
  <c r="Q1171" i="157"/>
  <c r="T1215" i="37"/>
  <c r="W861" i="157"/>
  <c r="T77" i="37" s="1"/>
  <c r="T76" i="37" s="1"/>
  <c r="T147" i="37"/>
  <c r="V2503" i="156"/>
  <c r="T8" i="37" s="1"/>
  <c r="G714" i="157"/>
  <c r="Q710" i="157"/>
  <c r="Q714" i="157" s="1"/>
  <c r="M714" i="157"/>
  <c r="K714" i="157" s="1"/>
  <c r="Y854" i="37"/>
  <c r="Y863" i="37"/>
  <c r="G946" i="157"/>
  <c r="M946" i="157"/>
  <c r="K946" i="157" s="1"/>
  <c r="U1642" i="156"/>
  <c r="U674" i="156"/>
  <c r="X3263" i="156"/>
  <c r="X3323" i="156" s="1"/>
  <c r="U2840" i="156"/>
  <c r="S502" i="37" s="1"/>
  <c r="U2824" i="156"/>
  <c r="S486" i="37" s="1"/>
  <c r="U2680" i="156"/>
  <c r="S302" i="37" s="1"/>
  <c r="X3260" i="156"/>
  <c r="X3320" i="156" s="1"/>
  <c r="X3262" i="156"/>
  <c r="X3322" i="156" s="1"/>
  <c r="V1104" i="37" s="1"/>
  <c r="U2970" i="156"/>
  <c r="X3261" i="156"/>
  <c r="X3321" i="156" s="1"/>
  <c r="V1103" i="37" s="1"/>
  <c r="U3122" i="156"/>
  <c r="U3094" i="156"/>
  <c r="S653" i="37" s="1"/>
  <c r="U2988" i="156"/>
  <c r="S622" i="37" s="1"/>
  <c r="U2317" i="156"/>
  <c r="I1313" i="157"/>
  <c r="F380" i="37" s="1"/>
  <c r="G922" i="157"/>
  <c r="I1388" i="157"/>
  <c r="G923" i="157"/>
  <c r="U2214" i="156"/>
  <c r="U516" i="156"/>
  <c r="L769" i="156"/>
  <c r="U1726" i="156"/>
  <c r="M178" i="157"/>
  <c r="G178" i="157"/>
  <c r="U2149" i="156"/>
  <c r="U390" i="156"/>
  <c r="U1850" i="156"/>
  <c r="U1656" i="156"/>
  <c r="U1670" i="156"/>
  <c r="U972" i="156"/>
  <c r="U780" i="156"/>
  <c r="U548" i="156"/>
  <c r="L2926" i="156"/>
  <c r="X749" i="37"/>
  <c r="T1157" i="37"/>
  <c r="X1157" i="37"/>
  <c r="V1840" i="157"/>
  <c r="S750" i="37" s="1"/>
  <c r="L131" i="156"/>
  <c r="S59" i="37"/>
  <c r="H192" i="156"/>
  <c r="Y24" i="157"/>
  <c r="N393" i="157"/>
  <c r="N2326" i="157" s="1"/>
  <c r="M1449" i="156"/>
  <c r="M1451" i="156" s="1"/>
  <c r="M1452" i="156" s="1"/>
  <c r="M1392" i="156"/>
  <c r="M1394" i="156" s="1"/>
  <c r="M1103" i="156"/>
  <c r="M1102" i="156"/>
  <c r="O1102" i="156" s="1"/>
  <c r="M1094" i="156"/>
  <c r="J1274" i="37"/>
  <c r="P579" i="156"/>
  <c r="Q579" i="156" s="1"/>
  <c r="P577" i="156"/>
  <c r="Q577" i="156" s="1"/>
  <c r="P576" i="156"/>
  <c r="Q576" i="156" s="1"/>
  <c r="P575" i="156"/>
  <c r="Q575" i="156" s="1"/>
  <c r="P574" i="156"/>
  <c r="Q574" i="156" s="1"/>
  <c r="P573" i="156"/>
  <c r="Q573" i="156" s="1"/>
  <c r="Q570" i="156"/>
  <c r="J1247" i="37"/>
  <c r="M2634" i="156"/>
  <c r="M2636" i="156" s="1"/>
  <c r="L1834" i="156"/>
  <c r="M1191" i="156"/>
  <c r="O1191" i="156" s="1"/>
  <c r="L1028" i="156"/>
  <c r="J1028" i="156" s="1"/>
  <c r="M2925" i="156"/>
  <c r="O2925" i="156" s="1"/>
  <c r="M2007" i="156"/>
  <c r="M1721" i="156"/>
  <c r="M1254" i="156"/>
  <c r="O1254" i="156" s="1"/>
  <c r="M1253" i="156"/>
  <c r="M709" i="156"/>
  <c r="M710" i="156" s="1"/>
  <c r="J1262" i="37"/>
  <c r="L165" i="156"/>
  <c r="J1263" i="37"/>
  <c r="M3187" i="156"/>
  <c r="M2008" i="156"/>
  <c r="O2008" i="156" s="1"/>
  <c r="M1722" i="156"/>
  <c r="O1722" i="156" s="1"/>
  <c r="M1246" i="156"/>
  <c r="M1247" i="156" s="1"/>
  <c r="M1248" i="156" s="1"/>
  <c r="M1129" i="156"/>
  <c r="M1131" i="156" s="1"/>
  <c r="M1132" i="156" s="1"/>
  <c r="M898" i="156"/>
  <c r="O898" i="156" s="1"/>
  <c r="M897" i="156"/>
  <c r="O897" i="156" s="1"/>
  <c r="J1265" i="37"/>
  <c r="J1244" i="37"/>
  <c r="J1275" i="37"/>
  <c r="J1266" i="37"/>
  <c r="M1260" i="157"/>
  <c r="J327" i="37" s="1"/>
  <c r="J1261" i="37"/>
  <c r="D1239" i="37"/>
  <c r="J1272" i="37"/>
  <c r="P578" i="156"/>
  <c r="Q578" i="156" s="1"/>
  <c r="J1239" i="37"/>
  <c r="U3302" i="156"/>
  <c r="S1084" i="37" s="1"/>
  <c r="U2017" i="156"/>
  <c r="I2029" i="157"/>
  <c r="F860" i="37" s="1"/>
  <c r="U3068" i="156"/>
  <c r="V1397" i="157"/>
  <c r="V1256" i="157"/>
  <c r="V2116" i="157"/>
  <c r="V1671" i="157"/>
  <c r="V1187" i="157"/>
  <c r="W1036" i="157"/>
  <c r="U2643" i="156"/>
  <c r="R1157" i="37"/>
  <c r="U2138" i="156"/>
  <c r="U1628" i="156"/>
  <c r="U1570" i="156"/>
  <c r="U2206" i="156"/>
  <c r="X1823" i="156"/>
  <c r="U1829" i="156"/>
  <c r="G157" i="157"/>
  <c r="G908" i="157"/>
  <c r="I2046" i="157"/>
  <c r="G1260" i="157"/>
  <c r="G775" i="157"/>
  <c r="G910" i="157"/>
  <c r="H2196" i="156"/>
  <c r="H2195" i="156"/>
  <c r="H1711" i="156"/>
  <c r="H754" i="156"/>
  <c r="F1145" i="37" s="1"/>
  <c r="H1242" i="156"/>
  <c r="G863" i="157"/>
  <c r="G1661" i="157"/>
  <c r="G1747" i="157"/>
  <c r="M1747" i="157"/>
  <c r="M1661" i="157"/>
  <c r="M1726" i="157" s="1"/>
  <c r="J741" i="37" s="1"/>
  <c r="G1390" i="157"/>
  <c r="M1390" i="157"/>
  <c r="M1449" i="157" s="1"/>
  <c r="J438" i="37" s="1"/>
  <c r="I1577" i="157"/>
  <c r="F557" i="37" s="1"/>
  <c r="M1111" i="157"/>
  <c r="K1111" i="157" s="1"/>
  <c r="G1111" i="157"/>
  <c r="I1029" i="157"/>
  <c r="G1076" i="157"/>
  <c r="G60" i="157"/>
  <c r="G904" i="157"/>
  <c r="N240" i="157"/>
  <c r="N243" i="157" s="1"/>
  <c r="M243" i="157"/>
  <c r="G67" i="157"/>
  <c r="G81" i="157"/>
  <c r="H3176" i="156"/>
  <c r="H3314" i="156"/>
  <c r="F1096" i="37" s="1"/>
  <c r="H3182" i="156"/>
  <c r="H2756" i="156"/>
  <c r="H2762" i="156"/>
  <c r="H1955" i="156"/>
  <c r="H2118" i="156"/>
  <c r="H1975" i="156"/>
  <c r="H1954" i="156"/>
  <c r="M1902" i="156"/>
  <c r="M1907" i="156" s="1"/>
  <c r="L1907" i="156"/>
  <c r="H1576" i="156"/>
  <c r="L1037" i="156"/>
  <c r="H988" i="156"/>
  <c r="H773" i="156"/>
  <c r="U749" i="156"/>
  <c r="S1140" i="37" s="1"/>
  <c r="L582" i="156"/>
  <c r="H145" i="156"/>
  <c r="H46" i="156"/>
  <c r="M1196" i="157"/>
  <c r="G1196" i="157"/>
  <c r="M1508" i="156"/>
  <c r="M1512" i="156" s="1"/>
  <c r="L1192" i="156"/>
  <c r="L110" i="156"/>
  <c r="L39" i="156"/>
  <c r="U1194" i="156"/>
  <c r="M1254" i="157"/>
  <c r="N1251" i="157"/>
  <c r="N1313" i="157" s="1"/>
  <c r="K380" i="37" s="1"/>
  <c r="N1001" i="157"/>
  <c r="P1001" i="157" s="1"/>
  <c r="M1009" i="157"/>
  <c r="G1009" i="157"/>
  <c r="H828" i="156"/>
  <c r="M776" i="156"/>
  <c r="O776" i="156" s="1"/>
  <c r="L3258" i="156"/>
  <c r="L2073" i="156"/>
  <c r="M2071" i="156"/>
  <c r="M2073" i="156" s="1"/>
  <c r="H1026" i="156"/>
  <c r="M1190" i="156"/>
  <c r="L234" i="156"/>
  <c r="H536" i="156"/>
  <c r="O112" i="156"/>
  <c r="M115" i="156"/>
  <c r="U2561" i="156"/>
  <c r="S66" i="37" s="1"/>
  <c r="H1846" i="156"/>
  <c r="H3158" i="156"/>
  <c r="M2109" i="157"/>
  <c r="M2168" i="157" s="1"/>
  <c r="J981" i="37" s="1"/>
  <c r="W1258" i="157"/>
  <c r="T325" i="37" s="1"/>
  <c r="M238" i="157"/>
  <c r="K238" i="157" s="1"/>
  <c r="M2239" i="157"/>
  <c r="I646" i="157"/>
  <c r="I105" i="157"/>
  <c r="AA2368" i="156"/>
  <c r="AA1909" i="156"/>
  <c r="U1909" i="156" s="1"/>
  <c r="AA1781" i="156"/>
  <c r="U1781" i="156" s="1"/>
  <c r="AA2784" i="156"/>
  <c r="Y446" i="37" s="1"/>
  <c r="L3189" i="156"/>
  <c r="V2784" i="156"/>
  <c r="T446" i="37" s="1"/>
  <c r="M385" i="157"/>
  <c r="L1096" i="156"/>
  <c r="I1107" i="157"/>
  <c r="L2011" i="156"/>
  <c r="L1724" i="156"/>
  <c r="M1664" i="157"/>
  <c r="N1664" i="157" s="1"/>
  <c r="M1179" i="157"/>
  <c r="G1516" i="157"/>
  <c r="M1516" i="157"/>
  <c r="M1579" i="157" s="1"/>
  <c r="J559" i="37" s="1"/>
  <c r="P241" i="157"/>
  <c r="L1131" i="156"/>
  <c r="K685" i="156"/>
  <c r="N1193" i="157"/>
  <c r="N174" i="157"/>
  <c r="N2327" i="157" s="1"/>
  <c r="W1672" i="157"/>
  <c r="T687" i="37" s="1"/>
  <c r="I2179" i="157"/>
  <c r="G2168" i="157"/>
  <c r="I2045" i="157"/>
  <c r="I2041" i="157"/>
  <c r="I1969" i="157"/>
  <c r="I1966" i="157"/>
  <c r="I1906" i="157"/>
  <c r="I1902" i="157"/>
  <c r="I1743" i="157"/>
  <c r="I1739" i="157"/>
  <c r="I1658" i="157"/>
  <c r="I1598" i="157"/>
  <c r="I1594" i="157"/>
  <c r="I1514" i="157"/>
  <c r="I1460" i="157"/>
  <c r="I1326" i="157"/>
  <c r="I1246" i="157"/>
  <c r="I1177" i="157"/>
  <c r="G1016" i="157"/>
  <c r="I1007" i="157"/>
  <c r="I1003" i="157"/>
  <c r="I945" i="157"/>
  <c r="I941" i="157"/>
  <c r="I937" i="157"/>
  <c r="G837" i="157"/>
  <c r="I771" i="157"/>
  <c r="I504" i="157"/>
  <c r="I502" i="157"/>
  <c r="I448" i="157"/>
  <c r="I372" i="157"/>
  <c r="I354" i="157"/>
  <c r="I333" i="157"/>
  <c r="I327" i="157"/>
  <c r="I261" i="157"/>
  <c r="I257" i="157"/>
  <c r="I254" i="157"/>
  <c r="I250" i="157"/>
  <c r="I175" i="157"/>
  <c r="I167" i="157"/>
  <c r="I100" i="157"/>
  <c r="I72" i="157"/>
  <c r="I66" i="157"/>
  <c r="I61" i="157"/>
  <c r="I50" i="157"/>
  <c r="I22" i="157"/>
  <c r="I18" i="157"/>
  <c r="I14" i="157"/>
  <c r="G2302" i="157"/>
  <c r="I2181" i="157"/>
  <c r="G1973" i="157"/>
  <c r="I1907" i="157"/>
  <c r="I1903" i="157"/>
  <c r="G1897" i="157"/>
  <c r="I1744" i="157"/>
  <c r="I1740" i="157"/>
  <c r="G1732" i="157"/>
  <c r="I1599" i="157"/>
  <c r="I1595" i="157"/>
  <c r="I1459" i="157"/>
  <c r="I1327" i="157"/>
  <c r="I1323" i="157"/>
  <c r="I1244" i="157"/>
  <c r="I1194" i="157"/>
  <c r="I1172" i="157"/>
  <c r="I1105" i="157"/>
  <c r="I1100" i="157"/>
  <c r="I1004" i="157"/>
  <c r="I942" i="157"/>
  <c r="I755" i="157"/>
  <c r="I712" i="157"/>
  <c r="G700" i="157"/>
  <c r="I449" i="157"/>
  <c r="I438" i="157"/>
  <c r="I392" i="157"/>
  <c r="I385" i="157"/>
  <c r="I355" i="157"/>
  <c r="I335" i="157"/>
  <c r="I308" i="157"/>
  <c r="I235" i="157"/>
  <c r="I228" i="157"/>
  <c r="I176" i="157"/>
  <c r="I78" i="157"/>
  <c r="I70" i="157"/>
  <c r="I64" i="157"/>
  <c r="I23" i="157"/>
  <c r="I19" i="157"/>
  <c r="I15" i="157"/>
  <c r="I2182" i="157"/>
  <c r="I2047" i="157"/>
  <c r="I1964" i="157"/>
  <c r="I1908" i="157"/>
  <c r="I1904" i="157"/>
  <c r="I1745" i="157"/>
  <c r="I1741" i="157"/>
  <c r="I1737" i="157"/>
  <c r="G1666" i="157"/>
  <c r="I1596" i="157"/>
  <c r="I1592" i="157"/>
  <c r="I1513" i="157"/>
  <c r="I1461" i="157"/>
  <c r="G1454" i="157"/>
  <c r="I1383" i="157"/>
  <c r="I1328" i="157"/>
  <c r="I1324" i="157"/>
  <c r="I1248" i="157"/>
  <c r="I1191" i="157"/>
  <c r="G1317" i="157"/>
  <c r="I1173" i="157"/>
  <c r="I1169" i="157"/>
  <c r="I1106" i="157"/>
  <c r="I1101" i="157"/>
  <c r="I1005" i="157"/>
  <c r="I943" i="157"/>
  <c r="I939" i="157"/>
  <c r="I769" i="157"/>
  <c r="I713" i="157"/>
  <c r="G512" i="157"/>
  <c r="I506" i="157"/>
  <c r="I494" i="157"/>
  <c r="I450" i="157"/>
  <c r="I336" i="157"/>
  <c r="I330" i="157"/>
  <c r="I263" i="157"/>
  <c r="I259" i="157"/>
  <c r="I252" i="157"/>
  <c r="I236" i="157"/>
  <c r="I231" i="157"/>
  <c r="I177" i="157"/>
  <c r="I156" i="157"/>
  <c r="I87" i="157"/>
  <c r="I68" i="157"/>
  <c r="I53" i="157"/>
  <c r="I20" i="157"/>
  <c r="I16" i="157"/>
  <c r="I12" i="157"/>
  <c r="I2237" i="157"/>
  <c r="I2234" i="157"/>
  <c r="I2183" i="157"/>
  <c r="I2178" i="157"/>
  <c r="G2171" i="157"/>
  <c r="I2044" i="157"/>
  <c r="I1965" i="157"/>
  <c r="I1905" i="157"/>
  <c r="G1809" i="157"/>
  <c r="I1742" i="157"/>
  <c r="I1738" i="157"/>
  <c r="I1663" i="157"/>
  <c r="I1657" i="157"/>
  <c r="I1597" i="157"/>
  <c r="I1593" i="157"/>
  <c r="I1462" i="157"/>
  <c r="G1392" i="157"/>
  <c r="I1384" i="157"/>
  <c r="I1325" i="157"/>
  <c r="I1192" i="157"/>
  <c r="G1182" i="157"/>
  <c r="I1170" i="157"/>
  <c r="I1103" i="157"/>
  <c r="I1006" i="157"/>
  <c r="I944" i="157"/>
  <c r="I770" i="157"/>
  <c r="I757" i="157"/>
  <c r="I710" i="157"/>
  <c r="I514" i="157"/>
  <c r="I505" i="157"/>
  <c r="I451" i="157"/>
  <c r="I447" i="157"/>
  <c r="I353" i="157"/>
  <c r="I346" i="157"/>
  <c r="I332" i="157"/>
  <c r="I306" i="157"/>
  <c r="I264" i="157"/>
  <c r="I260" i="157"/>
  <c r="I256" i="157"/>
  <c r="I253" i="157"/>
  <c r="I237" i="157"/>
  <c r="I230" i="157"/>
  <c r="I224" i="157"/>
  <c r="I159" i="157"/>
  <c r="I99" i="157"/>
  <c r="I51" i="157"/>
  <c r="I21" i="157"/>
  <c r="I17" i="157"/>
  <c r="I13" i="157"/>
  <c r="H3194" i="156"/>
  <c r="M3201" i="156"/>
  <c r="O3201" i="156" s="1"/>
  <c r="M3058" i="156"/>
  <c r="O3058" i="156" s="1"/>
  <c r="M2995" i="156"/>
  <c r="O2995" i="156" s="1"/>
  <c r="M2919" i="156"/>
  <c r="O2919" i="156" s="1"/>
  <c r="M2855" i="156"/>
  <c r="O2855" i="156" s="1"/>
  <c r="M2851" i="156"/>
  <c r="O2851" i="156" s="1"/>
  <c r="M2767" i="156"/>
  <c r="O2767" i="156" s="1"/>
  <c r="M2581" i="156"/>
  <c r="O2581" i="156" s="1"/>
  <c r="M2579" i="156"/>
  <c r="O2579" i="156" s="1"/>
  <c r="M1922" i="156"/>
  <c r="O1922" i="156" s="1"/>
  <c r="M1778" i="156"/>
  <c r="M1779" i="156" s="1"/>
  <c r="M1780" i="156" s="1"/>
  <c r="M1567" i="156"/>
  <c r="M1568" i="156" s="1"/>
  <c r="P777" i="156"/>
  <c r="Q777" i="156" s="1"/>
  <c r="M712" i="156"/>
  <c r="M3202" i="156"/>
  <c r="O3202" i="156" s="1"/>
  <c r="M3060" i="156"/>
  <c r="O3060" i="156" s="1"/>
  <c r="M2915" i="156"/>
  <c r="O2915" i="156" s="1"/>
  <c r="M2856" i="156"/>
  <c r="O2856" i="156" s="1"/>
  <c r="M2852" i="156"/>
  <c r="O2852" i="156" s="1"/>
  <c r="M2848" i="156"/>
  <c r="M2768" i="156"/>
  <c r="O2768" i="156" s="1"/>
  <c r="M2574" i="156"/>
  <c r="O2574" i="156" s="1"/>
  <c r="M2580" i="156"/>
  <c r="O2580" i="156" s="1"/>
  <c r="P1026" i="156"/>
  <c r="M976" i="156"/>
  <c r="M880" i="156"/>
  <c r="O880" i="156" s="1"/>
  <c r="M878" i="156"/>
  <c r="M863" i="156"/>
  <c r="O863" i="156" s="1"/>
  <c r="M862" i="156"/>
  <c r="M861" i="156"/>
  <c r="O861" i="156" s="1"/>
  <c r="M860" i="156"/>
  <c r="O860" i="156" s="1"/>
  <c r="M785" i="156"/>
  <c r="O785" i="156" s="1"/>
  <c r="M3253" i="156"/>
  <c r="O3253" i="156" s="1"/>
  <c r="M3185" i="156"/>
  <c r="M2916" i="156"/>
  <c r="O2916" i="156" s="1"/>
  <c r="M2853" i="156"/>
  <c r="O2853" i="156" s="1"/>
  <c r="M2849" i="156"/>
  <c r="O2849" i="156" s="1"/>
  <c r="M2769" i="156"/>
  <c r="O2769" i="156" s="1"/>
  <c r="M2765" i="156"/>
  <c r="O2765" i="156" s="1"/>
  <c r="M2578" i="156"/>
  <c r="O2578" i="156" s="1"/>
  <c r="M2577" i="156"/>
  <c r="O2577" i="156" s="1"/>
  <c r="M2576" i="156"/>
  <c r="O2576" i="156" s="1"/>
  <c r="M2079" i="156"/>
  <c r="O2079" i="156" s="1"/>
  <c r="M2004" i="156"/>
  <c r="O2004" i="156" s="1"/>
  <c r="M2003" i="156"/>
  <c r="M2002" i="156"/>
  <c r="O2002" i="156" s="1"/>
  <c r="M1833" i="156"/>
  <c r="M1834" i="156" s="1"/>
  <c r="M907" i="156"/>
  <c r="O907" i="156" s="1"/>
  <c r="M459" i="156"/>
  <c r="O459" i="156" s="1"/>
  <c r="M458" i="156"/>
  <c r="M305" i="156"/>
  <c r="O305" i="156" s="1"/>
  <c r="M163" i="156"/>
  <c r="M165" i="156" s="1"/>
  <c r="M3255" i="156"/>
  <c r="O3255" i="156" s="1"/>
  <c r="M3199" i="156"/>
  <c r="O3199" i="156" s="1"/>
  <c r="M2923" i="156"/>
  <c r="M2918" i="156"/>
  <c r="O2918" i="156" s="1"/>
  <c r="M2917" i="156"/>
  <c r="O2917" i="156" s="1"/>
  <c r="M2854" i="156"/>
  <c r="O2854" i="156" s="1"/>
  <c r="M2850" i="156"/>
  <c r="O2850" i="156" s="1"/>
  <c r="M2766" i="156"/>
  <c r="M2582" i="156"/>
  <c r="O2582" i="156" s="1"/>
  <c r="M2575" i="156"/>
  <c r="O2575" i="156" s="1"/>
  <c r="M2211" i="156"/>
  <c r="O2211" i="156" s="1"/>
  <c r="M966" i="156"/>
  <c r="M967" i="156" s="1"/>
  <c r="M869" i="156"/>
  <c r="M871" i="156" s="1"/>
  <c r="M671" i="156"/>
  <c r="O671" i="156" s="1"/>
  <c r="M545" i="156"/>
  <c r="M310" i="156"/>
  <c r="O310" i="156" s="1"/>
  <c r="AB566" i="37"/>
  <c r="M589" i="156"/>
  <c r="L589" i="156"/>
  <c r="M859" i="156"/>
  <c r="L867" i="156"/>
  <c r="M383" i="156"/>
  <c r="M384" i="156" s="1"/>
  <c r="L384" i="156"/>
  <c r="R2181" i="157"/>
  <c r="N2181" i="157"/>
  <c r="P2181" i="157" s="1"/>
  <c r="Q2107" i="157"/>
  <c r="Q2104" i="157"/>
  <c r="R2104" i="157" s="1"/>
  <c r="N2104" i="157"/>
  <c r="P2104" i="157" s="1"/>
  <c r="Q2103" i="157"/>
  <c r="R2103" i="157" s="1"/>
  <c r="N2103" i="157"/>
  <c r="P2103" i="157" s="1"/>
  <c r="Q2102" i="157"/>
  <c r="R2102" i="157" s="1"/>
  <c r="N2102" i="157"/>
  <c r="P2102" i="157" s="1"/>
  <c r="V2118" i="157"/>
  <c r="S931" i="37" s="1"/>
  <c r="Q2046" i="157"/>
  <c r="R2046" i="157" s="1"/>
  <c r="N2046" i="157"/>
  <c r="P2046" i="157" s="1"/>
  <c r="Q2042" i="157"/>
  <c r="R2042" i="157" s="1"/>
  <c r="N2042" i="157"/>
  <c r="P2042" i="157" s="1"/>
  <c r="R1907" i="157"/>
  <c r="N1907" i="157"/>
  <c r="P1907" i="157" s="1"/>
  <c r="R1903" i="157"/>
  <c r="N1903" i="157"/>
  <c r="P1903" i="157" s="1"/>
  <c r="Q1744" i="157"/>
  <c r="R1744" i="157" s="1"/>
  <c r="N1744" i="157"/>
  <c r="P1744" i="157" s="1"/>
  <c r="Q1740" i="157"/>
  <c r="R1740" i="157" s="1"/>
  <c r="N1740" i="157"/>
  <c r="P1740" i="157" s="1"/>
  <c r="V1673" i="157"/>
  <c r="S688" i="37" s="1"/>
  <c r="Q1599" i="157"/>
  <c r="R1599" i="157" s="1"/>
  <c r="N1599" i="157"/>
  <c r="P1599" i="157" s="1"/>
  <c r="Q1595" i="157"/>
  <c r="R1595" i="157" s="1"/>
  <c r="N1595" i="157"/>
  <c r="P1595" i="157" s="1"/>
  <c r="Q1590" i="157"/>
  <c r="R1590" i="157" s="1"/>
  <c r="N1590" i="157"/>
  <c r="P1590" i="157" s="1"/>
  <c r="R1459" i="157"/>
  <c r="N1459" i="157"/>
  <c r="P1459" i="157" s="1"/>
  <c r="R1382" i="157"/>
  <c r="N1382" i="157"/>
  <c r="P1382" i="157" s="1"/>
  <c r="R1327" i="157"/>
  <c r="N1327" i="157"/>
  <c r="P1327" i="157" s="1"/>
  <c r="R1323" i="157"/>
  <c r="N1323" i="157"/>
  <c r="P1323" i="157" s="1"/>
  <c r="Q1194" i="157"/>
  <c r="N1194" i="157"/>
  <c r="Q1190" i="157"/>
  <c r="N1190" i="157"/>
  <c r="R1105" i="157"/>
  <c r="N1105" i="157"/>
  <c r="P1105" i="157" s="1"/>
  <c r="R1100" i="157"/>
  <c r="N1100" i="157"/>
  <c r="P1100" i="157" s="1"/>
  <c r="R1007" i="157"/>
  <c r="N1007" i="157"/>
  <c r="P1007" i="157" s="1"/>
  <c r="R1003" i="157"/>
  <c r="N1003" i="157"/>
  <c r="P1003" i="157" s="1"/>
  <c r="R945" i="157"/>
  <c r="N945" i="157"/>
  <c r="P945" i="157" s="1"/>
  <c r="R941" i="157"/>
  <c r="N941" i="157"/>
  <c r="R937" i="157"/>
  <c r="N937" i="157"/>
  <c r="P937" i="157" s="1"/>
  <c r="Q769" i="157"/>
  <c r="R769" i="157" s="1"/>
  <c r="N769" i="157"/>
  <c r="P769" i="157" s="1"/>
  <c r="R713" i="157"/>
  <c r="N713" i="157"/>
  <c r="P713" i="157" s="1"/>
  <c r="Q511" i="157"/>
  <c r="R511" i="157" s="1"/>
  <c r="N511" i="157"/>
  <c r="N512" i="157" s="1"/>
  <c r="P512" i="157" s="1"/>
  <c r="Q450" i="157"/>
  <c r="R450" i="157" s="1"/>
  <c r="N450" i="157"/>
  <c r="P450" i="157" s="1"/>
  <c r="Q446" i="157"/>
  <c r="R446" i="157" s="1"/>
  <c r="N446" i="157"/>
  <c r="Q393" i="157"/>
  <c r="R393" i="157" s="1"/>
  <c r="Q336" i="157"/>
  <c r="R336" i="157" s="1"/>
  <c r="N336" i="157"/>
  <c r="P336" i="157" s="1"/>
  <c r="Q263" i="157"/>
  <c r="R263" i="157" s="1"/>
  <c r="N263" i="157"/>
  <c r="N2349" i="157" s="1"/>
  <c r="Q259" i="157"/>
  <c r="R259" i="157" s="1"/>
  <c r="N259" i="157"/>
  <c r="Q252" i="157"/>
  <c r="R252" i="157" s="1"/>
  <c r="N252" i="157"/>
  <c r="P252" i="157" s="1"/>
  <c r="Q236" i="157"/>
  <c r="R236" i="157" s="1"/>
  <c r="P236" i="157"/>
  <c r="Q177" i="157"/>
  <c r="R177" i="157" s="1"/>
  <c r="N177" i="157"/>
  <c r="Q156" i="157"/>
  <c r="Q157" i="157" s="1"/>
  <c r="N156" i="157"/>
  <c r="N157" i="157" s="1"/>
  <c r="Q98" i="157"/>
  <c r="R98" i="157" s="1"/>
  <c r="N98" i="157"/>
  <c r="Q87" i="157"/>
  <c r="N87" i="157"/>
  <c r="N91" i="157" s="1"/>
  <c r="Q20" i="157"/>
  <c r="R20" i="157" s="1"/>
  <c r="N20" i="157"/>
  <c r="Q16" i="157"/>
  <c r="R16" i="157" s="1"/>
  <c r="N16" i="157"/>
  <c r="N2347" i="157" s="1"/>
  <c r="Q12" i="157"/>
  <c r="R12" i="157" s="1"/>
  <c r="N12" i="157"/>
  <c r="R2182" i="157"/>
  <c r="N2182" i="157"/>
  <c r="P2182" i="157" s="1"/>
  <c r="Q2047" i="157"/>
  <c r="R2047" i="157" s="1"/>
  <c r="N2047" i="157"/>
  <c r="P2047" i="157" s="1"/>
  <c r="Q2043" i="157"/>
  <c r="R2043" i="157" s="1"/>
  <c r="N2043" i="157"/>
  <c r="P2043" i="157" s="1"/>
  <c r="R1964" i="157"/>
  <c r="N1964" i="157"/>
  <c r="P1964" i="157" s="1"/>
  <c r="R1908" i="157"/>
  <c r="N1908" i="157"/>
  <c r="P1908" i="157" s="1"/>
  <c r="R1904" i="157"/>
  <c r="N1904" i="157"/>
  <c r="P1904" i="157" s="1"/>
  <c r="Q1745" i="157"/>
  <c r="R1745" i="157" s="1"/>
  <c r="N1745" i="157"/>
  <c r="P1745" i="157" s="1"/>
  <c r="Q1741" i="157"/>
  <c r="R1741" i="157" s="1"/>
  <c r="N1741" i="157"/>
  <c r="P1741" i="157" s="1"/>
  <c r="Q1737" i="157"/>
  <c r="N1737" i="157"/>
  <c r="Q1596" i="157"/>
  <c r="R1596" i="157" s="1"/>
  <c r="N1596" i="157"/>
  <c r="P1596" i="157" s="1"/>
  <c r="Q1592" i="157"/>
  <c r="R1592" i="157" s="1"/>
  <c r="N1592" i="157"/>
  <c r="P1592" i="157" s="1"/>
  <c r="Q1513" i="157"/>
  <c r="N1513" i="157"/>
  <c r="R1461" i="157"/>
  <c r="N1461" i="157"/>
  <c r="P1461" i="157" s="1"/>
  <c r="R1383" i="157"/>
  <c r="N1383" i="157"/>
  <c r="P1383" i="157" s="1"/>
  <c r="R1328" i="157"/>
  <c r="N1328" i="157"/>
  <c r="P1328" i="157" s="1"/>
  <c r="R1324" i="157"/>
  <c r="N1324" i="157"/>
  <c r="P1324" i="157" s="1"/>
  <c r="Q1191" i="157"/>
  <c r="R1191" i="157" s="1"/>
  <c r="N1191" i="157"/>
  <c r="P1191" i="157" s="1"/>
  <c r="R1106" i="157"/>
  <c r="N1106" i="157"/>
  <c r="P1106" i="157" s="1"/>
  <c r="R1101" i="157"/>
  <c r="N1101" i="157"/>
  <c r="P1101" i="157" s="1"/>
  <c r="R1004" i="157"/>
  <c r="N1004" i="157"/>
  <c r="P1004" i="157" s="1"/>
  <c r="R942" i="157"/>
  <c r="N942" i="157"/>
  <c r="P942" i="157" s="1"/>
  <c r="R938" i="157"/>
  <c r="N938" i="157"/>
  <c r="P938" i="157" s="1"/>
  <c r="Q770" i="157"/>
  <c r="R770" i="157" s="1"/>
  <c r="N770" i="157"/>
  <c r="P770" i="157" s="1"/>
  <c r="N710" i="157"/>
  <c r="Q514" i="157"/>
  <c r="N514" i="157"/>
  <c r="Q451" i="157"/>
  <c r="R451" i="157" s="1"/>
  <c r="N451" i="157"/>
  <c r="P451" i="157" s="1"/>
  <c r="Q447" i="157"/>
  <c r="R447" i="157" s="1"/>
  <c r="N447" i="157"/>
  <c r="P447" i="157" s="1"/>
  <c r="Q353" i="157"/>
  <c r="R353" i="157" s="1"/>
  <c r="N353" i="157"/>
  <c r="P353" i="157" s="1"/>
  <c r="Q340" i="157"/>
  <c r="Q346" i="157" s="1"/>
  <c r="Q332" i="157"/>
  <c r="R332" i="157" s="1"/>
  <c r="N332" i="157"/>
  <c r="P332" i="157" s="1"/>
  <c r="Q264" i="157"/>
  <c r="R264" i="157" s="1"/>
  <c r="N264" i="157"/>
  <c r="N2350" i="157" s="1"/>
  <c r="Q260" i="157"/>
  <c r="R260" i="157" s="1"/>
  <c r="N260" i="157"/>
  <c r="Q256" i="157"/>
  <c r="R256" i="157" s="1"/>
  <c r="N256" i="157"/>
  <c r="Q253" i="157"/>
  <c r="R253" i="157" s="1"/>
  <c r="N253" i="157"/>
  <c r="Q237" i="157"/>
  <c r="R237" i="157" s="1"/>
  <c r="Q159" i="157"/>
  <c r="N159" i="157"/>
  <c r="N164" i="157" s="1"/>
  <c r="Y101" i="157"/>
  <c r="Q99" i="157"/>
  <c r="R99" i="157" s="1"/>
  <c r="N99" i="157"/>
  <c r="Q21" i="157"/>
  <c r="R21" i="157" s="1"/>
  <c r="N21" i="157"/>
  <c r="Q17" i="157"/>
  <c r="R17" i="157" s="1"/>
  <c r="N17" i="157"/>
  <c r="Q13" i="157"/>
  <c r="R13" i="157" s="1"/>
  <c r="N13" i="157"/>
  <c r="R2234" i="157"/>
  <c r="N2234" i="157"/>
  <c r="N2235" i="157" s="1"/>
  <c r="N2297" i="157" s="1"/>
  <c r="K1039" i="37" s="1"/>
  <c r="R2183" i="157"/>
  <c r="N2183" i="157"/>
  <c r="P2183" i="157" s="1"/>
  <c r="R2178" i="157"/>
  <c r="N2178" i="157"/>
  <c r="P2178" i="157" s="1"/>
  <c r="Q2044" i="157"/>
  <c r="R2044" i="157" s="1"/>
  <c r="N2044" i="157"/>
  <c r="P2044" i="157" s="1"/>
  <c r="R1965" i="157"/>
  <c r="N1965" i="157"/>
  <c r="P1965" i="157" s="1"/>
  <c r="R1905" i="157"/>
  <c r="N1905" i="157"/>
  <c r="P1905" i="157" s="1"/>
  <c r="Q1806" i="157"/>
  <c r="R1806" i="157" s="1"/>
  <c r="R1807" i="157" s="1"/>
  <c r="R1892" i="157" s="1"/>
  <c r="O802" i="37" s="1"/>
  <c r="N1806" i="157"/>
  <c r="P1806" i="157" s="1"/>
  <c r="P1807" i="157" s="1"/>
  <c r="P1892" i="157" s="1"/>
  <c r="M802" i="37" s="1"/>
  <c r="Q1742" i="157"/>
  <c r="R1742" i="157" s="1"/>
  <c r="N1742" i="157"/>
  <c r="P1742" i="157" s="1"/>
  <c r="Q1738" i="157"/>
  <c r="R1738" i="157" s="1"/>
  <c r="N1738" i="157"/>
  <c r="P1738" i="157" s="1"/>
  <c r="Q1657" i="157"/>
  <c r="N1657" i="157"/>
  <c r="Q1597" i="157"/>
  <c r="R1597" i="157" s="1"/>
  <c r="N1597" i="157"/>
  <c r="P1597" i="157" s="1"/>
  <c r="Q1593" i="157"/>
  <c r="R1593" i="157" s="1"/>
  <c r="N1593" i="157"/>
  <c r="P1593" i="157" s="1"/>
  <c r="R1462" i="157"/>
  <c r="N1462" i="157"/>
  <c r="P1462" i="157" s="1"/>
  <c r="N1387" i="157"/>
  <c r="R1384" i="157"/>
  <c r="N1384" i="157"/>
  <c r="P1384" i="157" s="1"/>
  <c r="R1329" i="157"/>
  <c r="N1329" i="157"/>
  <c r="P1329" i="157" s="1"/>
  <c r="R1325" i="157"/>
  <c r="N1325" i="157"/>
  <c r="P1325" i="157" s="1"/>
  <c r="Q1192" i="157"/>
  <c r="N1192" i="157"/>
  <c r="N2320" i="157" s="1"/>
  <c r="R1107" i="157"/>
  <c r="N1107" i="157"/>
  <c r="P1107" i="157" s="1"/>
  <c r="R1103" i="157"/>
  <c r="N1103" i="157"/>
  <c r="P1103" i="157" s="1"/>
  <c r="R1005" i="157"/>
  <c r="N1005" i="157"/>
  <c r="P1005" i="157" s="1"/>
  <c r="R943" i="157"/>
  <c r="N943" i="157"/>
  <c r="P943" i="157" s="1"/>
  <c r="R939" i="157"/>
  <c r="N939" i="157"/>
  <c r="Q836" i="157"/>
  <c r="R836" i="157" s="1"/>
  <c r="N836" i="157"/>
  <c r="P836" i="157" s="1"/>
  <c r="Q781" i="157"/>
  <c r="R781" i="157" s="1"/>
  <c r="N781" i="157"/>
  <c r="N782" i="157" s="1"/>
  <c r="P782" i="157" s="1"/>
  <c r="Q771" i="157"/>
  <c r="R771" i="157" s="1"/>
  <c r="N771" i="157"/>
  <c r="P771" i="157" s="1"/>
  <c r="R711" i="157"/>
  <c r="N711" i="157"/>
  <c r="P711" i="157" s="1"/>
  <c r="Q640" i="157"/>
  <c r="N640" i="157"/>
  <c r="N641" i="157" s="1"/>
  <c r="Q448" i="157"/>
  <c r="R448" i="157" s="1"/>
  <c r="N448" i="157"/>
  <c r="P448" i="157" s="1"/>
  <c r="Q435" i="157"/>
  <c r="R435" i="157" s="1"/>
  <c r="N435" i="157"/>
  <c r="Q354" i="157"/>
  <c r="R354" i="157" s="1"/>
  <c r="N354" i="157"/>
  <c r="P354" i="157" s="1"/>
  <c r="Q333" i="157"/>
  <c r="R333" i="157" s="1"/>
  <c r="N333" i="157"/>
  <c r="P333" i="157" s="1"/>
  <c r="Q261" i="157"/>
  <c r="R261" i="157" s="1"/>
  <c r="N261" i="157"/>
  <c r="Q257" i="157"/>
  <c r="R257" i="157" s="1"/>
  <c r="N257" i="157"/>
  <c r="Q254" i="157"/>
  <c r="R254" i="157" s="1"/>
  <c r="N254" i="157"/>
  <c r="P254" i="157" s="1"/>
  <c r="Q250" i="157"/>
  <c r="R250" i="157" s="1"/>
  <c r="N250" i="157"/>
  <c r="N2313" i="157" s="1"/>
  <c r="Q175" i="157"/>
  <c r="R175" i="157" s="1"/>
  <c r="N175" i="157"/>
  <c r="N2328" i="157" s="1"/>
  <c r="Q100" i="157"/>
  <c r="R100" i="157" s="1"/>
  <c r="N100" i="157"/>
  <c r="P100" i="157" s="1"/>
  <c r="Q84" i="157"/>
  <c r="R84" i="157" s="1"/>
  <c r="P84" i="157"/>
  <c r="Q22" i="157"/>
  <c r="R22" i="157" s="1"/>
  <c r="N22" i="157"/>
  <c r="N2343" i="157" s="1"/>
  <c r="Q18" i="157"/>
  <c r="R18" i="157" s="1"/>
  <c r="N18" i="157"/>
  <c r="Q14" i="157"/>
  <c r="R14" i="157" s="1"/>
  <c r="N14" i="157"/>
  <c r="R2179" i="157"/>
  <c r="N2179" i="157"/>
  <c r="P2179" i="157" s="1"/>
  <c r="Q2045" i="157"/>
  <c r="R2045" i="157" s="1"/>
  <c r="N2045" i="157"/>
  <c r="P2045" i="157" s="1"/>
  <c r="Q2041" i="157"/>
  <c r="R2041" i="157" s="1"/>
  <c r="N2041" i="157"/>
  <c r="P2041" i="157" s="1"/>
  <c r="M2031" i="157"/>
  <c r="J862" i="37" s="1"/>
  <c r="N1969" i="157"/>
  <c r="N2031" i="157" s="1"/>
  <c r="K862" i="37" s="1"/>
  <c r="R1966" i="157"/>
  <c r="N1966" i="157"/>
  <c r="P1966" i="157" s="1"/>
  <c r="R1906" i="157"/>
  <c r="N1906" i="157"/>
  <c r="P1906" i="157" s="1"/>
  <c r="Q1743" i="157"/>
  <c r="R1743" i="157" s="1"/>
  <c r="N1743" i="157"/>
  <c r="P1743" i="157" s="1"/>
  <c r="Q1739" i="157"/>
  <c r="R1739" i="157" s="1"/>
  <c r="N1739" i="157"/>
  <c r="P1739" i="157" s="1"/>
  <c r="Q1658" i="157"/>
  <c r="R1658" i="157" s="1"/>
  <c r="N1658" i="157"/>
  <c r="P1658" i="157" s="1"/>
  <c r="Q1598" i="157"/>
  <c r="R1598" i="157" s="1"/>
  <c r="N1598" i="157"/>
  <c r="P1598" i="157" s="1"/>
  <c r="Q1594" i="157"/>
  <c r="R1594" i="157" s="1"/>
  <c r="N1594" i="157"/>
  <c r="P1594" i="157" s="1"/>
  <c r="Q1518" i="157"/>
  <c r="R1518" i="157" s="1"/>
  <c r="Q1514" i="157"/>
  <c r="R1514" i="157" s="1"/>
  <c r="N1514" i="157"/>
  <c r="P1514" i="157" s="1"/>
  <c r="R1460" i="157"/>
  <c r="N1460" i="157"/>
  <c r="R1388" i="157"/>
  <c r="N1388" i="157"/>
  <c r="P1388" i="157" s="1"/>
  <c r="R1381" i="157"/>
  <c r="N1381" i="157"/>
  <c r="R1326" i="157"/>
  <c r="N1326" i="157"/>
  <c r="P1326" i="157" s="1"/>
  <c r="R1322" i="157"/>
  <c r="N1322" i="157"/>
  <c r="R1171" i="157"/>
  <c r="R1104" i="157"/>
  <c r="N1104" i="157"/>
  <c r="P1104" i="157" s="1"/>
  <c r="N1099" i="157"/>
  <c r="N2315" i="157" s="1"/>
  <c r="R1006" i="157"/>
  <c r="N1006" i="157"/>
  <c r="P1006" i="157" s="1"/>
  <c r="R1002" i="157"/>
  <c r="N1002" i="157"/>
  <c r="R944" i="157"/>
  <c r="N944" i="157"/>
  <c r="P944" i="157" s="1"/>
  <c r="R940" i="157"/>
  <c r="N940" i="157"/>
  <c r="P940" i="157" s="1"/>
  <c r="N936" i="157"/>
  <c r="Q774" i="157"/>
  <c r="N774" i="157"/>
  <c r="R712" i="157"/>
  <c r="N712" i="157"/>
  <c r="P712" i="157" s="1"/>
  <c r="Q449" i="157"/>
  <c r="R449" i="157" s="1"/>
  <c r="N449" i="157"/>
  <c r="P449" i="157" s="1"/>
  <c r="Q438" i="157"/>
  <c r="R438" i="157" s="1"/>
  <c r="N438" i="157"/>
  <c r="N439" i="157" s="1"/>
  <c r="P439" i="157" s="1"/>
  <c r="Q392" i="157"/>
  <c r="R392" i="157" s="1"/>
  <c r="Q383" i="157"/>
  <c r="Q355" i="157"/>
  <c r="R355" i="157" s="1"/>
  <c r="N355" i="157"/>
  <c r="Q335" i="157"/>
  <c r="R335" i="157" s="1"/>
  <c r="N335" i="157"/>
  <c r="P335" i="157" s="1"/>
  <c r="Q262" i="157"/>
  <c r="R262" i="157" s="1"/>
  <c r="N262" i="157"/>
  <c r="Q258" i="157"/>
  <c r="R258" i="157" s="1"/>
  <c r="N258" i="157"/>
  <c r="Q255" i="157"/>
  <c r="R255" i="157" s="1"/>
  <c r="N255" i="157"/>
  <c r="N2322" i="157" s="1"/>
  <c r="Q251" i="157"/>
  <c r="R251" i="157" s="1"/>
  <c r="N251" i="157"/>
  <c r="Q235" i="157"/>
  <c r="Q176" i="157"/>
  <c r="R176" i="157" s="1"/>
  <c r="N176" i="157"/>
  <c r="N2337" i="157" s="1"/>
  <c r="Q23" i="157"/>
  <c r="R23" i="157" s="1"/>
  <c r="N23" i="157"/>
  <c r="Q19" i="157"/>
  <c r="R19" i="157" s="1"/>
  <c r="N19" i="157"/>
  <c r="N2335" i="157" s="1"/>
  <c r="Q15" i="157"/>
  <c r="R15" i="157" s="1"/>
  <c r="N15" i="157"/>
  <c r="U3070" i="156"/>
  <c r="S629" i="37" s="1"/>
  <c r="U2785" i="156"/>
  <c r="S447" i="37" s="1"/>
  <c r="U2987" i="156"/>
  <c r="S621" i="37" s="1"/>
  <c r="P2705" i="156"/>
  <c r="Q2705" i="156" s="1"/>
  <c r="M2705" i="156"/>
  <c r="O2705" i="156" s="1"/>
  <c r="P2081" i="156"/>
  <c r="Q2081" i="156" s="1"/>
  <c r="M2081" i="156"/>
  <c r="O2081" i="156" s="1"/>
  <c r="P2080" i="156"/>
  <c r="Q2080" i="156" s="1"/>
  <c r="M2080" i="156"/>
  <c r="O2080" i="156" s="1"/>
  <c r="P1932" i="156"/>
  <c r="Q1932" i="156" s="1"/>
  <c r="M1932" i="156"/>
  <c r="P1931" i="156"/>
  <c r="Q1931" i="156" s="1"/>
  <c r="M1931" i="156"/>
  <c r="P1930" i="156"/>
  <c r="Q1930" i="156" s="1"/>
  <c r="M1930" i="156"/>
  <c r="P1929" i="156"/>
  <c r="Q1929" i="156" s="1"/>
  <c r="M1929" i="156"/>
  <c r="P1928" i="156"/>
  <c r="Q1928" i="156" s="1"/>
  <c r="M1928" i="156"/>
  <c r="P1923" i="156"/>
  <c r="Q1923" i="156" s="1"/>
  <c r="M1923" i="156"/>
  <c r="O1923" i="156" s="1"/>
  <c r="P1921" i="156"/>
  <c r="Q1921" i="156" s="1"/>
  <c r="M1921" i="156"/>
  <c r="O1921" i="156" s="1"/>
  <c r="P1035" i="156"/>
  <c r="Q1035" i="156" s="1"/>
  <c r="M1035" i="156"/>
  <c r="O1035" i="156" s="1"/>
  <c r="P1034" i="156"/>
  <c r="M1034" i="156"/>
  <c r="P969" i="156"/>
  <c r="Q969" i="156" s="1"/>
  <c r="M969" i="156"/>
  <c r="P792" i="156"/>
  <c r="Q792" i="156" s="1"/>
  <c r="M792" i="156"/>
  <c r="P791" i="156"/>
  <c r="Q791" i="156" s="1"/>
  <c r="M791" i="156"/>
  <c r="O791" i="156" s="1"/>
  <c r="P790" i="156"/>
  <c r="Q790" i="156" s="1"/>
  <c r="M790" i="156"/>
  <c r="M3359" i="156" s="1"/>
  <c r="P789" i="156"/>
  <c r="Q789" i="156" s="1"/>
  <c r="M789" i="156"/>
  <c r="O789" i="156" s="1"/>
  <c r="P788" i="156"/>
  <c r="Q788" i="156" s="1"/>
  <c r="M788" i="156"/>
  <c r="O788" i="156" s="1"/>
  <c r="P787" i="156"/>
  <c r="Q787" i="156" s="1"/>
  <c r="M787" i="156"/>
  <c r="M3338" i="156" s="1"/>
  <c r="P786" i="156"/>
  <c r="Q786" i="156" s="1"/>
  <c r="M786" i="156"/>
  <c r="O786" i="156" s="1"/>
  <c r="P784" i="156"/>
  <c r="Q784" i="156" s="1"/>
  <c r="M784" i="156"/>
  <c r="P767" i="156"/>
  <c r="M767" i="156"/>
  <c r="P709" i="156"/>
  <c r="Q709" i="156" s="1"/>
  <c r="Q710" i="156" s="1"/>
  <c r="L685" i="156"/>
  <c r="M684" i="156"/>
  <c r="P521" i="156"/>
  <c r="Q521" i="156" s="1"/>
  <c r="M521" i="156"/>
  <c r="P307" i="156"/>
  <c r="Q307" i="156" s="1"/>
  <c r="M307" i="156"/>
  <c r="O307" i="156" s="1"/>
  <c r="P306" i="156"/>
  <c r="Q306" i="156" s="1"/>
  <c r="M306" i="156"/>
  <c r="P259" i="156"/>
  <c r="Q259" i="156" s="1"/>
  <c r="M259" i="156"/>
  <c r="M3369" i="156" s="1"/>
  <c r="P255" i="156"/>
  <c r="Q255" i="156" s="1"/>
  <c r="M255" i="156"/>
  <c r="M3360" i="156" s="1"/>
  <c r="P251" i="156"/>
  <c r="Q251" i="156" s="1"/>
  <c r="M251" i="156"/>
  <c r="M3333" i="156" s="1"/>
  <c r="P247" i="156"/>
  <c r="Q247" i="156" s="1"/>
  <c r="M247" i="156"/>
  <c r="O247" i="156" s="1"/>
  <c r="P173" i="156"/>
  <c r="Q173" i="156" s="1"/>
  <c r="M173" i="156"/>
  <c r="P128" i="156"/>
  <c r="Q128" i="156" s="1"/>
  <c r="M128" i="156"/>
  <c r="P124" i="156"/>
  <c r="Q124" i="156" s="1"/>
  <c r="M124" i="156"/>
  <c r="O124" i="156" s="1"/>
  <c r="P107" i="156"/>
  <c r="Q107" i="156" s="1"/>
  <c r="M107" i="156"/>
  <c r="O107" i="156" s="1"/>
  <c r="P103" i="156"/>
  <c r="Q103" i="156" s="1"/>
  <c r="M103" i="156"/>
  <c r="O103" i="156" s="1"/>
  <c r="P28" i="156"/>
  <c r="Q28" i="156" s="1"/>
  <c r="M28" i="156"/>
  <c r="P24" i="156"/>
  <c r="Q24" i="156" s="1"/>
  <c r="M24" i="156"/>
  <c r="P20" i="156"/>
  <c r="Q20" i="156" s="1"/>
  <c r="M20" i="156"/>
  <c r="P15" i="156"/>
  <c r="Q15" i="156" s="1"/>
  <c r="M15" i="156"/>
  <c r="P2146" i="156"/>
  <c r="Q2146" i="156" s="1"/>
  <c r="M2146" i="156"/>
  <c r="M2147" i="156" s="1"/>
  <c r="M2148" i="156" s="1"/>
  <c r="M2561" i="156" s="1"/>
  <c r="K66" i="37" s="1"/>
  <c r="P1070" i="156"/>
  <c r="Q1070" i="156" s="1"/>
  <c r="M1070" i="156"/>
  <c r="O1070" i="156" s="1"/>
  <c r="P1068" i="156"/>
  <c r="Q1068" i="156" s="1"/>
  <c r="M1068" i="156"/>
  <c r="O1068" i="156" s="1"/>
  <c r="P768" i="156"/>
  <c r="Q768" i="156" s="1"/>
  <c r="M768" i="156"/>
  <c r="M3368" i="156" s="1"/>
  <c r="M579" i="156"/>
  <c r="M578" i="156"/>
  <c r="M577" i="156"/>
  <c r="O577" i="156" s="1"/>
  <c r="M576" i="156"/>
  <c r="O576" i="156" s="1"/>
  <c r="M575" i="156"/>
  <c r="O575" i="156" s="1"/>
  <c r="M574" i="156"/>
  <c r="O574" i="156" s="1"/>
  <c r="M573" i="156"/>
  <c r="O573" i="156" s="1"/>
  <c r="M571" i="156"/>
  <c r="M3335" i="156" s="1"/>
  <c r="M570" i="156"/>
  <c r="O570" i="156" s="1"/>
  <c r="M568" i="156"/>
  <c r="P323" i="156"/>
  <c r="Q323" i="156" s="1"/>
  <c r="M323" i="156"/>
  <c r="M3355" i="156" s="1"/>
  <c r="P322" i="156"/>
  <c r="Q322" i="156" s="1"/>
  <c r="M322" i="156"/>
  <c r="P321" i="156"/>
  <c r="Q321" i="156" s="1"/>
  <c r="M321" i="156"/>
  <c r="P320" i="156"/>
  <c r="Q320" i="156" s="1"/>
  <c r="M320" i="156"/>
  <c r="O320" i="156" s="1"/>
  <c r="P319" i="156"/>
  <c r="Q319" i="156" s="1"/>
  <c r="M319" i="156"/>
  <c r="P318" i="156"/>
  <c r="Q318" i="156" s="1"/>
  <c r="M318" i="156"/>
  <c r="P311" i="156"/>
  <c r="Q311" i="156" s="1"/>
  <c r="M311" i="156"/>
  <c r="O311" i="156" s="1"/>
  <c r="P256" i="156"/>
  <c r="Q256" i="156" s="1"/>
  <c r="M256" i="156"/>
  <c r="O256" i="156" s="1"/>
  <c r="P252" i="156"/>
  <c r="Q252" i="156" s="1"/>
  <c r="M252" i="156"/>
  <c r="O252" i="156" s="1"/>
  <c r="P248" i="156"/>
  <c r="Q248" i="156" s="1"/>
  <c r="M248" i="156"/>
  <c r="O248" i="156" s="1"/>
  <c r="P174" i="156"/>
  <c r="Q174" i="156" s="1"/>
  <c r="M174" i="156"/>
  <c r="P130" i="156"/>
  <c r="Q130" i="156" s="1"/>
  <c r="M130" i="156"/>
  <c r="P125" i="156"/>
  <c r="Q125" i="156" s="1"/>
  <c r="M125" i="156"/>
  <c r="M3341" i="156" s="1"/>
  <c r="P104" i="156"/>
  <c r="Q104" i="156" s="1"/>
  <c r="M104" i="156"/>
  <c r="O104" i="156" s="1"/>
  <c r="P100" i="156"/>
  <c r="M100" i="156"/>
  <c r="P29" i="156"/>
  <c r="Q29" i="156" s="1"/>
  <c r="M29" i="156"/>
  <c r="P25" i="156"/>
  <c r="Q25" i="156" s="1"/>
  <c r="M25" i="156"/>
  <c r="P21" i="156"/>
  <c r="Q21" i="156" s="1"/>
  <c r="M21" i="156"/>
  <c r="P17" i="156"/>
  <c r="Q17" i="156" s="1"/>
  <c r="M17" i="156"/>
  <c r="P2773" i="156"/>
  <c r="M2773" i="156"/>
  <c r="P2709" i="156"/>
  <c r="Q2709" i="156" s="1"/>
  <c r="M2709" i="156"/>
  <c r="O2709" i="156" s="1"/>
  <c r="P2706" i="156"/>
  <c r="Q2706" i="156" s="1"/>
  <c r="M2706" i="156"/>
  <c r="O2706" i="156" s="1"/>
  <c r="P2142" i="156"/>
  <c r="Q2142" i="156" s="1"/>
  <c r="M2142" i="156"/>
  <c r="P2071" i="156"/>
  <c r="P1392" i="156"/>
  <c r="P1394" i="156" s="1"/>
  <c r="P2711" i="156"/>
  <c r="Q2711" i="156" s="1"/>
  <c r="M2711" i="156"/>
  <c r="O2711" i="156" s="1"/>
  <c r="L2204" i="156"/>
  <c r="M2203" i="156"/>
  <c r="P1254" i="156"/>
  <c r="Q1254" i="156" s="1"/>
  <c r="L640" i="156"/>
  <c r="M639" i="156"/>
  <c r="P257" i="156"/>
  <c r="Q257" i="156" s="1"/>
  <c r="M257" i="156"/>
  <c r="M3362" i="156" s="1"/>
  <c r="P253" i="156"/>
  <c r="Q253" i="156" s="1"/>
  <c r="M253" i="156"/>
  <c r="P249" i="156"/>
  <c r="Q249" i="156" s="1"/>
  <c r="M249" i="156"/>
  <c r="P175" i="156"/>
  <c r="Q175" i="156" s="1"/>
  <c r="M175" i="156"/>
  <c r="M3342" i="156" s="1"/>
  <c r="P171" i="156"/>
  <c r="Q171" i="156" s="1"/>
  <c r="M171" i="156"/>
  <c r="P126" i="156"/>
  <c r="Q126" i="156" s="1"/>
  <c r="M126" i="156"/>
  <c r="M3366" i="156" s="1"/>
  <c r="P122" i="156"/>
  <c r="M122" i="156"/>
  <c r="P105" i="156"/>
  <c r="Q105" i="156" s="1"/>
  <c r="M105" i="156"/>
  <c r="O105" i="156" s="1"/>
  <c r="P101" i="156"/>
  <c r="Q101" i="156" s="1"/>
  <c r="M101" i="156"/>
  <c r="O101" i="156" s="1"/>
  <c r="P30" i="156"/>
  <c r="Q30" i="156" s="1"/>
  <c r="M30" i="156"/>
  <c r="P26" i="156"/>
  <c r="Q26" i="156" s="1"/>
  <c r="M26" i="156"/>
  <c r="P22" i="156"/>
  <c r="Q22" i="156" s="1"/>
  <c r="M22" i="156"/>
  <c r="P18" i="156"/>
  <c r="Q18" i="156" s="1"/>
  <c r="M18" i="156"/>
  <c r="P13" i="156"/>
  <c r="M13" i="156"/>
  <c r="P3131" i="156"/>
  <c r="Q3131" i="156" s="1"/>
  <c r="M3131" i="156"/>
  <c r="O3131" i="156" s="1"/>
  <c r="P2710" i="156"/>
  <c r="Q2710" i="156" s="1"/>
  <c r="M2710" i="156"/>
  <c r="O2710" i="156" s="1"/>
  <c r="P3130" i="156"/>
  <c r="Q3130" i="156" s="1"/>
  <c r="M3130" i="156"/>
  <c r="O3130" i="156" s="1"/>
  <c r="P2708" i="156"/>
  <c r="Q2708" i="156" s="1"/>
  <c r="M2708" i="156"/>
  <c r="O2708" i="156" s="1"/>
  <c r="P2704" i="156"/>
  <c r="Q2704" i="156" s="1"/>
  <c r="M2704" i="156"/>
  <c r="L2220" i="156"/>
  <c r="M2219" i="156"/>
  <c r="P2135" i="156"/>
  <c r="Q2135" i="156" s="1"/>
  <c r="M2135" i="156"/>
  <c r="O2135" i="156" s="1"/>
  <c r="P2134" i="156"/>
  <c r="Q2134" i="156" s="1"/>
  <c r="M2134" i="156"/>
  <c r="O2134" i="156" s="1"/>
  <c r="P2008" i="156"/>
  <c r="Q2008" i="156" s="1"/>
  <c r="P1103" i="156"/>
  <c r="Q1103" i="156" s="1"/>
  <c r="P1102" i="156"/>
  <c r="Q1102" i="156" s="1"/>
  <c r="P1061" i="156"/>
  <c r="Q1061" i="156" s="1"/>
  <c r="M1061" i="156"/>
  <c r="O1061" i="156" s="1"/>
  <c r="P1060" i="156"/>
  <c r="Q1060" i="156" s="1"/>
  <c r="M1060" i="156"/>
  <c r="O1060" i="156" s="1"/>
  <c r="P908" i="156"/>
  <c r="Q908" i="156" s="1"/>
  <c r="M908" i="156"/>
  <c r="P906" i="156"/>
  <c r="Q906" i="156" s="1"/>
  <c r="M906" i="156"/>
  <c r="O906" i="156" s="1"/>
  <c r="P883" i="156"/>
  <c r="Q883" i="156" s="1"/>
  <c r="M883" i="156"/>
  <c r="O883" i="156" s="1"/>
  <c r="P882" i="156"/>
  <c r="Q882" i="156" s="1"/>
  <c r="M882" i="156"/>
  <c r="P881" i="156"/>
  <c r="Q881" i="156" s="1"/>
  <c r="M881" i="156"/>
  <c r="O881" i="156" s="1"/>
  <c r="P258" i="156"/>
  <c r="Q258" i="156" s="1"/>
  <c r="M258" i="156"/>
  <c r="O258" i="156" s="1"/>
  <c r="P254" i="156"/>
  <c r="Q254" i="156" s="1"/>
  <c r="M254" i="156"/>
  <c r="M3356" i="156" s="1"/>
  <c r="P250" i="156"/>
  <c r="Q250" i="156" s="1"/>
  <c r="M250" i="156"/>
  <c r="O250" i="156" s="1"/>
  <c r="P246" i="156"/>
  <c r="Q246" i="156" s="1"/>
  <c r="M246" i="156"/>
  <c r="P176" i="156"/>
  <c r="Q176" i="156" s="1"/>
  <c r="M176" i="156"/>
  <c r="O176" i="156" s="1"/>
  <c r="P172" i="156"/>
  <c r="Q172" i="156" s="1"/>
  <c r="M172" i="156"/>
  <c r="P127" i="156"/>
  <c r="Q127" i="156" s="1"/>
  <c r="M127" i="156"/>
  <c r="O127" i="156" s="1"/>
  <c r="P123" i="156"/>
  <c r="Q123" i="156" s="1"/>
  <c r="M123" i="156"/>
  <c r="O123" i="156" s="1"/>
  <c r="P106" i="156"/>
  <c r="Q106" i="156" s="1"/>
  <c r="M106" i="156"/>
  <c r="O106" i="156" s="1"/>
  <c r="P102" i="156"/>
  <c r="Q102" i="156" s="1"/>
  <c r="M102" i="156"/>
  <c r="O102" i="156" s="1"/>
  <c r="P27" i="156"/>
  <c r="Q27" i="156" s="1"/>
  <c r="M27" i="156"/>
  <c r="P23" i="156"/>
  <c r="Q23" i="156" s="1"/>
  <c r="M23" i="156"/>
  <c r="P19" i="156"/>
  <c r="Q19" i="156" s="1"/>
  <c r="M19" i="156"/>
  <c r="M3339" i="156" s="1"/>
  <c r="P14" i="156"/>
  <c r="Q14" i="156" s="1"/>
  <c r="M14" i="156"/>
  <c r="AA2247" i="157"/>
  <c r="X989" i="37" s="1"/>
  <c r="X988" i="37" s="1"/>
  <c r="V2299" i="157"/>
  <c r="S1041" i="37" s="1"/>
  <c r="G2241" i="157"/>
  <c r="G2301" i="157"/>
  <c r="P3202" i="156"/>
  <c r="Q3202" i="156" s="1"/>
  <c r="Q2996" i="156"/>
  <c r="Q2915" i="156"/>
  <c r="P2856" i="156"/>
  <c r="Q2856" i="156" s="1"/>
  <c r="P2852" i="156"/>
  <c r="Q2852" i="156" s="1"/>
  <c r="P2848" i="156"/>
  <c r="Q2848" i="156" s="1"/>
  <c r="P2768" i="156"/>
  <c r="Q2768" i="156" s="1"/>
  <c r="P2574" i="156"/>
  <c r="Q2574" i="156" s="1"/>
  <c r="P2580" i="156"/>
  <c r="Q2580" i="156" s="1"/>
  <c r="P2004" i="156"/>
  <c r="Q2004" i="156" s="1"/>
  <c r="P2003" i="156"/>
  <c r="Q2003" i="156" s="1"/>
  <c r="P2002" i="156"/>
  <c r="Q2002" i="156" s="1"/>
  <c r="P1722" i="156"/>
  <c r="Q1722" i="156" s="1"/>
  <c r="P1721" i="156"/>
  <c r="P671" i="156"/>
  <c r="Q671" i="156" s="1"/>
  <c r="P3253" i="156"/>
  <c r="P3187" i="156"/>
  <c r="Q2916" i="156"/>
  <c r="P2853" i="156"/>
  <c r="Q2853" i="156" s="1"/>
  <c r="P2849" i="156"/>
  <c r="Q2849" i="156" s="1"/>
  <c r="Q2769" i="156"/>
  <c r="P2578" i="156"/>
  <c r="Q2578" i="156" s="1"/>
  <c r="P2577" i="156"/>
  <c r="Q2577" i="156" s="1"/>
  <c r="P2576" i="156"/>
  <c r="Q2576" i="156" s="1"/>
  <c r="L2212" i="156"/>
  <c r="P898" i="156"/>
  <c r="Q898" i="156" s="1"/>
  <c r="P897" i="156"/>
  <c r="Q897" i="156" s="1"/>
  <c r="P545" i="156"/>
  <c r="Q545" i="156" s="1"/>
  <c r="P459" i="156"/>
  <c r="Q459" i="156" s="1"/>
  <c r="P3255" i="156"/>
  <c r="Q3255" i="156" s="1"/>
  <c r="P3199" i="156"/>
  <c r="Q3199" i="156" s="1"/>
  <c r="Q2918" i="156"/>
  <c r="Q2917" i="156"/>
  <c r="P2854" i="156"/>
  <c r="Q2854" i="156" s="1"/>
  <c r="P2850" i="156"/>
  <c r="Q2850" i="156" s="1"/>
  <c r="P2766" i="156"/>
  <c r="Q2766" i="156" s="1"/>
  <c r="P2582" i="156"/>
  <c r="Q2582" i="156" s="1"/>
  <c r="P2575" i="156"/>
  <c r="Q2575" i="156" s="1"/>
  <c r="P1567" i="156"/>
  <c r="P1569" i="156" s="1"/>
  <c r="Q1569" i="156" s="1"/>
  <c r="L1247" i="156"/>
  <c r="P1190" i="156"/>
  <c r="P966" i="156"/>
  <c r="Q966" i="156" s="1"/>
  <c r="P863" i="156"/>
  <c r="Q863" i="156" s="1"/>
  <c r="P862" i="156"/>
  <c r="Q862" i="156" s="1"/>
  <c r="P861" i="156"/>
  <c r="Q861" i="156" s="1"/>
  <c r="P860" i="156"/>
  <c r="Q860" i="156" s="1"/>
  <c r="P163" i="156"/>
  <c r="P165" i="156" s="1"/>
  <c r="P3201" i="156"/>
  <c r="Q3201" i="156" s="1"/>
  <c r="Q3058" i="156"/>
  <c r="Q2995" i="156"/>
  <c r="Q2925" i="156"/>
  <c r="Q2919" i="156"/>
  <c r="P2855" i="156"/>
  <c r="Q2855" i="156" s="1"/>
  <c r="P2851" i="156"/>
  <c r="Q2851" i="156" s="1"/>
  <c r="P2767" i="156"/>
  <c r="Q2767" i="156" s="1"/>
  <c r="P2581" i="156"/>
  <c r="Q2581" i="156" s="1"/>
  <c r="P2579" i="156"/>
  <c r="Q2579" i="156" s="1"/>
  <c r="P1129" i="156"/>
  <c r="Y2110" i="157"/>
  <c r="W2117" i="157"/>
  <c r="T930" i="37" s="1"/>
  <c r="AA2117" i="157"/>
  <c r="X930" i="37" s="1"/>
  <c r="AA1979" i="157"/>
  <c r="X810" i="37" s="1"/>
  <c r="X809" i="37" s="1"/>
  <c r="G1975" i="157"/>
  <c r="AB1672" i="157"/>
  <c r="Y687" i="37" s="1"/>
  <c r="AA1398" i="157"/>
  <c r="X387" i="37" s="1"/>
  <c r="W1398" i="157"/>
  <c r="T387" i="37" s="1"/>
  <c r="V1450" i="157"/>
  <c r="S439" i="37" s="1"/>
  <c r="AB1398" i="157"/>
  <c r="Y387" i="37" s="1"/>
  <c r="G929" i="157"/>
  <c r="V3069" i="156"/>
  <c r="T628" i="37" s="1"/>
  <c r="U2839" i="156"/>
  <c r="S501" i="37" s="1"/>
  <c r="U2696" i="156"/>
  <c r="S318" i="37" s="1"/>
  <c r="Z2644" i="156"/>
  <c r="X266" i="37" s="1"/>
  <c r="V2644" i="156"/>
  <c r="T266" i="37" s="1"/>
  <c r="P305" i="156"/>
  <c r="L308" i="156"/>
  <c r="U490" i="156"/>
  <c r="I1626" i="157"/>
  <c r="H3250" i="156"/>
  <c r="H3202" i="156"/>
  <c r="H2918" i="156"/>
  <c r="H2917" i="156"/>
  <c r="H2909" i="156"/>
  <c r="H2981" i="156" s="1"/>
  <c r="F615" i="37" s="1"/>
  <c r="H2855" i="156"/>
  <c r="H2851" i="156"/>
  <c r="H2769" i="156"/>
  <c r="H2765" i="156"/>
  <c r="H2755" i="156"/>
  <c r="H2708" i="156"/>
  <c r="H2574" i="156"/>
  <c r="H2580" i="156"/>
  <c r="H2219" i="156"/>
  <c r="H2142" i="156"/>
  <c r="H2071" i="156"/>
  <c r="H1820" i="156"/>
  <c r="H1778" i="156"/>
  <c r="H1712" i="156"/>
  <c r="H1611" i="156"/>
  <c r="H1563" i="156"/>
  <c r="H1508" i="156"/>
  <c r="H1500" i="156"/>
  <c r="H1490" i="156"/>
  <c r="H1129" i="156"/>
  <c r="H1061" i="156"/>
  <c r="H908" i="156"/>
  <c r="H907" i="156"/>
  <c r="H898" i="156"/>
  <c r="H897" i="156"/>
  <c r="H883" i="156"/>
  <c r="H880" i="156"/>
  <c r="H829" i="156"/>
  <c r="H809" i="156"/>
  <c r="H678" i="156"/>
  <c r="H363" i="156"/>
  <c r="H355" i="156"/>
  <c r="H345" i="156"/>
  <c r="H342" i="156"/>
  <c r="H339" i="156"/>
  <c r="H323" i="156"/>
  <c r="H322" i="156"/>
  <c r="H321" i="156"/>
  <c r="H320" i="156"/>
  <c r="H319" i="156"/>
  <c r="H318" i="156"/>
  <c r="H311" i="156"/>
  <c r="H310" i="156"/>
  <c r="H259" i="156"/>
  <c r="H255" i="156"/>
  <c r="H251" i="156"/>
  <c r="H247" i="156"/>
  <c r="H173" i="156"/>
  <c r="H143" i="156"/>
  <c r="H127" i="156"/>
  <c r="H123" i="156"/>
  <c r="H106" i="156"/>
  <c r="H102" i="156"/>
  <c r="H29" i="156"/>
  <c r="H25" i="156"/>
  <c r="H21" i="156"/>
  <c r="H17" i="156"/>
  <c r="H3249" i="156"/>
  <c r="H3178" i="156"/>
  <c r="H3058" i="156"/>
  <c r="H3056" i="156"/>
  <c r="H3049" i="156"/>
  <c r="H2925" i="156"/>
  <c r="H2919" i="156"/>
  <c r="H2908" i="156"/>
  <c r="H2980" i="156" s="1"/>
  <c r="F614" i="37" s="1"/>
  <c r="H2856" i="156"/>
  <c r="H2852" i="156"/>
  <c r="H2848" i="156"/>
  <c r="H2776" i="156"/>
  <c r="H2766" i="156"/>
  <c r="H2709" i="156"/>
  <c r="H2705" i="156"/>
  <c r="H2641" i="156"/>
  <c r="H2578" i="156"/>
  <c r="H2577" i="156"/>
  <c r="H2576" i="156"/>
  <c r="H2199" i="156"/>
  <c r="H2004" i="156"/>
  <c r="H2003" i="156"/>
  <c r="H2002" i="156"/>
  <c r="H1923" i="156"/>
  <c r="H1921" i="156"/>
  <c r="H1769" i="156"/>
  <c r="H1716" i="156"/>
  <c r="H1504" i="156"/>
  <c r="H1392" i="156"/>
  <c r="H1285" i="156"/>
  <c r="H1254" i="156"/>
  <c r="H1253" i="156"/>
  <c r="H1050" i="156"/>
  <c r="H1035" i="156"/>
  <c r="H1034" i="156"/>
  <c r="H969" i="156"/>
  <c r="H966" i="156"/>
  <c r="H863" i="156"/>
  <c r="H862" i="156"/>
  <c r="H861" i="156"/>
  <c r="H860" i="156"/>
  <c r="H776" i="156"/>
  <c r="H579" i="156"/>
  <c r="H578" i="156"/>
  <c r="H577" i="156"/>
  <c r="H575" i="156"/>
  <c r="H571" i="156"/>
  <c r="H570" i="156"/>
  <c r="H554" i="156"/>
  <c r="H552" i="156"/>
  <c r="H538" i="156"/>
  <c r="H409" i="156"/>
  <c r="H273" i="156"/>
  <c r="H265" i="156"/>
  <c r="H256" i="156"/>
  <c r="H252" i="156"/>
  <c r="H248" i="156"/>
  <c r="H174" i="156"/>
  <c r="H146" i="156"/>
  <c r="H128" i="156"/>
  <c r="H124" i="156"/>
  <c r="H107" i="156"/>
  <c r="H103" i="156"/>
  <c r="H91" i="156"/>
  <c r="H30" i="156"/>
  <c r="H26" i="156"/>
  <c r="H22" i="156"/>
  <c r="H18" i="156"/>
  <c r="H13" i="156"/>
  <c r="H3131" i="156"/>
  <c r="H3060" i="156"/>
  <c r="H3003" i="156"/>
  <c r="H2995" i="156"/>
  <c r="H2915" i="156"/>
  <c r="H2853" i="156"/>
  <c r="H2849" i="156"/>
  <c r="H2767" i="156"/>
  <c r="H2758" i="156"/>
  <c r="H2710" i="156"/>
  <c r="H2706" i="156"/>
  <c r="H2582" i="156"/>
  <c r="H2575" i="156"/>
  <c r="H2211" i="156"/>
  <c r="H2135" i="156"/>
  <c r="H2134" i="156"/>
  <c r="H2068" i="156"/>
  <c r="H1722" i="156"/>
  <c r="H1562" i="156"/>
  <c r="H1234" i="156"/>
  <c r="H1151" i="156"/>
  <c r="H1016" i="156"/>
  <c r="H929" i="156"/>
  <c r="H869" i="156"/>
  <c r="H830" i="156"/>
  <c r="H789" i="156"/>
  <c r="H787" i="156"/>
  <c r="H785" i="156"/>
  <c r="H784" i="156"/>
  <c r="H679" i="156"/>
  <c r="H677" i="156"/>
  <c r="H671" i="156"/>
  <c r="H639" i="156"/>
  <c r="H482" i="156"/>
  <c r="H459" i="156"/>
  <c r="H458" i="156"/>
  <c r="H365" i="156"/>
  <c r="H364" i="156"/>
  <c r="H361" i="156"/>
  <c r="H343" i="156"/>
  <c r="H358" i="156"/>
  <c r="H257" i="156"/>
  <c r="H253" i="156"/>
  <c r="H249" i="156"/>
  <c r="H193" i="156"/>
  <c r="H191" i="156"/>
  <c r="H175" i="156"/>
  <c r="H171" i="156"/>
  <c r="H144" i="156"/>
  <c r="H142" i="156"/>
  <c r="H130" i="156"/>
  <c r="H125" i="156"/>
  <c r="H104" i="156"/>
  <c r="H92" i="156"/>
  <c r="H27" i="156"/>
  <c r="H23" i="156"/>
  <c r="H19" i="156"/>
  <c r="H14" i="156"/>
  <c r="H3201" i="156"/>
  <c r="H3180" i="156"/>
  <c r="H3066" i="156"/>
  <c r="H3054" i="156"/>
  <c r="H3051" i="156"/>
  <c r="H2916" i="156"/>
  <c r="H2910" i="156"/>
  <c r="H2982" i="156" s="1"/>
  <c r="F616" i="37" s="1"/>
  <c r="H2900" i="156"/>
  <c r="H2854" i="156"/>
  <c r="H2850" i="156"/>
  <c r="H2773" i="156"/>
  <c r="H2768" i="156"/>
  <c r="H2760" i="156"/>
  <c r="H2753" i="156"/>
  <c r="H2711" i="156"/>
  <c r="H2627" i="156"/>
  <c r="H2581" i="156"/>
  <c r="H2579" i="156"/>
  <c r="H2081" i="156"/>
  <c r="H2080" i="156"/>
  <c r="H2079" i="156"/>
  <c r="H2015" i="156"/>
  <c r="H1715" i="156"/>
  <c r="H1559" i="156"/>
  <c r="H1557" i="156"/>
  <c r="H1503" i="156"/>
  <c r="H1294" i="156"/>
  <c r="H1246" i="156"/>
  <c r="H1191" i="156"/>
  <c r="H1013" i="156"/>
  <c r="H976" i="156"/>
  <c r="H772" i="156"/>
  <c r="H768" i="156"/>
  <c r="H703" i="156"/>
  <c r="H553" i="156"/>
  <c r="H545" i="156"/>
  <c r="H537" i="156"/>
  <c r="H307" i="156"/>
  <c r="H306" i="156"/>
  <c r="H305" i="156"/>
  <c r="H272" i="156"/>
  <c r="H266" i="156"/>
  <c r="H264" i="156"/>
  <c r="H258" i="156"/>
  <c r="H254" i="156"/>
  <c r="H250" i="156"/>
  <c r="H246" i="156"/>
  <c r="H176" i="156"/>
  <c r="H172" i="156"/>
  <c r="H163" i="156"/>
  <c r="H126" i="156"/>
  <c r="H122" i="156"/>
  <c r="H105" i="156"/>
  <c r="H101" i="156"/>
  <c r="H52" i="156"/>
  <c r="H28" i="156"/>
  <c r="H24" i="156"/>
  <c r="H20" i="156"/>
  <c r="H15" i="156"/>
  <c r="H1895" i="156"/>
  <c r="H2185" i="156"/>
  <c r="U2506" i="156"/>
  <c r="S11" i="37" s="1"/>
  <c r="H1089" i="156"/>
  <c r="H1494" i="156"/>
  <c r="P878" i="156"/>
  <c r="Q878" i="156" s="1"/>
  <c r="L884" i="156"/>
  <c r="H859" i="156"/>
  <c r="P859" i="156"/>
  <c r="P383" i="156"/>
  <c r="H383" i="156"/>
  <c r="V2160" i="157"/>
  <c r="S973" i="37" s="1"/>
  <c r="H487" i="156"/>
  <c r="H749" i="156" s="1"/>
  <c r="F1140" i="37" s="1"/>
  <c r="V1259" i="157"/>
  <c r="S326" i="37" s="1"/>
  <c r="I310" i="157"/>
  <c r="K157" i="157"/>
  <c r="Q1193" i="157"/>
  <c r="I395" i="157"/>
  <c r="I863" i="157" s="1"/>
  <c r="F79" i="37" s="1"/>
  <c r="H770" i="156"/>
  <c r="H325" i="156"/>
  <c r="H1934" i="156"/>
  <c r="H590" i="156"/>
  <c r="H261" i="156"/>
  <c r="H673" i="156"/>
  <c r="H523" i="156"/>
  <c r="H132" i="156"/>
  <c r="H1898" i="156"/>
  <c r="H794" i="156"/>
  <c r="H178" i="156"/>
  <c r="H40" i="156"/>
  <c r="H1771" i="156"/>
  <c r="H811" i="156"/>
  <c r="I1193" i="157"/>
  <c r="E3317" i="156"/>
  <c r="W1979" i="157"/>
  <c r="T810" i="37" s="1"/>
  <c r="T809" i="37" s="1"/>
  <c r="W1528" i="157"/>
  <c r="T508" i="37" s="1"/>
  <c r="U2341" i="156"/>
  <c r="U2348" i="156"/>
  <c r="K967" i="156"/>
  <c r="G3322" i="156"/>
  <c r="E1104" i="37" s="1"/>
  <c r="E3267" i="156"/>
  <c r="E2842" i="156"/>
  <c r="U3321" i="156"/>
  <c r="S1103" i="37" s="1"/>
  <c r="X1567" i="156"/>
  <c r="U3322" i="156"/>
  <c r="S1104" i="37" s="1"/>
  <c r="H1450" i="157"/>
  <c r="E439" i="37" s="1"/>
  <c r="Y387" i="157"/>
  <c r="X665" i="156"/>
  <c r="E3318" i="156"/>
  <c r="E3322" i="156"/>
  <c r="G3125" i="156"/>
  <c r="E684" i="37" s="1"/>
  <c r="P684" i="156"/>
  <c r="Q684" i="156" s="1"/>
  <c r="Q685" i="156" s="1"/>
  <c r="G2985" i="156"/>
  <c r="E619" i="37" s="1"/>
  <c r="X1449" i="156"/>
  <c r="E2987" i="156"/>
  <c r="P2211" i="156"/>
  <c r="Q2211" i="156" s="1"/>
  <c r="Q2212" i="156" s="1"/>
  <c r="Q2213" i="156" s="1"/>
  <c r="X1190" i="156"/>
  <c r="V2169" i="157"/>
  <c r="S982" i="37" s="1"/>
  <c r="AB1258" i="157"/>
  <c r="Y325" i="37" s="1"/>
  <c r="K3061" i="156"/>
  <c r="K3120" i="156" s="1"/>
  <c r="I679" i="37" s="1"/>
  <c r="K2857" i="156"/>
  <c r="K2935" i="156" s="1"/>
  <c r="I569" i="37" s="1"/>
  <c r="K2073" i="156"/>
  <c r="K1907" i="156"/>
  <c r="K970" i="156"/>
  <c r="K312" i="156"/>
  <c r="G1730" i="157"/>
  <c r="H1449" i="157"/>
  <c r="E438" i="37" s="1"/>
  <c r="Y714" i="157"/>
  <c r="AB2117" i="157"/>
  <c r="Y930" i="37" s="1"/>
  <c r="G1315" i="157"/>
  <c r="V1312" i="157"/>
  <c r="S379" i="37" s="1"/>
  <c r="H1090" i="157"/>
  <c r="E201" i="37" s="1"/>
  <c r="Q1251" i="157"/>
  <c r="Q1313" i="157" s="1"/>
  <c r="N380" i="37" s="1"/>
  <c r="AB1038" i="157"/>
  <c r="Y149" i="37" s="1"/>
  <c r="Y147" i="37" s="1"/>
  <c r="Y58" i="157"/>
  <c r="L346" i="157"/>
  <c r="Y93" i="157"/>
  <c r="G168" i="157"/>
  <c r="Y79" i="157"/>
  <c r="G3121" i="156"/>
  <c r="E680" i="37" s="1"/>
  <c r="Z2934" i="156"/>
  <c r="X568" i="37" s="1"/>
  <c r="K2147" i="156"/>
  <c r="P1902" i="156"/>
  <c r="P1907" i="156" s="1"/>
  <c r="X1106" i="156"/>
  <c r="X880" i="156"/>
  <c r="X714" i="156"/>
  <c r="K522" i="156"/>
  <c r="K460" i="156"/>
  <c r="L2147" i="156"/>
  <c r="K1724" i="156"/>
  <c r="K165" i="156"/>
  <c r="X3242" i="156"/>
  <c r="V2934" i="156"/>
  <c r="T568" i="37" s="1"/>
  <c r="G3267" i="156"/>
  <c r="E1049" i="37" s="1"/>
  <c r="L3132" i="156"/>
  <c r="X2928" i="156"/>
  <c r="X2988" i="156" s="1"/>
  <c r="V622" i="37" s="1"/>
  <c r="G2842" i="156"/>
  <c r="E504" i="37" s="1"/>
  <c r="K3189" i="156"/>
  <c r="G2699" i="156"/>
  <c r="E321" i="37" s="1"/>
  <c r="G2695" i="156"/>
  <c r="E317" i="37" s="1"/>
  <c r="X2712" i="156"/>
  <c r="X2143" i="156"/>
  <c r="K1933" i="156"/>
  <c r="X1902" i="156"/>
  <c r="AA1064" i="156"/>
  <c r="U1064" i="156" s="1"/>
  <c r="X1039" i="156"/>
  <c r="X794" i="156"/>
  <c r="K769" i="156"/>
  <c r="AA167" i="156"/>
  <c r="X2137" i="156"/>
  <c r="X1908" i="156"/>
  <c r="X1833" i="156"/>
  <c r="X325" i="156"/>
  <c r="X1513" i="156"/>
  <c r="X1156" i="156"/>
  <c r="X1132" i="156"/>
  <c r="M1026" i="156"/>
  <c r="X1627" i="156"/>
  <c r="X2628" i="156"/>
  <c r="X2680" i="156" s="1"/>
  <c r="V302" i="37" s="1"/>
  <c r="X3168" i="156"/>
  <c r="X3004" i="156"/>
  <c r="X2221" i="156"/>
  <c r="X2222" i="156" s="1"/>
  <c r="X1056" i="156"/>
  <c r="X1057" i="156" s="1"/>
  <c r="H522" i="156"/>
  <c r="X131" i="156"/>
  <c r="X2390" i="156"/>
  <c r="H1915" i="156"/>
  <c r="X1434" i="156"/>
  <c r="X1387" i="156"/>
  <c r="X1255" i="156"/>
  <c r="X547" i="156"/>
  <c r="X523" i="156"/>
  <c r="X389" i="156"/>
  <c r="X324" i="156"/>
  <c r="K1247" i="156"/>
  <c r="G2173" i="157"/>
  <c r="G927" i="157"/>
  <c r="Y167" i="157"/>
  <c r="Y922" i="157" s="1"/>
  <c r="V138" i="37" s="1"/>
  <c r="H1896" i="157"/>
  <c r="E806" i="37" s="1"/>
  <c r="Y762" i="157"/>
  <c r="L714" i="157"/>
  <c r="Y356" i="157"/>
  <c r="Y388" i="157" s="1"/>
  <c r="G2031" i="157"/>
  <c r="Y1665" i="157"/>
  <c r="H1584" i="157"/>
  <c r="E564" i="37" s="1"/>
  <c r="Y1498" i="157"/>
  <c r="Y1567" i="157" s="1"/>
  <c r="V547" i="37" s="1"/>
  <c r="Y641" i="157"/>
  <c r="L516" i="157"/>
  <c r="I383" i="157"/>
  <c r="M85" i="157"/>
  <c r="K85" i="157" s="1"/>
  <c r="I1642" i="157"/>
  <c r="G439" i="157"/>
  <c r="G2111" i="157"/>
  <c r="H1893" i="157"/>
  <c r="E803" i="37" s="1"/>
  <c r="AB1399" i="157"/>
  <c r="Y388" i="37" s="1"/>
  <c r="Y777" i="157"/>
  <c r="G394" i="157"/>
  <c r="Y142" i="157"/>
  <c r="K91" i="157"/>
  <c r="U3320" i="156"/>
  <c r="S1102" i="37" s="1"/>
  <c r="H3253" i="156"/>
  <c r="V3266" i="156"/>
  <c r="T1048" i="37" s="1"/>
  <c r="X2901" i="156"/>
  <c r="X2970" i="156" s="1"/>
  <c r="V604" i="37" s="1"/>
  <c r="X2777" i="156"/>
  <c r="X2840" i="156" s="1"/>
  <c r="V502" i="37" s="1"/>
  <c r="E2696" i="156"/>
  <c r="U3323" i="156"/>
  <c r="S1105" i="37" s="1"/>
  <c r="G3318" i="156"/>
  <c r="E1100" i="37" s="1"/>
  <c r="H3255" i="156"/>
  <c r="H3248" i="156"/>
  <c r="K3132" i="156"/>
  <c r="E2838" i="156"/>
  <c r="K2636" i="156"/>
  <c r="E3121" i="156"/>
  <c r="H1897" i="156"/>
  <c r="P1833" i="156"/>
  <c r="K1725" i="156"/>
  <c r="L1568" i="156"/>
  <c r="P1246" i="156"/>
  <c r="P1248" i="156" s="1"/>
  <c r="X1191" i="156"/>
  <c r="K1096" i="156"/>
  <c r="X1094" i="156"/>
  <c r="H1094" i="156"/>
  <c r="U2368" i="156"/>
  <c r="X2062" i="156"/>
  <c r="X1778" i="156"/>
  <c r="X1656" i="156"/>
  <c r="X1569" i="156"/>
  <c r="H1567" i="156"/>
  <c r="P1449" i="156"/>
  <c r="X1392" i="156"/>
  <c r="X1370" i="156"/>
  <c r="K1255" i="156"/>
  <c r="X1129" i="156"/>
  <c r="H1096" i="156"/>
  <c r="K1028" i="156"/>
  <c r="X1962" i="156"/>
  <c r="X2378" i="156"/>
  <c r="X2380" i="156" s="1"/>
  <c r="X2315" i="156"/>
  <c r="X2317" i="156" s="1"/>
  <c r="X2267" i="156"/>
  <c r="X2219" i="156"/>
  <c r="P2203" i="156"/>
  <c r="Q2203" i="156" s="1"/>
  <c r="Q2204" i="156" s="1"/>
  <c r="X2189" i="156"/>
  <c r="X2074" i="156"/>
  <c r="K1626" i="156"/>
  <c r="K1627" i="156" s="1"/>
  <c r="K1062" i="156"/>
  <c r="X977" i="156"/>
  <c r="L710" i="156"/>
  <c r="X685" i="156"/>
  <c r="K582" i="156"/>
  <c r="L546" i="156"/>
  <c r="L547" i="156" s="1"/>
  <c r="L522" i="156"/>
  <c r="L260" i="156"/>
  <c r="X1073" i="156"/>
  <c r="AA1030" i="156"/>
  <c r="U1030" i="156" s="1"/>
  <c r="K884" i="156"/>
  <c r="X639" i="156"/>
  <c r="X166" i="156"/>
  <c r="X161" i="156"/>
  <c r="X812" i="156"/>
  <c r="K546" i="156"/>
  <c r="K547" i="156" s="1"/>
  <c r="X313" i="156"/>
  <c r="X3132" i="156"/>
  <c r="G2696" i="156"/>
  <c r="E318" i="37" s="1"/>
  <c r="E3320" i="156"/>
  <c r="G3317" i="156"/>
  <c r="E1099" i="37" s="1"/>
  <c r="H3130" i="156"/>
  <c r="H3067" i="156"/>
  <c r="X3063" i="156"/>
  <c r="X3122" i="156" s="1"/>
  <c r="V681" i="37" s="1"/>
  <c r="H2923" i="156"/>
  <c r="L2920" i="156"/>
  <c r="H2634" i="156"/>
  <c r="H2780" i="156"/>
  <c r="G3319" i="156"/>
  <c r="E1101" i="37" s="1"/>
  <c r="U3121" i="156"/>
  <c r="S680" i="37" s="1"/>
  <c r="X3044" i="156"/>
  <c r="X3094" i="156" s="1"/>
  <c r="V653" i="37" s="1"/>
  <c r="H2932" i="156"/>
  <c r="E2988" i="156"/>
  <c r="L2712" i="156"/>
  <c r="K2583" i="156"/>
  <c r="K2645" i="156" s="1"/>
  <c r="I267" i="37" s="1"/>
  <c r="G2987" i="156"/>
  <c r="E621" i="37" s="1"/>
  <c r="H1922" i="156"/>
  <c r="H1833" i="156"/>
  <c r="K1779" i="156"/>
  <c r="H1721" i="156"/>
  <c r="X1495" i="156"/>
  <c r="H1070" i="156"/>
  <c r="X2341" i="156"/>
  <c r="X2196" i="156"/>
  <c r="L2143" i="156"/>
  <c r="H1103" i="156"/>
  <c r="H906" i="156"/>
  <c r="H791" i="156"/>
  <c r="H790" i="156"/>
  <c r="L2082" i="156"/>
  <c r="P2079" i="156"/>
  <c r="Q2079" i="156" s="1"/>
  <c r="P1778" i="156"/>
  <c r="L1779" i="156"/>
  <c r="L977" i="156"/>
  <c r="P976" i="156"/>
  <c r="Q976" i="156" s="1"/>
  <c r="P907" i="156"/>
  <c r="Q907" i="156" s="1"/>
  <c r="L909" i="156"/>
  <c r="H878" i="156"/>
  <c r="X2348" i="156"/>
  <c r="H2146" i="156"/>
  <c r="L2136" i="156"/>
  <c r="X2082" i="156"/>
  <c r="X2012" i="156"/>
  <c r="H2008" i="156"/>
  <c r="H1902" i="156"/>
  <c r="H881" i="156"/>
  <c r="M777" i="156"/>
  <c r="X2205" i="156"/>
  <c r="X2148" i="156"/>
  <c r="K2143" i="156"/>
  <c r="K2136" i="156"/>
  <c r="K2137" i="156" s="1"/>
  <c r="K2082" i="156"/>
  <c r="P2007" i="156"/>
  <c r="L2005" i="156"/>
  <c r="L1933" i="156"/>
  <c r="X1889" i="156"/>
  <c r="X1725" i="156"/>
  <c r="X1552" i="156"/>
  <c r="X1509" i="156"/>
  <c r="K1335" i="156"/>
  <c r="L967" i="156"/>
  <c r="H788" i="156"/>
  <c r="P712" i="156"/>
  <c r="L713" i="156"/>
  <c r="K2212" i="156"/>
  <c r="K2213" i="156" s="1"/>
  <c r="X2123" i="156"/>
  <c r="X2084" i="156"/>
  <c r="K2011" i="156"/>
  <c r="K2005" i="156"/>
  <c r="X1934" i="156"/>
  <c r="X1933" i="156"/>
  <c r="K1834" i="156"/>
  <c r="K1835" i="156" s="1"/>
  <c r="X1780" i="156"/>
  <c r="X1772" i="156"/>
  <c r="X1246" i="156"/>
  <c r="X1237" i="156"/>
  <c r="X1193" i="156"/>
  <c r="L1104" i="156"/>
  <c r="X1071" i="156"/>
  <c r="L1071" i="156"/>
  <c r="X1063" i="156"/>
  <c r="L1062" i="156"/>
  <c r="K977" i="156"/>
  <c r="X971" i="156"/>
  <c r="X925" i="156"/>
  <c r="X909" i="156"/>
  <c r="H882" i="156"/>
  <c r="K871" i="156"/>
  <c r="H792" i="156"/>
  <c r="H786" i="156"/>
  <c r="X779" i="156"/>
  <c r="L778" i="156"/>
  <c r="P776" i="156"/>
  <c r="Q776" i="156" s="1"/>
  <c r="H767" i="156"/>
  <c r="H1102" i="156"/>
  <c r="P1094" i="156"/>
  <c r="H1068" i="156"/>
  <c r="X1029" i="156"/>
  <c r="P869" i="156"/>
  <c r="X1097" i="156"/>
  <c r="X1037" i="156"/>
  <c r="X900" i="156"/>
  <c r="H712" i="156"/>
  <c r="H709" i="156"/>
  <c r="H684" i="156"/>
  <c r="K589" i="156"/>
  <c r="L312" i="156"/>
  <c r="X132" i="156"/>
  <c r="K672" i="156"/>
  <c r="K461" i="156"/>
  <c r="L460" i="156"/>
  <c r="X383" i="156"/>
  <c r="K324" i="156"/>
  <c r="P639" i="156"/>
  <c r="P640" i="156" s="1"/>
  <c r="Q640" i="156" s="1"/>
  <c r="X582" i="156"/>
  <c r="X489" i="156"/>
  <c r="X305" i="156"/>
  <c r="X261" i="156"/>
  <c r="X672" i="156"/>
  <c r="L2030" i="157"/>
  <c r="I861" i="37" s="1"/>
  <c r="Y2240" i="157"/>
  <c r="H2299" i="157"/>
  <c r="E1041" i="37" s="1"/>
  <c r="L2105" i="157"/>
  <c r="G2036" i="157"/>
  <c r="I1976" i="157"/>
  <c r="V1728" i="157"/>
  <c r="S743" i="37" s="1"/>
  <c r="AB1529" i="157"/>
  <c r="Y509" i="37" s="1"/>
  <c r="H1453" i="157"/>
  <c r="E442" i="37" s="1"/>
  <c r="I1382" i="157"/>
  <c r="I1251" i="157"/>
  <c r="Y824" i="157"/>
  <c r="Y1787" i="157"/>
  <c r="Y1880" i="157" s="1"/>
  <c r="V790" i="37" s="1"/>
  <c r="G1452" i="157"/>
  <c r="M1385" i="157"/>
  <c r="I1322" i="157"/>
  <c r="G1330" i="157"/>
  <c r="I1174" i="157"/>
  <c r="Y2223" i="157"/>
  <c r="Y2283" i="157" s="1"/>
  <c r="V1025" i="37" s="1"/>
  <c r="M2184" i="157"/>
  <c r="K2184" i="157" s="1"/>
  <c r="H2035" i="157"/>
  <c r="E866" i="37" s="1"/>
  <c r="I1329" i="157"/>
  <c r="Y1196" i="157"/>
  <c r="Y1181" i="157"/>
  <c r="H1311" i="157"/>
  <c r="E378" i="37" s="1"/>
  <c r="I781" i="157"/>
  <c r="G782" i="157"/>
  <c r="L2110" i="157"/>
  <c r="G1967" i="157"/>
  <c r="L1911" i="157"/>
  <c r="I1011" i="157"/>
  <c r="L1399" i="157"/>
  <c r="I388" i="37" s="1"/>
  <c r="Y1237" i="157"/>
  <c r="Y839" i="157"/>
  <c r="Y576" i="157"/>
  <c r="Y574" i="157"/>
  <c r="Y348" i="157"/>
  <c r="L85" i="157"/>
  <c r="Y1369" i="157"/>
  <c r="M1330" i="157"/>
  <c r="K1330" i="157" s="1"/>
  <c r="AA1258" i="157"/>
  <c r="X325" i="37" s="1"/>
  <c r="Y838" i="157"/>
  <c r="Y518" i="157"/>
  <c r="Y489" i="157"/>
  <c r="Y245" i="157"/>
  <c r="Y165" i="157"/>
  <c r="G85" i="157"/>
  <c r="Y573" i="157"/>
  <c r="Y452" i="157"/>
  <c r="L439" i="157"/>
  <c r="Y395" i="157"/>
  <c r="Y863" i="157" s="1"/>
  <c r="V79" i="37" s="1"/>
  <c r="Y394" i="157"/>
  <c r="L385" i="157"/>
  <c r="M356" i="157"/>
  <c r="K356" i="157" s="1"/>
  <c r="I166" i="157"/>
  <c r="L1967" i="157"/>
  <c r="L1330" i="157"/>
  <c r="L1254" i="157"/>
  <c r="L1255" i="157" s="1"/>
  <c r="L775" i="157"/>
  <c r="L772" i="157"/>
  <c r="L394" i="157"/>
  <c r="K2506" i="156"/>
  <c r="I11" i="37" s="1"/>
  <c r="K909" i="156"/>
  <c r="K308" i="156"/>
  <c r="K177" i="156"/>
  <c r="L2184" i="157"/>
  <c r="I1974" i="157"/>
  <c r="L2031" i="157"/>
  <c r="I862" i="37" s="1"/>
  <c r="H1980" i="157"/>
  <c r="E811" i="37" s="1"/>
  <c r="L1892" i="157"/>
  <c r="I802" i="37" s="1"/>
  <c r="H1581" i="157"/>
  <c r="E561" i="37" s="1"/>
  <c r="H2298" i="157"/>
  <c r="E1040" i="37" s="1"/>
  <c r="H2167" i="157"/>
  <c r="E980" i="37" s="1"/>
  <c r="G2105" i="157"/>
  <c r="H2034" i="157"/>
  <c r="E865" i="37" s="1"/>
  <c r="Y1972" i="157"/>
  <c r="H2032" i="157"/>
  <c r="E863" i="37" s="1"/>
  <c r="G1970" i="157"/>
  <c r="AB1979" i="157"/>
  <c r="Y810" i="37" s="1"/>
  <c r="G1911" i="157"/>
  <c r="G1895" i="157"/>
  <c r="Q1663" i="157"/>
  <c r="Q1664" i="157" s="1"/>
  <c r="M1911" i="157"/>
  <c r="K1911" i="157" s="1"/>
  <c r="G1668" i="157"/>
  <c r="M2235" i="157"/>
  <c r="M2297" i="157" s="1"/>
  <c r="J1039" i="37" s="1"/>
  <c r="L1747" i="157"/>
  <c r="M1520" i="157"/>
  <c r="I1518" i="157"/>
  <c r="G1463" i="157"/>
  <c r="L1009" i="157"/>
  <c r="L1088" i="157" s="1"/>
  <c r="I199" i="37" s="1"/>
  <c r="H1088" i="157"/>
  <c r="E199" i="37" s="1"/>
  <c r="Y1255" i="157"/>
  <c r="V1295" i="157"/>
  <c r="S362" i="37" s="1"/>
  <c r="I1104" i="157"/>
  <c r="I1001" i="157"/>
  <c r="M1463" i="157"/>
  <c r="L1175" i="157"/>
  <c r="I1099" i="157"/>
  <c r="L1014" i="157"/>
  <c r="L1089" i="157" s="1"/>
  <c r="I200" i="37" s="1"/>
  <c r="I1017" i="157"/>
  <c r="I836" i="157"/>
  <c r="M782" i="157"/>
  <c r="K782" i="157" s="1"/>
  <c r="L92" i="157"/>
  <c r="M837" i="157"/>
  <c r="Y836" i="157"/>
  <c r="L782" i="157"/>
  <c r="L776" i="157"/>
  <c r="L512" i="157"/>
  <c r="I511" i="157"/>
  <c r="L436" i="157"/>
  <c r="L386" i="157"/>
  <c r="I340" i="157"/>
  <c r="G337" i="157"/>
  <c r="L91" i="157"/>
  <c r="I84" i="157"/>
  <c r="AB642" i="157"/>
  <c r="L178" i="157"/>
  <c r="Y92" i="157"/>
  <c r="I55" i="157"/>
  <c r="L837" i="157"/>
  <c r="G452" i="157"/>
  <c r="G356" i="157"/>
  <c r="G101" i="157"/>
  <c r="H1312" i="157"/>
  <c r="E379" i="37" s="1"/>
  <c r="H1259" i="157"/>
  <c r="E326" i="37" s="1"/>
  <c r="L1111" i="157"/>
  <c r="H1093" i="157"/>
  <c r="E204" i="37" s="1"/>
  <c r="H1092" i="157"/>
  <c r="E203" i="37" s="1"/>
  <c r="L517" i="157"/>
  <c r="I98" i="157"/>
  <c r="I487" i="157"/>
  <c r="M452" i="157"/>
  <c r="K452" i="157" s="1"/>
  <c r="I446" i="157"/>
  <c r="I393" i="157"/>
  <c r="L101" i="157"/>
  <c r="L24" i="157"/>
  <c r="G2991" i="156"/>
  <c r="E625" i="37" s="1"/>
  <c r="G2838" i="156"/>
  <c r="E500" i="37" s="1"/>
  <c r="K2770" i="156"/>
  <c r="K2836" i="156" s="1"/>
  <c r="I498" i="37" s="1"/>
  <c r="H2639" i="156"/>
  <c r="K260" i="156"/>
  <c r="Y2048" i="157"/>
  <c r="I1667" i="157"/>
  <c r="H1730" i="157"/>
  <c r="E745" i="37" s="1"/>
  <c r="I2242" i="157"/>
  <c r="L2297" i="157"/>
  <c r="I1039" i="37" s="1"/>
  <c r="H2033" i="157"/>
  <c r="E864" i="37" s="1"/>
  <c r="L1579" i="157"/>
  <c r="I559" i="37" s="1"/>
  <c r="L1661" i="157"/>
  <c r="L1726" i="157" s="1"/>
  <c r="I741" i="37" s="1"/>
  <c r="H1726" i="157"/>
  <c r="E741" i="37" s="1"/>
  <c r="Y1600" i="157"/>
  <c r="I2244" i="157"/>
  <c r="L2240" i="157"/>
  <c r="L2235" i="157"/>
  <c r="G2235" i="157"/>
  <c r="L2048" i="157"/>
  <c r="G2048" i="157"/>
  <c r="I2043" i="157"/>
  <c r="I2042" i="157"/>
  <c r="G2034" i="157"/>
  <c r="Y1971" i="157"/>
  <c r="Y1953" i="157"/>
  <c r="Y2023" i="157" s="1"/>
  <c r="V854" i="37" s="1"/>
  <c r="V1978" i="157"/>
  <c r="G1811" i="157"/>
  <c r="I1812" i="157"/>
  <c r="I1806" i="157"/>
  <c r="G1807" i="157"/>
  <c r="L1664" i="157"/>
  <c r="L1727" i="157" s="1"/>
  <c r="I742" i="37" s="1"/>
  <c r="H1727" i="157"/>
  <c r="E742" i="37" s="1"/>
  <c r="I1621" i="157"/>
  <c r="L1385" i="157"/>
  <c r="I1381" i="157"/>
  <c r="G1385" i="157"/>
  <c r="I1232" i="157"/>
  <c r="I1810" i="157"/>
  <c r="G1522" i="157"/>
  <c r="G1583" i="157"/>
  <c r="I2243" i="157"/>
  <c r="G2184" i="157"/>
  <c r="H2169" i="157"/>
  <c r="E982" i="37" s="1"/>
  <c r="M2105" i="157"/>
  <c r="M1967" i="157"/>
  <c r="I1958" i="157"/>
  <c r="I2025" i="157" s="1"/>
  <c r="F856" i="37" s="1"/>
  <c r="L1841" i="157"/>
  <c r="I751" i="37" s="1"/>
  <c r="L1600" i="157"/>
  <c r="G1524" i="157"/>
  <c r="I1525" i="157"/>
  <c r="G1585" i="157"/>
  <c r="Y1521" i="157"/>
  <c r="V1581" i="157"/>
  <c r="S561" i="37" s="1"/>
  <c r="V1529" i="157"/>
  <c r="S509" i="37" s="1"/>
  <c r="Y1463" i="157"/>
  <c r="Y1529" i="157" s="1"/>
  <c r="V509" i="37" s="1"/>
  <c r="Q1969" i="157"/>
  <c r="M1970" i="157"/>
  <c r="K1970" i="157" s="1"/>
  <c r="V1841" i="157"/>
  <c r="S751" i="37" s="1"/>
  <c r="Y1747" i="157"/>
  <c r="Y1814" i="157" s="1"/>
  <c r="Y1840" i="157" s="1"/>
  <c r="V750" i="37" s="1"/>
  <c r="I1590" i="157"/>
  <c r="G1600" i="157"/>
  <c r="L1463" i="157"/>
  <c r="M2048" i="157"/>
  <c r="H1731" i="157"/>
  <c r="E746" i="37" s="1"/>
  <c r="AA1672" i="157"/>
  <c r="X687" i="37" s="1"/>
  <c r="Y1627" i="157"/>
  <c r="H1529" i="157"/>
  <c r="E509" i="37" s="1"/>
  <c r="L1516" i="157"/>
  <c r="I1507" i="157"/>
  <c r="I1573" i="157" s="1"/>
  <c r="F553" i="37" s="1"/>
  <c r="L1390" i="157"/>
  <c r="L1179" i="157"/>
  <c r="I1171" i="157"/>
  <c r="G1175" i="157"/>
  <c r="L1520" i="157"/>
  <c r="L1580" i="157" s="1"/>
  <c r="I560" i="37" s="1"/>
  <c r="Y1391" i="157"/>
  <c r="Y1330" i="157"/>
  <c r="V1399" i="157"/>
  <c r="S388" i="37" s="1"/>
  <c r="Y1180" i="157"/>
  <c r="I435" i="157"/>
  <c r="G436" i="157"/>
  <c r="I1523" i="157"/>
  <c r="G1394" i="157"/>
  <c r="I1395" i="157"/>
  <c r="I1185" i="157"/>
  <c r="G1184" i="157"/>
  <c r="M1807" i="157"/>
  <c r="M1808" i="157" s="1"/>
  <c r="M1600" i="157"/>
  <c r="M1673" i="157" s="1"/>
  <c r="J688" i="37" s="1"/>
  <c r="H1452" i="157"/>
  <c r="E441" i="37" s="1"/>
  <c r="I1393" i="157"/>
  <c r="I1387" i="157"/>
  <c r="I1002" i="157"/>
  <c r="L1196" i="157"/>
  <c r="I1190" i="157"/>
  <c r="L1038" i="157"/>
  <c r="I149" i="37" s="1"/>
  <c r="G1018" i="157"/>
  <c r="I1019" i="157"/>
  <c r="G1094" i="157"/>
  <c r="Y1015" i="157"/>
  <c r="V1090" i="157"/>
  <c r="S201" i="37" s="1"/>
  <c r="Y946" i="157"/>
  <c r="V1038" i="157"/>
  <c r="S149" i="37" s="1"/>
  <c r="I936" i="157"/>
  <c r="I938" i="157"/>
  <c r="M1175" i="157"/>
  <c r="Y1147" i="157"/>
  <c r="Y1033" i="157"/>
  <c r="L1015" i="157"/>
  <c r="L1090" i="157" s="1"/>
  <c r="I201" i="37" s="1"/>
  <c r="M1014" i="157"/>
  <c r="K1014" i="157" s="1"/>
  <c r="K1089" i="157" s="1"/>
  <c r="H200" i="37" s="1"/>
  <c r="I940" i="157"/>
  <c r="I701" i="157"/>
  <c r="H927" i="157"/>
  <c r="E143" i="37" s="1"/>
  <c r="G1092" i="157"/>
  <c r="I486" i="157"/>
  <c r="L946" i="157"/>
  <c r="I774" i="157"/>
  <c r="I255" i="157"/>
  <c r="G702" i="157"/>
  <c r="I703" i="157"/>
  <c r="I640" i="157"/>
  <c r="Y623" i="157"/>
  <c r="L356" i="157"/>
  <c r="H862" i="157"/>
  <c r="E78" i="37" s="1"/>
  <c r="I258" i="157"/>
  <c r="G772" i="157"/>
  <c r="H928" i="157"/>
  <c r="E144" i="37" s="1"/>
  <c r="I262" i="157"/>
  <c r="Q240" i="157"/>
  <c r="Q243" i="157" s="1"/>
  <c r="Y776" i="157"/>
  <c r="I711" i="157"/>
  <c r="L641" i="157"/>
  <c r="L452" i="157"/>
  <c r="L337" i="157"/>
  <c r="G265" i="157"/>
  <c r="I251" i="157"/>
  <c r="M772" i="157"/>
  <c r="Y517" i="157"/>
  <c r="I498" i="157"/>
  <c r="I329" i="157"/>
  <c r="M512" i="157"/>
  <c r="K512" i="157" s="1"/>
  <c r="M439" i="157"/>
  <c r="M436" i="157"/>
  <c r="K436" i="157" s="1"/>
  <c r="M394" i="157"/>
  <c r="Y347" i="157"/>
  <c r="I227" i="157"/>
  <c r="I326" i="157"/>
  <c r="L265" i="157"/>
  <c r="I240" i="157"/>
  <c r="L157" i="157"/>
  <c r="M101" i="157"/>
  <c r="M337" i="157"/>
  <c r="K337" i="157" s="1"/>
  <c r="M265" i="157"/>
  <c r="K265" i="157" s="1"/>
  <c r="Q174" i="157"/>
  <c r="L164" i="157"/>
  <c r="Y168" i="157"/>
  <c r="Y925" i="157" s="1"/>
  <c r="V141" i="37" s="1"/>
  <c r="I48" i="157"/>
  <c r="I174" i="157"/>
  <c r="M24" i="157"/>
  <c r="G24" i="157"/>
  <c r="P3258" i="156"/>
  <c r="L3256" i="156"/>
  <c r="L3203" i="156"/>
  <c r="K3186" i="156"/>
  <c r="P3185" i="156"/>
  <c r="L3186" i="156"/>
  <c r="X2857" i="156"/>
  <c r="U2935" i="156"/>
  <c r="S569" i="37" s="1"/>
  <c r="H3263" i="156"/>
  <c r="K3256" i="156"/>
  <c r="H3199" i="156"/>
  <c r="K3203" i="156"/>
  <c r="H3187" i="156"/>
  <c r="H3185" i="156"/>
  <c r="H3173" i="156"/>
  <c r="E3122" i="156"/>
  <c r="L3004" i="156"/>
  <c r="AA2935" i="156"/>
  <c r="Y569" i="37" s="1"/>
  <c r="AA2934" i="156"/>
  <c r="Y568" i="37" s="1"/>
  <c r="X2776" i="156"/>
  <c r="X2775" i="156"/>
  <c r="U2838" i="156"/>
  <c r="S500" i="37" s="1"/>
  <c r="P2765" i="156"/>
  <c r="L2770" i="156"/>
  <c r="X2746" i="156"/>
  <c r="L3061" i="156"/>
  <c r="H3055" i="156"/>
  <c r="H3052" i="156"/>
  <c r="H3050" i="156"/>
  <c r="K3004" i="156"/>
  <c r="K3070" i="156" s="1"/>
  <c r="I629" i="37" s="1"/>
  <c r="H2912" i="156"/>
  <c r="H2905" i="156"/>
  <c r="H2778" i="156"/>
  <c r="K2774" i="156"/>
  <c r="K2837" i="156" s="1"/>
  <c r="I499" i="37" s="1"/>
  <c r="K2926" i="156"/>
  <c r="K2986" i="156" s="1"/>
  <c r="I620" i="37" s="1"/>
  <c r="K2920" i="156"/>
  <c r="K2712" i="156"/>
  <c r="K2785" i="156" s="1"/>
  <c r="I447" i="37" s="1"/>
  <c r="H2704" i="156"/>
  <c r="L2857" i="156"/>
  <c r="P2634" i="156"/>
  <c r="X2583" i="156"/>
  <c r="U2645" i="156"/>
  <c r="S267" i="37" s="1"/>
  <c r="AA2645" i="156"/>
  <c r="Y267" i="37" s="1"/>
  <c r="X2637" i="156"/>
  <c r="L2583" i="156"/>
  <c r="P2219" i="156"/>
  <c r="K2205" i="156"/>
  <c r="X2198" i="156"/>
  <c r="X2153" i="156"/>
  <c r="X2201" i="156" s="1"/>
  <c r="K2221" i="156"/>
  <c r="K2220" i="156"/>
  <c r="H2203" i="156"/>
  <c r="U2222" i="156"/>
  <c r="H2198" i="156"/>
  <c r="H2067" i="156"/>
  <c r="P1922" i="156"/>
  <c r="X1708" i="156"/>
  <c r="X1642" i="156"/>
  <c r="K1568" i="156"/>
  <c r="K1569" i="156" s="1"/>
  <c r="H1714" i="156"/>
  <c r="H1694" i="156"/>
  <c r="H1828" i="156"/>
  <c r="X1605" i="156"/>
  <c r="P1508" i="156"/>
  <c r="P1512" i="156" s="1"/>
  <c r="K1395" i="156"/>
  <c r="K1394" i="156"/>
  <c r="P1253" i="156"/>
  <c r="L1255" i="156"/>
  <c r="X1248" i="156"/>
  <c r="K1248" i="156"/>
  <c r="K1192" i="156"/>
  <c r="H1499" i="156"/>
  <c r="K1452" i="156"/>
  <c r="K1451" i="156"/>
  <c r="P1191" i="156"/>
  <c r="Q1191" i="156" s="1"/>
  <c r="H1561" i="156"/>
  <c r="H1502" i="156"/>
  <c r="X1319" i="156"/>
  <c r="H1449" i="156"/>
  <c r="H1190" i="156"/>
  <c r="K1132" i="156"/>
  <c r="K1104" i="156"/>
  <c r="K1071" i="156"/>
  <c r="H1060" i="156"/>
  <c r="K1037" i="156"/>
  <c r="H932" i="156"/>
  <c r="L899" i="156"/>
  <c r="X872" i="156"/>
  <c r="K793" i="156"/>
  <c r="K1131" i="156"/>
  <c r="X1023" i="156"/>
  <c r="X856" i="156"/>
  <c r="X770" i="156"/>
  <c r="X769" i="156"/>
  <c r="L970" i="156"/>
  <c r="P880" i="156"/>
  <c r="Q880" i="156" s="1"/>
  <c r="X793" i="156"/>
  <c r="P785" i="156"/>
  <c r="Q785" i="156" s="1"/>
  <c r="L793" i="156"/>
  <c r="K779" i="156"/>
  <c r="K778" i="156"/>
  <c r="H777" i="156"/>
  <c r="L672" i="156"/>
  <c r="K640" i="156"/>
  <c r="X673" i="156"/>
  <c r="U715" i="156"/>
  <c r="X640" i="156"/>
  <c r="H521" i="156"/>
  <c r="P458" i="156"/>
  <c r="K384" i="156"/>
  <c r="L324" i="156"/>
  <c r="X515" i="156"/>
  <c r="L461" i="156"/>
  <c r="P310" i="156"/>
  <c r="K233" i="156"/>
  <c r="K166" i="156"/>
  <c r="K131" i="156"/>
  <c r="U167" i="156"/>
  <c r="K116" i="156"/>
  <c r="K39" i="156"/>
  <c r="L177" i="156"/>
  <c r="X116" i="156"/>
  <c r="K110" i="156"/>
  <c r="K115" i="156"/>
  <c r="H100" i="156"/>
  <c r="C1223" i="37" l="1"/>
  <c r="D865" i="37"/>
  <c r="D867" i="37"/>
  <c r="D143" i="37"/>
  <c r="G925" i="157"/>
  <c r="D382" i="37"/>
  <c r="D745" i="37"/>
  <c r="D1043" i="37"/>
  <c r="D981" i="37"/>
  <c r="D187" i="37"/>
  <c r="D1199" i="37" s="1"/>
  <c r="D126" i="37"/>
  <c r="D124" i="37"/>
  <c r="D203" i="37"/>
  <c r="D205" i="37"/>
  <c r="D805" i="37"/>
  <c r="D443" i="37"/>
  <c r="D807" i="37"/>
  <c r="D139" i="37"/>
  <c r="G1310" i="157"/>
  <c r="D563" i="37"/>
  <c r="D862" i="37"/>
  <c r="D986" i="37"/>
  <c r="D145" i="37"/>
  <c r="D984" i="37"/>
  <c r="D747" i="37"/>
  <c r="D1044" i="37"/>
  <c r="D120" i="37"/>
  <c r="D138" i="37"/>
  <c r="D565" i="37"/>
  <c r="D441" i="37"/>
  <c r="D384" i="37"/>
  <c r="G903" i="157"/>
  <c r="D79" i="37"/>
  <c r="D327" i="37"/>
  <c r="D1198" i="37"/>
  <c r="D1202" i="37"/>
  <c r="S1217" i="37"/>
  <c r="C1225" i="37"/>
  <c r="C681" i="37"/>
  <c r="C1099" i="37"/>
  <c r="C622" i="37"/>
  <c r="C1100" i="37"/>
  <c r="C1049" i="37"/>
  <c r="C1102" i="37"/>
  <c r="C680" i="37"/>
  <c r="C318" i="37"/>
  <c r="C621" i="37"/>
  <c r="C500" i="37"/>
  <c r="C1104" i="37"/>
  <c r="C504" i="37"/>
  <c r="N2323" i="157"/>
  <c r="N2318" i="157"/>
  <c r="N2321" i="157"/>
  <c r="N2345" i="157"/>
  <c r="G2352" i="157"/>
  <c r="M3357" i="156"/>
  <c r="M3336" i="156"/>
  <c r="M3332" i="156"/>
  <c r="M3345" i="156"/>
  <c r="M3329" i="156"/>
  <c r="M3346" i="156"/>
  <c r="M3349" i="156"/>
  <c r="M3331" i="156"/>
  <c r="E1225" i="37"/>
  <c r="N2309" i="157"/>
  <c r="N2330" i="157"/>
  <c r="N2317" i="157"/>
  <c r="N2312" i="157"/>
  <c r="N2339" i="157"/>
  <c r="P253" i="157"/>
  <c r="N2308" i="157"/>
  <c r="N2325" i="157"/>
  <c r="N2342" i="157"/>
  <c r="N2324" i="157"/>
  <c r="M2352" i="157"/>
  <c r="Y809" i="37"/>
  <c r="Y519" i="157"/>
  <c r="N2239" i="157"/>
  <c r="N2298" i="157" s="1"/>
  <c r="K1040" i="37" s="1"/>
  <c r="M3343" i="156"/>
  <c r="M3364" i="156"/>
  <c r="M3358" i="156"/>
  <c r="M3340" i="156"/>
  <c r="M3361" i="156"/>
  <c r="M3347" i="156"/>
  <c r="M3344" i="156"/>
  <c r="M3354" i="156"/>
  <c r="L3371" i="156"/>
  <c r="M3337" i="156"/>
  <c r="M3328" i="156"/>
  <c r="M3327" i="156"/>
  <c r="N1179" i="157"/>
  <c r="R710" i="157"/>
  <c r="X1388" i="156"/>
  <c r="X2554" i="156"/>
  <c r="V59" i="37" s="1"/>
  <c r="X1098" i="156"/>
  <c r="X2505" i="156"/>
  <c r="V10" i="37" s="1"/>
  <c r="P710" i="157"/>
  <c r="N714" i="157"/>
  <c r="P714" i="157" s="1"/>
  <c r="Q869" i="156"/>
  <c r="P871" i="156"/>
  <c r="E1213" i="37"/>
  <c r="F1206" i="37"/>
  <c r="D1272" i="37"/>
  <c r="I923" i="157"/>
  <c r="F139" i="37" s="1"/>
  <c r="K1175" i="157"/>
  <c r="M1310" i="157"/>
  <c r="J377" i="37" s="1"/>
  <c r="M1255" i="157"/>
  <c r="K1255" i="157" s="1"/>
  <c r="D1275" i="37"/>
  <c r="N946" i="157"/>
  <c r="R936" i="157"/>
  <c r="Q946" i="157"/>
  <c r="Q1038" i="157" s="1"/>
  <c r="N149" i="37" s="1"/>
  <c r="D1247" i="37"/>
  <c r="V1102" i="37"/>
  <c r="V1105" i="37"/>
  <c r="L3259" i="156"/>
  <c r="S681" i="37"/>
  <c r="S604" i="37"/>
  <c r="P2926" i="156"/>
  <c r="Q2926" i="156" s="1"/>
  <c r="Q2986" i="156" s="1"/>
  <c r="O620" i="37" s="1"/>
  <c r="O2773" i="156"/>
  <c r="M2774" i="156"/>
  <c r="Q2773" i="156"/>
  <c r="P2774" i="156"/>
  <c r="Q2774" i="156" s="1"/>
  <c r="Q2837" i="156" s="1"/>
  <c r="O499" i="37" s="1"/>
  <c r="L2504" i="156"/>
  <c r="P1451" i="156"/>
  <c r="P1452" i="156" s="1"/>
  <c r="Q1452" i="156" s="1"/>
  <c r="L745" i="156"/>
  <c r="J1136" i="37" s="1"/>
  <c r="L746" i="156"/>
  <c r="P131" i="156"/>
  <c r="Q131" i="156" s="1"/>
  <c r="D1274" i="37"/>
  <c r="D1262" i="37"/>
  <c r="X674" i="156"/>
  <c r="X583" i="156"/>
  <c r="X2561" i="156"/>
  <c r="V66" i="37" s="1"/>
  <c r="X3068" i="156"/>
  <c r="X1628" i="156"/>
  <c r="X1514" i="156"/>
  <c r="X516" i="156"/>
  <c r="X2206" i="156"/>
  <c r="X2933" i="156"/>
  <c r="X1570" i="156"/>
  <c r="P393" i="157"/>
  <c r="C1157" i="37"/>
  <c r="AB561" i="37"/>
  <c r="Q178" i="157"/>
  <c r="AB439" i="37"/>
  <c r="M2926" i="156"/>
  <c r="P2636" i="156"/>
  <c r="P2637" i="156" s="1"/>
  <c r="N178" i="157"/>
  <c r="Q767" i="156"/>
  <c r="P769" i="156"/>
  <c r="Q769" i="156" s="1"/>
  <c r="O767" i="156"/>
  <c r="M769" i="156"/>
  <c r="O769" i="156" s="1"/>
  <c r="X1024" i="156"/>
  <c r="L2558" i="156"/>
  <c r="J63" i="37" s="1"/>
  <c r="AB501" i="37"/>
  <c r="AB1101" i="37"/>
  <c r="AB500" i="37"/>
  <c r="AB318" i="37"/>
  <c r="AB1049" i="37"/>
  <c r="AB621" i="37"/>
  <c r="Y1157" i="37"/>
  <c r="D1241" i="37"/>
  <c r="J1251" i="37"/>
  <c r="J1241" i="37"/>
  <c r="J1235" i="37"/>
  <c r="AB743" i="37"/>
  <c r="AB811" i="37"/>
  <c r="AB982" i="37"/>
  <c r="T1155" i="37"/>
  <c r="D1268" i="37"/>
  <c r="D1251" i="37"/>
  <c r="X929" i="37"/>
  <c r="X686" i="37"/>
  <c r="T507" i="37"/>
  <c r="T929" i="37"/>
  <c r="K1313" i="157"/>
  <c r="H380" i="37" s="1"/>
  <c r="T386" i="37"/>
  <c r="T686" i="37"/>
  <c r="X386" i="37"/>
  <c r="X567" i="37"/>
  <c r="T265" i="37"/>
  <c r="T627" i="37"/>
  <c r="H2510" i="156"/>
  <c r="F15" i="37" s="1"/>
  <c r="H2828" i="156"/>
  <c r="F490" i="37" s="1"/>
  <c r="D1265" i="37"/>
  <c r="X265" i="37"/>
  <c r="T1047" i="37"/>
  <c r="T567" i="37"/>
  <c r="D1244" i="37"/>
  <c r="D1253" i="37"/>
  <c r="J1253" i="37"/>
  <c r="D1245" i="37"/>
  <c r="D1263" i="37"/>
  <c r="D1266" i="37"/>
  <c r="J1238" i="37"/>
  <c r="D1252" i="37"/>
  <c r="D1261" i="37"/>
  <c r="H755" i="156"/>
  <c r="F1146" i="37" s="1"/>
  <c r="D1238" i="37"/>
  <c r="J1252" i="37"/>
  <c r="J1268" i="37"/>
  <c r="D1235" i="37"/>
  <c r="R640" i="157"/>
  <c r="Q641" i="157"/>
  <c r="R641" i="157" s="1"/>
  <c r="O319" i="156"/>
  <c r="O571" i="156"/>
  <c r="AB677" i="37"/>
  <c r="M131" i="156"/>
  <c r="J131" i="156" s="1"/>
  <c r="AB379" i="37"/>
  <c r="AB1042" i="37"/>
  <c r="D1242" i="37"/>
  <c r="J1237" i="37"/>
  <c r="M1104" i="156"/>
  <c r="O1104" i="156" s="1"/>
  <c r="O1103" i="156"/>
  <c r="H274" i="156"/>
  <c r="O1451" i="156"/>
  <c r="M1255" i="156"/>
  <c r="L1029" i="156"/>
  <c r="J1248" i="37"/>
  <c r="O1253" i="156"/>
  <c r="O1928" i="156"/>
  <c r="O1930" i="156"/>
  <c r="O1932" i="156"/>
  <c r="J1131" i="156"/>
  <c r="J1096" i="156"/>
  <c r="J3258" i="156"/>
  <c r="L1513" i="156"/>
  <c r="L1908" i="156"/>
  <c r="J1908" i="156" s="1"/>
  <c r="L3062" i="156"/>
  <c r="J970" i="156"/>
  <c r="L1063" i="156"/>
  <c r="J640" i="156"/>
  <c r="O1929" i="156"/>
  <c r="O1931" i="156"/>
  <c r="J589" i="156"/>
  <c r="J1250" i="37"/>
  <c r="D1237" i="37"/>
  <c r="D1233" i="37"/>
  <c r="D1270" i="37"/>
  <c r="J1243" i="37"/>
  <c r="P582" i="156"/>
  <c r="Q582" i="156" s="1"/>
  <c r="J1260" i="37"/>
  <c r="J1233" i="37"/>
  <c r="D1243" i="37"/>
  <c r="J1249" i="37"/>
  <c r="J1267" i="37"/>
  <c r="J1245" i="37"/>
  <c r="D1267" i="37"/>
  <c r="D1260" i="37"/>
  <c r="D1250" i="37"/>
  <c r="K1275" i="37"/>
  <c r="D1249" i="37"/>
  <c r="D1246" i="37"/>
  <c r="P251" i="157"/>
  <c r="P258" i="157"/>
  <c r="P250" i="157"/>
  <c r="P174" i="157"/>
  <c r="P939" i="157"/>
  <c r="P446" i="157"/>
  <c r="Y1187" i="157"/>
  <c r="K1272" i="37"/>
  <c r="O175" i="156"/>
  <c r="O578" i="156"/>
  <c r="O768" i="156"/>
  <c r="K1274" i="37"/>
  <c r="O173" i="156"/>
  <c r="K1239" i="37"/>
  <c r="O130" i="156"/>
  <c r="O787" i="156"/>
  <c r="K1244" i="37"/>
  <c r="O246" i="156"/>
  <c r="O254" i="156"/>
  <c r="K1262" i="37"/>
  <c r="O255" i="156"/>
  <c r="K1266" i="37"/>
  <c r="O125" i="156"/>
  <c r="K1247" i="37"/>
  <c r="N1254" i="157"/>
  <c r="Q1254" i="157"/>
  <c r="Q1255" i="157" s="1"/>
  <c r="I1260" i="157"/>
  <c r="F327" i="37" s="1"/>
  <c r="I908" i="157"/>
  <c r="F124" i="37" s="1"/>
  <c r="X3302" i="156"/>
  <c r="V1084" i="37" s="1"/>
  <c r="H2984" i="156"/>
  <c r="F618" i="37" s="1"/>
  <c r="X2643" i="156"/>
  <c r="Y1397" i="157"/>
  <c r="Y1256" i="157"/>
  <c r="AB1257" i="157"/>
  <c r="Y2169" i="157"/>
  <c r="V982" i="37" s="1"/>
  <c r="Y2116" i="157"/>
  <c r="AB1036" i="157"/>
  <c r="X324" i="37"/>
  <c r="AA1257" i="157"/>
  <c r="Y1671" i="157"/>
  <c r="T324" i="37"/>
  <c r="W1257" i="157"/>
  <c r="W860" i="157"/>
  <c r="Y94" i="157"/>
  <c r="Y169" i="157"/>
  <c r="Y778" i="157"/>
  <c r="T445" i="37"/>
  <c r="V2783" i="156"/>
  <c r="AA2783" i="156"/>
  <c r="U2560" i="156"/>
  <c r="S65" i="37" s="1"/>
  <c r="X1829" i="156"/>
  <c r="X2138" i="156"/>
  <c r="U1133" i="156"/>
  <c r="X2017" i="156"/>
  <c r="G2245" i="157"/>
  <c r="G1451" i="157"/>
  <c r="I512" i="157"/>
  <c r="G704" i="157"/>
  <c r="G2033" i="157"/>
  <c r="G80" i="157"/>
  <c r="I910" i="157"/>
  <c r="F126" i="37" s="1"/>
  <c r="G1808" i="157"/>
  <c r="G1091" i="157"/>
  <c r="G916" i="157"/>
  <c r="H943" i="156"/>
  <c r="H2131" i="156"/>
  <c r="H2518" i="156"/>
  <c r="F23" i="37" s="1"/>
  <c r="H2526" i="156"/>
  <c r="F31" i="37" s="1"/>
  <c r="H2540" i="156"/>
  <c r="F45" i="37" s="1"/>
  <c r="H962" i="156"/>
  <c r="H1243" i="156"/>
  <c r="H1282" i="156"/>
  <c r="H1319" i="156"/>
  <c r="H963" i="156"/>
  <c r="H2527" i="156"/>
  <c r="F32" i="37" s="1"/>
  <c r="H3308" i="156"/>
  <c r="F1090" i="37" s="1"/>
  <c r="H2536" i="156"/>
  <c r="F41" i="37" s="1"/>
  <c r="H2542" i="156"/>
  <c r="F47" i="37" s="1"/>
  <c r="I1076" i="157"/>
  <c r="F187" i="37" s="1"/>
  <c r="I904" i="157"/>
  <c r="F120" i="37" s="1"/>
  <c r="P240" i="157"/>
  <c r="N1747" i="157"/>
  <c r="R1737" i="157"/>
  <c r="Q1747" i="157"/>
  <c r="Q1841" i="157" s="1"/>
  <c r="N751" i="37" s="1"/>
  <c r="I1694" i="157"/>
  <c r="F709" i="37" s="1"/>
  <c r="I1708" i="157"/>
  <c r="F723" i="37" s="1"/>
  <c r="I1715" i="157"/>
  <c r="F730" i="37" s="1"/>
  <c r="I1699" i="157"/>
  <c r="F714" i="37" s="1"/>
  <c r="P1657" i="157"/>
  <c r="N1661" i="157"/>
  <c r="R1657" i="157"/>
  <c r="Q1661" i="157"/>
  <c r="Q1726" i="157" s="1"/>
  <c r="N741" i="37" s="1"/>
  <c r="R1387" i="157"/>
  <c r="Q1390" i="157"/>
  <c r="Q1449" i="157" s="1"/>
  <c r="N438" i="37" s="1"/>
  <c r="P1387" i="157"/>
  <c r="N1390" i="157"/>
  <c r="P1390" i="157" s="1"/>
  <c r="P1192" i="157"/>
  <c r="P1260" i="157" s="1"/>
  <c r="M327" i="37" s="1"/>
  <c r="N1260" i="157"/>
  <c r="K327" i="37" s="1"/>
  <c r="R1192" i="157"/>
  <c r="R1260" i="157" s="1"/>
  <c r="O327" i="37" s="1"/>
  <c r="Q1260" i="157"/>
  <c r="N327" i="37" s="1"/>
  <c r="N1111" i="157"/>
  <c r="P1111" i="157" s="1"/>
  <c r="R1099" i="157"/>
  <c r="Q1111" i="157"/>
  <c r="R1111" i="157" s="1"/>
  <c r="I67" i="157"/>
  <c r="G911" i="157"/>
  <c r="K1664" i="157"/>
  <c r="K1727" i="157" s="1"/>
  <c r="H742" i="37" s="1"/>
  <c r="G82" i="157"/>
  <c r="I81" i="157"/>
  <c r="H271" i="156"/>
  <c r="M3189" i="156"/>
  <c r="L3190" i="156"/>
  <c r="H3126" i="156"/>
  <c r="F685" i="37" s="1"/>
  <c r="K2695" i="156"/>
  <c r="I317" i="37" s="1"/>
  <c r="K2637" i="156"/>
  <c r="K2696" i="156" s="1"/>
  <c r="I318" i="37" s="1"/>
  <c r="M2637" i="156"/>
  <c r="L2637" i="156"/>
  <c r="L2557" i="156"/>
  <c r="J62" i="37" s="1"/>
  <c r="H1998" i="156"/>
  <c r="H1284" i="156"/>
  <c r="H1049" i="156"/>
  <c r="H2178" i="156"/>
  <c r="H2194" i="156"/>
  <c r="H2117" i="156"/>
  <c r="H1950" i="156"/>
  <c r="H1964" i="156"/>
  <c r="H1047" i="156"/>
  <c r="Q1034" i="156"/>
  <c r="P1037" i="156"/>
  <c r="Q1037" i="156" s="1"/>
  <c r="O1034" i="156"/>
  <c r="M1037" i="156"/>
  <c r="O1037" i="156" s="1"/>
  <c r="H987" i="156"/>
  <c r="X749" i="156"/>
  <c r="V1140" i="37" s="1"/>
  <c r="Q568" i="156"/>
  <c r="L718" i="156"/>
  <c r="J1109" i="37" s="1"/>
  <c r="O568" i="156"/>
  <c r="M582" i="156"/>
  <c r="O582" i="156" s="1"/>
  <c r="Q305" i="156"/>
  <c r="P308" i="156"/>
  <c r="Q308" i="156" s="1"/>
  <c r="H44" i="156"/>
  <c r="O322" i="156"/>
  <c r="O323" i="156"/>
  <c r="O2142" i="156"/>
  <c r="O17" i="156"/>
  <c r="O23" i="156"/>
  <c r="O318" i="156"/>
  <c r="O251" i="156"/>
  <c r="O792" i="156"/>
  <c r="O19" i="156"/>
  <c r="O908" i="156"/>
  <c r="P261" i="157"/>
  <c r="K1254" i="157"/>
  <c r="P1190" i="157"/>
  <c r="N1196" i="157"/>
  <c r="R1190" i="157"/>
  <c r="Q1196" i="157"/>
  <c r="R1196" i="157" s="1"/>
  <c r="R514" i="157"/>
  <c r="Q516" i="157"/>
  <c r="R516" i="157" s="1"/>
  <c r="P514" i="157"/>
  <c r="N516" i="157"/>
  <c r="P516" i="157" s="1"/>
  <c r="P1513" i="156"/>
  <c r="P1192" i="156"/>
  <c r="P1193" i="156" s="1"/>
  <c r="Q1193" i="156" s="1"/>
  <c r="M1192" i="156"/>
  <c r="M1193" i="156" s="1"/>
  <c r="P110" i="156"/>
  <c r="M110" i="156"/>
  <c r="X1194" i="156"/>
  <c r="M39" i="156"/>
  <c r="O39" i="156" s="1"/>
  <c r="P39" i="156"/>
  <c r="Q39" i="156" s="1"/>
  <c r="H2569" i="156"/>
  <c r="F74" i="37" s="1"/>
  <c r="S78" i="37"/>
  <c r="I2168" i="157"/>
  <c r="F981" i="37" s="1"/>
  <c r="P1194" i="157"/>
  <c r="I1888" i="157"/>
  <c r="F798" i="37" s="1"/>
  <c r="I1897" i="157"/>
  <c r="F807" i="37" s="1"/>
  <c r="R1194" i="157"/>
  <c r="X1726" i="156"/>
  <c r="X2310" i="156"/>
  <c r="U2310" i="156"/>
  <c r="Q1009" i="157"/>
  <c r="I1732" i="157"/>
  <c r="F747" i="37" s="1"/>
  <c r="I1454" i="157"/>
  <c r="F443" i="37" s="1"/>
  <c r="I1317" i="157"/>
  <c r="F384" i="37" s="1"/>
  <c r="N1009" i="157"/>
  <c r="G919" i="157"/>
  <c r="M838" i="157"/>
  <c r="I837" i="157"/>
  <c r="G920" i="157"/>
  <c r="M919" i="157"/>
  <c r="J135" i="37" s="1"/>
  <c r="R774" i="157"/>
  <c r="Q775" i="157"/>
  <c r="R775" i="157" s="1"/>
  <c r="P774" i="157"/>
  <c r="N775" i="157"/>
  <c r="P775" i="157" s="1"/>
  <c r="P157" i="157"/>
  <c r="R156" i="157"/>
  <c r="R87" i="157"/>
  <c r="Q91" i="157"/>
  <c r="R91" i="157" s="1"/>
  <c r="H1632" i="156"/>
  <c r="H1028" i="156"/>
  <c r="H2204" i="156"/>
  <c r="H88" i="156"/>
  <c r="H1660" i="156"/>
  <c r="H1646" i="156"/>
  <c r="H2779" i="156"/>
  <c r="H1841" i="156"/>
  <c r="H551" i="156"/>
  <c r="O1190" i="156"/>
  <c r="Q1833" i="156"/>
  <c r="P1834" i="156"/>
  <c r="Q1834" i="156" s="1"/>
  <c r="M1028" i="156"/>
  <c r="O1026" i="156"/>
  <c r="Q1190" i="156"/>
  <c r="Q1026" i="156"/>
  <c r="P1028" i="156"/>
  <c r="Q163" i="156"/>
  <c r="Q165" i="156"/>
  <c r="Q122" i="156"/>
  <c r="O122" i="156"/>
  <c r="O100" i="156"/>
  <c r="Q100" i="156"/>
  <c r="Q13" i="156"/>
  <c r="G1972" i="157"/>
  <c r="Q512" i="157"/>
  <c r="R512" i="157" s="1"/>
  <c r="P1177" i="157"/>
  <c r="M1311" i="157"/>
  <c r="J378" i="37" s="1"/>
  <c r="Q238" i="157"/>
  <c r="R238" i="157" s="1"/>
  <c r="K385" i="157"/>
  <c r="M2110" i="157"/>
  <c r="P1011" i="157"/>
  <c r="Q2109" i="157"/>
  <c r="R2109" i="157" s="1"/>
  <c r="Q2239" i="157"/>
  <c r="R2239" i="157" s="1"/>
  <c r="P175" i="157"/>
  <c r="I1084" i="157"/>
  <c r="F195" i="37" s="1"/>
  <c r="O2146" i="156"/>
  <c r="AA2644" i="156"/>
  <c r="Y266" i="37" s="1"/>
  <c r="O1508" i="156"/>
  <c r="M1395" i="156"/>
  <c r="AA3069" i="156"/>
  <c r="Y628" i="37" s="1"/>
  <c r="M1096" i="156"/>
  <c r="M1097" i="156" s="1"/>
  <c r="O1097" i="156" s="1"/>
  <c r="P235" i="157"/>
  <c r="N238" i="157"/>
  <c r="P238" i="157" s="1"/>
  <c r="I1973" i="157"/>
  <c r="G1977" i="157"/>
  <c r="P260" i="157"/>
  <c r="P176" i="157"/>
  <c r="O172" i="156"/>
  <c r="M3258" i="156"/>
  <c r="Q2007" i="156"/>
  <c r="P2011" i="156"/>
  <c r="P3189" i="156"/>
  <c r="Q3189" i="156" s="1"/>
  <c r="Q1721" i="156"/>
  <c r="P1724" i="156"/>
  <c r="P1725" i="156" s="1"/>
  <c r="Q1725" i="156" s="1"/>
  <c r="Q2923" i="156"/>
  <c r="Q2071" i="156"/>
  <c r="P2073" i="156"/>
  <c r="Q2073" i="156" s="1"/>
  <c r="M1665" i="157"/>
  <c r="Q385" i="157"/>
  <c r="Q386" i="157" s="1"/>
  <c r="R386" i="157" s="1"/>
  <c r="N385" i="157"/>
  <c r="N386" i="157" s="1"/>
  <c r="P386" i="157" s="1"/>
  <c r="P346" i="157"/>
  <c r="P87" i="157"/>
  <c r="P91" i="157"/>
  <c r="R1513" i="157"/>
  <c r="Q1516" i="157"/>
  <c r="Q1579" i="157" s="1"/>
  <c r="N559" i="37" s="1"/>
  <c r="R159" i="157"/>
  <c r="Q164" i="157"/>
  <c r="R164" i="157" s="1"/>
  <c r="M2011" i="156"/>
  <c r="M1724" i="156"/>
  <c r="L1132" i="156"/>
  <c r="Q1392" i="156"/>
  <c r="P1395" i="156"/>
  <c r="Q1395" i="156" s="1"/>
  <c r="P1131" i="156"/>
  <c r="Q1094" i="156"/>
  <c r="P1096" i="156"/>
  <c r="P1097" i="156" s="1"/>
  <c r="Q1097" i="156" s="1"/>
  <c r="Q388" i="156"/>
  <c r="J115" i="156"/>
  <c r="J388" i="156"/>
  <c r="M233" i="156"/>
  <c r="P1513" i="157"/>
  <c r="N1516" i="157"/>
  <c r="N1579" i="157" s="1"/>
  <c r="K559" i="37" s="1"/>
  <c r="Q436" i="157"/>
  <c r="R436" i="157" s="1"/>
  <c r="Q1967" i="157"/>
  <c r="Q2030" i="157" s="1"/>
  <c r="N861" i="37" s="1"/>
  <c r="O27" i="156"/>
  <c r="O18" i="156"/>
  <c r="O26" i="156"/>
  <c r="O171" i="156"/>
  <c r="O249" i="156"/>
  <c r="O257" i="156"/>
  <c r="O639" i="156"/>
  <c r="O25" i="156"/>
  <c r="O174" i="156"/>
  <c r="O579" i="156"/>
  <c r="O20" i="156"/>
  <c r="O28" i="156"/>
  <c r="O128" i="156"/>
  <c r="O521" i="156"/>
  <c r="O14" i="156"/>
  <c r="O882" i="156"/>
  <c r="O13" i="156"/>
  <c r="O22" i="156"/>
  <c r="O30" i="156"/>
  <c r="O126" i="156"/>
  <c r="O253" i="156"/>
  <c r="O21" i="156"/>
  <c r="O29" i="156"/>
  <c r="O15" i="156"/>
  <c r="O24" i="156"/>
  <c r="O259" i="156"/>
  <c r="O684" i="156"/>
  <c r="O790" i="156"/>
  <c r="P355" i="157"/>
  <c r="P99" i="157"/>
  <c r="R383" i="157"/>
  <c r="R2237" i="157"/>
  <c r="Q394" i="157"/>
  <c r="R394" i="157" s="1"/>
  <c r="K394" i="157"/>
  <c r="P263" i="157"/>
  <c r="K101" i="157"/>
  <c r="P262" i="157"/>
  <c r="P18" i="157"/>
  <c r="K178" i="157"/>
  <c r="P941" i="157"/>
  <c r="K1196" i="157"/>
  <c r="P257" i="157"/>
  <c r="P264" i="157"/>
  <c r="P14" i="157"/>
  <c r="P22" i="157"/>
  <c r="P13" i="157"/>
  <c r="P21" i="157"/>
  <c r="P256" i="157"/>
  <c r="P19" i="157"/>
  <c r="P16" i="157"/>
  <c r="P255" i="157"/>
  <c r="P392" i="157"/>
  <c r="P17" i="157"/>
  <c r="P15" i="157"/>
  <c r="P23" i="157"/>
  <c r="P12" i="157"/>
  <c r="P20" i="157"/>
  <c r="P98" i="157"/>
  <c r="P259" i="157"/>
  <c r="Q439" i="157"/>
  <c r="Q2235" i="157"/>
  <c r="Q2297" i="157" s="1"/>
  <c r="N1039" i="37" s="1"/>
  <c r="R340" i="157"/>
  <c r="Q782" i="157"/>
  <c r="R782" i="157" s="1"/>
  <c r="J1907" i="156"/>
  <c r="P1251" i="157"/>
  <c r="I398" i="157"/>
  <c r="Z3069" i="156"/>
  <c r="X628" i="37" s="1"/>
  <c r="P967" i="156"/>
  <c r="Q967" i="156" s="1"/>
  <c r="P2143" i="156"/>
  <c r="J1626" i="156"/>
  <c r="M867" i="156"/>
  <c r="P3132" i="156"/>
  <c r="Q3132" i="156" s="1"/>
  <c r="G1579" i="157"/>
  <c r="I356" i="157"/>
  <c r="I157" i="157"/>
  <c r="I337" i="157"/>
  <c r="I1254" i="157"/>
  <c r="G1731" i="157"/>
  <c r="G2167" i="157"/>
  <c r="I1520" i="157"/>
  <c r="I394" i="157"/>
  <c r="I91" i="157"/>
  <c r="I168" i="157"/>
  <c r="G2300" i="157"/>
  <c r="I178" i="157"/>
  <c r="I60" i="157"/>
  <c r="I501" i="157"/>
  <c r="I1111" i="157"/>
  <c r="G1584" i="157"/>
  <c r="G2248" i="157"/>
  <c r="G1526" i="157"/>
  <c r="G2118" i="157"/>
  <c r="I452" i="157"/>
  <c r="G517" i="157"/>
  <c r="G1726" i="157"/>
  <c r="G1980" i="157"/>
  <c r="I1970" i="157"/>
  <c r="I85" i="157"/>
  <c r="I782" i="157"/>
  <c r="G1314" i="157"/>
  <c r="I328" i="157"/>
  <c r="G1020" i="157"/>
  <c r="I1196" i="157"/>
  <c r="I1390" i="157"/>
  <c r="I589" i="157"/>
  <c r="G1529" i="157"/>
  <c r="I1664" i="157"/>
  <c r="I1727" i="157" s="1"/>
  <c r="F742" i="37" s="1"/>
  <c r="I1747" i="157"/>
  <c r="I1014" i="157"/>
  <c r="G1399" i="157"/>
  <c r="I439" i="157"/>
  <c r="I265" i="157"/>
  <c r="I714" i="157"/>
  <c r="I641" i="157"/>
  <c r="I702" i="157"/>
  <c r="G1453" i="157"/>
  <c r="G1448" i="157"/>
  <c r="G2297" i="157"/>
  <c r="I101" i="157"/>
  <c r="I1179" i="157"/>
  <c r="I1967" i="157"/>
  <c r="G2035" i="157"/>
  <c r="G1894" i="157"/>
  <c r="G1729" i="157"/>
  <c r="G926" i="157"/>
  <c r="G838" i="157"/>
  <c r="H821" i="156"/>
  <c r="H1568" i="156"/>
  <c r="H2636" i="156"/>
  <c r="H2637" i="156" s="1"/>
  <c r="H774" i="156"/>
  <c r="H867" i="156"/>
  <c r="H3193" i="156"/>
  <c r="H1501" i="156"/>
  <c r="H3262" i="156"/>
  <c r="H1451" i="156"/>
  <c r="H1914" i="156"/>
  <c r="J1627" i="156"/>
  <c r="J460" i="156"/>
  <c r="J871" i="156"/>
  <c r="J1062" i="156"/>
  <c r="J1104" i="156"/>
  <c r="J2005" i="156"/>
  <c r="J909" i="156"/>
  <c r="L2985" i="156"/>
  <c r="J619" i="37" s="1"/>
  <c r="J39" i="156"/>
  <c r="J769" i="156"/>
  <c r="L1395" i="156"/>
  <c r="J884" i="156"/>
  <c r="L1248" i="156"/>
  <c r="L166" i="156"/>
  <c r="L1193" i="156"/>
  <c r="L779" i="156"/>
  <c r="J2082" i="156"/>
  <c r="J260" i="156"/>
  <c r="J582" i="156"/>
  <c r="J672" i="156"/>
  <c r="J3186" i="156"/>
  <c r="L1097" i="156"/>
  <c r="J1071" i="156"/>
  <c r="L2137" i="156"/>
  <c r="J522" i="156"/>
  <c r="J1452" i="156"/>
  <c r="J2011" i="156"/>
  <c r="L1569" i="156"/>
  <c r="J2926" i="156"/>
  <c r="J2986" i="156" s="1"/>
  <c r="H620" i="37" s="1"/>
  <c r="L2148" i="156"/>
  <c r="L2837" i="156"/>
  <c r="J499" i="37" s="1"/>
  <c r="L2074" i="156"/>
  <c r="J308" i="156"/>
  <c r="L2213" i="156"/>
  <c r="L2221" i="156"/>
  <c r="J1451" i="156"/>
  <c r="L2205" i="156"/>
  <c r="J384" i="156"/>
  <c r="J461" i="156"/>
  <c r="J324" i="156"/>
  <c r="J793" i="156"/>
  <c r="L2935" i="156"/>
  <c r="J569" i="37" s="1"/>
  <c r="L3070" i="156"/>
  <c r="J629" i="37" s="1"/>
  <c r="L1725" i="156"/>
  <c r="J1037" i="156"/>
  <c r="J977" i="156"/>
  <c r="J1834" i="156"/>
  <c r="R2107" i="157"/>
  <c r="J2220" i="156"/>
  <c r="L116" i="156"/>
  <c r="P1062" i="156"/>
  <c r="Q1129" i="156"/>
  <c r="P1104" i="156"/>
  <c r="Q1104" i="156" s="1"/>
  <c r="P2136" i="156"/>
  <c r="Q2136" i="156" s="1"/>
  <c r="P710" i="156"/>
  <c r="Q337" i="157"/>
  <c r="R337" i="157" s="1"/>
  <c r="R235" i="157"/>
  <c r="Q1807" i="157"/>
  <c r="Q2105" i="157"/>
  <c r="Q2167" i="157" s="1"/>
  <c r="N980" i="37" s="1"/>
  <c r="Q2048" i="157"/>
  <c r="Q2118" i="157" s="1"/>
  <c r="N931" i="37" s="1"/>
  <c r="Q452" i="157"/>
  <c r="R452" i="157" s="1"/>
  <c r="R157" i="157"/>
  <c r="Q1385" i="157"/>
  <c r="Q1448" i="157" s="1"/>
  <c r="N437" i="37" s="1"/>
  <c r="K2031" i="157"/>
  <c r="H862" i="37" s="1"/>
  <c r="Q356" i="157"/>
  <c r="R356" i="157" s="1"/>
  <c r="Q837" i="157"/>
  <c r="Q1463" i="157"/>
  <c r="Q1529" i="157" s="1"/>
  <c r="N509" i="37" s="1"/>
  <c r="Q1520" i="157"/>
  <c r="R1520" i="157" s="1"/>
  <c r="R1580" i="157" s="1"/>
  <c r="O560" i="37" s="1"/>
  <c r="Q2184" i="157"/>
  <c r="Q2248" i="157" s="1"/>
  <c r="N990" i="37" s="1"/>
  <c r="I1975" i="157"/>
  <c r="Q101" i="157"/>
  <c r="R101" i="157" s="1"/>
  <c r="Q265" i="157"/>
  <c r="R265" i="157" s="1"/>
  <c r="Q772" i="157"/>
  <c r="Q85" i="157"/>
  <c r="R85" i="157" s="1"/>
  <c r="R714" i="157"/>
  <c r="P672" i="156"/>
  <c r="Q672" i="156" s="1"/>
  <c r="P899" i="156"/>
  <c r="Q899" i="156" s="1"/>
  <c r="P3061" i="156"/>
  <c r="L1391" i="157"/>
  <c r="N2105" i="157"/>
  <c r="Q1600" i="157"/>
  <c r="Q1673" i="157" s="1"/>
  <c r="N688" i="37" s="1"/>
  <c r="Q1330" i="157"/>
  <c r="Q1399" i="157" s="1"/>
  <c r="N388" i="37" s="1"/>
  <c r="P3004" i="156"/>
  <c r="P3070" i="156" s="1"/>
  <c r="N629" i="37" s="1"/>
  <c r="J2212" i="156"/>
  <c r="J2213" i="156" s="1"/>
  <c r="J1247" i="156"/>
  <c r="P177" i="156"/>
  <c r="Q177" i="156" s="1"/>
  <c r="P589" i="156"/>
  <c r="Q589" i="156" s="1"/>
  <c r="Q24" i="157"/>
  <c r="R24" i="157" s="1"/>
  <c r="P3256" i="156"/>
  <c r="Q3256" i="156" s="1"/>
  <c r="P867" i="156"/>
  <c r="P384" i="156"/>
  <c r="Q384" i="156" s="1"/>
  <c r="Q3187" i="156"/>
  <c r="P970" i="156"/>
  <c r="Q970" i="156" s="1"/>
  <c r="P1071" i="156"/>
  <c r="Q1071" i="156" s="1"/>
  <c r="L1835" i="156"/>
  <c r="Q3253" i="156"/>
  <c r="P324" i="156"/>
  <c r="Q324" i="156" s="1"/>
  <c r="H525" i="156"/>
  <c r="H542" i="156" s="1"/>
  <c r="P971" i="156"/>
  <c r="Q971" i="156" s="1"/>
  <c r="P2147" i="156"/>
  <c r="P2148" i="156" s="1"/>
  <c r="P2005" i="156"/>
  <c r="Q2005" i="156" s="1"/>
  <c r="P3203" i="156"/>
  <c r="Q3203" i="156" s="1"/>
  <c r="P522" i="156"/>
  <c r="Q522" i="156" s="1"/>
  <c r="P546" i="156"/>
  <c r="P2583" i="156"/>
  <c r="Q2583" i="156" s="1"/>
  <c r="Q2645" i="156" s="1"/>
  <c r="O267" i="37" s="1"/>
  <c r="P2857" i="156"/>
  <c r="P2935" i="156" s="1"/>
  <c r="N569" i="37" s="1"/>
  <c r="V1258" i="157"/>
  <c r="S325" i="37" s="1"/>
  <c r="H2992" i="156"/>
  <c r="F626" i="37" s="1"/>
  <c r="X1104" i="156"/>
  <c r="P260" i="156"/>
  <c r="Q260" i="156" s="1"/>
  <c r="X972" i="156"/>
  <c r="Q1567" i="156"/>
  <c r="P2712" i="156"/>
  <c r="P2785" i="156" s="1"/>
  <c r="N447" i="37" s="1"/>
  <c r="P1568" i="156"/>
  <c r="Q1568" i="156" s="1"/>
  <c r="P2920" i="156"/>
  <c r="P2985" i="156" s="1"/>
  <c r="N619" i="37" s="1"/>
  <c r="Y2299" i="157"/>
  <c r="V1041" i="37" s="1"/>
  <c r="M1569" i="156"/>
  <c r="O967" i="156"/>
  <c r="V2117" i="157"/>
  <c r="S930" i="37" s="1"/>
  <c r="I2173" i="157"/>
  <c r="F986" i="37" s="1"/>
  <c r="Y2118" i="157"/>
  <c r="V931" i="37" s="1"/>
  <c r="G2170" i="157"/>
  <c r="G2115" i="157"/>
  <c r="I1811" i="157"/>
  <c r="G1813" i="157"/>
  <c r="G1670" i="157"/>
  <c r="AB748" i="37"/>
  <c r="G1396" i="157"/>
  <c r="G1316" i="157"/>
  <c r="G1186" i="157"/>
  <c r="I929" i="157"/>
  <c r="F145" i="37" s="1"/>
  <c r="M1980" i="157"/>
  <c r="J811" i="37" s="1"/>
  <c r="I2302" i="157"/>
  <c r="F1044" i="37" s="1"/>
  <c r="P2297" i="157"/>
  <c r="M1039" i="37" s="1"/>
  <c r="I1623" i="157"/>
  <c r="H2839" i="156"/>
  <c r="F501" i="37" s="1"/>
  <c r="H2843" i="156"/>
  <c r="F505" i="37" s="1"/>
  <c r="X2839" i="156"/>
  <c r="V501" i="37" s="1"/>
  <c r="H2841" i="156"/>
  <c r="F503" i="37" s="1"/>
  <c r="H2700" i="156"/>
  <c r="F322" i="37" s="1"/>
  <c r="H2698" i="156"/>
  <c r="F320" i="37" s="1"/>
  <c r="H2686" i="156"/>
  <c r="F308" i="37" s="1"/>
  <c r="H2693" i="156"/>
  <c r="F315" i="37" s="1"/>
  <c r="H2672" i="156"/>
  <c r="F294" i="37" s="1"/>
  <c r="H2692" i="156"/>
  <c r="F314" i="37" s="1"/>
  <c r="H2691" i="156"/>
  <c r="F313" i="37" s="1"/>
  <c r="H2690" i="156"/>
  <c r="F312" i="37" s="1"/>
  <c r="U2644" i="156"/>
  <c r="S266" i="37" s="1"/>
  <c r="X2696" i="156"/>
  <c r="V318" i="37" s="1"/>
  <c r="X1850" i="156"/>
  <c r="X490" i="156"/>
  <c r="L2775" i="156"/>
  <c r="H2977" i="156"/>
  <c r="F611" i="37" s="1"/>
  <c r="H751" i="156"/>
  <c r="F1142" i="37" s="1"/>
  <c r="H2962" i="156"/>
  <c r="F596" i="37" s="1"/>
  <c r="H2960" i="156"/>
  <c r="F594" i="37" s="1"/>
  <c r="H3323" i="156"/>
  <c r="F1105" i="37" s="1"/>
  <c r="H731" i="156"/>
  <c r="F1122" i="37" s="1"/>
  <c r="H727" i="156"/>
  <c r="F1118" i="37" s="1"/>
  <c r="M488" i="156"/>
  <c r="O487" i="156"/>
  <c r="O749" i="156" s="1"/>
  <c r="M1140" i="37" s="1"/>
  <c r="H725" i="156"/>
  <c r="F1116" i="37" s="1"/>
  <c r="H2963" i="156"/>
  <c r="F597" i="37" s="1"/>
  <c r="H719" i="156"/>
  <c r="F1110" i="37" s="1"/>
  <c r="H2976" i="156"/>
  <c r="F610" i="37" s="1"/>
  <c r="H750" i="156"/>
  <c r="F1141" i="37" s="1"/>
  <c r="H488" i="156"/>
  <c r="H2978" i="156"/>
  <c r="F612" i="37" s="1"/>
  <c r="H753" i="156"/>
  <c r="F1144" i="37" s="1"/>
  <c r="H752" i="156"/>
  <c r="F1143" i="37" s="1"/>
  <c r="H2546" i="156"/>
  <c r="F51" i="37" s="1"/>
  <c r="H737" i="156"/>
  <c r="F1128" i="37" s="1"/>
  <c r="H736" i="156"/>
  <c r="F1127" i="37" s="1"/>
  <c r="O306" i="156"/>
  <c r="M308" i="156"/>
  <c r="K2168" i="157"/>
  <c r="H981" i="37" s="1"/>
  <c r="K2048" i="157"/>
  <c r="M2118" i="157"/>
  <c r="J931" i="37" s="1"/>
  <c r="I1886" i="157"/>
  <c r="F796" i="37" s="1"/>
  <c r="I2036" i="157"/>
  <c r="F867" i="37" s="1"/>
  <c r="P2031" i="157"/>
  <c r="M862" i="37" s="1"/>
  <c r="I1895" i="157"/>
  <c r="F805" i="37" s="1"/>
  <c r="I1887" i="157"/>
  <c r="F797" i="37" s="1"/>
  <c r="I1885" i="157"/>
  <c r="F795" i="37" s="1"/>
  <c r="I2031" i="157"/>
  <c r="F862" i="37" s="1"/>
  <c r="I1890" i="157"/>
  <c r="F800" i="37" s="1"/>
  <c r="I1585" i="157"/>
  <c r="F565" i="37" s="1"/>
  <c r="I1583" i="157"/>
  <c r="F563" i="37" s="1"/>
  <c r="K1673" i="157"/>
  <c r="H688" i="37" s="1"/>
  <c r="K837" i="157"/>
  <c r="I1094" i="157"/>
  <c r="F205" i="37" s="1"/>
  <c r="I922" i="157"/>
  <c r="F138" i="37" s="1"/>
  <c r="I1085" i="157"/>
  <c r="F196" i="37" s="1"/>
  <c r="I1086" i="157"/>
  <c r="F197" i="37" s="1"/>
  <c r="I1069" i="157"/>
  <c r="F180" i="37" s="1"/>
  <c r="I1067" i="157"/>
  <c r="F178" i="37" s="1"/>
  <c r="I759" i="157"/>
  <c r="I524" i="157"/>
  <c r="I1092" i="157"/>
  <c r="F203" i="37" s="1"/>
  <c r="L1259" i="157"/>
  <c r="I326" i="37" s="1"/>
  <c r="M3256" i="156"/>
  <c r="H1097" i="156"/>
  <c r="J2136" i="156"/>
  <c r="J2137" i="156" s="1"/>
  <c r="H2220" i="156"/>
  <c r="H2200" i="156"/>
  <c r="H1104" i="156"/>
  <c r="H928" i="156"/>
  <c r="H1341" i="156"/>
  <c r="H1785" i="156"/>
  <c r="H1724" i="156"/>
  <c r="H3256" i="156"/>
  <c r="H115" i="156"/>
  <c r="H324" i="156"/>
  <c r="H793" i="156"/>
  <c r="H1255" i="156"/>
  <c r="H1933" i="156"/>
  <c r="H931" i="156"/>
  <c r="H1560" i="156"/>
  <c r="H769" i="156"/>
  <c r="H2920" i="156"/>
  <c r="H2985" i="156" s="1"/>
  <c r="F619" i="37" s="1"/>
  <c r="H2931" i="156"/>
  <c r="H2911" i="156"/>
  <c r="H2983" i="156" s="1"/>
  <c r="F617" i="37" s="1"/>
  <c r="H384" i="156"/>
  <c r="H884" i="156"/>
  <c r="H2420" i="156"/>
  <c r="H2547" i="156"/>
  <c r="F52" i="37" s="1"/>
  <c r="H979" i="156"/>
  <c r="H582" i="156"/>
  <c r="H1037" i="156"/>
  <c r="H1071" i="156"/>
  <c r="H1452" i="156"/>
  <c r="H2005" i="156"/>
  <c r="H3189" i="156"/>
  <c r="H177" i="156"/>
  <c r="H970" i="156"/>
  <c r="H977" i="156"/>
  <c r="H909" i="156"/>
  <c r="H3251" i="156"/>
  <c r="H308" i="156"/>
  <c r="H1062" i="156"/>
  <c r="H1894" i="156"/>
  <c r="H3008" i="156"/>
  <c r="H1713" i="156"/>
  <c r="H1896" i="156"/>
  <c r="H713" i="156"/>
  <c r="H260" i="156"/>
  <c r="H1827" i="156"/>
  <c r="H110" i="156"/>
  <c r="H131" i="156"/>
  <c r="H640" i="156"/>
  <c r="H1378" i="156"/>
  <c r="H97" i="156"/>
  <c r="H589" i="156"/>
  <c r="H685" i="156"/>
  <c r="H2716" i="156"/>
  <c r="H3132" i="156"/>
  <c r="H672" i="156"/>
  <c r="H2640" i="156"/>
  <c r="H2082" i="156"/>
  <c r="X2506" i="156"/>
  <c r="V11" i="37" s="1"/>
  <c r="J1933" i="156"/>
  <c r="Q1246" i="156"/>
  <c r="H2212" i="156"/>
  <c r="J2774" i="156"/>
  <c r="J2837" i="156" s="1"/>
  <c r="H499" i="37" s="1"/>
  <c r="J1724" i="156"/>
  <c r="P1247" i="156"/>
  <c r="Q1247" i="156" s="1"/>
  <c r="J778" i="156"/>
  <c r="H3048" i="156"/>
  <c r="J1568" i="156"/>
  <c r="Q115" i="156"/>
  <c r="H2021" i="156"/>
  <c r="Q1902" i="156"/>
  <c r="P1908" i="156"/>
  <c r="Q1908" i="156" s="1"/>
  <c r="H1039" i="156"/>
  <c r="O878" i="156"/>
  <c r="M884" i="156"/>
  <c r="O884" i="156" s="1"/>
  <c r="P884" i="156"/>
  <c r="Q884" i="156" s="1"/>
  <c r="O859" i="156"/>
  <c r="Q859" i="156"/>
  <c r="Q639" i="156"/>
  <c r="L3267" i="156"/>
  <c r="J1049" i="37" s="1"/>
  <c r="L2012" i="156"/>
  <c r="Q383" i="156"/>
  <c r="P977" i="156"/>
  <c r="Q977" i="156" s="1"/>
  <c r="J2073" i="156"/>
  <c r="P2212" i="156"/>
  <c r="H2084" i="156"/>
  <c r="H1518" i="156"/>
  <c r="M2248" i="157"/>
  <c r="J990" i="37" s="1"/>
  <c r="P2234" i="157"/>
  <c r="M386" i="157"/>
  <c r="K386" i="157" s="1"/>
  <c r="P2235" i="157"/>
  <c r="M92" i="157"/>
  <c r="K92" i="157" s="1"/>
  <c r="K1661" i="157"/>
  <c r="K1726" i="157" s="1"/>
  <c r="H741" i="37" s="1"/>
  <c r="I1463" i="157"/>
  <c r="I785" i="157"/>
  <c r="Y1312" i="157"/>
  <c r="V379" i="37" s="1"/>
  <c r="M672" i="156"/>
  <c r="I2034" i="157"/>
  <c r="F865" i="37" s="1"/>
  <c r="O1131" i="156"/>
  <c r="Q1449" i="156"/>
  <c r="O1779" i="156"/>
  <c r="H1457" i="156"/>
  <c r="J233" i="156"/>
  <c r="H778" i="156"/>
  <c r="O1778" i="156"/>
  <c r="I1452" i="157"/>
  <c r="F441" i="37" s="1"/>
  <c r="M685" i="156"/>
  <c r="X2149" i="156"/>
  <c r="H816" i="156"/>
  <c r="H2861" i="156"/>
  <c r="N85" i="157"/>
  <c r="P85" i="157" s="1"/>
  <c r="R1193" i="157"/>
  <c r="O1568" i="156"/>
  <c r="P2204" i="156"/>
  <c r="P2082" i="156"/>
  <c r="Q2082" i="156" s="1"/>
  <c r="H702" i="156"/>
  <c r="L971" i="156"/>
  <c r="J1394" i="156"/>
  <c r="H393" i="156"/>
  <c r="K3062" i="156"/>
  <c r="K3121" i="156" s="1"/>
  <c r="I680" i="37" s="1"/>
  <c r="K3318" i="156"/>
  <c r="I1100" i="37" s="1"/>
  <c r="P2205" i="156"/>
  <c r="Q2205" i="156" s="1"/>
  <c r="Q1248" i="156"/>
  <c r="Q1626" i="156"/>
  <c r="L2986" i="156"/>
  <c r="J620" i="37" s="1"/>
  <c r="H515" i="156"/>
  <c r="H1574" i="156"/>
  <c r="O2634" i="156"/>
  <c r="O1567" i="156"/>
  <c r="L313" i="156"/>
  <c r="H1131" i="156"/>
  <c r="P685" i="156"/>
  <c r="P1193" i="157"/>
  <c r="L1521" i="157"/>
  <c r="H2638" i="156"/>
  <c r="H2066" i="156"/>
  <c r="H1730" i="156"/>
  <c r="L389" i="156"/>
  <c r="H1394" i="156"/>
  <c r="I182" i="157"/>
  <c r="O1780" i="156"/>
  <c r="I1467" i="157"/>
  <c r="G2030" i="157"/>
  <c r="O2923" i="156"/>
  <c r="O2147" i="156"/>
  <c r="H1073" i="156"/>
  <c r="M312" i="156"/>
  <c r="P778" i="156"/>
  <c r="P779" i="156" s="1"/>
  <c r="Q779" i="156" s="1"/>
  <c r="H911" i="156"/>
  <c r="H1936" i="156"/>
  <c r="K3317" i="156"/>
  <c r="I1099" i="37" s="1"/>
  <c r="H1106" i="156"/>
  <c r="M2082" i="156"/>
  <c r="L440" i="157"/>
  <c r="O2774" i="156"/>
  <c r="O2837" i="156" s="1"/>
  <c r="M499" i="37" s="1"/>
  <c r="H1192" i="156"/>
  <c r="M461" i="156"/>
  <c r="P383" i="157"/>
  <c r="I1751" i="157"/>
  <c r="I1845" i="157" s="1"/>
  <c r="F755" i="37" s="1"/>
  <c r="N1520" i="157"/>
  <c r="P1520" i="157" s="1"/>
  <c r="Y1038" i="157"/>
  <c r="V149" i="37" s="1"/>
  <c r="Y1090" i="157"/>
  <c r="V201" i="37" s="1"/>
  <c r="Y1841" i="157"/>
  <c r="V751" i="37" s="1"/>
  <c r="Y1893" i="157"/>
  <c r="V803" i="37" s="1"/>
  <c r="Y1673" i="157"/>
  <c r="V688" i="37" s="1"/>
  <c r="Y1728" i="157"/>
  <c r="V743" i="37" s="1"/>
  <c r="Y1450" i="157"/>
  <c r="V439" i="37" s="1"/>
  <c r="M3061" i="156"/>
  <c r="M3062" i="156" s="1"/>
  <c r="H460" i="156"/>
  <c r="H1512" i="156"/>
  <c r="H2926" i="156"/>
  <c r="H2986" i="156" s="1"/>
  <c r="F620" i="37" s="1"/>
  <c r="X3070" i="156"/>
  <c r="V629" i="37" s="1"/>
  <c r="M260" i="156"/>
  <c r="O260" i="156" s="1"/>
  <c r="M2143" i="156"/>
  <c r="M640" i="156"/>
  <c r="O640" i="156" s="1"/>
  <c r="H3053" i="156"/>
  <c r="Y2032" i="157"/>
  <c r="V863" i="37" s="1"/>
  <c r="P793" i="156"/>
  <c r="Q793" i="156" s="1"/>
  <c r="X3121" i="156"/>
  <c r="V680" i="37" s="1"/>
  <c r="G2697" i="156"/>
  <c r="E319" i="37" s="1"/>
  <c r="X2838" i="156"/>
  <c r="V500" i="37" s="1"/>
  <c r="U2390" i="156"/>
  <c r="X2935" i="156"/>
  <c r="V569" i="37" s="1"/>
  <c r="X2785" i="156"/>
  <c r="V447" i="37" s="1"/>
  <c r="X2987" i="156"/>
  <c r="V621" i="37" s="1"/>
  <c r="Y1259" i="157"/>
  <c r="V326" i="37" s="1"/>
  <c r="H2147" i="156"/>
  <c r="X1909" i="156"/>
  <c r="E3319" i="156"/>
  <c r="H3061" i="156"/>
  <c r="J312" i="156"/>
  <c r="K313" i="156"/>
  <c r="AA3266" i="156"/>
  <c r="Y1048" i="37" s="1"/>
  <c r="X715" i="156"/>
  <c r="X390" i="156"/>
  <c r="L1310" i="157"/>
  <c r="I377" i="37" s="1"/>
  <c r="K3267" i="156"/>
  <c r="I1049" i="37" s="1"/>
  <c r="L1581" i="157"/>
  <c r="I561" i="37" s="1"/>
  <c r="M522" i="156"/>
  <c r="P2237" i="157"/>
  <c r="P2239" i="157" s="1"/>
  <c r="G92" i="157"/>
  <c r="I516" i="157"/>
  <c r="P511" i="157"/>
  <c r="N837" i="157"/>
  <c r="P1179" i="157"/>
  <c r="G1580" i="157"/>
  <c r="N1807" i="157"/>
  <c r="P781" i="157"/>
  <c r="I1330" i="157"/>
  <c r="R1251" i="157"/>
  <c r="G1089" i="157"/>
  <c r="M1727" i="157"/>
  <c r="J742" i="37" s="1"/>
  <c r="N2184" i="157"/>
  <c r="N2248" i="157" s="1"/>
  <c r="K990" i="37" s="1"/>
  <c r="L2032" i="157"/>
  <c r="I863" i="37" s="1"/>
  <c r="L2298" i="157"/>
  <c r="I1040" i="37" s="1"/>
  <c r="P159" i="157"/>
  <c r="I1385" i="157"/>
  <c r="G1841" i="157"/>
  <c r="D751" i="37" s="1"/>
  <c r="I1604" i="157"/>
  <c r="M1399" i="157"/>
  <c r="J388" i="37" s="1"/>
  <c r="G1971" i="157"/>
  <c r="M1391" i="157"/>
  <c r="M1450" i="157" s="1"/>
  <c r="J439" i="37" s="1"/>
  <c r="K1449" i="157"/>
  <c r="H438" i="37" s="1"/>
  <c r="X1064" i="156"/>
  <c r="X548" i="156"/>
  <c r="M2583" i="156"/>
  <c r="O1129" i="156"/>
  <c r="O966" i="156"/>
  <c r="M2136" i="156"/>
  <c r="M2137" i="156" s="1"/>
  <c r="O2137" i="156" s="1"/>
  <c r="O383" i="156"/>
  <c r="O384" i="156"/>
  <c r="X167" i="156"/>
  <c r="M460" i="156"/>
  <c r="H2583" i="156"/>
  <c r="M3132" i="156"/>
  <c r="H1854" i="156"/>
  <c r="M899" i="156"/>
  <c r="M1071" i="156"/>
  <c r="O1071" i="156" s="1"/>
  <c r="M1062" i="156"/>
  <c r="M1063" i="156" s="1"/>
  <c r="M1933" i="156"/>
  <c r="O1933" i="156" s="1"/>
  <c r="H2153" i="156"/>
  <c r="H3177" i="156"/>
  <c r="O458" i="156"/>
  <c r="M177" i="156"/>
  <c r="O177" i="156" s="1"/>
  <c r="M2212" i="156"/>
  <c r="M2920" i="156"/>
  <c r="O869" i="156"/>
  <c r="O2766" i="156"/>
  <c r="M2770" i="156"/>
  <c r="I1334" i="157"/>
  <c r="I1661" i="157"/>
  <c r="I1726" i="157" s="1"/>
  <c r="F741" i="37" s="1"/>
  <c r="P1518" i="157"/>
  <c r="N1911" i="157"/>
  <c r="N772" i="157"/>
  <c r="M1971" i="157"/>
  <c r="K1390" i="157"/>
  <c r="L1808" i="157"/>
  <c r="I2188" i="157"/>
  <c r="I2252" i="157" s="1"/>
  <c r="F994" i="37" s="1"/>
  <c r="N394" i="157"/>
  <c r="P340" i="157"/>
  <c r="K1516" i="157"/>
  <c r="P156" i="157"/>
  <c r="N337" i="157"/>
  <c r="P337" i="157" s="1"/>
  <c r="K1385" i="157"/>
  <c r="I1516" i="157"/>
  <c r="N165" i="157"/>
  <c r="P165" i="157" s="1"/>
  <c r="P438" i="157"/>
  <c r="G1521" i="157"/>
  <c r="P1969" i="157"/>
  <c r="P1970" i="157" s="1"/>
  <c r="N1970" i="157"/>
  <c r="H233" i="156"/>
  <c r="J1192" i="156"/>
  <c r="O163" i="156"/>
  <c r="X2368" i="156"/>
  <c r="M909" i="156"/>
  <c r="O909" i="156" s="1"/>
  <c r="X260" i="156"/>
  <c r="H899" i="156"/>
  <c r="O784" i="156"/>
  <c r="M793" i="156"/>
  <c r="O793" i="156" s="1"/>
  <c r="L714" i="156"/>
  <c r="O777" i="156"/>
  <c r="M778" i="156"/>
  <c r="O2071" i="156"/>
  <c r="O2219" i="156"/>
  <c r="M2220" i="156"/>
  <c r="P909" i="156"/>
  <c r="Q909" i="156" s="1"/>
  <c r="Q1778" i="156"/>
  <c r="P1779" i="156"/>
  <c r="O862" i="156"/>
  <c r="X2213" i="156"/>
  <c r="J2712" i="156"/>
  <c r="J2785" i="156" s="1"/>
  <c r="H447" i="37" s="1"/>
  <c r="L2785" i="156"/>
  <c r="J447" i="37" s="1"/>
  <c r="H2770" i="156"/>
  <c r="H2073" i="156"/>
  <c r="Q712" i="156"/>
  <c r="P713" i="156"/>
  <c r="K1029" i="156"/>
  <c r="H1907" i="156"/>
  <c r="O321" i="156"/>
  <c r="M324" i="156"/>
  <c r="O324" i="156" s="1"/>
  <c r="O976" i="156"/>
  <c r="M977" i="156"/>
  <c r="X1781" i="156"/>
  <c r="O1902" i="156"/>
  <c r="O2007" i="156"/>
  <c r="J2143" i="156"/>
  <c r="L2506" i="156"/>
  <c r="J11" i="37" s="1"/>
  <c r="H1834" i="156"/>
  <c r="H2774" i="156"/>
  <c r="O545" i="156"/>
  <c r="M546" i="156"/>
  <c r="M547" i="156" s="1"/>
  <c r="H165" i="156"/>
  <c r="O709" i="156"/>
  <c r="O710" i="156" s="1"/>
  <c r="O712" i="156"/>
  <c r="M713" i="156"/>
  <c r="O969" i="156"/>
  <c r="M970" i="156"/>
  <c r="O2003" i="156"/>
  <c r="M2005" i="156"/>
  <c r="J1779" i="156"/>
  <c r="L1780" i="156"/>
  <c r="O1721" i="156"/>
  <c r="O1833" i="156"/>
  <c r="J2920" i="156"/>
  <c r="L2927" i="156"/>
  <c r="M3004" i="156"/>
  <c r="N101" i="157"/>
  <c r="N356" i="157"/>
  <c r="P356" i="157" s="1"/>
  <c r="N1967" i="157"/>
  <c r="N2030" i="157" s="1"/>
  <c r="K861" i="37" s="1"/>
  <c r="N24" i="157"/>
  <c r="M1448" i="157"/>
  <c r="J437" i="37" s="1"/>
  <c r="I1184" i="157"/>
  <c r="G1181" i="157"/>
  <c r="G347" i="157"/>
  <c r="P1322" i="157"/>
  <c r="N1330" i="157"/>
  <c r="I927" i="157"/>
  <c r="F143" i="37" s="1"/>
  <c r="I1245" i="157"/>
  <c r="I2301" i="157"/>
  <c r="F1043" i="37" s="1"/>
  <c r="G1311" i="157"/>
  <c r="I1911" i="157"/>
  <c r="L1980" i="157"/>
  <c r="I811" i="37" s="1"/>
  <c r="P1460" i="157"/>
  <c r="N1463" i="157"/>
  <c r="I1730" i="157"/>
  <c r="F745" i="37" s="1"/>
  <c r="I2105" i="157"/>
  <c r="G2110" i="157"/>
  <c r="L1971" i="157"/>
  <c r="I1524" i="157"/>
  <c r="P164" i="157"/>
  <c r="M1259" i="157"/>
  <c r="J326" i="37" s="1"/>
  <c r="K1579" i="157"/>
  <c r="H559" i="37" s="1"/>
  <c r="G1665" i="157"/>
  <c r="G1727" i="157"/>
  <c r="M2298" i="157"/>
  <c r="J1040" i="37" s="1"/>
  <c r="M2240" i="157"/>
  <c r="I2184" i="157"/>
  <c r="P1099" i="157"/>
  <c r="K1463" i="157"/>
  <c r="M1529" i="157"/>
  <c r="J509" i="37" s="1"/>
  <c r="R1663" i="157"/>
  <c r="P1737" i="157"/>
  <c r="R346" i="157"/>
  <c r="M165" i="157"/>
  <c r="K165" i="157" s="1"/>
  <c r="L2167" i="157"/>
  <c r="I980" i="37" s="1"/>
  <c r="P237" i="157"/>
  <c r="M1521" i="157"/>
  <c r="K1520" i="157"/>
  <c r="K1580" i="157" s="1"/>
  <c r="H560" i="37" s="1"/>
  <c r="M1580" i="157"/>
  <c r="J560" i="37" s="1"/>
  <c r="P1663" i="157"/>
  <c r="K2235" i="157"/>
  <c r="N452" i="157"/>
  <c r="P452" i="157" s="1"/>
  <c r="I455" i="157"/>
  <c r="I1016" i="157"/>
  <c r="H1091" i="157"/>
  <c r="E202" i="37" s="1"/>
  <c r="N265" i="157"/>
  <c r="P265" i="157" s="1"/>
  <c r="M1038" i="157"/>
  <c r="J149" i="37" s="1"/>
  <c r="I24" i="157"/>
  <c r="G862" i="157"/>
  <c r="R174" i="157"/>
  <c r="R178" i="157"/>
  <c r="G244" i="157"/>
  <c r="I243" i="157"/>
  <c r="L244" i="157"/>
  <c r="M776" i="157"/>
  <c r="K776" i="157" s="1"/>
  <c r="K775" i="157"/>
  <c r="I718" i="157"/>
  <c r="L862" i="157"/>
  <c r="I78" i="37" s="1"/>
  <c r="Y642" i="157"/>
  <c r="K1009" i="157"/>
  <c r="K1088" i="157" s="1"/>
  <c r="H199" i="37" s="1"/>
  <c r="M1088" i="157"/>
  <c r="J199" i="37" s="1"/>
  <c r="Q1175" i="157"/>
  <c r="Q1310" i="157" s="1"/>
  <c r="N377" i="37" s="1"/>
  <c r="R1169" i="157"/>
  <c r="I1009" i="157"/>
  <c r="G1088" i="157"/>
  <c r="G1391" i="157"/>
  <c r="G1449" i="157"/>
  <c r="H1451" i="157"/>
  <c r="E440" i="37" s="1"/>
  <c r="I1392" i="157"/>
  <c r="N436" i="157"/>
  <c r="P435" i="157"/>
  <c r="K1600" i="157"/>
  <c r="Q1970" i="157"/>
  <c r="R1969" i="157"/>
  <c r="R1970" i="157" s="1"/>
  <c r="L1673" i="157"/>
  <c r="I688" i="37" s="1"/>
  <c r="Q1911" i="157"/>
  <c r="R1902" i="157"/>
  <c r="L1448" i="157"/>
  <c r="I437" i="37" s="1"/>
  <c r="V1980" i="157"/>
  <c r="S811" i="37" s="1"/>
  <c r="Y1911" i="157"/>
  <c r="Y1978" i="157" s="1"/>
  <c r="I2241" i="157"/>
  <c r="L347" i="157"/>
  <c r="I1018" i="157"/>
  <c r="G1093" i="157"/>
  <c r="Y1295" i="157"/>
  <c r="V362" i="37" s="1"/>
  <c r="I1175" i="157"/>
  <c r="G1180" i="157"/>
  <c r="H2171" i="157"/>
  <c r="E984" i="37" s="1"/>
  <c r="I2112" i="157"/>
  <c r="P1381" i="157"/>
  <c r="N1385" i="157"/>
  <c r="I2052" i="157"/>
  <c r="G2298" i="157"/>
  <c r="G2240" i="157"/>
  <c r="L2248" i="157"/>
  <c r="I990" i="37" s="1"/>
  <c r="N1600" i="157"/>
  <c r="K24" i="157"/>
  <c r="M862" i="157"/>
  <c r="J78" i="37" s="1"/>
  <c r="L165" i="157"/>
  <c r="M347" i="157"/>
  <c r="K347" i="157" s="1"/>
  <c r="K346" i="157"/>
  <c r="K516" i="157"/>
  <c r="M517" i="157"/>
  <c r="K517" i="157" s="1"/>
  <c r="I772" i="157"/>
  <c r="G928" i="157"/>
  <c r="L838" i="157"/>
  <c r="I775" i="157"/>
  <c r="G776" i="157"/>
  <c r="I493" i="157"/>
  <c r="I700" i="157"/>
  <c r="H926" i="157"/>
  <c r="E142" i="37" s="1"/>
  <c r="M1015" i="157"/>
  <c r="P1013" i="157" s="1"/>
  <c r="M1089" i="157"/>
  <c r="J200" i="37" s="1"/>
  <c r="R1177" i="157"/>
  <c r="N1175" i="157"/>
  <c r="N1310" i="157" s="1"/>
  <c r="K377" i="37" s="1"/>
  <c r="P936" i="157"/>
  <c r="M1893" i="157"/>
  <c r="J803" i="37" s="1"/>
  <c r="M1892" i="157"/>
  <c r="J802" i="37" s="1"/>
  <c r="K1807" i="157"/>
  <c r="Y1399" i="157"/>
  <c r="V388" i="37" s="1"/>
  <c r="I1600" i="157"/>
  <c r="G1673" i="157"/>
  <c r="K1967" i="157"/>
  <c r="M2030" i="157"/>
  <c r="J861" i="37" s="1"/>
  <c r="M2167" i="157"/>
  <c r="J980" i="37" s="1"/>
  <c r="K2105" i="157"/>
  <c r="I2048" i="157"/>
  <c r="L2168" i="157"/>
  <c r="I981" i="37" s="1"/>
  <c r="I1666" i="157"/>
  <c r="P177" i="157"/>
  <c r="R240" i="157"/>
  <c r="R1001" i="157"/>
  <c r="K1179" i="157"/>
  <c r="M1180" i="157"/>
  <c r="I1255" i="157"/>
  <c r="I436" i="157"/>
  <c r="G440" i="157"/>
  <c r="L1311" i="157"/>
  <c r="I378" i="37" s="1"/>
  <c r="L1449" i="157"/>
  <c r="I438" i="37" s="1"/>
  <c r="L1529" i="157"/>
  <c r="I509" i="37" s="1"/>
  <c r="I1807" i="157"/>
  <c r="G1892" i="157"/>
  <c r="I46" i="157"/>
  <c r="I164" i="157"/>
  <c r="G165" i="157"/>
  <c r="K439" i="157"/>
  <c r="M440" i="157"/>
  <c r="K440" i="157" s="1"/>
  <c r="I269" i="157"/>
  <c r="I223" i="157"/>
  <c r="K772" i="157"/>
  <c r="Y178" i="157"/>
  <c r="Y246" i="157" s="1"/>
  <c r="I766" i="157"/>
  <c r="L919" i="157"/>
  <c r="I135" i="37" s="1"/>
  <c r="P640" i="157"/>
  <c r="P641" i="157"/>
  <c r="Q1014" i="157"/>
  <c r="R1011" i="157"/>
  <c r="I1243" i="157"/>
  <c r="G1038" i="157"/>
  <c r="I946" i="157"/>
  <c r="G1259" i="157"/>
  <c r="I1394" i="157"/>
  <c r="P1002" i="157"/>
  <c r="G1015" i="157"/>
  <c r="H1582" i="157"/>
  <c r="E562" i="37" s="1"/>
  <c r="I1522" i="157"/>
  <c r="I1199" i="157"/>
  <c r="M1841" i="157"/>
  <c r="J751" i="37" s="1"/>
  <c r="L2299" i="157"/>
  <c r="I1041" i="37" s="1"/>
  <c r="Y1581" i="157"/>
  <c r="V561" i="37" s="1"/>
  <c r="L1665" i="157"/>
  <c r="H1728" i="157"/>
  <c r="E743" i="37" s="1"/>
  <c r="G1582" i="157"/>
  <c r="L1893" i="157"/>
  <c r="I803" i="37" s="1"/>
  <c r="H1894" i="157"/>
  <c r="E804" i="37" s="1"/>
  <c r="I1809" i="157"/>
  <c r="G1896" i="157"/>
  <c r="L2169" i="157"/>
  <c r="I982" i="37" s="1"/>
  <c r="N2048" i="157"/>
  <c r="N2118" i="157" s="1"/>
  <c r="K931" i="37" s="1"/>
  <c r="I2235" i="157"/>
  <c r="P312" i="156"/>
  <c r="Q310" i="156"/>
  <c r="Q458" i="156"/>
  <c r="P460" i="156"/>
  <c r="Q460" i="156" s="1"/>
  <c r="P461" i="156"/>
  <c r="Q461" i="156" s="1"/>
  <c r="H967" i="156"/>
  <c r="H871" i="156"/>
  <c r="H1247" i="156"/>
  <c r="O1246" i="156"/>
  <c r="H1400" i="156"/>
  <c r="Q1922" i="156"/>
  <c r="P1933" i="156"/>
  <c r="J3061" i="156"/>
  <c r="J3120" i="156" s="1"/>
  <c r="H679" i="37" s="1"/>
  <c r="L3120" i="156"/>
  <c r="J679" i="37" s="1"/>
  <c r="X2824" i="156"/>
  <c r="V486" i="37" s="1"/>
  <c r="J3189" i="156"/>
  <c r="H3258" i="156"/>
  <c r="P3186" i="156"/>
  <c r="Q3185" i="156"/>
  <c r="K3259" i="156"/>
  <c r="J177" i="156"/>
  <c r="H39" i="156"/>
  <c r="H134" i="156"/>
  <c r="H263" i="156"/>
  <c r="H312" i="156"/>
  <c r="H546" i="156"/>
  <c r="K1097" i="156"/>
  <c r="K746" i="156"/>
  <c r="I1137" i="37" s="1"/>
  <c r="H1257" i="156"/>
  <c r="H796" i="156"/>
  <c r="K1193" i="156"/>
  <c r="J1255" i="156"/>
  <c r="K1336" i="156"/>
  <c r="K1908" i="156"/>
  <c r="H2011" i="156"/>
  <c r="P2220" i="156"/>
  <c r="P2221" i="156"/>
  <c r="Q2219" i="156"/>
  <c r="J2636" i="156"/>
  <c r="L2695" i="156"/>
  <c r="J317" i="37" s="1"/>
  <c r="K2927" i="156"/>
  <c r="K2987" i="156" s="1"/>
  <c r="I621" i="37" s="1"/>
  <c r="K2985" i="156"/>
  <c r="I619" i="37" s="1"/>
  <c r="H2712" i="156"/>
  <c r="J2770" i="156"/>
  <c r="J2836" i="156" s="1"/>
  <c r="H498" i="37" s="1"/>
  <c r="L2836" i="156"/>
  <c r="J498" i="37" s="1"/>
  <c r="K3190" i="156"/>
  <c r="J3256" i="156"/>
  <c r="L3317" i="156"/>
  <c r="J1099" i="37" s="1"/>
  <c r="H180" i="156"/>
  <c r="K389" i="156"/>
  <c r="K718" i="156"/>
  <c r="I1109" i="37" s="1"/>
  <c r="K1063" i="156"/>
  <c r="H1137" i="156"/>
  <c r="P1255" i="156"/>
  <c r="Q1255" i="156" s="1"/>
  <c r="Q1253" i="156"/>
  <c r="O1449" i="156"/>
  <c r="O1452" i="156"/>
  <c r="K2148" i="156"/>
  <c r="K2561" i="156" s="1"/>
  <c r="I66" i="37" s="1"/>
  <c r="O2148" i="156"/>
  <c r="O2561" i="156" s="1"/>
  <c r="M66" i="37" s="1"/>
  <c r="O2203" i="156"/>
  <c r="O2204" i="156" s="1"/>
  <c r="M2204" i="156"/>
  <c r="U2380" i="156"/>
  <c r="J2583" i="156"/>
  <c r="J2645" i="156" s="1"/>
  <c r="H267" i="37" s="1"/>
  <c r="L2645" i="156"/>
  <c r="J267" i="37" s="1"/>
  <c r="X2645" i="156"/>
  <c r="V267" i="37" s="1"/>
  <c r="Q2634" i="156"/>
  <c r="K2775" i="156"/>
  <c r="K2838" i="156" s="1"/>
  <c r="I500" i="37" s="1"/>
  <c r="H2777" i="156"/>
  <c r="P2770" i="156"/>
  <c r="Q2765" i="156"/>
  <c r="O2848" i="156"/>
  <c r="M2857" i="156"/>
  <c r="H3186" i="156"/>
  <c r="H3203" i="156"/>
  <c r="L3318" i="156"/>
  <c r="J1100" i="37" s="1"/>
  <c r="H388" i="156"/>
  <c r="H710" i="156"/>
  <c r="J899" i="156"/>
  <c r="L900" i="156"/>
  <c r="L1336" i="156"/>
  <c r="J1336" i="156" s="1"/>
  <c r="Q1627" i="156"/>
  <c r="Q1508" i="156"/>
  <c r="X1670" i="156"/>
  <c r="K2012" i="156"/>
  <c r="H2136" i="156"/>
  <c r="H1779" i="156"/>
  <c r="K2074" i="156"/>
  <c r="H1674" i="156"/>
  <c r="H2143" i="156"/>
  <c r="H2320" i="156"/>
  <c r="O2704" i="156"/>
  <c r="M2712" i="156"/>
  <c r="H3004" i="156"/>
  <c r="H2857" i="156"/>
  <c r="O3185" i="156"/>
  <c r="M3186" i="156"/>
  <c r="M3203" i="156"/>
  <c r="H3207" i="156"/>
  <c r="D802" i="37" l="1"/>
  <c r="D688" i="37"/>
  <c r="D378" i="37"/>
  <c r="D142" i="37"/>
  <c r="D442" i="37"/>
  <c r="D388" i="37"/>
  <c r="D509" i="37"/>
  <c r="D741" i="37"/>
  <c r="D746" i="37"/>
  <c r="G917" i="157"/>
  <c r="D132" i="37"/>
  <c r="D1210" i="37" s="1"/>
  <c r="D1204" i="37"/>
  <c r="D806" i="37"/>
  <c r="D562" i="37"/>
  <c r="D326" i="37"/>
  <c r="D144" i="37"/>
  <c r="D1040" i="37"/>
  <c r="D199" i="37"/>
  <c r="D78" i="37"/>
  <c r="D200" i="37"/>
  <c r="D861" i="37"/>
  <c r="D383" i="37"/>
  <c r="D983" i="37"/>
  <c r="D744" i="37"/>
  <c r="D990" i="37"/>
  <c r="D559" i="37"/>
  <c r="D202" i="37"/>
  <c r="D377" i="37"/>
  <c r="D141" i="37"/>
  <c r="D204" i="37"/>
  <c r="D742" i="37"/>
  <c r="D560" i="37"/>
  <c r="D804" i="37"/>
  <c r="D1039" i="37"/>
  <c r="D381" i="37"/>
  <c r="D564" i="37"/>
  <c r="D135" i="37"/>
  <c r="G915" i="157"/>
  <c r="I915" i="157" s="1"/>
  <c r="F131" i="37" s="1"/>
  <c r="D440" i="37"/>
  <c r="D149" i="37"/>
  <c r="D438" i="37"/>
  <c r="D866" i="37"/>
  <c r="D437" i="37"/>
  <c r="D811" i="37"/>
  <c r="D931" i="37"/>
  <c r="D1042" i="37"/>
  <c r="D980" i="37"/>
  <c r="D136" i="37"/>
  <c r="D864" i="37"/>
  <c r="D119" i="37"/>
  <c r="C1101" i="37"/>
  <c r="J9" i="37"/>
  <c r="J2504" i="156"/>
  <c r="V1217" i="37"/>
  <c r="Y862" i="157"/>
  <c r="P2298" i="157"/>
  <c r="M1040" i="37" s="1"/>
  <c r="N2240" i="157"/>
  <c r="N2299" i="157" s="1"/>
  <c r="K1041" i="37" s="1"/>
  <c r="N2352" i="157"/>
  <c r="M3371" i="156"/>
  <c r="Q871" i="156"/>
  <c r="P872" i="156"/>
  <c r="D127" i="37"/>
  <c r="P1254" i="157"/>
  <c r="N1255" i="157"/>
  <c r="P1255" i="157" s="1"/>
  <c r="Y929" i="37"/>
  <c r="Q1451" i="156"/>
  <c r="M745" i="156"/>
  <c r="K1136" i="37" s="1"/>
  <c r="J1137" i="37"/>
  <c r="M2504" i="156"/>
  <c r="K9" i="37" s="1"/>
  <c r="P2504" i="156"/>
  <c r="N9" i="37" s="1"/>
  <c r="M746" i="156"/>
  <c r="K1137" i="37" s="1"/>
  <c r="L747" i="156"/>
  <c r="J1138" i="37" s="1"/>
  <c r="K1235" i="37"/>
  <c r="P746" i="156"/>
  <c r="N1137" i="37" s="1"/>
  <c r="P745" i="156"/>
  <c r="N1136" i="37" s="1"/>
  <c r="Q546" i="156"/>
  <c r="Q547" i="156" s="1"/>
  <c r="P547" i="156"/>
  <c r="AA509" i="37"/>
  <c r="AA388" i="37"/>
  <c r="S1157" i="37"/>
  <c r="X2560" i="156"/>
  <c r="X1133" i="156"/>
  <c r="X1030" i="156"/>
  <c r="I82" i="157"/>
  <c r="F1203" i="37"/>
  <c r="D1162" i="37"/>
  <c r="AB149" i="37"/>
  <c r="Y686" i="37"/>
  <c r="AA743" i="37"/>
  <c r="AB388" i="37"/>
  <c r="AA561" i="37"/>
  <c r="K838" i="157"/>
  <c r="AA688" i="37"/>
  <c r="K1251" i="37"/>
  <c r="K1245" i="37"/>
  <c r="AB1205" i="37"/>
  <c r="AA982" i="37"/>
  <c r="AB509" i="37"/>
  <c r="Y386" i="37"/>
  <c r="AA149" i="37"/>
  <c r="AA439" i="37"/>
  <c r="AA1140" i="37"/>
  <c r="AA621" i="37"/>
  <c r="AA318" i="37"/>
  <c r="AB569" i="37"/>
  <c r="AB568" i="37"/>
  <c r="AA500" i="37"/>
  <c r="AA67" i="37"/>
  <c r="AA501" i="37"/>
  <c r="AA569" i="37"/>
  <c r="Q110" i="156"/>
  <c r="Y567" i="37"/>
  <c r="K1241" i="37"/>
  <c r="I1213" i="37"/>
  <c r="K1268" i="37"/>
  <c r="I916" i="157"/>
  <c r="F132" i="37" s="1"/>
  <c r="I925" i="157"/>
  <c r="F141" i="37" s="1"/>
  <c r="I2033" i="157"/>
  <c r="F864" i="37" s="1"/>
  <c r="F1079" i="37"/>
  <c r="V1157" i="37"/>
  <c r="H2517" i="156"/>
  <c r="F22" i="37" s="1"/>
  <c r="K1265" i="37"/>
  <c r="K1253" i="37"/>
  <c r="K1243" i="37"/>
  <c r="K1263" i="37"/>
  <c r="H735" i="156"/>
  <c r="F1126" i="37" s="1"/>
  <c r="K1261" i="37"/>
  <c r="K1237" i="37"/>
  <c r="G2304" i="157"/>
  <c r="I704" i="157"/>
  <c r="Y324" i="37"/>
  <c r="Y445" i="37"/>
  <c r="AA1042" i="37"/>
  <c r="R749" i="37"/>
  <c r="AB803" i="37"/>
  <c r="AA803" i="37"/>
  <c r="AA379" i="37"/>
  <c r="AA677" i="37"/>
  <c r="Q1131" i="156"/>
  <c r="Q1132" i="156" s="1"/>
  <c r="P1132" i="156"/>
  <c r="K1260" i="37"/>
  <c r="K1250" i="37"/>
  <c r="J1157" i="37"/>
  <c r="J2927" i="156"/>
  <c r="J2987" i="156" s="1"/>
  <c r="H621" i="37" s="1"/>
  <c r="L2561" i="156"/>
  <c r="J66" i="37" s="1"/>
  <c r="J1217" i="37" s="1"/>
  <c r="J2775" i="156"/>
  <c r="J2838" i="156" s="1"/>
  <c r="H500" i="37" s="1"/>
  <c r="K1249" i="37"/>
  <c r="K1238" i="37"/>
  <c r="K1267" i="37"/>
  <c r="K1252" i="37"/>
  <c r="K1248" i="37"/>
  <c r="K1233" i="37"/>
  <c r="I80" i="157"/>
  <c r="I2245" i="157"/>
  <c r="R1313" i="157"/>
  <c r="O380" i="37" s="1"/>
  <c r="P1313" i="157"/>
  <c r="M380" i="37" s="1"/>
  <c r="H1840" i="156"/>
  <c r="H1316" i="156"/>
  <c r="G930" i="157"/>
  <c r="V1257" i="157"/>
  <c r="AB688" i="37"/>
  <c r="R324" i="37"/>
  <c r="O3187" i="156"/>
  <c r="I2110" i="157"/>
  <c r="I517" i="157"/>
  <c r="I1972" i="157"/>
  <c r="H1055" i="156"/>
  <c r="H1849" i="156"/>
  <c r="H3120" i="156"/>
  <c r="F679" i="37" s="1"/>
  <c r="X627" i="37"/>
  <c r="H3070" i="156"/>
  <c r="F629" i="37" s="1"/>
  <c r="H3311" i="156"/>
  <c r="F1093" i="37" s="1"/>
  <c r="H3125" i="156"/>
  <c r="F684" i="37" s="1"/>
  <c r="H2508" i="156"/>
  <c r="F13" i="37" s="1"/>
  <c r="I903" i="157"/>
  <c r="F119" i="37" s="1"/>
  <c r="I911" i="157"/>
  <c r="F127" i="37" s="1"/>
  <c r="I2121" i="157"/>
  <c r="F934" i="37" s="1"/>
  <c r="Q1892" i="157"/>
  <c r="N802" i="37" s="1"/>
  <c r="Q1808" i="157"/>
  <c r="R1808" i="157" s="1"/>
  <c r="R1893" i="157" s="1"/>
  <c r="O803" i="37" s="1"/>
  <c r="N1892" i="157"/>
  <c r="K802" i="37" s="1"/>
  <c r="N1808" i="157"/>
  <c r="I1677" i="157"/>
  <c r="F692" i="37" s="1"/>
  <c r="I1696" i="157"/>
  <c r="F711" i="37" s="1"/>
  <c r="I1533" i="157"/>
  <c r="F513" i="37" s="1"/>
  <c r="I1403" i="157"/>
  <c r="F392" i="37" s="1"/>
  <c r="N1391" i="157"/>
  <c r="N1450" i="157" s="1"/>
  <c r="K439" i="37" s="1"/>
  <c r="Q2298" i="157"/>
  <c r="N1040" i="37" s="1"/>
  <c r="R1967" i="157"/>
  <c r="H3179" i="156"/>
  <c r="H3315" i="156"/>
  <c r="F1097" i="37" s="1"/>
  <c r="M2695" i="156"/>
  <c r="K317" i="37" s="1"/>
  <c r="O2636" i="156"/>
  <c r="O2695" i="156" s="1"/>
  <c r="M317" i="37" s="1"/>
  <c r="M3190" i="156"/>
  <c r="H2833" i="156"/>
  <c r="F495" i="37" s="1"/>
  <c r="J2695" i="156"/>
  <c r="H317" i="37" s="1"/>
  <c r="J2637" i="156"/>
  <c r="J2696" i="156" s="1"/>
  <c r="H318" i="37" s="1"/>
  <c r="M2557" i="156"/>
  <c r="K62" i="37" s="1"/>
  <c r="P2557" i="156"/>
  <c r="N62" i="37" s="1"/>
  <c r="H2129" i="156"/>
  <c r="H2193" i="156"/>
  <c r="H42" i="156"/>
  <c r="H2197" i="156"/>
  <c r="H1618" i="156"/>
  <c r="Q2011" i="156"/>
  <c r="P2012" i="156"/>
  <c r="Q2012" i="156" s="1"/>
  <c r="H1847" i="156"/>
  <c r="H1949" i="156"/>
  <c r="H1963" i="156"/>
  <c r="H1150" i="156"/>
  <c r="Q1062" i="156"/>
  <c r="P1063" i="156"/>
  <c r="Q1063" i="156" s="1"/>
  <c r="Q1028" i="156"/>
  <c r="P1029" i="156"/>
  <c r="Q1029" i="156" s="1"/>
  <c r="O1028" i="156"/>
  <c r="M1029" i="156"/>
  <c r="H1022" i="156"/>
  <c r="J718" i="156"/>
  <c r="H1109" i="37" s="1"/>
  <c r="H302" i="156"/>
  <c r="H738" i="156"/>
  <c r="F1129" i="37" s="1"/>
  <c r="H724" i="156"/>
  <c r="F1115" i="37" s="1"/>
  <c r="P718" i="156"/>
  <c r="N1109" i="37" s="1"/>
  <c r="M718" i="156"/>
  <c r="K1109" i="37" s="1"/>
  <c r="H2504" i="156"/>
  <c r="F9" i="37" s="1"/>
  <c r="H761" i="156"/>
  <c r="F1152" i="37" s="1"/>
  <c r="AA748" i="37"/>
  <c r="Q1192" i="156"/>
  <c r="H2568" i="156"/>
  <c r="F73" i="37" s="1"/>
  <c r="H2557" i="156"/>
  <c r="F62" i="37" s="1"/>
  <c r="H2935" i="156"/>
  <c r="F569" i="37" s="1"/>
  <c r="I2167" i="157"/>
  <c r="F980" i="37" s="1"/>
  <c r="M2032" i="157"/>
  <c r="J863" i="37" s="1"/>
  <c r="K1971" i="157"/>
  <c r="I2248" i="157"/>
  <c r="F990" i="37" s="1"/>
  <c r="V78" i="37"/>
  <c r="I2035" i="157"/>
  <c r="F866" i="37" s="1"/>
  <c r="I2297" i="157"/>
  <c r="F1039" i="37" s="1"/>
  <c r="I1980" i="157"/>
  <c r="F811" i="37" s="1"/>
  <c r="I2118" i="157"/>
  <c r="F931" i="37" s="1"/>
  <c r="I1731" i="157"/>
  <c r="F746" i="37" s="1"/>
  <c r="Q2168" i="157"/>
  <c r="N981" i="37" s="1"/>
  <c r="I1584" i="157"/>
  <c r="F564" i="37" s="1"/>
  <c r="I1453" i="157"/>
  <c r="F442" i="37" s="1"/>
  <c r="I1399" i="157"/>
  <c r="F388" i="37" s="1"/>
  <c r="I1529" i="157"/>
  <c r="F509" i="37" s="1"/>
  <c r="I1579" i="157"/>
  <c r="F559" i="37" s="1"/>
  <c r="I1448" i="157"/>
  <c r="F437" i="37" s="1"/>
  <c r="N1014" i="157"/>
  <c r="N1089" i="157" s="1"/>
  <c r="K200" i="37" s="1"/>
  <c r="P772" i="157"/>
  <c r="N919" i="157"/>
  <c r="K135" i="37" s="1"/>
  <c r="R772" i="157"/>
  <c r="Q919" i="157"/>
  <c r="N135" i="37" s="1"/>
  <c r="Q838" i="157"/>
  <c r="R838" i="157" s="1"/>
  <c r="Q920" i="157"/>
  <c r="N136" i="37" s="1"/>
  <c r="I838" i="157"/>
  <c r="G921" i="157"/>
  <c r="H160" i="156"/>
  <c r="Q3061" i="156"/>
  <c r="Q3120" i="156" s="1"/>
  <c r="O679" i="37" s="1"/>
  <c r="P3062" i="156"/>
  <c r="Q3062" i="156" s="1"/>
  <c r="Q3121" i="156" s="1"/>
  <c r="O680" i="37" s="1"/>
  <c r="H225" i="156"/>
  <c r="M2837" i="156"/>
  <c r="K499" i="37" s="1"/>
  <c r="Q2143" i="156"/>
  <c r="Q2504" i="156" s="1"/>
  <c r="O9" i="37" s="1"/>
  <c r="M234" i="156"/>
  <c r="H2991" i="156"/>
  <c r="F625" i="37" s="1"/>
  <c r="H2781" i="156"/>
  <c r="I1977" i="157"/>
  <c r="I1526" i="157"/>
  <c r="G2037" i="157"/>
  <c r="Q2148" i="156"/>
  <c r="Q2561" i="156" s="1"/>
  <c r="O66" i="37" s="1"/>
  <c r="P2561" i="156"/>
  <c r="N66" i="37" s="1"/>
  <c r="N1217" i="37" s="1"/>
  <c r="P2137" i="156"/>
  <c r="Q2137" i="156" s="1"/>
  <c r="R1390" i="157"/>
  <c r="K1311" i="157"/>
  <c r="H378" i="37" s="1"/>
  <c r="P385" i="157"/>
  <c r="Q1580" i="157"/>
  <c r="N560" i="37" s="1"/>
  <c r="R1449" i="157"/>
  <c r="O438" i="37" s="1"/>
  <c r="K2297" i="157"/>
  <c r="H1039" i="37" s="1"/>
  <c r="Q517" i="157"/>
  <c r="R517" i="157" s="1"/>
  <c r="R1661" i="157"/>
  <c r="R1726" i="157" s="1"/>
  <c r="O741" i="37" s="1"/>
  <c r="R2105" i="157"/>
  <c r="R1330" i="157"/>
  <c r="N2109" i="157"/>
  <c r="P2107" i="157"/>
  <c r="Q2110" i="157"/>
  <c r="R2110" i="157" s="1"/>
  <c r="O1094" i="156"/>
  <c r="O1392" i="156"/>
  <c r="P234" i="156"/>
  <c r="Q1394" i="156"/>
  <c r="M1513" i="156"/>
  <c r="Q1724" i="156"/>
  <c r="P3317" i="156"/>
  <c r="N1099" i="37" s="1"/>
  <c r="Q440" i="157"/>
  <c r="R440" i="157" s="1"/>
  <c r="R385" i="157"/>
  <c r="Q2857" i="156"/>
  <c r="Q2935" i="156" s="1"/>
  <c r="O569" i="37" s="1"/>
  <c r="O522" i="156"/>
  <c r="O685" i="156"/>
  <c r="Q347" i="157"/>
  <c r="R347" i="157" s="1"/>
  <c r="R1385" i="157"/>
  <c r="Q776" i="157"/>
  <c r="R776" i="157" s="1"/>
  <c r="R1747" i="157"/>
  <c r="R1463" i="157"/>
  <c r="G1586" i="157"/>
  <c r="R439" i="157"/>
  <c r="Q1391" i="157"/>
  <c r="Q1450" i="157" s="1"/>
  <c r="N439" i="37" s="1"/>
  <c r="Q92" i="157"/>
  <c r="R92" i="157" s="1"/>
  <c r="P1196" i="157"/>
  <c r="P394" i="157"/>
  <c r="P24" i="157"/>
  <c r="P101" i="157"/>
  <c r="R1448" i="157"/>
  <c r="O437" i="37" s="1"/>
  <c r="O115" i="156"/>
  <c r="M116" i="156"/>
  <c r="O116" i="156" s="1"/>
  <c r="R946" i="157"/>
  <c r="Q2240" i="157"/>
  <c r="R2240" i="157" s="1"/>
  <c r="R1600" i="157"/>
  <c r="R2235" i="157"/>
  <c r="R1038" i="157"/>
  <c r="O149" i="37" s="1"/>
  <c r="R1673" i="157"/>
  <c r="O688" i="37" s="1"/>
  <c r="R2297" i="157"/>
  <c r="O1039" i="37" s="1"/>
  <c r="R1254" i="157"/>
  <c r="R1255" i="157"/>
  <c r="P2506" i="156"/>
  <c r="N11" i="37" s="1"/>
  <c r="N2167" i="157"/>
  <c r="K980" i="37" s="1"/>
  <c r="R837" i="157"/>
  <c r="Q165" i="157"/>
  <c r="R165" i="157" s="1"/>
  <c r="Q1259" i="157"/>
  <c r="N326" i="37" s="1"/>
  <c r="P2105" i="157"/>
  <c r="R1516" i="157"/>
  <c r="G1095" i="157"/>
  <c r="R2248" i="157"/>
  <c r="O990" i="37" s="1"/>
  <c r="R2184" i="157"/>
  <c r="R1579" i="157"/>
  <c r="O559" i="37" s="1"/>
  <c r="I1020" i="157"/>
  <c r="H234" i="156"/>
  <c r="G1728" i="157"/>
  <c r="I347" i="157"/>
  <c r="G1581" i="157"/>
  <c r="I1180" i="157"/>
  <c r="I244" i="157"/>
  <c r="G2169" i="157"/>
  <c r="I1971" i="157"/>
  <c r="I92" i="157"/>
  <c r="G1733" i="157"/>
  <c r="I1239" i="157"/>
  <c r="I317" i="157"/>
  <c r="I165" i="157"/>
  <c r="I440" i="157"/>
  <c r="I386" i="157"/>
  <c r="I1729" i="157"/>
  <c r="F744" i="37" s="1"/>
  <c r="P166" i="156"/>
  <c r="Q166" i="156" s="1"/>
  <c r="P2074" i="156"/>
  <c r="Q2074" i="156" s="1"/>
  <c r="H1889" i="156"/>
  <c r="H705" i="156"/>
  <c r="H159" i="156"/>
  <c r="H224" i="156"/>
  <c r="H1156" i="156"/>
  <c r="H900" i="156"/>
  <c r="H2064" i="156"/>
  <c r="L2987" i="156"/>
  <c r="J621" i="37" s="1"/>
  <c r="J1780" i="156"/>
  <c r="J389" i="156"/>
  <c r="J971" i="156"/>
  <c r="J1835" i="156"/>
  <c r="L2560" i="156"/>
  <c r="J65" i="37" s="1"/>
  <c r="J1216" i="37" s="1"/>
  <c r="J779" i="156"/>
  <c r="J166" i="156"/>
  <c r="J3190" i="156"/>
  <c r="J1063" i="156"/>
  <c r="J2012" i="156"/>
  <c r="J1193" i="156"/>
  <c r="J1395" i="156"/>
  <c r="L2838" i="156"/>
  <c r="J500" i="37" s="1"/>
  <c r="J1029" i="156"/>
  <c r="J1725" i="156"/>
  <c r="J2221" i="156"/>
  <c r="J2074" i="156"/>
  <c r="J1097" i="156"/>
  <c r="J1132" i="156"/>
  <c r="J900" i="156"/>
  <c r="J313" i="156"/>
  <c r="J1569" i="156"/>
  <c r="J234" i="156"/>
  <c r="J1248" i="156"/>
  <c r="P3120" i="156"/>
  <c r="N679" i="37" s="1"/>
  <c r="Q3004" i="156"/>
  <c r="Q3070" i="156" s="1"/>
  <c r="O629" i="37" s="1"/>
  <c r="R2118" i="157"/>
  <c r="O931" i="37" s="1"/>
  <c r="Q1521" i="157"/>
  <c r="R1521" i="157" s="1"/>
  <c r="R2048" i="157"/>
  <c r="P2837" i="156"/>
  <c r="N499" i="37" s="1"/>
  <c r="P900" i="156"/>
  <c r="Q900" i="156" s="1"/>
  <c r="P3267" i="156"/>
  <c r="N1049" i="37" s="1"/>
  <c r="Q2147" i="156"/>
  <c r="Q2920" i="156"/>
  <c r="Q2985" i="156" s="1"/>
  <c r="O619" i="37" s="1"/>
  <c r="AB680" i="37"/>
  <c r="AA680" i="37"/>
  <c r="P2645" i="156"/>
  <c r="N267" i="37" s="1"/>
  <c r="P389" i="156"/>
  <c r="Q389" i="156" s="1"/>
  <c r="Q2712" i="156"/>
  <c r="Q2785" i="156" s="1"/>
  <c r="O447" i="37" s="1"/>
  <c r="P2927" i="156"/>
  <c r="Q2927" i="156" s="1"/>
  <c r="Q2987" i="156" s="1"/>
  <c r="O621" i="37" s="1"/>
  <c r="P2986" i="156"/>
  <c r="N620" i="37" s="1"/>
  <c r="P2558" i="156"/>
  <c r="N63" i="37" s="1"/>
  <c r="H2642" i="156"/>
  <c r="H1780" i="156"/>
  <c r="H2148" i="156"/>
  <c r="H489" i="156"/>
  <c r="M2836" i="156"/>
  <c r="K498" i="37" s="1"/>
  <c r="O672" i="156"/>
  <c r="O589" i="156"/>
  <c r="O460" i="156"/>
  <c r="O461" i="156"/>
  <c r="O3258" i="156"/>
  <c r="O3256" i="156"/>
  <c r="O3061" i="156"/>
  <c r="O3120" i="156" s="1"/>
  <c r="M679" i="37" s="1"/>
  <c r="O2005" i="156"/>
  <c r="O1569" i="156"/>
  <c r="O1255" i="156"/>
  <c r="O1132" i="156"/>
  <c r="O977" i="156"/>
  <c r="O871" i="156"/>
  <c r="I2115" i="157"/>
  <c r="G2174" i="157"/>
  <c r="Y1979" i="157"/>
  <c r="V810" i="37" s="1"/>
  <c r="I1813" i="157"/>
  <c r="G1898" i="157"/>
  <c r="I1670" i="157"/>
  <c r="I1396" i="157"/>
  <c r="G1455" i="157"/>
  <c r="Y1398" i="157"/>
  <c r="V387" i="37" s="1"/>
  <c r="I1316" i="157"/>
  <c r="F383" i="37" s="1"/>
  <c r="G1318" i="157"/>
  <c r="I1186" i="157"/>
  <c r="I1877" i="157"/>
  <c r="F787" i="37" s="1"/>
  <c r="K1980" i="157"/>
  <c r="H811" i="37" s="1"/>
  <c r="I2298" i="157"/>
  <c r="F1040" i="37" s="1"/>
  <c r="K1042" i="157"/>
  <c r="H153" i="37" s="1"/>
  <c r="K2248" i="157"/>
  <c r="H990" i="37" s="1"/>
  <c r="P2248" i="157"/>
  <c r="M990" i="37" s="1"/>
  <c r="H2842" i="156"/>
  <c r="F504" i="37" s="1"/>
  <c r="H2840" i="156"/>
  <c r="F502" i="37" s="1"/>
  <c r="H2836" i="156"/>
  <c r="F498" i="37" s="1"/>
  <c r="H2829" i="156"/>
  <c r="F491" i="37" s="1"/>
  <c r="H2837" i="156"/>
  <c r="F499" i="37" s="1"/>
  <c r="H2785" i="156"/>
  <c r="F447" i="37" s="1"/>
  <c r="H2697" i="156"/>
  <c r="F319" i="37" s="1"/>
  <c r="H2695" i="156"/>
  <c r="F317" i="37" s="1"/>
  <c r="H2699" i="156"/>
  <c r="F321" i="37" s="1"/>
  <c r="H2689" i="156"/>
  <c r="F311" i="37" s="1"/>
  <c r="H2645" i="156"/>
  <c r="F267" i="37" s="1"/>
  <c r="H2668" i="156"/>
  <c r="F290" i="37" s="1"/>
  <c r="X2644" i="156"/>
  <c r="V266" i="37" s="1"/>
  <c r="X2214" i="156"/>
  <c r="H3322" i="156"/>
  <c r="F1104" i="37" s="1"/>
  <c r="J714" i="156"/>
  <c r="H3267" i="156"/>
  <c r="F1049" i="37" s="1"/>
  <c r="H3271" i="156"/>
  <c r="F1053" i="37" s="1"/>
  <c r="J3318" i="156"/>
  <c r="H1100" i="37" s="1"/>
  <c r="J3317" i="156"/>
  <c r="H1099" i="37" s="1"/>
  <c r="H3317" i="156"/>
  <c r="F1099" i="37" s="1"/>
  <c r="H3318" i="156"/>
  <c r="F1100" i="37" s="1"/>
  <c r="J3267" i="156"/>
  <c r="H1049" i="37" s="1"/>
  <c r="M489" i="156"/>
  <c r="O488" i="156"/>
  <c r="H746" i="156"/>
  <c r="F1137" i="37" s="1"/>
  <c r="H745" i="156"/>
  <c r="F1136" i="37" s="1"/>
  <c r="H718" i="156"/>
  <c r="F1109" i="37" s="1"/>
  <c r="R1107" i="37"/>
  <c r="R2167" i="157"/>
  <c r="O980" i="37" s="1"/>
  <c r="K2167" i="157"/>
  <c r="H980" i="37" s="1"/>
  <c r="J746" i="156"/>
  <c r="H1137" i="37" s="1"/>
  <c r="J745" i="156"/>
  <c r="H1136" i="37" s="1"/>
  <c r="K2118" i="157"/>
  <c r="H931" i="37" s="1"/>
  <c r="I1896" i="157"/>
  <c r="F806" i="37" s="1"/>
  <c r="K1892" i="157"/>
  <c r="H802" i="37" s="1"/>
  <c r="R2030" i="157"/>
  <c r="O861" i="37" s="1"/>
  <c r="I2030" i="157"/>
  <c r="F861" i="37" s="1"/>
  <c r="I1892" i="157"/>
  <c r="F802" i="37" s="1"/>
  <c r="K2030" i="157"/>
  <c r="H861" i="37" s="1"/>
  <c r="P2030" i="157"/>
  <c r="M861" i="37" s="1"/>
  <c r="R1841" i="157"/>
  <c r="O751" i="37" s="1"/>
  <c r="I1841" i="157"/>
  <c r="F751" i="37" s="1"/>
  <c r="I1889" i="157"/>
  <c r="F799" i="37" s="1"/>
  <c r="I1071" i="157"/>
  <c r="F182" i="37" s="1"/>
  <c r="K1529" i="157"/>
  <c r="H509" i="37" s="1"/>
  <c r="I1580" i="157"/>
  <c r="F560" i="37" s="1"/>
  <c r="R1529" i="157"/>
  <c r="O509" i="37" s="1"/>
  <c r="I1673" i="157"/>
  <c r="F688" i="37" s="1"/>
  <c r="P1579" i="157"/>
  <c r="M559" i="37" s="1"/>
  <c r="K919" i="157"/>
  <c r="H135" i="37" s="1"/>
  <c r="I1093" i="157"/>
  <c r="F204" i="37" s="1"/>
  <c r="K1038" i="157"/>
  <c r="H149" i="37" s="1"/>
  <c r="K1310" i="157"/>
  <c r="H377" i="37" s="1"/>
  <c r="R1399" i="157"/>
  <c r="O388" i="37" s="1"/>
  <c r="K1259" i="157"/>
  <c r="H326" i="37" s="1"/>
  <c r="I919" i="157"/>
  <c r="F135" i="37" s="1"/>
  <c r="K862" i="157"/>
  <c r="H78" i="37" s="1"/>
  <c r="K1450" i="157"/>
  <c r="H439" i="37" s="1"/>
  <c r="I1089" i="157"/>
  <c r="F200" i="37" s="1"/>
  <c r="I1078" i="157"/>
  <c r="F189" i="37" s="1"/>
  <c r="I1311" i="157"/>
  <c r="F378" i="37" s="1"/>
  <c r="I928" i="157"/>
  <c r="F144" i="37" s="1"/>
  <c r="I1449" i="157"/>
  <c r="F438" i="37" s="1"/>
  <c r="K1448" i="157"/>
  <c r="H437" i="37" s="1"/>
  <c r="K1399" i="157"/>
  <c r="H388" i="37" s="1"/>
  <c r="I1310" i="157"/>
  <c r="F377" i="37" s="1"/>
  <c r="I1259" i="157"/>
  <c r="F326" i="37" s="1"/>
  <c r="I1088" i="157"/>
  <c r="F199" i="37" s="1"/>
  <c r="I1038" i="157"/>
  <c r="F149" i="37" s="1"/>
  <c r="I1083" i="157"/>
  <c r="F194" i="37" s="1"/>
  <c r="I920" i="157"/>
  <c r="F136" i="37" s="1"/>
  <c r="I862" i="157"/>
  <c r="F78" i="37" s="1"/>
  <c r="P2213" i="156"/>
  <c r="P2560" i="156" s="1"/>
  <c r="N65" i="37" s="1"/>
  <c r="M2213" i="156"/>
  <c r="O308" i="156"/>
  <c r="Q1907" i="156"/>
  <c r="H2074" i="156"/>
  <c r="H1336" i="156"/>
  <c r="H2012" i="156"/>
  <c r="H1774" i="156"/>
  <c r="H1725" i="156"/>
  <c r="H1495" i="156"/>
  <c r="H1091" i="156"/>
  <c r="H2213" i="156"/>
  <c r="H484" i="156"/>
  <c r="H2957" i="156"/>
  <c r="F591" i="37" s="1"/>
  <c r="H461" i="156"/>
  <c r="H1569" i="156"/>
  <c r="H1395" i="156"/>
  <c r="H166" i="156"/>
  <c r="H1248" i="156"/>
  <c r="H1835" i="156"/>
  <c r="H2979" i="156"/>
  <c r="F613" i="37" s="1"/>
  <c r="H2903" i="156"/>
  <c r="H455" i="156"/>
  <c r="H729" i="156"/>
  <c r="F1120" i="37" s="1"/>
  <c r="H1823" i="156"/>
  <c r="H1237" i="156"/>
  <c r="H2137" i="156"/>
  <c r="H3190" i="156"/>
  <c r="H872" i="156"/>
  <c r="H1908" i="156"/>
  <c r="H1063" i="156"/>
  <c r="H1772" i="156"/>
  <c r="H1193" i="156"/>
  <c r="H1132" i="156"/>
  <c r="H380" i="156"/>
  <c r="H779" i="156"/>
  <c r="H2205" i="156"/>
  <c r="H547" i="156"/>
  <c r="H313" i="156"/>
  <c r="H116" i="156"/>
  <c r="H1029" i="156"/>
  <c r="H389" i="156"/>
  <c r="H2221" i="156"/>
  <c r="H1513" i="156"/>
  <c r="P116" i="156"/>
  <c r="H2189" i="156"/>
  <c r="O2082" i="156"/>
  <c r="Q1933" i="156"/>
  <c r="U3069" i="156"/>
  <c r="S628" i="37" s="1"/>
  <c r="Q1096" i="156"/>
  <c r="H2901" i="156"/>
  <c r="P1835" i="156"/>
  <c r="H3244" i="156"/>
  <c r="H927" i="156"/>
  <c r="H1056" i="156"/>
  <c r="O1096" i="156"/>
  <c r="K1391" i="157"/>
  <c r="N1580" i="157"/>
  <c r="K560" i="37" s="1"/>
  <c r="N1311" i="157"/>
  <c r="K378" i="37" s="1"/>
  <c r="P1967" i="157"/>
  <c r="N776" i="157"/>
  <c r="P776" i="157" s="1"/>
  <c r="O1192" i="156"/>
  <c r="M3259" i="156"/>
  <c r="Q233" i="156"/>
  <c r="M3318" i="156"/>
  <c r="K1100" i="37" s="1"/>
  <c r="I1451" i="157"/>
  <c r="F440" i="37" s="1"/>
  <c r="H1496" i="156"/>
  <c r="Q778" i="156"/>
  <c r="H2630" i="156"/>
  <c r="O388" i="156"/>
  <c r="I491" i="157"/>
  <c r="M313" i="156"/>
  <c r="H2628" i="156"/>
  <c r="X2934" i="156"/>
  <c r="V568" i="37" s="1"/>
  <c r="O312" i="156"/>
  <c r="O2926" i="156"/>
  <c r="O2986" i="156" s="1"/>
  <c r="M620" i="37" s="1"/>
  <c r="M2986" i="156"/>
  <c r="K620" i="37" s="1"/>
  <c r="P1516" i="157"/>
  <c r="N1449" i="157"/>
  <c r="K438" i="37" s="1"/>
  <c r="N92" i="157"/>
  <c r="P92" i="157" s="1"/>
  <c r="M2775" i="156"/>
  <c r="M3120" i="156"/>
  <c r="K679" i="37" s="1"/>
  <c r="O131" i="156"/>
  <c r="M389" i="156"/>
  <c r="O389" i="156" s="1"/>
  <c r="H1825" i="156"/>
  <c r="N1180" i="157"/>
  <c r="P1180" i="157" s="1"/>
  <c r="N517" i="157"/>
  <c r="P517" i="157" s="1"/>
  <c r="V1398" i="157"/>
  <c r="S387" i="37" s="1"/>
  <c r="V1672" i="157"/>
  <c r="S687" i="37" s="1"/>
  <c r="G2032" i="157"/>
  <c r="M2506" i="156"/>
  <c r="K11" i="37" s="1"/>
  <c r="O2143" i="156"/>
  <c r="Y1980" i="157"/>
  <c r="V811" i="37" s="1"/>
  <c r="V1979" i="157"/>
  <c r="S810" i="37" s="1"/>
  <c r="S809" i="37" s="1"/>
  <c r="O1626" i="156"/>
  <c r="U2934" i="156"/>
  <c r="S568" i="37" s="1"/>
  <c r="O2212" i="156"/>
  <c r="O2213" i="156" s="1"/>
  <c r="H992" i="156"/>
  <c r="I1627" i="157"/>
  <c r="N1521" i="157"/>
  <c r="P1521" i="157" s="1"/>
  <c r="I1665" i="157"/>
  <c r="P2184" i="157"/>
  <c r="N838" i="157"/>
  <c r="P837" i="157"/>
  <c r="N1259" i="157"/>
  <c r="K326" i="37" s="1"/>
  <c r="N1971" i="157"/>
  <c r="N2032" i="157" s="1"/>
  <c r="K863" i="37" s="1"/>
  <c r="O2583" i="156"/>
  <c r="O2645" i="156" s="1"/>
  <c r="M267" i="37" s="1"/>
  <c r="M2645" i="156"/>
  <c r="K267" i="37" s="1"/>
  <c r="O2136" i="156"/>
  <c r="M900" i="156"/>
  <c r="O899" i="156"/>
  <c r="M2985" i="156"/>
  <c r="K619" i="37" s="1"/>
  <c r="M2927" i="156"/>
  <c r="O2920" i="156"/>
  <c r="O2985" i="156" s="1"/>
  <c r="M619" i="37" s="1"/>
  <c r="O1063" i="156"/>
  <c r="O1062" i="156"/>
  <c r="O3132" i="156"/>
  <c r="J3132" i="156"/>
  <c r="O2770" i="156"/>
  <c r="O2836" i="156" s="1"/>
  <c r="M498" i="37" s="1"/>
  <c r="I1521" i="157"/>
  <c r="N1980" i="157"/>
  <c r="K811" i="37" s="1"/>
  <c r="P1911" i="157"/>
  <c r="N347" i="157"/>
  <c r="P347" i="157" s="1"/>
  <c r="O1395" i="156"/>
  <c r="O1394" i="156"/>
  <c r="M166" i="156"/>
  <c r="O165" i="156"/>
  <c r="H2927" i="156"/>
  <c r="H2987" i="156" s="1"/>
  <c r="F621" i="37" s="1"/>
  <c r="M1835" i="156"/>
  <c r="O1834" i="156"/>
  <c r="M971" i="156"/>
  <c r="O970" i="156"/>
  <c r="M714" i="156"/>
  <c r="O713" i="156"/>
  <c r="M2012" i="156"/>
  <c r="O2011" i="156"/>
  <c r="H2775" i="156"/>
  <c r="M2221" i="156"/>
  <c r="O2221" i="156" s="1"/>
  <c r="O2220" i="156"/>
  <c r="M2074" i="156"/>
  <c r="O2074" i="156" s="1"/>
  <c r="O2073" i="156"/>
  <c r="K2560" i="156"/>
  <c r="I65" i="37" s="1"/>
  <c r="O3004" i="156"/>
  <c r="O3070" i="156" s="1"/>
  <c r="M629" i="37" s="1"/>
  <c r="M3070" i="156"/>
  <c r="K629" i="37" s="1"/>
  <c r="O546" i="156"/>
  <c r="Q713" i="156"/>
  <c r="P714" i="156"/>
  <c r="P1780" i="156"/>
  <c r="Q1780" i="156" s="1"/>
  <c r="Q1779" i="156"/>
  <c r="J3004" i="156"/>
  <c r="J3070" i="156" s="1"/>
  <c r="H629" i="37" s="1"/>
  <c r="M1725" i="156"/>
  <c r="O1724" i="156"/>
  <c r="M779" i="156"/>
  <c r="O779" i="156" s="1"/>
  <c r="O778" i="156"/>
  <c r="J2985" i="156"/>
  <c r="H619" i="37" s="1"/>
  <c r="M1908" i="156"/>
  <c r="O1907" i="156"/>
  <c r="I1091" i="157"/>
  <c r="F202" i="37" s="1"/>
  <c r="N1399" i="157"/>
  <c r="K388" i="37" s="1"/>
  <c r="P1330" i="157"/>
  <c r="K1808" i="157"/>
  <c r="I1894" i="157"/>
  <c r="F804" i="37" s="1"/>
  <c r="I1181" i="157"/>
  <c r="I2171" i="157"/>
  <c r="F984" i="37" s="1"/>
  <c r="I926" i="157"/>
  <c r="F142" i="37" s="1"/>
  <c r="I2300" i="157"/>
  <c r="F1042" i="37" s="1"/>
  <c r="P1463" i="157"/>
  <c r="N1529" i="157"/>
  <c r="K509" i="37" s="1"/>
  <c r="Q862" i="157"/>
  <c r="N78" i="37" s="1"/>
  <c r="M1581" i="157"/>
  <c r="J561" i="37" s="1"/>
  <c r="K1521" i="157"/>
  <c r="Q1727" i="157"/>
  <c r="N742" i="37" s="1"/>
  <c r="Q1665" i="157"/>
  <c r="R1664" i="157"/>
  <c r="R1727" i="157" s="1"/>
  <c r="O742" i="37" s="1"/>
  <c r="N1841" i="157"/>
  <c r="K751" i="37" s="1"/>
  <c r="P1747" i="157"/>
  <c r="K1665" i="157"/>
  <c r="M1728" i="157"/>
  <c r="J743" i="37" s="1"/>
  <c r="Y1672" i="157"/>
  <c r="V687" i="37" s="1"/>
  <c r="N1727" i="157"/>
  <c r="K742" i="37" s="1"/>
  <c r="P1664" i="157"/>
  <c r="P1727" i="157" s="1"/>
  <c r="M742" i="37" s="1"/>
  <c r="N1665" i="157"/>
  <c r="K2240" i="157"/>
  <c r="M2299" i="157"/>
  <c r="J1041" i="37" s="1"/>
  <c r="P1661" i="157"/>
  <c r="P1726" i="157" s="1"/>
  <c r="M741" i="37" s="1"/>
  <c r="N1726" i="157"/>
  <c r="K741" i="37" s="1"/>
  <c r="L921" i="157"/>
  <c r="I137" i="37" s="1"/>
  <c r="I1808" i="157"/>
  <c r="G1893" i="157"/>
  <c r="Q1180" i="157"/>
  <c r="R1179" i="157"/>
  <c r="Q1311" i="157"/>
  <c r="N378" i="37" s="1"/>
  <c r="I776" i="157"/>
  <c r="G1450" i="157"/>
  <c r="I1391" i="157"/>
  <c r="I764" i="157"/>
  <c r="N862" i="157"/>
  <c r="K78" i="37" s="1"/>
  <c r="P178" i="157"/>
  <c r="P946" i="157"/>
  <c r="N1038" i="157"/>
  <c r="K149" i="37" s="1"/>
  <c r="N1673" i="157"/>
  <c r="K688" i="37" s="1"/>
  <c r="P1600" i="157"/>
  <c r="G2299" i="157"/>
  <c r="I2240" i="157"/>
  <c r="G1312" i="157"/>
  <c r="K2298" i="157"/>
  <c r="H1040" i="37" s="1"/>
  <c r="R1911" i="157"/>
  <c r="Q1980" i="157"/>
  <c r="N811" i="37" s="1"/>
  <c r="P436" i="157"/>
  <c r="N440" i="157"/>
  <c r="P440" i="157" s="1"/>
  <c r="R1175" i="157"/>
  <c r="I1582" i="157"/>
  <c r="F562" i="37" s="1"/>
  <c r="G1090" i="157"/>
  <c r="I1015" i="157"/>
  <c r="N1088" i="157"/>
  <c r="K199" i="37" s="1"/>
  <c r="P1009" i="157"/>
  <c r="P1088" i="157" s="1"/>
  <c r="M199" i="37" s="1"/>
  <c r="K1180" i="157"/>
  <c r="M1312" i="157"/>
  <c r="J379" i="37" s="1"/>
  <c r="Q244" i="157"/>
  <c r="R244" i="157" s="1"/>
  <c r="K2110" i="157"/>
  <c r="M2169" i="157"/>
  <c r="J982" i="37" s="1"/>
  <c r="L1728" i="157"/>
  <c r="I743" i="37" s="1"/>
  <c r="K1893" i="157"/>
  <c r="H803" i="37" s="1"/>
  <c r="P1175" i="157"/>
  <c r="N1448" i="157"/>
  <c r="K437" i="37" s="1"/>
  <c r="P1385" i="157"/>
  <c r="Y1258" i="157"/>
  <c r="V325" i="37" s="1"/>
  <c r="Q1971" i="157"/>
  <c r="Q2031" i="157"/>
  <c r="N862" i="37" s="1"/>
  <c r="P2048" i="157"/>
  <c r="P2118" i="157"/>
  <c r="M931" i="37" s="1"/>
  <c r="L1450" i="157"/>
  <c r="I439" i="37" s="1"/>
  <c r="I1237" i="157"/>
  <c r="Q1015" i="157"/>
  <c r="R1014" i="157"/>
  <c r="R1089" i="157" s="1"/>
  <c r="O200" i="37" s="1"/>
  <c r="Q1089" i="157"/>
  <c r="N200" i="37" s="1"/>
  <c r="R1009" i="157"/>
  <c r="R1088" i="157" s="1"/>
  <c r="O199" i="37" s="1"/>
  <c r="Q1088" i="157"/>
  <c r="N199" i="37" s="1"/>
  <c r="L1312" i="157"/>
  <c r="I379" i="37" s="1"/>
  <c r="K1015" i="157"/>
  <c r="K1090" i="157" s="1"/>
  <c r="H201" i="37" s="1"/>
  <c r="M1090" i="157"/>
  <c r="J201" i="37" s="1"/>
  <c r="I762" i="157"/>
  <c r="I2111" i="157"/>
  <c r="H2170" i="157"/>
  <c r="E983" i="37" s="1"/>
  <c r="I913" i="157"/>
  <c r="F129" i="37" s="1"/>
  <c r="M3317" i="156"/>
  <c r="K1099" i="37" s="1"/>
  <c r="O3186" i="156"/>
  <c r="M2205" i="156"/>
  <c r="L3319" i="156"/>
  <c r="J1101" i="37" s="1"/>
  <c r="J3259" i="156"/>
  <c r="J2857" i="156"/>
  <c r="J2935" i="156" s="1"/>
  <c r="H569" i="37" s="1"/>
  <c r="M2935" i="156"/>
  <c r="K569" i="37" s="1"/>
  <c r="O2857" i="156"/>
  <c r="O2935" i="156" s="1"/>
  <c r="M569" i="37" s="1"/>
  <c r="P2695" i="156"/>
  <c r="N317" i="37" s="1"/>
  <c r="Q2636" i="156"/>
  <c r="H2340" i="156"/>
  <c r="H2506" i="156"/>
  <c r="F11" i="37" s="1"/>
  <c r="H714" i="156"/>
  <c r="O233" i="156"/>
  <c r="J3062" i="156"/>
  <c r="J3121" i="156" s="1"/>
  <c r="H680" i="37" s="1"/>
  <c r="L3121" i="156"/>
  <c r="J680" i="37" s="1"/>
  <c r="M3267" i="156"/>
  <c r="K1049" i="37" s="1"/>
  <c r="J3203" i="156"/>
  <c r="O3203" i="156"/>
  <c r="M2785" i="156"/>
  <c r="K447" i="37" s="1"/>
  <c r="O2712" i="156"/>
  <c r="O2785" i="156" s="1"/>
  <c r="M447" i="37" s="1"/>
  <c r="O1335" i="156"/>
  <c r="P2836" i="156"/>
  <c r="N498" i="37" s="1"/>
  <c r="Q2770" i="156"/>
  <c r="Q2836" i="156" s="1"/>
  <c r="O498" i="37" s="1"/>
  <c r="Q2221" i="156"/>
  <c r="P3190" i="156"/>
  <c r="Q3190" i="156" s="1"/>
  <c r="Q3186" i="156"/>
  <c r="H3062" i="156"/>
  <c r="O1247" i="156"/>
  <c r="H971" i="156"/>
  <c r="O3189" i="156"/>
  <c r="L2696" i="156"/>
  <c r="J318" i="37" s="1"/>
  <c r="Q2220" i="156"/>
  <c r="H3259" i="156"/>
  <c r="K747" i="156"/>
  <c r="I1138" i="37" s="1"/>
  <c r="J110" i="156"/>
  <c r="O110" i="156"/>
  <c r="P3259" i="156"/>
  <c r="Q3258" i="156"/>
  <c r="P3318" i="156"/>
  <c r="N1100" i="37" s="1"/>
  <c r="P2775" i="156"/>
  <c r="K3319" i="156"/>
  <c r="I1101" i="37" s="1"/>
  <c r="Q312" i="156"/>
  <c r="P313" i="156"/>
  <c r="Q313" i="156" s="1"/>
  <c r="D439" i="37" l="1"/>
  <c r="D385" i="37"/>
  <c r="D982" i="37"/>
  <c r="D1219" i="37"/>
  <c r="D201" i="37"/>
  <c r="D379" i="37"/>
  <c r="D803" i="37"/>
  <c r="D987" i="37"/>
  <c r="D748" i="37"/>
  <c r="D743" i="37"/>
  <c r="D137" i="37"/>
  <c r="D133" i="37"/>
  <c r="D808" i="37"/>
  <c r="D566" i="37"/>
  <c r="D1197" i="37"/>
  <c r="D131" i="37"/>
  <c r="D1041" i="37"/>
  <c r="D863" i="37"/>
  <c r="D444" i="37"/>
  <c r="D561" i="37"/>
  <c r="D206" i="37"/>
  <c r="D868" i="37"/>
  <c r="D146" i="37"/>
  <c r="D1205" i="37"/>
  <c r="F1162" i="37"/>
  <c r="P2240" i="157"/>
  <c r="P2299" i="157"/>
  <c r="M1041" i="37" s="1"/>
  <c r="P2559" i="156"/>
  <c r="N64" i="37" s="1"/>
  <c r="V809" i="37"/>
  <c r="I2304" i="157"/>
  <c r="F1046" i="37" s="1"/>
  <c r="D1046" i="37"/>
  <c r="V65" i="37"/>
  <c r="M747" i="156"/>
  <c r="K1138" i="37" s="1"/>
  <c r="P747" i="156"/>
  <c r="N1138" i="37" s="1"/>
  <c r="V1216" i="37"/>
  <c r="F1170" i="37"/>
  <c r="F1189" i="37"/>
  <c r="F1191" i="37"/>
  <c r="D1157" i="37"/>
  <c r="Y627" i="37"/>
  <c r="S324" i="37"/>
  <c r="S929" i="37"/>
  <c r="AA811" i="37"/>
  <c r="S265" i="37"/>
  <c r="AA66" i="37"/>
  <c r="Y265" i="37"/>
  <c r="Y1047" i="37"/>
  <c r="AA1217" i="37"/>
  <c r="S1216" i="37"/>
  <c r="V386" i="37"/>
  <c r="V686" i="37"/>
  <c r="N1216" i="37"/>
  <c r="O1216" i="37" s="1"/>
  <c r="O1217" i="37"/>
  <c r="N1157" i="37"/>
  <c r="K1157" i="37"/>
  <c r="V567" i="37"/>
  <c r="V265" i="37"/>
  <c r="H2834" i="156"/>
  <c r="F496" i="37" s="1"/>
  <c r="H742" i="156"/>
  <c r="F1133" i="37" s="1"/>
  <c r="R386" i="37"/>
  <c r="AB387" i="37"/>
  <c r="R507" i="37"/>
  <c r="N2168" i="157"/>
  <c r="K981" i="37" s="1"/>
  <c r="P2109" i="157"/>
  <c r="I930" i="157"/>
  <c r="F146" i="37" s="1"/>
  <c r="R686" i="37"/>
  <c r="H86" i="156"/>
  <c r="O1029" i="156"/>
  <c r="H1182" i="156"/>
  <c r="Q116" i="156"/>
  <c r="M749" i="156"/>
  <c r="K1140" i="37" s="1"/>
  <c r="K1217" i="37" s="1"/>
  <c r="H1320" i="156"/>
  <c r="Y1257" i="157"/>
  <c r="H2535" i="156"/>
  <c r="F40" i="37" s="1"/>
  <c r="H303" i="156"/>
  <c r="H1185" i="156"/>
  <c r="H89" i="156"/>
  <c r="H1622" i="156"/>
  <c r="D1160" i="37"/>
  <c r="H3121" i="156"/>
  <c r="F680" i="37" s="1"/>
  <c r="I1700" i="157"/>
  <c r="F715" i="37" s="1"/>
  <c r="R2298" i="157"/>
  <c r="O1040" i="37" s="1"/>
  <c r="I917" i="157"/>
  <c r="F133" i="37" s="1"/>
  <c r="H3183" i="156"/>
  <c r="H3312" i="156"/>
  <c r="F1094" i="37" s="1"/>
  <c r="O2637" i="156"/>
  <c r="O2696" i="156" s="1"/>
  <c r="M318" i="37" s="1"/>
  <c r="Q2695" i="156"/>
  <c r="O317" i="37" s="1"/>
  <c r="Q2637" i="156"/>
  <c r="Q2696" i="156" s="1"/>
  <c r="O318" i="37" s="1"/>
  <c r="H2201" i="156"/>
  <c r="H1996" i="156"/>
  <c r="H1961" i="156"/>
  <c r="H1626" i="156"/>
  <c r="H2548" i="156"/>
  <c r="F53" i="37" s="1"/>
  <c r="H722" i="156"/>
  <c r="F1113" i="37" s="1"/>
  <c r="Q2169" i="157"/>
  <c r="N982" i="37" s="1"/>
  <c r="R2168" i="157"/>
  <c r="O981" i="37" s="1"/>
  <c r="H9" i="37"/>
  <c r="O2504" i="156"/>
  <c r="M9" i="37" s="1"/>
  <c r="N1015" i="157"/>
  <c r="P1015" i="157" s="1"/>
  <c r="P1090" i="157" s="1"/>
  <c r="M201" i="37" s="1"/>
  <c r="H2560" i="156"/>
  <c r="F65" i="37" s="1"/>
  <c r="H2561" i="156"/>
  <c r="F66" i="37" s="1"/>
  <c r="K2032" i="157"/>
  <c r="H863" i="37" s="1"/>
  <c r="I2037" i="157"/>
  <c r="F868" i="37" s="1"/>
  <c r="I2169" i="157"/>
  <c r="F982" i="37" s="1"/>
  <c r="P1014" i="157"/>
  <c r="P1089" i="157" s="1"/>
  <c r="M200" i="37" s="1"/>
  <c r="I1733" i="157"/>
  <c r="F748" i="37" s="1"/>
  <c r="I1728" i="157"/>
  <c r="F743" i="37" s="1"/>
  <c r="I1586" i="157"/>
  <c r="F566" i="37" s="1"/>
  <c r="I1581" i="157"/>
  <c r="F561" i="37" s="1"/>
  <c r="P838" i="157"/>
  <c r="Q921" i="157"/>
  <c r="N137" i="37" s="1"/>
  <c r="H2701" i="156"/>
  <c r="F323" i="37" s="1"/>
  <c r="Q234" i="156"/>
  <c r="R1391" i="157"/>
  <c r="Q3317" i="156"/>
  <c r="O1099" i="37" s="1"/>
  <c r="Q1581" i="157"/>
  <c r="N561" i="37" s="1"/>
  <c r="N2110" i="157"/>
  <c r="R1450" i="157"/>
  <c r="O439" i="37" s="1"/>
  <c r="P3121" i="156"/>
  <c r="N680" i="37" s="1"/>
  <c r="Q2299" i="157"/>
  <c r="N1041" i="37" s="1"/>
  <c r="P2167" i="157"/>
  <c r="M980" i="37" s="1"/>
  <c r="R1259" i="157"/>
  <c r="O326" i="37" s="1"/>
  <c r="J116" i="156"/>
  <c r="Q2506" i="156"/>
  <c r="O11" i="37" s="1"/>
  <c r="R919" i="157"/>
  <c r="O135" i="37" s="1"/>
  <c r="X3069" i="156"/>
  <c r="V628" i="37" s="1"/>
  <c r="I1095" i="157"/>
  <c r="F206" i="37" s="1"/>
  <c r="H1023" i="156"/>
  <c r="H2844" i="156"/>
  <c r="F506" i="37" s="1"/>
  <c r="O1627" i="156"/>
  <c r="Q3267" i="156"/>
  <c r="O1049" i="37" s="1"/>
  <c r="P2987" i="156"/>
  <c r="N621" i="37" s="1"/>
  <c r="AB385" i="37"/>
  <c r="AA385" i="37"/>
  <c r="Q745" i="156"/>
  <c r="O1136" i="37" s="1"/>
  <c r="I1898" i="157"/>
  <c r="F808" i="37" s="1"/>
  <c r="O547" i="156"/>
  <c r="O489" i="156"/>
  <c r="O166" i="156"/>
  <c r="O3259" i="156"/>
  <c r="O3190" i="156"/>
  <c r="O3062" i="156"/>
  <c r="O3121" i="156" s="1"/>
  <c r="M680" i="37" s="1"/>
  <c r="M2838" i="156"/>
  <c r="K500" i="37" s="1"/>
  <c r="M2696" i="156"/>
  <c r="K318" i="37" s="1"/>
  <c r="M2560" i="156"/>
  <c r="K65" i="37" s="1"/>
  <c r="K1216" i="37" s="1"/>
  <c r="O2012" i="156"/>
  <c r="O1908" i="156"/>
  <c r="O1835" i="156"/>
  <c r="O1725" i="156"/>
  <c r="O1336" i="156"/>
  <c r="O1248" i="156"/>
  <c r="O1193" i="156"/>
  <c r="O971" i="156"/>
  <c r="O900" i="156"/>
  <c r="I2174" i="157"/>
  <c r="F987" i="37" s="1"/>
  <c r="I1455" i="157"/>
  <c r="F444" i="37" s="1"/>
  <c r="I1318" i="157"/>
  <c r="F385" i="37" s="1"/>
  <c r="Q1893" i="157"/>
  <c r="N803" i="37" s="1"/>
  <c r="H2826" i="156"/>
  <c r="F488" i="37" s="1"/>
  <c r="H2838" i="156"/>
  <c r="F500" i="37" s="1"/>
  <c r="H2696" i="156"/>
  <c r="F318" i="37" s="1"/>
  <c r="Q714" i="156"/>
  <c r="O714" i="156"/>
  <c r="Q2560" i="156"/>
  <c r="O65" i="37" s="1"/>
  <c r="O2506" i="156"/>
  <c r="M11" i="37" s="1"/>
  <c r="O3267" i="156"/>
  <c r="M1049" i="37" s="1"/>
  <c r="Q3318" i="156"/>
  <c r="O1100" i="37" s="1"/>
  <c r="H3319" i="156"/>
  <c r="F1101" i="37" s="1"/>
  <c r="J3319" i="156"/>
  <c r="H1101" i="37" s="1"/>
  <c r="O3318" i="156"/>
  <c r="M1100" i="37" s="1"/>
  <c r="O3317" i="156"/>
  <c r="M1099" i="37" s="1"/>
  <c r="Q718" i="156"/>
  <c r="O1109" i="37" s="1"/>
  <c r="H734" i="156"/>
  <c r="F1125" i="37" s="1"/>
  <c r="O718" i="156"/>
  <c r="M1109" i="37" s="1"/>
  <c r="O313" i="156"/>
  <c r="K2169" i="157"/>
  <c r="H982" i="37" s="1"/>
  <c r="Q746" i="156"/>
  <c r="O1137" i="37" s="1"/>
  <c r="O745" i="156"/>
  <c r="M1136" i="37" s="1"/>
  <c r="J747" i="156"/>
  <c r="H1138" i="37" s="1"/>
  <c r="R2031" i="157"/>
  <c r="O862" i="37" s="1"/>
  <c r="P2032" i="157"/>
  <c r="M863" i="37" s="1"/>
  <c r="I2032" i="157"/>
  <c r="F863" i="37" s="1"/>
  <c r="R1980" i="157"/>
  <c r="O811" i="37" s="1"/>
  <c r="P1980" i="157"/>
  <c r="M811" i="37" s="1"/>
  <c r="I1893" i="157"/>
  <c r="F803" i="37" s="1"/>
  <c r="P1841" i="157"/>
  <c r="M751" i="37" s="1"/>
  <c r="I1882" i="157"/>
  <c r="F792" i="37" s="1"/>
  <c r="K1728" i="157"/>
  <c r="H743" i="37" s="1"/>
  <c r="P1580" i="157"/>
  <c r="M560" i="37" s="1"/>
  <c r="K1581" i="157"/>
  <c r="H561" i="37" s="1"/>
  <c r="P1673" i="157"/>
  <c r="M688" i="37" s="1"/>
  <c r="P1529" i="157"/>
  <c r="M509" i="37" s="1"/>
  <c r="P1448" i="157"/>
  <c r="M437" i="37" s="1"/>
  <c r="I1450" i="157"/>
  <c r="F439" i="37" s="1"/>
  <c r="K1312" i="157"/>
  <c r="H379" i="37" s="1"/>
  <c r="R862" i="157"/>
  <c r="O78" i="37" s="1"/>
  <c r="R1311" i="157"/>
  <c r="O378" i="37" s="1"/>
  <c r="P919" i="157"/>
  <c r="M135" i="37" s="1"/>
  <c r="P1311" i="157"/>
  <c r="M378" i="37" s="1"/>
  <c r="P1450" i="157"/>
  <c r="M439" i="37" s="1"/>
  <c r="R1310" i="157"/>
  <c r="O377" i="37" s="1"/>
  <c r="P1449" i="157"/>
  <c r="M438" i="37" s="1"/>
  <c r="P1399" i="157"/>
  <c r="M388" i="37" s="1"/>
  <c r="P1259" i="157"/>
  <c r="M326" i="37" s="1"/>
  <c r="P1310" i="157"/>
  <c r="M377" i="37" s="1"/>
  <c r="I1297" i="157"/>
  <c r="F364" i="37" s="1"/>
  <c r="I1312" i="157"/>
  <c r="F379" i="37" s="1"/>
  <c r="I1090" i="157"/>
  <c r="F201" i="37" s="1"/>
  <c r="P1038" i="157"/>
  <c r="M149" i="37" s="1"/>
  <c r="P862" i="157"/>
  <c r="M78" i="37" s="1"/>
  <c r="I921" i="157"/>
  <c r="F137" i="37" s="1"/>
  <c r="Q1835" i="156"/>
  <c r="H747" i="156"/>
  <c r="F1138" i="37" s="1"/>
  <c r="H2505" i="156"/>
  <c r="F10" i="37" s="1"/>
  <c r="H1057" i="156"/>
  <c r="P1391" i="157"/>
  <c r="N1312" i="157"/>
  <c r="K379" i="37" s="1"/>
  <c r="M3121" i="156"/>
  <c r="K680" i="37" s="1"/>
  <c r="O2775" i="156"/>
  <c r="O2838" i="156" s="1"/>
  <c r="M500" i="37" s="1"/>
  <c r="J2506" i="156"/>
  <c r="H11" i="37" s="1"/>
  <c r="N1581" i="157"/>
  <c r="K561" i="37" s="1"/>
  <c r="P1971" i="157"/>
  <c r="O2927" i="156"/>
  <c r="O2987" i="156" s="1"/>
  <c r="M621" i="37" s="1"/>
  <c r="M2987" i="156"/>
  <c r="K621" i="37" s="1"/>
  <c r="K971" i="156"/>
  <c r="M3319" i="156"/>
  <c r="K1101" i="37" s="1"/>
  <c r="H2763" i="156"/>
  <c r="I2170" i="157"/>
  <c r="F983" i="37" s="1"/>
  <c r="N1728" i="157"/>
  <c r="K743" i="37" s="1"/>
  <c r="P1665" i="157"/>
  <c r="P1728" i="157" s="1"/>
  <c r="M743" i="37" s="1"/>
  <c r="Q1728" i="157"/>
  <c r="N743" i="37" s="1"/>
  <c r="R1665" i="157"/>
  <c r="I79" i="157"/>
  <c r="Q1090" i="157"/>
  <c r="N201" i="37" s="1"/>
  <c r="R1015" i="157"/>
  <c r="R1090" i="157" s="1"/>
  <c r="O201" i="37" s="1"/>
  <c r="Q1312" i="157"/>
  <c r="N379" i="37" s="1"/>
  <c r="R1180" i="157"/>
  <c r="Q2032" i="157"/>
  <c r="N863" i="37" s="1"/>
  <c r="R1971" i="157"/>
  <c r="I2299" i="157"/>
  <c r="F1041" i="37" s="1"/>
  <c r="K2299" i="157"/>
  <c r="H1041" i="37" s="1"/>
  <c r="N1893" i="157"/>
  <c r="K803" i="37" s="1"/>
  <c r="P1808" i="157"/>
  <c r="P2838" i="156"/>
  <c r="N500" i="37" s="1"/>
  <c r="Q2775" i="156"/>
  <c r="Q2838" i="156" s="1"/>
  <c r="O500" i="37" s="1"/>
  <c r="O234" i="156"/>
  <c r="P3319" i="156"/>
  <c r="N1101" i="37" s="1"/>
  <c r="Q3259" i="156"/>
  <c r="O2205" i="156"/>
  <c r="P2696" i="156"/>
  <c r="N318" i="37" s="1"/>
  <c r="D1209" i="37" l="1"/>
  <c r="D1211" i="37"/>
  <c r="V324" i="37"/>
  <c r="F1190" i="37"/>
  <c r="F1169" i="37"/>
  <c r="AA387" i="37"/>
  <c r="S386" i="37"/>
  <c r="S686" i="37"/>
  <c r="S627" i="37"/>
  <c r="S567" i="37"/>
  <c r="AA1216" i="37"/>
  <c r="AA810" i="37"/>
  <c r="AA568" i="37"/>
  <c r="P2168" i="157"/>
  <c r="M981" i="37" s="1"/>
  <c r="AB1219" i="37"/>
  <c r="AB810" i="37"/>
  <c r="M1217" i="37"/>
  <c r="H740" i="156"/>
  <c r="F1131" i="37" s="1"/>
  <c r="V627" i="37"/>
  <c r="H2533" i="156"/>
  <c r="F38" i="37" s="1"/>
  <c r="N1090" i="157"/>
  <c r="K201" i="37" s="1"/>
  <c r="H3316" i="156"/>
  <c r="F1098" i="37" s="1"/>
  <c r="H1995" i="156"/>
  <c r="H1976" i="156"/>
  <c r="H1958" i="156"/>
  <c r="H2558" i="156"/>
  <c r="F63" i="37" s="1"/>
  <c r="H1627" i="156"/>
  <c r="H743" i="156"/>
  <c r="F1134" i="37" s="1"/>
  <c r="R2169" i="157"/>
  <c r="O982" i="37" s="1"/>
  <c r="R1581" i="157"/>
  <c r="O561" i="37" s="1"/>
  <c r="N2169" i="157"/>
  <c r="K982" i="37" s="1"/>
  <c r="P2110" i="157"/>
  <c r="R2299" i="157"/>
  <c r="O1041" i="37" s="1"/>
  <c r="O746" i="156"/>
  <c r="M1137" i="37" s="1"/>
  <c r="J2560" i="156"/>
  <c r="H65" i="37" s="1"/>
  <c r="O2560" i="156"/>
  <c r="M65" i="37" s="1"/>
  <c r="Q3319" i="156"/>
  <c r="O1101" i="37" s="1"/>
  <c r="O3319" i="156"/>
  <c r="M1101" i="37" s="1"/>
  <c r="Q747" i="156"/>
  <c r="O1138" i="37" s="1"/>
  <c r="O747" i="156"/>
  <c r="M1138" i="37" s="1"/>
  <c r="R2032" i="157"/>
  <c r="O863" i="37" s="1"/>
  <c r="P1893" i="157"/>
  <c r="M803" i="37" s="1"/>
  <c r="R1728" i="157"/>
  <c r="O743" i="37" s="1"/>
  <c r="P1581" i="157"/>
  <c r="M561" i="37" s="1"/>
  <c r="R1312" i="157"/>
  <c r="O379" i="37" s="1"/>
  <c r="R921" i="157"/>
  <c r="O137" i="37" s="1"/>
  <c r="P1312" i="157"/>
  <c r="M379" i="37" s="1"/>
  <c r="H1775" i="156"/>
  <c r="H857" i="156"/>
  <c r="H1718" i="156"/>
  <c r="H1899" i="156"/>
  <c r="H1024" i="156"/>
  <c r="H1829" i="156"/>
  <c r="H1216" i="37" l="1"/>
  <c r="F1217" i="37"/>
  <c r="M1216" i="37"/>
  <c r="H1217" i="37"/>
  <c r="H2530" i="156"/>
  <c r="F35" i="37" s="1"/>
  <c r="H1999" i="156"/>
  <c r="F1196" i="37"/>
  <c r="H2551" i="156"/>
  <c r="F56" i="37" s="1"/>
  <c r="H2559" i="156"/>
  <c r="F64" i="37" s="1"/>
  <c r="P2169" i="157"/>
  <c r="M982" i="37" s="1"/>
  <c r="F1184" i="37" l="1"/>
  <c r="R131" i="46" l="1"/>
  <c r="R259" i="37" s="1"/>
  <c r="R80" i="46" l="1"/>
  <c r="R208" i="37" s="1"/>
  <c r="R207" i="37" s="1"/>
  <c r="S57" i="46" l="1"/>
  <c r="V57" i="46" l="1"/>
  <c r="K6" i="57" l="1"/>
  <c r="D6" i="57"/>
  <c r="K6" i="46"/>
  <c r="D6" i="46"/>
  <c r="T1156" i="37" l="1"/>
  <c r="S79" i="46" l="1"/>
  <c r="AA79" i="37" l="1"/>
  <c r="AB79" i="37"/>
  <c r="C81" i="57" l="1"/>
  <c r="C76" i="46"/>
  <c r="C134" i="46" s="1"/>
  <c r="C262" i="37" s="1"/>
  <c r="C141" i="57" l="1"/>
  <c r="C926" i="37" s="1"/>
  <c r="C1224" i="37" s="1"/>
  <c r="AB326" i="37" l="1"/>
  <c r="AB78" i="37" l="1"/>
  <c r="AB11" i="37" l="1"/>
  <c r="N1156" i="37" l="1"/>
  <c r="M1156" i="37"/>
  <c r="L1156" i="37"/>
  <c r="K1156" i="37"/>
  <c r="J1156" i="37"/>
  <c r="I1156" i="37"/>
  <c r="H1156" i="37"/>
  <c r="AB10" i="37" l="1"/>
  <c r="AB931" i="37" l="1"/>
  <c r="R1156" i="37" l="1"/>
  <c r="R86" i="57"/>
  <c r="R871" i="37" s="1"/>
  <c r="R1155" i="37" l="1"/>
  <c r="R85" i="57"/>
  <c r="R870" i="37" s="1"/>
  <c r="R138" i="57"/>
  <c r="R923" i="37" s="1"/>
  <c r="R1215" i="37" s="1"/>
  <c r="R869" i="37" l="1"/>
  <c r="B1" i="37" l="1"/>
  <c r="J76" i="57" l="1"/>
  <c r="I76" i="57"/>
  <c r="J73" i="57"/>
  <c r="K73" i="57" s="1"/>
  <c r="I73" i="57"/>
  <c r="J72" i="57"/>
  <c r="K72" i="57" s="1"/>
  <c r="I72" i="57"/>
  <c r="J18" i="57"/>
  <c r="J184" i="57" s="1"/>
  <c r="I18" i="57"/>
  <c r="J15" i="57"/>
  <c r="I15" i="57"/>
  <c r="J14" i="57"/>
  <c r="J160" i="57" s="1"/>
  <c r="I14" i="57"/>
  <c r="J13" i="57"/>
  <c r="J156" i="57" s="1"/>
  <c r="I13" i="57"/>
  <c r="J12" i="57"/>
  <c r="I12" i="57"/>
  <c r="J11" i="57"/>
  <c r="I11" i="57"/>
  <c r="J71" i="46"/>
  <c r="I71" i="46"/>
  <c r="J68" i="46"/>
  <c r="I68" i="46"/>
  <c r="J67" i="46"/>
  <c r="I67" i="46"/>
  <c r="J15" i="46"/>
  <c r="J171" i="46" s="1"/>
  <c r="I15" i="46"/>
  <c r="J14" i="46"/>
  <c r="J162" i="46" s="1"/>
  <c r="I14" i="46"/>
  <c r="J13" i="46"/>
  <c r="I13" i="46"/>
  <c r="J12" i="46"/>
  <c r="I12" i="46"/>
  <c r="J11" i="46"/>
  <c r="J147" i="46" s="1"/>
  <c r="I11" i="46"/>
  <c r="J148" i="57" l="1"/>
  <c r="J191" i="57" s="1"/>
  <c r="J141" i="46"/>
  <c r="J184" i="46" s="1"/>
  <c r="K71" i="46"/>
  <c r="N71" i="46"/>
  <c r="K67" i="46"/>
  <c r="N67" i="46"/>
  <c r="K68" i="46"/>
  <c r="N68" i="46"/>
  <c r="J1255" i="37"/>
  <c r="J1270" i="37"/>
  <c r="J1246" i="37"/>
  <c r="J1240" i="37"/>
  <c r="J1242" i="37"/>
  <c r="J1264" i="37"/>
  <c r="K15" i="57"/>
  <c r="J17" i="46"/>
  <c r="K11" i="46"/>
  <c r="K147" i="46" s="1"/>
  <c r="K13" i="46"/>
  <c r="K15" i="46"/>
  <c r="K171" i="46" s="1"/>
  <c r="K14" i="46"/>
  <c r="K162" i="46" s="1"/>
  <c r="K12" i="46"/>
  <c r="K11" i="57"/>
  <c r="K13" i="57"/>
  <c r="K156" i="57" s="1"/>
  <c r="K14" i="57"/>
  <c r="K18" i="57"/>
  <c r="K184" i="57" s="1"/>
  <c r="K12" i="57"/>
  <c r="J77" i="57"/>
  <c r="K76" i="57"/>
  <c r="J72" i="46"/>
  <c r="J69" i="46"/>
  <c r="J19" i="57"/>
  <c r="J74" i="57"/>
  <c r="K141" i="46" l="1"/>
  <c r="K184" i="46" s="1"/>
  <c r="K160" i="57"/>
  <c r="K148" i="57"/>
  <c r="K1242" i="37"/>
  <c r="K1270" i="37"/>
  <c r="K1264" i="37"/>
  <c r="K1240" i="37"/>
  <c r="K1255" i="37"/>
  <c r="J1234" i="37"/>
  <c r="K17" i="46"/>
  <c r="J73" i="46"/>
  <c r="J78" i="57"/>
  <c r="J136" i="57"/>
  <c r="J921" i="37" s="1"/>
  <c r="K1246" i="37" l="1"/>
  <c r="K191" i="57"/>
  <c r="J1277" i="37"/>
  <c r="K1234" i="37"/>
  <c r="F73" i="57"/>
  <c r="F72" i="57"/>
  <c r="K1277" i="37" l="1"/>
  <c r="K74" i="57"/>
  <c r="K136" i="57" s="1"/>
  <c r="K921" i="37" s="1"/>
  <c r="AA931" i="37" l="1"/>
  <c r="AA10" i="37" l="1"/>
  <c r="AA326" i="37"/>
  <c r="AA78" i="37"/>
  <c r="AA11" i="37" l="1"/>
  <c r="AA267" i="37" l="1"/>
  <c r="AA447" i="37"/>
  <c r="AA629" i="37"/>
  <c r="AA266" i="37" l="1"/>
  <c r="A1" i="46" l="1"/>
  <c r="AA751" i="37" l="1"/>
  <c r="AA325" i="37" l="1"/>
  <c r="D82" i="57" l="1"/>
  <c r="D80" i="57"/>
  <c r="D140" i="57" s="1"/>
  <c r="D925" i="37" s="1"/>
  <c r="C79" i="57"/>
  <c r="D142" i="57" l="1"/>
  <c r="D927" i="37" s="1"/>
  <c r="C139" i="57"/>
  <c r="C924" i="37" s="1"/>
  <c r="C83" i="57"/>
  <c r="F82" i="57"/>
  <c r="D81" i="57"/>
  <c r="D141" i="57" s="1"/>
  <c r="D926" i="37" s="1"/>
  <c r="D79" i="57"/>
  <c r="D139" i="57" s="1"/>
  <c r="D924" i="37" s="1"/>
  <c r="C143" i="57" l="1"/>
  <c r="C928" i="37" s="1"/>
  <c r="D83" i="57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75" i="46" l="1"/>
  <c r="D133" i="46" s="1"/>
  <c r="D261" i="37" s="1"/>
  <c r="D1223" i="37" s="1"/>
  <c r="C74" i="46"/>
  <c r="D135" i="46" l="1"/>
  <c r="D263" i="37" s="1"/>
  <c r="D1225" i="37" s="1"/>
  <c r="C78" i="46"/>
  <c r="C132" i="46"/>
  <c r="C260" i="37" s="1"/>
  <c r="C1222" i="37" s="1"/>
  <c r="D134" i="46"/>
  <c r="D262" i="37" s="1"/>
  <c r="D1224" i="37" s="1"/>
  <c r="F75" i="46"/>
  <c r="F133" i="46" s="1"/>
  <c r="F261" i="37" s="1"/>
  <c r="D74" i="46"/>
  <c r="D132" i="46" s="1"/>
  <c r="D260" i="37" s="1"/>
  <c r="D1222" i="37" s="1"/>
  <c r="C136" i="46" l="1"/>
  <c r="C264" i="37" s="1"/>
  <c r="C1226" i="37" s="1"/>
  <c r="F135" i="46"/>
  <c r="F263" i="37" s="1"/>
  <c r="D78" i="46"/>
  <c r="F21" i="46"/>
  <c r="F84" i="46" s="1"/>
  <c r="F212" i="37" s="1"/>
  <c r="F134" i="46"/>
  <c r="F262" i="37" s="1"/>
  <c r="D136" i="46" l="1"/>
  <c r="D264" i="37" s="1"/>
  <c r="D1226" i="37" s="1"/>
  <c r="F78" i="46"/>
  <c r="F74" i="46"/>
  <c r="F132" i="46" s="1"/>
  <c r="F260" i="37" s="1"/>
  <c r="F136" i="46" l="1"/>
  <c r="F264" i="37" s="1"/>
  <c r="AB629" i="37" l="1"/>
  <c r="AB447" i="37"/>
  <c r="AB267" i="37" l="1"/>
  <c r="D15" i="46" l="1"/>
  <c r="D171" i="46" s="1"/>
  <c r="D14" i="46"/>
  <c r="D162" i="46" s="1"/>
  <c r="D13" i="46"/>
  <c r="D12" i="46"/>
  <c r="D141" i="46" l="1"/>
  <c r="D1264" i="37"/>
  <c r="D1255" i="37"/>
  <c r="F14" i="46"/>
  <c r="F14" i="57"/>
  <c r="F15" i="46"/>
  <c r="F15" i="57"/>
  <c r="F12" i="46"/>
  <c r="F12" i="57"/>
  <c r="F18" i="57"/>
  <c r="F13" i="46"/>
  <c r="F13" i="57"/>
  <c r="D1234" i="37" l="1"/>
  <c r="F1216" i="37"/>
  <c r="D11" i="46" l="1"/>
  <c r="D147" i="46" l="1"/>
  <c r="D184" i="46" s="1"/>
  <c r="D17" i="46"/>
  <c r="F11" i="46"/>
  <c r="D1240" i="37" l="1"/>
  <c r="D1277" i="37"/>
  <c r="K19" i="57" l="1"/>
  <c r="F11" i="57"/>
  <c r="K77" i="57"/>
  <c r="K78" i="57" s="1"/>
  <c r="F76" i="57"/>
  <c r="D1156" i="37" l="1"/>
  <c r="D71" i="46" l="1"/>
  <c r="D68" i="46"/>
  <c r="D67" i="46"/>
  <c r="K72" i="46" l="1"/>
  <c r="F71" i="46"/>
  <c r="F67" i="46"/>
  <c r="F68" i="46"/>
  <c r="K69" i="46" l="1"/>
  <c r="K73" i="46" s="1"/>
  <c r="X86" i="57" l="1"/>
  <c r="X871" i="37" s="1"/>
  <c r="E137" i="57"/>
  <c r="E922" i="37" s="1"/>
  <c r="C77" i="57"/>
  <c r="J137" i="57"/>
  <c r="J922" i="37" s="1"/>
  <c r="C74" i="57"/>
  <c r="C136" i="57" s="1"/>
  <c r="C921" i="37" s="1"/>
  <c r="N73" i="57"/>
  <c r="M73" i="57"/>
  <c r="E86" i="57"/>
  <c r="E871" i="37" s="1"/>
  <c r="C19" i="57"/>
  <c r="M18" i="57"/>
  <c r="M15" i="57"/>
  <c r="M14" i="57"/>
  <c r="M13" i="57"/>
  <c r="M12" i="57"/>
  <c r="N11" i="57"/>
  <c r="D19" i="57"/>
  <c r="D86" i="57" s="1"/>
  <c r="D871" i="37" s="1"/>
  <c r="Y131" i="46"/>
  <c r="Y259" i="37" s="1"/>
  <c r="X131" i="46"/>
  <c r="X259" i="37" s="1"/>
  <c r="V131" i="46"/>
  <c r="V259" i="37" s="1"/>
  <c r="S131" i="46"/>
  <c r="S259" i="37" s="1"/>
  <c r="AA259" i="37" s="1"/>
  <c r="E130" i="46"/>
  <c r="E258" i="37" s="1"/>
  <c r="Y81" i="46"/>
  <c r="Y209" i="37" s="1"/>
  <c r="X81" i="46"/>
  <c r="X209" i="37" s="1"/>
  <c r="X80" i="46"/>
  <c r="X208" i="37" s="1"/>
  <c r="I72" i="46"/>
  <c r="C72" i="46"/>
  <c r="J130" i="46"/>
  <c r="J258" i="37" s="1"/>
  <c r="C69" i="46"/>
  <c r="C129" i="46" s="1"/>
  <c r="C257" i="37" s="1"/>
  <c r="C1213" i="37" s="1"/>
  <c r="O68" i="46"/>
  <c r="M68" i="46"/>
  <c r="O67" i="46"/>
  <c r="E81" i="46"/>
  <c r="E209" i="37" s="1"/>
  <c r="N11" i="46"/>
  <c r="E1214" i="37" l="1"/>
  <c r="X207" i="37"/>
  <c r="AB259" i="37"/>
  <c r="AB928" i="37"/>
  <c r="F83" i="57"/>
  <c r="AB751" i="37"/>
  <c r="I19" i="57"/>
  <c r="H74" i="57"/>
  <c r="H136" i="57" s="1"/>
  <c r="H921" i="37" s="1"/>
  <c r="C137" i="57"/>
  <c r="C922" i="37" s="1"/>
  <c r="H77" i="57"/>
  <c r="H137" i="57" s="1"/>
  <c r="H922" i="37" s="1"/>
  <c r="C81" i="46"/>
  <c r="C209" i="37" s="1"/>
  <c r="H17" i="46"/>
  <c r="I69" i="46"/>
  <c r="C86" i="57"/>
  <c r="C871" i="37" s="1"/>
  <c r="H19" i="57"/>
  <c r="I74" i="57"/>
  <c r="I136" i="57" s="1"/>
  <c r="I921" i="37" s="1"/>
  <c r="I77" i="57"/>
  <c r="I137" i="57" s="1"/>
  <c r="I922" i="37" s="1"/>
  <c r="I17" i="46"/>
  <c r="H69" i="46"/>
  <c r="C130" i="46"/>
  <c r="C258" i="37" s="1"/>
  <c r="H72" i="46"/>
  <c r="N72" i="57"/>
  <c r="O72" i="57" s="1"/>
  <c r="N13" i="57"/>
  <c r="O13" i="57" s="1"/>
  <c r="N12" i="57"/>
  <c r="O12" i="57" s="1"/>
  <c r="N18" i="57"/>
  <c r="O18" i="57" s="1"/>
  <c r="N15" i="57"/>
  <c r="O15" i="57" s="1"/>
  <c r="N14" i="57"/>
  <c r="O14" i="57" s="1"/>
  <c r="N15" i="46"/>
  <c r="O15" i="46" s="1"/>
  <c r="N14" i="46"/>
  <c r="O14" i="46" s="1"/>
  <c r="N13" i="46"/>
  <c r="O13" i="46" s="1"/>
  <c r="N12" i="46"/>
  <c r="O12" i="46" s="1"/>
  <c r="S81" i="46"/>
  <c r="S209" i="37" s="1"/>
  <c r="Y80" i="46"/>
  <c r="M15" i="46"/>
  <c r="M14" i="46"/>
  <c r="M13" i="46"/>
  <c r="M12" i="46"/>
  <c r="C73" i="46"/>
  <c r="X138" i="57"/>
  <c r="X923" i="37" s="1"/>
  <c r="Y138" i="57"/>
  <c r="Y923" i="37" s="1"/>
  <c r="C78" i="57"/>
  <c r="E138" i="57"/>
  <c r="E923" i="37" s="1"/>
  <c r="D74" i="57"/>
  <c r="D136" i="57" s="1"/>
  <c r="D921" i="37" s="1"/>
  <c r="F19" i="57"/>
  <c r="N76" i="57"/>
  <c r="M76" i="57"/>
  <c r="D77" i="57"/>
  <c r="V17" i="46"/>
  <c r="V79" i="46" s="1"/>
  <c r="O11" i="46"/>
  <c r="D69" i="46"/>
  <c r="D129" i="46" s="1"/>
  <c r="E131" i="46"/>
  <c r="E259" i="37" s="1"/>
  <c r="N69" i="46"/>
  <c r="N129" i="46" s="1"/>
  <c r="N257" i="37" s="1"/>
  <c r="D72" i="46"/>
  <c r="D130" i="46" s="1"/>
  <c r="D258" i="37" s="1"/>
  <c r="C1214" i="37" l="1"/>
  <c r="E1215" i="37"/>
  <c r="I1215" i="37" s="1"/>
  <c r="D257" i="37"/>
  <c r="D1213" i="37" s="1"/>
  <c r="Y208" i="37"/>
  <c r="Y207" i="37" s="1"/>
  <c r="AB209" i="37"/>
  <c r="E1155" i="37"/>
  <c r="F129" i="46"/>
  <c r="F257" i="37" s="1"/>
  <c r="N17" i="46"/>
  <c r="N81" i="46" s="1"/>
  <c r="N209" i="37" s="1"/>
  <c r="V81" i="46"/>
  <c r="V209" i="37" s="1"/>
  <c r="V80" i="46"/>
  <c r="V208" i="37" s="1"/>
  <c r="AB325" i="37"/>
  <c r="H130" i="46"/>
  <c r="H258" i="37" s="1"/>
  <c r="I73" i="46"/>
  <c r="I78" i="57"/>
  <c r="I138" i="57" s="1"/>
  <c r="I923" i="37" s="1"/>
  <c r="C131" i="46"/>
  <c r="C259" i="37" s="1"/>
  <c r="H73" i="46"/>
  <c r="C138" i="57"/>
  <c r="C923" i="37" s="1"/>
  <c r="H78" i="57"/>
  <c r="H138" i="57" s="1"/>
  <c r="H923" i="37" s="1"/>
  <c r="I130" i="46"/>
  <c r="I258" i="37" s="1"/>
  <c r="I129" i="46"/>
  <c r="I257" i="37" s="1"/>
  <c r="V78" i="57"/>
  <c r="N72" i="46"/>
  <c r="N73" i="46" s="1"/>
  <c r="N131" i="46" s="1"/>
  <c r="N259" i="37" s="1"/>
  <c r="O71" i="46"/>
  <c r="J81" i="46"/>
  <c r="J209" i="37" s="1"/>
  <c r="N77" i="57"/>
  <c r="O76" i="57"/>
  <c r="J129" i="46"/>
  <c r="J257" i="37" s="1"/>
  <c r="J1213" i="37" s="1"/>
  <c r="N74" i="57"/>
  <c r="N136" i="57" s="1"/>
  <c r="N921" i="37" s="1"/>
  <c r="N1213" i="37" s="1"/>
  <c r="O73" i="57"/>
  <c r="J138" i="57"/>
  <c r="J923" i="37" s="1"/>
  <c r="N19" i="57"/>
  <c r="O11" i="57"/>
  <c r="J86" i="57"/>
  <c r="J871" i="37" s="1"/>
  <c r="O69" i="46"/>
  <c r="O129" i="46"/>
  <c r="O257" i="37" s="1"/>
  <c r="F69" i="46"/>
  <c r="F17" i="46"/>
  <c r="D81" i="46"/>
  <c r="D209" i="37" s="1"/>
  <c r="F77" i="57"/>
  <c r="D137" i="57"/>
  <c r="D922" i="37" s="1"/>
  <c r="D1214" i="37" s="1"/>
  <c r="F74" i="57"/>
  <c r="F136" i="57" s="1"/>
  <c r="F921" i="37" s="1"/>
  <c r="D78" i="57"/>
  <c r="M72" i="57"/>
  <c r="M11" i="57"/>
  <c r="K137" i="57"/>
  <c r="K922" i="37" s="1"/>
  <c r="D73" i="46"/>
  <c r="S80" i="46"/>
  <c r="M11" i="46"/>
  <c r="M71" i="46"/>
  <c r="K130" i="46"/>
  <c r="K258" i="37" s="1"/>
  <c r="M67" i="46"/>
  <c r="F72" i="46"/>
  <c r="C1215" i="37" l="1"/>
  <c r="V207" i="37"/>
  <c r="S208" i="37"/>
  <c r="S207" i="37" s="1"/>
  <c r="E1278" i="37"/>
  <c r="AA209" i="37"/>
  <c r="AB923" i="37"/>
  <c r="O1213" i="37"/>
  <c r="D1155" i="37"/>
  <c r="AB208" i="37"/>
  <c r="H129" i="46"/>
  <c r="H257" i="37" s="1"/>
  <c r="I131" i="46"/>
  <c r="I259" i="37" s="1"/>
  <c r="O81" i="46"/>
  <c r="O209" i="37" s="1"/>
  <c r="O17" i="46"/>
  <c r="N86" i="57"/>
  <c r="N871" i="37" s="1"/>
  <c r="O19" i="57"/>
  <c r="N137" i="57"/>
  <c r="N922" i="37" s="1"/>
  <c r="O77" i="57"/>
  <c r="O74" i="57"/>
  <c r="O136" i="57" s="1"/>
  <c r="O921" i="37" s="1"/>
  <c r="N130" i="46"/>
  <c r="N258" i="37" s="1"/>
  <c r="O72" i="46"/>
  <c r="N78" i="57"/>
  <c r="O73" i="46"/>
  <c r="O131" i="46"/>
  <c r="O259" i="37" s="1"/>
  <c r="J131" i="46"/>
  <c r="J259" i="37" s="1"/>
  <c r="M69" i="46"/>
  <c r="K129" i="46"/>
  <c r="K257" i="37" s="1"/>
  <c r="K1213" i="37" s="1"/>
  <c r="F73" i="46"/>
  <c r="D131" i="46"/>
  <c r="D259" i="37" s="1"/>
  <c r="M17" i="46"/>
  <c r="K81" i="46"/>
  <c r="K209" i="37" s="1"/>
  <c r="F78" i="57"/>
  <c r="D138" i="57"/>
  <c r="D923" i="37" s="1"/>
  <c r="M74" i="57"/>
  <c r="M136" i="57" s="1"/>
  <c r="M921" i="37" s="1"/>
  <c r="M19" i="57"/>
  <c r="K86" i="57"/>
  <c r="K871" i="37" s="1"/>
  <c r="S138" i="57"/>
  <c r="S923" i="37" s="1"/>
  <c r="M77" i="57"/>
  <c r="M72" i="46"/>
  <c r="D1215" i="37" l="1"/>
  <c r="N1214" i="37"/>
  <c r="J1155" i="37"/>
  <c r="N1155" i="37"/>
  <c r="O1155" i="37" s="1"/>
  <c r="D1278" i="37"/>
  <c r="AA208" i="37"/>
  <c r="O137" i="57"/>
  <c r="O922" i="37" s="1"/>
  <c r="O130" i="46"/>
  <c r="O258" i="37" s="1"/>
  <c r="O86" i="57"/>
  <c r="O871" i="37" s="1"/>
  <c r="H131" i="46"/>
  <c r="H259" i="37" s="1"/>
  <c r="N138" i="57"/>
  <c r="N923" i="37" s="1"/>
  <c r="N1215" i="37" s="1"/>
  <c r="O78" i="57"/>
  <c r="M73" i="46"/>
  <c r="K131" i="46"/>
  <c r="K259" i="37" s="1"/>
  <c r="M78" i="57"/>
  <c r="K138" i="57"/>
  <c r="K923" i="37" s="1"/>
  <c r="V138" i="57"/>
  <c r="V923" i="37" s="1"/>
  <c r="J1278" i="37" l="1"/>
  <c r="K1155" i="37"/>
  <c r="K1278" i="37" s="1"/>
  <c r="O1215" i="37"/>
  <c r="AA923" i="37"/>
  <c r="O138" i="57"/>
  <c r="O923" i="37" s="1"/>
  <c r="K1158" i="37" l="1"/>
  <c r="M1158" i="37"/>
  <c r="L1158" i="37"/>
  <c r="J1158" i="37"/>
  <c r="N1158" i="37"/>
  <c r="F130" i="46" l="1"/>
  <c r="F258" i="37" s="1"/>
  <c r="F131" i="46"/>
  <c r="F259" i="37" s="1"/>
  <c r="F137" i="57"/>
  <c r="F922" i="37" s="1"/>
  <c r="F86" i="57"/>
  <c r="F871" i="37" s="1"/>
  <c r="I81" i="46"/>
  <c r="I209" i="37" s="1"/>
  <c r="F81" i="46" l="1"/>
  <c r="F209" i="37" s="1"/>
  <c r="M129" i="46"/>
  <c r="M257" i="37" s="1"/>
  <c r="F1193" i="37" l="1"/>
  <c r="O1157" i="37"/>
  <c r="M130" i="46"/>
  <c r="M258" i="37" s="1"/>
  <c r="M137" i="57"/>
  <c r="M922" i="37" s="1"/>
  <c r="F1156" i="37" l="1"/>
  <c r="M81" i="46"/>
  <c r="M209" i="37" s="1"/>
  <c r="M131" i="46"/>
  <c r="M259" i="37" s="1"/>
  <c r="M86" i="57"/>
  <c r="M871" i="37" s="1"/>
  <c r="I1157" i="37"/>
  <c r="F1157" i="37" l="1"/>
  <c r="I1155" i="37"/>
  <c r="H1157" i="37"/>
  <c r="M1157" i="37"/>
  <c r="F1155" i="37" l="1"/>
  <c r="M1155" i="37"/>
  <c r="AB266" i="37" l="1"/>
  <c r="H86" i="57" l="1"/>
  <c r="H871" i="37" s="1"/>
  <c r="H81" i="46" l="1"/>
  <c r="H209" i="37" s="1"/>
  <c r="F138" i="57" l="1"/>
  <c r="F923" i="37" s="1"/>
  <c r="M138" i="57" l="1"/>
  <c r="M923" i="37" s="1"/>
  <c r="AB628" i="37" l="1"/>
  <c r="AA628" i="37"/>
  <c r="AB446" i="37" l="1"/>
  <c r="AB687" i="37" l="1"/>
  <c r="X85" i="57" l="1"/>
  <c r="X870" i="37" s="1"/>
  <c r="X869" i="37" l="1"/>
  <c r="AA928" i="37" l="1"/>
  <c r="AA687" i="37"/>
  <c r="Y85" i="57" l="1"/>
  <c r="Y870" i="37" s="1"/>
  <c r="Y86" i="57"/>
  <c r="Y871" i="37" s="1"/>
  <c r="S84" i="57" l="1"/>
  <c r="V84" i="57"/>
  <c r="S86" i="57"/>
  <c r="S871" i="37" s="1"/>
  <c r="AB870" i="37" l="1"/>
  <c r="AB871" i="37"/>
  <c r="Y869" i="37"/>
  <c r="V86" i="57"/>
  <c r="V871" i="37" s="1"/>
  <c r="S85" i="57"/>
  <c r="S870" i="37" s="1"/>
  <c r="AA871" i="37" l="1"/>
  <c r="V85" i="57"/>
  <c r="V870" i="37" s="1"/>
  <c r="S869" i="37" l="1"/>
  <c r="AA870" i="37"/>
  <c r="V869" i="37"/>
  <c r="F1215" i="37" l="1"/>
  <c r="U902" i="156" l="1"/>
  <c r="AB9" i="37"/>
  <c r="X884" i="156"/>
  <c r="X2504" i="156" s="1"/>
  <c r="V9" i="37" s="1"/>
  <c r="X902" i="156" l="1"/>
  <c r="AA9" i="37"/>
  <c r="X1336" i="156" l="1"/>
  <c r="AA503" i="156" l="1"/>
  <c r="U503" i="156" s="1"/>
  <c r="X502" i="156" l="1"/>
  <c r="X503" i="156" l="1"/>
  <c r="AA1836" i="156" l="1"/>
  <c r="U1836" i="156" l="1"/>
  <c r="X1835" i="156"/>
  <c r="X1836" i="156" l="1"/>
  <c r="X39" i="156" l="1"/>
  <c r="X40" i="156"/>
  <c r="Y1156" i="37" l="1"/>
  <c r="X590" i="156"/>
  <c r="X589" i="156"/>
  <c r="X635" i="156" s="1"/>
  <c r="AB1110" i="37" l="1"/>
  <c r="AB1156" i="37"/>
  <c r="F80" i="57" l="1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13" i="156"/>
  <c r="G2567" i="156" l="1"/>
  <c r="E72" i="37" s="1"/>
  <c r="G1912" i="156"/>
  <c r="G2570" i="156" l="1"/>
  <c r="E75" i="37" s="1"/>
  <c r="H1916" i="156"/>
  <c r="H2567" i="156"/>
  <c r="F72" i="37" s="1"/>
  <c r="G2566" i="156"/>
  <c r="E71" i="37" s="1"/>
  <c r="F1219" i="37" s="1"/>
  <c r="H1912" i="156"/>
  <c r="H2570" i="156" l="1"/>
  <c r="F75" i="37" s="1"/>
  <c r="H2566" i="156"/>
  <c r="F71" i="37" s="1"/>
  <c r="G2989" i="156"/>
  <c r="E623" i="37" s="1"/>
  <c r="H2929" i="156"/>
  <c r="H2989" i="156" s="1"/>
  <c r="F623" i="37" s="1"/>
  <c r="G2928" i="156"/>
  <c r="H2928" i="156" s="1"/>
  <c r="H2930" i="156" l="1"/>
  <c r="H2990" i="156" s="1"/>
  <c r="F624" i="37" s="1"/>
  <c r="G2988" i="156"/>
  <c r="E622" i="37" s="1"/>
  <c r="H2988" i="156"/>
  <c r="F622" i="37" s="1"/>
  <c r="H3063" i="156"/>
  <c r="G3122" i="156"/>
  <c r="E681" i="37" s="1"/>
  <c r="H3065" i="156"/>
  <c r="G3124" i="156"/>
  <c r="E683" i="37" s="1"/>
  <c r="H3064" i="156"/>
  <c r="G3123" i="156"/>
  <c r="E682" i="37" s="1"/>
  <c r="H3124" i="156" l="1"/>
  <c r="F683" i="37" s="1"/>
  <c r="H3123" i="156"/>
  <c r="F682" i="37" s="1"/>
  <c r="H3122" i="156"/>
  <c r="F681" i="37" s="1"/>
  <c r="G2990" i="156"/>
  <c r="E624" i="37" s="1"/>
  <c r="E1224" i="37" s="1"/>
  <c r="F1224" i="37" s="1"/>
  <c r="H3261" i="156"/>
  <c r="F1225" i="37" l="1"/>
  <c r="H3264" i="156"/>
  <c r="H3260" i="156"/>
  <c r="I1182" i="157" l="1"/>
  <c r="I1183" i="157"/>
  <c r="H1314" i="157"/>
  <c r="E381" i="37" s="1"/>
  <c r="H1315" i="157"/>
  <c r="E382" i="37" s="1"/>
  <c r="I1314" i="157" l="1"/>
  <c r="F381" i="37" s="1"/>
  <c r="I1315" i="157"/>
  <c r="F382" i="37" s="1"/>
  <c r="S2117" i="157" l="1"/>
  <c r="P930" i="37" s="1"/>
  <c r="P929" i="37" l="1"/>
  <c r="Y2117" i="157"/>
  <c r="V930" i="37" s="1"/>
  <c r="V929" i="37" l="1"/>
  <c r="R929" i="37" l="1"/>
  <c r="AB930" i="37"/>
  <c r="AA930" i="37"/>
  <c r="K867" i="156" l="1"/>
  <c r="Q867" i="156"/>
  <c r="O867" i="156"/>
  <c r="L872" i="156"/>
  <c r="M872" i="156"/>
  <c r="J867" i="156"/>
  <c r="Q872" i="156" l="1"/>
  <c r="J872" i="156"/>
  <c r="Q2557" i="156"/>
  <c r="O62" i="37" s="1"/>
  <c r="J2557" i="156"/>
  <c r="H62" i="37" s="1"/>
  <c r="K2557" i="156"/>
  <c r="I62" i="37" s="1"/>
  <c r="O872" i="156"/>
  <c r="O2557" i="156"/>
  <c r="M62" i="37" s="1"/>
  <c r="R780" i="156" l="1"/>
  <c r="X780" i="156"/>
  <c r="R2503" i="156" l="1"/>
  <c r="P8" i="37" l="1"/>
  <c r="AA1337" i="156" l="1"/>
  <c r="X1291" i="156"/>
  <c r="S1193" i="37" l="1"/>
  <c r="J1512" i="156" l="1"/>
  <c r="Q1512" i="156"/>
  <c r="O1512" i="156"/>
  <c r="L2559" i="156"/>
  <c r="J64" i="37" s="1"/>
  <c r="M2559" i="156"/>
  <c r="K64" i="37" s="1"/>
  <c r="M2558" i="156"/>
  <c r="K63" i="37" s="1"/>
  <c r="K1512" i="156"/>
  <c r="K1513" i="156" s="1"/>
  <c r="Q1513" i="156"/>
  <c r="M1213" i="37" l="1"/>
  <c r="H1213" i="37"/>
  <c r="J2558" i="156"/>
  <c r="H63" i="37" s="1"/>
  <c r="J2559" i="156"/>
  <c r="H64" i="37" s="1"/>
  <c r="J1513" i="156"/>
  <c r="O1513" i="156"/>
  <c r="K2558" i="156"/>
  <c r="I63" i="37" s="1"/>
  <c r="O2558" i="156"/>
  <c r="M63" i="37" s="1"/>
  <c r="Q2558" i="156"/>
  <c r="O63" i="37" s="1"/>
  <c r="K2559" i="156" l="1"/>
  <c r="I64" i="37" s="1"/>
  <c r="O2559" i="156"/>
  <c r="M64" i="37" s="1"/>
  <c r="Q2559" i="156"/>
  <c r="O64" i="37" s="1"/>
  <c r="U761" i="156" l="1"/>
  <c r="S1152" i="37" s="1"/>
  <c r="S1219" i="37" s="1"/>
  <c r="X97" i="156"/>
  <c r="X761" i="156" s="1"/>
  <c r="V1152" i="37" s="1"/>
  <c r="V1219" i="37" s="1"/>
  <c r="U117" i="156"/>
  <c r="X117" i="156" l="1"/>
  <c r="AA1152" i="37" l="1"/>
  <c r="AA1396" i="156" l="1"/>
  <c r="AA2503" i="156" s="1"/>
  <c r="Y8" i="37" l="1"/>
  <c r="U1396" i="156"/>
  <c r="X1395" i="156"/>
  <c r="X1396" i="156" l="1"/>
  <c r="U462" i="156" l="1"/>
  <c r="AA717" i="156" l="1"/>
  <c r="Y1108" i="37" s="1"/>
  <c r="X461" i="156"/>
  <c r="X462" i="156" l="1"/>
  <c r="AA716" i="156"/>
  <c r="AB1109" i="37" l="1"/>
  <c r="Y1107" i="37"/>
  <c r="AB1157" i="37" l="1"/>
  <c r="AA1157" i="37"/>
  <c r="AB1108" i="37"/>
  <c r="AA2559" i="156" l="1"/>
  <c r="Y64" i="37" s="1"/>
  <c r="Y1215" i="37" l="1"/>
  <c r="U1453" i="156"/>
  <c r="X1452" i="156"/>
  <c r="U2559" i="156"/>
  <c r="S64" i="37" s="1"/>
  <c r="AB1215" i="37" l="1"/>
  <c r="AB65" i="37"/>
  <c r="X1453" i="156"/>
  <c r="X2559" i="156"/>
  <c r="V64" i="37" s="1"/>
  <c r="AA65" i="37" l="1"/>
  <c r="V921" i="157" l="1"/>
  <c r="S137" i="37" s="1"/>
  <c r="AA137" i="37" s="1"/>
  <c r="Y440" i="157"/>
  <c r="Y921" i="157" l="1"/>
  <c r="V137" i="37" s="1"/>
  <c r="Y442" i="157"/>
  <c r="AB2247" i="157" l="1"/>
  <c r="Y989" i="37" s="1"/>
  <c r="AB2248" i="157"/>
  <c r="Y990" i="37" s="1"/>
  <c r="V2246" i="157"/>
  <c r="Y988" i="37" l="1"/>
  <c r="AA1219" i="37"/>
  <c r="V2247" i="157"/>
  <c r="S989" i="37" s="1"/>
  <c r="V2248" i="157"/>
  <c r="S990" i="37" s="1"/>
  <c r="Y2184" i="157"/>
  <c r="Y2246" i="157" s="1"/>
  <c r="S988" i="37" l="1"/>
  <c r="AB989" i="37"/>
  <c r="Y1155" i="37"/>
  <c r="AB990" i="37"/>
  <c r="Y2247" i="157"/>
  <c r="V989" i="37" s="1"/>
  <c r="Y2248" i="157"/>
  <c r="V990" i="37" s="1"/>
  <c r="AB1155" i="37" l="1"/>
  <c r="V988" i="37"/>
  <c r="AA990" i="37"/>
  <c r="AA989" i="37"/>
  <c r="S749" i="37" l="1"/>
  <c r="AA750" i="37"/>
  <c r="AB750" i="37" l="1"/>
  <c r="Y749" i="37"/>
  <c r="V749" i="37" l="1"/>
  <c r="F1214" i="37" l="1"/>
  <c r="AB8" i="37" l="1"/>
  <c r="H502" i="156" l="1"/>
  <c r="G497" i="156"/>
  <c r="G730" i="156" l="1"/>
  <c r="E1121" i="37" s="1"/>
  <c r="G732" i="156"/>
  <c r="E1123" i="37" s="1"/>
  <c r="H497" i="156"/>
  <c r="G501" i="156"/>
  <c r="G741" i="156" s="1"/>
  <c r="E1132" i="37" s="1"/>
  <c r="H499" i="156"/>
  <c r="H741" i="156" l="1"/>
  <c r="F1132" i="37" s="1"/>
  <c r="H730" i="156"/>
  <c r="F1121" i="37" s="1"/>
  <c r="H732" i="156"/>
  <c r="F1123" i="37" s="1"/>
  <c r="H501" i="156"/>
  <c r="G2522" i="156" l="1"/>
  <c r="E27" i="37" s="1"/>
  <c r="E1174" i="37" s="1"/>
  <c r="H924" i="156"/>
  <c r="G923" i="156"/>
  <c r="G961" i="156" l="1"/>
  <c r="G964" i="156" s="1"/>
  <c r="H2522" i="156"/>
  <c r="F27" i="37" s="1"/>
  <c r="F1174" i="37"/>
  <c r="G2521" i="156"/>
  <c r="E26" i="37" s="1"/>
  <c r="E1173" i="37" s="1"/>
  <c r="F1198" i="37"/>
  <c r="H923" i="156"/>
  <c r="H2521" i="156" l="1"/>
  <c r="F26" i="37" s="1"/>
  <c r="H961" i="156"/>
  <c r="G2552" i="156"/>
  <c r="E57" i="37" s="1"/>
  <c r="E1208" i="37" s="1"/>
  <c r="H964" i="156"/>
  <c r="F1173" i="37" l="1"/>
  <c r="H2552" i="156"/>
  <c r="F57" i="37" s="1"/>
  <c r="H1296" i="156" l="1"/>
  <c r="H2062" i="156" l="1"/>
  <c r="G2061" i="156"/>
  <c r="G2549" i="156" l="1"/>
  <c r="H2061" i="156"/>
  <c r="F1195" i="37" l="1"/>
  <c r="H2554" i="156"/>
  <c r="F59" i="37" s="1"/>
  <c r="P243" i="157"/>
  <c r="R243" i="157"/>
  <c r="M920" i="157"/>
  <c r="J136" i="37" s="1"/>
  <c r="J1214" i="37" s="1"/>
  <c r="M244" i="157"/>
  <c r="N244" i="157"/>
  <c r="P244" i="157" s="1"/>
  <c r="O920" i="157"/>
  <c r="L136" i="37" s="1"/>
  <c r="L1214" i="37" s="1"/>
  <c r="L243" i="157"/>
  <c r="K243" i="157"/>
  <c r="N920" i="157"/>
  <c r="K136" i="37" s="1"/>
  <c r="K1214" i="37" s="1"/>
  <c r="K244" i="157" l="1"/>
  <c r="M921" i="157"/>
  <c r="J137" i="37" s="1"/>
  <c r="J1215" i="37" s="1"/>
  <c r="I1214" i="37"/>
  <c r="H1214" i="37"/>
  <c r="N921" i="157"/>
  <c r="K137" i="37" s="1"/>
  <c r="K1215" i="37" s="1"/>
  <c r="K920" i="157"/>
  <c r="H136" i="37" s="1"/>
  <c r="R920" i="157"/>
  <c r="O136" i="37" s="1"/>
  <c r="L920" i="157"/>
  <c r="I136" i="37" s="1"/>
  <c r="P920" i="157"/>
  <c r="M136" i="37" s="1"/>
  <c r="O1214" i="37" l="1"/>
  <c r="M1214" i="37"/>
  <c r="M1215" i="37"/>
  <c r="K921" i="157"/>
  <c r="H137" i="37" s="1"/>
  <c r="P921" i="157"/>
  <c r="M137" i="37" s="1"/>
  <c r="I1135" i="157"/>
  <c r="H1215" i="37" l="1"/>
  <c r="I1134" i="157"/>
  <c r="H1283" i="157"/>
  <c r="E350" i="37" s="1"/>
  <c r="E1180" i="37" s="1"/>
  <c r="F1180" i="37" l="1"/>
  <c r="H1163" i="157"/>
  <c r="H1305" i="157" s="1"/>
  <c r="E372" i="37" s="1"/>
  <c r="E1207" i="37" s="1"/>
  <c r="H1290" i="157"/>
  <c r="E357" i="37" s="1"/>
  <c r="E1188" i="37" s="1"/>
  <c r="I1283" i="157"/>
  <c r="F350" i="37" s="1"/>
  <c r="I1141" i="157"/>
  <c r="F1188" i="37" l="1"/>
  <c r="I1163" i="157"/>
  <c r="H1167" i="157"/>
  <c r="H1309" i="157" s="1"/>
  <c r="E376" i="37" s="1"/>
  <c r="F1160" i="37"/>
  <c r="I1290" i="157"/>
  <c r="F357" i="37" s="1"/>
  <c r="I1305" i="157"/>
  <c r="F372" i="37" s="1"/>
  <c r="F1194" i="37"/>
  <c r="I1309" i="157" l="1"/>
  <c r="F376" i="37" s="1"/>
  <c r="I1167" i="157"/>
  <c r="I1371" i="157"/>
  <c r="F430" i="37" s="1"/>
  <c r="H1379" i="157" l="1"/>
  <c r="H1447" i="157" s="1"/>
  <c r="E436" i="37" s="1"/>
  <c r="H1446" i="157"/>
  <c r="E435" i="37" s="1"/>
  <c r="I1378" i="157"/>
  <c r="I1446" i="157" s="1"/>
  <c r="F435" i="37" s="1"/>
  <c r="I1379" i="157" l="1"/>
  <c r="F1207" i="37"/>
  <c r="I1447" i="157" l="1"/>
  <c r="F436" i="37" s="1"/>
  <c r="I1645" i="157"/>
  <c r="I1718" i="157" l="1"/>
  <c r="F733" i="37" s="1"/>
  <c r="K1747" i="157"/>
  <c r="F1841" i="157"/>
  <c r="C751" i="37" l="1"/>
  <c r="C1155" i="37"/>
  <c r="H1155" i="37" s="1"/>
  <c r="K1841" i="157"/>
  <c r="H751" i="37" s="1"/>
  <c r="C1278" i="37" l="1"/>
  <c r="I2225" i="157"/>
  <c r="I2289" i="157" s="1"/>
  <c r="F1031" i="37" s="1"/>
  <c r="I2231" i="157" l="1"/>
  <c r="I2295" i="157" s="1"/>
  <c r="F1037" i="37" s="1"/>
  <c r="H2295" i="157"/>
  <c r="E1037" i="37" s="1"/>
  <c r="F1202" i="37"/>
  <c r="H2232" i="157"/>
  <c r="H2296" i="157" s="1"/>
  <c r="E1038" i="37" s="1"/>
  <c r="E1210" i="37" l="1"/>
  <c r="F1213" i="37"/>
  <c r="I2232" i="157"/>
  <c r="I2296" i="157" l="1"/>
  <c r="F1038" i="37" s="1"/>
  <c r="AA1586" i="157" l="1"/>
  <c r="X566" i="37" s="1"/>
  <c r="AA1527" i="157"/>
  <c r="AA1528" i="157" s="1"/>
  <c r="X508" i="37" s="1"/>
  <c r="V1586" i="157" l="1"/>
  <c r="S566" i="37" s="1"/>
  <c r="Y1526" i="157"/>
  <c r="X507" i="37" l="1"/>
  <c r="Y1586" i="157"/>
  <c r="V566" i="37" s="1"/>
  <c r="AA566" i="37" l="1"/>
  <c r="R3284" i="156"/>
  <c r="X3220" i="156"/>
  <c r="X3251" i="156" s="1"/>
  <c r="P1066" i="37" l="1"/>
  <c r="R3316" i="156"/>
  <c r="X3284" i="156"/>
  <c r="V1066" i="37" s="1"/>
  <c r="R3265" i="156"/>
  <c r="P1098" i="37" l="1"/>
  <c r="R3266" i="156"/>
  <c r="X3316" i="156"/>
  <c r="V1098" i="37" s="1"/>
  <c r="P1048" i="37" l="1"/>
  <c r="P1047" i="37" s="1"/>
  <c r="AB1098" i="37"/>
  <c r="AA1098" i="37"/>
  <c r="AB1048" i="37"/>
  <c r="R1047" i="37"/>
  <c r="S1054" i="157" l="1"/>
  <c r="P165" i="37" s="1"/>
  <c r="S1086" i="157" l="1"/>
  <c r="P197" i="37" s="1"/>
  <c r="S1021" i="157"/>
  <c r="P1211" i="37" l="1"/>
  <c r="Y1086" i="157"/>
  <c r="V197" i="37" s="1"/>
  <c r="S1037" i="157"/>
  <c r="P148" i="37" s="1"/>
  <c r="P147" i="37" s="1"/>
  <c r="Y1054" i="157"/>
  <c r="V165" i="37" s="1"/>
  <c r="S1036" i="157" l="1"/>
  <c r="P1154" i="37" l="1"/>
  <c r="R1154" i="37"/>
  <c r="R1153" i="37" s="1"/>
  <c r="P1153" i="37" l="1"/>
  <c r="AB148" i="37"/>
  <c r="Z874" i="156" l="1"/>
  <c r="X795" i="156" l="1"/>
  <c r="X857" i="156" s="1"/>
  <c r="U874" i="156"/>
  <c r="X874" i="156" l="1"/>
  <c r="Z2802" i="156" l="1"/>
  <c r="X464" i="37" s="1"/>
  <c r="Z2834" i="156"/>
  <c r="X496" i="37" s="1"/>
  <c r="Z2782" i="156" l="1"/>
  <c r="Z2784" i="156" s="1"/>
  <c r="X446" i="37" s="1"/>
  <c r="U2782" i="156"/>
  <c r="U2834" i="156"/>
  <c r="S496" i="37" s="1"/>
  <c r="X2729" i="156"/>
  <c r="X2763" i="156" s="1"/>
  <c r="U2802" i="156"/>
  <c r="S464" i="37" s="1"/>
  <c r="Z2783" i="156" l="1"/>
  <c r="X445" i="37"/>
  <c r="X2802" i="156"/>
  <c r="V464" i="37" s="1"/>
  <c r="U2784" i="156"/>
  <c r="S446" i="37" s="1"/>
  <c r="AA496" i="37" l="1"/>
  <c r="U2783" i="156"/>
  <c r="X2782" i="156"/>
  <c r="X2834" i="156"/>
  <c r="V496" i="37" s="1"/>
  <c r="X2784" i="156" l="1"/>
  <c r="AA446" i="37"/>
  <c r="S445" i="37"/>
  <c r="X2783" i="156" l="1"/>
  <c r="V446" i="37"/>
  <c r="V445" i="37" s="1"/>
  <c r="W132" i="37" l="1"/>
  <c r="W1210" i="37" s="1"/>
  <c r="Y132" i="37"/>
  <c r="Y1210" i="37" s="1"/>
  <c r="W133" i="37"/>
  <c r="AB840" i="157"/>
  <c r="S132" i="37"/>
  <c r="AA132" i="37" l="1"/>
  <c r="S1210" i="37"/>
  <c r="W76" i="37"/>
  <c r="W1211" i="37"/>
  <c r="AB861" i="157"/>
  <c r="Y77" i="37" s="1"/>
  <c r="AB132" i="37"/>
  <c r="Y831" i="157"/>
  <c r="Y916" i="157" s="1"/>
  <c r="Y133" i="37"/>
  <c r="AB133" i="37" s="1"/>
  <c r="Y76" i="37" l="1"/>
  <c r="W1153" i="37"/>
  <c r="V132" i="37"/>
  <c r="V1210" i="37" s="1"/>
  <c r="AB860" i="157"/>
  <c r="AB77" i="37"/>
  <c r="AB1210" i="37" l="1"/>
  <c r="AB1527" i="157" l="1"/>
  <c r="AB1528" i="157" s="1"/>
  <c r="Y508" i="37" s="1"/>
  <c r="AB1531" i="157"/>
  <c r="Y511" i="37" s="1"/>
  <c r="V1531" i="157"/>
  <c r="S511" i="37" s="1"/>
  <c r="Y1154" i="37" l="1"/>
  <c r="Y1465" i="157"/>
  <c r="V1577" i="157"/>
  <c r="S557" i="37" s="1"/>
  <c r="Y1158" i="37"/>
  <c r="AB1577" i="157"/>
  <c r="Y557" i="37" s="1"/>
  <c r="Y1211" i="37" s="1"/>
  <c r="Y1511" i="157" l="1"/>
  <c r="Y1577" i="157" s="1"/>
  <c r="AB511" i="37"/>
  <c r="AA511" i="37"/>
  <c r="AB508" i="37"/>
  <c r="Y1153" i="37"/>
  <c r="AB1158" i="37"/>
  <c r="Y1531" i="157"/>
  <c r="V511" i="37" s="1"/>
  <c r="V1527" i="157"/>
  <c r="AB1154" i="37"/>
  <c r="Y1527" i="157" l="1"/>
  <c r="Y1528" i="157" s="1"/>
  <c r="V508" i="37" s="1"/>
  <c r="V557" i="37"/>
  <c r="AB557" i="37"/>
  <c r="Y507" i="37"/>
  <c r="AA557" i="37"/>
  <c r="AB1211" i="37"/>
  <c r="V1528" i="157"/>
  <c r="S508" i="37" s="1"/>
  <c r="V507" i="37" l="1"/>
  <c r="S507" i="37" l="1"/>
  <c r="AA508" i="37"/>
  <c r="H3191" i="156" l="1"/>
  <c r="H3192" i="156"/>
  <c r="G3321" i="156"/>
  <c r="E1103" i="37" s="1"/>
  <c r="E1223" i="37" s="1"/>
  <c r="G3320" i="156"/>
  <c r="E1102" i="37" s="1"/>
  <c r="E1222" i="37" s="1"/>
  <c r="F1223" i="37" l="1"/>
  <c r="H3320" i="156"/>
  <c r="F1102" i="37" s="1"/>
  <c r="H3195" i="156"/>
  <c r="F1222" i="37"/>
  <c r="G3324" i="156"/>
  <c r="E1106" i="37" s="1"/>
  <c r="E1226" i="37" s="1"/>
  <c r="H3321" i="156"/>
  <c r="F1103" i="37" s="1"/>
  <c r="H3324" i="156" l="1"/>
  <c r="F1106" i="37" s="1"/>
  <c r="F1226" i="37" l="1"/>
  <c r="Z2521" i="156" l="1"/>
  <c r="X26" i="37" s="1"/>
  <c r="U2521" i="156"/>
  <c r="S26" i="37" s="1"/>
  <c r="Z1249" i="156" l="1"/>
  <c r="X1211" i="156"/>
  <c r="X1243" i="156" s="1"/>
  <c r="U1249" i="156" l="1"/>
  <c r="X2521" i="156"/>
  <c r="V26" i="37" s="1"/>
  <c r="X1249" i="156" l="1"/>
  <c r="AA840" i="157" l="1"/>
  <c r="AA881" i="157"/>
  <c r="X97" i="37" s="1"/>
  <c r="V881" i="157"/>
  <c r="S97" i="37" s="1"/>
  <c r="Y798" i="157" l="1"/>
  <c r="Y832" i="157" s="1"/>
  <c r="Y881" i="157" l="1"/>
  <c r="V97" i="37" s="1"/>
  <c r="AA95" i="37"/>
  <c r="Y840" i="157" l="1"/>
  <c r="V551" i="156" l="1"/>
  <c r="V564" i="156" s="1"/>
  <c r="V717" i="156" s="1"/>
  <c r="T1108" i="37" s="1"/>
  <c r="T1154" i="37" l="1"/>
  <c r="V558" i="156"/>
  <c r="V743" i="156" s="1"/>
  <c r="T1134" i="37" s="1"/>
  <c r="T1211" i="37" s="1"/>
  <c r="V738" i="156"/>
  <c r="T1129" i="37" s="1"/>
  <c r="T1205" i="37" s="1"/>
  <c r="T1153" i="37" l="1"/>
  <c r="U564" i="156"/>
  <c r="U738" i="156"/>
  <c r="S1129" i="37" s="1"/>
  <c r="X551" i="156"/>
  <c r="U558" i="156"/>
  <c r="V716" i="156"/>
  <c r="X558" i="156" l="1"/>
  <c r="X564" i="156"/>
  <c r="X738" i="156"/>
  <c r="V1129" i="37" s="1"/>
  <c r="T1107" i="37"/>
  <c r="AA1129" i="37" l="1"/>
  <c r="AA1095" i="157" l="1"/>
  <c r="X206" i="37" s="1"/>
  <c r="X1226" i="37" s="1"/>
  <c r="AA1021" i="157"/>
  <c r="AA1037" i="157" s="1"/>
  <c r="X148" i="37" s="1"/>
  <c r="V1020" i="157"/>
  <c r="X147" i="37" l="1"/>
  <c r="AA1036" i="157"/>
  <c r="Y1020" i="157"/>
  <c r="V1095" i="157"/>
  <c r="S206" i="37" s="1"/>
  <c r="S1226" i="37" s="1"/>
  <c r="V1021" i="157"/>
  <c r="AA206" i="37" l="1"/>
  <c r="Y1021" i="157"/>
  <c r="Y1037" i="157" s="1"/>
  <c r="V148" i="37" s="1"/>
  <c r="Y1095" i="157"/>
  <c r="V206" i="37" s="1"/>
  <c r="V1226" i="37" s="1"/>
  <c r="V1037" i="157"/>
  <c r="S148" i="37" s="1"/>
  <c r="S147" i="37" s="1"/>
  <c r="V147" i="37" l="1"/>
  <c r="Y1036" i="157"/>
  <c r="V1036" i="157"/>
  <c r="AA1226" i="37" l="1"/>
  <c r="AA148" i="37"/>
  <c r="Z2075" i="156" l="1"/>
  <c r="U2020" i="156"/>
  <c r="U2068" i="156" s="1"/>
  <c r="X2020" i="156" l="1"/>
  <c r="X2068" i="156" s="1"/>
  <c r="U2075" i="156" l="1"/>
  <c r="X2075" i="156" l="1"/>
  <c r="U234" i="156" l="1"/>
  <c r="U747" i="156" s="1"/>
  <c r="S1138" i="37" s="1"/>
  <c r="X234" i="156" l="1"/>
  <c r="X747" i="156" s="1"/>
  <c r="V1138" i="37" s="1"/>
  <c r="AA1138" i="37" l="1"/>
  <c r="Z3319" i="156" l="1"/>
  <c r="Z3196" i="156"/>
  <c r="U3190" i="156"/>
  <c r="X1101" i="37" l="1"/>
  <c r="X1215" i="37" s="1"/>
  <c r="U3196" i="156"/>
  <c r="X3190" i="156"/>
  <c r="X3319" i="156" s="1"/>
  <c r="U3319" i="156"/>
  <c r="S1101" i="37" s="1"/>
  <c r="S1215" i="37" s="1"/>
  <c r="V1101" i="37" l="1"/>
  <c r="V1215" i="37" s="1"/>
  <c r="X3196" i="156"/>
  <c r="AA1101" i="37" l="1"/>
  <c r="AA1215" i="37" l="1"/>
  <c r="Z3267" i="156" l="1"/>
  <c r="Z3265" i="156"/>
  <c r="Z3266" i="156" s="1"/>
  <c r="U3203" i="156"/>
  <c r="X1048" i="37" l="1"/>
  <c r="X1049" i="37"/>
  <c r="U3265" i="156"/>
  <c r="U3266" i="156" s="1"/>
  <c r="S1048" i="37" s="1"/>
  <c r="X3203" i="156"/>
  <c r="X3267" i="156" s="1"/>
  <c r="U3267" i="156"/>
  <c r="S1049" i="37" s="1"/>
  <c r="V1049" i="37" l="1"/>
  <c r="X3265" i="156"/>
  <c r="X3266" i="156" s="1"/>
  <c r="V1048" i="37" s="1"/>
  <c r="X1047" i="37"/>
  <c r="AA1048" i="37" l="1"/>
  <c r="S1047" i="37"/>
  <c r="V1047" i="37"/>
  <c r="AA1049" i="37"/>
  <c r="Z2254" i="156" l="1"/>
  <c r="U2242" i="156"/>
  <c r="U2532" i="156" s="1"/>
  <c r="S37" i="37" s="1"/>
  <c r="Z2255" i="156" l="1"/>
  <c r="X2242" i="156"/>
  <c r="U2254" i="156"/>
  <c r="X2254" i="156" l="1"/>
  <c r="X2532" i="156"/>
  <c r="V37" i="37" s="1"/>
  <c r="X2255" i="156"/>
  <c r="U2255" i="156"/>
  <c r="AA1210" i="37" l="1"/>
  <c r="G2495" i="156" l="1"/>
  <c r="G2494" i="156" s="1"/>
  <c r="G2501" i="156" l="1"/>
  <c r="G2555" i="156" s="1"/>
  <c r="G2544" i="156"/>
  <c r="E49" i="37" s="1"/>
  <c r="E1200" i="37" s="1"/>
  <c r="F1200" i="37" s="1"/>
  <c r="G2496" i="156"/>
  <c r="G2545" i="156" s="1"/>
  <c r="H2498" i="156"/>
  <c r="H2494" i="156"/>
  <c r="G2543" i="156"/>
  <c r="G2493" i="156"/>
  <c r="E54" i="37"/>
  <c r="H2495" i="156"/>
  <c r="H2549" i="156"/>
  <c r="H2544" i="156" l="1"/>
  <c r="F49" i="37" s="1"/>
  <c r="F1204" i="37"/>
  <c r="E1205" i="37"/>
  <c r="H2543" i="156"/>
  <c r="E48" i="37"/>
  <c r="E1199" i="37" s="1"/>
  <c r="F54" i="37"/>
  <c r="E50" i="37"/>
  <c r="E1201" i="37" s="1"/>
  <c r="F1201" i="37" s="1"/>
  <c r="H2545" i="156"/>
  <c r="E60" i="37"/>
  <c r="H2555" i="156"/>
  <c r="G2500" i="156"/>
  <c r="H2493" i="156"/>
  <c r="G2541" i="156"/>
  <c r="F1205" i="37" l="1"/>
  <c r="F1210" i="37"/>
  <c r="E1211" i="37"/>
  <c r="F1211" i="37" s="1"/>
  <c r="F1199" i="37"/>
  <c r="H2500" i="156"/>
  <c r="G2553" i="156"/>
  <c r="F50" i="37"/>
  <c r="F48" i="37"/>
  <c r="H2541" i="156"/>
  <c r="E46" i="37"/>
  <c r="E1197" i="37" s="1"/>
  <c r="F60" i="37"/>
  <c r="F1197" i="37" l="1"/>
  <c r="F46" i="37"/>
  <c r="H2553" i="156"/>
  <c r="E58" i="37"/>
  <c r="F1208" i="37" l="1"/>
  <c r="E1209" i="37"/>
  <c r="F1209" i="37" s="1"/>
  <c r="F58" i="37"/>
  <c r="Z719" i="156"/>
  <c r="Z718" i="156"/>
  <c r="X1109" i="37" s="1"/>
  <c r="X1155" i="37" s="1"/>
  <c r="U178" i="156"/>
  <c r="Z243" i="156"/>
  <c r="U177" i="156"/>
  <c r="U243" i="156" s="1"/>
  <c r="U718" i="156" l="1"/>
  <c r="U719" i="156"/>
  <c r="X1110" i="37"/>
  <c r="X1156" i="37" s="1"/>
  <c r="X177" i="156"/>
  <c r="X178" i="156"/>
  <c r="X719" i="156" s="1"/>
  <c r="S1109" i="37" l="1"/>
  <c r="X243" i="156"/>
  <c r="X718" i="156"/>
  <c r="V1110" i="37"/>
  <c r="V1156" i="37" s="1"/>
  <c r="S1110" i="37"/>
  <c r="S1156" i="37" l="1"/>
  <c r="AA1110" i="37"/>
  <c r="V1109" i="37"/>
  <c r="V1155" i="37" s="1"/>
  <c r="AA1109" i="37"/>
  <c r="S1155" i="37"/>
  <c r="AA1155" i="37" s="1"/>
  <c r="AA1156" i="37" l="1"/>
  <c r="Z2507" i="156" l="1"/>
  <c r="X12" i="37" s="1"/>
  <c r="U1256" i="156"/>
  <c r="U2507" i="156" l="1"/>
  <c r="S12" i="37" s="1"/>
  <c r="X1256" i="156"/>
  <c r="X2507" i="156" l="1"/>
  <c r="V12" i="37" l="1"/>
  <c r="Z721" i="156" l="1"/>
  <c r="X1112" i="37" s="1"/>
  <c r="X1187" i="37" s="1"/>
  <c r="Z303" i="156"/>
  <c r="Z743" i="156" s="1"/>
  <c r="X1134" i="37" s="1"/>
  <c r="U262" i="156"/>
  <c r="U303" i="156" s="1"/>
  <c r="X262" i="156" l="1"/>
  <c r="X721" i="156" s="1"/>
  <c r="V1112" i="37" s="1"/>
  <c r="V1187" i="37" s="1"/>
  <c r="Z314" i="156"/>
  <c r="Z717" i="156" s="1"/>
  <c r="X1108" i="37" s="1"/>
  <c r="U721" i="156"/>
  <c r="S1112" i="37" s="1"/>
  <c r="AA1112" i="37" s="1"/>
  <c r="U743" i="156"/>
  <c r="S1134" i="37" s="1"/>
  <c r="U314" i="156"/>
  <c r="X303" i="156"/>
  <c r="S1187" i="37" l="1"/>
  <c r="AA1187" i="37" s="1"/>
  <c r="Z716" i="156"/>
  <c r="X1107" i="37" s="1"/>
  <c r="AA1134" i="37"/>
  <c r="X314" i="156"/>
  <c r="X717" i="156" s="1"/>
  <c r="X743" i="156"/>
  <c r="V1134" i="37" s="1"/>
  <c r="U717" i="156"/>
  <c r="S1108" i="37" l="1"/>
  <c r="U716" i="156"/>
  <c r="S1107" i="37" s="1"/>
  <c r="V1108" i="37"/>
  <c r="X716" i="156"/>
  <c r="V1107" i="37" s="1"/>
  <c r="AA1108" i="37" l="1"/>
  <c r="Z2549" i="156" l="1"/>
  <c r="X54" i="37" s="1"/>
  <c r="X1205" i="37" s="1"/>
  <c r="Z1320" i="156"/>
  <c r="Z1337" i="156" s="1"/>
  <c r="Z2503" i="156" s="1"/>
  <c r="X8" i="37" s="1"/>
  <c r="U1296" i="156"/>
  <c r="U2549" i="156" s="1"/>
  <c r="S54" i="37" s="1"/>
  <c r="S1205" i="37" s="1"/>
  <c r="AA1205" i="37" s="1"/>
  <c r="Z2555" i="156" l="1"/>
  <c r="X60" i="37" s="1"/>
  <c r="U1320" i="156"/>
  <c r="X1296" i="156"/>
  <c r="X1320" i="156" l="1"/>
  <c r="X2549" i="156"/>
  <c r="V54" i="37" s="1"/>
  <c r="V1205" i="37" s="1"/>
  <c r="U1337" i="156"/>
  <c r="U2555" i="156"/>
  <c r="S60" i="37" s="1"/>
  <c r="AA60" i="37" l="1"/>
  <c r="U2503" i="156"/>
  <c r="S8" i="37" s="1"/>
  <c r="X2555" i="156"/>
  <c r="V60" i="37" s="1"/>
  <c r="X1337" i="156"/>
  <c r="X2503" i="156" s="1"/>
  <c r="V8" i="37" s="1"/>
  <c r="AA8" i="37" l="1"/>
  <c r="AA864" i="157" l="1"/>
  <c r="X80" i="37" s="1"/>
  <c r="X1158" i="37" s="1"/>
  <c r="AA330" i="157"/>
  <c r="AA349" i="157" s="1"/>
  <c r="AA861" i="157" s="1"/>
  <c r="AA917" i="157"/>
  <c r="X133" i="37" s="1"/>
  <c r="X1211" i="37" s="1"/>
  <c r="V268" i="157"/>
  <c r="V864" i="157" s="1"/>
  <c r="S80" i="37" s="1"/>
  <c r="V330" i="157" l="1"/>
  <c r="V349" i="157" s="1"/>
  <c r="Y268" i="157"/>
  <c r="Y330" i="157" s="1"/>
  <c r="S1158" i="37"/>
  <c r="AA1158" i="37" s="1"/>
  <c r="AA80" i="37"/>
  <c r="V861" i="157"/>
  <c r="Y349" i="157"/>
  <c r="Y861" i="157" s="1"/>
  <c r="Y917" i="157"/>
  <c r="V133" i="37" s="1"/>
  <c r="V1211" i="37" s="1"/>
  <c r="X77" i="37"/>
  <c r="AA860" i="157"/>
  <c r="Y864" i="157"/>
  <c r="V80" i="37" s="1"/>
  <c r="V1158" i="37" s="1"/>
  <c r="V917" i="157" l="1"/>
  <c r="S133" i="37" s="1"/>
  <c r="AA133" i="37" s="1"/>
  <c r="X76" i="37"/>
  <c r="X1154" i="37"/>
  <c r="X1153" i="37" s="1"/>
  <c r="Y860" i="157"/>
  <c r="V77" i="37"/>
  <c r="S77" i="37"/>
  <c r="V860" i="157"/>
  <c r="S1211" i="37" l="1"/>
  <c r="V76" i="37"/>
  <c r="V1154" i="37"/>
  <c r="V1153" i="37" s="1"/>
  <c r="S76" i="37"/>
  <c r="AA77" i="37"/>
  <c r="S1154" i="37"/>
  <c r="AA1211" i="37" l="1"/>
  <c r="AA1154" i="37"/>
  <c r="S1153" i="37"/>
</calcChain>
</file>

<file path=xl/sharedStrings.xml><?xml version="1.0" encoding="utf-8"?>
<sst xmlns="http://schemas.openxmlformats.org/spreadsheetml/2006/main" count="7948" uniqueCount="643">
  <si>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</si>
  <si>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</si>
  <si>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</si>
  <si>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</si>
  <si>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</si>
  <si>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</si>
  <si>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</si>
  <si>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</si>
  <si>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</si>
  <si>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</si>
  <si>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</si>
  <si>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</si>
  <si>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</si>
  <si>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</si>
  <si>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</si>
  <si>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</si>
  <si>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</si>
  <si>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</si>
  <si>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</si>
  <si>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</si>
  <si>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</si>
  <si>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</si>
  <si>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</si>
  <si>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</si>
  <si>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</si>
  <si>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</si>
  <si>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</si>
  <si>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</si>
  <si>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</si>
  <si>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</si>
  <si>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</si>
  <si>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</si>
  <si>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</si>
  <si>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</si>
  <si>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</si>
  <si>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</si>
  <si>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</si>
  <si>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</si>
  <si>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</si>
  <si>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</si>
  <si>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</si>
  <si>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</si>
  <si>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</si>
  <si>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</si>
  <si>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</si>
  <si>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</si>
  <si>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</si>
  <si>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</si>
  <si>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</si>
  <si>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</si>
  <si>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</si>
  <si>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</si>
  <si>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</si>
  <si>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</si>
  <si>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</si>
  <si>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</si>
  <si>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</si>
  <si>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</si>
  <si>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</si>
  <si>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</si>
  <si>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</si>
  <si>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</si>
  <si>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</si>
  <si>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</si>
  <si>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</si>
  <si>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</si>
  <si>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</si>
  <si>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</si>
  <si>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</si>
  <si>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</si>
  <si>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</si>
  <si>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</si>
  <si>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</si>
  <si>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</si>
  <si>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</si>
  <si>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</si>
  <si>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</si>
  <si>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</si>
  <si>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</si>
  <si>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</si>
  <si>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</si>
  <si>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</si>
  <si>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</si>
  <si>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</si>
  <si>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</si>
  <si>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</si>
  <si>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</si>
  <si>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</si>
  <si>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</si>
  <si>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</si>
  <si>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</si>
  <si>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</si>
  <si>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</si>
  <si>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</si>
  <si>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</si>
  <si>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</si>
  <si>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</si>
  <si>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</si>
  <si>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</si>
  <si>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</si>
  <si>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</si>
  <si>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</si>
  <si>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</si>
  <si>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</si>
  <si>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</si>
  <si>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</si>
  <si>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</si>
  <si>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</si>
  <si>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</si>
  <si>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</si>
  <si>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</si>
  <si>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</si>
  <si>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</si>
  <si>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</si>
  <si>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</si>
  <si>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</si>
  <si>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</si>
  <si>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</si>
  <si>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</si>
  <si>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</si>
  <si>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</si>
  <si>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</si>
  <si>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</si>
  <si>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</si>
  <si>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</si>
  <si>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</si>
  <si>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</si>
  <si>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</si>
  <si>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</si>
  <si>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</si>
  <si>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</si>
  <si>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</si>
  <si>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</si>
  <si>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</si>
  <si>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</si>
  <si>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</si>
  <si>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</si>
  <si>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</si>
  <si>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</si>
  <si>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</si>
  <si>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</si>
  <si>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</si>
  <si>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</si>
  <si>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</si>
  <si>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</si>
  <si>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</si>
  <si>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</si>
  <si>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</si>
  <si>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</si>
  <si>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</si>
  <si>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</si>
  <si>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</si>
  <si>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</si>
  <si>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</si>
  <si>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</si>
  <si>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</si>
  <si>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</si>
  <si>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</si>
  <si>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</si>
  <si>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</si>
  <si>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</si>
  <si>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</si>
  <si>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</si>
  <si>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</si>
  <si>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</si>
  <si>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</si>
  <si>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</si>
  <si>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</si>
  <si>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</si>
  <si>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</si>
  <si>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</si>
  <si>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</si>
  <si>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</si>
  <si>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</si>
  <si>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</si>
  <si>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</si>
  <si>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</si>
  <si>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</si>
  <si>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</si>
  <si>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</si>
  <si>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</si>
  <si>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</si>
  <si>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</si>
  <si>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</si>
  <si>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</si>
  <si>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</si>
  <si>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</si>
  <si>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</si>
  <si>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</si>
  <si>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</si>
  <si>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</si>
  <si>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</si>
  <si>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</si>
  <si>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</si>
  <si>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</si>
  <si>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</si>
  <si>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</si>
  <si>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</si>
  <si>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</si>
  <si>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</si>
  <si>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</si>
  <si>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</si>
  <si>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</si>
  <si>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</si>
  <si>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</si>
  <si>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</si>
  <si>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</si>
  <si>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</si>
  <si>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</si>
  <si>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</si>
  <si>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</si>
  <si>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</si>
  <si>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</si>
  <si>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</si>
  <si>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</si>
  <si>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</si>
  <si>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</si>
  <si>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</si>
  <si>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</si>
  <si>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</si>
  <si>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</si>
  <si>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</si>
  <si>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</si>
  <si>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</si>
  <si>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</si>
  <si>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</si>
  <si>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</si>
  <si>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</si>
  <si>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</si>
  <si>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</si>
  <si>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</si>
  <si>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</si>
  <si>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</si>
  <si>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</si>
  <si>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</si>
  <si>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</si>
  <si>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</si>
  <si>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</si>
  <si>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</si>
  <si>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</si>
  <si>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</si>
  <si>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</si>
  <si>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</si>
  <si>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</si>
  <si>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</si>
  <si>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</si>
  <si>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</si>
  <si>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</si>
  <si>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</si>
  <si>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</si>
  <si>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</si>
  <si>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</si>
  <si>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</si>
  <si>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</si>
  <si>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</si>
  <si>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</si>
  <si>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</si>
  <si>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</si>
  <si>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</si>
  <si>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</si>
  <si>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</si>
  <si>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</si>
  <si>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</si>
  <si>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</si>
  <si>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</si>
  <si>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</si>
  <si>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</si>
  <si>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</si>
  <si>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</si>
  <si>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</si>
  <si>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</si>
  <si>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</si>
  <si>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</si>
  <si>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</si>
  <si>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</si>
  <si>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</si>
  <si>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</si>
  <si>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</si>
  <si>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</si>
  <si>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</si>
  <si>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</si>
  <si>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</si>
  <si>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</si>
  <si>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</si>
  <si>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</si>
  <si>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</si>
  <si>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</si>
  <si>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</si>
  <si>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</si>
  <si>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</si>
  <si>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</si>
  <si>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</si>
  <si>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</si>
  <si>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</si>
  <si>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</si>
  <si>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</si>
  <si>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</si>
  <si>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</si>
  <si>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</si>
  <si>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</si>
  <si>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</si>
  <si>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</si>
  <si>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</si>
  <si>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</si>
  <si>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</si>
  <si>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</si>
  <si>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</si>
  <si>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</si>
  <si>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</si>
  <si>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</si>
  <si>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</si>
  <si>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</si>
  <si>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</si>
  <si>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</si>
  <si>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</si>
  <si>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</si>
  <si>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</si>
  <si>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</si>
  <si>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</si>
  <si>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</si>
  <si>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</si>
  <si>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</si>
  <si>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</si>
  <si>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</si>
  <si>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</si>
  <si>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</si>
  <si>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</si>
  <si>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</si>
  <si>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</si>
  <si>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</si>
  <si>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</si>
  <si>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</si>
  <si>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</si>
  <si>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</si>
  <si>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</si>
  <si>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</si>
  <si>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</si>
  <si>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</si>
  <si>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</si>
  <si>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</si>
  <si>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</si>
  <si>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</si>
  <si>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</si>
  <si>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</si>
  <si>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</si>
  <si>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</si>
  <si>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</si>
  <si>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</si>
  <si>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</si>
  <si>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</si>
  <si>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</si>
  <si>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</si>
  <si>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</si>
  <si>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</si>
  <si>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</si>
  <si>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</si>
  <si>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</si>
  <si>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</si>
  <si>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</si>
  <si>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</si>
  <si>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</si>
  <si>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</si>
  <si>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</si>
  <si>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</si>
  <si>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</si>
  <si>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</si>
  <si>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</si>
  <si>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</si>
  <si>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</si>
  <si>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</si>
  <si>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</si>
  <si>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</si>
  <si>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</si>
  <si>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</si>
  <si>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</si>
  <si>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</si>
  <si>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</si>
  <si>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</si>
  <si>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</si>
  <si>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</si>
  <si>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</si>
  <si>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</si>
  <si>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</si>
  <si>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</si>
  <si>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</si>
  <si>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</si>
  <si>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</si>
  <si>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</si>
  <si>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</si>
  <si>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</si>
  <si>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</si>
  <si>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</si>
  <si>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</si>
  <si>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</si>
  <si>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</si>
  <si>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</si>
  <si>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</si>
  <si>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</si>
  <si>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</si>
  <si>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</si>
  <si>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</si>
  <si>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</si>
  <si>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</si>
  <si>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</si>
  <si>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</si>
  <si>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</si>
  <si>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</si>
  <si>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</si>
  <si>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</si>
  <si>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</si>
  <si>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</si>
  <si>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</si>
  <si>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</si>
  <si>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</si>
  <si>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</si>
  <si>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</si>
  <si>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</si>
  <si>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</si>
  <si>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</si>
  <si>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</si>
  <si>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</si>
  <si>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</si>
  <si>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</si>
  <si>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</si>
  <si>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</si>
  <si>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</si>
  <si>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</si>
  <si>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</si>
  <si>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</si>
  <si>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</si>
  <si>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</si>
  <si>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</si>
  <si>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</si>
  <si>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</si>
  <si>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</si>
  <si>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</si>
  <si>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</si>
  <si>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</si>
  <si>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</si>
  <si>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</si>
  <si>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</si>
  <si>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</si>
  <si>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</si>
  <si>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</si>
  <si>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</si>
  <si>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</si>
  <si>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</si>
  <si>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</si>
  <si>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</si>
  <si>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</si>
  <si>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</si>
  <si>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</si>
  <si>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</si>
  <si>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</si>
  <si>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</si>
  <si>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</si>
  <si>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</si>
  <si>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</si>
  <si>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</si>
  <si>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</si>
  <si>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</si>
  <si>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</si>
  <si>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</si>
  <si>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</si>
  <si>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</si>
  <si>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</si>
  <si>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</si>
  <si>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</si>
  <si>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</si>
  <si>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</si>
  <si>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</si>
  <si>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</si>
  <si>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</si>
  <si>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</si>
  <si>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</si>
  <si>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</si>
  <si>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</si>
  <si>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</si>
  <si>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</si>
  <si>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</si>
  <si>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</si>
  <si>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</si>
  <si>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</si>
  <si>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</si>
  <si>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</si>
  <si>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</si>
  <si>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</si>
  <si>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</si>
  <si>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</si>
  <si>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</si>
  <si>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</si>
  <si>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</si>
  <si>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</si>
  <si>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</si>
  <si>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</si>
  <si>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</si>
  <si>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</si>
  <si>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</si>
  <si>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</si>
  <si>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</si>
  <si>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</si>
  <si>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</si>
  <si>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</si>
  <si>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</si>
  <si>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</si>
  <si>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</si>
  <si>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</si>
  <si>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</si>
  <si>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</si>
  <si>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</si>
  <si>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</si>
  <si>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</si>
  <si>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</si>
  <si>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</si>
  <si>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</si>
  <si>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</si>
  <si>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</si>
  <si>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</si>
  <si>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</si>
  <si>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</si>
  <si>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</si>
  <si>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</si>
  <si>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</si>
  <si>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</si>
  <si>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</si>
  <si>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</si>
  <si>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</si>
  <si>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</si>
  <si>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</si>
  <si>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</si>
  <si>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</si>
  <si>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</si>
  <si>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</si>
  <si>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</si>
  <si>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</si>
  <si>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</si>
  <si>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</si>
  <si>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</si>
  <si>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</si>
  <si>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</si>
  <si>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</si>
  <si>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</si>
  <si>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</si>
  <si>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</si>
  <si>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</si>
  <si>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</si>
  <si>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</si>
  <si>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</si>
  <si>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</si>
  <si>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</si>
  <si>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</si>
  <si>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</si>
  <si>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</si>
  <si>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</si>
  <si>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</si>
  <si>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</si>
  <si>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</si>
  <si>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</si>
  <si>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</si>
  <si>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</si>
  <si>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</si>
  <si>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</si>
  <si>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</si>
  <si>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</si>
  <si>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</si>
  <si>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</si>
  <si>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</si>
  <si>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</si>
  <si>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</si>
  <si>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</si>
  <si>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</si>
  <si>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</si>
  <si>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</si>
  <si>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</si>
  <si>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</si>
  <si>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</si>
  <si>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</si>
  <si>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</si>
  <si>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</si>
  <si>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</si>
  <si>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</si>
  <si>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</si>
  <si>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</si>
  <si>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</si>
  <si>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</si>
  <si>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</si>
  <si>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</si>
  <si>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</si>
  <si>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</si>
  <si>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</si>
  <si>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</si>
  <si>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</si>
  <si>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</si>
  <si>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</si>
  <si>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</si>
  <si>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</si>
  <si>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</si>
  <si>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</si>
  <si>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</si>
  <si>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</si>
  <si>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</si>
  <si>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</si>
  <si>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</si>
  <si>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</si>
  <si>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</si>
  <si>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</si>
  <si>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</si>
  <si>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</si>
  <si>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</si>
  <si>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</si>
  <si>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</si>
  <si>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</si>
  <si>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</si>
  <si>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</si>
  <si>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</si>
  <si>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</si>
  <si>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</si>
  <si>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</si>
  <si>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</si>
  <si>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</si>
  <si>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</si>
  <si>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</si>
  <si>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</si>
  <si>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</si>
  <si>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</si>
  <si>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</si>
  <si>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</si>
  <si>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</si>
  <si>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</si>
  <si>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</si>
  <si>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</si>
  <si>
    <t>План 2 мес. 2021 г.</t>
  </si>
  <si>
    <t>Утвержденно Комиссией по разработке ТП ОМС на 01.02.2021, тыс.руб.</t>
  </si>
  <si>
    <t>Утвержденно Комиссией по разработке ТП ОМС на 2 мес.,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</si>
  <si>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</si>
  <si>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</si>
  <si>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</si>
  <si>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>ООО "Хабаровский центр хирургии глаза" 2138237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</si>
  <si>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</si>
  <si>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</si>
  <si>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Информация о выполнении объемов медицинской помощи лицам, застрахованным в Хабаровском крае, в рамках ТП ОМС,  за январь-февраль 2021 года (медицинская помощь, оказанная в 2021 году)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</si>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</sst>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3915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0" fontId="33" fillId="2" borderId="40" xfId="1" applyFont="1" applyFill="1" applyBorder="1" applyAlignment="1">
      <alignment horizontal="left" indent="1"/>
    </xf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88" fillId="2" borderId="21" xfId="1" applyFont="1" applyFill="1" applyBorder="1"/>
    <xf numFmtId="2" fontId="61" fillId="2" borderId="2" xfId="1" applyNumberFormat="1" applyFont="1" applyFill="1" applyBorder="1" applyAlignment="1">
      <alignment horizontal="center"/>
    </xf>
    <xf numFmtId="174" fontId="61" fillId="2" borderId="2" xfId="1" applyNumberFormat="1" applyFont="1" applyFill="1" applyBorder="1" applyAlignment="1">
      <alignment horizontal="center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88" fillId="2" borderId="7" xfId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2" fillId="2" borderId="43" xfId="1" applyFont="1" applyFill="1" applyBorder="1" applyAlignment="1">
      <alignment horizontal="left" vertical="top" wrapText="1" indent="2"/>
    </xf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0" fontId="70" fillId="37" borderId="16" xfId="1" applyFont="1" applyFill="1" applyBorder="1" applyAlignment="1">
      <alignment horizontal="left" wrapText="1" indent="2"/>
    </xf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1" fillId="2" borderId="2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73" fillId="2" borderId="43" xfId="1" applyFont="1" applyFill="1" applyBorder="1" applyAlignment="1">
      <alignment horizontal="left" wrapText="1" indent="1"/>
    </xf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32" fillId="2" borderId="46" xfId="1" applyFont="1" applyFill="1" applyBorder="1" applyAlignment="1">
      <alignment horizontal="left" vertical="top" wrapText="1" indent="2"/>
    </xf>
    <xf numFmtId="0" fontId="33" fillId="2" borderId="43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18" fillId="2" borderId="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88" fillId="2" borderId="21" xfId="1" applyFont="1" applyFill="1" applyBorder="1" applyAlignment="1"/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3" fontId="61" fillId="2" borderId="13" xfId="1" applyNumberFormat="1" applyFont="1" applyFill="1" applyBorder="1"/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7" fillId="38" borderId="49" xfId="0" applyFont="1" applyFill="1" applyBorder="1" applyAlignment="1">
      <alignment vertical="center" wrapText="1"/>
    </xf>
    <xf numFmtId="0" fontId="97" fillId="38" borderId="13" xfId="0" applyFont="1" applyFill="1" applyBorder="1" applyAlignment="1">
      <alignment horizontal="center" vertical="center" wrapText="1"/>
    </xf>
    <xf numFmtId="0" fontId="98" fillId="39" borderId="49" xfId="0" applyFont="1" applyFill="1" applyBorder="1" applyAlignment="1">
      <alignment vertical="center" wrapText="1"/>
    </xf>
    <xf numFmtId="0" fontId="98" fillId="39" borderId="13" xfId="0" applyFont="1" applyFill="1" applyBorder="1" applyAlignment="1">
      <alignment horizontal="center" vertical="center" wrapText="1"/>
    </xf>
    <xf numFmtId="0" fontId="61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3" fontId="29" fillId="2" borderId="12" xfId="2" applyNumberFormat="1" applyFont="1" applyFill="1" applyBorder="1" applyAlignment="1">
      <alignment horizontal="center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6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3" fontId="61" fillId="40" borderId="13" xfId="1" applyNumberFormat="1" applyFont="1" applyFill="1" applyBorder="1"/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0" fontId="22" fillId="2" borderId="0" xfId="1" applyFont="1" applyFill="1" applyBorder="1" applyAlignment="1"/>
    <xf numFmtId="3" fontId="22" fillId="2" borderId="0" xfId="1" applyNumberFormat="1" applyFont="1" applyFill="1" applyBorder="1"/>
    <xf numFmtId="3" fontId="22" fillId="2" borderId="0" xfId="1" applyNumberFormat="1" applyFont="1" applyFill="1"/>
    <xf numFmtId="3" fontId="22" fillId="2" borderId="13" xfId="1" applyNumberFormat="1" applyFont="1" applyFill="1" applyBorder="1"/>
    <xf numFmtId="0" fontId="22" fillId="2" borderId="13" xfId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0" fontId="41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6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6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1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5" fillId="41" borderId="12" xfId="2" applyNumberFormat="1" applyFont="1" applyFill="1" applyBorder="1"/>
    <xf numFmtId="172" fontId="33" fillId="41" borderId="12" xfId="2" applyNumberFormat="1" applyFont="1" applyFill="1" applyBorder="1"/>
    <xf numFmtId="172" fontId="65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6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8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8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6" fillId="41" borderId="12" xfId="1" applyNumberFormat="1" applyFont="1" applyFill="1" applyBorder="1"/>
    <xf numFmtId="171" fontId="66" fillId="41" borderId="2" xfId="1" applyNumberFormat="1" applyFont="1" applyFill="1" applyBorder="1"/>
    <xf numFmtId="171" fontId="18" fillId="41" borderId="8" xfId="1" applyNumberFormat="1" applyFont="1" applyFill="1" applyBorder="1"/>
    <xf numFmtId="172" fontId="65" fillId="37" borderId="2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1" fillId="41" borderId="20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16" xfId="1" applyNumberFormat="1" applyFont="1" applyFill="1" applyBorder="1" applyAlignment="1">
      <alignment horizontal="center"/>
    </xf>
    <xf numFmtId="172" fontId="68" fillId="41" borderId="81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12" xfId="1" applyNumberFormat="1" applyFont="1" applyFill="1" applyBorder="1"/>
    <xf numFmtId="172" fontId="68" fillId="41" borderId="36" xfId="2" applyNumberFormat="1" applyFont="1" applyFill="1" applyBorder="1"/>
    <xf numFmtId="172" fontId="61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37" xfId="2" applyNumberFormat="1" applyFont="1" applyFill="1" applyBorder="1"/>
    <xf numFmtId="174" fontId="68" fillId="3" borderId="18" xfId="2" applyNumberFormat="1" applyFont="1" applyFill="1" applyBorder="1"/>
    <xf numFmtId="172" fontId="33" fillId="41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1" borderId="8" xfId="2" applyNumberFormat="1" applyFont="1" applyFill="1" applyBorder="1"/>
    <xf numFmtId="172" fontId="33" fillId="41" borderId="12" xfId="1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1" fillId="41" borderId="12" xfId="1" applyNumberFormat="1" applyFont="1" applyFill="1" applyBorder="1"/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8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5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8" fillId="41" borderId="48" xfId="2" applyNumberFormat="1" applyFont="1" applyFill="1" applyBorder="1"/>
    <xf numFmtId="172" fontId="65" fillId="37" borderId="10" xfId="2" applyNumberFormat="1" applyFont="1" applyFill="1" applyBorder="1"/>
    <xf numFmtId="172" fontId="61" fillId="41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2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3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6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4" fontId="32" fillId="42" borderId="12" xfId="2" applyNumberFormat="1" applyFont="1" applyFill="1" applyBorder="1"/>
    <xf numFmtId="174" fontId="66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0" fontId="41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1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5" fillId="42" borderId="12" xfId="2" applyNumberFormat="1" applyFont="1" applyFill="1" applyBorder="1"/>
    <xf numFmtId="174" fontId="65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6" fillId="42" borderId="16" xfId="2" applyNumberFormat="1" applyFont="1" applyFill="1" applyBorder="1"/>
    <xf numFmtId="174" fontId="66" fillId="42" borderId="15" xfId="2" applyNumberFormat="1" applyFont="1" applyFill="1" applyBorder="1"/>
    <xf numFmtId="174" fontId="66" fillId="42" borderId="20" xfId="2" applyNumberFormat="1" applyFont="1" applyFill="1" applyBorder="1"/>
    <xf numFmtId="164" fontId="68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6" fillId="42" borderId="12" xfId="1" applyNumberFormat="1" applyFont="1" applyFill="1" applyBorder="1"/>
    <xf numFmtId="164" fontId="66" fillId="42" borderId="2" xfId="1" applyNumberFormat="1" applyFont="1" applyFill="1" applyBorder="1"/>
    <xf numFmtId="164" fontId="66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5" fillId="42" borderId="18" xfId="2" applyNumberFormat="1" applyFont="1" applyFill="1" applyBorder="1"/>
    <xf numFmtId="164" fontId="65" fillId="42" borderId="12" xfId="3" applyNumberFormat="1" applyFont="1" applyFill="1" applyBorder="1"/>
    <xf numFmtId="164" fontId="65" fillId="42" borderId="16" xfId="3" applyNumberFormat="1" applyFont="1" applyFill="1" applyBorder="1"/>
    <xf numFmtId="164" fontId="65" fillId="42" borderId="20" xfId="3" applyNumberFormat="1" applyFont="1" applyFill="1" applyBorder="1"/>
    <xf numFmtId="164" fontId="65" fillId="42" borderId="10" xfId="3" applyNumberFormat="1" applyFont="1" applyFill="1" applyBorder="1"/>
    <xf numFmtId="164" fontId="65" fillId="42" borderId="2" xfId="1" applyNumberFormat="1" applyFont="1" applyFill="1" applyBorder="1"/>
    <xf numFmtId="0" fontId="61" fillId="42" borderId="12" xfId="1" applyFont="1" applyFill="1" applyBorder="1"/>
    <xf numFmtId="174" fontId="68" fillId="42" borderId="12" xfId="2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center"/>
    </xf>
    <xf numFmtId="164" fontId="68" fillId="42" borderId="45" xfId="1" applyNumberFormat="1" applyFont="1" applyFill="1" applyBorder="1" applyAlignment="1">
      <alignment horizontal="center"/>
    </xf>
    <xf numFmtId="174" fontId="68" fillId="42" borderId="81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8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1" fillId="42" borderId="12" xfId="2" applyNumberFormat="1" applyFont="1" applyFill="1" applyBorder="1"/>
    <xf numFmtId="164" fontId="61" fillId="42" borderId="16" xfId="1" applyNumberFormat="1" applyFont="1" applyFill="1" applyBorder="1" applyAlignment="1">
      <alignment horizontal="center"/>
    </xf>
    <xf numFmtId="164" fontId="61" fillId="42" borderId="10" xfId="1" applyNumberFormat="1" applyFont="1" applyFill="1" applyBorder="1" applyAlignment="1">
      <alignment horizontal="center"/>
    </xf>
    <xf numFmtId="174" fontId="68" fillId="42" borderId="36" xfId="2" applyNumberFormat="1" applyFont="1" applyFill="1" applyBorder="1"/>
    <xf numFmtId="174" fontId="61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1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8" fillId="42" borderId="45" xfId="2" applyNumberFormat="1" applyFont="1" applyFill="1" applyBorder="1"/>
    <xf numFmtId="172" fontId="68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8" fillId="42" borderId="2" xfId="2" applyNumberFormat="1" applyFont="1" applyFill="1" applyBorder="1"/>
    <xf numFmtId="174" fontId="33" fillId="42" borderId="10" xfId="1" applyNumberFormat="1" applyFont="1" applyFill="1" applyBorder="1"/>
    <xf numFmtId="172" fontId="61" fillId="42" borderId="12" xfId="2" applyNumberFormat="1" applyFont="1" applyFill="1" applyBorder="1"/>
    <xf numFmtId="172" fontId="61" fillId="42" borderId="12" xfId="1" applyNumberFormat="1" applyFont="1" applyFill="1" applyBorder="1"/>
    <xf numFmtId="172" fontId="68" fillId="42" borderId="2" xfId="1" applyNumberFormat="1" applyFont="1" applyFill="1" applyBorder="1"/>
    <xf numFmtId="172" fontId="61" fillId="42" borderId="16" xfId="1" applyNumberFormat="1" applyFont="1" applyFill="1" applyBorder="1"/>
    <xf numFmtId="172" fontId="68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61" fillId="42" borderId="16" xfId="1" applyNumberFormat="1" applyFont="1" applyFill="1" applyBorder="1" applyAlignment="1">
      <alignment horizontal="center"/>
    </xf>
    <xf numFmtId="172" fontId="61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1" fillId="42" borderId="12" xfId="1" applyNumberFormat="1" applyFont="1" applyFill="1" applyBorder="1" applyAlignment="1">
      <alignment horizontal="center"/>
    </xf>
    <xf numFmtId="172" fontId="61" fillId="42" borderId="45" xfId="1" applyNumberFormat="1" applyFont="1" applyFill="1" applyBorder="1" applyAlignment="1">
      <alignment horizontal="center"/>
    </xf>
    <xf numFmtId="172" fontId="68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5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1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8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8" fillId="42" borderId="4" xfId="1" applyNumberFormat="1" applyFont="1" applyFill="1" applyBorder="1"/>
    <xf numFmtId="172" fontId="61" fillId="42" borderId="7" xfId="1" applyNumberFormat="1" applyFont="1" applyFill="1" applyBorder="1"/>
    <xf numFmtId="0" fontId="32" fillId="42" borderId="2" xfId="1" applyFont="1" applyFill="1" applyBorder="1"/>
    <xf numFmtId="172" fontId="68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165" fontId="93" fillId="41" borderId="12" xfId="2" applyNumberFormat="1" applyFont="1" applyFill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69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1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1" borderId="16" xfId="2" applyNumberFormat="1" applyFont="1" applyFill="1" applyBorder="1"/>
    <xf numFmtId="165" fontId="18" fillId="41" borderId="12" xfId="2" applyNumberFormat="1" applyFont="1" applyFill="1" applyBorder="1"/>
    <xf numFmtId="172" fontId="18" fillId="41" borderId="4" xfId="2" applyNumberFormat="1" applyFont="1" applyFill="1" applyBorder="1"/>
    <xf numFmtId="172" fontId="18" fillId="41" borderId="2" xfId="2" applyNumberFormat="1" applyFont="1" applyFill="1" applyBorder="1"/>
    <xf numFmtId="165" fontId="18" fillId="41" borderId="17" xfId="2" applyNumberFormat="1" applyFont="1" applyFill="1" applyBorder="1"/>
    <xf numFmtId="165" fontId="18" fillId="41" borderId="37" xfId="2" applyNumberFormat="1" applyFont="1" applyFill="1" applyBorder="1"/>
    <xf numFmtId="172" fontId="18" fillId="41" borderId="15" xfId="2" applyNumberFormat="1" applyFont="1" applyFill="1" applyBorder="1"/>
    <xf numFmtId="165" fontId="18" fillId="41" borderId="25" xfId="2" applyNumberFormat="1" applyFont="1" applyFill="1" applyBorder="1"/>
    <xf numFmtId="172" fontId="18" fillId="41" borderId="12" xfId="1" applyNumberFormat="1" applyFont="1" applyFill="1" applyBorder="1"/>
    <xf numFmtId="172" fontId="18" fillId="41" borderId="16" xfId="1" applyNumberFormat="1" applyFont="1" applyFill="1" applyBorder="1"/>
    <xf numFmtId="172" fontId="18" fillId="41" borderId="17" xfId="2" applyNumberFormat="1" applyFont="1" applyFill="1" applyBorder="1"/>
    <xf numFmtId="172" fontId="16" fillId="41" borderId="20" xfId="2" applyNumberFormat="1" applyFont="1" applyFill="1" applyBorder="1"/>
    <xf numFmtId="172" fontId="18" fillId="41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3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43" fontId="32" fillId="2" borderId="0" xfId="1" applyNumberFormat="1" applyFont="1" applyFill="1" applyBorder="1"/>
    <xf numFmtId="172" fontId="61" fillId="2" borderId="0" xfId="1" applyNumberFormat="1" applyFont="1" applyFill="1" applyBorder="1"/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5" fillId="2" borderId="82" xfId="1" applyNumberFormat="1" applyFont="1" applyFill="1" applyBorder="1" applyAlignment="1">
      <alignment horizontal="center" vertical="center"/>
    </xf>
    <xf numFmtId="171" fontId="105" fillId="2" borderId="69" xfId="1" applyNumberFormat="1" applyFont="1" applyFill="1" applyBorder="1" applyAlignment="1">
      <alignment horizontal="center" vertical="center"/>
    </xf>
    <xf numFmtId="171" fontId="105" fillId="42" borderId="82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44" borderId="8" xfId="1" applyFont="1" applyFill="1" applyBorder="1" applyAlignment="1">
      <alignment horizontal="center" vertical="center"/>
    </xf>
    <xf numFmtId="0" fontId="32" fillId="44" borderId="2" xfId="1" applyFont="1" applyFill="1" applyBorder="1" applyAlignment="1">
      <alignment horizontal="center" vertical="center"/>
    </xf>
    <xf numFmtId="0" fontId="66" fillId="44" borderId="12" xfId="1" applyFont="1" applyFill="1" applyBorder="1" applyAlignment="1">
      <alignment horizontal="center"/>
    </xf>
    <xf numFmtId="164" fontId="66" fillId="44" borderId="12" xfId="1" applyNumberFormat="1" applyFont="1" applyFill="1" applyBorder="1"/>
    <xf numFmtId="164" fontId="66" fillId="44" borderId="16" xfId="1" applyNumberFormat="1" applyFont="1" applyFill="1" applyBorder="1"/>
    <xf numFmtId="164" fontId="66" fillId="44" borderId="15" xfId="1" applyNumberFormat="1" applyFont="1" applyFill="1" applyBorder="1"/>
    <xf numFmtId="164" fontId="65" fillId="44" borderId="4" xfId="1" applyNumberFormat="1" applyFont="1" applyFill="1" applyBorder="1"/>
    <xf numFmtId="164" fontId="69" fillId="44" borderId="20" xfId="1" applyNumberFormat="1" applyFont="1" applyFill="1" applyBorder="1"/>
    <xf numFmtId="164" fontId="65" fillId="44" borderId="12" xfId="1" applyNumberFormat="1" applyFont="1" applyFill="1" applyBorder="1"/>
    <xf numFmtId="164" fontId="71" fillId="44" borderId="12" xfId="1" applyNumberFormat="1" applyFont="1" applyFill="1" applyBorder="1"/>
    <xf numFmtId="174" fontId="18" fillId="44" borderId="20" xfId="2" applyNumberFormat="1" applyFont="1" applyFill="1" applyBorder="1"/>
    <xf numFmtId="174" fontId="18" fillId="44" borderId="2" xfId="2" applyNumberFormat="1" applyFont="1" applyFill="1" applyBorder="1"/>
    <xf numFmtId="164" fontId="69" fillId="44" borderId="16" xfId="1" applyNumberFormat="1" applyFont="1" applyFill="1" applyBorder="1"/>
    <xf numFmtId="164" fontId="65" fillId="44" borderId="16" xfId="1" applyNumberFormat="1" applyFont="1" applyFill="1" applyBorder="1"/>
    <xf numFmtId="164" fontId="66" fillId="44" borderId="20" xfId="1" applyNumberFormat="1" applyFont="1" applyFill="1" applyBorder="1"/>
    <xf numFmtId="164" fontId="65" fillId="44" borderId="20" xfId="1" applyNumberFormat="1" applyFont="1" applyFill="1" applyBorder="1"/>
    <xf numFmtId="164" fontId="65" fillId="44" borderId="48" xfId="1" applyNumberFormat="1" applyFont="1" applyFill="1" applyBorder="1"/>
    <xf numFmtId="164" fontId="65" fillId="44" borderId="51" xfId="1" applyNumberFormat="1" applyFont="1" applyFill="1" applyBorder="1"/>
    <xf numFmtId="164" fontId="66" fillId="44" borderId="2" xfId="1" applyNumberFormat="1" applyFont="1" applyFill="1" applyBorder="1"/>
    <xf numFmtId="174" fontId="18" fillId="44" borderId="12" xfId="2" applyNumberFormat="1" applyFont="1" applyFill="1" applyBorder="1"/>
    <xf numFmtId="164" fontId="71" fillId="44" borderId="20" xfId="1" applyNumberFormat="1" applyFont="1" applyFill="1" applyBorder="1"/>
    <xf numFmtId="164" fontId="69" fillId="44" borderId="17" xfId="1" applyNumberFormat="1" applyFont="1" applyFill="1" applyBorder="1"/>
    <xf numFmtId="164" fontId="65" fillId="44" borderId="8" xfId="1" applyNumberFormat="1" applyFont="1" applyFill="1" applyBorder="1"/>
    <xf numFmtId="174" fontId="18" fillId="44" borderId="16" xfId="2" applyNumberFormat="1" applyFont="1" applyFill="1" applyBorder="1"/>
    <xf numFmtId="164" fontId="71" fillId="44" borderId="16" xfId="1" applyNumberFormat="1" applyFont="1" applyFill="1" applyBorder="1"/>
    <xf numFmtId="164" fontId="65" fillId="44" borderId="32" xfId="1" applyNumberFormat="1" applyFont="1" applyFill="1" applyBorder="1"/>
    <xf numFmtId="164" fontId="65" fillId="44" borderId="0" xfId="1" applyNumberFormat="1" applyFont="1" applyFill="1" applyBorder="1"/>
    <xf numFmtId="164" fontId="71" fillId="44" borderId="31" xfId="1" applyNumberFormat="1" applyFont="1" applyFill="1" applyBorder="1"/>
    <xf numFmtId="164" fontId="69" fillId="44" borderId="31" xfId="1" applyNumberFormat="1" applyFont="1" applyFill="1" applyBorder="1"/>
    <xf numFmtId="164" fontId="66" fillId="44" borderId="0" xfId="1" applyNumberFormat="1" applyFont="1" applyFill="1" applyBorder="1"/>
    <xf numFmtId="164" fontId="65" fillId="44" borderId="39" xfId="1" applyNumberFormat="1" applyFont="1" applyFill="1" applyBorder="1"/>
    <xf numFmtId="164" fontId="65" fillId="44" borderId="29" xfId="1" applyNumberFormat="1" applyFont="1" applyFill="1" applyBorder="1"/>
    <xf numFmtId="164" fontId="69" fillId="44" borderId="4" xfId="1" applyNumberFormat="1" applyFont="1" applyFill="1" applyBorder="1"/>
    <xf numFmtId="164" fontId="69" fillId="44" borderId="2" xfId="1" applyNumberFormat="1" applyFont="1" applyFill="1" applyBorder="1"/>
    <xf numFmtId="164" fontId="66" fillId="44" borderId="4" xfId="1" applyNumberFormat="1" applyFont="1" applyFill="1" applyBorder="1"/>
    <xf numFmtId="164" fontId="71" fillId="44" borderId="34" xfId="1" applyNumberFormat="1" applyFont="1" applyFill="1" applyBorder="1"/>
    <xf numFmtId="164" fontId="65" fillId="44" borderId="17" xfId="1" applyNumberFormat="1" applyFont="1" applyFill="1" applyBorder="1"/>
    <xf numFmtId="164" fontId="69" fillId="44" borderId="12" xfId="1" applyNumberFormat="1" applyFont="1" applyFill="1" applyBorder="1"/>
    <xf numFmtId="164" fontId="65" fillId="44" borderId="43" xfId="1" applyNumberFormat="1" applyFont="1" applyFill="1" applyBorder="1"/>
    <xf numFmtId="164" fontId="65" fillId="44" borderId="44" xfId="1" applyNumberFormat="1" applyFont="1" applyFill="1" applyBorder="1"/>
    <xf numFmtId="164" fontId="65" fillId="44" borderId="36" xfId="1" applyNumberFormat="1" applyFont="1" applyFill="1" applyBorder="1"/>
    <xf numFmtId="164" fontId="65" fillId="44" borderId="46" xfId="1" applyNumberFormat="1" applyFont="1" applyFill="1" applyBorder="1"/>
    <xf numFmtId="164" fontId="69" fillId="44" borderId="8" xfId="1" applyNumberFormat="1" applyFont="1" applyFill="1" applyBorder="1"/>
    <xf numFmtId="164" fontId="71" fillId="44" borderId="2" xfId="1" applyNumberFormat="1" applyFont="1" applyFill="1" applyBorder="1"/>
    <xf numFmtId="164" fontId="65" fillId="44" borderId="37" xfId="1" applyNumberFormat="1" applyFont="1" applyFill="1" applyBorder="1"/>
    <xf numFmtId="164" fontId="65" fillId="44" borderId="2" xfId="1" applyNumberFormat="1" applyFont="1" applyFill="1" applyBorder="1"/>
    <xf numFmtId="164" fontId="66" fillId="44" borderId="25" xfId="1" applyNumberFormat="1" applyFont="1" applyFill="1" applyBorder="1"/>
    <xf numFmtId="164" fontId="32" fillId="44" borderId="12" xfId="1" applyNumberFormat="1" applyFont="1" applyFill="1" applyBorder="1"/>
    <xf numFmtId="165" fontId="33" fillId="44" borderId="20" xfId="2" applyNumberFormat="1" applyFont="1" applyFill="1" applyBorder="1"/>
    <xf numFmtId="174" fontId="32" fillId="44" borderId="12" xfId="2" applyNumberFormat="1" applyFont="1" applyFill="1" applyBorder="1"/>
    <xf numFmtId="164" fontId="32" fillId="44" borderId="20" xfId="1" applyNumberFormat="1" applyFont="1" applyFill="1" applyBorder="1" applyAlignment="1">
      <alignment horizontal="right"/>
    </xf>
    <xf numFmtId="164" fontId="15" fillId="44" borderId="20" xfId="1" applyNumberFormat="1" applyFont="1" applyFill="1" applyBorder="1"/>
    <xf numFmtId="164" fontId="32" fillId="44" borderId="12" xfId="1" applyNumberFormat="1" applyFont="1" applyFill="1" applyBorder="1" applyAlignment="1">
      <alignment horizontal="right"/>
    </xf>
    <xf numFmtId="164" fontId="33" fillId="44" borderId="4" xfId="1" applyNumberFormat="1" applyFont="1" applyFill="1" applyBorder="1"/>
    <xf numFmtId="164" fontId="33" fillId="44" borderId="8" xfId="1" applyNumberFormat="1" applyFont="1" applyFill="1" applyBorder="1" applyAlignment="1">
      <alignment horizontal="right"/>
    </xf>
    <xf numFmtId="164" fontId="33" fillId="44" borderId="2" xfId="1" applyNumberFormat="1" applyFont="1" applyFill="1" applyBorder="1" applyAlignment="1">
      <alignment horizontal="right"/>
    </xf>
    <xf numFmtId="164" fontId="33" fillId="44" borderId="12" xfId="1" applyNumberFormat="1" applyFont="1" applyFill="1" applyBorder="1" applyAlignment="1">
      <alignment horizontal="right"/>
    </xf>
    <xf numFmtId="164" fontId="32" fillId="44" borderId="2" xfId="1" applyNumberFormat="1" applyFont="1" applyFill="1" applyBorder="1" applyAlignment="1">
      <alignment horizontal="right"/>
    </xf>
    <xf numFmtId="164" fontId="65" fillId="44" borderId="7" xfId="1" applyNumberFormat="1" applyFont="1" applyFill="1" applyBorder="1"/>
    <xf numFmtId="164" fontId="21" fillId="44" borderId="8" xfId="1" applyNumberFormat="1" applyFont="1" applyFill="1" applyBorder="1" applyAlignment="1">
      <alignment horizontal="right"/>
    </xf>
    <xf numFmtId="164" fontId="33" fillId="44" borderId="4" xfId="1" applyNumberFormat="1" applyFont="1" applyFill="1" applyBorder="1" applyAlignment="1">
      <alignment horizontal="right"/>
    </xf>
    <xf numFmtId="164" fontId="32" fillId="44" borderId="16" xfId="1" applyNumberFormat="1" applyFont="1" applyFill="1" applyBorder="1" applyAlignment="1">
      <alignment horizontal="right"/>
    </xf>
    <xf numFmtId="164" fontId="18" fillId="44" borderId="12" xfId="1" applyNumberFormat="1" applyFont="1" applyFill="1" applyBorder="1" applyAlignment="1">
      <alignment horizontal="right"/>
    </xf>
    <xf numFmtId="164" fontId="13" fillId="44" borderId="12" xfId="1" applyNumberFormat="1" applyFont="1" applyFill="1" applyBorder="1" applyAlignment="1">
      <alignment horizontal="right"/>
    </xf>
    <xf numFmtId="164" fontId="16" fillId="44" borderId="12" xfId="1" applyNumberFormat="1" applyFont="1" applyFill="1" applyBorder="1"/>
    <xf numFmtId="164" fontId="19" fillId="44" borderId="5" xfId="1" applyNumberFormat="1" applyFont="1" applyFill="1" applyBorder="1"/>
    <xf numFmtId="164" fontId="16" fillId="44" borderId="20" xfId="1" applyNumberFormat="1" applyFont="1" applyFill="1" applyBorder="1"/>
    <xf numFmtId="0" fontId="16" fillId="44" borderId="20" xfId="1" applyFont="1" applyFill="1" applyBorder="1" applyAlignment="1">
      <alignment horizontal="left" indent="2"/>
    </xf>
    <xf numFmtId="164" fontId="13" fillId="44" borderId="12" xfId="2" applyNumberFormat="1" applyFont="1" applyFill="1" applyBorder="1"/>
    <xf numFmtId="164" fontId="13" fillId="44" borderId="20" xfId="2" applyNumberFormat="1" applyFont="1" applyFill="1" applyBorder="1"/>
    <xf numFmtId="164" fontId="18" fillId="44" borderId="17" xfId="1" applyNumberFormat="1" applyFont="1" applyFill="1" applyBorder="1" applyAlignment="1">
      <alignment horizontal="right"/>
    </xf>
    <xf numFmtId="164" fontId="65" fillId="44" borderId="18" xfId="1" applyNumberFormat="1" applyFont="1" applyFill="1" applyBorder="1"/>
    <xf numFmtId="164" fontId="33" fillId="44" borderId="12" xfId="2" applyNumberFormat="1" applyFont="1" applyFill="1" applyBorder="1"/>
    <xf numFmtId="164" fontId="65" fillId="44" borderId="10" xfId="1" applyNumberFormat="1" applyFont="1" applyFill="1" applyBorder="1"/>
    <xf numFmtId="164" fontId="33" fillId="44" borderId="2" xfId="1" applyNumberFormat="1" applyFont="1" applyFill="1" applyBorder="1" applyAlignment="1">
      <alignment horizontal="center"/>
    </xf>
    <xf numFmtId="164" fontId="33" fillId="44" borderId="20" xfId="1" applyNumberFormat="1" applyFont="1" applyFill="1" applyBorder="1"/>
    <xf numFmtId="164" fontId="32" fillId="44" borderId="20" xfId="1" applyNumberFormat="1" applyFont="1" applyFill="1" applyBorder="1"/>
    <xf numFmtId="164" fontId="33" fillId="44" borderId="16" xfId="1" applyNumberFormat="1" applyFont="1" applyFill="1" applyBorder="1" applyAlignment="1">
      <alignment horizontal="right"/>
    </xf>
    <xf numFmtId="164" fontId="68" fillId="44" borderId="2" xfId="1" applyNumberFormat="1" applyFont="1" applyFill="1" applyBorder="1"/>
    <xf numFmtId="164" fontId="32" fillId="44" borderId="2" xfId="1" applyNumberFormat="1" applyFont="1" applyFill="1" applyBorder="1"/>
    <xf numFmtId="164" fontId="33" fillId="44" borderId="20" xfId="1" applyNumberFormat="1" applyFont="1" applyFill="1" applyBorder="1" applyAlignment="1">
      <alignment horizontal="right"/>
    </xf>
    <xf numFmtId="164" fontId="32" fillId="44" borderId="12" xfId="2" applyNumberFormat="1" applyFont="1" applyFill="1" applyBorder="1"/>
    <xf numFmtId="164" fontId="32" fillId="44" borderId="16" xfId="2" applyNumberFormat="1" applyFont="1" applyFill="1" applyBorder="1"/>
    <xf numFmtId="164" fontId="33" fillId="44" borderId="16" xfId="2" applyNumberFormat="1" applyFont="1" applyFill="1" applyBorder="1"/>
    <xf numFmtId="164" fontId="33" fillId="44" borderId="4" xfId="2" applyNumberFormat="1" applyFont="1" applyFill="1" applyBorder="1"/>
    <xf numFmtId="164" fontId="33" fillId="44" borderId="12" xfId="1" applyNumberFormat="1" applyFont="1" applyFill="1" applyBorder="1" applyAlignment="1">
      <alignment horizontal="center"/>
    </xf>
    <xf numFmtId="164" fontId="68" fillId="44" borderId="17" xfId="1" applyNumberFormat="1" applyFont="1" applyFill="1" applyBorder="1"/>
    <xf numFmtId="164" fontId="68" fillId="44" borderId="37" xfId="1" applyNumberFormat="1" applyFont="1" applyFill="1" applyBorder="1"/>
    <xf numFmtId="164" fontId="32" fillId="44" borderId="5" xfId="1" applyNumberFormat="1" applyFont="1" applyFill="1" applyBorder="1"/>
    <xf numFmtId="164" fontId="33" fillId="44" borderId="12" xfId="1" applyNumberFormat="1" applyFont="1" applyFill="1" applyBorder="1"/>
    <xf numFmtId="164" fontId="66" fillId="44" borderId="17" xfId="1" applyNumberFormat="1" applyFont="1" applyFill="1" applyBorder="1"/>
    <xf numFmtId="164" fontId="33" fillId="44" borderId="8" xfId="1" applyNumberFormat="1" applyFont="1" applyFill="1" applyBorder="1"/>
    <xf numFmtId="164" fontId="78" fillId="44" borderId="20" xfId="1" applyNumberFormat="1" applyFont="1" applyFill="1" applyBorder="1"/>
    <xf numFmtId="174" fontId="68" fillId="44" borderId="17" xfId="2" applyNumberFormat="1" applyFont="1" applyFill="1" applyBorder="1"/>
    <xf numFmtId="164" fontId="81" fillId="44" borderId="12" xfId="2" applyNumberFormat="1" applyFont="1" applyFill="1" applyBorder="1"/>
    <xf numFmtId="164" fontId="68" fillId="44" borderId="8" xfId="1" applyNumberFormat="1" applyFont="1" applyFill="1" applyBorder="1" applyAlignment="1">
      <alignment horizontal="right"/>
    </xf>
    <xf numFmtId="164" fontId="68" fillId="44" borderId="4" xfId="1" applyNumberFormat="1" applyFont="1" applyFill="1" applyBorder="1"/>
    <xf numFmtId="164" fontId="33" fillId="44" borderId="2" xfId="2" applyNumberFormat="1" applyFont="1" applyFill="1" applyBorder="1"/>
    <xf numFmtId="164" fontId="68" fillId="44" borderId="17" xfId="1" applyNumberFormat="1" applyFont="1" applyFill="1" applyBorder="1" applyAlignment="1">
      <alignment horizontal="right"/>
    </xf>
    <xf numFmtId="164" fontId="32" fillId="44" borderId="4" xfId="2" applyNumberFormat="1" applyFont="1" applyFill="1" applyBorder="1"/>
    <xf numFmtId="164" fontId="32" fillId="44" borderId="20" xfId="2" applyNumberFormat="1" applyFont="1" applyFill="1" applyBorder="1"/>
    <xf numFmtId="164" fontId="78" fillId="44" borderId="12" xfId="1" applyNumberFormat="1" applyFont="1" applyFill="1" applyBorder="1"/>
    <xf numFmtId="164" fontId="32" fillId="44" borderId="16" xfId="1" applyNumberFormat="1" applyFont="1" applyFill="1" applyBorder="1"/>
    <xf numFmtId="164" fontId="32" fillId="44" borderId="4" xfId="1" applyNumberFormat="1" applyFont="1" applyFill="1" applyBorder="1"/>
    <xf numFmtId="164" fontId="33" fillId="44" borderId="16" xfId="1" applyNumberFormat="1" applyFont="1" applyFill="1" applyBorder="1"/>
    <xf numFmtId="164" fontId="32" fillId="44" borderId="8" xfId="1" applyNumberFormat="1" applyFont="1" applyFill="1" applyBorder="1"/>
    <xf numFmtId="164" fontId="32" fillId="44" borderId="2" xfId="2" applyNumberFormat="1" applyFont="1" applyFill="1" applyBorder="1"/>
    <xf numFmtId="164" fontId="33" fillId="44" borderId="2" xfId="1" applyNumberFormat="1" applyFont="1" applyFill="1" applyBorder="1"/>
    <xf numFmtId="164" fontId="33" fillId="44" borderId="45" xfId="2" applyNumberFormat="1" applyFont="1" applyFill="1" applyBorder="1"/>
    <xf numFmtId="164" fontId="33" fillId="44" borderId="8" xfId="1" applyNumberFormat="1" applyFont="1" applyFill="1" applyBorder="1" applyAlignment="1">
      <alignment horizontal="center"/>
    </xf>
    <xf numFmtId="164" fontId="33" fillId="44" borderId="4" xfId="1" applyNumberFormat="1" applyFont="1" applyFill="1" applyBorder="1" applyAlignment="1">
      <alignment horizontal="center"/>
    </xf>
    <xf numFmtId="0" fontId="32" fillId="44" borderId="20" xfId="1" applyFont="1" applyFill="1" applyBorder="1" applyAlignment="1">
      <alignment horizontal="left" wrapText="1" indent="1"/>
    </xf>
    <xf numFmtId="0" fontId="32" fillId="44" borderId="12" xfId="1" applyFont="1" applyFill="1" applyBorder="1" applyAlignment="1">
      <alignment horizontal="left" wrapText="1" indent="1"/>
    </xf>
    <xf numFmtId="164" fontId="33" fillId="44" borderId="17" xfId="2" applyNumberFormat="1" applyFont="1" applyFill="1" applyBorder="1"/>
    <xf numFmtId="164" fontId="33" fillId="44" borderId="8" xfId="2" applyNumberFormat="1" applyFont="1" applyFill="1" applyBorder="1"/>
    <xf numFmtId="164" fontId="33" fillId="44" borderId="20" xfId="1" applyNumberFormat="1" applyFont="1" applyFill="1" applyBorder="1" applyAlignment="1">
      <alignment horizontal="center"/>
    </xf>
    <xf numFmtId="164" fontId="32" fillId="44" borderId="20" xfId="1" applyNumberFormat="1" applyFont="1" applyFill="1" applyBorder="1" applyAlignment="1">
      <alignment horizontal="center"/>
    </xf>
    <xf numFmtId="164" fontId="33" fillId="44" borderId="25" xfId="2" applyNumberFormat="1" applyFont="1" applyFill="1" applyBorder="1"/>
    <xf numFmtId="0" fontId="27" fillId="44" borderId="20" xfId="1" applyFont="1" applyFill="1" applyBorder="1" applyAlignment="1">
      <alignment horizontal="center"/>
    </xf>
    <xf numFmtId="164" fontId="14" fillId="44" borderId="2" xfId="1" applyNumberFormat="1" applyFont="1" applyFill="1" applyBorder="1"/>
    <xf numFmtId="164" fontId="14" fillId="44" borderId="37" xfId="1" applyNumberFormat="1" applyFont="1" applyFill="1" applyBorder="1"/>
    <xf numFmtId="0" fontId="27" fillId="44" borderId="8" xfId="1" applyFont="1" applyFill="1" applyBorder="1" applyAlignment="1">
      <alignment horizontal="center"/>
    </xf>
    <xf numFmtId="164" fontId="65" fillId="44" borderId="15" xfId="1" applyNumberFormat="1" applyFont="1" applyFill="1" applyBorder="1"/>
    <xf numFmtId="164" fontId="66" fillId="44" borderId="20" xfId="3" applyNumberFormat="1" applyFont="1" applyFill="1" applyBorder="1" applyAlignment="1">
      <alignment horizontal="left"/>
    </xf>
    <xf numFmtId="164" fontId="66" fillId="44" borderId="12" xfId="3" applyNumberFormat="1" applyFont="1" applyFill="1" applyBorder="1" applyAlignment="1">
      <alignment horizontal="left"/>
    </xf>
    <xf numFmtId="164" fontId="65" fillId="44" borderId="12" xfId="3" applyNumberFormat="1" applyFont="1" applyFill="1" applyBorder="1" applyAlignment="1">
      <alignment horizontal="left"/>
    </xf>
    <xf numFmtId="164" fontId="32" fillId="44" borderId="17" xfId="2" applyNumberFormat="1" applyFont="1" applyFill="1" applyBorder="1"/>
    <xf numFmtId="0" fontId="33" fillId="44" borderId="8" xfId="1" applyFont="1" applyFill="1" applyBorder="1"/>
    <xf numFmtId="164" fontId="66" fillId="44" borderId="16" xfId="3" applyNumberFormat="1" applyFont="1" applyFill="1" applyBorder="1" applyAlignment="1">
      <alignment horizontal="left"/>
    </xf>
    <xf numFmtId="164" fontId="32" fillId="44" borderId="8" xfId="2" applyNumberFormat="1" applyFont="1" applyFill="1" applyBorder="1"/>
    <xf numFmtId="164" fontId="18" fillId="44" borderId="2" xfId="2" applyNumberFormat="1" applyFont="1" applyFill="1" applyBorder="1"/>
    <xf numFmtId="164" fontId="18" fillId="44" borderId="20" xfId="2" applyNumberFormat="1" applyFont="1" applyFill="1" applyBorder="1"/>
    <xf numFmtId="164" fontId="33" fillId="44" borderId="20" xfId="2" applyNumberFormat="1" applyFont="1" applyFill="1" applyBorder="1"/>
    <xf numFmtId="164" fontId="32" fillId="44" borderId="1" xfId="2" applyNumberFormat="1" applyFont="1" applyFill="1" applyBorder="1"/>
    <xf numFmtId="164" fontId="13" fillId="44" borderId="12" xfId="1" applyNumberFormat="1" applyFont="1" applyFill="1" applyBorder="1"/>
    <xf numFmtId="164" fontId="13" fillId="44" borderId="16" xfId="1" applyNumberFormat="1" applyFont="1" applyFill="1" applyBorder="1"/>
    <xf numFmtId="164" fontId="13" fillId="44" borderId="8" xfId="1" applyNumberFormat="1" applyFont="1" applyFill="1" applyBorder="1"/>
    <xf numFmtId="164" fontId="18" fillId="44" borderId="12" xfId="1" applyNumberFormat="1" applyFont="1" applyFill="1" applyBorder="1"/>
    <xf numFmtId="164" fontId="32" fillId="44" borderId="1" xfId="1" applyNumberFormat="1" applyFont="1" applyFill="1" applyBorder="1"/>
    <xf numFmtId="164" fontId="32" fillId="44" borderId="12" xfId="1" applyNumberFormat="1" applyFont="1" applyFill="1" applyBorder="1" applyAlignment="1">
      <alignment horizontal="center"/>
    </xf>
    <xf numFmtId="164" fontId="32" fillId="44" borderId="7" xfId="2" applyNumberFormat="1" applyFont="1" applyFill="1" applyBorder="1"/>
    <xf numFmtId="2" fontId="61" fillId="44" borderId="2" xfId="1" applyNumberFormat="1" applyFont="1" applyFill="1" applyBorder="1" applyAlignment="1">
      <alignment horizontal="center"/>
    </xf>
    <xf numFmtId="0" fontId="61" fillId="44" borderId="12" xfId="1" applyFont="1" applyFill="1" applyBorder="1"/>
    <xf numFmtId="174" fontId="68" fillId="44" borderId="4" xfId="2" applyNumberFormat="1" applyFont="1" applyFill="1" applyBorder="1" applyAlignment="1">
      <alignment horizontal="right"/>
    </xf>
    <xf numFmtId="174" fontId="68" fillId="44" borderId="20" xfId="2" applyNumberFormat="1" applyFont="1" applyFill="1" applyBorder="1" applyAlignment="1">
      <alignment horizontal="right"/>
    </xf>
    <xf numFmtId="164" fontId="68" fillId="44" borderId="12" xfId="1" applyNumberFormat="1" applyFont="1" applyFill="1" applyBorder="1" applyAlignment="1">
      <alignment horizontal="center"/>
    </xf>
    <xf numFmtId="174" fontId="68" fillId="44" borderId="4" xfId="1" applyNumberFormat="1" applyFont="1" applyFill="1" applyBorder="1"/>
    <xf numFmtId="164" fontId="71" fillId="44" borderId="45" xfId="1" applyNumberFormat="1" applyFont="1" applyFill="1" applyBorder="1"/>
    <xf numFmtId="0" fontId="68" fillId="44" borderId="36" xfId="1" applyFont="1" applyFill="1" applyBorder="1" applyAlignment="1">
      <alignment horizontal="left" indent="2"/>
    </xf>
    <xf numFmtId="174" fontId="68" fillId="44" borderId="16" xfId="1" applyNumberFormat="1" applyFont="1" applyFill="1" applyBorder="1"/>
    <xf numFmtId="174" fontId="32" fillId="44" borderId="16" xfId="1" applyNumberFormat="1" applyFont="1" applyFill="1" applyBorder="1"/>
    <xf numFmtId="174" fontId="33" fillId="44" borderId="10" xfId="1" applyNumberFormat="1" applyFont="1" applyFill="1" applyBorder="1"/>
    <xf numFmtId="164" fontId="68" fillId="44" borderId="12" xfId="1" applyNumberFormat="1" applyFont="1" applyFill="1" applyBorder="1"/>
    <xf numFmtId="164" fontId="69" fillId="44" borderId="25" xfId="1" applyNumberFormat="1" applyFont="1" applyFill="1" applyBorder="1"/>
    <xf numFmtId="164" fontId="33" fillId="44" borderId="34" xfId="1" applyNumberFormat="1" applyFont="1" applyFill="1" applyBorder="1"/>
    <xf numFmtId="164" fontId="61" fillId="44" borderId="12" xfId="1" applyNumberFormat="1" applyFont="1" applyFill="1" applyBorder="1"/>
    <xf numFmtId="164" fontId="68" fillId="44" borderId="10" xfId="1" applyNumberFormat="1" applyFont="1" applyFill="1" applyBorder="1"/>
    <xf numFmtId="0" fontId="32" fillId="44" borderId="2" xfId="1" applyFont="1" applyFill="1" applyBorder="1" applyAlignment="1">
      <alignment horizontal="left" indent="2"/>
    </xf>
    <xf numFmtId="0" fontId="32" fillId="44" borderId="12" xfId="1" applyFont="1" applyFill="1" applyBorder="1" applyAlignment="1">
      <alignment horizontal="left" indent="2"/>
    </xf>
    <xf numFmtId="0" fontId="32" fillId="44" borderId="12" xfId="1" applyFont="1" applyFill="1" applyBorder="1"/>
    <xf numFmtId="164" fontId="68" fillId="44" borderId="12" xfId="1" applyNumberFormat="1" applyFont="1" applyFill="1" applyBorder="1" applyAlignment="1">
      <alignment horizontal="right"/>
    </xf>
    <xf numFmtId="164" fontId="68" fillId="44" borderId="4" xfId="1" applyNumberFormat="1" applyFont="1" applyFill="1" applyBorder="1" applyAlignment="1">
      <alignment horizontal="right"/>
    </xf>
    <xf numFmtId="164" fontId="68" fillId="44" borderId="20" xfId="1" applyNumberFormat="1" applyFont="1" applyFill="1" applyBorder="1" applyAlignment="1">
      <alignment horizontal="right"/>
    </xf>
    <xf numFmtId="164" fontId="68" fillId="44" borderId="2" xfId="1" applyNumberFormat="1" applyFont="1" applyFill="1" applyBorder="1" applyAlignment="1">
      <alignment horizontal="right"/>
    </xf>
    <xf numFmtId="164" fontId="61" fillId="44" borderId="16" xfId="1" applyNumberFormat="1" applyFont="1" applyFill="1" applyBorder="1" applyAlignment="1">
      <alignment horizontal="right"/>
    </xf>
    <xf numFmtId="164" fontId="68" fillId="44" borderId="16" xfId="1" applyNumberFormat="1" applyFont="1" applyFill="1" applyBorder="1" applyAlignment="1">
      <alignment horizontal="right"/>
    </xf>
    <xf numFmtId="164" fontId="61" fillId="44" borderId="10" xfId="1" applyNumberFormat="1" applyFont="1" applyFill="1" applyBorder="1" applyAlignment="1">
      <alignment horizontal="right"/>
    </xf>
    <xf numFmtId="0" fontId="32" fillId="44" borderId="20" xfId="1" applyFont="1" applyFill="1" applyBorder="1"/>
    <xf numFmtId="164" fontId="61" fillId="44" borderId="16" xfId="1" applyNumberFormat="1" applyFont="1" applyFill="1" applyBorder="1"/>
    <xf numFmtId="164" fontId="68" fillId="44" borderId="16" xfId="1" applyNumberFormat="1" applyFont="1" applyFill="1" applyBorder="1"/>
    <xf numFmtId="164" fontId="61" fillId="44" borderId="10" xfId="1" applyNumberFormat="1" applyFont="1" applyFill="1" applyBorder="1"/>
    <xf numFmtId="164" fontId="33" fillId="44" borderId="12" xfId="1" applyNumberFormat="1" applyFont="1" applyFill="1" applyBorder="1" applyAlignment="1">
      <alignment horizontal="center" wrapText="1"/>
    </xf>
    <xf numFmtId="174" fontId="33" fillId="44" borderId="12" xfId="2" applyNumberFormat="1" applyFont="1" applyFill="1" applyBorder="1" applyAlignment="1">
      <alignment horizontal="center"/>
    </xf>
    <xf numFmtId="174" fontId="33" fillId="44" borderId="2" xfId="2" applyNumberFormat="1" applyFont="1" applyFill="1" applyBorder="1" applyAlignment="1">
      <alignment horizontal="center"/>
    </xf>
    <xf numFmtId="164" fontId="33" fillId="44" borderId="1" xfId="1" applyNumberFormat="1" applyFont="1" applyFill="1" applyBorder="1"/>
    <xf numFmtId="164" fontId="33" fillId="44" borderId="44" xfId="1" applyNumberFormat="1" applyFont="1" applyFill="1" applyBorder="1"/>
    <xf numFmtId="164" fontId="33" fillId="44" borderId="10" xfId="1" applyNumberFormat="1" applyFont="1" applyFill="1" applyBorder="1"/>
    <xf numFmtId="0" fontId="13" fillId="44" borderId="8" xfId="1" applyFont="1" applyFill="1" applyBorder="1" applyAlignment="1">
      <alignment horizontal="center" wrapText="1"/>
    </xf>
    <xf numFmtId="0" fontId="13" fillId="44" borderId="2" xfId="1" applyFont="1" applyFill="1" applyBorder="1" applyAlignment="1">
      <alignment horizontal="center" wrapText="1"/>
    </xf>
    <xf numFmtId="165" fontId="18" fillId="44" borderId="12" xfId="2" applyNumberFormat="1" applyFont="1" applyFill="1" applyBorder="1"/>
    <xf numFmtId="165" fontId="18" fillId="44" borderId="16" xfId="2" applyNumberFormat="1" applyFont="1" applyFill="1" applyBorder="1"/>
    <xf numFmtId="165" fontId="18" fillId="44" borderId="15" xfId="2" applyNumberFormat="1" applyFont="1" applyFill="1" applyBorder="1"/>
    <xf numFmtId="172" fontId="18" fillId="44" borderId="4" xfId="2" applyNumberFormat="1" applyFont="1" applyFill="1" applyBorder="1"/>
    <xf numFmtId="172" fontId="18" fillId="44" borderId="20" xfId="2" applyNumberFormat="1" applyFont="1" applyFill="1" applyBorder="1"/>
    <xf numFmtId="172" fontId="18" fillId="44" borderId="12" xfId="2" applyNumberFormat="1" applyFont="1" applyFill="1" applyBorder="1"/>
    <xf numFmtId="172" fontId="18" fillId="44" borderId="16" xfId="2" applyNumberFormat="1" applyFont="1" applyFill="1" applyBorder="1"/>
    <xf numFmtId="172" fontId="18" fillId="44" borderId="2" xfId="2" applyNumberFormat="1" applyFont="1" applyFill="1" applyBorder="1"/>
    <xf numFmtId="172" fontId="18" fillId="44" borderId="5" xfId="2" applyNumberFormat="1" applyFont="1" applyFill="1" applyBorder="1"/>
    <xf numFmtId="172" fontId="18" fillId="44" borderId="17" xfId="2" applyNumberFormat="1" applyFont="1" applyFill="1" applyBorder="1"/>
    <xf numFmtId="172" fontId="18" fillId="44" borderId="8" xfId="2" applyNumberFormat="1" applyFont="1" applyFill="1" applyBorder="1"/>
    <xf numFmtId="172" fontId="33" fillId="44" borderId="12" xfId="2" applyNumberFormat="1" applyFont="1" applyFill="1" applyBorder="1"/>
    <xf numFmtId="172" fontId="18" fillId="44" borderId="15" xfId="2" applyNumberFormat="1" applyFont="1" applyFill="1" applyBorder="1"/>
    <xf numFmtId="172" fontId="33" fillId="44" borderId="4" xfId="2" applyNumberFormat="1" applyFont="1" applyFill="1" applyBorder="1"/>
    <xf numFmtId="172" fontId="18" fillId="44" borderId="25" xfId="2" applyNumberFormat="1" applyFont="1" applyFill="1" applyBorder="1"/>
    <xf numFmtId="172" fontId="18" fillId="44" borderId="18" xfId="2" applyNumberFormat="1" applyFont="1" applyFill="1" applyBorder="1"/>
    <xf numFmtId="165" fontId="18" fillId="44" borderId="8" xfId="2" applyNumberFormat="1" applyFont="1" applyFill="1" applyBorder="1"/>
    <xf numFmtId="172" fontId="13" fillId="44" borderId="4" xfId="2" applyNumberFormat="1" applyFont="1" applyFill="1" applyBorder="1"/>
    <xf numFmtId="172" fontId="18" fillId="44" borderId="37" xfId="2" applyNumberFormat="1" applyFont="1" applyFill="1" applyBorder="1"/>
    <xf numFmtId="172" fontId="13" fillId="44" borderId="16" xfId="2" applyNumberFormat="1" applyFont="1" applyFill="1" applyBorder="1"/>
    <xf numFmtId="172" fontId="13" fillId="44" borderId="12" xfId="2" applyNumberFormat="1" applyFont="1" applyFill="1" applyBorder="1"/>
    <xf numFmtId="172" fontId="18" fillId="44" borderId="7" xfId="2" applyNumberFormat="1" applyFont="1" applyFill="1" applyBorder="1"/>
    <xf numFmtId="172" fontId="21" fillId="44" borderId="8" xfId="2" applyNumberFormat="1" applyFont="1" applyFill="1" applyBorder="1"/>
    <xf numFmtId="172" fontId="18" fillId="44" borderId="4" xfId="1" applyNumberFormat="1" applyFont="1" applyFill="1" applyBorder="1" applyAlignment="1">
      <alignment horizontal="right"/>
    </xf>
    <xf numFmtId="172" fontId="18" fillId="44" borderId="12" xfId="1" applyNumberFormat="1" applyFont="1" applyFill="1" applyBorder="1" applyAlignment="1">
      <alignment horizontal="right"/>
    </xf>
    <xf numFmtId="172" fontId="16" fillId="44" borderId="12" xfId="1" applyNumberFormat="1" applyFont="1" applyFill="1" applyBorder="1"/>
    <xf numFmtId="172" fontId="19" fillId="44" borderId="41" xfId="1" applyNumberFormat="1" applyFont="1" applyFill="1" applyBorder="1"/>
    <xf numFmtId="172" fontId="16" fillId="44" borderId="20" xfId="1" applyNumberFormat="1" applyFont="1" applyFill="1" applyBorder="1"/>
    <xf numFmtId="172" fontId="16" fillId="44" borderId="20" xfId="1" applyNumberFormat="1" applyFont="1" applyFill="1" applyBorder="1" applyAlignment="1">
      <alignment horizontal="left" indent="2"/>
    </xf>
    <xf numFmtId="172" fontId="13" fillId="44" borderId="20" xfId="2" applyNumberFormat="1" applyFont="1" applyFill="1" applyBorder="1"/>
    <xf numFmtId="172" fontId="14" fillId="44" borderId="12" xfId="1" applyNumberFormat="1" applyFont="1" applyFill="1" applyBorder="1"/>
    <xf numFmtId="3" fontId="65" fillId="44" borderId="20" xfId="1" applyNumberFormat="1" applyFont="1" applyFill="1" applyBorder="1" applyAlignment="1">
      <alignment horizontal="center"/>
    </xf>
    <xf numFmtId="172" fontId="18" fillId="44" borderId="10" xfId="2" applyNumberFormat="1" applyFont="1" applyFill="1" applyBorder="1"/>
    <xf numFmtId="172" fontId="18" fillId="44" borderId="12" xfId="1" applyNumberFormat="1" applyFont="1" applyFill="1" applyBorder="1"/>
    <xf numFmtId="172" fontId="18" fillId="44" borderId="2" xfId="1" applyNumberFormat="1" applyFont="1" applyFill="1" applyBorder="1"/>
    <xf numFmtId="172" fontId="18" fillId="44" borderId="15" xfId="1" applyNumberFormat="1" applyFont="1" applyFill="1" applyBorder="1"/>
    <xf numFmtId="172" fontId="18" fillId="44" borderId="17" xfId="1" applyNumberFormat="1" applyFont="1" applyFill="1" applyBorder="1"/>
    <xf numFmtId="172" fontId="18" fillId="44" borderId="16" xfId="1" applyNumberFormat="1" applyFont="1" applyFill="1" applyBorder="1"/>
    <xf numFmtId="172" fontId="18" fillId="44" borderId="4" xfId="0" applyNumberFormat="1" applyFont="1" applyFill="1" applyBorder="1"/>
    <xf numFmtId="172" fontId="16" fillId="44" borderId="20" xfId="2" applyNumberFormat="1" applyFont="1" applyFill="1" applyBorder="1"/>
    <xf numFmtId="172" fontId="18" fillId="44" borderId="43" xfId="2" applyNumberFormat="1" applyFont="1" applyFill="1" applyBorder="1"/>
    <xf numFmtId="164" fontId="18" fillId="44" borderId="16" xfId="1" applyNumberFormat="1" applyFont="1" applyFill="1" applyBorder="1"/>
    <xf numFmtId="172" fontId="18" fillId="44" borderId="8" xfId="1" applyNumberFormat="1" applyFont="1" applyFill="1" applyBorder="1"/>
    <xf numFmtId="172" fontId="18" fillId="44" borderId="41" xfId="2" applyNumberFormat="1" applyFont="1" applyFill="1" applyBorder="1"/>
    <xf numFmtId="164" fontId="65" fillId="44" borderId="3" xfId="1" applyNumberFormat="1" applyFont="1" applyFill="1" applyBorder="1"/>
    <xf numFmtId="0" fontId="61" fillId="44" borderId="45" xfId="1" applyFont="1" applyFill="1" applyBorder="1"/>
    <xf numFmtId="164" fontId="66" fillId="44" borderId="43" xfId="1" applyNumberFormat="1" applyFont="1" applyFill="1" applyBorder="1"/>
    <xf numFmtId="164" fontId="71" fillId="44" borderId="67" xfId="1" applyNumberFormat="1" applyFont="1" applyFill="1" applyBorder="1"/>
    <xf numFmtId="164" fontId="66" fillId="44" borderId="50" xfId="1" applyNumberFormat="1" applyFont="1" applyFill="1" applyBorder="1"/>
    <xf numFmtId="0" fontId="0" fillId="0" borderId="0" xfId="0" applyAlignment="1">
      <alignment wrapText="1"/>
    </xf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64" fontId="33" fillId="44" borderId="25" xfId="1" applyNumberFormat="1" applyFont="1" applyFill="1" applyBorder="1"/>
    <xf numFmtId="164" fontId="33" fillId="44" borderId="17" xfId="1" applyNumberFormat="1" applyFont="1" applyFill="1" applyBorder="1" applyAlignment="1">
      <alignment horizontal="center"/>
    </xf>
    <xf numFmtId="164" fontId="33" fillId="44" borderId="25" xfId="1" applyNumberFormat="1" applyFont="1" applyFill="1" applyBorder="1" applyAlignment="1">
      <alignment horizontal="center"/>
    </xf>
    <xf numFmtId="164" fontId="33" fillId="44" borderId="10" xfId="1" applyNumberFormat="1" applyFont="1" applyFill="1" applyBorder="1" applyAlignment="1">
      <alignment horizontal="center"/>
    </xf>
    <xf numFmtId="3" fontId="33" fillId="44" borderId="12" xfId="2" applyNumberFormat="1" applyFont="1" applyFill="1" applyBorder="1" applyAlignment="1">
      <alignment horizontal="center"/>
    </xf>
    <xf numFmtId="3" fontId="33" fillId="44" borderId="12" xfId="1" applyNumberFormat="1" applyFont="1" applyFill="1" applyBorder="1" applyAlignment="1">
      <alignment horizontal="center"/>
    </xf>
    <xf numFmtId="3" fontId="33" fillId="44" borderId="20" xfId="2" applyNumberFormat="1" applyFont="1" applyFill="1" applyBorder="1" applyAlignment="1">
      <alignment horizontal="center"/>
    </xf>
    <xf numFmtId="164" fontId="33" fillId="44" borderId="9" xfId="1" applyNumberFormat="1" applyFont="1" applyFill="1" applyBorder="1"/>
    <xf numFmtId="164" fontId="65" fillId="44" borderId="20" xfId="3" applyNumberFormat="1" applyFont="1" applyFill="1" applyBorder="1" applyAlignment="1">
      <alignment horizontal="center"/>
    </xf>
    <xf numFmtId="164" fontId="66" fillId="44" borderId="12" xfId="3" applyNumberFormat="1" applyFont="1" applyFill="1" applyBorder="1" applyAlignment="1">
      <alignment horizontal="center"/>
    </xf>
    <xf numFmtId="164" fontId="33" fillId="44" borderId="21" xfId="1" applyNumberFormat="1" applyFont="1" applyFill="1" applyBorder="1"/>
    <xf numFmtId="164" fontId="66" fillId="44" borderId="20" xfId="3" applyNumberFormat="1" applyFont="1" applyFill="1" applyBorder="1" applyAlignment="1">
      <alignment horizontal="center"/>
    </xf>
    <xf numFmtId="164" fontId="40" fillId="44" borderId="12" xfId="1" applyNumberFormat="1" applyFont="1" applyFill="1" applyBorder="1"/>
    <xf numFmtId="164" fontId="33" fillId="44" borderId="66" xfId="1" applyNumberFormat="1" applyFont="1" applyFill="1" applyBorder="1"/>
    <xf numFmtId="164" fontId="65" fillId="44" borderId="12" xfId="3" applyNumberFormat="1" applyFont="1" applyFill="1" applyBorder="1" applyAlignment="1">
      <alignment horizontal="center"/>
    </xf>
    <xf numFmtId="3" fontId="32" fillId="44" borderId="12" xfId="2" applyNumberFormat="1" applyFont="1" applyFill="1" applyBorder="1" applyAlignment="1">
      <alignment horizontal="center"/>
    </xf>
    <xf numFmtId="0" fontId="65" fillId="44" borderId="20" xfId="1" applyFont="1" applyFill="1" applyBorder="1"/>
    <xf numFmtId="164" fontId="65" fillId="44" borderId="12" xfId="3" applyNumberFormat="1" applyFont="1" applyFill="1" applyBorder="1"/>
    <xf numFmtId="164" fontId="71" fillId="44" borderId="12" xfId="5" applyNumberFormat="1" applyFont="1" applyFill="1" applyBorder="1"/>
    <xf numFmtId="164" fontId="66" fillId="44" borderId="4" xfId="3" applyNumberFormat="1" applyFont="1" applyFill="1" applyBorder="1"/>
    <xf numFmtId="0" fontId="66" fillId="44" borderId="20" xfId="1" applyFont="1" applyFill="1" applyBorder="1"/>
    <xf numFmtId="164" fontId="65" fillId="44" borderId="20" xfId="3" applyNumberFormat="1" applyFont="1" applyFill="1" applyBorder="1"/>
    <xf numFmtId="164" fontId="65" fillId="44" borderId="4" xfId="3" applyNumberFormat="1" applyFont="1" applyFill="1" applyBorder="1"/>
    <xf numFmtId="174" fontId="18" fillId="44" borderId="12" xfId="2" applyNumberFormat="1" applyFont="1" applyFill="1" applyBorder="1" applyAlignment="1">
      <alignment horizontal="right"/>
    </xf>
    <xf numFmtId="164" fontId="32" fillId="44" borderId="21" xfId="1" applyNumberFormat="1" applyFont="1" applyFill="1" applyBorder="1"/>
    <xf numFmtId="0" fontId="32" fillId="44" borderId="10" xfId="0" applyFont="1" applyFill="1" applyBorder="1" applyAlignment="1">
      <alignment horizontal="left" indent="1"/>
    </xf>
    <xf numFmtId="164" fontId="66" fillId="44" borderId="21" xfId="1" applyNumberFormat="1" applyFont="1" applyFill="1" applyBorder="1"/>
    <xf numFmtId="164" fontId="66" fillId="44" borderId="10" xfId="1" applyNumberFormat="1" applyFont="1" applyFill="1" applyBorder="1"/>
    <xf numFmtId="164" fontId="18" fillId="44" borderId="34" xfId="1" applyNumberFormat="1" applyFont="1" applyFill="1" applyBorder="1"/>
    <xf numFmtId="164" fontId="33" fillId="44" borderId="27" xfId="1" applyNumberFormat="1" applyFont="1" applyFill="1" applyBorder="1"/>
    <xf numFmtId="3" fontId="65" fillId="44" borderId="12" xfId="3" applyNumberFormat="1" applyFont="1" applyFill="1" applyBorder="1" applyAlignment="1">
      <alignment horizontal="center"/>
    </xf>
    <xf numFmtId="164" fontId="65" fillId="44" borderId="16" xfId="3" applyNumberFormat="1" applyFont="1" applyFill="1" applyBorder="1"/>
    <xf numFmtId="164" fontId="65" fillId="44" borderId="10" xfId="3" applyNumberFormat="1" applyFont="1" applyFill="1" applyBorder="1"/>
    <xf numFmtId="0" fontId="33" fillId="44" borderId="12" xfId="1" applyFont="1" applyFill="1" applyBorder="1" applyAlignment="1">
      <alignment horizontal="center"/>
    </xf>
    <xf numFmtId="174" fontId="68" fillId="44" borderId="12" xfId="2" applyNumberFormat="1" applyFont="1" applyFill="1" applyBorder="1" applyAlignment="1">
      <alignment horizontal="right"/>
    </xf>
    <xf numFmtId="174" fontId="61" fillId="44" borderId="12" xfId="2" applyNumberFormat="1" applyFont="1" applyFill="1" applyBorder="1" applyAlignment="1">
      <alignment horizontal="right"/>
    </xf>
    <xf numFmtId="174" fontId="68" fillId="44" borderId="12" xfId="1" applyNumberFormat="1" applyFont="1" applyFill="1" applyBorder="1"/>
    <xf numFmtId="174" fontId="61" fillId="44" borderId="12" xfId="1" applyNumberFormat="1" applyFont="1" applyFill="1" applyBorder="1"/>
    <xf numFmtId="174" fontId="32" fillId="44" borderId="12" xfId="2" applyNumberFormat="1" applyFont="1" applyFill="1" applyBorder="1" applyAlignment="1">
      <alignment horizontal="center"/>
    </xf>
    <xf numFmtId="174" fontId="68" fillId="44" borderId="15" xfId="1" applyNumberFormat="1" applyFont="1" applyFill="1" applyBorder="1"/>
    <xf numFmtId="174" fontId="68" fillId="44" borderId="37" xfId="2" applyNumberFormat="1" applyFont="1" applyFill="1" applyBorder="1"/>
    <xf numFmtId="174" fontId="33" fillId="44" borderId="2" xfId="2" applyNumberFormat="1" applyFont="1" applyFill="1" applyBorder="1"/>
    <xf numFmtId="174" fontId="33" fillId="44" borderId="18" xfId="2" applyNumberFormat="1" applyFont="1" applyFill="1" applyBorder="1"/>
    <xf numFmtId="164" fontId="33" fillId="44" borderId="10" xfId="2" applyNumberFormat="1" applyFont="1" applyFill="1" applyBorder="1"/>
    <xf numFmtId="174" fontId="33" fillId="44" borderId="12" xfId="2" applyNumberFormat="1" applyFont="1" applyFill="1" applyBorder="1" applyAlignment="1">
      <alignment horizontal="right"/>
    </xf>
    <xf numFmtId="174" fontId="68" fillId="44" borderId="29" xfId="2" applyNumberFormat="1" applyFont="1" applyFill="1" applyBorder="1"/>
    <xf numFmtId="174" fontId="68" fillId="44" borderId="4" xfId="2" applyNumberFormat="1" applyFont="1" applyFill="1" applyBorder="1"/>
    <xf numFmtId="174" fontId="68" fillId="44" borderId="2" xfId="2" applyNumberFormat="1" applyFont="1" applyFill="1" applyBorder="1"/>
    <xf numFmtId="164" fontId="32" fillId="44" borderId="18" xfId="1" applyNumberFormat="1" applyFont="1" applyFill="1" applyBorder="1" applyAlignment="1">
      <alignment horizontal="right"/>
    </xf>
    <xf numFmtId="3" fontId="32" fillId="44" borderId="12" xfId="1" applyNumberFormat="1" applyFont="1" applyFill="1" applyBorder="1" applyAlignment="1">
      <alignment horizontal="center"/>
    </xf>
    <xf numFmtId="164" fontId="33" fillId="44" borderId="10" xfId="1" applyNumberFormat="1" applyFont="1" applyFill="1" applyBorder="1" applyAlignment="1">
      <alignment horizontal="right"/>
    </xf>
    <xf numFmtId="174" fontId="68" fillId="44" borderId="2" xfId="1" applyNumberFormat="1" applyFont="1" applyFill="1" applyBorder="1"/>
    <xf numFmtId="0" fontId="32" fillId="44" borderId="12" xfId="1" applyFont="1" applyFill="1" applyBorder="1" applyAlignment="1">
      <alignment wrapText="1"/>
    </xf>
    <xf numFmtId="1" fontId="18" fillId="44" borderId="0" xfId="0" applyNumberFormat="1" applyFont="1" applyFill="1" applyBorder="1" applyAlignment="1">
      <alignment horizontal="right"/>
    </xf>
    <xf numFmtId="174" fontId="33" fillId="44" borderId="10" xfId="2" applyNumberFormat="1" applyFont="1" applyFill="1" applyBorder="1"/>
    <xf numFmtId="174" fontId="33" fillId="44" borderId="12" xfId="2" applyNumberFormat="1" applyFont="1" applyFill="1" applyBorder="1"/>
    <xf numFmtId="174" fontId="61" fillId="44" borderId="12" xfId="2" applyNumberFormat="1" applyFont="1" applyFill="1" applyBorder="1"/>
    <xf numFmtId="174" fontId="61" fillId="44" borderId="16" xfId="1" applyNumberFormat="1" applyFont="1" applyFill="1" applyBorder="1"/>
    <xf numFmtId="174" fontId="68" fillId="44" borderId="10" xfId="1" applyNumberFormat="1" applyFont="1" applyFill="1" applyBorder="1"/>
    <xf numFmtId="174" fontId="33" fillId="44" borderId="2" xfId="1" applyNumberFormat="1" applyFont="1" applyFill="1" applyBorder="1"/>
    <xf numFmtId="174" fontId="33" fillId="44" borderId="8" xfId="2" applyNumberFormat="1" applyFont="1" applyFill="1" applyBorder="1"/>
    <xf numFmtId="164" fontId="32" fillId="44" borderId="18" xfId="1" applyNumberFormat="1" applyFont="1" applyFill="1" applyBorder="1"/>
    <xf numFmtId="0" fontId="32" fillId="44" borderId="12" xfId="1" applyFont="1" applyFill="1" applyBorder="1" applyAlignment="1">
      <alignment horizontal="center"/>
    </xf>
    <xf numFmtId="3" fontId="61" fillId="44" borderId="12" xfId="1" applyNumberFormat="1" applyFont="1" applyFill="1" applyBorder="1" applyAlignment="1">
      <alignment horizontal="center"/>
    </xf>
    <xf numFmtId="3" fontId="66" fillId="44" borderId="12" xfId="1" applyNumberFormat="1" applyFont="1" applyFill="1" applyBorder="1" applyAlignment="1">
      <alignment horizontal="center"/>
    </xf>
    <xf numFmtId="3" fontId="16" fillId="44" borderId="12" xfId="1" applyNumberFormat="1" applyFont="1" applyFill="1" applyBorder="1" applyAlignment="1">
      <alignment horizontal="center"/>
    </xf>
    <xf numFmtId="3" fontId="69" fillId="44" borderId="12" xfId="1" applyNumberFormat="1" applyFont="1" applyFill="1" applyBorder="1" applyAlignment="1">
      <alignment horizontal="center"/>
    </xf>
    <xf numFmtId="174" fontId="66" fillId="44" borderId="12" xfId="2" applyNumberFormat="1" applyFont="1" applyFill="1" applyBorder="1"/>
    <xf numFmtId="174" fontId="32" fillId="44" borderId="12" xfId="2" applyNumberFormat="1" applyFont="1" applyFill="1" applyBorder="1" applyAlignment="1">
      <alignment horizontal="right"/>
    </xf>
    <xf numFmtId="0" fontId="32" fillId="44" borderId="18" xfId="1" applyFont="1" applyFill="1" applyBorder="1"/>
    <xf numFmtId="164" fontId="32" fillId="44" borderId="10" xfId="2" applyNumberFormat="1" applyFont="1" applyFill="1" applyBorder="1"/>
    <xf numFmtId="164" fontId="71" fillId="44" borderId="12" xfId="3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center"/>
    </xf>
    <xf numFmtId="164" fontId="32" fillId="44" borderId="2" xfId="1" applyNumberFormat="1" applyFont="1" applyFill="1" applyBorder="1" applyAlignment="1">
      <alignment horizontal="center"/>
    </xf>
    <xf numFmtId="174" fontId="68" fillId="44" borderId="3" xfId="2" applyNumberFormat="1" applyFont="1" applyFill="1" applyBorder="1"/>
    <xf numFmtId="164" fontId="32" fillId="44" borderId="16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center"/>
    </xf>
    <xf numFmtId="0" fontId="33" fillId="44" borderId="2" xfId="1" applyFont="1" applyFill="1" applyBorder="1" applyAlignment="1">
      <alignment horizontal="center"/>
    </xf>
    <xf numFmtId="0" fontId="61" fillId="44" borderId="12" xfId="1" applyFont="1" applyFill="1" applyBorder="1" applyAlignment="1">
      <alignment horizontal="center"/>
    </xf>
    <xf numFmtId="174" fontId="68" fillId="44" borderId="43" xfId="1" applyNumberFormat="1" applyFont="1" applyFill="1" applyBorder="1"/>
    <xf numFmtId="174" fontId="68" fillId="44" borderId="36" xfId="2" applyNumberFormat="1" applyFont="1" applyFill="1" applyBorder="1"/>
    <xf numFmtId="164" fontId="33" fillId="44" borderId="50" xfId="1" applyNumberFormat="1" applyFont="1" applyFill="1" applyBorder="1"/>
    <xf numFmtId="164" fontId="32" fillId="44" borderId="10" xfId="1" applyNumberFormat="1" applyFont="1" applyFill="1" applyBorder="1" applyAlignment="1">
      <alignment horizontal="right"/>
    </xf>
    <xf numFmtId="174" fontId="33" fillId="44" borderId="4" xfId="2" applyNumberFormat="1" applyFont="1" applyFill="1" applyBorder="1" applyAlignment="1">
      <alignment horizontal="right"/>
    </xf>
    <xf numFmtId="170" fontId="33" fillId="44" borderId="18" xfId="4" applyNumberFormat="1" applyFont="1" applyFill="1" applyBorder="1"/>
    <xf numFmtId="170" fontId="33" fillId="44" borderId="12" xfId="4" applyNumberFormat="1" applyFont="1" applyFill="1" applyBorder="1"/>
    <xf numFmtId="170" fontId="32" fillId="44" borderId="12" xfId="4" applyNumberFormat="1" applyFont="1" applyFill="1" applyBorder="1"/>
    <xf numFmtId="169" fontId="33" fillId="44" borderId="12" xfId="4" applyNumberFormat="1" applyFont="1" applyFill="1" applyBorder="1"/>
    <xf numFmtId="169" fontId="32" fillId="44" borderId="12" xfId="4" applyNumberFormat="1" applyFont="1" applyFill="1" applyBorder="1"/>
    <xf numFmtId="169" fontId="33" fillId="44" borderId="16" xfId="4" applyNumberFormat="1" applyFont="1" applyFill="1" applyBorder="1"/>
    <xf numFmtId="169" fontId="32" fillId="44" borderId="10" xfId="4" applyNumberFormat="1" applyFont="1" applyFill="1" applyBorder="1"/>
    <xf numFmtId="0" fontId="32" fillId="44" borderId="2" xfId="1" applyFont="1" applyFill="1" applyBorder="1"/>
    <xf numFmtId="174" fontId="61" fillId="44" borderId="2" xfId="1" applyNumberFormat="1" applyFont="1" applyFill="1" applyBorder="1"/>
    <xf numFmtId="174" fontId="68" fillId="44" borderId="12" xfId="1" applyNumberFormat="1" applyFont="1" applyFill="1" applyBorder="1" applyAlignment="1">
      <alignment horizontal="center"/>
    </xf>
    <xf numFmtId="174" fontId="32" fillId="44" borderId="12" xfId="1" applyNumberFormat="1" applyFont="1" applyFill="1" applyBorder="1"/>
    <xf numFmtId="174" fontId="33" fillId="44" borderId="12" xfId="1" applyNumberFormat="1" applyFont="1" applyFill="1" applyBorder="1"/>
    <xf numFmtId="174" fontId="33" fillId="44" borderId="16" xfId="1" applyNumberFormat="1" applyFont="1" applyFill="1" applyBorder="1"/>
    <xf numFmtId="174" fontId="32" fillId="44" borderId="10" xfId="1" applyNumberFormat="1" applyFont="1" applyFill="1" applyBorder="1"/>
    <xf numFmtId="0" fontId="32" fillId="44" borderId="0" xfId="1" applyFont="1" applyFill="1"/>
    <xf numFmtId="3" fontId="61" fillId="44" borderId="0" xfId="1" applyNumberFormat="1" applyFont="1" applyFill="1" applyBorder="1"/>
    <xf numFmtId="0" fontId="61" fillId="44" borderId="0" xfId="1" applyFont="1" applyFill="1" applyBorder="1"/>
    <xf numFmtId="3" fontId="61" fillId="44" borderId="13" xfId="1" applyNumberFormat="1" applyFont="1" applyFill="1" applyBorder="1"/>
    <xf numFmtId="0" fontId="61" fillId="44" borderId="13" xfId="1" applyFont="1" applyFill="1" applyBorder="1"/>
    <xf numFmtId="172" fontId="68" fillId="44" borderId="12" xfId="2" applyNumberFormat="1" applyFont="1" applyFill="1" applyBorder="1" applyAlignment="1">
      <alignment horizontal="right"/>
    </xf>
    <xf numFmtId="172" fontId="61" fillId="44" borderId="12" xfId="1" applyNumberFormat="1" applyFont="1" applyFill="1" applyBorder="1"/>
    <xf numFmtId="172" fontId="32" fillId="44" borderId="12" xfId="2" applyNumberFormat="1" applyFont="1" applyFill="1" applyBorder="1"/>
    <xf numFmtId="172" fontId="32" fillId="44" borderId="12" xfId="2" applyNumberFormat="1" applyFont="1" applyFill="1" applyBorder="1" applyAlignment="1">
      <alignment horizontal="center"/>
    </xf>
    <xf numFmtId="172" fontId="33" fillId="44" borderId="12" xfId="1" applyNumberFormat="1" applyFont="1" applyFill="1" applyBorder="1"/>
    <xf numFmtId="172" fontId="68" fillId="44" borderId="12" xfId="1" applyNumberFormat="1" applyFont="1" applyFill="1" applyBorder="1" applyAlignment="1">
      <alignment horizontal="center"/>
    </xf>
    <xf numFmtId="172" fontId="65" fillId="44" borderId="12" xfId="2" applyNumberFormat="1" applyFont="1" applyFill="1" applyBorder="1"/>
    <xf numFmtId="172" fontId="68" fillId="44" borderId="12" xfId="1" applyNumberFormat="1" applyFont="1" applyFill="1" applyBorder="1"/>
    <xf numFmtId="172" fontId="68" fillId="44" borderId="16" xfId="1" applyNumberFormat="1" applyFont="1" applyFill="1" applyBorder="1"/>
    <xf numFmtId="172" fontId="68" fillId="44" borderId="15" xfId="1" applyNumberFormat="1" applyFont="1" applyFill="1" applyBorder="1"/>
    <xf numFmtId="172" fontId="68" fillId="44" borderId="3" xfId="2" applyNumberFormat="1" applyFont="1" applyFill="1" applyBorder="1"/>
    <xf numFmtId="172" fontId="33" fillId="44" borderId="18" xfId="2" applyNumberFormat="1" applyFont="1" applyFill="1" applyBorder="1"/>
    <xf numFmtId="172" fontId="32" fillId="44" borderId="12" xfId="1" applyNumberFormat="1" applyFont="1" applyFill="1" applyBorder="1"/>
    <xf numFmtId="172" fontId="33" fillId="44" borderId="2" xfId="1" applyNumberFormat="1" applyFont="1" applyFill="1" applyBorder="1"/>
    <xf numFmtId="172" fontId="33" fillId="44" borderId="16" xfId="1" applyNumberFormat="1" applyFont="1" applyFill="1" applyBorder="1"/>
    <xf numFmtId="172" fontId="33" fillId="44" borderId="10" xfId="1" applyNumberFormat="1" applyFont="1" applyFill="1" applyBorder="1"/>
    <xf numFmtId="0" fontId="32" fillId="44" borderId="1" xfId="1" applyFont="1" applyFill="1" applyBorder="1" applyAlignment="1">
      <alignment horizontal="center"/>
    </xf>
    <xf numFmtId="174" fontId="68" fillId="44" borderId="45" xfId="1" applyNumberFormat="1" applyFont="1" applyFill="1" applyBorder="1"/>
    <xf numFmtId="174" fontId="68" fillId="44" borderId="11" xfId="2" applyNumberFormat="1" applyFont="1" applyFill="1" applyBorder="1"/>
    <xf numFmtId="168" fontId="14" fillId="44" borderId="1" xfId="1" applyNumberFormat="1" applyFont="1" applyFill="1" applyBorder="1" applyAlignment="1">
      <alignment horizontal="center" vertical="center"/>
    </xf>
    <xf numFmtId="3" fontId="14" fillId="44" borderId="12" xfId="1" applyNumberFormat="1" applyFont="1" applyFill="1" applyBorder="1" applyAlignment="1">
      <alignment horizontal="center" vertical="center"/>
    </xf>
    <xf numFmtId="3" fontId="14" fillId="44" borderId="12" xfId="2" applyNumberFormat="1" applyFont="1" applyFill="1" applyBorder="1" applyAlignment="1">
      <alignment horizontal="center" vertical="center"/>
    </xf>
    <xf numFmtId="3" fontId="19" fillId="44" borderId="12" xfId="2" applyNumberFormat="1" applyFont="1" applyFill="1" applyBorder="1" applyAlignment="1">
      <alignment horizontal="center" vertical="center"/>
    </xf>
    <xf numFmtId="3" fontId="15" fillId="44" borderId="1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/>
    </xf>
    <xf numFmtId="3" fontId="24" fillId="44" borderId="1" xfId="2" applyNumberFormat="1" applyFont="1" applyFill="1" applyBorder="1" applyAlignment="1">
      <alignment horizontal="center" vertical="center"/>
    </xf>
    <xf numFmtId="3" fontId="24" fillId="44" borderId="12" xfId="2" applyNumberFormat="1" applyFont="1" applyFill="1" applyBorder="1" applyAlignment="1">
      <alignment horizontal="center" vertical="center"/>
    </xf>
    <xf numFmtId="3" fontId="16" fillId="44" borderId="1" xfId="2" applyNumberFormat="1" applyFont="1" applyFill="1" applyBorder="1" applyAlignment="1">
      <alignment horizontal="center" vertical="center"/>
    </xf>
    <xf numFmtId="3" fontId="17" fillId="44" borderId="18" xfId="2" applyNumberFormat="1" applyFont="1" applyFill="1" applyBorder="1" applyAlignment="1">
      <alignment horizontal="center" vertical="center"/>
    </xf>
    <xf numFmtId="3" fontId="21" fillId="44" borderId="12" xfId="2" applyNumberFormat="1" applyFont="1" applyFill="1" applyBorder="1" applyAlignment="1">
      <alignment horizontal="center"/>
    </xf>
    <xf numFmtId="3" fontId="22" fillId="44" borderId="12" xfId="2" applyNumberFormat="1" applyFont="1" applyFill="1" applyBorder="1" applyAlignment="1">
      <alignment horizontal="center"/>
    </xf>
    <xf numFmtId="3" fontId="24" fillId="44" borderId="18" xfId="2" applyNumberFormat="1" applyFont="1" applyFill="1" applyBorder="1" applyAlignment="1">
      <alignment horizontal="center" vertical="center"/>
    </xf>
    <xf numFmtId="3" fontId="16" fillId="44" borderId="10" xfId="2" applyNumberFormat="1" applyFont="1" applyFill="1" applyBorder="1" applyAlignment="1">
      <alignment horizontal="center" vertical="center"/>
    </xf>
    <xf numFmtId="3" fontId="16" fillId="44" borderId="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 wrapText="1"/>
    </xf>
    <xf numFmtId="3" fontId="19" fillId="44" borderId="12" xfId="2" applyNumberFormat="1" applyFont="1" applyFill="1" applyBorder="1" applyAlignment="1">
      <alignment horizontal="center" vertical="center" wrapText="1"/>
    </xf>
    <xf numFmtId="3" fontId="28" fillId="44" borderId="18" xfId="2" applyNumberFormat="1" applyFont="1" applyFill="1" applyBorder="1" applyAlignment="1">
      <alignment horizontal="center" vertical="center"/>
    </xf>
    <xf numFmtId="3" fontId="24" fillId="44" borderId="2" xfId="2" applyNumberFormat="1" applyFont="1" applyFill="1" applyBorder="1" applyAlignment="1">
      <alignment horizontal="center" vertical="center"/>
    </xf>
    <xf numFmtId="3" fontId="36" fillId="44" borderId="12" xfId="2" applyNumberFormat="1" applyFont="1" applyFill="1" applyBorder="1" applyAlignment="1">
      <alignment horizontal="center" vertical="center"/>
    </xf>
    <xf numFmtId="3" fontId="36" fillId="44" borderId="69" xfId="1" applyNumberFormat="1" applyFont="1" applyFill="1" applyBorder="1" applyAlignment="1">
      <alignment horizontal="center"/>
    </xf>
    <xf numFmtId="3" fontId="15" fillId="44" borderId="4" xfId="1" applyNumberFormat="1" applyFont="1" applyFill="1" applyBorder="1" applyAlignment="1">
      <alignment horizontal="center"/>
    </xf>
    <xf numFmtId="3" fontId="19" fillId="44" borderId="4" xfId="1" applyNumberFormat="1" applyFont="1" applyFill="1" applyBorder="1" applyAlignment="1">
      <alignment horizontal="center"/>
    </xf>
    <xf numFmtId="179" fontId="18" fillId="44" borderId="12" xfId="2" applyNumberFormat="1" applyFont="1" applyFill="1" applyBorder="1" applyAlignment="1">
      <alignment horizontal="center"/>
    </xf>
    <xf numFmtId="3" fontId="36" fillId="44" borderId="4" xfId="1" applyNumberFormat="1" applyFont="1" applyFill="1" applyBorder="1" applyAlignment="1">
      <alignment horizontal="center"/>
    </xf>
    <xf numFmtId="3" fontId="28" fillId="44" borderId="4" xfId="1" applyNumberFormat="1" applyFont="1" applyFill="1" applyBorder="1" applyAlignment="1">
      <alignment horizontal="center"/>
    </xf>
    <xf numFmtId="3" fontId="19" fillId="44" borderId="37" xfId="1" applyNumberFormat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 wrapText="1"/>
    </xf>
    <xf numFmtId="3" fontId="29" fillId="2" borderId="12" xfId="1" applyNumberFormat="1" applyFont="1" applyFill="1" applyBorder="1" applyAlignment="1">
      <alignment horizontal="center"/>
    </xf>
    <xf numFmtId="164" fontId="79" fillId="2" borderId="20" xfId="1" applyNumberFormat="1" applyFont="1" applyFill="1" applyBorder="1"/>
    <xf numFmtId="164" fontId="29" fillId="2" borderId="20" xfId="1" applyNumberFormat="1" applyFont="1" applyFill="1" applyBorder="1"/>
    <xf numFmtId="164" fontId="69" fillId="2" borderId="12" xfId="3" applyNumberFormat="1" applyFont="1" applyFill="1" applyBorder="1" applyAlignment="1">
      <alignment horizontal="left"/>
    </xf>
    <xf numFmtId="164" fontId="69" fillId="44" borderId="12" xfId="3" applyNumberFormat="1" applyFont="1" applyFill="1" applyBorder="1" applyAlignment="1">
      <alignment horizontal="left"/>
    </xf>
    <xf numFmtId="0" fontId="74" fillId="37" borderId="21" xfId="1" applyFont="1" applyFill="1" applyBorder="1"/>
    <xf numFmtId="0" fontId="13" fillId="37" borderId="25" xfId="0" applyFont="1" applyFill="1" applyBorder="1" applyAlignment="1">
      <alignment horizontal="left" wrapText="1" indent="2"/>
    </xf>
    <xf numFmtId="0" fontId="13" fillId="37" borderId="55" xfId="0" applyFont="1" applyFill="1" applyBorder="1" applyAlignment="1">
      <alignment horizontal="left" wrapText="1" indent="2"/>
    </xf>
    <xf numFmtId="0" fontId="29" fillId="37" borderId="41" xfId="1" applyFont="1" applyFill="1" applyBorder="1" applyAlignment="1">
      <alignment horizontal="left" wrapText="1" indent="3"/>
    </xf>
    <xf numFmtId="0" fontId="20" fillId="37" borderId="41" xfId="0" applyFont="1" applyFill="1" applyBorder="1" applyAlignment="1">
      <alignment horizontal="left" indent="1"/>
    </xf>
    <xf numFmtId="0" fontId="13" fillId="37" borderId="92" xfId="0" applyFont="1" applyFill="1" applyBorder="1" applyAlignment="1">
      <alignment horizontal="left" vertical="top" wrapText="1" indent="2"/>
    </xf>
    <xf numFmtId="0" fontId="18" fillId="37" borderId="16" xfId="1" applyFont="1" applyFill="1" applyBorder="1" applyAlignment="1">
      <alignment horizontal="left" wrapText="1" indent="3"/>
    </xf>
    <xf numFmtId="0" fontId="13" fillId="37" borderId="16" xfId="1" applyFont="1" applyFill="1" applyBorder="1" applyAlignment="1">
      <alignment horizontal="right" wrapText="1" indent="3"/>
    </xf>
    <xf numFmtId="0" fontId="26" fillId="37" borderId="92" xfId="0" applyFont="1" applyFill="1" applyBorder="1" applyAlignment="1">
      <alignment horizontal="left" wrapText="1" indent="2"/>
    </xf>
    <xf numFmtId="0" fontId="13" fillId="37" borderId="15" xfId="0" applyFont="1" applyFill="1" applyBorder="1" applyAlignment="1">
      <alignment horizontal="left" wrapText="1" indent="2"/>
    </xf>
    <xf numFmtId="0" fontId="13" fillId="37" borderId="93" xfId="0" applyFont="1" applyFill="1" applyBorder="1" applyAlignment="1">
      <alignment horizontal="left" wrapText="1" indent="2"/>
    </xf>
    <xf numFmtId="0" fontId="29" fillId="37" borderId="16" xfId="0" applyFont="1" applyFill="1" applyBorder="1" applyAlignment="1">
      <alignment horizontal="left" wrapText="1" indent="2"/>
    </xf>
    <xf numFmtId="0" fontId="64" fillId="2" borderId="2" xfId="0" applyFont="1" applyFill="1" applyBorder="1"/>
    <xf numFmtId="0" fontId="64" fillId="2" borderId="34" xfId="0" applyFont="1" applyFill="1" applyBorder="1"/>
    <xf numFmtId="0" fontId="64" fillId="2" borderId="21" xfId="0" applyFont="1" applyFill="1" applyBorder="1"/>
    <xf numFmtId="0" fontId="64" fillId="2" borderId="18" xfId="0" applyFont="1" applyFill="1" applyBorder="1"/>
    <xf numFmtId="172" fontId="33" fillId="44" borderId="20" xfId="1" applyNumberFormat="1" applyFont="1" applyFill="1" applyBorder="1"/>
    <xf numFmtId="172" fontId="33" fillId="44" borderId="15" xfId="1" applyNumberFormat="1" applyFont="1" applyFill="1" applyBorder="1"/>
    <xf numFmtId="172" fontId="33" fillId="44" borderId="4" xfId="1" applyNumberFormat="1" applyFont="1" applyFill="1" applyBorder="1"/>
    <xf numFmtId="164" fontId="65" fillId="2" borderId="25" xfId="3" applyNumberFormat="1" applyFont="1" applyFill="1" applyBorder="1" applyAlignment="1">
      <alignment horizontal="center"/>
    </xf>
    <xf numFmtId="164" fontId="65" fillId="44" borderId="25" xfId="3" applyNumberFormat="1" applyFont="1" applyFill="1" applyBorder="1" applyAlignment="1">
      <alignment horizontal="center"/>
    </xf>
    <xf numFmtId="173" fontId="65" fillId="2" borderId="25" xfId="3" applyNumberFormat="1" applyFont="1" applyFill="1" applyBorder="1" applyAlignment="1">
      <alignment horizontal="center"/>
    </xf>
    <xf numFmtId="176" fontId="33" fillId="41" borderId="25" xfId="2" applyNumberFormat="1" applyFont="1" applyFill="1" applyBorder="1"/>
    <xf numFmtId="176" fontId="33" fillId="2" borderId="25" xfId="2" applyNumberFormat="1" applyFont="1" applyFill="1" applyBorder="1"/>
    <xf numFmtId="172" fontId="33" fillId="44" borderId="25" xfId="1" applyNumberFormat="1" applyFont="1" applyFill="1" applyBorder="1"/>
    <xf numFmtId="172" fontId="33" fillId="44" borderId="17" xfId="1" applyNumberFormat="1" applyFont="1" applyFill="1" applyBorder="1"/>
    <xf numFmtId="172" fontId="33" fillId="44" borderId="18" xfId="1" applyNumberFormat="1" applyFont="1" applyFill="1" applyBorder="1"/>
    <xf numFmtId="172" fontId="33" fillId="44" borderId="8" xfId="1" applyNumberFormat="1" applyFont="1" applyFill="1" applyBorder="1"/>
    <xf numFmtId="172" fontId="33" fillId="44" borderId="1" xfId="1" applyNumberFormat="1" applyFont="1" applyFill="1" applyBorder="1"/>
    <xf numFmtId="172" fontId="33" fillId="44" borderId="7" xfId="1" applyNumberFormat="1" applyFont="1" applyFill="1" applyBorder="1"/>
    <xf numFmtId="172" fontId="33" fillId="44" borderId="37" xfId="1" applyNumberFormat="1" applyFont="1" applyFill="1" applyBorder="1"/>
    <xf numFmtId="172" fontId="68" fillId="44" borderId="45" xfId="1" applyNumberFormat="1" applyFont="1" applyFill="1" applyBorder="1"/>
    <xf numFmtId="165" fontId="68" fillId="44" borderId="3" xfId="2" applyNumberFormat="1" applyFont="1" applyFill="1" applyBorder="1"/>
    <xf numFmtId="171" fontId="33" fillId="44" borderId="18" xfId="1" applyNumberFormat="1" applyFont="1" applyFill="1" applyBorder="1"/>
    <xf numFmtId="171" fontId="33" fillId="44" borderId="12" xfId="1" applyNumberFormat="1" applyFont="1" applyFill="1" applyBorder="1"/>
    <xf numFmtId="171" fontId="65" fillId="44" borderId="12" xfId="2" applyNumberFormat="1" applyFont="1" applyFill="1" applyBorder="1"/>
    <xf numFmtId="171" fontId="32" fillId="44" borderId="12" xfId="1" applyNumberFormat="1" applyFont="1" applyFill="1" applyBorder="1"/>
    <xf numFmtId="171" fontId="33" fillId="44" borderId="2" xfId="1" applyNumberFormat="1" applyFont="1" applyFill="1" applyBorder="1"/>
    <xf numFmtId="171" fontId="33" fillId="44" borderId="16" xfId="1" applyNumberFormat="1" applyFont="1" applyFill="1" applyBorder="1"/>
    <xf numFmtId="171" fontId="33" fillId="44" borderId="10" xfId="1" applyNumberFormat="1" applyFont="1" applyFill="1" applyBorder="1"/>
    <xf numFmtId="171" fontId="14" fillId="44" borderId="27" xfId="1" applyNumberFormat="1" applyFont="1" applyFill="1" applyBorder="1" applyAlignment="1">
      <alignment horizontal="center" vertical="center"/>
    </xf>
    <xf numFmtId="171" fontId="14" fillId="44" borderId="35" xfId="2" applyNumberFormat="1" applyFont="1" applyFill="1" applyBorder="1" applyAlignment="1">
      <alignment vertical="center"/>
    </xf>
    <xf numFmtId="171" fontId="14" fillId="44" borderId="35" xfId="2" applyNumberFormat="1" applyFont="1" applyFill="1" applyBorder="1" applyAlignment="1">
      <alignment horizontal="center" vertical="center"/>
    </xf>
    <xf numFmtId="171" fontId="14" fillId="44" borderId="1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vertical="center" wrapText="1"/>
    </xf>
    <xf numFmtId="171" fontId="14" fillId="44" borderId="18" xfId="1" applyNumberFormat="1" applyFont="1" applyFill="1" applyBorder="1" applyAlignment="1">
      <alignment vertical="center" wrapText="1"/>
    </xf>
    <xf numFmtId="171" fontId="14" fillId="44" borderId="22" xfId="1" applyNumberFormat="1" applyFont="1" applyFill="1" applyBorder="1" applyAlignment="1">
      <alignment horizontal="center" vertical="center" wrapText="1"/>
    </xf>
    <xf numFmtId="171" fontId="14" fillId="44" borderId="35" xfId="1" applyNumberFormat="1" applyFont="1" applyFill="1" applyBorder="1" applyAlignment="1">
      <alignment horizontal="center" vertical="center" wrapText="1"/>
    </xf>
    <xf numFmtId="171" fontId="16" fillId="44" borderId="63" xfId="1" applyNumberFormat="1" applyFont="1" applyFill="1" applyBorder="1" applyAlignment="1">
      <alignment vertical="center" wrapText="1"/>
    </xf>
    <xf numFmtId="171" fontId="14" fillId="44" borderId="63" xfId="1" applyNumberFormat="1" applyFont="1" applyFill="1" applyBorder="1" applyAlignment="1">
      <alignment horizontal="center" vertical="center"/>
    </xf>
    <xf numFmtId="171" fontId="14" fillId="44" borderId="18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 wrapText="1"/>
    </xf>
    <xf numFmtId="171" fontId="16" fillId="44" borderId="10" xfId="2" applyNumberFormat="1" applyFont="1" applyFill="1" applyBorder="1" applyAlignment="1">
      <alignment horizontal="center" vertical="center"/>
    </xf>
    <xf numFmtId="171" fontId="16" fillId="44" borderId="21" xfId="2" applyNumberFormat="1" applyFont="1" applyFill="1" applyBorder="1" applyAlignment="1">
      <alignment horizontal="center" vertical="center"/>
    </xf>
    <xf numFmtId="171" fontId="14" fillId="44" borderId="12" xfId="1" applyNumberFormat="1" applyFont="1" applyFill="1" applyBorder="1" applyAlignment="1">
      <alignment horizontal="center" vertical="center"/>
    </xf>
    <xf numFmtId="171" fontId="15" fillId="44" borderId="35" xfId="1" applyNumberFormat="1" applyFont="1" applyFill="1" applyBorder="1" applyAlignment="1">
      <alignment horizontal="center" vertical="center" wrapText="1"/>
    </xf>
    <xf numFmtId="171" fontId="19" fillId="44" borderId="35" xfId="1" applyNumberFormat="1" applyFont="1" applyFill="1" applyBorder="1" applyAlignment="1">
      <alignment horizontal="center" vertical="center" wrapText="1"/>
    </xf>
    <xf numFmtId="171" fontId="14" fillId="44" borderId="18" xfId="2" applyNumberFormat="1" applyFont="1" applyFill="1" applyBorder="1" applyAlignment="1">
      <alignment horizontal="center" vertical="center"/>
    </xf>
    <xf numFmtId="171" fontId="16" fillId="44" borderId="35" xfId="2" applyNumberFormat="1" applyFont="1" applyFill="1" applyBorder="1" applyAlignment="1">
      <alignment horizontal="center" vertical="center"/>
    </xf>
    <xf numFmtId="171" fontId="16" fillId="44" borderId="18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/>
    </xf>
    <xf numFmtId="171" fontId="18" fillId="44" borderId="18" xfId="2" applyNumberFormat="1" applyFont="1" applyFill="1" applyBorder="1"/>
    <xf numFmtId="171" fontId="19" fillId="44" borderId="18" xfId="1" applyNumberFormat="1" applyFont="1" applyFill="1" applyBorder="1" applyAlignment="1">
      <alignment horizontal="center" vertical="center"/>
    </xf>
    <xf numFmtId="171" fontId="14" fillId="44" borderId="52" xfId="1" applyNumberFormat="1" applyFont="1" applyFill="1" applyBorder="1" applyAlignment="1">
      <alignment horizontal="center" vertical="center" wrapText="1"/>
    </xf>
    <xf numFmtId="171" fontId="14" fillId="44" borderId="21" xfId="1" applyNumberFormat="1" applyFont="1" applyFill="1" applyBorder="1" applyAlignment="1">
      <alignment horizontal="center" vertical="center"/>
    </xf>
    <xf numFmtId="171" fontId="14" fillId="44" borderId="12" xfId="2" applyNumberFormat="1" applyFont="1" applyFill="1" applyBorder="1" applyAlignment="1">
      <alignment horizontal="center" vertical="center"/>
    </xf>
    <xf numFmtId="171" fontId="15" fillId="44" borderId="12" xfId="2" applyNumberFormat="1" applyFont="1" applyFill="1" applyBorder="1" applyAlignment="1">
      <alignment horizontal="center" vertical="center"/>
    </xf>
    <xf numFmtId="171" fontId="16" fillId="44" borderId="12" xfId="2" applyNumberFormat="1" applyFont="1" applyFill="1" applyBorder="1" applyAlignment="1">
      <alignment horizontal="center" vertical="center"/>
    </xf>
    <xf numFmtId="171" fontId="105" fillId="44" borderId="82" xfId="1" applyNumberFormat="1" applyFont="1" applyFill="1" applyBorder="1" applyAlignment="1">
      <alignment horizontal="center" vertical="center"/>
    </xf>
    <xf numFmtId="171" fontId="14" fillId="44" borderId="11" xfId="1" applyNumberFormat="1" applyFont="1" applyFill="1" applyBorder="1" applyAlignment="1">
      <alignment horizontal="center"/>
    </xf>
    <xf numFmtId="171" fontId="19" fillId="44" borderId="3" xfId="1" applyNumberFormat="1" applyFont="1" applyFill="1" applyBorder="1" applyAlignment="1">
      <alignment horizontal="center"/>
    </xf>
    <xf numFmtId="171" fontId="14" fillId="44" borderId="4" xfId="1" applyNumberFormat="1" applyFont="1" applyFill="1" applyBorder="1" applyAlignment="1">
      <alignment horizontal="center"/>
    </xf>
    <xf numFmtId="171" fontId="16" fillId="44" borderId="4" xfId="1" applyNumberFormat="1" applyFont="1" applyFill="1" applyBorder="1" applyAlignment="1">
      <alignment horizontal="center"/>
    </xf>
    <xf numFmtId="171" fontId="19" fillId="44" borderId="4" xfId="1" applyNumberFormat="1" applyFont="1" applyFill="1" applyBorder="1" applyAlignment="1">
      <alignment horizontal="center"/>
    </xf>
    <xf numFmtId="171" fontId="16" fillId="44" borderId="37" xfId="1" applyNumberFormat="1" applyFont="1" applyFill="1" applyBorder="1" applyAlignment="1">
      <alignment horizontal="center"/>
    </xf>
    <xf numFmtId="183" fontId="61" fillId="2" borderId="0" xfId="1" applyNumberFormat="1" applyFont="1" applyFill="1" applyBorder="1"/>
    <xf numFmtId="183" fontId="32" fillId="2" borderId="0" xfId="1" applyNumberFormat="1" applyFont="1" applyFill="1" applyBorder="1"/>
    <xf numFmtId="172" fontId="93" fillId="44" borderId="1" xfId="1" applyNumberFormat="1" applyFont="1" applyFill="1" applyBorder="1"/>
    <xf numFmtId="4" fontId="99" fillId="2" borderId="0" xfId="1" applyNumberFormat="1" applyFont="1" applyFill="1" applyBorder="1"/>
    <xf numFmtId="4" fontId="30" fillId="2" borderId="0" xfId="1" applyNumberFormat="1" applyFont="1" applyFill="1" applyBorder="1"/>
    <xf numFmtId="0" fontId="33" fillId="44" borderId="1" xfId="1" applyFont="1" applyFill="1" applyBorder="1" applyAlignment="1">
      <alignment horizontal="center" vertical="center" wrapText="1"/>
    </xf>
    <xf numFmtId="0" fontId="33" fillId="44" borderId="2" xfId="1" applyFont="1" applyFill="1" applyBorder="1" applyAlignment="1">
      <alignment horizontal="center" vertical="center" wrapText="1"/>
    </xf>
    <xf numFmtId="0" fontId="33" fillId="44" borderId="7" xfId="1" applyFont="1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0" fillId="44" borderId="2" xfId="0" applyFill="1" applyBorder="1" applyAlignment="1">
      <alignment horizontal="center" vertical="center" wrapText="1"/>
    </xf>
    <xf numFmtId="0" fontId="0" fillId="44" borderId="7" xfId="0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FF99"/>
      <color rgb="FFFAF9F4"/>
      <color rgb="FFFFCCCC"/>
      <color rgb="FFFF9966"/>
      <color rgb="FFFF9999"/>
      <color rgb="FFFF99FF"/>
      <color rgb="FFFFFFCC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3062</xdr:row>
      <xdr:rowOff>0</xdr:rowOff>
    </xdr:from>
    <xdr:to>
      <xdr:col>1</xdr:col>
      <xdr:colOff>104775</xdr:colOff>
      <xdr:row>3062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3190</xdr:row>
      <xdr:rowOff>0</xdr:rowOff>
    </xdr:from>
    <xdr:to>
      <xdr:col>1</xdr:col>
      <xdr:colOff>104775</xdr:colOff>
      <xdr:row>3190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2573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602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443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2646</xdr:row>
      <xdr:rowOff>0</xdr:rowOff>
    </xdr:from>
    <xdr:to>
      <xdr:col>1</xdr:col>
      <xdr:colOff>104775</xdr:colOff>
      <xdr:row>2647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2646</xdr:row>
      <xdr:rowOff>0</xdr:rowOff>
    </xdr:from>
    <xdr:to>
      <xdr:col>1</xdr:col>
      <xdr:colOff>104775</xdr:colOff>
      <xdr:row>2647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2713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2786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2786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2786</xdr:row>
      <xdr:rowOff>0</xdr:rowOff>
    </xdr:from>
    <xdr:to>
      <xdr:col>1</xdr:col>
      <xdr:colOff>104775</xdr:colOff>
      <xdr:row>2787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152400</xdr:rowOff>
    </xdr:from>
    <xdr:to>
      <xdr:col>1</xdr:col>
      <xdr:colOff>104775</xdr:colOff>
      <xdr:row>2861</xdr:row>
      <xdr:rowOff>164306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181939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2934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2937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2584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2584</xdr:row>
      <xdr:rowOff>0</xdr:rowOff>
    </xdr:from>
    <xdr:to>
      <xdr:col>1</xdr:col>
      <xdr:colOff>104775</xdr:colOff>
      <xdr:row>2584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2713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2857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3005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3005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8460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1671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1671</xdr:row>
      <xdr:rowOff>0</xdr:rowOff>
    </xdr:from>
    <xdr:to>
      <xdr:col>2</xdr:col>
      <xdr:colOff>104775</xdr:colOff>
      <xdr:row>1672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2305</xdr:row>
      <xdr:rowOff>0</xdr:rowOff>
    </xdr:from>
    <xdr:to>
      <xdr:col>2</xdr:col>
      <xdr:colOff>85725</xdr:colOff>
      <xdr:row>2306</xdr:row>
      <xdr:rowOff>9519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1112</xdr:row>
      <xdr:rowOff>0</xdr:rowOff>
    </xdr:from>
    <xdr:to>
      <xdr:col>2</xdr:col>
      <xdr:colOff>0</xdr:colOff>
      <xdr:row>1112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1112</xdr:row>
      <xdr:rowOff>0</xdr:rowOff>
    </xdr:from>
    <xdr:to>
      <xdr:col>2</xdr:col>
      <xdr:colOff>0</xdr:colOff>
      <xdr:row>1112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294746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1197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1197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1400</xdr:row>
      <xdr:rowOff>0</xdr:rowOff>
    </xdr:from>
    <xdr:to>
      <xdr:col>2</xdr:col>
      <xdr:colOff>0</xdr:colOff>
      <xdr:row>1400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152400</xdr:rowOff>
    </xdr:from>
    <xdr:to>
      <xdr:col>2</xdr:col>
      <xdr:colOff>0</xdr:colOff>
      <xdr:row>1465</xdr:row>
      <xdr:rowOff>126906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1464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1464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1464</xdr:row>
      <xdr:rowOff>0</xdr:rowOff>
    </xdr:from>
    <xdr:to>
      <xdr:col>2</xdr:col>
      <xdr:colOff>0</xdr:colOff>
      <xdr:row>1464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152400</xdr:rowOff>
    </xdr:from>
    <xdr:to>
      <xdr:col>2</xdr:col>
      <xdr:colOff>0</xdr:colOff>
      <xdr:row>1531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1530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1530</xdr:row>
      <xdr:rowOff>0</xdr:rowOff>
    </xdr:from>
    <xdr:to>
      <xdr:col>2</xdr:col>
      <xdr:colOff>0</xdr:colOff>
      <xdr:row>1530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1748</xdr:row>
      <xdr:rowOff>0</xdr:rowOff>
    </xdr:from>
    <xdr:to>
      <xdr:col>2</xdr:col>
      <xdr:colOff>0</xdr:colOff>
      <xdr:row>1748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1791</xdr:row>
      <xdr:rowOff>0</xdr:rowOff>
    </xdr:from>
    <xdr:to>
      <xdr:col>2</xdr:col>
      <xdr:colOff>0</xdr:colOff>
      <xdr:row>1791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1913</xdr:row>
      <xdr:rowOff>0</xdr:rowOff>
    </xdr:from>
    <xdr:to>
      <xdr:col>2</xdr:col>
      <xdr:colOff>0</xdr:colOff>
      <xdr:row>1913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1981</xdr:row>
      <xdr:rowOff>0</xdr:rowOff>
    </xdr:from>
    <xdr:to>
      <xdr:col>2</xdr:col>
      <xdr:colOff>0</xdr:colOff>
      <xdr:row>1981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2185</xdr:row>
      <xdr:rowOff>0</xdr:rowOff>
    </xdr:from>
    <xdr:to>
      <xdr:col>2</xdr:col>
      <xdr:colOff>0</xdr:colOff>
      <xdr:row>2185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0</xdr:colOff>
      <xdr:row>2249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1197</xdr:row>
      <xdr:rowOff>152400</xdr:rowOff>
    </xdr:from>
    <xdr:to>
      <xdr:col>2</xdr:col>
      <xdr:colOff>0</xdr:colOff>
      <xdr:row>1198</xdr:row>
      <xdr:rowOff>130705</xdr:rowOff>
    </xdr:to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1197</xdr:row>
      <xdr:rowOff>0</xdr:rowOff>
    </xdr:from>
    <xdr:ext cx="104775" cy="171450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111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1197</xdr:row>
      <xdr:rowOff>0</xdr:rowOff>
    </xdr:from>
    <xdr:ext cx="104775" cy="171450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111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1331</xdr:row>
      <xdr:rowOff>0</xdr:rowOff>
    </xdr:from>
    <xdr:to>
      <xdr:col>2</xdr:col>
      <xdr:colOff>0</xdr:colOff>
      <xdr:row>1331</xdr:row>
      <xdr:rowOff>171450</xdr:rowOff>
    </xdr:to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1463</xdr:row>
      <xdr:rowOff>152400</xdr:rowOff>
    </xdr:from>
    <xdr:ext cx="104775" cy="163419"/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4" name="Text Box 1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5" name="Text Box 1">
          <a:extLst>
            <a:ext uri="{FF2B5EF4-FFF2-40B4-BE49-F238E27FC236}">
              <a16:creationId xmlns="" xmlns:a16="http://schemas.microsoft.com/office/drawing/2014/main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152400</xdr:rowOff>
    </xdr:from>
    <xdr:to>
      <xdr:col>2</xdr:col>
      <xdr:colOff>0</xdr:colOff>
      <xdr:row>1602</xdr:row>
      <xdr:rowOff>114205</xdr:rowOff>
    </xdr:to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1601</xdr:row>
      <xdr:rowOff>0</xdr:rowOff>
    </xdr:from>
    <xdr:ext cx="85725" cy="510"/>
    <xdr:sp macro="" textlink="">
      <xdr:nvSpPr>
        <xdr:cNvPr id="65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85725" cy="510"/>
    <xdr:sp macro="" textlink="">
      <xdr:nvSpPr>
        <xdr:cNvPr id="66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1601</xdr:row>
      <xdr:rowOff>0</xdr:rowOff>
    </xdr:from>
    <xdr:ext cx="104775" cy="171450"/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1601</xdr:row>
      <xdr:rowOff>0</xdr:rowOff>
    </xdr:from>
    <xdr:to>
      <xdr:col>2</xdr:col>
      <xdr:colOff>0</xdr:colOff>
      <xdr:row>1601</xdr:row>
      <xdr:rowOff>171450</xdr:rowOff>
    </xdr:to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1600</xdr:row>
      <xdr:rowOff>152400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85725" cy="510"/>
    <xdr:sp macro="" textlink="">
      <xdr:nvSpPr>
        <xdr:cNvPr id="37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85725" cy="510"/>
    <xdr:sp macro="" textlink="">
      <xdr:nvSpPr>
        <xdr:cNvPr id="37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7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7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7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7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7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7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7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8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8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1748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8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8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8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8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8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8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8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9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9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1747</xdr:row>
      <xdr:rowOff>152400</xdr:rowOff>
    </xdr:from>
    <xdr:ext cx="104775" cy="163419"/>
    <xdr:sp macro="" textlink="">
      <xdr:nvSpPr>
        <xdr:cNvPr id="39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393" name="Text Box 1">
          <a:extLst>
            <a:ext uri="{FF2B5EF4-FFF2-40B4-BE49-F238E27FC236}">
              <a16:creationId xmlns="" xmlns:a16="http://schemas.microsoft.com/office/drawing/2014/main" id="{00000000-0008-0000-0F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394" name="Text Box 1">
          <a:extLst>
            <a:ext uri="{FF2B5EF4-FFF2-40B4-BE49-F238E27FC236}">
              <a16:creationId xmlns="" xmlns:a16="http://schemas.microsoft.com/office/drawing/2014/main" id="{00000000-0008-0000-0F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395" name="Text Box 1">
          <a:extLst>
            <a:ext uri="{FF2B5EF4-FFF2-40B4-BE49-F238E27FC236}">
              <a16:creationId xmlns="" xmlns:a16="http://schemas.microsoft.com/office/drawing/2014/main" id="{00000000-0008-0000-0F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396" name="Text Box 1">
          <a:extLst>
            <a:ext uri="{FF2B5EF4-FFF2-40B4-BE49-F238E27FC236}">
              <a16:creationId xmlns="" xmlns:a16="http://schemas.microsoft.com/office/drawing/2014/main" id="{00000000-0008-0000-0F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397" name="Text Box 1">
          <a:extLst>
            <a:ext uri="{FF2B5EF4-FFF2-40B4-BE49-F238E27FC236}">
              <a16:creationId xmlns="" xmlns:a16="http://schemas.microsoft.com/office/drawing/2014/main" id="{00000000-0008-0000-0F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398" name="Text Box 1">
          <a:extLst>
            <a:ext uri="{FF2B5EF4-FFF2-40B4-BE49-F238E27FC236}">
              <a16:creationId xmlns="" xmlns:a16="http://schemas.microsoft.com/office/drawing/2014/main" id="{00000000-0008-0000-0F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399" name="Text Box 1">
          <a:extLst>
            <a:ext uri="{FF2B5EF4-FFF2-40B4-BE49-F238E27FC236}">
              <a16:creationId xmlns="" xmlns:a16="http://schemas.microsoft.com/office/drawing/2014/main" id="{00000000-0008-0000-0F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00" name="Text Box 1">
          <a:extLst>
            <a:ext uri="{FF2B5EF4-FFF2-40B4-BE49-F238E27FC236}">
              <a16:creationId xmlns="" xmlns:a16="http://schemas.microsoft.com/office/drawing/2014/main" id="{00000000-0008-0000-0F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01" name="Text Box 1">
          <a:extLst>
            <a:ext uri="{FF2B5EF4-FFF2-40B4-BE49-F238E27FC236}">
              <a16:creationId xmlns="" xmlns:a16="http://schemas.microsoft.com/office/drawing/2014/main" id="{00000000-0008-0000-0F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02" name="Text Box 1">
          <a:extLst>
            <a:ext uri="{FF2B5EF4-FFF2-40B4-BE49-F238E27FC236}">
              <a16:creationId xmlns="" xmlns:a16="http://schemas.microsoft.com/office/drawing/2014/main" id="{00000000-0008-0000-0F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03" name="Text Box 1">
          <a:extLst>
            <a:ext uri="{FF2B5EF4-FFF2-40B4-BE49-F238E27FC236}">
              <a16:creationId xmlns="" xmlns:a16="http://schemas.microsoft.com/office/drawing/2014/main" id="{00000000-0008-0000-0F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04" name="Text Box 1">
          <a:extLst>
            <a:ext uri="{FF2B5EF4-FFF2-40B4-BE49-F238E27FC236}">
              <a16:creationId xmlns="" xmlns:a16="http://schemas.microsoft.com/office/drawing/2014/main" id="{00000000-0008-0000-0F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05" name="Text Box 1">
          <a:extLst>
            <a:ext uri="{FF2B5EF4-FFF2-40B4-BE49-F238E27FC236}">
              <a16:creationId xmlns="" xmlns:a16="http://schemas.microsoft.com/office/drawing/2014/main" id="{00000000-0008-0000-0F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06" name="Text Box 1">
          <a:extLst>
            <a:ext uri="{FF2B5EF4-FFF2-40B4-BE49-F238E27FC236}">
              <a16:creationId xmlns="" xmlns:a16="http://schemas.microsoft.com/office/drawing/2014/main" id="{00000000-0008-0000-0F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07" name="Text Box 1">
          <a:extLst>
            <a:ext uri="{FF2B5EF4-FFF2-40B4-BE49-F238E27FC236}">
              <a16:creationId xmlns="" xmlns:a16="http://schemas.microsoft.com/office/drawing/2014/main" id="{00000000-0008-0000-0F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08" name="Text Box 1">
          <a:extLst>
            <a:ext uri="{FF2B5EF4-FFF2-40B4-BE49-F238E27FC236}">
              <a16:creationId xmlns="" xmlns:a16="http://schemas.microsoft.com/office/drawing/2014/main" id="{00000000-0008-0000-0F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0F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0F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0F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0E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0E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E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E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E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E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122145</xdr:rowOff>
    </xdr:to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E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0E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0E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0E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0E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0E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0E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0E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0E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1912</xdr:row>
      <xdr:rowOff>0</xdr:rowOff>
    </xdr:from>
    <xdr:to>
      <xdr:col>2</xdr:col>
      <xdr:colOff>0</xdr:colOff>
      <xdr:row>1912</xdr:row>
      <xdr:rowOff>138412</xdr:rowOff>
    </xdr:to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0E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1912</xdr:row>
      <xdr:rowOff>0</xdr:rowOff>
    </xdr:from>
    <xdr:ext cx="85725" cy="510"/>
    <xdr:sp macro="" textlink="">
      <xdr:nvSpPr>
        <xdr:cNvPr id="43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85725" cy="510"/>
    <xdr:sp macro="" textlink="">
      <xdr:nvSpPr>
        <xdr:cNvPr id="43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1912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1911</xdr:row>
      <xdr:rowOff>152400</xdr:rowOff>
    </xdr:from>
    <xdr:ext cx="104775" cy="163419"/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F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F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F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F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F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F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F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F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F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F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F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F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F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F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F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F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69" name="Text Box 1">
          <a:extLst>
            <a:ext uri="{FF2B5EF4-FFF2-40B4-BE49-F238E27FC236}">
              <a16:creationId xmlns="" xmlns:a16="http://schemas.microsoft.com/office/drawing/2014/main" id="{00000000-0008-0000-0F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70" name="Text Box 1">
          <a:extLst>
            <a:ext uri="{FF2B5EF4-FFF2-40B4-BE49-F238E27FC236}">
              <a16:creationId xmlns="" xmlns:a16="http://schemas.microsoft.com/office/drawing/2014/main" id="{00000000-0008-0000-0F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71" name="Text Box 1">
          <a:extLst>
            <a:ext uri="{FF2B5EF4-FFF2-40B4-BE49-F238E27FC236}">
              <a16:creationId xmlns="" xmlns:a16="http://schemas.microsoft.com/office/drawing/2014/main" id="{00000000-0008-0000-0F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2" name="Text Box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3" name="Text Box 1"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4" name="Text Box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5" name="Text Box 1">
          <a:extLst>
            <a:ext uri="{FF2B5EF4-FFF2-40B4-BE49-F238E27FC236}">
              <a16:creationId xmlns="" xmlns:a16="http://schemas.microsoft.com/office/drawing/2014/main" id="{00000000-0008-0000-0E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6" name="Text Box 1">
          <a:extLst>
            <a:ext uri="{FF2B5EF4-FFF2-40B4-BE49-F238E27FC236}">
              <a16:creationId xmlns="" xmlns:a16="http://schemas.microsoft.com/office/drawing/2014/main" id="{00000000-0008-0000-0E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7" name="Text Box 1">
          <a:extLst>
            <a:ext uri="{FF2B5EF4-FFF2-40B4-BE49-F238E27FC236}">
              <a16:creationId xmlns="" xmlns:a16="http://schemas.microsoft.com/office/drawing/2014/main" id="{00000000-0008-0000-0E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8" name="Text Box 1">
          <a:extLst>
            <a:ext uri="{FF2B5EF4-FFF2-40B4-BE49-F238E27FC236}">
              <a16:creationId xmlns="" xmlns:a16="http://schemas.microsoft.com/office/drawing/2014/main" id="{00000000-0008-0000-0E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79" name="Text Box 1">
          <a:extLst>
            <a:ext uri="{FF2B5EF4-FFF2-40B4-BE49-F238E27FC236}">
              <a16:creationId xmlns="" xmlns:a16="http://schemas.microsoft.com/office/drawing/2014/main" id="{00000000-0008-0000-0E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80" name="Text Box 1">
          <a:extLst>
            <a:ext uri="{FF2B5EF4-FFF2-40B4-BE49-F238E27FC236}">
              <a16:creationId xmlns="" xmlns:a16="http://schemas.microsoft.com/office/drawing/2014/main" id="{00000000-0008-0000-0E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122145</xdr:rowOff>
    </xdr:to>
    <xdr:sp macro="" textlink="">
      <xdr:nvSpPr>
        <xdr:cNvPr id="481" name="Text Box 1">
          <a:extLst>
            <a:ext uri="{FF2B5EF4-FFF2-40B4-BE49-F238E27FC236}">
              <a16:creationId xmlns="" xmlns:a16="http://schemas.microsoft.com/office/drawing/2014/main" id="{00000000-0008-0000-0E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2" name="Text Box 1">
          <a:extLst>
            <a:ext uri="{FF2B5EF4-FFF2-40B4-BE49-F238E27FC236}">
              <a16:creationId xmlns="" xmlns:a16="http://schemas.microsoft.com/office/drawing/2014/main" id="{00000000-0008-0000-0E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3" name="Text Box 1">
          <a:extLst>
            <a:ext uri="{FF2B5EF4-FFF2-40B4-BE49-F238E27FC236}">
              <a16:creationId xmlns="" xmlns:a16="http://schemas.microsoft.com/office/drawing/2014/main" id="{00000000-0008-0000-0E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4" name="Text Box 1">
          <a:extLst>
            <a:ext uri="{FF2B5EF4-FFF2-40B4-BE49-F238E27FC236}">
              <a16:creationId xmlns="" xmlns:a16="http://schemas.microsoft.com/office/drawing/2014/main" id="{00000000-0008-0000-0E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5" name="Text Box 1">
          <a:extLst>
            <a:ext uri="{FF2B5EF4-FFF2-40B4-BE49-F238E27FC236}">
              <a16:creationId xmlns="" xmlns:a16="http://schemas.microsoft.com/office/drawing/2014/main" id="{00000000-0008-0000-0E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6" name="Text Box 1">
          <a:extLst>
            <a:ext uri="{FF2B5EF4-FFF2-40B4-BE49-F238E27FC236}">
              <a16:creationId xmlns="" xmlns:a16="http://schemas.microsoft.com/office/drawing/2014/main" id="{00000000-0008-0000-0E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7" name="Text Box 1">
          <a:extLst>
            <a:ext uri="{FF2B5EF4-FFF2-40B4-BE49-F238E27FC236}">
              <a16:creationId xmlns="" xmlns:a16="http://schemas.microsoft.com/office/drawing/2014/main" id="{00000000-0008-0000-0E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8" name="Text Box 1">
          <a:extLst>
            <a:ext uri="{FF2B5EF4-FFF2-40B4-BE49-F238E27FC236}">
              <a16:creationId xmlns="" xmlns:a16="http://schemas.microsoft.com/office/drawing/2014/main" id="{00000000-0008-0000-0E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89" name="Text Box 1">
          <a:extLst>
            <a:ext uri="{FF2B5EF4-FFF2-40B4-BE49-F238E27FC236}">
              <a16:creationId xmlns="" xmlns:a16="http://schemas.microsoft.com/office/drawing/2014/main" id="{00000000-0008-0000-0E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2049</xdr:row>
      <xdr:rowOff>0</xdr:rowOff>
    </xdr:from>
    <xdr:to>
      <xdr:col>2</xdr:col>
      <xdr:colOff>0</xdr:colOff>
      <xdr:row>2049</xdr:row>
      <xdr:rowOff>138412</xdr:rowOff>
    </xdr:to>
    <xdr:sp macro="" textlink="">
      <xdr:nvSpPr>
        <xdr:cNvPr id="490" name="Text Box 1">
          <a:extLst>
            <a:ext uri="{FF2B5EF4-FFF2-40B4-BE49-F238E27FC236}">
              <a16:creationId xmlns="" xmlns:a16="http://schemas.microsoft.com/office/drawing/2014/main" id="{00000000-0008-0000-0E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2049</xdr:row>
      <xdr:rowOff>0</xdr:rowOff>
    </xdr:from>
    <xdr:ext cx="85725" cy="510"/>
    <xdr:sp macro="" textlink="">
      <xdr:nvSpPr>
        <xdr:cNvPr id="49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85725" cy="510"/>
    <xdr:sp macro="" textlink="">
      <xdr:nvSpPr>
        <xdr:cNvPr id="49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49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49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49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49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49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49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49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50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50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2049</xdr:row>
      <xdr:rowOff>0</xdr:rowOff>
    </xdr:from>
    <xdr:ext cx="104775" cy="171450"/>
    <xdr:sp macro="" textlink="">
      <xdr:nvSpPr>
        <xdr:cNvPr id="50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0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0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0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1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1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51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B3767"/>
  <sheetViews>
    <sheetView showZeros="0" zoomScale="80" zoomScaleNormal="80" workbookViewId="0">
      <pane xSplit="2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T27" sqref="T27"/>
    </sheetView>
  </sheetViews>
  <sheetFormatPr defaultColWidth="9.140625" defaultRowHeight="15" x14ac:dyDescent="0.25"/>
  <cols>
    <col min="1" max="1" width="2.85546875" style="47" customWidth="1"/>
    <col min="2" max="2" width="43" style="640" customWidth="1"/>
    <col min="3" max="3" width="6.42578125" style="2430" hidden="1" customWidth="1"/>
    <col min="4" max="4" width="9.42578125" style="640" hidden="1" customWidth="1"/>
    <col min="5" max="5" width="13.5703125" style="1528" customWidth="1"/>
    <col min="6" max="6" width="13.28515625" style="640" customWidth="1"/>
    <col min="7" max="7" width="14.28515625" style="2895" customWidth="1"/>
    <col min="8" max="8" width="10.42578125" style="640" customWidth="1"/>
    <col min="9" max="9" width="14.140625" style="640" customWidth="1"/>
    <col min="10" max="10" width="10.140625" style="640" hidden="1" customWidth="1"/>
    <col min="11" max="11" width="8.7109375" style="640" hidden="1" customWidth="1"/>
    <col min="12" max="12" width="13.42578125" style="640" hidden="1" customWidth="1"/>
    <col min="13" max="13" width="11.85546875" style="640" hidden="1" customWidth="1"/>
    <col min="14" max="14" width="13.140625" style="640" hidden="1" customWidth="1"/>
    <col min="15" max="15" width="9" style="640" hidden="1" customWidth="1"/>
    <col min="16" max="16" width="9.42578125" style="640" hidden="1" customWidth="1"/>
    <col min="17" max="17" width="13.5703125" style="640" hidden="1" customWidth="1"/>
    <col min="18" max="18" width="19.28515625" style="640" hidden="1" customWidth="1"/>
    <col min="19" max="19" width="17.5703125" style="640" customWidth="1"/>
    <col min="20" max="20" width="17.42578125" style="3342" customWidth="1"/>
    <col min="21" max="21" width="16.85546875" style="641" customWidth="1"/>
    <col min="22" max="22" width="12.7109375" style="3067" hidden="1" customWidth="1"/>
    <col min="23" max="23" width="13.28515625" style="641" customWidth="1"/>
    <col min="24" max="24" width="13.7109375" style="641" customWidth="1"/>
    <col min="25" max="25" width="12.85546875" style="641" hidden="1" customWidth="1"/>
    <col min="26" max="26" width="13.42578125" style="641" customWidth="1"/>
    <col min="27" max="27" width="14.7109375" style="1490" customWidth="1"/>
    <col min="28" max="28" width="15.5703125" style="1291" customWidth="1"/>
    <col min="29" max="50" width="9.140625" style="47" customWidth="1"/>
    <col min="51" max="16384" width="9.140625" style="47"/>
  </cols>
  <sheetData>
    <row r="1" spans="1:28" ht="25.5" customHeight="1" x14ac:dyDescent="0.3">
      <c r="B1" s="3870"/>
      <c r="C1" s="3870"/>
      <c r="D1" s="3870"/>
      <c r="E1" s="3870"/>
      <c r="F1" s="3870"/>
      <c r="G1" s="3871"/>
      <c r="H1" s="3870"/>
      <c r="I1" s="3870"/>
      <c r="J1" s="3870"/>
      <c r="K1" s="3870"/>
      <c r="L1" s="3870"/>
      <c r="M1" s="3870"/>
      <c r="N1" s="3870"/>
      <c r="O1" s="3870"/>
      <c r="P1" s="3870"/>
      <c r="Q1" s="3870"/>
      <c r="R1" s="3870"/>
      <c r="S1" s="3870"/>
      <c r="T1" s="3870"/>
      <c r="U1" s="3870"/>
      <c r="V1" s="3870"/>
      <c r="W1" s="3870"/>
      <c r="X1" s="3870"/>
      <c r="Y1" s="3870"/>
      <c r="Z1" s="3870"/>
      <c r="AA1" s="3870"/>
    </row>
    <row r="2" spans="1:28" ht="14.25" customHeight="1" x14ac:dyDescent="0.25">
      <c r="B2" s="3868" t="s">
        <v>640</v>
      </c>
      <c r="C2" s="3868"/>
      <c r="D2" s="3868"/>
      <c r="E2" s="3868"/>
      <c r="F2" s="3868"/>
      <c r="G2" s="3869"/>
      <c r="H2" s="3868"/>
      <c r="I2" s="3868"/>
      <c r="J2" s="3868"/>
      <c r="K2" s="3868"/>
      <c r="L2" s="3868"/>
      <c r="M2" s="3868"/>
      <c r="N2" s="3868"/>
      <c r="O2" s="3868"/>
      <c r="P2" s="3868"/>
      <c r="Q2" s="3868"/>
      <c r="R2" s="3868"/>
      <c r="S2" s="3868"/>
      <c r="T2" s="3868"/>
      <c r="U2" s="3868"/>
      <c r="V2" s="3868"/>
      <c r="W2" s="3868"/>
      <c r="X2" s="3868"/>
      <c r="Y2" s="3868"/>
      <c r="Z2" s="3868"/>
      <c r="AA2" s="3868"/>
    </row>
    <row r="3" spans="1:28" ht="24" customHeight="1" x14ac:dyDescent="0.25">
      <c r="B3" s="3868"/>
      <c r="C3" s="3868"/>
      <c r="D3" s="3868"/>
      <c r="E3" s="3868"/>
      <c r="F3" s="3868"/>
      <c r="G3" s="3869"/>
      <c r="H3" s="3868"/>
      <c r="I3" s="3868"/>
      <c r="J3" s="3868"/>
      <c r="K3" s="3868"/>
      <c r="L3" s="3868"/>
      <c r="M3" s="3868"/>
      <c r="N3" s="3868"/>
      <c r="O3" s="3868"/>
      <c r="P3" s="3868"/>
      <c r="Q3" s="3868"/>
      <c r="R3" s="3868"/>
      <c r="S3" s="3868"/>
      <c r="T3" s="3868"/>
      <c r="U3" s="3868"/>
      <c r="V3" s="3868"/>
      <c r="W3" s="3868"/>
      <c r="X3" s="3868"/>
      <c r="Y3" s="3868"/>
      <c r="Z3" s="3868"/>
      <c r="AA3" s="3868"/>
    </row>
    <row r="4" spans="1:28" ht="24" hidden="1" customHeight="1" x14ac:dyDescent="0.3">
      <c r="B4" s="48">
        <v>2</v>
      </c>
      <c r="C4" s="48"/>
      <c r="D4" s="49"/>
      <c r="E4" s="1494"/>
      <c r="F4" s="49"/>
      <c r="G4" s="49"/>
      <c r="H4" s="49"/>
      <c r="I4" s="3369"/>
      <c r="J4" s="49"/>
      <c r="K4" s="49"/>
      <c r="L4" s="49"/>
      <c r="M4" s="49"/>
      <c r="N4" s="49"/>
      <c r="O4" s="49"/>
      <c r="P4" s="49"/>
      <c r="Q4" s="49"/>
      <c r="R4" s="1350"/>
      <c r="S4" s="3359"/>
      <c r="T4" s="3306"/>
      <c r="U4" s="49"/>
      <c r="V4" s="3016"/>
      <c r="W4" s="3013"/>
      <c r="X4" s="49"/>
      <c r="Y4" s="2752"/>
      <c r="Z4" s="49"/>
      <c r="AA4" s="1702"/>
      <c r="AB4" s="47"/>
    </row>
    <row r="5" spans="1:28" ht="19.5" customHeight="1" thickBot="1" x14ac:dyDescent="0.35">
      <c r="B5" s="48"/>
      <c r="C5" s="48"/>
      <c r="D5" s="49"/>
      <c r="E5" s="1494"/>
      <c r="F5" s="49"/>
      <c r="G5" s="1702"/>
      <c r="H5" s="49"/>
      <c r="I5" s="3369"/>
      <c r="J5" s="49"/>
      <c r="K5" s="49"/>
      <c r="L5" s="49"/>
      <c r="M5" s="49"/>
      <c r="N5" s="49"/>
      <c r="O5" s="49"/>
      <c r="P5" s="49"/>
      <c r="Q5" s="49"/>
      <c r="R5" s="1350"/>
      <c r="S5" s="3359"/>
      <c r="T5" s="3306"/>
      <c r="U5" s="49"/>
      <c r="V5" s="3016"/>
      <c r="W5" s="3013"/>
      <c r="X5" s="49"/>
      <c r="Y5" s="2752"/>
      <c r="Z5" s="49"/>
      <c r="AA5" s="1702"/>
    </row>
    <row r="6" spans="1:28" ht="20.45" customHeight="1" x14ac:dyDescent="0.25">
      <c r="B6" s="50" t="s">
        <v>3</v>
      </c>
      <c r="C6" s="50"/>
      <c r="D6" s="3860" t="s">
        <v>151</v>
      </c>
      <c r="E6" s="3843" t="s">
        <v>147</v>
      </c>
      <c r="F6" s="3844"/>
      <c r="G6" s="3845"/>
      <c r="H6" s="3846"/>
      <c r="I6" s="3838" t="s">
        <v>641</v>
      </c>
      <c r="J6" s="3851" t="s">
        <v>561</v>
      </c>
      <c r="K6" s="3852"/>
      <c r="L6" s="3851" t="s">
        <v>562</v>
      </c>
      <c r="M6" s="3855"/>
      <c r="N6" s="3855"/>
      <c r="O6" s="3852"/>
      <c r="P6" s="3857" t="s">
        <v>152</v>
      </c>
      <c r="Q6" s="3857" t="s">
        <v>153</v>
      </c>
      <c r="R6" s="3875" t="s">
        <v>563</v>
      </c>
      <c r="S6" s="3875" t="s">
        <v>632</v>
      </c>
      <c r="T6" s="3872" t="s">
        <v>633</v>
      </c>
      <c r="U6" s="3875" t="s">
        <v>145</v>
      </c>
      <c r="V6" s="3882" t="s">
        <v>555</v>
      </c>
      <c r="W6" s="3865" t="s">
        <v>556</v>
      </c>
      <c r="X6" s="3875" t="s">
        <v>43</v>
      </c>
      <c r="Y6" s="3875" t="s">
        <v>540</v>
      </c>
      <c r="Z6" s="3875" t="s">
        <v>146</v>
      </c>
      <c r="AA6" s="3865" t="s">
        <v>541</v>
      </c>
      <c r="AB6" s="3838" t="s">
        <v>642</v>
      </c>
    </row>
    <row r="7" spans="1:28" ht="21.75" customHeight="1" thickBot="1" x14ac:dyDescent="0.3">
      <c r="B7" s="51"/>
      <c r="C7" s="51"/>
      <c r="D7" s="3861"/>
      <c r="E7" s="3847"/>
      <c r="F7" s="3848"/>
      <c r="G7" s="3849"/>
      <c r="H7" s="3850"/>
      <c r="I7" s="3863"/>
      <c r="J7" s="3853"/>
      <c r="K7" s="3854"/>
      <c r="L7" s="3853"/>
      <c r="M7" s="3856"/>
      <c r="N7" s="3856"/>
      <c r="O7" s="3854"/>
      <c r="P7" s="3858"/>
      <c r="Q7" s="3880"/>
      <c r="R7" s="3876"/>
      <c r="S7" s="3876"/>
      <c r="T7" s="3873"/>
      <c r="U7" s="3876"/>
      <c r="V7" s="3883"/>
      <c r="W7" s="3866"/>
      <c r="X7" s="3876"/>
      <c r="Y7" s="3866"/>
      <c r="Z7" s="3876"/>
      <c r="AA7" s="3878"/>
      <c r="AB7" s="3839"/>
    </row>
    <row r="8" spans="1:28" ht="111.75" customHeight="1" thickBot="1" x14ac:dyDescent="0.3">
      <c r="B8" s="52" t="s">
        <v>4</v>
      </c>
      <c r="C8" s="52"/>
      <c r="D8" s="3862"/>
      <c r="E8" s="1495" t="s">
        <v>560</v>
      </c>
      <c r="F8" s="54" t="s">
        <v>631</v>
      </c>
      <c r="G8" s="1335" t="s">
        <v>148</v>
      </c>
      <c r="H8" s="53" t="s">
        <v>149</v>
      </c>
      <c r="I8" s="3864"/>
      <c r="J8" s="54" t="s">
        <v>150</v>
      </c>
      <c r="K8" s="55" t="s">
        <v>148</v>
      </c>
      <c r="L8" s="53" t="s">
        <v>560</v>
      </c>
      <c r="M8" s="54" t="s">
        <v>631</v>
      </c>
      <c r="N8" s="53" t="s">
        <v>148</v>
      </c>
      <c r="O8" s="53" t="s">
        <v>149</v>
      </c>
      <c r="P8" s="3859"/>
      <c r="Q8" s="3881"/>
      <c r="R8" s="3877"/>
      <c r="S8" s="3877"/>
      <c r="T8" s="3874"/>
      <c r="U8" s="3877"/>
      <c r="V8" s="3884"/>
      <c r="W8" s="3867"/>
      <c r="X8" s="3877"/>
      <c r="Y8" s="3867"/>
      <c r="Z8" s="3877"/>
      <c r="AA8" s="3879"/>
      <c r="AB8" s="3840"/>
    </row>
    <row r="9" spans="1:28" s="56" customFormat="1" ht="15.75" thickBot="1" x14ac:dyDescent="0.3">
      <c r="B9" s="57">
        <v>1</v>
      </c>
      <c r="C9" s="57"/>
      <c r="D9" s="57">
        <v>2</v>
      </c>
      <c r="E9" s="1496">
        <v>3</v>
      </c>
      <c r="F9" s="58">
        <v>4</v>
      </c>
      <c r="G9" s="1337">
        <v>5</v>
      </c>
      <c r="H9" s="58">
        <v>6</v>
      </c>
      <c r="I9" s="3370"/>
      <c r="J9" s="55">
        <v>7</v>
      </c>
      <c r="K9" s="55">
        <v>8</v>
      </c>
      <c r="L9" s="55">
        <v>9</v>
      </c>
      <c r="M9" s="55">
        <v>10</v>
      </c>
      <c r="N9" s="55">
        <v>11</v>
      </c>
      <c r="O9" s="55">
        <v>12</v>
      </c>
      <c r="P9" s="55">
        <v>13</v>
      </c>
      <c r="Q9" s="55">
        <v>14</v>
      </c>
      <c r="R9" s="59"/>
      <c r="S9" s="59"/>
      <c r="T9" s="3307">
        <v>15</v>
      </c>
      <c r="U9" s="59">
        <v>16</v>
      </c>
      <c r="V9" s="3017">
        <v>17</v>
      </c>
      <c r="W9" s="59"/>
      <c r="X9" s="59">
        <v>18</v>
      </c>
      <c r="Y9" s="59">
        <v>19</v>
      </c>
      <c r="Z9" s="59">
        <v>20</v>
      </c>
      <c r="AA9" s="1338">
        <v>21</v>
      </c>
      <c r="AB9" s="3547"/>
    </row>
    <row r="10" spans="1:28" ht="13.9" customHeight="1" x14ac:dyDescent="0.25">
      <c r="A10" s="47">
        <v>1</v>
      </c>
      <c r="B10" s="60"/>
      <c r="C10" s="60"/>
      <c r="D10" s="60"/>
      <c r="E10" s="1497"/>
      <c r="F10" s="61"/>
      <c r="G10" s="61"/>
      <c r="H10" s="61"/>
      <c r="I10" s="3371"/>
      <c r="J10" s="62"/>
      <c r="K10" s="62"/>
      <c r="L10" s="62"/>
      <c r="M10" s="62"/>
      <c r="N10" s="62"/>
      <c r="O10" s="62"/>
      <c r="P10" s="62"/>
      <c r="Q10" s="62"/>
      <c r="R10" s="1349"/>
      <c r="S10" s="3360"/>
      <c r="T10" s="3308"/>
      <c r="U10" s="63"/>
      <c r="V10" s="3018"/>
      <c r="W10" s="3014"/>
      <c r="X10" s="63"/>
      <c r="Y10" s="2753"/>
      <c r="Z10" s="63"/>
      <c r="AA10" s="1698"/>
      <c r="AB10" s="3548"/>
    </row>
    <row r="11" spans="1:28" ht="43.5" customHeight="1" x14ac:dyDescent="0.25">
      <c r="A11" s="47">
        <v>1</v>
      </c>
      <c r="B11" s="852" t="s">
        <v>201</v>
      </c>
      <c r="C11" s="852"/>
      <c r="D11" s="64"/>
      <c r="E11" s="750"/>
      <c r="F11" s="66"/>
      <c r="G11" s="65"/>
      <c r="H11" s="65"/>
      <c r="I11" s="3372"/>
      <c r="J11" s="65"/>
      <c r="K11" s="65"/>
      <c r="L11" s="65"/>
      <c r="M11" s="65"/>
      <c r="N11" s="65"/>
      <c r="O11" s="65"/>
      <c r="P11" s="65"/>
      <c r="Q11" s="65"/>
      <c r="R11" s="8"/>
      <c r="S11" s="8"/>
      <c r="T11" s="3309"/>
      <c r="U11" s="8"/>
      <c r="V11" s="3015"/>
      <c r="W11" s="8"/>
      <c r="X11" s="8"/>
      <c r="Y11" s="8"/>
      <c r="Z11" s="8"/>
      <c r="AA11" s="927"/>
      <c r="AB11" s="3549"/>
    </row>
    <row r="12" spans="1:28" ht="15" customHeight="1" x14ac:dyDescent="0.25">
      <c r="A12" s="47">
        <v>1</v>
      </c>
      <c r="B12" s="67" t="s">
        <v>5</v>
      </c>
      <c r="C12" s="2159"/>
      <c r="D12" s="67"/>
      <c r="E12" s="750"/>
      <c r="F12" s="65"/>
      <c r="G12" s="65"/>
      <c r="H12" s="65"/>
      <c r="I12" s="3372"/>
      <c r="J12" s="65"/>
      <c r="K12" s="65"/>
      <c r="L12" s="65"/>
      <c r="M12" s="65"/>
      <c r="N12" s="65"/>
      <c r="O12" s="65"/>
      <c r="P12" s="65"/>
      <c r="Q12" s="65"/>
      <c r="R12" s="8"/>
      <c r="S12" s="8"/>
      <c r="T12" s="3309"/>
      <c r="U12" s="8"/>
      <c r="V12" s="3015"/>
      <c r="W12" s="8"/>
      <c r="X12" s="8"/>
      <c r="Y12" s="8"/>
      <c r="Z12" s="8"/>
      <c r="AA12" s="927"/>
      <c r="AB12" s="3549"/>
    </row>
    <row r="13" spans="1:28" ht="15" customHeight="1" x14ac:dyDescent="0.25">
      <c r="A13" s="47">
        <v>1</v>
      </c>
      <c r="B13" s="68" t="s">
        <v>27</v>
      </c>
      <c r="C13" s="3352" t="s">
        <v>392</v>
      </c>
      <c r="D13" s="68">
        <v>340</v>
      </c>
      <c r="E13" s="750">
        <v>1115</v>
      </c>
      <c r="F13" s="69">
        <f t="shared" ref="F13:F38" si="0">E13/12*$B$4</f>
        <v>185.83333333333334</v>
      </c>
      <c r="G13" s="69">
        <v>111</v>
      </c>
      <c r="H13" s="69">
        <f t="shared" ref="H13:H40" si="1">G13/F13*100</f>
        <v>59.730941704035864</v>
      </c>
      <c r="I13" s="3373">
        <v>57</v>
      </c>
      <c r="J13" s="70">
        <v>13.4</v>
      </c>
      <c r="K13" s="70">
        <f t="shared" ref="K13:K39" si="2">N13/G13</f>
        <v>8.9009009009009006</v>
      </c>
      <c r="L13" s="71">
        <f t="shared" ref="L13:L38" si="3">ROUND(E13*J13,0)</f>
        <v>14941</v>
      </c>
      <c r="M13" s="71">
        <f t="shared" ref="M13:M30" si="4">L13/12*$B$4</f>
        <v>2490.1666666666665</v>
      </c>
      <c r="N13" s="71">
        <v>988</v>
      </c>
      <c r="O13" s="71">
        <f t="shared" ref="O13:O39" si="5">N13/M13*100</f>
        <v>39.676059166053143</v>
      </c>
      <c r="P13" s="71">
        <f t="shared" ref="P13:P38" si="6">ROUND(L13/D13,0)</f>
        <v>44</v>
      </c>
      <c r="Q13" s="71">
        <f t="shared" ref="Q13:Q39" si="7">N13/$B$4*12/P13</f>
        <v>134.72727272727272</v>
      </c>
      <c r="R13" s="8"/>
      <c r="S13" s="8"/>
      <c r="T13" s="3309"/>
      <c r="U13" s="8"/>
      <c r="V13" s="3015"/>
      <c r="W13" s="8"/>
      <c r="X13" s="8"/>
      <c r="Y13" s="8"/>
      <c r="Z13" s="8"/>
      <c r="AA13" s="927"/>
      <c r="AB13" s="3549"/>
    </row>
    <row r="14" spans="1:28" ht="15" customHeight="1" x14ac:dyDescent="0.25">
      <c r="A14" s="47">
        <v>1</v>
      </c>
      <c r="B14" s="68" t="s">
        <v>181</v>
      </c>
      <c r="C14" s="3352" t="s">
        <v>392</v>
      </c>
      <c r="D14" s="68">
        <v>340</v>
      </c>
      <c r="E14" s="750">
        <v>106</v>
      </c>
      <c r="F14" s="69">
        <f t="shared" si="0"/>
        <v>17.666666666666668</v>
      </c>
      <c r="G14" s="69">
        <v>11</v>
      </c>
      <c r="H14" s="69">
        <f t="shared" si="1"/>
        <v>62.264150943396224</v>
      </c>
      <c r="I14" s="3373">
        <v>8</v>
      </c>
      <c r="J14" s="70">
        <v>12.8</v>
      </c>
      <c r="K14" s="70">
        <f t="shared" si="2"/>
        <v>14.454545454545455</v>
      </c>
      <c r="L14" s="71">
        <f t="shared" si="3"/>
        <v>1357</v>
      </c>
      <c r="M14" s="71">
        <f t="shared" si="4"/>
        <v>226.16666666666666</v>
      </c>
      <c r="N14" s="71">
        <v>159</v>
      </c>
      <c r="O14" s="71">
        <f t="shared" si="5"/>
        <v>70.302137067059689</v>
      </c>
      <c r="P14" s="71">
        <f t="shared" si="6"/>
        <v>4</v>
      </c>
      <c r="Q14" s="71">
        <f t="shared" si="7"/>
        <v>238.5</v>
      </c>
      <c r="R14" s="8"/>
      <c r="S14" s="8"/>
      <c r="T14" s="3309"/>
      <c r="U14" s="8"/>
      <c r="V14" s="3015"/>
      <c r="W14" s="8"/>
      <c r="X14" s="8"/>
      <c r="Y14" s="8"/>
      <c r="Z14" s="8"/>
      <c r="AA14" s="927"/>
      <c r="AB14" s="3549"/>
    </row>
    <row r="15" spans="1:28" ht="15" customHeight="1" x14ac:dyDescent="0.25">
      <c r="A15" s="47">
        <v>1</v>
      </c>
      <c r="B15" s="68" t="s">
        <v>24</v>
      </c>
      <c r="C15" s="3352" t="s">
        <v>392</v>
      </c>
      <c r="D15" s="68">
        <v>340</v>
      </c>
      <c r="E15" s="750">
        <v>2134</v>
      </c>
      <c r="F15" s="69">
        <f t="shared" si="0"/>
        <v>355.66666666666669</v>
      </c>
      <c r="G15" s="69">
        <v>340</v>
      </c>
      <c r="H15" s="69">
        <f t="shared" si="1"/>
        <v>95.595126522961564</v>
      </c>
      <c r="I15" s="3373">
        <v>277</v>
      </c>
      <c r="J15" s="70">
        <v>6.3</v>
      </c>
      <c r="K15" s="70">
        <f t="shared" si="2"/>
        <v>5.0147058823529411</v>
      </c>
      <c r="L15" s="71">
        <f t="shared" si="3"/>
        <v>13444</v>
      </c>
      <c r="M15" s="71">
        <f t="shared" si="4"/>
        <v>2240.6666666666665</v>
      </c>
      <c r="N15" s="71">
        <v>1705</v>
      </c>
      <c r="O15" s="71">
        <f t="shared" si="5"/>
        <v>76.093424576019046</v>
      </c>
      <c r="P15" s="71">
        <f t="shared" si="6"/>
        <v>40</v>
      </c>
      <c r="Q15" s="71">
        <f t="shared" si="7"/>
        <v>255.75</v>
      </c>
      <c r="R15" s="8"/>
      <c r="S15" s="8"/>
      <c r="T15" s="3309"/>
      <c r="U15" s="8"/>
      <c r="V15" s="3015"/>
      <c r="W15" s="8"/>
      <c r="X15" s="8"/>
      <c r="Y15" s="8"/>
      <c r="Z15" s="8"/>
      <c r="AA15" s="927"/>
      <c r="AB15" s="3549"/>
    </row>
    <row r="16" spans="1:28" ht="15" customHeight="1" x14ac:dyDescent="0.25">
      <c r="A16" s="47">
        <v>1</v>
      </c>
      <c r="B16" s="924" t="s">
        <v>23</v>
      </c>
      <c r="C16" s="3352" t="s">
        <v>392</v>
      </c>
      <c r="D16" s="68">
        <v>310</v>
      </c>
      <c r="E16" s="750">
        <v>91</v>
      </c>
      <c r="F16" s="69">
        <f t="shared" si="0"/>
        <v>15.166666666666666</v>
      </c>
      <c r="G16" s="69">
        <v>601</v>
      </c>
      <c r="H16" s="69">
        <f t="shared" si="1"/>
        <v>3962.6373626373629</v>
      </c>
      <c r="I16" s="3373">
        <v>813</v>
      </c>
      <c r="J16" s="70">
        <v>10</v>
      </c>
      <c r="K16" s="70"/>
      <c r="L16" s="71">
        <f t="shared" si="3"/>
        <v>910</v>
      </c>
      <c r="M16" s="71">
        <f t="shared" ref="M16" si="8">L16/12*$B$4</f>
        <v>151.66666666666666</v>
      </c>
      <c r="N16" s="71">
        <v>7654</v>
      </c>
      <c r="O16" s="71">
        <f t="shared" ref="O16" si="9">N16/M16*100</f>
        <v>5046.5934065934071</v>
      </c>
      <c r="P16" s="71">
        <f t="shared" si="6"/>
        <v>3</v>
      </c>
      <c r="Q16" s="71">
        <f t="shared" ref="Q16" si="10">N16/$B$4*12/P16</f>
        <v>15308</v>
      </c>
      <c r="R16" s="8"/>
      <c r="S16" s="8"/>
      <c r="T16" s="3309"/>
      <c r="U16" s="8"/>
      <c r="V16" s="3015"/>
      <c r="W16" s="8"/>
      <c r="X16" s="8"/>
      <c r="Y16" s="8"/>
      <c r="Z16" s="8"/>
      <c r="AA16" s="927"/>
      <c r="AB16" s="3549"/>
    </row>
    <row r="17" spans="1:28" ht="15" customHeight="1" x14ac:dyDescent="0.25">
      <c r="A17" s="47">
        <v>1</v>
      </c>
      <c r="B17" s="68" t="s">
        <v>8</v>
      </c>
      <c r="C17" s="3352" t="s">
        <v>392</v>
      </c>
      <c r="D17" s="68">
        <v>340</v>
      </c>
      <c r="E17" s="750">
        <v>1435</v>
      </c>
      <c r="F17" s="69">
        <f t="shared" si="0"/>
        <v>239.16666666666666</v>
      </c>
      <c r="G17" s="69">
        <v>85</v>
      </c>
      <c r="H17" s="69">
        <f t="shared" si="1"/>
        <v>35.540069686411151</v>
      </c>
      <c r="I17" s="3373">
        <v>0</v>
      </c>
      <c r="J17" s="70">
        <v>14.5</v>
      </c>
      <c r="K17" s="70">
        <f t="shared" si="2"/>
        <v>9.5647058823529409</v>
      </c>
      <c r="L17" s="71">
        <f t="shared" si="3"/>
        <v>20808</v>
      </c>
      <c r="M17" s="71">
        <f t="shared" si="4"/>
        <v>3468</v>
      </c>
      <c r="N17" s="71">
        <v>813</v>
      </c>
      <c r="O17" s="71">
        <f t="shared" si="5"/>
        <v>23.442906574394463</v>
      </c>
      <c r="P17" s="71">
        <f t="shared" si="6"/>
        <v>61</v>
      </c>
      <c r="Q17" s="71">
        <f t="shared" si="7"/>
        <v>79.967213114754102</v>
      </c>
      <c r="R17" s="8"/>
      <c r="S17" s="8"/>
      <c r="T17" s="3309"/>
      <c r="U17" s="8"/>
      <c r="V17" s="3015"/>
      <c r="W17" s="8"/>
      <c r="X17" s="8"/>
      <c r="Y17" s="8"/>
      <c r="Z17" s="8"/>
      <c r="AA17" s="927"/>
      <c r="AB17" s="3549"/>
    </row>
    <row r="18" spans="1:28" s="56" customFormat="1" ht="15" customHeight="1" x14ac:dyDescent="0.25">
      <c r="A18" s="47">
        <v>1</v>
      </c>
      <c r="B18" s="68" t="s">
        <v>82</v>
      </c>
      <c r="C18" s="3352" t="s">
        <v>392</v>
      </c>
      <c r="D18" s="68">
        <v>340</v>
      </c>
      <c r="E18" s="750">
        <v>350</v>
      </c>
      <c r="F18" s="69">
        <f t="shared" si="0"/>
        <v>58.333333333333336</v>
      </c>
      <c r="G18" s="69">
        <v>19</v>
      </c>
      <c r="H18" s="69">
        <f t="shared" si="1"/>
        <v>32.571428571428569</v>
      </c>
      <c r="I18" s="3373">
        <v>3</v>
      </c>
      <c r="J18" s="70">
        <v>12</v>
      </c>
      <c r="K18" s="70">
        <f t="shared" si="2"/>
        <v>10.894736842105264</v>
      </c>
      <c r="L18" s="71">
        <f t="shared" si="3"/>
        <v>4200</v>
      </c>
      <c r="M18" s="71">
        <f t="shared" si="4"/>
        <v>700</v>
      </c>
      <c r="N18" s="71">
        <v>207</v>
      </c>
      <c r="O18" s="71">
        <f t="shared" si="5"/>
        <v>29.571428571428569</v>
      </c>
      <c r="P18" s="71">
        <f t="shared" si="6"/>
        <v>12</v>
      </c>
      <c r="Q18" s="71">
        <f t="shared" si="7"/>
        <v>103.5</v>
      </c>
      <c r="R18" s="8"/>
      <c r="S18" s="8"/>
      <c r="T18" s="3309"/>
      <c r="U18" s="8"/>
      <c r="V18" s="3015"/>
      <c r="W18" s="8"/>
      <c r="X18" s="8"/>
      <c r="Y18" s="8"/>
      <c r="Z18" s="8"/>
      <c r="AA18" s="927"/>
      <c r="AB18" s="3549"/>
    </row>
    <row r="19" spans="1:28" s="56" customFormat="1" x14ac:dyDescent="0.25">
      <c r="A19" s="47">
        <v>1</v>
      </c>
      <c r="B19" s="68" t="s">
        <v>134</v>
      </c>
      <c r="C19" s="3352" t="s">
        <v>392</v>
      </c>
      <c r="D19" s="68">
        <v>340</v>
      </c>
      <c r="E19" s="750">
        <v>105</v>
      </c>
      <c r="F19" s="69">
        <f t="shared" si="0"/>
        <v>17.5</v>
      </c>
      <c r="G19" s="69">
        <v>0</v>
      </c>
      <c r="H19" s="69">
        <f t="shared" si="1"/>
        <v>0</v>
      </c>
      <c r="I19" s="3373">
        <v>0</v>
      </c>
      <c r="J19" s="72">
        <v>21</v>
      </c>
      <c r="K19" s="70" t="e">
        <f t="shared" si="2"/>
        <v>#DIV/0!</v>
      </c>
      <c r="L19" s="71">
        <f t="shared" si="3"/>
        <v>2205</v>
      </c>
      <c r="M19" s="71">
        <f t="shared" si="4"/>
        <v>367.5</v>
      </c>
      <c r="N19" s="71"/>
      <c r="O19" s="71">
        <f t="shared" si="5"/>
        <v>0</v>
      </c>
      <c r="P19" s="71">
        <f t="shared" si="6"/>
        <v>6</v>
      </c>
      <c r="Q19" s="71">
        <f t="shared" si="7"/>
        <v>0</v>
      </c>
      <c r="R19" s="8">
        <v>4969.4610000000002</v>
      </c>
      <c r="S19" s="8">
        <v>4969.4610000000002</v>
      </c>
      <c r="T19" s="3309">
        <f t="shared" ref="T19" si="11">R19/12*$B$4+(S19-R19)/11*1</f>
        <v>828.24350000000004</v>
      </c>
      <c r="U19" s="8">
        <f>AA19-Z19-V19</f>
        <v>0</v>
      </c>
      <c r="V19" s="3015"/>
      <c r="W19" s="8"/>
      <c r="X19" s="8">
        <f>U19-T19</f>
        <v>-828.24350000000004</v>
      </c>
      <c r="Y19" s="8"/>
      <c r="Z19" s="8"/>
      <c r="AA19" s="927"/>
      <c r="AB19" s="3549"/>
    </row>
    <row r="20" spans="1:28" x14ac:dyDescent="0.25">
      <c r="A20" s="47">
        <v>1</v>
      </c>
      <c r="B20" s="68" t="s">
        <v>9</v>
      </c>
      <c r="C20" s="3352" t="s">
        <v>392</v>
      </c>
      <c r="D20" s="68">
        <v>340</v>
      </c>
      <c r="E20" s="750">
        <v>1292</v>
      </c>
      <c r="F20" s="69">
        <f t="shared" si="0"/>
        <v>215.33333333333334</v>
      </c>
      <c r="G20" s="69">
        <v>7</v>
      </c>
      <c r="H20" s="69">
        <f t="shared" si="1"/>
        <v>3.2507739938080498</v>
      </c>
      <c r="I20" s="3373">
        <v>1</v>
      </c>
      <c r="J20" s="70">
        <v>12.7</v>
      </c>
      <c r="K20" s="70">
        <f t="shared" si="2"/>
        <v>5.8571428571428568</v>
      </c>
      <c r="L20" s="71">
        <f t="shared" si="3"/>
        <v>16408</v>
      </c>
      <c r="M20" s="71">
        <f t="shared" si="4"/>
        <v>2734.6666666666665</v>
      </c>
      <c r="N20" s="71">
        <v>41</v>
      </c>
      <c r="O20" s="71">
        <f t="shared" si="5"/>
        <v>1.4992686494392979</v>
      </c>
      <c r="P20" s="71">
        <f t="shared" si="6"/>
        <v>48</v>
      </c>
      <c r="Q20" s="71">
        <f t="shared" si="7"/>
        <v>5.125</v>
      </c>
      <c r="R20" s="8"/>
      <c r="S20" s="8"/>
      <c r="T20" s="3309"/>
      <c r="U20" s="8"/>
      <c r="V20" s="3015"/>
      <c r="W20" s="8"/>
      <c r="X20" s="8"/>
      <c r="Y20" s="8"/>
      <c r="Z20" s="8"/>
      <c r="AA20" s="927"/>
      <c r="AB20" s="3549"/>
    </row>
    <row r="21" spans="1:28" x14ac:dyDescent="0.25">
      <c r="A21" s="47">
        <v>1</v>
      </c>
      <c r="B21" s="68" t="s">
        <v>118</v>
      </c>
      <c r="C21" s="3352" t="s">
        <v>392</v>
      </c>
      <c r="D21" s="68">
        <v>340</v>
      </c>
      <c r="E21" s="750">
        <v>616</v>
      </c>
      <c r="F21" s="69">
        <f t="shared" si="0"/>
        <v>102.66666666666667</v>
      </c>
      <c r="G21" s="69">
        <v>67</v>
      </c>
      <c r="H21" s="69">
        <f t="shared" si="1"/>
        <v>65.259740259740255</v>
      </c>
      <c r="I21" s="3373">
        <v>32</v>
      </c>
      <c r="J21" s="70">
        <v>16.600000000000001</v>
      </c>
      <c r="K21" s="70">
        <f t="shared" si="2"/>
        <v>11.044776119402986</v>
      </c>
      <c r="L21" s="71">
        <f t="shared" si="3"/>
        <v>10226</v>
      </c>
      <c r="M21" s="71">
        <f t="shared" si="4"/>
        <v>1704.3333333333333</v>
      </c>
      <c r="N21" s="71">
        <v>740</v>
      </c>
      <c r="O21" s="71">
        <f t="shared" si="5"/>
        <v>43.418736553882262</v>
      </c>
      <c r="P21" s="71">
        <f t="shared" si="6"/>
        <v>30</v>
      </c>
      <c r="Q21" s="71">
        <f t="shared" si="7"/>
        <v>148</v>
      </c>
      <c r="R21" s="8"/>
      <c r="S21" s="8"/>
      <c r="T21" s="3309"/>
      <c r="U21" s="8"/>
      <c r="V21" s="3015"/>
      <c r="W21" s="8"/>
      <c r="X21" s="8"/>
      <c r="Y21" s="8"/>
      <c r="Z21" s="8"/>
      <c r="AA21" s="927"/>
      <c r="AB21" s="3549"/>
    </row>
    <row r="22" spans="1:28" x14ac:dyDescent="0.25">
      <c r="A22" s="47">
        <v>1</v>
      </c>
      <c r="B22" s="68" t="s">
        <v>160</v>
      </c>
      <c r="C22" s="3352" t="s">
        <v>392</v>
      </c>
      <c r="D22" s="68">
        <v>340</v>
      </c>
      <c r="E22" s="750">
        <v>60</v>
      </c>
      <c r="F22" s="69">
        <f t="shared" si="0"/>
        <v>10</v>
      </c>
      <c r="G22" s="69">
        <v>10</v>
      </c>
      <c r="H22" s="69">
        <f t="shared" si="1"/>
        <v>100</v>
      </c>
      <c r="I22" s="3373">
        <v>0</v>
      </c>
      <c r="J22" s="70">
        <v>9.5</v>
      </c>
      <c r="K22" s="70">
        <f t="shared" si="2"/>
        <v>9.1</v>
      </c>
      <c r="L22" s="71">
        <f t="shared" si="3"/>
        <v>570</v>
      </c>
      <c r="M22" s="71">
        <f t="shared" si="4"/>
        <v>95</v>
      </c>
      <c r="N22" s="71">
        <v>91</v>
      </c>
      <c r="O22" s="71">
        <f t="shared" si="5"/>
        <v>95.78947368421052</v>
      </c>
      <c r="P22" s="71">
        <f t="shared" si="6"/>
        <v>2</v>
      </c>
      <c r="Q22" s="71">
        <f t="shared" si="7"/>
        <v>273</v>
      </c>
      <c r="R22" s="8"/>
      <c r="S22" s="8"/>
      <c r="T22" s="3309"/>
      <c r="U22" s="8"/>
      <c r="V22" s="3015"/>
      <c r="W22" s="8"/>
      <c r="X22" s="8"/>
      <c r="Y22" s="8"/>
      <c r="Z22" s="8"/>
      <c r="AA22" s="927"/>
      <c r="AB22" s="3549"/>
    </row>
    <row r="23" spans="1:28" s="73" customFormat="1" x14ac:dyDescent="0.25">
      <c r="A23" s="47">
        <v>1</v>
      </c>
      <c r="B23" s="68" t="s">
        <v>163</v>
      </c>
      <c r="C23" s="3352" t="s">
        <v>392</v>
      </c>
      <c r="D23" s="68">
        <v>340</v>
      </c>
      <c r="E23" s="750">
        <v>907</v>
      </c>
      <c r="F23" s="69">
        <f t="shared" si="0"/>
        <v>151.16666666666666</v>
      </c>
      <c r="G23" s="69">
        <v>106</v>
      </c>
      <c r="H23" s="69">
        <f t="shared" si="1"/>
        <v>70.121278941565606</v>
      </c>
      <c r="I23" s="3373">
        <v>0</v>
      </c>
      <c r="J23" s="70">
        <v>15.4</v>
      </c>
      <c r="K23" s="70">
        <f t="shared" si="2"/>
        <v>12.490566037735849</v>
      </c>
      <c r="L23" s="71">
        <f t="shared" si="3"/>
        <v>13968</v>
      </c>
      <c r="M23" s="71">
        <f t="shared" si="4"/>
        <v>2328</v>
      </c>
      <c r="N23" s="71">
        <v>1324</v>
      </c>
      <c r="O23" s="71">
        <f t="shared" si="5"/>
        <v>56.872852233676973</v>
      </c>
      <c r="P23" s="71">
        <f t="shared" si="6"/>
        <v>41</v>
      </c>
      <c r="Q23" s="71">
        <f t="shared" si="7"/>
        <v>193.7560975609756</v>
      </c>
      <c r="R23" s="8"/>
      <c r="S23" s="8"/>
      <c r="T23" s="3309"/>
      <c r="U23" s="8"/>
      <c r="V23" s="3015"/>
      <c r="W23" s="8"/>
      <c r="X23" s="8"/>
      <c r="Y23" s="8"/>
      <c r="Z23" s="8"/>
      <c r="AA23" s="927"/>
      <c r="AB23" s="3549"/>
    </row>
    <row r="24" spans="1:28" x14ac:dyDescent="0.25">
      <c r="A24" s="47">
        <v>1</v>
      </c>
      <c r="B24" s="68" t="s">
        <v>159</v>
      </c>
      <c r="C24" s="3352" t="s">
        <v>392</v>
      </c>
      <c r="D24" s="68">
        <v>340</v>
      </c>
      <c r="E24" s="750">
        <v>60</v>
      </c>
      <c r="F24" s="69">
        <f t="shared" si="0"/>
        <v>10</v>
      </c>
      <c r="G24" s="69">
        <v>10</v>
      </c>
      <c r="H24" s="69">
        <f t="shared" si="1"/>
        <v>100</v>
      </c>
      <c r="I24" s="3373">
        <v>1</v>
      </c>
      <c r="J24" s="70">
        <v>10.9</v>
      </c>
      <c r="K24" s="70">
        <f t="shared" si="2"/>
        <v>10</v>
      </c>
      <c r="L24" s="71">
        <f t="shared" si="3"/>
        <v>654</v>
      </c>
      <c r="M24" s="71">
        <f t="shared" si="4"/>
        <v>109</v>
      </c>
      <c r="N24" s="71">
        <v>100</v>
      </c>
      <c r="O24" s="71">
        <f t="shared" si="5"/>
        <v>91.743119266055047</v>
      </c>
      <c r="P24" s="71">
        <f t="shared" si="6"/>
        <v>2</v>
      </c>
      <c r="Q24" s="71">
        <f t="shared" si="7"/>
        <v>300</v>
      </c>
      <c r="R24" s="8"/>
      <c r="S24" s="8"/>
      <c r="T24" s="3309"/>
      <c r="U24" s="8"/>
      <c r="V24" s="3015"/>
      <c r="W24" s="8"/>
      <c r="X24" s="8"/>
      <c r="Y24" s="8"/>
      <c r="Z24" s="8"/>
      <c r="AA24" s="927"/>
      <c r="AB24" s="3549"/>
    </row>
    <row r="25" spans="1:28" x14ac:dyDescent="0.25">
      <c r="A25" s="47">
        <v>1</v>
      </c>
      <c r="B25" s="68" t="s">
        <v>355</v>
      </c>
      <c r="C25" s="3352" t="s">
        <v>392</v>
      </c>
      <c r="D25" s="68">
        <v>340</v>
      </c>
      <c r="E25" s="750">
        <v>60</v>
      </c>
      <c r="F25" s="69">
        <f t="shared" si="0"/>
        <v>10</v>
      </c>
      <c r="G25" s="69">
        <v>18</v>
      </c>
      <c r="H25" s="69">
        <f t="shared" si="1"/>
        <v>180</v>
      </c>
      <c r="I25" s="3373">
        <v>0</v>
      </c>
      <c r="J25" s="70">
        <v>8.5</v>
      </c>
      <c r="K25" s="70">
        <f t="shared" si="2"/>
        <v>10.722222222222221</v>
      </c>
      <c r="L25" s="71">
        <f t="shared" si="3"/>
        <v>510</v>
      </c>
      <c r="M25" s="71">
        <f t="shared" si="4"/>
        <v>85</v>
      </c>
      <c r="N25" s="71">
        <v>193</v>
      </c>
      <c r="O25" s="71">
        <f t="shared" si="5"/>
        <v>227.05882352941177</v>
      </c>
      <c r="P25" s="71">
        <f t="shared" si="6"/>
        <v>2</v>
      </c>
      <c r="Q25" s="71">
        <f t="shared" si="7"/>
        <v>579</v>
      </c>
      <c r="R25" s="8"/>
      <c r="S25" s="8"/>
      <c r="T25" s="3309"/>
      <c r="U25" s="8"/>
      <c r="V25" s="3015"/>
      <c r="W25" s="8"/>
      <c r="X25" s="8"/>
      <c r="Y25" s="8"/>
      <c r="Z25" s="8"/>
      <c r="AA25" s="927"/>
      <c r="AB25" s="3549"/>
    </row>
    <row r="26" spans="1:28" x14ac:dyDescent="0.25">
      <c r="A26" s="47">
        <v>1</v>
      </c>
      <c r="B26" s="68" t="s">
        <v>162</v>
      </c>
      <c r="C26" s="3352" t="s">
        <v>392</v>
      </c>
      <c r="D26" s="68">
        <v>340</v>
      </c>
      <c r="E26" s="750">
        <v>64</v>
      </c>
      <c r="F26" s="69">
        <f t="shared" si="0"/>
        <v>10.666666666666666</v>
      </c>
      <c r="G26" s="69">
        <v>6</v>
      </c>
      <c r="H26" s="69">
        <f t="shared" si="1"/>
        <v>56.25</v>
      </c>
      <c r="I26" s="3373">
        <v>0</v>
      </c>
      <c r="J26" s="70">
        <v>21</v>
      </c>
      <c r="K26" s="70">
        <f t="shared" si="2"/>
        <v>12</v>
      </c>
      <c r="L26" s="71">
        <f t="shared" si="3"/>
        <v>1344</v>
      </c>
      <c r="M26" s="71">
        <f t="shared" si="4"/>
        <v>224</v>
      </c>
      <c r="N26" s="71">
        <v>72</v>
      </c>
      <c r="O26" s="71">
        <f t="shared" si="5"/>
        <v>32.142857142857146</v>
      </c>
      <c r="P26" s="71">
        <f t="shared" si="6"/>
        <v>4</v>
      </c>
      <c r="Q26" s="71">
        <f t="shared" si="7"/>
        <v>108</v>
      </c>
      <c r="R26" s="8"/>
      <c r="S26" s="8"/>
      <c r="T26" s="3309"/>
      <c r="U26" s="8"/>
      <c r="V26" s="3015"/>
      <c r="W26" s="8"/>
      <c r="X26" s="8"/>
      <c r="Y26" s="8"/>
      <c r="Z26" s="8"/>
      <c r="AA26" s="927"/>
      <c r="AB26" s="3549"/>
    </row>
    <row r="27" spans="1:28" s="56" customFormat="1" x14ac:dyDescent="0.25">
      <c r="A27" s="47">
        <v>1</v>
      </c>
      <c r="B27" s="68" t="s">
        <v>161</v>
      </c>
      <c r="C27" s="3352" t="s">
        <v>392</v>
      </c>
      <c r="D27" s="68">
        <v>340</v>
      </c>
      <c r="E27" s="750">
        <v>40</v>
      </c>
      <c r="F27" s="69">
        <f t="shared" si="0"/>
        <v>6.666666666666667</v>
      </c>
      <c r="G27" s="69">
        <v>7</v>
      </c>
      <c r="H27" s="69">
        <f t="shared" si="1"/>
        <v>105</v>
      </c>
      <c r="I27" s="3373">
        <v>0</v>
      </c>
      <c r="J27" s="70">
        <v>12.5</v>
      </c>
      <c r="K27" s="70">
        <f t="shared" si="2"/>
        <v>13</v>
      </c>
      <c r="L27" s="71">
        <f t="shared" si="3"/>
        <v>500</v>
      </c>
      <c r="M27" s="71">
        <f t="shared" si="4"/>
        <v>83.333333333333329</v>
      </c>
      <c r="N27" s="71">
        <v>91</v>
      </c>
      <c r="O27" s="71">
        <f t="shared" si="5"/>
        <v>109.2</v>
      </c>
      <c r="P27" s="71">
        <f t="shared" si="6"/>
        <v>1</v>
      </c>
      <c r="Q27" s="71">
        <f t="shared" si="7"/>
        <v>546</v>
      </c>
      <c r="R27" s="8"/>
      <c r="S27" s="8"/>
      <c r="T27" s="3309"/>
      <c r="U27" s="8"/>
      <c r="V27" s="3015"/>
      <c r="W27" s="8"/>
      <c r="X27" s="8"/>
      <c r="Y27" s="8"/>
      <c r="Z27" s="8"/>
      <c r="AA27" s="927"/>
      <c r="AB27" s="3549"/>
    </row>
    <row r="28" spans="1:28" s="56" customFormat="1" x14ac:dyDescent="0.25">
      <c r="A28" s="47">
        <v>1</v>
      </c>
      <c r="B28" s="68" t="s">
        <v>89</v>
      </c>
      <c r="C28" s="3352" t="s">
        <v>392</v>
      </c>
      <c r="D28" s="68">
        <v>340</v>
      </c>
      <c r="E28" s="750">
        <v>550</v>
      </c>
      <c r="F28" s="69">
        <f t="shared" si="0"/>
        <v>91.666666666666671</v>
      </c>
      <c r="G28" s="69">
        <v>34</v>
      </c>
      <c r="H28" s="69">
        <f t="shared" si="1"/>
        <v>37.090909090909093</v>
      </c>
      <c r="I28" s="3373">
        <v>16</v>
      </c>
      <c r="J28" s="70">
        <v>15.8</v>
      </c>
      <c r="K28" s="70">
        <f t="shared" si="2"/>
        <v>9.3235294117647065</v>
      </c>
      <c r="L28" s="71">
        <f t="shared" si="3"/>
        <v>8690</v>
      </c>
      <c r="M28" s="71">
        <f t="shared" si="4"/>
        <v>1448.3333333333333</v>
      </c>
      <c r="N28" s="71">
        <v>317</v>
      </c>
      <c r="O28" s="71">
        <f t="shared" si="5"/>
        <v>21.887226697353281</v>
      </c>
      <c r="P28" s="71">
        <f t="shared" si="6"/>
        <v>26</v>
      </c>
      <c r="Q28" s="71">
        <f t="shared" si="7"/>
        <v>73.15384615384616</v>
      </c>
      <c r="R28" s="8"/>
      <c r="S28" s="8"/>
      <c r="T28" s="3309"/>
      <c r="U28" s="8"/>
      <c r="V28" s="3015"/>
      <c r="W28" s="8"/>
      <c r="X28" s="8"/>
      <c r="Y28" s="8"/>
      <c r="Z28" s="8"/>
      <c r="AA28" s="927"/>
      <c r="AB28" s="3549"/>
    </row>
    <row r="29" spans="1:28" x14ac:dyDescent="0.25">
      <c r="A29" s="47">
        <v>1</v>
      </c>
      <c r="B29" s="68" t="s">
        <v>17</v>
      </c>
      <c r="C29" s="3352" t="s">
        <v>392</v>
      </c>
      <c r="D29" s="68">
        <v>340</v>
      </c>
      <c r="E29" s="750">
        <v>1048</v>
      </c>
      <c r="F29" s="69">
        <f t="shared" si="0"/>
        <v>174.66666666666666</v>
      </c>
      <c r="G29" s="69">
        <v>171</v>
      </c>
      <c r="H29" s="69">
        <f t="shared" si="1"/>
        <v>97.900763358778633</v>
      </c>
      <c r="I29" s="3373">
        <v>142</v>
      </c>
      <c r="J29" s="70">
        <v>8.1</v>
      </c>
      <c r="K29" s="70">
        <f t="shared" si="2"/>
        <v>6.9415204678362574</v>
      </c>
      <c r="L29" s="71">
        <f t="shared" si="3"/>
        <v>8489</v>
      </c>
      <c r="M29" s="71">
        <f t="shared" si="4"/>
        <v>1414.8333333333333</v>
      </c>
      <c r="N29" s="71">
        <v>1187</v>
      </c>
      <c r="O29" s="71">
        <f t="shared" si="5"/>
        <v>83.896807633407946</v>
      </c>
      <c r="P29" s="71">
        <f t="shared" si="6"/>
        <v>25</v>
      </c>
      <c r="Q29" s="71">
        <f t="shared" si="7"/>
        <v>284.88</v>
      </c>
      <c r="R29" s="8"/>
      <c r="S29" s="8"/>
      <c r="T29" s="3309"/>
      <c r="U29" s="8"/>
      <c r="V29" s="3015"/>
      <c r="W29" s="8"/>
      <c r="X29" s="8"/>
      <c r="Y29" s="8"/>
      <c r="Z29" s="8"/>
      <c r="AA29" s="927"/>
      <c r="AB29" s="3549"/>
    </row>
    <row r="30" spans="1:28" x14ac:dyDescent="0.25">
      <c r="A30" s="47">
        <v>1</v>
      </c>
      <c r="B30" s="68" t="s">
        <v>21</v>
      </c>
      <c r="C30" s="3352" t="s">
        <v>392</v>
      </c>
      <c r="D30" s="68">
        <v>340</v>
      </c>
      <c r="E30" s="750">
        <v>780</v>
      </c>
      <c r="F30" s="69">
        <f t="shared" si="0"/>
        <v>130</v>
      </c>
      <c r="G30" s="69">
        <v>73</v>
      </c>
      <c r="H30" s="69">
        <f t="shared" si="1"/>
        <v>56.153846153846153</v>
      </c>
      <c r="I30" s="3373">
        <v>45</v>
      </c>
      <c r="J30" s="70">
        <v>13.4</v>
      </c>
      <c r="K30" s="70">
        <f t="shared" si="2"/>
        <v>7.4109589041095889</v>
      </c>
      <c r="L30" s="71">
        <f t="shared" si="3"/>
        <v>10452</v>
      </c>
      <c r="M30" s="71">
        <f t="shared" si="4"/>
        <v>1742</v>
      </c>
      <c r="N30" s="71">
        <v>541</v>
      </c>
      <c r="O30" s="71">
        <f t="shared" si="5"/>
        <v>31.056257175660164</v>
      </c>
      <c r="P30" s="71">
        <f t="shared" si="6"/>
        <v>31</v>
      </c>
      <c r="Q30" s="71">
        <f t="shared" si="7"/>
        <v>104.70967741935483</v>
      </c>
      <c r="R30" s="8"/>
      <c r="S30" s="8"/>
      <c r="T30" s="3309"/>
      <c r="U30" s="8"/>
      <c r="V30" s="3015"/>
      <c r="W30" s="8"/>
      <c r="X30" s="8"/>
      <c r="Y30" s="8"/>
      <c r="Z30" s="8"/>
      <c r="AA30" s="927"/>
      <c r="AB30" s="3549"/>
    </row>
    <row r="31" spans="1:28" x14ac:dyDescent="0.25">
      <c r="A31" s="47">
        <v>1</v>
      </c>
      <c r="B31" s="172" t="s">
        <v>81</v>
      </c>
      <c r="C31" s="3352" t="s">
        <v>392</v>
      </c>
      <c r="D31" s="172">
        <v>340</v>
      </c>
      <c r="E31" s="750">
        <v>877</v>
      </c>
      <c r="F31" s="75">
        <f t="shared" si="0"/>
        <v>146.16666666666666</v>
      </c>
      <c r="G31" s="75">
        <v>41</v>
      </c>
      <c r="H31" s="75">
        <f t="shared" si="1"/>
        <v>28.050171037628282</v>
      </c>
      <c r="I31" s="3374">
        <v>27</v>
      </c>
      <c r="J31" s="70">
        <v>13</v>
      </c>
      <c r="K31" s="70">
        <f t="shared" ref="K31:K36" si="12">N31/G31</f>
        <v>5.9268292682926829</v>
      </c>
      <c r="L31" s="127">
        <f t="shared" si="3"/>
        <v>11401</v>
      </c>
      <c r="M31" s="127">
        <f t="shared" ref="M31:M36" si="13">L31/12*$B$4</f>
        <v>1900.1666666666667</v>
      </c>
      <c r="N31" s="71">
        <v>243</v>
      </c>
      <c r="O31" s="146">
        <f t="shared" si="5"/>
        <v>12.788351898956233</v>
      </c>
      <c r="P31" s="127">
        <f t="shared" si="6"/>
        <v>34</v>
      </c>
      <c r="Q31" s="71">
        <f t="shared" si="7"/>
        <v>42.882352941176471</v>
      </c>
      <c r="R31" s="17"/>
      <c r="S31" s="17"/>
      <c r="T31" s="3309"/>
      <c r="U31" s="8">
        <f>AA31-Z31-V31</f>
        <v>0</v>
      </c>
      <c r="V31" s="3019"/>
      <c r="W31" s="15"/>
      <c r="X31" s="15">
        <f>U31-T31</f>
        <v>0</v>
      </c>
      <c r="Y31" s="15"/>
      <c r="Z31" s="15"/>
      <c r="AA31" s="1003"/>
      <c r="AB31" s="3550"/>
    </row>
    <row r="32" spans="1:28" x14ac:dyDescent="0.25">
      <c r="A32" s="47">
        <v>1</v>
      </c>
      <c r="B32" s="1799" t="s">
        <v>83</v>
      </c>
      <c r="C32" s="3352" t="s">
        <v>392</v>
      </c>
      <c r="D32" s="68">
        <v>340</v>
      </c>
      <c r="E32" s="1554">
        <v>852</v>
      </c>
      <c r="F32" s="69">
        <f t="shared" si="0"/>
        <v>142</v>
      </c>
      <c r="G32" s="69">
        <v>88</v>
      </c>
      <c r="H32" s="69">
        <f t="shared" si="1"/>
        <v>61.971830985915489</v>
      </c>
      <c r="I32" s="3373">
        <v>78</v>
      </c>
      <c r="J32" s="70">
        <v>13.6</v>
      </c>
      <c r="K32" s="70">
        <f t="shared" si="12"/>
        <v>11.409090909090908</v>
      </c>
      <c r="L32" s="71">
        <f t="shared" si="3"/>
        <v>11587</v>
      </c>
      <c r="M32" s="71">
        <f t="shared" si="13"/>
        <v>1931.1666666666667</v>
      </c>
      <c r="N32" s="71">
        <v>1004</v>
      </c>
      <c r="O32" s="71">
        <f t="shared" si="5"/>
        <v>51.989298351600929</v>
      </c>
      <c r="P32" s="71">
        <f t="shared" si="6"/>
        <v>34</v>
      </c>
      <c r="Q32" s="71">
        <f t="shared" si="7"/>
        <v>177.1764705882353</v>
      </c>
      <c r="R32" s="8"/>
      <c r="S32" s="8"/>
      <c r="T32" s="3309"/>
      <c r="U32" s="13"/>
      <c r="V32" s="3015"/>
      <c r="W32" s="8"/>
      <c r="X32" s="8"/>
      <c r="Y32" s="8"/>
      <c r="Z32" s="8"/>
      <c r="AA32" s="927"/>
      <c r="AB32" s="3549"/>
    </row>
    <row r="33" spans="1:28" x14ac:dyDescent="0.25">
      <c r="A33" s="47">
        <v>1</v>
      </c>
      <c r="B33" s="1799" t="s">
        <v>246</v>
      </c>
      <c r="C33" s="3352" t="s">
        <v>392</v>
      </c>
      <c r="D33" s="68">
        <v>340</v>
      </c>
      <c r="E33" s="750">
        <v>567</v>
      </c>
      <c r="F33" s="69">
        <f t="shared" si="0"/>
        <v>94.5</v>
      </c>
      <c r="G33" s="69">
        <v>84</v>
      </c>
      <c r="H33" s="69">
        <f t="shared" si="1"/>
        <v>88.888888888888886</v>
      </c>
      <c r="I33" s="3373">
        <v>46</v>
      </c>
      <c r="J33" s="70">
        <v>15</v>
      </c>
      <c r="K33" s="70">
        <f t="shared" si="12"/>
        <v>9.9642857142857135</v>
      </c>
      <c r="L33" s="71">
        <f t="shared" si="3"/>
        <v>8505</v>
      </c>
      <c r="M33" s="71">
        <f t="shared" si="13"/>
        <v>1417.5</v>
      </c>
      <c r="N33" s="71">
        <v>837</v>
      </c>
      <c r="O33" s="71">
        <f t="shared" si="5"/>
        <v>59.047619047619051</v>
      </c>
      <c r="P33" s="71">
        <f t="shared" si="6"/>
        <v>25</v>
      </c>
      <c r="Q33" s="71">
        <f t="shared" si="7"/>
        <v>200.88</v>
      </c>
      <c r="R33" s="8"/>
      <c r="S33" s="8"/>
      <c r="T33" s="3309"/>
      <c r="U33" s="8"/>
      <c r="V33" s="3015"/>
      <c r="W33" s="8"/>
      <c r="X33" s="8"/>
      <c r="Y33" s="8"/>
      <c r="Z33" s="8"/>
      <c r="AA33" s="927"/>
      <c r="AB33" s="3549"/>
    </row>
    <row r="34" spans="1:28" x14ac:dyDescent="0.25">
      <c r="A34" s="47">
        <v>1</v>
      </c>
      <c r="B34" s="1799" t="s">
        <v>66</v>
      </c>
      <c r="C34" s="3352" t="s">
        <v>392</v>
      </c>
      <c r="D34" s="68">
        <v>340</v>
      </c>
      <c r="E34" s="750">
        <v>496</v>
      </c>
      <c r="F34" s="69">
        <f t="shared" si="0"/>
        <v>82.666666666666671</v>
      </c>
      <c r="G34" s="69">
        <v>80</v>
      </c>
      <c r="H34" s="69">
        <f t="shared" si="1"/>
        <v>96.774193548387089</v>
      </c>
      <c r="I34" s="3373">
        <v>33</v>
      </c>
      <c r="J34" s="70">
        <v>20</v>
      </c>
      <c r="K34" s="70">
        <f t="shared" si="12"/>
        <v>12.3125</v>
      </c>
      <c r="L34" s="71">
        <f t="shared" si="3"/>
        <v>9920</v>
      </c>
      <c r="M34" s="71">
        <f t="shared" si="13"/>
        <v>1653.3333333333333</v>
      </c>
      <c r="N34" s="71">
        <v>985</v>
      </c>
      <c r="O34" s="71">
        <f t="shared" si="5"/>
        <v>59.576612903225815</v>
      </c>
      <c r="P34" s="71">
        <f t="shared" si="6"/>
        <v>29</v>
      </c>
      <c r="Q34" s="71">
        <f t="shared" si="7"/>
        <v>203.79310344827587</v>
      </c>
      <c r="R34" s="8"/>
      <c r="S34" s="8"/>
      <c r="T34" s="3309"/>
      <c r="U34" s="8"/>
      <c r="V34" s="3015"/>
      <c r="W34" s="8"/>
      <c r="X34" s="8"/>
      <c r="Y34" s="8"/>
      <c r="Z34" s="8"/>
      <c r="AA34" s="927"/>
      <c r="AB34" s="3549"/>
    </row>
    <row r="35" spans="1:28" x14ac:dyDescent="0.25">
      <c r="A35" s="47">
        <v>1</v>
      </c>
      <c r="B35" s="1799" t="s">
        <v>19</v>
      </c>
      <c r="C35" s="3352" t="s">
        <v>392</v>
      </c>
      <c r="D35" s="68">
        <v>340</v>
      </c>
      <c r="E35" s="750">
        <v>1200</v>
      </c>
      <c r="F35" s="69">
        <f t="shared" si="0"/>
        <v>200</v>
      </c>
      <c r="G35" s="69">
        <v>163</v>
      </c>
      <c r="H35" s="69">
        <f t="shared" si="1"/>
        <v>81.5</v>
      </c>
      <c r="I35" s="3373">
        <v>114</v>
      </c>
      <c r="J35" s="70">
        <v>10.8</v>
      </c>
      <c r="K35" s="70">
        <f t="shared" si="12"/>
        <v>9.2024539877300615</v>
      </c>
      <c r="L35" s="71">
        <f t="shared" si="3"/>
        <v>12960</v>
      </c>
      <c r="M35" s="71">
        <f t="shared" si="13"/>
        <v>2160</v>
      </c>
      <c r="N35" s="71">
        <v>1500</v>
      </c>
      <c r="O35" s="71">
        <f t="shared" si="5"/>
        <v>69.444444444444443</v>
      </c>
      <c r="P35" s="71">
        <f t="shared" si="6"/>
        <v>38</v>
      </c>
      <c r="Q35" s="71">
        <f t="shared" si="7"/>
        <v>236.84210526315789</v>
      </c>
      <c r="R35" s="8"/>
      <c r="S35" s="8"/>
      <c r="T35" s="3309"/>
      <c r="U35" s="8"/>
      <c r="V35" s="3015"/>
      <c r="W35" s="8"/>
      <c r="X35" s="8"/>
      <c r="Y35" s="8"/>
      <c r="Z35" s="8"/>
      <c r="AA35" s="927"/>
      <c r="AB35" s="3549"/>
    </row>
    <row r="36" spans="1:28" x14ac:dyDescent="0.25">
      <c r="A36" s="47">
        <v>1</v>
      </c>
      <c r="B36" s="1799" t="s">
        <v>6</v>
      </c>
      <c r="C36" s="3352" t="s">
        <v>392</v>
      </c>
      <c r="D36" s="74">
        <v>340</v>
      </c>
      <c r="E36" s="1603">
        <v>1280</v>
      </c>
      <c r="F36" s="75">
        <f t="shared" si="0"/>
        <v>213.33333333333334</v>
      </c>
      <c r="G36" s="75">
        <v>232</v>
      </c>
      <c r="H36" s="75">
        <f t="shared" si="1"/>
        <v>108.74999999999999</v>
      </c>
      <c r="I36" s="3374">
        <v>165</v>
      </c>
      <c r="J36" s="76">
        <v>10.9</v>
      </c>
      <c r="K36" s="76">
        <f t="shared" si="12"/>
        <v>9.5905172413793096</v>
      </c>
      <c r="L36" s="71">
        <f t="shared" si="3"/>
        <v>13952</v>
      </c>
      <c r="M36" s="77">
        <f t="shared" si="13"/>
        <v>2325.3333333333335</v>
      </c>
      <c r="N36" s="77">
        <v>2225</v>
      </c>
      <c r="O36" s="78">
        <f t="shared" si="5"/>
        <v>95.685206422018339</v>
      </c>
      <c r="P36" s="77">
        <f t="shared" si="6"/>
        <v>41</v>
      </c>
      <c r="Q36" s="77">
        <f t="shared" si="7"/>
        <v>325.60975609756099</v>
      </c>
      <c r="R36" s="15"/>
      <c r="S36" s="15"/>
      <c r="T36" s="3309"/>
      <c r="U36" s="15"/>
      <c r="V36" s="3019"/>
      <c r="W36" s="15"/>
      <c r="X36" s="15"/>
      <c r="Y36" s="15"/>
      <c r="Z36" s="15"/>
      <c r="AA36" s="1003"/>
      <c r="AB36" s="3550"/>
    </row>
    <row r="37" spans="1:28" x14ac:dyDescent="0.25">
      <c r="A37" s="47">
        <v>1</v>
      </c>
      <c r="B37" s="1799" t="s">
        <v>171</v>
      </c>
      <c r="C37" s="3352" t="s">
        <v>392</v>
      </c>
      <c r="D37" s="68">
        <v>340</v>
      </c>
      <c r="E37" s="1603">
        <v>509</v>
      </c>
      <c r="F37" s="69">
        <f t="shared" si="0"/>
        <v>84.833333333333329</v>
      </c>
      <c r="G37" s="75">
        <v>73</v>
      </c>
      <c r="H37" s="75">
        <f t="shared" si="1"/>
        <v>86.051080550098234</v>
      </c>
      <c r="I37" s="3374">
        <v>62</v>
      </c>
      <c r="J37" s="76">
        <v>9.4</v>
      </c>
      <c r="K37" s="76">
        <f t="shared" ref="K37:K38" si="14">N37/G37</f>
        <v>7.8767123287671232</v>
      </c>
      <c r="L37" s="127">
        <f t="shared" si="3"/>
        <v>4785</v>
      </c>
      <c r="M37" s="77">
        <f t="shared" ref="M37:M38" si="15">L37/12*$B$4</f>
        <v>797.5</v>
      </c>
      <c r="N37" s="77">
        <v>575</v>
      </c>
      <c r="O37" s="77">
        <f t="shared" si="5"/>
        <v>72.100313479623821</v>
      </c>
      <c r="P37" s="71">
        <f t="shared" si="6"/>
        <v>14</v>
      </c>
      <c r="Q37" s="77">
        <f t="shared" si="7"/>
        <v>246.42857142857142</v>
      </c>
      <c r="R37" s="15"/>
      <c r="S37" s="15"/>
      <c r="T37" s="3309"/>
      <c r="U37" s="15"/>
      <c r="V37" s="3019"/>
      <c r="W37" s="15"/>
      <c r="X37" s="15"/>
      <c r="Y37" s="15"/>
      <c r="Z37" s="15"/>
      <c r="AA37" s="1003"/>
      <c r="AB37" s="3550"/>
    </row>
    <row r="38" spans="1:28" x14ac:dyDescent="0.25">
      <c r="A38" s="47">
        <v>1</v>
      </c>
      <c r="B38" s="68" t="s">
        <v>28</v>
      </c>
      <c r="C38" s="3352" t="s">
        <v>392</v>
      </c>
      <c r="D38" s="74">
        <v>340</v>
      </c>
      <c r="E38" s="1625">
        <v>883</v>
      </c>
      <c r="F38" s="144">
        <f t="shared" si="0"/>
        <v>147.16666666666666</v>
      </c>
      <c r="G38" s="277">
        <v>0</v>
      </c>
      <c r="H38" s="277">
        <f t="shared" si="1"/>
        <v>0</v>
      </c>
      <c r="I38" s="3375">
        <v>8</v>
      </c>
      <c r="J38" s="150">
        <v>11.4</v>
      </c>
      <c r="K38" s="150" t="e">
        <f t="shared" si="14"/>
        <v>#DIV/0!</v>
      </c>
      <c r="L38" s="71">
        <f t="shared" si="3"/>
        <v>10066</v>
      </c>
      <c r="M38" s="280">
        <f t="shared" si="15"/>
        <v>1677.6666666666667</v>
      </c>
      <c r="N38" s="280"/>
      <c r="O38" s="280">
        <f t="shared" si="5"/>
        <v>0</v>
      </c>
      <c r="P38" s="112">
        <f t="shared" si="6"/>
        <v>30</v>
      </c>
      <c r="Q38" s="280">
        <f t="shared" si="7"/>
        <v>0</v>
      </c>
      <c r="R38" s="40"/>
      <c r="S38" s="40"/>
      <c r="T38" s="3310"/>
      <c r="U38" s="40"/>
      <c r="V38" s="3020"/>
      <c r="W38" s="40"/>
      <c r="X38" s="40"/>
      <c r="Y38" s="40"/>
      <c r="Z38" s="40"/>
      <c r="AA38" s="1703"/>
      <c r="AB38" s="3551"/>
    </row>
    <row r="39" spans="1:28" s="73" customFormat="1" x14ac:dyDescent="0.25">
      <c r="A39" s="47">
        <v>1</v>
      </c>
      <c r="B39" s="79" t="s">
        <v>7</v>
      </c>
      <c r="C39" s="2160"/>
      <c r="D39" s="79"/>
      <c r="E39" s="1604">
        <f>SUM(E13:E38)</f>
        <v>17477</v>
      </c>
      <c r="F39" s="80">
        <f t="shared" ref="F39" si="16">SUM(F13:F38)</f>
        <v>2912.8333333333339</v>
      </c>
      <c r="G39" s="80">
        <f t="shared" ref="G39:I39" si="17">SUM(G13:G38)</f>
        <v>2437</v>
      </c>
      <c r="H39" s="80">
        <f t="shared" si="1"/>
        <v>83.66424443554385</v>
      </c>
      <c r="I39" s="3376">
        <f t="shared" si="17"/>
        <v>1928</v>
      </c>
      <c r="J39" s="81">
        <f>SUM(L39/E39)</f>
        <v>12.178978085483779</v>
      </c>
      <c r="K39" s="81">
        <f t="shared" si="2"/>
        <v>9.6807550266721378</v>
      </c>
      <c r="L39" s="82">
        <f t="shared" ref="L39:N39" si="18">SUM(L13:L38)</f>
        <v>212852</v>
      </c>
      <c r="M39" s="82">
        <f t="shared" si="18"/>
        <v>35475.333333333328</v>
      </c>
      <c r="N39" s="82">
        <f t="shared" si="18"/>
        <v>23592</v>
      </c>
      <c r="O39" s="82">
        <f t="shared" si="5"/>
        <v>66.502546370247885</v>
      </c>
      <c r="P39" s="83">
        <f>SUM(P13:P38)</f>
        <v>627</v>
      </c>
      <c r="Q39" s="82">
        <f t="shared" si="7"/>
        <v>225.76076555023923</v>
      </c>
      <c r="R39" s="614">
        <v>1250236.6638066077</v>
      </c>
      <c r="S39" s="614">
        <v>1250236.6638066077</v>
      </c>
      <c r="T39" s="3311">
        <f t="shared" ref="T39" si="19">R39/12*$B$4+(S39-R39)/11*1</f>
        <v>208372.77730110128</v>
      </c>
      <c r="U39" s="614">
        <f>AA39-Z39-W39</f>
        <v>225878.00521000003</v>
      </c>
      <c r="V39" s="3021"/>
      <c r="W39" s="614">
        <v>-805.99865000000011</v>
      </c>
      <c r="X39" s="614">
        <f>U39-T39</f>
        <v>17505.227908898756</v>
      </c>
      <c r="Y39" s="614">
        <v>-216.57353000000001</v>
      </c>
      <c r="Z39" s="614">
        <v>-2822.9558399999996</v>
      </c>
      <c r="AA39" s="2014">
        <v>222249.05072000003</v>
      </c>
      <c r="AB39" s="3552">
        <v>187539.02897000004</v>
      </c>
    </row>
    <row r="40" spans="1:28" ht="43.5" x14ac:dyDescent="0.25">
      <c r="A40" s="47">
        <v>1</v>
      </c>
      <c r="B40" s="84" t="s">
        <v>233</v>
      </c>
      <c r="C40" s="2161"/>
      <c r="D40" s="85"/>
      <c r="E40" s="1551">
        <v>1573</v>
      </c>
      <c r="F40" s="87">
        <f>E40/12*$B$4</f>
        <v>262.16666666666669</v>
      </c>
      <c r="G40" s="86">
        <v>144</v>
      </c>
      <c r="H40" s="87">
        <f t="shared" si="1"/>
        <v>54.926891290527649</v>
      </c>
      <c r="I40" s="3377"/>
      <c r="J40" s="85"/>
      <c r="K40" s="85"/>
      <c r="L40" s="89"/>
      <c r="M40" s="89"/>
      <c r="N40" s="89"/>
      <c r="O40" s="90"/>
      <c r="P40" s="89"/>
      <c r="Q40" s="89"/>
      <c r="R40" s="1141">
        <v>300272.38879375992</v>
      </c>
      <c r="S40" s="1141">
        <v>300272.38879375992</v>
      </c>
      <c r="T40" s="3312">
        <f>S40/12*$B$4</f>
        <v>50045.398132293318</v>
      </c>
      <c r="U40" s="1141">
        <f>AA40-Z40-W40</f>
        <v>26364.657629999998</v>
      </c>
      <c r="V40" s="3022"/>
      <c r="W40" s="1141"/>
      <c r="X40" s="1141">
        <f>U40-T40</f>
        <v>-23680.74050229332</v>
      </c>
      <c r="Y40" s="1141"/>
      <c r="Z40" s="1141">
        <v>0</v>
      </c>
      <c r="AA40" s="2015">
        <v>26364.657629999998</v>
      </c>
      <c r="AB40" s="3553">
        <v>0</v>
      </c>
    </row>
    <row r="41" spans="1:28" x14ac:dyDescent="0.25">
      <c r="A41" s="47">
        <v>1</v>
      </c>
      <c r="B41" s="2439" t="s">
        <v>257</v>
      </c>
      <c r="C41" s="91"/>
      <c r="D41" s="92"/>
      <c r="E41" s="1543"/>
      <c r="F41" s="93"/>
      <c r="G41" s="93"/>
      <c r="H41" s="93"/>
      <c r="I41" s="3378"/>
      <c r="J41" s="94"/>
      <c r="K41" s="94"/>
      <c r="L41" s="95"/>
      <c r="M41" s="96"/>
      <c r="N41" s="95"/>
      <c r="O41" s="96"/>
      <c r="P41" s="95"/>
      <c r="Q41" s="95"/>
      <c r="R41" s="611">
        <v>45184.524319999982</v>
      </c>
      <c r="S41" s="611">
        <v>45184.524319999982</v>
      </c>
      <c r="T41" s="3309">
        <f t="shared" ref="T41" si="20">R41/12*$B$4+(S41-R41)/11*1</f>
        <v>7530.7540533333304</v>
      </c>
      <c r="U41" s="611">
        <f>AA41-Z41-W41</f>
        <v>5733.0896400000011</v>
      </c>
      <c r="V41" s="3023"/>
      <c r="W41" s="611"/>
      <c r="X41" s="611">
        <f>U41-T41</f>
        <v>-1797.6644133333293</v>
      </c>
      <c r="Y41" s="611"/>
      <c r="Z41" s="611">
        <v>-0.22345000000000004</v>
      </c>
      <c r="AA41" s="2016">
        <v>5732.8661900000006</v>
      </c>
      <c r="AB41" s="3554">
        <v>3.8206000000000002</v>
      </c>
    </row>
    <row r="42" spans="1:28" ht="43.5" x14ac:dyDescent="0.25">
      <c r="A42" s="47">
        <v>1</v>
      </c>
      <c r="B42" s="2440" t="s">
        <v>565</v>
      </c>
      <c r="C42" s="2162"/>
      <c r="D42" s="97"/>
      <c r="E42" s="750">
        <f>E43+E44+E47+E48</f>
        <v>113904</v>
      </c>
      <c r="F42" s="69">
        <f t="shared" ref="F42" si="21">F43+F44+F47+F48</f>
        <v>18984</v>
      </c>
      <c r="G42" s="69">
        <f t="shared" ref="G42:I42" si="22">G43+G44+G47+G48</f>
        <v>14616</v>
      </c>
      <c r="H42" s="69">
        <f>G42/F42*100</f>
        <v>76.991150442477874</v>
      </c>
      <c r="I42" s="3373">
        <f t="shared" si="22"/>
        <v>10</v>
      </c>
      <c r="J42" s="94"/>
      <c r="K42" s="94"/>
      <c r="L42" s="95"/>
      <c r="M42" s="96"/>
      <c r="N42" s="95"/>
      <c r="O42" s="95"/>
      <c r="P42" s="95"/>
      <c r="Q42" s="95"/>
      <c r="R42" s="611"/>
      <c r="S42" s="611"/>
      <c r="T42" s="2012"/>
      <c r="U42" s="611">
        <f>AA42-Z42</f>
        <v>0</v>
      </c>
      <c r="V42" s="3023"/>
      <c r="W42" s="611"/>
      <c r="X42" s="611"/>
      <c r="Y42" s="611"/>
      <c r="Z42" s="611"/>
      <c r="AA42" s="2016"/>
      <c r="AB42" s="3554"/>
    </row>
    <row r="43" spans="1:28" x14ac:dyDescent="0.25">
      <c r="A43" s="47">
        <v>1</v>
      </c>
      <c r="B43" s="1835" t="s">
        <v>566</v>
      </c>
      <c r="C43" s="2162"/>
      <c r="D43" s="97"/>
      <c r="E43" s="750"/>
      <c r="F43" s="69"/>
      <c r="G43" s="69"/>
      <c r="H43" s="69"/>
      <c r="I43" s="3373"/>
      <c r="J43" s="94"/>
      <c r="K43" s="94"/>
      <c r="L43" s="95"/>
      <c r="M43" s="96"/>
      <c r="N43" s="95"/>
      <c r="O43" s="95"/>
      <c r="P43" s="95"/>
      <c r="Q43" s="95"/>
      <c r="R43" s="611"/>
      <c r="S43" s="611"/>
      <c r="T43" s="2012"/>
      <c r="U43" s="611"/>
      <c r="V43" s="3023"/>
      <c r="W43" s="611"/>
      <c r="X43" s="611"/>
      <c r="Y43" s="611"/>
      <c r="Z43" s="611"/>
      <c r="AA43" s="2016"/>
      <c r="AB43" s="3554"/>
    </row>
    <row r="44" spans="1:28" ht="30" x14ac:dyDescent="0.25">
      <c r="A44" s="47">
        <v>1</v>
      </c>
      <c r="B44" s="2441" t="s">
        <v>567</v>
      </c>
      <c r="C44" s="2162"/>
      <c r="D44" s="97"/>
      <c r="E44" s="750">
        <f>E45+E46</f>
        <v>102000</v>
      </c>
      <c r="F44" s="69">
        <f t="shared" ref="F44" si="23">F45+F46</f>
        <v>17000</v>
      </c>
      <c r="G44" s="69">
        <f t="shared" ref="G44:I44" si="24">G45+G46</f>
        <v>13362</v>
      </c>
      <c r="H44" s="69">
        <f>G44/F44*100</f>
        <v>78.600000000000009</v>
      </c>
      <c r="I44" s="3373">
        <f t="shared" si="24"/>
        <v>10</v>
      </c>
      <c r="J44" s="94"/>
      <c r="K44" s="94"/>
      <c r="L44" s="95"/>
      <c r="M44" s="96"/>
      <c r="N44" s="95"/>
      <c r="O44" s="95"/>
      <c r="P44" s="95"/>
      <c r="Q44" s="95"/>
      <c r="R44" s="611"/>
      <c r="S44" s="611"/>
      <c r="T44" s="2012"/>
      <c r="U44" s="611"/>
      <c r="V44" s="3023"/>
      <c r="W44" s="611"/>
      <c r="X44" s="611"/>
      <c r="Y44" s="611"/>
      <c r="Z44" s="611"/>
      <c r="AA44" s="2016"/>
      <c r="AB44" s="3554"/>
    </row>
    <row r="45" spans="1:28" x14ac:dyDescent="0.25">
      <c r="A45" s="47">
        <v>1</v>
      </c>
      <c r="B45" s="1835" t="s">
        <v>568</v>
      </c>
      <c r="C45" s="2162"/>
      <c r="D45" s="97"/>
      <c r="E45" s="750">
        <v>100000</v>
      </c>
      <c r="F45" s="69">
        <f>ROUND(E45/12*$B$4,0)</f>
        <v>16667</v>
      </c>
      <c r="G45" s="69">
        <v>13362</v>
      </c>
      <c r="H45" s="69">
        <f>G45/F45*100</f>
        <v>80.170396592068158</v>
      </c>
      <c r="I45" s="3373">
        <v>10</v>
      </c>
      <c r="J45" s="94"/>
      <c r="K45" s="94"/>
      <c r="L45" s="95"/>
      <c r="M45" s="95"/>
      <c r="N45" s="95"/>
      <c r="O45" s="95"/>
      <c r="P45" s="95"/>
      <c r="Q45" s="95"/>
      <c r="R45" s="611"/>
      <c r="S45" s="611"/>
      <c r="T45" s="2012"/>
      <c r="U45" s="611">
        <f>AA45-Z45</f>
        <v>0</v>
      </c>
      <c r="V45" s="3023"/>
      <c r="W45" s="611"/>
      <c r="X45" s="611"/>
      <c r="Y45" s="611"/>
      <c r="Z45" s="611"/>
      <c r="AA45" s="2016"/>
      <c r="AB45" s="3554"/>
    </row>
    <row r="46" spans="1:28" ht="45" x14ac:dyDescent="0.25">
      <c r="A46" s="47">
        <v>1</v>
      </c>
      <c r="B46" s="1835" t="s">
        <v>569</v>
      </c>
      <c r="C46" s="2162"/>
      <c r="D46" s="97"/>
      <c r="E46" s="750">
        <v>2000</v>
      </c>
      <c r="F46" s="69">
        <f>ROUND(E46/12*$B$4,0)</f>
        <v>333</v>
      </c>
      <c r="G46" s="69"/>
      <c r="H46" s="69">
        <f>G46/F46*100</f>
        <v>0</v>
      </c>
      <c r="I46" s="3373"/>
      <c r="J46" s="94"/>
      <c r="K46" s="94"/>
      <c r="L46" s="95"/>
      <c r="M46" s="95"/>
      <c r="N46" s="95"/>
      <c r="O46" s="95"/>
      <c r="P46" s="95"/>
      <c r="Q46" s="95"/>
      <c r="R46" s="611"/>
      <c r="S46" s="611"/>
      <c r="T46" s="2012"/>
      <c r="U46" s="611">
        <f>AA46-Z46</f>
        <v>0</v>
      </c>
      <c r="V46" s="3023"/>
      <c r="W46" s="611"/>
      <c r="X46" s="611"/>
      <c r="Y46" s="611"/>
      <c r="Z46" s="611"/>
      <c r="AA46" s="2016"/>
      <c r="AB46" s="3554"/>
    </row>
    <row r="47" spans="1:28" ht="60" x14ac:dyDescent="0.25">
      <c r="A47" s="47">
        <v>1</v>
      </c>
      <c r="B47" s="1835" t="s">
        <v>570</v>
      </c>
      <c r="C47" s="2162"/>
      <c r="D47" s="97"/>
      <c r="E47" s="750"/>
      <c r="F47" s="69"/>
      <c r="G47" s="69"/>
      <c r="H47" s="69"/>
      <c r="I47" s="3373"/>
      <c r="J47" s="94"/>
      <c r="K47" s="94"/>
      <c r="L47" s="95"/>
      <c r="M47" s="95"/>
      <c r="N47" s="95"/>
      <c r="O47" s="95"/>
      <c r="P47" s="95"/>
      <c r="Q47" s="95"/>
      <c r="R47" s="1895"/>
      <c r="S47" s="1895"/>
      <c r="T47" s="3313"/>
      <c r="U47" s="611"/>
      <c r="V47" s="3024"/>
      <c r="W47" s="1895"/>
      <c r="X47" s="1895"/>
      <c r="Y47" s="1895"/>
      <c r="Z47" s="1895"/>
      <c r="AA47" s="2017"/>
      <c r="AB47" s="3555"/>
    </row>
    <row r="48" spans="1:28" ht="45" x14ac:dyDescent="0.25">
      <c r="A48" s="47">
        <v>1</v>
      </c>
      <c r="B48" s="1834" t="s">
        <v>571</v>
      </c>
      <c r="C48" s="2162"/>
      <c r="D48" s="97"/>
      <c r="E48" s="750">
        <v>11904</v>
      </c>
      <c r="F48" s="69">
        <f>ROUND(E48/12*$B$4,0)</f>
        <v>1984</v>
      </c>
      <c r="G48" s="69">
        <v>1254</v>
      </c>
      <c r="H48" s="69">
        <f>G48/F48*100</f>
        <v>63.205645161290327</v>
      </c>
      <c r="I48" s="3373"/>
      <c r="J48" s="94"/>
      <c r="K48" s="94"/>
      <c r="L48" s="95"/>
      <c r="M48" s="95"/>
      <c r="N48" s="95"/>
      <c r="O48" s="95"/>
      <c r="P48" s="95"/>
      <c r="Q48" s="95"/>
      <c r="R48" s="1895"/>
      <c r="S48" s="1895"/>
      <c r="T48" s="3313"/>
      <c r="U48" s="611"/>
      <c r="V48" s="3024"/>
      <c r="W48" s="1895"/>
      <c r="X48" s="1895"/>
      <c r="Y48" s="1895"/>
      <c r="Z48" s="1895"/>
      <c r="AA48" s="2017"/>
      <c r="AB48" s="3555"/>
    </row>
    <row r="49" spans="1:28" ht="43.5" x14ac:dyDescent="0.25">
      <c r="A49" s="47">
        <v>1</v>
      </c>
      <c r="B49" s="2440" t="s">
        <v>582</v>
      </c>
      <c r="C49" s="2162"/>
      <c r="D49" s="97"/>
      <c r="E49" s="750"/>
      <c r="F49" s="69"/>
      <c r="G49" s="69"/>
      <c r="H49" s="69"/>
      <c r="I49" s="3373"/>
      <c r="J49" s="94"/>
      <c r="K49" s="94"/>
      <c r="L49" s="95"/>
      <c r="M49" s="95"/>
      <c r="N49" s="95"/>
      <c r="O49" s="95"/>
      <c r="P49" s="95"/>
      <c r="Q49" s="95"/>
      <c r="R49" s="1895"/>
      <c r="S49" s="1895"/>
      <c r="T49" s="3313"/>
      <c r="U49" s="611"/>
      <c r="V49" s="3024"/>
      <c r="W49" s="1895"/>
      <c r="X49" s="1895"/>
      <c r="Y49" s="1895"/>
      <c r="Z49" s="1895"/>
      <c r="AA49" s="2017"/>
      <c r="AB49" s="3555"/>
    </row>
    <row r="50" spans="1:28" ht="29.25" x14ac:dyDescent="0.25">
      <c r="A50" s="47">
        <v>1</v>
      </c>
      <c r="B50" s="2440" t="s">
        <v>572</v>
      </c>
      <c r="C50" s="2162"/>
      <c r="D50" s="97"/>
      <c r="E50" s="750"/>
      <c r="F50" s="69"/>
      <c r="G50" s="69"/>
      <c r="H50" s="69"/>
      <c r="I50" s="3373"/>
      <c r="J50" s="94"/>
      <c r="K50" s="94"/>
      <c r="L50" s="95"/>
      <c r="M50" s="95"/>
      <c r="N50" s="95"/>
      <c r="O50" s="95"/>
      <c r="P50" s="95"/>
      <c r="Q50" s="95"/>
      <c r="R50" s="1895"/>
      <c r="S50" s="1895"/>
      <c r="T50" s="3313"/>
      <c r="U50" s="611"/>
      <c r="V50" s="3024"/>
      <c r="W50" s="1895"/>
      <c r="X50" s="1895"/>
      <c r="Y50" s="1895"/>
      <c r="Z50" s="1895"/>
      <c r="AA50" s="2017"/>
      <c r="AB50" s="3555"/>
    </row>
    <row r="51" spans="1:28" ht="30" x14ac:dyDescent="0.25">
      <c r="A51" s="47">
        <v>1</v>
      </c>
      <c r="B51" s="1012" t="s">
        <v>252</v>
      </c>
      <c r="C51" s="2162"/>
      <c r="D51" s="97"/>
      <c r="E51" s="750"/>
      <c r="F51" s="69"/>
      <c r="G51" s="69"/>
      <c r="H51" s="69"/>
      <c r="I51" s="3373"/>
      <c r="J51" s="94"/>
      <c r="K51" s="94"/>
      <c r="L51" s="95"/>
      <c r="M51" s="95"/>
      <c r="N51" s="95"/>
      <c r="O51" s="95"/>
      <c r="P51" s="95"/>
      <c r="Q51" s="95"/>
      <c r="R51" s="1895"/>
      <c r="S51" s="1895"/>
      <c r="T51" s="3313"/>
      <c r="U51" s="611"/>
      <c r="V51" s="3024"/>
      <c r="W51" s="1895"/>
      <c r="X51" s="1895"/>
      <c r="Y51" s="1895"/>
      <c r="Z51" s="1895"/>
      <c r="AA51" s="2017"/>
      <c r="AB51" s="3555"/>
    </row>
    <row r="52" spans="1:28" ht="57.75" x14ac:dyDescent="0.25">
      <c r="A52" s="47">
        <v>1</v>
      </c>
      <c r="B52" s="2440" t="s">
        <v>573</v>
      </c>
      <c r="C52" s="2162"/>
      <c r="D52" s="97"/>
      <c r="E52" s="750">
        <v>15206</v>
      </c>
      <c r="F52" s="69">
        <f>ROUND(E52/12*$B$4,0)</f>
        <v>2534</v>
      </c>
      <c r="G52" s="69">
        <v>4187</v>
      </c>
      <c r="H52" s="69">
        <f>G52/F52*100</f>
        <v>165.23283346487767</v>
      </c>
      <c r="I52" s="3373"/>
      <c r="J52" s="94"/>
      <c r="K52" s="94"/>
      <c r="L52" s="95"/>
      <c r="M52" s="95"/>
      <c r="N52" s="95"/>
      <c r="O52" s="95"/>
      <c r="P52" s="95"/>
      <c r="Q52" s="95"/>
      <c r="R52" s="1895"/>
      <c r="S52" s="1895"/>
      <c r="T52" s="3313"/>
      <c r="U52" s="611"/>
      <c r="V52" s="3024"/>
      <c r="W52" s="1895"/>
      <c r="X52" s="1895"/>
      <c r="Y52" s="1895"/>
      <c r="Z52" s="1895"/>
      <c r="AA52" s="2017"/>
      <c r="AB52" s="3555"/>
    </row>
    <row r="53" spans="1:28" x14ac:dyDescent="0.25">
      <c r="A53" s="47">
        <v>1</v>
      </c>
      <c r="B53" s="98" t="s">
        <v>136</v>
      </c>
      <c r="C53" s="2163"/>
      <c r="D53" s="98"/>
      <c r="E53" s="1543">
        <f>SUM(E54:E81)</f>
        <v>121571</v>
      </c>
      <c r="F53" s="1543">
        <f>SUM(F54:F81)</f>
        <v>20262</v>
      </c>
      <c r="G53" s="1659">
        <f>SUM(G54:G81)</f>
        <v>11481</v>
      </c>
      <c r="H53" s="93">
        <f>G53/F53*100</f>
        <v>56.66271838910275</v>
      </c>
      <c r="I53" s="3378">
        <f>SUM(I54:I81)</f>
        <v>1297</v>
      </c>
      <c r="J53" s="94"/>
      <c r="K53" s="94"/>
      <c r="L53" s="71"/>
      <c r="M53" s="71"/>
      <c r="N53" s="71"/>
      <c r="O53" s="71"/>
      <c r="P53" s="71"/>
      <c r="Q53" s="71"/>
      <c r="R53" s="611">
        <v>38382.65642478528</v>
      </c>
      <c r="S53" s="611">
        <v>38382.65642478528</v>
      </c>
      <c r="T53" s="3309">
        <f t="shared" ref="T53" si="25">R53/12*$B$4+(S53-R53)/11*1</f>
        <v>6397.1094041308797</v>
      </c>
      <c r="U53" s="611">
        <f>AA53-Z53-W53</f>
        <v>3479.8114500000006</v>
      </c>
      <c r="V53" s="3023">
        <f>SUM(V54:V84)</f>
        <v>0</v>
      </c>
      <c r="W53" s="1895">
        <f>SUM(W54:W81)</f>
        <v>83.0762</v>
      </c>
      <c r="X53" s="1895">
        <f>U53-T53</f>
        <v>-2917.2979541308791</v>
      </c>
      <c r="Y53" s="1895"/>
      <c r="Z53" s="1895">
        <v>0</v>
      </c>
      <c r="AA53" s="2016">
        <v>3562.8876500000006</v>
      </c>
      <c r="AB53" s="3554">
        <v>246.93321000000003</v>
      </c>
    </row>
    <row r="54" spans="1:28" ht="30" x14ac:dyDescent="0.25">
      <c r="A54" s="47">
        <v>1</v>
      </c>
      <c r="B54" s="1800" t="s">
        <v>356</v>
      </c>
      <c r="C54" s="2164"/>
      <c r="D54" s="99"/>
      <c r="E54" s="1558">
        <v>52000</v>
      </c>
      <c r="F54" s="69">
        <f>ROUND(E54/12*$B$4,0)</f>
        <v>8667</v>
      </c>
      <c r="G54" s="69">
        <v>3802</v>
      </c>
      <c r="H54" s="69">
        <f>G54/F54*100</f>
        <v>43.867543556017075</v>
      </c>
      <c r="I54" s="3373">
        <v>1162</v>
      </c>
      <c r="J54" s="94"/>
      <c r="K54" s="94"/>
      <c r="L54" s="71"/>
      <c r="M54" s="71"/>
      <c r="N54" s="71"/>
      <c r="O54" s="71"/>
      <c r="P54" s="71"/>
      <c r="Q54" s="71"/>
      <c r="R54" s="723"/>
      <c r="S54" s="723"/>
      <c r="T54" s="2012"/>
      <c r="U54" s="611"/>
      <c r="V54" s="3023"/>
      <c r="W54" s="1895"/>
      <c r="X54" s="1895"/>
      <c r="Y54" s="1895"/>
      <c r="Z54" s="1895"/>
      <c r="AA54" s="2016"/>
      <c r="AB54" s="3554"/>
    </row>
    <row r="55" spans="1:28" ht="30" x14ac:dyDescent="0.25">
      <c r="A55" s="47">
        <v>1</v>
      </c>
      <c r="B55" s="1800" t="s">
        <v>120</v>
      </c>
      <c r="C55" s="2165"/>
      <c r="D55" s="98"/>
      <c r="E55" s="1558">
        <v>2000</v>
      </c>
      <c r="F55" s="69">
        <f t="shared" ref="F55:F84" si="26">ROUND(E55/12*$B$4,0)</f>
        <v>333</v>
      </c>
      <c r="G55" s="148">
        <v>601</v>
      </c>
      <c r="H55" s="148">
        <f>G55/F55*100</f>
        <v>180.48048048048048</v>
      </c>
      <c r="I55" s="3379">
        <v>30</v>
      </c>
      <c r="J55" s="94"/>
      <c r="K55" s="94"/>
      <c r="L55" s="71"/>
      <c r="M55" s="71"/>
      <c r="N55" s="71"/>
      <c r="O55" s="71"/>
      <c r="P55" s="71"/>
      <c r="Q55" s="71"/>
      <c r="R55" s="611"/>
      <c r="S55" s="611"/>
      <c r="T55" s="2012"/>
      <c r="U55" s="611"/>
      <c r="V55" s="3023"/>
      <c r="W55" s="1895"/>
      <c r="X55" s="1895"/>
      <c r="Y55" s="1895"/>
      <c r="Z55" s="1895"/>
      <c r="AA55" s="2016"/>
      <c r="AB55" s="3554"/>
    </row>
    <row r="56" spans="1:28" ht="45" x14ac:dyDescent="0.25">
      <c r="A56" s="47">
        <v>1</v>
      </c>
      <c r="B56" s="1800" t="s">
        <v>358</v>
      </c>
      <c r="C56" s="2166"/>
      <c r="D56" s="99"/>
      <c r="E56" s="1558">
        <v>1500</v>
      </c>
      <c r="F56" s="69">
        <f t="shared" si="26"/>
        <v>250</v>
      </c>
      <c r="G56" s="69">
        <v>255</v>
      </c>
      <c r="H56" s="69">
        <f>G56/F56*100</f>
        <v>102</v>
      </c>
      <c r="I56" s="3373">
        <v>28</v>
      </c>
      <c r="J56" s="94"/>
      <c r="K56" s="94"/>
      <c r="L56" s="71"/>
      <c r="M56" s="71"/>
      <c r="N56" s="71"/>
      <c r="O56" s="71"/>
      <c r="P56" s="71"/>
      <c r="Q56" s="71"/>
      <c r="R56" s="611"/>
      <c r="S56" s="611"/>
      <c r="T56" s="2012"/>
      <c r="U56" s="611"/>
      <c r="V56" s="3023"/>
      <c r="W56" s="1895"/>
      <c r="X56" s="1895"/>
      <c r="Y56" s="1895"/>
      <c r="Z56" s="1895"/>
      <c r="AA56" s="2016"/>
      <c r="AB56" s="3554"/>
    </row>
    <row r="57" spans="1:28" x14ac:dyDescent="0.25">
      <c r="A57" s="47">
        <v>1</v>
      </c>
      <c r="B57" s="1800" t="s">
        <v>65</v>
      </c>
      <c r="C57" s="2755"/>
      <c r="D57" s="99"/>
      <c r="E57" s="1558">
        <v>1600</v>
      </c>
      <c r="F57" s="69">
        <f t="shared" si="26"/>
        <v>267</v>
      </c>
      <c r="G57" s="69">
        <v>308</v>
      </c>
      <c r="H57" s="69"/>
      <c r="I57" s="3373"/>
      <c r="J57" s="94"/>
      <c r="K57" s="94"/>
      <c r="L57" s="71"/>
      <c r="M57" s="71"/>
      <c r="N57" s="71"/>
      <c r="O57" s="71"/>
      <c r="P57" s="71"/>
      <c r="Q57" s="71"/>
      <c r="R57" s="723"/>
      <c r="S57" s="723"/>
      <c r="T57" s="2012"/>
      <c r="U57" s="611"/>
      <c r="V57" s="3025"/>
      <c r="W57" s="1939"/>
      <c r="X57" s="1895"/>
      <c r="Y57" s="1895"/>
      <c r="Z57" s="1895"/>
      <c r="AA57" s="2016"/>
      <c r="AB57" s="3554"/>
    </row>
    <row r="58" spans="1:28" x14ac:dyDescent="0.25">
      <c r="A58" s="47">
        <v>1</v>
      </c>
      <c r="B58" s="1800" t="s">
        <v>359</v>
      </c>
      <c r="C58" s="2755"/>
      <c r="D58" s="99"/>
      <c r="E58" s="1558">
        <v>2500</v>
      </c>
      <c r="F58" s="69">
        <f t="shared" si="26"/>
        <v>417</v>
      </c>
      <c r="G58" s="69">
        <v>350</v>
      </c>
      <c r="H58" s="69">
        <f>G58/F58*100</f>
        <v>83.932853717026376</v>
      </c>
      <c r="I58" s="3373">
        <v>73</v>
      </c>
      <c r="J58" s="94"/>
      <c r="K58" s="94"/>
      <c r="L58" s="71"/>
      <c r="M58" s="71"/>
      <c r="N58" s="71"/>
      <c r="O58" s="71"/>
      <c r="P58" s="71"/>
      <c r="Q58" s="71"/>
      <c r="R58" s="1895"/>
      <c r="S58" s="1895"/>
      <c r="T58" s="2012"/>
      <c r="U58" s="611"/>
      <c r="V58" s="3023"/>
      <c r="W58" s="1895"/>
      <c r="X58" s="1895"/>
      <c r="Y58" s="1895"/>
      <c r="Z58" s="1895"/>
      <c r="AA58" s="2016"/>
      <c r="AB58" s="3554"/>
    </row>
    <row r="59" spans="1:28" x14ac:dyDescent="0.25">
      <c r="A59" s="47">
        <v>1</v>
      </c>
      <c r="B59" s="1800" t="s">
        <v>123</v>
      </c>
      <c r="C59" s="2754"/>
      <c r="D59" s="98"/>
      <c r="E59" s="1558">
        <v>90</v>
      </c>
      <c r="F59" s="69">
        <f t="shared" si="26"/>
        <v>15</v>
      </c>
      <c r="G59" s="148">
        <v>20</v>
      </c>
      <c r="H59" s="148">
        <f>G59/F59*100</f>
        <v>133.33333333333331</v>
      </c>
      <c r="I59" s="3379"/>
      <c r="J59" s="94"/>
      <c r="K59" s="94"/>
      <c r="L59" s="71"/>
      <c r="M59" s="71"/>
      <c r="N59" s="71"/>
      <c r="O59" s="71"/>
      <c r="P59" s="71"/>
      <c r="Q59" s="71"/>
      <c r="R59" s="1895"/>
      <c r="S59" s="1895"/>
      <c r="T59" s="2012"/>
      <c r="U59" s="611"/>
      <c r="V59" s="3023"/>
      <c r="W59" s="1895"/>
      <c r="X59" s="1895"/>
      <c r="Y59" s="1895"/>
      <c r="Z59" s="1895"/>
      <c r="AA59" s="2016"/>
      <c r="AB59" s="3554"/>
    </row>
    <row r="60" spans="1:28" x14ac:dyDescent="0.25">
      <c r="A60" s="47">
        <v>1</v>
      </c>
      <c r="B60" s="1800" t="s">
        <v>68</v>
      </c>
      <c r="C60" s="2166"/>
      <c r="D60" s="99"/>
      <c r="E60" s="1558">
        <v>100</v>
      </c>
      <c r="F60" s="69">
        <f t="shared" si="26"/>
        <v>17</v>
      </c>
      <c r="G60" s="69">
        <v>6</v>
      </c>
      <c r="H60" s="69">
        <f>G60/F60*100</f>
        <v>35.294117647058826</v>
      </c>
      <c r="I60" s="3373"/>
      <c r="J60" s="94"/>
      <c r="K60" s="94"/>
      <c r="L60" s="71"/>
      <c r="M60" s="71"/>
      <c r="N60" s="71"/>
      <c r="O60" s="71"/>
      <c r="P60" s="71"/>
      <c r="Q60" s="71"/>
      <c r="R60" s="1895"/>
      <c r="S60" s="1895"/>
      <c r="T60" s="2012"/>
      <c r="U60" s="611"/>
      <c r="V60" s="3023"/>
      <c r="W60" s="1895"/>
      <c r="X60" s="1895"/>
      <c r="Y60" s="1895"/>
      <c r="Z60" s="1895"/>
      <c r="AA60" s="2016"/>
      <c r="AB60" s="3554"/>
    </row>
    <row r="61" spans="1:28" ht="30" x14ac:dyDescent="0.25">
      <c r="A61" s="47">
        <v>1</v>
      </c>
      <c r="B61" s="1800" t="s">
        <v>125</v>
      </c>
      <c r="C61" s="2166"/>
      <c r="D61" s="99"/>
      <c r="E61" s="1558">
        <v>780</v>
      </c>
      <c r="F61" s="69">
        <f t="shared" si="26"/>
        <v>130</v>
      </c>
      <c r="G61" s="69">
        <v>2</v>
      </c>
      <c r="H61" s="69">
        <f>G61/F61*100</f>
        <v>1.5384615384615385</v>
      </c>
      <c r="I61" s="3373"/>
      <c r="J61" s="94"/>
      <c r="K61" s="94"/>
      <c r="L61" s="71"/>
      <c r="M61" s="71"/>
      <c r="N61" s="71"/>
      <c r="O61" s="71"/>
      <c r="P61" s="71"/>
      <c r="Q61" s="71"/>
      <c r="R61" s="1895"/>
      <c r="S61" s="1895"/>
      <c r="T61" s="2012"/>
      <c r="U61" s="611"/>
      <c r="V61" s="3023"/>
      <c r="W61" s="1895"/>
      <c r="X61" s="1895"/>
      <c r="Y61" s="1895"/>
      <c r="Z61" s="1895"/>
      <c r="AA61" s="2016"/>
      <c r="AB61" s="3554"/>
    </row>
    <row r="62" spans="1:28" x14ac:dyDescent="0.25">
      <c r="A62" s="47">
        <v>1</v>
      </c>
      <c r="B62" s="1800" t="s">
        <v>116</v>
      </c>
      <c r="C62" s="2166"/>
      <c r="D62" s="99"/>
      <c r="E62" s="1558">
        <v>40000</v>
      </c>
      <c r="F62" s="69">
        <f t="shared" si="26"/>
        <v>6667</v>
      </c>
      <c r="G62" s="69">
        <v>1831</v>
      </c>
      <c r="H62" s="69">
        <f>G62/F62*100</f>
        <v>27.463626818659066</v>
      </c>
      <c r="I62" s="3373"/>
      <c r="J62" s="94"/>
      <c r="K62" s="94"/>
      <c r="L62" s="71"/>
      <c r="M62" s="71"/>
      <c r="N62" s="71"/>
      <c r="O62" s="71"/>
      <c r="P62" s="71"/>
      <c r="Q62" s="71"/>
      <c r="R62" s="1895"/>
      <c r="S62" s="1895"/>
      <c r="T62" s="2012"/>
      <c r="U62" s="611"/>
      <c r="V62" s="3023"/>
      <c r="W62" s="1895"/>
      <c r="X62" s="1895"/>
      <c r="Y62" s="1895"/>
      <c r="Z62" s="1895"/>
      <c r="AA62" s="2016"/>
      <c r="AB62" s="3554"/>
    </row>
    <row r="63" spans="1:28" ht="30" x14ac:dyDescent="0.25">
      <c r="A63" s="47">
        <v>1</v>
      </c>
      <c r="B63" s="1800" t="s">
        <v>315</v>
      </c>
      <c r="C63" s="2166"/>
      <c r="D63" s="99"/>
      <c r="E63" s="1558">
        <v>126</v>
      </c>
      <c r="F63" s="69">
        <f t="shared" si="26"/>
        <v>21</v>
      </c>
      <c r="G63" s="69"/>
      <c r="H63" s="69"/>
      <c r="I63" s="3373"/>
      <c r="J63" s="94"/>
      <c r="K63" s="94"/>
      <c r="L63" s="71"/>
      <c r="M63" s="71"/>
      <c r="N63" s="71"/>
      <c r="O63" s="71"/>
      <c r="P63" s="71"/>
      <c r="Q63" s="71"/>
      <c r="R63" s="1895"/>
      <c r="S63" s="1895"/>
      <c r="T63" s="2012"/>
      <c r="U63" s="611"/>
      <c r="V63" s="3023"/>
      <c r="W63" s="1895"/>
      <c r="X63" s="1895"/>
      <c r="Y63" s="1895"/>
      <c r="Z63" s="1895"/>
      <c r="AA63" s="2016"/>
      <c r="AB63" s="3554"/>
    </row>
    <row r="64" spans="1:28" x14ac:dyDescent="0.25">
      <c r="A64" s="47">
        <v>1</v>
      </c>
      <c r="B64" s="1800" t="s">
        <v>462</v>
      </c>
      <c r="C64" s="2166"/>
      <c r="D64" s="99"/>
      <c r="E64" s="1558">
        <v>150</v>
      </c>
      <c r="F64" s="69">
        <f t="shared" si="26"/>
        <v>25</v>
      </c>
      <c r="G64" s="69"/>
      <c r="H64" s="69">
        <f>G64/F64*100</f>
        <v>0</v>
      </c>
      <c r="I64" s="3373"/>
      <c r="J64" s="94"/>
      <c r="K64" s="94"/>
      <c r="L64" s="71"/>
      <c r="M64" s="71"/>
      <c r="N64" s="71"/>
      <c r="O64" s="71"/>
      <c r="P64" s="71"/>
      <c r="Q64" s="71"/>
      <c r="R64" s="1895"/>
      <c r="S64" s="1895"/>
      <c r="T64" s="2012"/>
      <c r="U64" s="611"/>
      <c r="V64" s="3023"/>
      <c r="W64" s="1895"/>
      <c r="X64" s="1895"/>
      <c r="Y64" s="1895"/>
      <c r="Z64" s="1895"/>
      <c r="AA64" s="2016"/>
      <c r="AB64" s="3554"/>
    </row>
    <row r="65" spans="1:28" x14ac:dyDescent="0.25">
      <c r="A65" s="47">
        <v>1</v>
      </c>
      <c r="B65" s="1800" t="s">
        <v>128</v>
      </c>
      <c r="C65" s="2166"/>
      <c r="D65" s="99"/>
      <c r="E65" s="1558">
        <v>200</v>
      </c>
      <c r="F65" s="69">
        <f t="shared" si="26"/>
        <v>33</v>
      </c>
      <c r="G65" s="69">
        <v>72</v>
      </c>
      <c r="H65" s="69"/>
      <c r="I65" s="3373"/>
      <c r="J65" s="94"/>
      <c r="K65" s="94"/>
      <c r="L65" s="71"/>
      <c r="M65" s="71"/>
      <c r="N65" s="71"/>
      <c r="O65" s="71"/>
      <c r="P65" s="71"/>
      <c r="Q65" s="71"/>
      <c r="R65" s="1895"/>
      <c r="S65" s="1895"/>
      <c r="T65" s="2012"/>
      <c r="U65" s="611"/>
      <c r="V65" s="3023"/>
      <c r="W65" s="1895"/>
      <c r="X65" s="1895"/>
      <c r="Y65" s="1895"/>
      <c r="Z65" s="1895"/>
      <c r="AA65" s="2016"/>
      <c r="AB65" s="3554"/>
    </row>
    <row r="66" spans="1:28" ht="90" x14ac:dyDescent="0.25">
      <c r="A66" s="47">
        <v>1</v>
      </c>
      <c r="B66" s="1800" t="s">
        <v>574</v>
      </c>
      <c r="C66" s="2166"/>
      <c r="D66" s="99"/>
      <c r="E66" s="1558">
        <v>445</v>
      </c>
      <c r="F66" s="69">
        <f t="shared" si="26"/>
        <v>74</v>
      </c>
      <c r="G66" s="69">
        <v>50</v>
      </c>
      <c r="H66" s="69">
        <f>G66/F66*100</f>
        <v>67.567567567567565</v>
      </c>
      <c r="I66" s="3373"/>
      <c r="J66" s="94"/>
      <c r="K66" s="94"/>
      <c r="L66" s="71"/>
      <c r="M66" s="71"/>
      <c r="N66" s="71"/>
      <c r="O66" s="71"/>
      <c r="P66" s="71"/>
      <c r="Q66" s="71"/>
      <c r="R66" s="1895"/>
      <c r="S66" s="1895"/>
      <c r="T66" s="2012"/>
      <c r="U66" s="611"/>
      <c r="V66" s="3023"/>
      <c r="W66" s="1895"/>
      <c r="X66" s="1895"/>
      <c r="Y66" s="1895"/>
      <c r="Z66" s="1895"/>
      <c r="AA66" s="2016"/>
      <c r="AB66" s="3554"/>
    </row>
    <row r="67" spans="1:28" ht="90" x14ac:dyDescent="0.25">
      <c r="B67" s="1800" t="s">
        <v>619</v>
      </c>
      <c r="C67" s="2166"/>
      <c r="D67" s="99"/>
      <c r="E67" s="1558"/>
      <c r="F67" s="69"/>
      <c r="G67" s="69">
        <v>84</v>
      </c>
      <c r="H67" s="69"/>
      <c r="I67" s="3373"/>
      <c r="J67" s="94"/>
      <c r="K67" s="94"/>
      <c r="L67" s="71"/>
      <c r="M67" s="71"/>
      <c r="N67" s="71"/>
      <c r="O67" s="71"/>
      <c r="P67" s="71"/>
      <c r="Q67" s="71"/>
      <c r="R67" s="1895"/>
      <c r="S67" s="1895"/>
      <c r="T67" s="2012"/>
      <c r="U67" s="611"/>
      <c r="V67" s="3023"/>
      <c r="W67" s="1895">
        <v>83.0762</v>
      </c>
      <c r="X67" s="1895"/>
      <c r="Y67" s="1895"/>
      <c r="Z67" s="1895"/>
      <c r="AA67" s="2016"/>
      <c r="AB67" s="3554"/>
    </row>
    <row r="68" spans="1:28" ht="30" x14ac:dyDescent="0.25">
      <c r="A68" s="47">
        <v>1</v>
      </c>
      <c r="B68" s="1800" t="s">
        <v>122</v>
      </c>
      <c r="C68" s="2166"/>
      <c r="D68" s="99"/>
      <c r="E68" s="1558">
        <v>1400</v>
      </c>
      <c r="F68" s="69">
        <f t="shared" si="26"/>
        <v>233</v>
      </c>
      <c r="G68" s="69">
        <v>245</v>
      </c>
      <c r="H68" s="69"/>
      <c r="I68" s="3373">
        <v>1</v>
      </c>
      <c r="J68" s="94"/>
      <c r="K68" s="94"/>
      <c r="L68" s="71"/>
      <c r="M68" s="71"/>
      <c r="N68" s="71"/>
      <c r="O68" s="71"/>
      <c r="P68" s="71"/>
      <c r="Q68" s="71"/>
      <c r="R68" s="1895"/>
      <c r="S68" s="1895"/>
      <c r="T68" s="2012"/>
      <c r="U68" s="611"/>
      <c r="V68" s="3023"/>
      <c r="W68" s="1895"/>
      <c r="X68" s="1895"/>
      <c r="Y68" s="1895"/>
      <c r="Z68" s="1895"/>
      <c r="AA68" s="2016"/>
      <c r="AB68" s="3554"/>
    </row>
    <row r="69" spans="1:28" x14ac:dyDescent="0.25">
      <c r="A69" s="47">
        <v>1</v>
      </c>
      <c r="B69" s="1800" t="s">
        <v>90</v>
      </c>
      <c r="C69" s="2166"/>
      <c r="D69" s="99"/>
      <c r="E69" s="1558">
        <v>2500</v>
      </c>
      <c r="F69" s="69">
        <f t="shared" si="26"/>
        <v>417</v>
      </c>
      <c r="G69" s="69">
        <v>1434</v>
      </c>
      <c r="H69" s="69">
        <f>G69/F69*100</f>
        <v>343.88489208633092</v>
      </c>
      <c r="I69" s="3373"/>
      <c r="J69" s="94"/>
      <c r="K69" s="94"/>
      <c r="L69" s="71"/>
      <c r="M69" s="71"/>
      <c r="N69" s="71"/>
      <c r="O69" s="71"/>
      <c r="P69" s="71"/>
      <c r="Q69" s="71"/>
      <c r="R69" s="1895"/>
      <c r="S69" s="1895"/>
      <c r="T69" s="2012"/>
      <c r="U69" s="611"/>
      <c r="V69" s="3023"/>
      <c r="W69" s="1895"/>
      <c r="X69" s="1895"/>
      <c r="Y69" s="1895"/>
      <c r="Z69" s="1895"/>
      <c r="AA69" s="2016"/>
      <c r="AB69" s="3554"/>
    </row>
    <row r="70" spans="1:28" x14ac:dyDescent="0.25">
      <c r="A70" s="47">
        <v>1</v>
      </c>
      <c r="B70" s="1800" t="s">
        <v>114</v>
      </c>
      <c r="C70" s="2166"/>
      <c r="D70" s="99"/>
      <c r="E70" s="1558">
        <v>500</v>
      </c>
      <c r="F70" s="69">
        <f t="shared" si="26"/>
        <v>83</v>
      </c>
      <c r="G70" s="69">
        <v>70</v>
      </c>
      <c r="H70" s="69"/>
      <c r="I70" s="3373"/>
      <c r="J70" s="94"/>
      <c r="K70" s="94"/>
      <c r="L70" s="71"/>
      <c r="M70" s="71"/>
      <c r="N70" s="71"/>
      <c r="O70" s="71"/>
      <c r="P70" s="71"/>
      <c r="Q70" s="71"/>
      <c r="R70" s="1895"/>
      <c r="S70" s="1895"/>
      <c r="T70" s="2012"/>
      <c r="U70" s="611"/>
      <c r="V70" s="3023"/>
      <c r="W70" s="1895"/>
      <c r="X70" s="1895"/>
      <c r="Y70" s="1895"/>
      <c r="Z70" s="1895"/>
      <c r="AA70" s="2016"/>
      <c r="AB70" s="3554"/>
    </row>
    <row r="71" spans="1:28" x14ac:dyDescent="0.25">
      <c r="A71" s="47">
        <v>1</v>
      </c>
      <c r="B71" s="1800" t="s">
        <v>44</v>
      </c>
      <c r="C71" s="2166"/>
      <c r="D71" s="99"/>
      <c r="E71" s="1558">
        <v>300</v>
      </c>
      <c r="F71" s="69">
        <f t="shared" si="26"/>
        <v>50</v>
      </c>
      <c r="G71" s="69">
        <v>124</v>
      </c>
      <c r="H71" s="69">
        <f>G71/F71*100</f>
        <v>248</v>
      </c>
      <c r="I71" s="3373"/>
      <c r="J71" s="94"/>
      <c r="K71" s="94"/>
      <c r="L71" s="71"/>
      <c r="M71" s="71"/>
      <c r="N71" s="71"/>
      <c r="O71" s="71"/>
      <c r="P71" s="71"/>
      <c r="Q71" s="71"/>
      <c r="R71" s="1895"/>
      <c r="S71" s="1895"/>
      <c r="T71" s="2012"/>
      <c r="U71" s="611"/>
      <c r="V71" s="3023"/>
      <c r="W71" s="1895"/>
      <c r="X71" s="1895"/>
      <c r="Y71" s="1895"/>
      <c r="Z71" s="1895"/>
      <c r="AA71" s="2016"/>
      <c r="AB71" s="3554"/>
    </row>
    <row r="72" spans="1:28" x14ac:dyDescent="0.25">
      <c r="A72" s="47">
        <v>1</v>
      </c>
      <c r="B72" s="1800" t="s">
        <v>115</v>
      </c>
      <c r="C72" s="2166"/>
      <c r="D72" s="99"/>
      <c r="E72" s="1558">
        <v>750</v>
      </c>
      <c r="F72" s="69">
        <f t="shared" si="26"/>
        <v>125</v>
      </c>
      <c r="G72" s="69">
        <v>35</v>
      </c>
      <c r="H72" s="69"/>
      <c r="I72" s="3373"/>
      <c r="J72" s="94"/>
      <c r="K72" s="94"/>
      <c r="L72" s="71"/>
      <c r="M72" s="71"/>
      <c r="N72" s="71"/>
      <c r="O72" s="71"/>
      <c r="P72" s="71"/>
      <c r="Q72" s="71"/>
      <c r="R72" s="1895"/>
      <c r="S72" s="1895"/>
      <c r="T72" s="2012"/>
      <c r="U72" s="611"/>
      <c r="V72" s="3023"/>
      <c r="W72" s="1895"/>
      <c r="X72" s="1895"/>
      <c r="Y72" s="1895"/>
      <c r="Z72" s="1895"/>
      <c r="AA72" s="2016"/>
      <c r="AB72" s="3554"/>
    </row>
    <row r="73" spans="1:28" x14ac:dyDescent="0.25">
      <c r="A73" s="47">
        <v>1</v>
      </c>
      <c r="B73" s="1800" t="s">
        <v>463</v>
      </c>
      <c r="C73" s="2166"/>
      <c r="D73" s="97"/>
      <c r="E73" s="1558">
        <v>3000</v>
      </c>
      <c r="F73" s="69">
        <f t="shared" si="26"/>
        <v>500</v>
      </c>
      <c r="G73" s="69">
        <v>502</v>
      </c>
      <c r="H73" s="69">
        <f t="shared" ref="H73:H86" si="27">G73/F73*100</f>
        <v>100.4</v>
      </c>
      <c r="I73" s="3373"/>
      <c r="J73" s="94"/>
      <c r="K73" s="94"/>
      <c r="L73" s="71"/>
      <c r="M73" s="71"/>
      <c r="N73" s="71"/>
      <c r="O73" s="71"/>
      <c r="P73" s="71"/>
      <c r="Q73" s="71"/>
      <c r="R73" s="611"/>
      <c r="S73" s="611"/>
      <c r="T73" s="2012"/>
      <c r="U73" s="611"/>
      <c r="V73" s="3023"/>
      <c r="W73" s="1895"/>
      <c r="X73" s="1895"/>
      <c r="Y73" s="1895"/>
      <c r="Z73" s="1895"/>
      <c r="AA73" s="2016"/>
      <c r="AB73" s="3554"/>
    </row>
    <row r="74" spans="1:28" ht="30" x14ac:dyDescent="0.25">
      <c r="A74" s="47">
        <v>1</v>
      </c>
      <c r="B74" s="1800" t="s">
        <v>464</v>
      </c>
      <c r="C74" s="2164"/>
      <c r="D74" s="99"/>
      <c r="E74" s="1558">
        <v>800</v>
      </c>
      <c r="F74" s="69">
        <f t="shared" si="26"/>
        <v>133</v>
      </c>
      <c r="G74" s="69">
        <v>103</v>
      </c>
      <c r="H74" s="69">
        <f t="shared" si="27"/>
        <v>77.443609022556387</v>
      </c>
      <c r="I74" s="3373">
        <v>1</v>
      </c>
      <c r="J74" s="94"/>
      <c r="K74" s="94"/>
      <c r="L74" s="71"/>
      <c r="M74" s="71"/>
      <c r="N74" s="71"/>
      <c r="O74" s="71"/>
      <c r="P74" s="71"/>
      <c r="Q74" s="71"/>
      <c r="R74" s="723"/>
      <c r="S74" s="723"/>
      <c r="T74" s="2012"/>
      <c r="U74" s="611"/>
      <c r="V74" s="3023"/>
      <c r="W74" s="1895"/>
      <c r="X74" s="1895"/>
      <c r="Y74" s="1895"/>
      <c r="Z74" s="1895"/>
      <c r="AA74" s="2016"/>
      <c r="AB74" s="3554"/>
    </row>
    <row r="75" spans="1:28" ht="30" x14ac:dyDescent="0.25">
      <c r="A75" s="47">
        <v>1</v>
      </c>
      <c r="B75" s="1800" t="s">
        <v>469</v>
      </c>
      <c r="C75" s="2167"/>
      <c r="D75" s="99"/>
      <c r="E75" s="1558">
        <v>1800</v>
      </c>
      <c r="F75" s="69">
        <f t="shared" si="26"/>
        <v>300</v>
      </c>
      <c r="G75" s="69">
        <v>279</v>
      </c>
      <c r="H75" s="69">
        <f t="shared" si="27"/>
        <v>93</v>
      </c>
      <c r="I75" s="3373">
        <v>1</v>
      </c>
      <c r="J75" s="94"/>
      <c r="K75" s="94"/>
      <c r="L75" s="71"/>
      <c r="M75" s="71"/>
      <c r="N75" s="71"/>
      <c r="O75" s="71"/>
      <c r="P75" s="71"/>
      <c r="Q75" s="71"/>
      <c r="R75" s="1895"/>
      <c r="S75" s="1895"/>
      <c r="T75" s="2012"/>
      <c r="U75" s="611"/>
      <c r="V75" s="3023"/>
      <c r="W75" s="1895"/>
      <c r="X75" s="1895"/>
      <c r="Y75" s="1895"/>
      <c r="Z75" s="1895"/>
      <c r="AA75" s="2016"/>
      <c r="AB75" s="3554"/>
    </row>
    <row r="76" spans="1:28" x14ac:dyDescent="0.25">
      <c r="A76" s="47">
        <v>1</v>
      </c>
      <c r="B76" s="1800" t="s">
        <v>31</v>
      </c>
      <c r="C76" s="2164"/>
      <c r="D76" s="100"/>
      <c r="E76" s="1558">
        <v>380</v>
      </c>
      <c r="F76" s="69">
        <f t="shared" si="26"/>
        <v>63</v>
      </c>
      <c r="G76" s="69">
        <v>53</v>
      </c>
      <c r="H76" s="69">
        <f t="shared" si="27"/>
        <v>84.126984126984127</v>
      </c>
      <c r="I76" s="3373">
        <v>1</v>
      </c>
      <c r="J76" s="94"/>
      <c r="K76" s="94"/>
      <c r="L76" s="71"/>
      <c r="M76" s="71"/>
      <c r="N76" s="71"/>
      <c r="O76" s="71"/>
      <c r="P76" s="71"/>
      <c r="Q76" s="71"/>
      <c r="R76" s="1895"/>
      <c r="S76" s="1895"/>
      <c r="T76" s="2012"/>
      <c r="U76" s="611"/>
      <c r="V76" s="3023"/>
      <c r="W76" s="1895"/>
      <c r="X76" s="1895"/>
      <c r="Y76" s="1895"/>
      <c r="Z76" s="1895"/>
      <c r="AA76" s="2016"/>
      <c r="AB76" s="3554"/>
    </row>
    <row r="77" spans="1:28" x14ac:dyDescent="0.25">
      <c r="A77" s="47">
        <v>1</v>
      </c>
      <c r="B77" s="1800" t="s">
        <v>45</v>
      </c>
      <c r="C77" s="2164"/>
      <c r="D77" s="99"/>
      <c r="E77" s="1558">
        <v>250</v>
      </c>
      <c r="F77" s="69">
        <f t="shared" si="26"/>
        <v>42</v>
      </c>
      <c r="G77" s="69">
        <v>33</v>
      </c>
      <c r="H77" s="69">
        <f t="shared" si="27"/>
        <v>78.571428571428569</v>
      </c>
      <c r="I77" s="3373"/>
      <c r="J77" s="94"/>
      <c r="K77" s="94"/>
      <c r="L77" s="71"/>
      <c r="M77" s="71"/>
      <c r="N77" s="71"/>
      <c r="O77" s="71"/>
      <c r="P77" s="71"/>
      <c r="Q77" s="71"/>
      <c r="R77" s="611"/>
      <c r="S77" s="611"/>
      <c r="T77" s="2012"/>
      <c r="U77" s="611"/>
      <c r="V77" s="3023"/>
      <c r="W77" s="1895"/>
      <c r="X77" s="1895"/>
      <c r="Y77" s="1895"/>
      <c r="Z77" s="1895"/>
      <c r="AA77" s="2016"/>
      <c r="AB77" s="3554"/>
    </row>
    <row r="78" spans="1:28" x14ac:dyDescent="0.25">
      <c r="A78" s="47">
        <v>1</v>
      </c>
      <c r="B78" s="1800" t="s">
        <v>91</v>
      </c>
      <c r="C78" s="2162"/>
      <c r="D78" s="99"/>
      <c r="E78" s="1558">
        <v>3800</v>
      </c>
      <c r="F78" s="69">
        <f t="shared" si="26"/>
        <v>633</v>
      </c>
      <c r="G78" s="69">
        <v>609</v>
      </c>
      <c r="H78" s="69">
        <f t="shared" si="27"/>
        <v>96.208530805687204</v>
      </c>
      <c r="I78" s="3373"/>
      <c r="J78" s="94"/>
      <c r="K78" s="94"/>
      <c r="L78" s="71"/>
      <c r="M78" s="71"/>
      <c r="N78" s="71"/>
      <c r="O78" s="71"/>
      <c r="P78" s="71"/>
      <c r="Q78" s="71"/>
      <c r="R78" s="611"/>
      <c r="S78" s="611"/>
      <c r="T78" s="2012"/>
      <c r="U78" s="611"/>
      <c r="V78" s="3023"/>
      <c r="W78" s="1895"/>
      <c r="X78" s="1895"/>
      <c r="Y78" s="1895"/>
      <c r="Z78" s="1895"/>
      <c r="AA78" s="2016"/>
      <c r="AB78" s="3554"/>
    </row>
    <row r="79" spans="1:28" x14ac:dyDescent="0.25">
      <c r="A79" s="47">
        <v>1</v>
      </c>
      <c r="B79" s="1800" t="s">
        <v>93</v>
      </c>
      <c r="C79" s="2168"/>
      <c r="D79" s="106"/>
      <c r="E79" s="1609">
        <v>100</v>
      </c>
      <c r="F79" s="69">
        <f t="shared" si="26"/>
        <v>17</v>
      </c>
      <c r="G79" s="75">
        <v>22</v>
      </c>
      <c r="H79" s="69">
        <f t="shared" si="27"/>
        <v>129.41176470588235</v>
      </c>
      <c r="I79" s="3373"/>
      <c r="J79" s="94"/>
      <c r="K79" s="94"/>
      <c r="L79" s="71"/>
      <c r="M79" s="71"/>
      <c r="N79" s="71"/>
      <c r="O79" s="71"/>
      <c r="P79" s="71"/>
      <c r="Q79" s="71"/>
      <c r="R79" s="611"/>
      <c r="S79" s="611"/>
      <c r="T79" s="2012"/>
      <c r="U79" s="611"/>
      <c r="V79" s="3023"/>
      <c r="W79" s="1895"/>
      <c r="X79" s="1895"/>
      <c r="Y79" s="1895"/>
      <c r="Z79" s="1895"/>
      <c r="AA79" s="2016"/>
      <c r="AB79" s="3554"/>
    </row>
    <row r="80" spans="1:28" x14ac:dyDescent="0.25">
      <c r="A80" s="47">
        <v>1</v>
      </c>
      <c r="B80" s="1800" t="s">
        <v>35</v>
      </c>
      <c r="C80" s="2164"/>
      <c r="D80" s="99"/>
      <c r="E80" s="1558">
        <v>500</v>
      </c>
      <c r="F80" s="69">
        <f t="shared" si="26"/>
        <v>83</v>
      </c>
      <c r="G80" s="69">
        <v>71</v>
      </c>
      <c r="H80" s="69">
        <f t="shared" si="27"/>
        <v>85.542168674698786</v>
      </c>
      <c r="I80" s="3373"/>
      <c r="J80" s="94"/>
      <c r="K80" s="94"/>
      <c r="L80" s="71"/>
      <c r="M80" s="71"/>
      <c r="N80" s="71"/>
      <c r="O80" s="71"/>
      <c r="P80" s="71"/>
      <c r="Q80" s="71"/>
      <c r="R80" s="723"/>
      <c r="S80" s="723"/>
      <c r="T80" s="2012"/>
      <c r="U80" s="611"/>
      <c r="V80" s="3023"/>
      <c r="W80" s="1895"/>
      <c r="X80" s="1895"/>
      <c r="Y80" s="1895"/>
      <c r="Z80" s="1895"/>
      <c r="AA80" s="2016"/>
      <c r="AB80" s="3554"/>
    </row>
    <row r="81" spans="1:28" x14ac:dyDescent="0.25">
      <c r="A81" s="47">
        <v>1</v>
      </c>
      <c r="B81" s="1800" t="s">
        <v>74</v>
      </c>
      <c r="C81" s="2168"/>
      <c r="D81" s="99"/>
      <c r="E81" s="1609">
        <v>4000</v>
      </c>
      <c r="F81" s="69">
        <f t="shared" si="26"/>
        <v>667</v>
      </c>
      <c r="G81" s="75">
        <v>520</v>
      </c>
      <c r="H81" s="69">
        <f t="shared" si="27"/>
        <v>77.96101949025487</v>
      </c>
      <c r="I81" s="3373"/>
      <c r="J81" s="94"/>
      <c r="K81" s="94"/>
      <c r="L81" s="71"/>
      <c r="M81" s="71"/>
      <c r="N81" s="71"/>
      <c r="O81" s="71"/>
      <c r="P81" s="71"/>
      <c r="Q81" s="71"/>
      <c r="R81" s="1895"/>
      <c r="S81" s="1895"/>
      <c r="T81" s="2012"/>
      <c r="U81" s="611"/>
      <c r="V81" s="3023"/>
      <c r="W81" s="1895"/>
      <c r="X81" s="1895"/>
      <c r="Y81" s="1895"/>
      <c r="Z81" s="611"/>
      <c r="AA81" s="2016"/>
      <c r="AB81" s="3554"/>
    </row>
    <row r="82" spans="1:28" ht="30" x14ac:dyDescent="0.25">
      <c r="A82" s="47">
        <v>1</v>
      </c>
      <c r="B82" s="2799" t="s">
        <v>575</v>
      </c>
      <c r="C82" s="2797"/>
      <c r="D82" s="1797"/>
      <c r="E82" s="1558">
        <v>432</v>
      </c>
      <c r="F82" s="69">
        <f t="shared" si="26"/>
        <v>72</v>
      </c>
      <c r="G82" s="148"/>
      <c r="H82" s="2798">
        <f t="shared" si="27"/>
        <v>0</v>
      </c>
      <c r="I82" s="3380">
        <v>10</v>
      </c>
      <c r="J82" s="2798"/>
      <c r="K82" s="2807"/>
      <c r="L82" s="2798"/>
      <c r="M82" s="2798"/>
      <c r="N82" s="2807"/>
      <c r="O82" s="2798"/>
      <c r="P82" s="2798"/>
      <c r="Q82" s="2798"/>
      <c r="R82" s="2798"/>
      <c r="S82" s="2807"/>
      <c r="T82" s="3313"/>
      <c r="U82" s="2798"/>
      <c r="V82" s="3027"/>
      <c r="W82" s="2807"/>
      <c r="X82" s="2807"/>
      <c r="Y82" s="2798"/>
      <c r="Z82" s="2798"/>
      <c r="AA82" s="2807"/>
      <c r="AB82" s="3389"/>
    </row>
    <row r="83" spans="1:28" ht="30" x14ac:dyDescent="0.25">
      <c r="A83" s="47">
        <v>1</v>
      </c>
      <c r="B83" s="867" t="s">
        <v>576</v>
      </c>
      <c r="C83" s="2797"/>
      <c r="D83" s="1797"/>
      <c r="E83" s="1558">
        <v>408</v>
      </c>
      <c r="F83" s="69">
        <f t="shared" si="26"/>
        <v>68</v>
      </c>
      <c r="G83" s="148">
        <v>12</v>
      </c>
      <c r="H83" s="2798">
        <f t="shared" si="27"/>
        <v>17.647058823529413</v>
      </c>
      <c r="I83" s="3380">
        <v>36</v>
      </c>
      <c r="J83" s="2798"/>
      <c r="K83" s="2798"/>
      <c r="L83" s="2798"/>
      <c r="M83" s="2798"/>
      <c r="N83" s="2798"/>
      <c r="O83" s="2798"/>
      <c r="P83" s="2798"/>
      <c r="Q83" s="2798"/>
      <c r="R83" s="2798"/>
      <c r="S83" s="2798"/>
      <c r="T83" s="3313"/>
      <c r="U83" s="2798"/>
      <c r="V83" s="3028"/>
      <c r="W83" s="2798">
        <v>4.3680000000000003</v>
      </c>
      <c r="X83" s="2798"/>
      <c r="Y83" s="2798"/>
      <c r="Z83" s="2798"/>
      <c r="AA83" s="2798"/>
      <c r="AB83" s="3380"/>
    </row>
    <row r="84" spans="1:28" ht="30" x14ac:dyDescent="0.25">
      <c r="A84" s="47">
        <v>1</v>
      </c>
      <c r="B84" s="867" t="s">
        <v>577</v>
      </c>
      <c r="C84" s="2797"/>
      <c r="D84" s="1797"/>
      <c r="E84" s="1558">
        <v>120</v>
      </c>
      <c r="F84" s="69">
        <f t="shared" si="26"/>
        <v>20</v>
      </c>
      <c r="G84" s="148"/>
      <c r="H84" s="2798">
        <f t="shared" si="27"/>
        <v>0</v>
      </c>
      <c r="I84" s="3380">
        <v>2</v>
      </c>
      <c r="J84" s="2798"/>
      <c r="K84" s="2798"/>
      <c r="L84" s="2798"/>
      <c r="M84" s="2798"/>
      <c r="N84" s="2798"/>
      <c r="O84" s="2798"/>
      <c r="P84" s="2798"/>
      <c r="Q84" s="2798"/>
      <c r="R84" s="2798"/>
      <c r="S84" s="2798"/>
      <c r="T84" s="3313"/>
      <c r="U84" s="2798"/>
      <c r="V84" s="3028"/>
      <c r="W84" s="2798"/>
      <c r="X84" s="2798"/>
      <c r="Y84" s="2798"/>
      <c r="Z84" s="2798"/>
      <c r="AA84" s="2798"/>
      <c r="AB84" s="3380"/>
    </row>
    <row r="85" spans="1:28" ht="29.25" x14ac:dyDescent="0.25">
      <c r="A85" s="47">
        <v>1</v>
      </c>
      <c r="B85" s="2805" t="s">
        <v>549</v>
      </c>
      <c r="C85" s="2801"/>
      <c r="D85" s="2802"/>
      <c r="E85" s="1605">
        <f>SUM(E82:E84)</f>
        <v>960</v>
      </c>
      <c r="F85" s="2806">
        <f t="shared" ref="F85" si="28">SUM(F82:F84)</f>
        <v>160</v>
      </c>
      <c r="G85" s="191">
        <f t="shared" ref="G85:I85" si="29">SUM(G82:G84)</f>
        <v>12</v>
      </c>
      <c r="H85" s="2798">
        <f t="shared" si="27"/>
        <v>7.5</v>
      </c>
      <c r="I85" s="3381">
        <f t="shared" si="29"/>
        <v>48</v>
      </c>
      <c r="J85" s="2803"/>
      <c r="K85" s="2803"/>
      <c r="L85" s="2803"/>
      <c r="M85" s="2803"/>
      <c r="N85" s="2807"/>
      <c r="O85" s="2803"/>
      <c r="P85" s="2804"/>
      <c r="Q85" s="2807"/>
      <c r="R85" s="2803"/>
      <c r="S85" s="2803"/>
      <c r="T85" s="3309">
        <f>R85/12*$B$4</f>
        <v>0</v>
      </c>
      <c r="U85" s="2798">
        <f>AA85-Z85-W85</f>
        <v>0</v>
      </c>
      <c r="V85" s="3029"/>
      <c r="W85" s="2803">
        <f>SUM(W82:W84)</f>
        <v>4.3680000000000003</v>
      </c>
      <c r="X85" s="2807">
        <f>U85-T85</f>
        <v>0</v>
      </c>
      <c r="Y85" s="2798"/>
      <c r="Z85" s="2798">
        <v>0</v>
      </c>
      <c r="AA85" s="2016">
        <v>4.3680000000000003</v>
      </c>
      <c r="AB85" s="3554">
        <v>20.608000000000001</v>
      </c>
    </row>
    <row r="86" spans="1:28" x14ac:dyDescent="0.25">
      <c r="A86" s="47">
        <v>1</v>
      </c>
      <c r="B86" s="2444" t="s">
        <v>465</v>
      </c>
      <c r="C86" s="2442"/>
      <c r="D86" s="2443"/>
      <c r="E86" s="1605">
        <f>E42</f>
        <v>113904</v>
      </c>
      <c r="F86" s="164">
        <f>F42</f>
        <v>18984</v>
      </c>
      <c r="G86" s="191">
        <f>G42</f>
        <v>14616</v>
      </c>
      <c r="H86" s="191">
        <f t="shared" si="27"/>
        <v>76.991150442477874</v>
      </c>
      <c r="I86" s="3382">
        <f>I42</f>
        <v>10</v>
      </c>
      <c r="J86" s="107"/>
      <c r="K86" s="107"/>
      <c r="L86" s="77"/>
      <c r="M86" s="77"/>
      <c r="N86" s="77"/>
      <c r="O86" s="77"/>
      <c r="P86" s="78"/>
      <c r="Q86" s="77"/>
      <c r="R86" s="1895"/>
      <c r="S86" s="1895"/>
      <c r="T86" s="3313"/>
      <c r="U86" s="611"/>
      <c r="V86" s="3024"/>
      <c r="W86" s="611"/>
      <c r="X86" s="723"/>
      <c r="Y86" s="611"/>
      <c r="Z86" s="611"/>
      <c r="AA86" s="2018"/>
      <c r="AB86" s="3556"/>
    </row>
    <row r="87" spans="1:28" ht="29.25" x14ac:dyDescent="0.25">
      <c r="A87" s="47">
        <v>1</v>
      </c>
      <c r="B87" s="2444" t="s">
        <v>466</v>
      </c>
      <c r="C87" s="2442"/>
      <c r="D87" s="2443"/>
      <c r="E87" s="1609">
        <f>E49</f>
        <v>0</v>
      </c>
      <c r="F87" s="152">
        <f>F49</f>
        <v>0</v>
      </c>
      <c r="G87" s="152">
        <f>G49</f>
        <v>0</v>
      </c>
      <c r="H87" s="93"/>
      <c r="I87" s="3383">
        <f>I49</f>
        <v>0</v>
      </c>
      <c r="J87" s="107"/>
      <c r="K87" s="107"/>
      <c r="L87" s="77"/>
      <c r="M87" s="77"/>
      <c r="N87" s="77"/>
      <c r="O87" s="77"/>
      <c r="P87" s="78"/>
      <c r="Q87" s="77"/>
      <c r="R87" s="1895"/>
      <c r="S87" s="1895"/>
      <c r="T87" s="3313"/>
      <c r="U87" s="611"/>
      <c r="V87" s="3024"/>
      <c r="W87" s="611"/>
      <c r="X87" s="611"/>
      <c r="Y87" s="611"/>
      <c r="Z87" s="723"/>
      <c r="AA87" s="2016"/>
      <c r="AB87" s="3554"/>
    </row>
    <row r="88" spans="1:28" ht="29.25" x14ac:dyDescent="0.25">
      <c r="A88" s="47">
        <v>1</v>
      </c>
      <c r="B88" s="2444" t="s">
        <v>467</v>
      </c>
      <c r="C88" s="2170"/>
      <c r="D88" s="106"/>
      <c r="E88" s="1605">
        <f>E52</f>
        <v>15206</v>
      </c>
      <c r="F88" s="164">
        <f>F52</f>
        <v>2534</v>
      </c>
      <c r="G88" s="164">
        <f>G52</f>
        <v>4187</v>
      </c>
      <c r="H88" s="191">
        <f>G88/F88*100</f>
        <v>165.23283346487767</v>
      </c>
      <c r="I88" s="3382">
        <f>I52</f>
        <v>0</v>
      </c>
      <c r="J88" s="107"/>
      <c r="K88" s="107"/>
      <c r="L88" s="77"/>
      <c r="M88" s="77"/>
      <c r="N88" s="77"/>
      <c r="O88" s="77"/>
      <c r="P88" s="78"/>
      <c r="Q88" s="77"/>
      <c r="R88" s="1940">
        <v>14295.160599999999</v>
      </c>
      <c r="S88" s="1940">
        <v>14295.160599999999</v>
      </c>
      <c r="T88" s="3309">
        <f t="shared" ref="T88" si="30">R88/12*$B$4+(S88-R88)/11*1</f>
        <v>2382.5267666666664</v>
      </c>
      <c r="U88" s="2019">
        <f>AA88-Z88-W88</f>
        <v>3936.1986999999995</v>
      </c>
      <c r="V88" s="3030"/>
      <c r="W88" s="2019"/>
      <c r="X88" s="2019">
        <f>U88-T88</f>
        <v>1553.6719333333331</v>
      </c>
      <c r="Y88" s="2019"/>
      <c r="Z88" s="1940">
        <v>-0.86892000000000003</v>
      </c>
      <c r="AA88" s="2020">
        <v>3935.3297799999996</v>
      </c>
      <c r="AB88" s="3557"/>
    </row>
    <row r="89" spans="1:28" x14ac:dyDescent="0.25">
      <c r="A89" s="47">
        <v>1</v>
      </c>
      <c r="B89" s="2445" t="s">
        <v>139</v>
      </c>
      <c r="C89" s="671"/>
      <c r="D89" s="108"/>
      <c r="E89" s="1604">
        <f>E86+E87+E88</f>
        <v>129110</v>
      </c>
      <c r="F89" s="80">
        <f>F86+F87+F88</f>
        <v>21518</v>
      </c>
      <c r="G89" s="80">
        <f>G86+G87+G88</f>
        <v>18803</v>
      </c>
      <c r="H89" s="80">
        <f>G89/F89*100</f>
        <v>87.382656380704532</v>
      </c>
      <c r="I89" s="3376">
        <f>I86+I87+I88</f>
        <v>10</v>
      </c>
      <c r="J89" s="81"/>
      <c r="K89" s="81"/>
      <c r="L89" s="82"/>
      <c r="M89" s="82"/>
      <c r="N89" s="82"/>
      <c r="O89" s="82"/>
      <c r="P89" s="83"/>
      <c r="Q89" s="83"/>
      <c r="R89" s="614">
        <f>R53+R88+R41</f>
        <v>97862.341344785265</v>
      </c>
      <c r="S89" s="614">
        <f>S53+S88+S41</f>
        <v>97862.341344785265</v>
      </c>
      <c r="T89" s="3309">
        <f t="shared" ref="T89:Z89" si="31">T53+T88+T41+T85</f>
        <v>16310.390224130877</v>
      </c>
      <c r="U89" s="614">
        <f t="shared" si="31"/>
        <v>13149.09979</v>
      </c>
      <c r="V89" s="3021">
        <f t="shared" si="31"/>
        <v>0</v>
      </c>
      <c r="W89" s="614">
        <f t="shared" si="31"/>
        <v>87.444199999999995</v>
      </c>
      <c r="X89" s="614">
        <f t="shared" si="31"/>
        <v>-3161.2904341308754</v>
      </c>
      <c r="Y89" s="614">
        <f t="shared" si="31"/>
        <v>0</v>
      </c>
      <c r="Z89" s="614">
        <f t="shared" si="31"/>
        <v>-1.0923700000000001</v>
      </c>
      <c r="AA89" s="2014">
        <f>AA53+AA88+AA41+AA85</f>
        <v>13235.451620000002</v>
      </c>
      <c r="AB89" s="3552">
        <f>AB53+AB88+AB41+AB85</f>
        <v>271.36181000000005</v>
      </c>
    </row>
    <row r="90" spans="1:28" ht="15.75" x14ac:dyDescent="0.25">
      <c r="A90" s="47">
        <v>1</v>
      </c>
      <c r="B90" s="110"/>
      <c r="C90" s="2171"/>
      <c r="D90" s="111"/>
      <c r="E90" s="1554"/>
      <c r="F90" s="88"/>
      <c r="G90" s="88"/>
      <c r="H90" s="88"/>
      <c r="I90" s="3384"/>
      <c r="J90" s="85"/>
      <c r="K90" s="85"/>
      <c r="L90" s="112"/>
      <c r="M90" s="112"/>
      <c r="N90" s="112"/>
      <c r="O90" s="113"/>
      <c r="P90" s="112"/>
      <c r="Q90" s="113"/>
      <c r="R90" s="1141"/>
      <c r="S90" s="1141"/>
      <c r="T90" s="2078"/>
      <c r="U90" s="1141"/>
      <c r="V90" s="3022"/>
      <c r="W90" s="1141"/>
      <c r="X90" s="1141"/>
      <c r="Y90" s="1141"/>
      <c r="Z90" s="1141"/>
      <c r="AA90" s="2015"/>
      <c r="AB90" s="3553"/>
    </row>
    <row r="91" spans="1:28" ht="30" x14ac:dyDescent="0.25">
      <c r="A91" s="47">
        <v>1</v>
      </c>
      <c r="B91" s="114" t="s">
        <v>249</v>
      </c>
      <c r="C91" s="2172"/>
      <c r="D91" s="115"/>
      <c r="E91" s="750">
        <v>11000</v>
      </c>
      <c r="F91" s="69">
        <f t="shared" ref="F91:F96" si="32">ROUND(E91/12*$B$4,0)</f>
        <v>1833</v>
      </c>
      <c r="G91" s="69">
        <v>1717</v>
      </c>
      <c r="H91" s="69">
        <f t="shared" ref="H91:H97" si="33">G91/F91*100</f>
        <v>93.671576650300054</v>
      </c>
      <c r="I91" s="3373">
        <v>220</v>
      </c>
      <c r="J91" s="70"/>
      <c r="K91" s="70"/>
      <c r="L91" s="71"/>
      <c r="M91" s="71"/>
      <c r="N91" s="71"/>
      <c r="O91" s="105"/>
      <c r="P91" s="71"/>
      <c r="Q91" s="71"/>
      <c r="R91" s="611"/>
      <c r="S91" s="611"/>
      <c r="T91" s="2012"/>
      <c r="U91" s="611"/>
      <c r="V91" s="3023"/>
      <c r="W91" s="611"/>
      <c r="X91" s="611"/>
      <c r="Y91" s="611"/>
      <c r="Z91" s="611"/>
      <c r="AA91" s="2016"/>
      <c r="AB91" s="3554"/>
    </row>
    <row r="92" spans="1:28" ht="30" x14ac:dyDescent="0.25">
      <c r="A92" s="47">
        <v>1</v>
      </c>
      <c r="B92" s="114" t="s">
        <v>248</v>
      </c>
      <c r="C92" s="2172"/>
      <c r="D92" s="115"/>
      <c r="E92" s="750">
        <v>1300</v>
      </c>
      <c r="F92" s="69">
        <f t="shared" si="32"/>
        <v>217</v>
      </c>
      <c r="G92" s="69">
        <v>137</v>
      </c>
      <c r="H92" s="69">
        <f t="shared" si="33"/>
        <v>63.133640552995395</v>
      </c>
      <c r="I92" s="3373"/>
      <c r="J92" s="70"/>
      <c r="K92" s="70"/>
      <c r="L92" s="71"/>
      <c r="M92" s="71"/>
      <c r="N92" s="71"/>
      <c r="O92" s="105"/>
      <c r="P92" s="71"/>
      <c r="Q92" s="71"/>
      <c r="R92" s="611"/>
      <c r="S92" s="611"/>
      <c r="T92" s="2012"/>
      <c r="U92" s="611"/>
      <c r="V92" s="3023"/>
      <c r="W92" s="611"/>
      <c r="X92" s="611"/>
      <c r="Y92" s="611"/>
      <c r="Z92" s="611"/>
      <c r="AA92" s="2016"/>
      <c r="AB92" s="3554"/>
    </row>
    <row r="93" spans="1:28" x14ac:dyDescent="0.25">
      <c r="A93" s="47">
        <v>1</v>
      </c>
      <c r="B93" s="114" t="s">
        <v>283</v>
      </c>
      <c r="C93" s="2172"/>
      <c r="D93" s="115"/>
      <c r="E93" s="750">
        <v>15</v>
      </c>
      <c r="F93" s="69">
        <f t="shared" si="32"/>
        <v>3</v>
      </c>
      <c r="G93" s="69"/>
      <c r="H93" s="69">
        <f t="shared" si="33"/>
        <v>0</v>
      </c>
      <c r="I93" s="3373"/>
      <c r="J93" s="70"/>
      <c r="K93" s="70"/>
      <c r="L93" s="71"/>
      <c r="M93" s="71"/>
      <c r="N93" s="71"/>
      <c r="O93" s="105"/>
      <c r="P93" s="71"/>
      <c r="Q93" s="71"/>
      <c r="R93" s="611"/>
      <c r="S93" s="611"/>
      <c r="T93" s="2012"/>
      <c r="U93" s="611"/>
      <c r="V93" s="3023"/>
      <c r="W93" s="611"/>
      <c r="X93" s="611"/>
      <c r="Y93" s="611"/>
      <c r="Z93" s="611"/>
      <c r="AA93" s="2016"/>
      <c r="AB93" s="3554"/>
    </row>
    <row r="94" spans="1:28" x14ac:dyDescent="0.25">
      <c r="A94" s="47">
        <v>1</v>
      </c>
      <c r="B94" s="114" t="s">
        <v>364</v>
      </c>
      <c r="C94" s="2172"/>
      <c r="D94" s="115"/>
      <c r="E94" s="750">
        <v>100</v>
      </c>
      <c r="F94" s="69">
        <f t="shared" si="32"/>
        <v>17</v>
      </c>
      <c r="G94" s="69">
        <v>5</v>
      </c>
      <c r="H94" s="69">
        <f t="shared" si="33"/>
        <v>29.411764705882355</v>
      </c>
      <c r="I94" s="3373">
        <v>1</v>
      </c>
      <c r="J94" s="70"/>
      <c r="K94" s="70"/>
      <c r="L94" s="71"/>
      <c r="M94" s="71"/>
      <c r="N94" s="71"/>
      <c r="O94" s="105"/>
      <c r="P94" s="71"/>
      <c r="Q94" s="71"/>
      <c r="R94" s="611"/>
      <c r="S94" s="611"/>
      <c r="T94" s="2012"/>
      <c r="U94" s="611"/>
      <c r="V94" s="3023"/>
      <c r="W94" s="611"/>
      <c r="X94" s="611"/>
      <c r="Y94" s="611"/>
      <c r="Z94" s="611"/>
      <c r="AA94" s="2016"/>
      <c r="AB94" s="3554"/>
    </row>
    <row r="95" spans="1:28" s="73" customFormat="1" ht="45" x14ac:dyDescent="0.25">
      <c r="A95" s="47">
        <v>1</v>
      </c>
      <c r="B95" s="114" t="s">
        <v>353</v>
      </c>
      <c r="C95" s="2173"/>
      <c r="D95" s="423"/>
      <c r="E95" s="1554">
        <v>7000</v>
      </c>
      <c r="F95" s="88">
        <f t="shared" si="32"/>
        <v>1167</v>
      </c>
      <c r="G95" s="88">
        <v>1137</v>
      </c>
      <c r="H95" s="88">
        <f t="shared" si="33"/>
        <v>97.429305912596391</v>
      </c>
      <c r="I95" s="3384"/>
      <c r="J95" s="151"/>
      <c r="K95" s="151"/>
      <c r="L95" s="112"/>
      <c r="M95" s="112"/>
      <c r="N95" s="112"/>
      <c r="O95" s="113"/>
      <c r="P95" s="112"/>
      <c r="Q95" s="112"/>
      <c r="R95" s="611"/>
      <c r="S95" s="611"/>
      <c r="T95" s="2012"/>
      <c r="U95" s="611"/>
      <c r="V95" s="3023"/>
      <c r="W95" s="611"/>
      <c r="X95" s="611"/>
      <c r="Y95" s="611"/>
      <c r="Z95" s="611"/>
      <c r="AA95" s="2016"/>
      <c r="AB95" s="3554"/>
    </row>
    <row r="96" spans="1:28" s="73" customFormat="1" x14ac:dyDescent="0.25">
      <c r="A96" s="47">
        <v>1</v>
      </c>
      <c r="B96" s="114" t="s">
        <v>250</v>
      </c>
      <c r="C96" s="2172"/>
      <c r="D96" s="115"/>
      <c r="E96" s="750">
        <v>11200</v>
      </c>
      <c r="F96" s="69">
        <f t="shared" si="32"/>
        <v>1867</v>
      </c>
      <c r="G96" s="69">
        <v>1333</v>
      </c>
      <c r="H96" s="69">
        <f t="shared" si="33"/>
        <v>71.397964649169793</v>
      </c>
      <c r="I96" s="3384">
        <v>49</v>
      </c>
      <c r="J96" s="151"/>
      <c r="K96" s="151"/>
      <c r="L96" s="112"/>
      <c r="M96" s="112"/>
      <c r="N96" s="112"/>
      <c r="O96" s="113"/>
      <c r="P96" s="112"/>
      <c r="Q96" s="112"/>
      <c r="R96" s="611"/>
      <c r="S96" s="611"/>
      <c r="T96" s="3314"/>
      <c r="U96" s="611"/>
      <c r="V96" s="3023"/>
      <c r="W96" s="611"/>
      <c r="X96" s="611"/>
      <c r="Y96" s="611"/>
      <c r="Z96" s="611"/>
      <c r="AA96" s="2016"/>
      <c r="AB96" s="3554"/>
    </row>
    <row r="97" spans="1:28" s="73" customFormat="1" x14ac:dyDescent="0.25">
      <c r="A97" s="47">
        <v>1</v>
      </c>
      <c r="B97" s="116" t="s">
        <v>281</v>
      </c>
      <c r="C97" s="2174"/>
      <c r="D97" s="117"/>
      <c r="E97" s="1551">
        <f>SUM(E91:E96)</f>
        <v>30615</v>
      </c>
      <c r="F97" s="86">
        <f t="shared" ref="F97" si="34">SUM(F91:F96)</f>
        <v>5104</v>
      </c>
      <c r="G97" s="86">
        <f t="shared" ref="G97:I97" si="35">SUM(G91:G96)</f>
        <v>4329</v>
      </c>
      <c r="H97" s="86">
        <f t="shared" si="33"/>
        <v>84.815830721003138</v>
      </c>
      <c r="I97" s="3385">
        <f t="shared" si="35"/>
        <v>270</v>
      </c>
      <c r="J97" s="85"/>
      <c r="K97" s="85"/>
      <c r="L97" s="89"/>
      <c r="M97" s="89"/>
      <c r="N97" s="89"/>
      <c r="O97" s="89"/>
      <c r="P97" s="89"/>
      <c r="Q97" s="89"/>
      <c r="R97" s="611">
        <v>191881.98690000002</v>
      </c>
      <c r="S97" s="611">
        <v>191881.98690000002</v>
      </c>
      <c r="T97" s="3309">
        <f t="shared" ref="T97" si="36">R97/12*$B$4+(S97-R97)/11*1</f>
        <v>31980.331150000002</v>
      </c>
      <c r="U97" s="611">
        <f>AA97-Z97-W97</f>
        <v>27234.74872</v>
      </c>
      <c r="V97" s="3023"/>
      <c r="W97" s="611"/>
      <c r="X97" s="611">
        <f>U97-T97</f>
        <v>-4745.5824300000022</v>
      </c>
      <c r="Y97" s="611">
        <v>-6.9905299999999997</v>
      </c>
      <c r="Z97" s="611">
        <v>-6.29148</v>
      </c>
      <c r="AA97" s="2016">
        <v>27228.45724</v>
      </c>
      <c r="AB97" s="3554">
        <v>1827.9092599999997</v>
      </c>
    </row>
    <row r="98" spans="1:28" s="73" customFormat="1" ht="15.75" x14ac:dyDescent="0.25">
      <c r="A98" s="47">
        <v>1</v>
      </c>
      <c r="B98" s="118" t="s">
        <v>29</v>
      </c>
      <c r="C98" s="2175"/>
      <c r="D98" s="117"/>
      <c r="E98" s="1551"/>
      <c r="F98" s="86"/>
      <c r="G98" s="86"/>
      <c r="H98" s="86"/>
      <c r="I98" s="3385"/>
      <c r="J98" s="85"/>
      <c r="K98" s="85"/>
      <c r="L98" s="89"/>
      <c r="M98" s="89"/>
      <c r="N98" s="89"/>
      <c r="O98" s="89"/>
      <c r="P98" s="89"/>
      <c r="Q98" s="89"/>
      <c r="R98" s="611"/>
      <c r="S98" s="611"/>
      <c r="T98" s="2012"/>
      <c r="U98" s="611"/>
      <c r="V98" s="3023"/>
      <c r="W98" s="611"/>
      <c r="X98" s="611"/>
      <c r="Y98" s="611"/>
      <c r="Z98" s="611"/>
      <c r="AA98" s="2016"/>
      <c r="AB98" s="3554"/>
    </row>
    <row r="99" spans="1:28" ht="15.75" x14ac:dyDescent="0.25">
      <c r="A99" s="47">
        <v>1</v>
      </c>
      <c r="B99" s="119" t="s">
        <v>154</v>
      </c>
      <c r="C99" s="2175"/>
      <c r="D99" s="111"/>
      <c r="E99" s="1554"/>
      <c r="F99" s="88"/>
      <c r="G99" s="88"/>
      <c r="H99" s="88"/>
      <c r="I99" s="3384"/>
      <c r="J99" s="85"/>
      <c r="K99" s="85"/>
      <c r="L99" s="112"/>
      <c r="M99" s="112"/>
      <c r="N99" s="112"/>
      <c r="O99" s="112"/>
      <c r="P99" s="112"/>
      <c r="Q99" s="112"/>
      <c r="R99" s="611"/>
      <c r="S99" s="611"/>
      <c r="T99" s="2012"/>
      <c r="U99" s="611"/>
      <c r="V99" s="3023"/>
      <c r="W99" s="611"/>
      <c r="X99" s="611"/>
      <c r="Y99" s="611"/>
      <c r="Z99" s="611"/>
      <c r="AA99" s="2016"/>
      <c r="AB99" s="3554"/>
    </row>
    <row r="100" spans="1:28" x14ac:dyDescent="0.25">
      <c r="A100" s="47">
        <v>1</v>
      </c>
      <c r="B100" s="120" t="s">
        <v>27</v>
      </c>
      <c r="C100" s="2176"/>
      <c r="D100" s="120">
        <v>340</v>
      </c>
      <c r="E100" s="750">
        <v>76</v>
      </c>
      <c r="F100" s="69">
        <f t="shared" ref="F100:F109" si="37">E100/12*$B$4</f>
        <v>12.666666666666666</v>
      </c>
      <c r="G100" s="69"/>
      <c r="H100" s="69">
        <f t="shared" ref="H100:H110" si="38">G100/F100*100</f>
        <v>0</v>
      </c>
      <c r="I100" s="3373">
        <v>3</v>
      </c>
      <c r="J100" s="121">
        <v>10</v>
      </c>
      <c r="K100" s="70" t="e">
        <f t="shared" ref="K100:K110" si="39">N100/G100</f>
        <v>#DIV/0!</v>
      </c>
      <c r="L100" s="71">
        <f t="shared" ref="L100:L109" si="40">ROUND(E100*J100,0)</f>
        <v>760</v>
      </c>
      <c r="M100" s="71">
        <f t="shared" ref="M100:M107" si="41">L100/12*$B$4</f>
        <v>126.66666666666667</v>
      </c>
      <c r="N100" s="71"/>
      <c r="O100" s="71">
        <f t="shared" ref="O100:O110" si="42">N100/M100*100</f>
        <v>0</v>
      </c>
      <c r="P100" s="71">
        <f t="shared" ref="P100:P109" si="43">ROUND(L100/D100,0)</f>
        <v>2</v>
      </c>
      <c r="Q100" s="71">
        <f t="shared" ref="Q100:Q110" si="44">N100/$B$4*12/P100</f>
        <v>0</v>
      </c>
      <c r="R100" s="611"/>
      <c r="S100" s="611"/>
      <c r="T100" s="2012"/>
      <c r="U100" s="611"/>
      <c r="V100" s="3023"/>
      <c r="W100" s="611"/>
      <c r="X100" s="611"/>
      <c r="Y100" s="611"/>
      <c r="Z100" s="611"/>
      <c r="AA100" s="2016"/>
      <c r="AB100" s="3554"/>
    </row>
    <row r="101" spans="1:28" x14ac:dyDescent="0.25">
      <c r="A101" s="47">
        <v>1</v>
      </c>
      <c r="B101" s="120" t="s">
        <v>24</v>
      </c>
      <c r="C101" s="2176"/>
      <c r="D101" s="120">
        <v>340</v>
      </c>
      <c r="E101" s="750">
        <v>100</v>
      </c>
      <c r="F101" s="69">
        <f t="shared" si="37"/>
        <v>16.666666666666668</v>
      </c>
      <c r="G101" s="69">
        <v>10</v>
      </c>
      <c r="H101" s="69">
        <f t="shared" si="38"/>
        <v>60</v>
      </c>
      <c r="I101" s="3373">
        <v>2</v>
      </c>
      <c r="J101" s="121">
        <v>3.1</v>
      </c>
      <c r="K101" s="70">
        <f t="shared" si="39"/>
        <v>3.4</v>
      </c>
      <c r="L101" s="71">
        <f t="shared" si="40"/>
        <v>310</v>
      </c>
      <c r="M101" s="71">
        <f t="shared" si="41"/>
        <v>51.666666666666664</v>
      </c>
      <c r="N101" s="71">
        <v>34</v>
      </c>
      <c r="O101" s="71">
        <f t="shared" si="42"/>
        <v>65.806451612903231</v>
      </c>
      <c r="P101" s="71">
        <f t="shared" si="43"/>
        <v>1</v>
      </c>
      <c r="Q101" s="71">
        <f t="shared" si="44"/>
        <v>204</v>
      </c>
      <c r="R101" s="611"/>
      <c r="S101" s="611"/>
      <c r="T101" s="2012"/>
      <c r="U101" s="611"/>
      <c r="V101" s="3023"/>
      <c r="W101" s="611"/>
      <c r="X101" s="611"/>
      <c r="Y101" s="611"/>
      <c r="Z101" s="611"/>
      <c r="AA101" s="2016"/>
      <c r="AB101" s="3554"/>
    </row>
    <row r="102" spans="1:28" x14ac:dyDescent="0.25">
      <c r="A102" s="47">
        <v>1</v>
      </c>
      <c r="B102" s="120" t="s">
        <v>9</v>
      </c>
      <c r="C102" s="2176"/>
      <c r="D102" s="120">
        <v>340</v>
      </c>
      <c r="E102" s="750">
        <v>20</v>
      </c>
      <c r="F102" s="69">
        <f t="shared" si="37"/>
        <v>3.3333333333333335</v>
      </c>
      <c r="G102" s="69">
        <v>1</v>
      </c>
      <c r="H102" s="69">
        <f t="shared" si="38"/>
        <v>30</v>
      </c>
      <c r="I102" s="3373">
        <v>1</v>
      </c>
      <c r="J102" s="121">
        <v>12</v>
      </c>
      <c r="K102" s="70">
        <f t="shared" si="39"/>
        <v>10</v>
      </c>
      <c r="L102" s="71">
        <f t="shared" si="40"/>
        <v>240</v>
      </c>
      <c r="M102" s="71">
        <f t="shared" si="41"/>
        <v>40</v>
      </c>
      <c r="N102" s="71">
        <v>10</v>
      </c>
      <c r="O102" s="71">
        <f t="shared" si="42"/>
        <v>25</v>
      </c>
      <c r="P102" s="71">
        <f t="shared" si="43"/>
        <v>1</v>
      </c>
      <c r="Q102" s="71">
        <f t="shared" si="44"/>
        <v>60</v>
      </c>
      <c r="R102" s="611"/>
      <c r="S102" s="611"/>
      <c r="T102" s="2012"/>
      <c r="U102" s="611"/>
      <c r="V102" s="3023"/>
      <c r="W102" s="611"/>
      <c r="X102" s="611"/>
      <c r="Y102" s="611"/>
      <c r="Z102" s="611"/>
      <c r="AA102" s="2016"/>
      <c r="AB102" s="3554"/>
    </row>
    <row r="103" spans="1:28" x14ac:dyDescent="0.25">
      <c r="A103" s="47">
        <v>1</v>
      </c>
      <c r="B103" s="120" t="s">
        <v>118</v>
      </c>
      <c r="C103" s="2176"/>
      <c r="D103" s="120">
        <v>340</v>
      </c>
      <c r="E103" s="750">
        <v>37</v>
      </c>
      <c r="F103" s="69">
        <f t="shared" si="37"/>
        <v>6.166666666666667</v>
      </c>
      <c r="G103" s="69"/>
      <c r="H103" s="69">
        <f t="shared" si="38"/>
        <v>0</v>
      </c>
      <c r="I103" s="3373">
        <v>0</v>
      </c>
      <c r="J103" s="121">
        <v>7</v>
      </c>
      <c r="K103" s="70" t="e">
        <f t="shared" si="39"/>
        <v>#DIV/0!</v>
      </c>
      <c r="L103" s="71">
        <f t="shared" si="40"/>
        <v>259</v>
      </c>
      <c r="M103" s="71">
        <f t="shared" si="41"/>
        <v>43.166666666666664</v>
      </c>
      <c r="N103" s="71"/>
      <c r="O103" s="71">
        <f t="shared" si="42"/>
        <v>0</v>
      </c>
      <c r="P103" s="71">
        <f t="shared" si="43"/>
        <v>1</v>
      </c>
      <c r="Q103" s="71">
        <f t="shared" si="44"/>
        <v>0</v>
      </c>
      <c r="R103" s="611"/>
      <c r="S103" s="611"/>
      <c r="T103" s="2012"/>
      <c r="U103" s="611"/>
      <c r="V103" s="3023"/>
      <c r="W103" s="611"/>
      <c r="X103" s="611"/>
      <c r="Y103" s="611"/>
      <c r="Z103" s="611"/>
      <c r="AA103" s="2016"/>
      <c r="AB103" s="3554"/>
    </row>
    <row r="104" spans="1:28" x14ac:dyDescent="0.25">
      <c r="A104" s="47">
        <v>1</v>
      </c>
      <c r="B104" s="120" t="s">
        <v>163</v>
      </c>
      <c r="C104" s="2176"/>
      <c r="D104" s="120">
        <v>340</v>
      </c>
      <c r="E104" s="750">
        <v>88</v>
      </c>
      <c r="F104" s="69">
        <f t="shared" si="37"/>
        <v>14.666666666666666</v>
      </c>
      <c r="G104" s="69">
        <v>16</v>
      </c>
      <c r="H104" s="69">
        <f t="shared" si="38"/>
        <v>109.09090909090911</v>
      </c>
      <c r="I104" s="3373">
        <v>12</v>
      </c>
      <c r="J104" s="121">
        <v>10</v>
      </c>
      <c r="K104" s="70">
        <f t="shared" si="39"/>
        <v>10.6875</v>
      </c>
      <c r="L104" s="71">
        <f t="shared" si="40"/>
        <v>880</v>
      </c>
      <c r="M104" s="71">
        <f t="shared" si="41"/>
        <v>146.66666666666666</v>
      </c>
      <c r="N104" s="71">
        <v>171</v>
      </c>
      <c r="O104" s="71">
        <f t="shared" si="42"/>
        <v>116.59090909090909</v>
      </c>
      <c r="P104" s="71">
        <f t="shared" si="43"/>
        <v>3</v>
      </c>
      <c r="Q104" s="71">
        <f t="shared" si="44"/>
        <v>342</v>
      </c>
      <c r="R104" s="611"/>
      <c r="S104" s="611"/>
      <c r="T104" s="2012"/>
      <c r="U104" s="611"/>
      <c r="V104" s="3023"/>
      <c r="W104" s="611"/>
      <c r="X104" s="611"/>
      <c r="Y104" s="611"/>
      <c r="Z104" s="611"/>
      <c r="AA104" s="2016"/>
      <c r="AB104" s="3554"/>
    </row>
    <row r="105" spans="1:28" x14ac:dyDescent="0.25">
      <c r="A105" s="47">
        <v>1</v>
      </c>
      <c r="B105" s="120" t="s">
        <v>17</v>
      </c>
      <c r="C105" s="2176"/>
      <c r="D105" s="120">
        <v>340</v>
      </c>
      <c r="E105" s="750">
        <v>100</v>
      </c>
      <c r="F105" s="69">
        <f t="shared" si="37"/>
        <v>16.666666666666668</v>
      </c>
      <c r="G105" s="69"/>
      <c r="H105" s="69">
        <f t="shared" si="38"/>
        <v>0</v>
      </c>
      <c r="I105" s="3373">
        <v>0</v>
      </c>
      <c r="J105" s="121">
        <v>7.6</v>
      </c>
      <c r="K105" s="70" t="e">
        <f t="shared" si="39"/>
        <v>#DIV/0!</v>
      </c>
      <c r="L105" s="71">
        <f t="shared" si="40"/>
        <v>760</v>
      </c>
      <c r="M105" s="71">
        <f t="shared" si="41"/>
        <v>126.66666666666667</v>
      </c>
      <c r="N105" s="71"/>
      <c r="O105" s="71">
        <f t="shared" si="42"/>
        <v>0</v>
      </c>
      <c r="P105" s="71">
        <f t="shared" si="43"/>
        <v>2</v>
      </c>
      <c r="Q105" s="71">
        <f t="shared" si="44"/>
        <v>0</v>
      </c>
      <c r="R105" s="611"/>
      <c r="S105" s="611"/>
      <c r="T105" s="2012"/>
      <c r="U105" s="611"/>
      <c r="V105" s="3023"/>
      <c r="W105" s="611"/>
      <c r="X105" s="611"/>
      <c r="Y105" s="611"/>
      <c r="Z105" s="611"/>
      <c r="AA105" s="2016"/>
      <c r="AB105" s="3554"/>
    </row>
    <row r="106" spans="1:28" x14ac:dyDescent="0.25">
      <c r="A106" s="47">
        <v>1</v>
      </c>
      <c r="B106" s="120" t="s">
        <v>81</v>
      </c>
      <c r="C106" s="2176"/>
      <c r="D106" s="120">
        <v>340</v>
      </c>
      <c r="E106" s="750">
        <v>224</v>
      </c>
      <c r="F106" s="69">
        <f t="shared" si="37"/>
        <v>37.333333333333336</v>
      </c>
      <c r="G106" s="69">
        <v>7</v>
      </c>
      <c r="H106" s="69">
        <f t="shared" si="38"/>
        <v>18.75</v>
      </c>
      <c r="I106" s="3373">
        <v>38</v>
      </c>
      <c r="J106" s="121">
        <v>9.5</v>
      </c>
      <c r="K106" s="70">
        <f t="shared" si="39"/>
        <v>4</v>
      </c>
      <c r="L106" s="71">
        <f t="shared" si="40"/>
        <v>2128</v>
      </c>
      <c r="M106" s="71">
        <f t="shared" si="41"/>
        <v>354.66666666666669</v>
      </c>
      <c r="N106" s="71">
        <v>28</v>
      </c>
      <c r="O106" s="71">
        <f t="shared" si="42"/>
        <v>7.8947368421052628</v>
      </c>
      <c r="P106" s="71">
        <f t="shared" si="43"/>
        <v>6</v>
      </c>
      <c r="Q106" s="71">
        <f t="shared" si="44"/>
        <v>28</v>
      </c>
      <c r="R106" s="611"/>
      <c r="S106" s="611"/>
      <c r="T106" s="2012"/>
      <c r="U106" s="611"/>
      <c r="V106" s="3023"/>
      <c r="W106" s="611"/>
      <c r="X106" s="611"/>
      <c r="Y106" s="611"/>
      <c r="Z106" s="611"/>
      <c r="AA106" s="2016"/>
      <c r="AB106" s="3554"/>
    </row>
    <row r="107" spans="1:28" x14ac:dyDescent="0.25">
      <c r="A107" s="47">
        <v>1</v>
      </c>
      <c r="B107" s="120" t="s">
        <v>83</v>
      </c>
      <c r="C107" s="2176"/>
      <c r="D107" s="120">
        <v>340</v>
      </c>
      <c r="E107" s="750">
        <v>24</v>
      </c>
      <c r="F107" s="69">
        <f t="shared" si="37"/>
        <v>4</v>
      </c>
      <c r="G107" s="69"/>
      <c r="H107" s="69">
        <f t="shared" si="38"/>
        <v>0</v>
      </c>
      <c r="I107" s="3373">
        <v>0</v>
      </c>
      <c r="J107" s="121">
        <v>11</v>
      </c>
      <c r="K107" s="70" t="e">
        <f t="shared" si="39"/>
        <v>#DIV/0!</v>
      </c>
      <c r="L107" s="71">
        <f t="shared" si="40"/>
        <v>264</v>
      </c>
      <c r="M107" s="71">
        <f t="shared" si="41"/>
        <v>44</v>
      </c>
      <c r="N107" s="71"/>
      <c r="O107" s="71">
        <f t="shared" si="42"/>
        <v>0</v>
      </c>
      <c r="P107" s="71">
        <f t="shared" si="43"/>
        <v>1</v>
      </c>
      <c r="Q107" s="71">
        <f t="shared" si="44"/>
        <v>0</v>
      </c>
      <c r="R107" s="611"/>
      <c r="S107" s="611"/>
      <c r="T107" s="2012"/>
      <c r="U107" s="611"/>
      <c r="V107" s="3023"/>
      <c r="W107" s="611"/>
      <c r="X107" s="611"/>
      <c r="Y107" s="611"/>
      <c r="Z107" s="611"/>
      <c r="AA107" s="2016"/>
      <c r="AB107" s="3554"/>
    </row>
    <row r="108" spans="1:28" x14ac:dyDescent="0.25">
      <c r="A108" s="47">
        <v>1</v>
      </c>
      <c r="B108" s="120" t="s">
        <v>19</v>
      </c>
      <c r="C108" s="2176"/>
      <c r="D108" s="120">
        <v>340</v>
      </c>
      <c r="E108" s="750">
        <v>22</v>
      </c>
      <c r="F108" s="69">
        <f t="shared" si="37"/>
        <v>3.6666666666666665</v>
      </c>
      <c r="G108" s="69"/>
      <c r="H108" s="69">
        <f t="shared" si="38"/>
        <v>0</v>
      </c>
      <c r="I108" s="3373">
        <v>0</v>
      </c>
      <c r="J108" s="121">
        <v>9.8000000000000007</v>
      </c>
      <c r="K108" s="70" t="e">
        <f t="shared" ref="K108:K109" si="45">N108/G108</f>
        <v>#DIV/0!</v>
      </c>
      <c r="L108" s="71">
        <f t="shared" si="40"/>
        <v>216</v>
      </c>
      <c r="M108" s="71">
        <f t="shared" ref="M108:M109" si="46">L108/12*$B$4</f>
        <v>36</v>
      </c>
      <c r="N108" s="71"/>
      <c r="O108" s="71">
        <f t="shared" si="42"/>
        <v>0</v>
      </c>
      <c r="P108" s="71">
        <f t="shared" si="43"/>
        <v>1</v>
      </c>
      <c r="Q108" s="71">
        <f t="shared" si="44"/>
        <v>0</v>
      </c>
      <c r="R108" s="611"/>
      <c r="S108" s="611"/>
      <c r="T108" s="2012"/>
      <c r="U108" s="611"/>
      <c r="V108" s="3023"/>
      <c r="W108" s="611"/>
      <c r="X108" s="611"/>
      <c r="Y108" s="611"/>
      <c r="Z108" s="611"/>
      <c r="AA108" s="2016"/>
      <c r="AB108" s="3554"/>
    </row>
    <row r="109" spans="1:28" x14ac:dyDescent="0.25">
      <c r="A109" s="47">
        <v>1</v>
      </c>
      <c r="B109" s="120" t="s">
        <v>28</v>
      </c>
      <c r="C109" s="2176"/>
      <c r="D109" s="120">
        <v>340</v>
      </c>
      <c r="E109" s="750">
        <v>37</v>
      </c>
      <c r="F109" s="69">
        <f t="shared" si="37"/>
        <v>6.166666666666667</v>
      </c>
      <c r="G109" s="69"/>
      <c r="H109" s="69">
        <f t="shared" si="38"/>
        <v>0</v>
      </c>
      <c r="I109" s="3373">
        <v>0</v>
      </c>
      <c r="J109" s="121">
        <v>8.1999999999999993</v>
      </c>
      <c r="K109" s="70" t="e">
        <f t="shared" si="45"/>
        <v>#DIV/0!</v>
      </c>
      <c r="L109" s="71">
        <f t="shared" si="40"/>
        <v>303</v>
      </c>
      <c r="M109" s="71">
        <f t="shared" si="46"/>
        <v>50.5</v>
      </c>
      <c r="N109" s="71"/>
      <c r="O109" s="71">
        <f t="shared" si="42"/>
        <v>0</v>
      </c>
      <c r="P109" s="71">
        <f t="shared" si="43"/>
        <v>1</v>
      </c>
      <c r="Q109" s="71">
        <f t="shared" si="44"/>
        <v>0</v>
      </c>
      <c r="R109" s="611"/>
      <c r="S109" s="611"/>
      <c r="T109" s="2012"/>
      <c r="U109" s="611"/>
      <c r="V109" s="3023"/>
      <c r="W109" s="611"/>
      <c r="X109" s="611"/>
      <c r="Y109" s="611"/>
      <c r="Z109" s="611"/>
      <c r="AA109" s="2016"/>
      <c r="AB109" s="3554"/>
    </row>
    <row r="110" spans="1:28" s="73" customFormat="1" x14ac:dyDescent="0.25">
      <c r="A110" s="195">
        <v>1</v>
      </c>
      <c r="B110" s="3243" t="s">
        <v>78</v>
      </c>
      <c r="C110" s="2177"/>
      <c r="D110" s="123"/>
      <c r="E110" s="1543">
        <f>SUM(E100:E109)</f>
        <v>728</v>
      </c>
      <c r="F110" s="93">
        <f t="shared" ref="F110" si="47">SUM(F100:F109)</f>
        <v>121.33333333333334</v>
      </c>
      <c r="G110" s="93">
        <f t="shared" ref="G110:I110" si="48">SUM(G100:G109)</f>
        <v>34</v>
      </c>
      <c r="H110" s="93">
        <f t="shared" si="38"/>
        <v>28.021978021978022</v>
      </c>
      <c r="I110" s="3378">
        <f t="shared" si="48"/>
        <v>56</v>
      </c>
      <c r="J110" s="94">
        <f>M110/F110</f>
        <v>8.4065934065934051</v>
      </c>
      <c r="K110" s="94">
        <f t="shared" si="39"/>
        <v>7.1470588235294121</v>
      </c>
      <c r="L110" s="93">
        <f t="shared" ref="L110:N110" si="49">SUM(L100:L109)</f>
        <v>6120</v>
      </c>
      <c r="M110" s="93">
        <f t="shared" si="49"/>
        <v>1020</v>
      </c>
      <c r="N110" s="93">
        <f t="shared" si="49"/>
        <v>243</v>
      </c>
      <c r="O110" s="95">
        <f t="shared" si="42"/>
        <v>23.823529411764703</v>
      </c>
      <c r="P110" s="95">
        <f>SUM(P100:P109)</f>
        <v>19</v>
      </c>
      <c r="Q110" s="77">
        <f t="shared" si="44"/>
        <v>76.736842105263165</v>
      </c>
      <c r="R110" s="611"/>
      <c r="S110" s="611"/>
      <c r="T110" s="2012"/>
      <c r="U110" s="611"/>
      <c r="V110" s="3023"/>
      <c r="W110" s="611"/>
      <c r="X110" s="611"/>
      <c r="Y110" s="611"/>
      <c r="Z110" s="611"/>
      <c r="AA110" s="2016"/>
      <c r="AB110" s="3554"/>
    </row>
    <row r="111" spans="1:28" ht="15.75" x14ac:dyDescent="0.25">
      <c r="A111" s="195">
        <v>1</v>
      </c>
      <c r="B111" s="1801" t="s">
        <v>127</v>
      </c>
      <c r="C111" s="2178"/>
      <c r="D111" s="123"/>
      <c r="E111" s="1543"/>
      <c r="F111" s="93"/>
      <c r="G111" s="93"/>
      <c r="H111" s="93"/>
      <c r="I111" s="3378"/>
      <c r="J111" s="94"/>
      <c r="K111" s="94"/>
      <c r="L111" s="93"/>
      <c r="M111" s="93"/>
      <c r="N111" s="93"/>
      <c r="O111" s="95"/>
      <c r="P111" s="124"/>
      <c r="Q111" s="95"/>
      <c r="R111" s="611"/>
      <c r="S111" s="611"/>
      <c r="T111" s="2012"/>
      <c r="U111" s="611"/>
      <c r="V111" s="3023"/>
      <c r="W111" s="611"/>
      <c r="X111" s="611"/>
      <c r="Y111" s="611"/>
      <c r="Z111" s="611"/>
      <c r="AA111" s="2016"/>
      <c r="AB111" s="3554"/>
    </row>
    <row r="112" spans="1:28" s="73" customFormat="1" x14ac:dyDescent="0.25">
      <c r="A112" s="195">
        <v>1</v>
      </c>
      <c r="B112" s="1283" t="s">
        <v>181</v>
      </c>
      <c r="C112" s="2179"/>
      <c r="D112" s="126">
        <v>240</v>
      </c>
      <c r="E112" s="1603">
        <v>21</v>
      </c>
      <c r="F112" s="864">
        <f>E112/12*$B$4</f>
        <v>3.5</v>
      </c>
      <c r="G112" s="75">
        <v>3</v>
      </c>
      <c r="H112" s="75">
        <f>G112/F112*100</f>
        <v>85.714285714285708</v>
      </c>
      <c r="I112" s="3374">
        <v>6</v>
      </c>
      <c r="J112" s="1726">
        <v>10</v>
      </c>
      <c r="K112" s="76">
        <f t="shared" ref="K112:K113" si="50">N112/G112</f>
        <v>7</v>
      </c>
      <c r="L112" s="71">
        <f>ROUND(E112*J112,0)</f>
        <v>210</v>
      </c>
      <c r="M112" s="71">
        <f t="shared" ref="M112:M114" si="51">L112/12*$B$4</f>
        <v>35</v>
      </c>
      <c r="N112" s="77">
        <v>21</v>
      </c>
      <c r="O112" s="77">
        <f>N112/M112*100</f>
        <v>60</v>
      </c>
      <c r="P112" s="77">
        <f>ROUND(L112/D112,0)</f>
        <v>1</v>
      </c>
      <c r="Q112" s="71">
        <f>N112/$B$4*12/P112</f>
        <v>126</v>
      </c>
      <c r="R112" s="1895"/>
      <c r="S112" s="1895"/>
      <c r="T112" s="3313"/>
      <c r="U112" s="1895"/>
      <c r="V112" s="3024"/>
      <c r="W112" s="1895"/>
      <c r="X112" s="1895"/>
      <c r="Y112" s="1895"/>
      <c r="Z112" s="1895"/>
      <c r="AA112" s="2017"/>
      <c r="AB112" s="3555"/>
    </row>
    <row r="113" spans="1:28" s="73" customFormat="1" ht="20.25" customHeight="1" x14ac:dyDescent="0.25">
      <c r="A113" s="195">
        <v>1</v>
      </c>
      <c r="B113" s="1283" t="s">
        <v>163</v>
      </c>
      <c r="C113" s="2162"/>
      <c r="D113" s="126">
        <v>240</v>
      </c>
      <c r="E113" s="1603">
        <v>360</v>
      </c>
      <c r="F113" s="864">
        <f>E113/12*$B$4</f>
        <v>60</v>
      </c>
      <c r="G113" s="75">
        <v>53</v>
      </c>
      <c r="H113" s="75">
        <f>G113/F113*100</f>
        <v>88.333333333333329</v>
      </c>
      <c r="I113" s="3374">
        <v>12</v>
      </c>
      <c r="J113" s="1726">
        <v>10</v>
      </c>
      <c r="K113" s="76">
        <f t="shared" si="50"/>
        <v>8.584905660377359</v>
      </c>
      <c r="L113" s="71">
        <f>ROUND(E113*J113,0)</f>
        <v>3600</v>
      </c>
      <c r="M113" s="71">
        <f t="shared" si="51"/>
        <v>600</v>
      </c>
      <c r="N113" s="77">
        <v>455</v>
      </c>
      <c r="O113" s="77">
        <f>N113/M113*100</f>
        <v>75.833333333333329</v>
      </c>
      <c r="P113" s="77">
        <f>ROUND(L113/D113,0)</f>
        <v>15</v>
      </c>
      <c r="Q113" s="77">
        <f>N113/$B$4*12/P113</f>
        <v>182</v>
      </c>
      <c r="R113" s="1895"/>
      <c r="S113" s="1895"/>
      <c r="T113" s="3313"/>
      <c r="U113" s="1895"/>
      <c r="V113" s="3024"/>
      <c r="W113" s="1895"/>
      <c r="X113" s="1895"/>
      <c r="Y113" s="1895"/>
      <c r="Z113" s="1895"/>
      <c r="AA113" s="2017"/>
      <c r="AB113" s="3555"/>
    </row>
    <row r="114" spans="1:28" s="73" customFormat="1" x14ac:dyDescent="0.25">
      <c r="A114" s="195">
        <v>1</v>
      </c>
      <c r="B114" s="1741" t="s">
        <v>47</v>
      </c>
      <c r="C114" s="2180"/>
      <c r="D114" s="126">
        <v>240</v>
      </c>
      <c r="E114" s="1603">
        <v>204</v>
      </c>
      <c r="F114" s="864">
        <f>E114/12*$B$4</f>
        <v>34</v>
      </c>
      <c r="G114" s="75">
        <v>33</v>
      </c>
      <c r="H114" s="75">
        <f>G114/F114*100</f>
        <v>97.058823529411768</v>
      </c>
      <c r="I114" s="3374">
        <v>46</v>
      </c>
      <c r="J114" s="1726">
        <v>8.5</v>
      </c>
      <c r="K114" s="76">
        <f t="shared" ref="K114" si="52">N114/G114</f>
        <v>9.3939393939393945</v>
      </c>
      <c r="L114" s="77">
        <f>ROUND(E114*J114,0)</f>
        <v>1734</v>
      </c>
      <c r="M114" s="77">
        <f t="shared" si="51"/>
        <v>289</v>
      </c>
      <c r="N114" s="77">
        <v>310</v>
      </c>
      <c r="O114" s="77">
        <f>N114/M114*100</f>
        <v>107.26643598615917</v>
      </c>
      <c r="P114" s="77">
        <f>ROUND(L114/D114,0)</f>
        <v>7</v>
      </c>
      <c r="Q114" s="77">
        <f>N114/$B$4*12/P114</f>
        <v>265.71428571428572</v>
      </c>
      <c r="R114" s="1895"/>
      <c r="S114" s="1895"/>
      <c r="T114" s="3313"/>
      <c r="U114" s="1895"/>
      <c r="V114" s="3024"/>
      <c r="W114" s="1895"/>
      <c r="X114" s="1895"/>
      <c r="Y114" s="1895"/>
      <c r="Z114" s="1895"/>
      <c r="AA114" s="2017"/>
      <c r="AB114" s="3555"/>
    </row>
    <row r="115" spans="1:28" s="137" customFormat="1" x14ac:dyDescent="0.25">
      <c r="A115" s="195">
        <v>1</v>
      </c>
      <c r="B115" s="1740" t="s">
        <v>198</v>
      </c>
      <c r="C115" s="2181"/>
      <c r="D115" s="129"/>
      <c r="E115" s="1606">
        <f>SUM(E112:E114)</f>
        <v>585</v>
      </c>
      <c r="F115" s="130">
        <f t="shared" ref="F115" si="53">SUM(F112:F114)</f>
        <v>97.5</v>
      </c>
      <c r="G115" s="130">
        <f t="shared" ref="G115:I115" si="54">SUM(G112:G114)</f>
        <v>89</v>
      </c>
      <c r="H115" s="75">
        <f>G115/F115*100</f>
        <v>91.282051282051285</v>
      </c>
      <c r="I115" s="3374">
        <f t="shared" si="54"/>
        <v>64</v>
      </c>
      <c r="J115" s="107">
        <f>M115/F115</f>
        <v>9.476923076923077</v>
      </c>
      <c r="K115" s="76">
        <f>N115/G115</f>
        <v>8.8314606741573041</v>
      </c>
      <c r="L115" s="130">
        <f t="shared" ref="L115:N115" si="55">SUM(L112:L114)</f>
        <v>5544</v>
      </c>
      <c r="M115" s="130">
        <f t="shared" si="55"/>
        <v>924</v>
      </c>
      <c r="N115" s="130">
        <f t="shared" si="55"/>
        <v>786</v>
      </c>
      <c r="O115" s="77">
        <f>N115/M115*100</f>
        <v>85.064935064935071</v>
      </c>
      <c r="P115" s="130">
        <f>SUM(P112:P114)</f>
        <v>23</v>
      </c>
      <c r="Q115" s="77">
        <f>N115/$B$4*12/P115</f>
        <v>205.04347826086956</v>
      </c>
      <c r="R115" s="1895"/>
      <c r="S115" s="1895"/>
      <c r="T115" s="3313"/>
      <c r="U115" s="1895"/>
      <c r="V115" s="3024"/>
      <c r="W115" s="1895"/>
      <c r="X115" s="1895"/>
      <c r="Y115" s="1895"/>
      <c r="Z115" s="1895"/>
      <c r="AA115" s="2017"/>
      <c r="AB115" s="3555"/>
    </row>
    <row r="116" spans="1:28" ht="30" thickBot="1" x14ac:dyDescent="0.3">
      <c r="A116" s="47">
        <v>1</v>
      </c>
      <c r="B116" s="131" t="s">
        <v>259</v>
      </c>
      <c r="C116" s="131"/>
      <c r="D116" s="131"/>
      <c r="E116" s="1607">
        <f>SUM(E115,E110)</f>
        <v>1313</v>
      </c>
      <c r="F116" s="132">
        <f>SUM(F115,F110)</f>
        <v>218.83333333333334</v>
      </c>
      <c r="G116" s="132">
        <f>SUM(G115,G110)</f>
        <v>123</v>
      </c>
      <c r="H116" s="203">
        <f>G116/F116*100</f>
        <v>56.207159177456198</v>
      </c>
      <c r="I116" s="3386">
        <f>SUM(I115,I110)</f>
        <v>120</v>
      </c>
      <c r="J116" s="133">
        <f>M116/F116</f>
        <v>8.8834729626808837</v>
      </c>
      <c r="K116" s="134">
        <f>N116/G116</f>
        <v>8.3658536585365848</v>
      </c>
      <c r="L116" s="80">
        <f>SUM(L115,L110)</f>
        <v>11664</v>
      </c>
      <c r="M116" s="80">
        <f>SUM(M115,M110)</f>
        <v>1944</v>
      </c>
      <c r="N116" s="132">
        <f>SUM(N115,N110)</f>
        <v>1029</v>
      </c>
      <c r="O116" s="82">
        <f>N116/M116*100</f>
        <v>52.932098765432102</v>
      </c>
      <c r="P116" s="132">
        <f>SUM(P115,P110)</f>
        <v>42</v>
      </c>
      <c r="Q116" s="136">
        <f>N116/$B$4*12/P116</f>
        <v>147</v>
      </c>
      <c r="R116" s="614">
        <v>83264.772391824008</v>
      </c>
      <c r="S116" s="614">
        <v>83264.772391824008</v>
      </c>
      <c r="T116" s="3309">
        <f t="shared" ref="T116" si="56">R116/12*$B$4+(S116-R116)/11*1</f>
        <v>13877.462065304002</v>
      </c>
      <c r="U116" s="2021">
        <f>AA116-Z116-W116</f>
        <v>4059.0465800000002</v>
      </c>
      <c r="V116" s="3031"/>
      <c r="W116" s="2021"/>
      <c r="X116" s="614">
        <f>U116-T116</f>
        <v>-9818.4154853040018</v>
      </c>
      <c r="Y116" s="614"/>
      <c r="Z116" s="2021">
        <v>-979.51344000000006</v>
      </c>
      <c r="AA116" s="2022">
        <v>3079.53314</v>
      </c>
      <c r="AB116" s="3558">
        <v>8886.0325099999991</v>
      </c>
    </row>
    <row r="117" spans="1:28" ht="16.5" thickBot="1" x14ac:dyDescent="0.3">
      <c r="A117" s="47">
        <v>1</v>
      </c>
      <c r="B117" s="138" t="s">
        <v>506</v>
      </c>
      <c r="C117" s="2150"/>
      <c r="D117" s="139"/>
      <c r="E117" s="2793"/>
      <c r="F117" s="229"/>
      <c r="G117" s="229"/>
      <c r="H117" s="142"/>
      <c r="I117" s="3387"/>
      <c r="J117" s="140"/>
      <c r="K117" s="141"/>
      <c r="L117" s="142"/>
      <c r="M117" s="140"/>
      <c r="N117" s="1333">
        <f>SUM(N116,N39)</f>
        <v>24621</v>
      </c>
      <c r="O117" s="140"/>
      <c r="P117" s="140"/>
      <c r="Q117" s="140"/>
      <c r="R117" s="746">
        <f t="shared" ref="R117:Z117" si="57">SUM(R116,R97,R89,R39)</f>
        <v>1623245.7644432168</v>
      </c>
      <c r="S117" s="746">
        <f t="shared" ref="S117" si="58">SUM(S116,S97,S89,S39)</f>
        <v>1623245.7644432168</v>
      </c>
      <c r="T117" s="3315">
        <f t="shared" si="57"/>
        <v>270540.96074053616</v>
      </c>
      <c r="U117" s="746">
        <f t="shared" si="57"/>
        <v>270320.90030000004</v>
      </c>
      <c r="V117" s="3032">
        <f t="shared" si="57"/>
        <v>0</v>
      </c>
      <c r="W117" s="746">
        <f t="shared" si="57"/>
        <v>-718.55445000000009</v>
      </c>
      <c r="X117" s="746">
        <f t="shared" si="57"/>
        <v>-220.06044053612277</v>
      </c>
      <c r="Y117" s="746">
        <f t="shared" si="57"/>
        <v>-223.56406000000001</v>
      </c>
      <c r="Z117" s="746">
        <f t="shared" si="57"/>
        <v>-3809.8531299999995</v>
      </c>
      <c r="AA117" s="2023">
        <f>SUM(AA116,AA97,AA89,AA39)</f>
        <v>265792.49272000004</v>
      </c>
      <c r="AB117" s="3559">
        <f>SUM(AB116,AB97,AB89,AB39)</f>
        <v>198524.33255000005</v>
      </c>
    </row>
    <row r="118" spans="1:28" x14ac:dyDescent="0.25">
      <c r="A118" s="47">
        <v>1</v>
      </c>
      <c r="B118" s="143"/>
      <c r="C118" s="2182"/>
      <c r="D118" s="143"/>
      <c r="E118" s="1608"/>
      <c r="F118" s="144"/>
      <c r="G118" s="144"/>
      <c r="H118" s="144"/>
      <c r="I118" s="3388"/>
      <c r="J118" s="145"/>
      <c r="K118" s="145"/>
      <c r="L118" s="146"/>
      <c r="M118" s="127"/>
      <c r="N118" s="127"/>
      <c r="O118" s="127"/>
      <c r="P118" s="127"/>
      <c r="Q118" s="112"/>
      <c r="R118" s="1141"/>
      <c r="S118" s="1141"/>
      <c r="T118" s="2078"/>
      <c r="U118" s="1141"/>
      <c r="V118" s="3022"/>
      <c r="W118" s="1141"/>
      <c r="X118" s="1141"/>
      <c r="Y118" s="1141"/>
      <c r="Z118" s="1141"/>
      <c r="AA118" s="2015"/>
      <c r="AB118" s="3553"/>
    </row>
    <row r="119" spans="1:28" ht="29.25" x14ac:dyDescent="0.25">
      <c r="A119" s="47">
        <v>1</v>
      </c>
      <c r="B119" s="852" t="s">
        <v>202</v>
      </c>
      <c r="C119" s="852"/>
      <c r="D119" s="147"/>
      <c r="E119" s="750"/>
      <c r="F119" s="69"/>
      <c r="G119" s="69"/>
      <c r="H119" s="69"/>
      <c r="I119" s="3373"/>
      <c r="J119" s="70"/>
      <c r="K119" s="70"/>
      <c r="L119" s="105"/>
      <c r="M119" s="71"/>
      <c r="N119" s="71"/>
      <c r="O119" s="71"/>
      <c r="P119" s="71"/>
      <c r="Q119" s="71"/>
      <c r="R119" s="611"/>
      <c r="S119" s="611"/>
      <c r="T119" s="2012"/>
      <c r="U119" s="611"/>
      <c r="V119" s="3023"/>
      <c r="W119" s="611"/>
      <c r="X119" s="611"/>
      <c r="Y119" s="611"/>
      <c r="Z119" s="611"/>
      <c r="AA119" s="2016"/>
      <c r="AB119" s="3554"/>
    </row>
    <row r="120" spans="1:28" x14ac:dyDescent="0.25">
      <c r="A120" s="47">
        <v>1</v>
      </c>
      <c r="B120" s="67" t="s">
        <v>5</v>
      </c>
      <c r="C120" s="2159"/>
      <c r="D120" s="67"/>
      <c r="E120" s="750"/>
      <c r="F120" s="69"/>
      <c r="G120" s="69"/>
      <c r="H120" s="69"/>
      <c r="I120" s="3373"/>
      <c r="J120" s="70"/>
      <c r="K120" s="70"/>
      <c r="L120" s="105"/>
      <c r="M120" s="71"/>
      <c r="N120" s="71"/>
      <c r="O120" s="71"/>
      <c r="P120" s="71"/>
      <c r="Q120" s="71"/>
      <c r="R120" s="611"/>
      <c r="S120" s="611"/>
      <c r="T120" s="2012"/>
      <c r="U120" s="611"/>
      <c r="V120" s="3023"/>
      <c r="W120" s="611"/>
      <c r="X120" s="611"/>
      <c r="Y120" s="611"/>
      <c r="Z120" s="611"/>
      <c r="AA120" s="2016"/>
      <c r="AB120" s="3554"/>
    </row>
    <row r="121" spans="1:28" x14ac:dyDescent="0.25">
      <c r="A121" s="47">
        <v>1</v>
      </c>
      <c r="B121" s="68" t="s">
        <v>23</v>
      </c>
      <c r="C121" s="3352" t="s">
        <v>392</v>
      </c>
      <c r="D121" s="68">
        <v>310</v>
      </c>
      <c r="E121" s="1558">
        <v>1031</v>
      </c>
      <c r="F121" s="69">
        <f t="shared" ref="F121:F130" si="59">E121/12*$B$4</f>
        <v>171.83333333333334</v>
      </c>
      <c r="G121" s="69">
        <v>296</v>
      </c>
      <c r="H121" s="69">
        <f t="shared" ref="H121:H132" si="60">G121/F121*100</f>
        <v>172.25994180407372</v>
      </c>
      <c r="I121" s="3373">
        <v>13</v>
      </c>
      <c r="J121" s="70">
        <v>14</v>
      </c>
      <c r="K121" s="70">
        <f t="shared" ref="K121" si="61">N121/G121</f>
        <v>12.314189189189189</v>
      </c>
      <c r="L121" s="71">
        <f t="shared" ref="L121:L130" si="62">ROUND(E121*J121,0)</f>
        <v>14434</v>
      </c>
      <c r="M121" s="71">
        <f t="shared" ref="M121" si="63">L121/12*$B$4</f>
        <v>2405.6666666666665</v>
      </c>
      <c r="N121" s="71">
        <v>3645</v>
      </c>
      <c r="O121" s="71">
        <f t="shared" ref="O121" si="64">N121/M121*100</f>
        <v>151.51725093529168</v>
      </c>
      <c r="P121" s="71">
        <f t="shared" ref="P121:P130" si="65">ROUND(L121/D121,0)</f>
        <v>47</v>
      </c>
      <c r="Q121" s="71">
        <f t="shared" ref="Q121" si="66">N121/$B$4*12/P121</f>
        <v>465.31914893617022</v>
      </c>
      <c r="R121" s="611"/>
      <c r="S121" s="611"/>
      <c r="T121" s="2012"/>
      <c r="U121" s="611"/>
      <c r="V121" s="3023"/>
      <c r="W121" s="611"/>
      <c r="X121" s="611"/>
      <c r="Y121" s="611"/>
      <c r="Z121" s="611"/>
      <c r="AA121" s="2016"/>
      <c r="AB121" s="3554"/>
    </row>
    <row r="122" spans="1:28" x14ac:dyDescent="0.25">
      <c r="A122" s="47">
        <v>1</v>
      </c>
      <c r="B122" s="68" t="s">
        <v>8</v>
      </c>
      <c r="C122" s="3352" t="s">
        <v>392</v>
      </c>
      <c r="D122" s="68">
        <v>340</v>
      </c>
      <c r="E122" s="1558">
        <v>2118</v>
      </c>
      <c r="F122" s="69">
        <f t="shared" si="59"/>
        <v>353</v>
      </c>
      <c r="G122" s="69">
        <v>379</v>
      </c>
      <c r="H122" s="69">
        <f t="shared" si="60"/>
        <v>107.36543909348441</v>
      </c>
      <c r="I122" s="3373">
        <v>12</v>
      </c>
      <c r="J122" s="70">
        <v>7.8</v>
      </c>
      <c r="K122" s="70">
        <f t="shared" ref="K122:K131" si="67">N122/G122</f>
        <v>6.4063324538258577</v>
      </c>
      <c r="L122" s="71">
        <f t="shared" si="62"/>
        <v>16520</v>
      </c>
      <c r="M122" s="71">
        <f t="shared" ref="M122:M130" si="68">L122/12*$B$4</f>
        <v>2753.3333333333335</v>
      </c>
      <c r="N122" s="71">
        <v>2428</v>
      </c>
      <c r="O122" s="71">
        <f t="shared" ref="O122:O131" si="69">N122/M122*100</f>
        <v>88.184019370460049</v>
      </c>
      <c r="P122" s="71">
        <f t="shared" si="65"/>
        <v>49</v>
      </c>
      <c r="Q122" s="71">
        <f t="shared" ref="Q122:Q131" si="70">N122/$B$4*12/P122</f>
        <v>297.30612244897958</v>
      </c>
      <c r="R122" s="611"/>
      <c r="S122" s="611"/>
      <c r="T122" s="2012"/>
      <c r="U122" s="611"/>
      <c r="V122" s="3023"/>
      <c r="W122" s="611"/>
      <c r="X122" s="611"/>
      <c r="Y122" s="611"/>
      <c r="Z122" s="611"/>
      <c r="AA122" s="2016"/>
      <c r="AB122" s="3554"/>
    </row>
    <row r="123" spans="1:28" ht="30" x14ac:dyDescent="0.25">
      <c r="A123" s="47">
        <v>1</v>
      </c>
      <c r="B123" s="149" t="s">
        <v>156</v>
      </c>
      <c r="C123" s="3352" t="s">
        <v>392</v>
      </c>
      <c r="D123" s="68">
        <v>340</v>
      </c>
      <c r="E123" s="1558">
        <v>1955</v>
      </c>
      <c r="F123" s="69">
        <f t="shared" si="59"/>
        <v>325.83333333333331</v>
      </c>
      <c r="G123" s="69">
        <v>285</v>
      </c>
      <c r="H123" s="69">
        <f t="shared" si="60"/>
        <v>87.468030690537091</v>
      </c>
      <c r="I123" s="3373">
        <v>4</v>
      </c>
      <c r="J123" s="70">
        <v>8</v>
      </c>
      <c r="K123" s="70">
        <f t="shared" si="67"/>
        <v>6.4947368421052634</v>
      </c>
      <c r="L123" s="71">
        <f t="shared" si="62"/>
        <v>15640</v>
      </c>
      <c r="M123" s="71">
        <f t="shared" si="68"/>
        <v>2606.6666666666665</v>
      </c>
      <c r="N123" s="71">
        <v>1851</v>
      </c>
      <c r="O123" s="71">
        <f t="shared" si="69"/>
        <v>71.010230179028127</v>
      </c>
      <c r="P123" s="71">
        <f t="shared" si="65"/>
        <v>46</v>
      </c>
      <c r="Q123" s="71">
        <f t="shared" si="70"/>
        <v>241.43478260869566</v>
      </c>
      <c r="R123" s="611"/>
      <c r="S123" s="611"/>
      <c r="T123" s="2012"/>
      <c r="U123" s="611"/>
      <c r="V123" s="3023"/>
      <c r="W123" s="611"/>
      <c r="X123" s="611"/>
      <c r="Y123" s="611"/>
      <c r="Z123" s="611"/>
      <c r="AA123" s="2016"/>
      <c r="AB123" s="3554"/>
    </row>
    <row r="124" spans="1:28" x14ac:dyDescent="0.25">
      <c r="A124" s="47">
        <v>1</v>
      </c>
      <c r="B124" s="68" t="s">
        <v>9</v>
      </c>
      <c r="C124" s="3352" t="s">
        <v>392</v>
      </c>
      <c r="D124" s="68">
        <v>340</v>
      </c>
      <c r="E124" s="1558">
        <v>3937</v>
      </c>
      <c r="F124" s="69">
        <f t="shared" si="59"/>
        <v>656.16666666666663</v>
      </c>
      <c r="G124" s="69">
        <v>651</v>
      </c>
      <c r="H124" s="69">
        <f t="shared" si="60"/>
        <v>99.212598425196859</v>
      </c>
      <c r="I124" s="3373">
        <v>7</v>
      </c>
      <c r="J124" s="70">
        <v>11</v>
      </c>
      <c r="K124" s="70">
        <f t="shared" si="67"/>
        <v>9.9539170506912438</v>
      </c>
      <c r="L124" s="71">
        <f t="shared" si="62"/>
        <v>43307</v>
      </c>
      <c r="M124" s="71">
        <f t="shared" si="68"/>
        <v>7217.833333333333</v>
      </c>
      <c r="N124" s="71">
        <v>6480</v>
      </c>
      <c r="O124" s="71">
        <f t="shared" si="69"/>
        <v>89.77763410072275</v>
      </c>
      <c r="P124" s="71">
        <f t="shared" si="65"/>
        <v>127</v>
      </c>
      <c r="Q124" s="71">
        <f t="shared" si="70"/>
        <v>306.14173228346459</v>
      </c>
      <c r="R124" s="611"/>
      <c r="S124" s="611"/>
      <c r="T124" s="2012"/>
      <c r="U124" s="611"/>
      <c r="V124" s="3023"/>
      <c r="W124" s="611"/>
      <c r="X124" s="611"/>
      <c r="Y124" s="611"/>
      <c r="Z124" s="611"/>
      <c r="AA124" s="2016"/>
      <c r="AB124" s="3554"/>
    </row>
    <row r="125" spans="1:28" x14ac:dyDescent="0.25">
      <c r="A125" s="47">
        <v>1</v>
      </c>
      <c r="B125" s="68" t="s">
        <v>87</v>
      </c>
      <c r="C125" s="3352" t="s">
        <v>392</v>
      </c>
      <c r="D125" s="68">
        <v>340</v>
      </c>
      <c r="E125" s="1558">
        <v>1711</v>
      </c>
      <c r="F125" s="69">
        <f t="shared" si="59"/>
        <v>285.16666666666669</v>
      </c>
      <c r="G125" s="69">
        <v>228</v>
      </c>
      <c r="H125" s="69">
        <f t="shared" si="60"/>
        <v>79.953243717124479</v>
      </c>
      <c r="I125" s="3373">
        <v>6</v>
      </c>
      <c r="J125" s="70">
        <v>11</v>
      </c>
      <c r="K125" s="70">
        <f t="shared" si="67"/>
        <v>11.258771929824562</v>
      </c>
      <c r="L125" s="71">
        <f t="shared" si="62"/>
        <v>18821</v>
      </c>
      <c r="M125" s="71">
        <f t="shared" si="68"/>
        <v>3136.8333333333335</v>
      </c>
      <c r="N125" s="71">
        <v>2567</v>
      </c>
      <c r="O125" s="71">
        <f t="shared" si="69"/>
        <v>81.834121460071202</v>
      </c>
      <c r="P125" s="71">
        <f t="shared" si="65"/>
        <v>55</v>
      </c>
      <c r="Q125" s="71">
        <f t="shared" si="70"/>
        <v>280.03636363636366</v>
      </c>
      <c r="R125" s="611"/>
      <c r="S125" s="611"/>
      <c r="T125" s="2012"/>
      <c r="U125" s="611"/>
      <c r="V125" s="3023"/>
      <c r="W125" s="611"/>
      <c r="X125" s="611"/>
      <c r="Y125" s="611"/>
      <c r="Z125" s="611"/>
      <c r="AA125" s="2016"/>
      <c r="AB125" s="3554"/>
    </row>
    <row r="126" spans="1:28" x14ac:dyDescent="0.25">
      <c r="A126" s="47">
        <v>1</v>
      </c>
      <c r="B126" s="68" t="s">
        <v>88</v>
      </c>
      <c r="C126" s="3352" t="s">
        <v>392</v>
      </c>
      <c r="D126" s="68">
        <v>340</v>
      </c>
      <c r="E126" s="1558">
        <v>347</v>
      </c>
      <c r="F126" s="69">
        <f t="shared" si="59"/>
        <v>57.833333333333336</v>
      </c>
      <c r="G126" s="69">
        <v>70</v>
      </c>
      <c r="H126" s="69">
        <f t="shared" si="60"/>
        <v>121.03746397694523</v>
      </c>
      <c r="I126" s="3373"/>
      <c r="J126" s="70">
        <v>20.100000000000001</v>
      </c>
      <c r="K126" s="70">
        <f t="shared" si="67"/>
        <v>23.8</v>
      </c>
      <c r="L126" s="71">
        <f t="shared" si="62"/>
        <v>6975</v>
      </c>
      <c r="M126" s="71">
        <f t="shared" si="68"/>
        <v>1162.5</v>
      </c>
      <c r="N126" s="71">
        <v>1666</v>
      </c>
      <c r="O126" s="71">
        <f t="shared" si="69"/>
        <v>143.31182795698925</v>
      </c>
      <c r="P126" s="71">
        <f t="shared" si="65"/>
        <v>21</v>
      </c>
      <c r="Q126" s="71">
        <f t="shared" si="70"/>
        <v>476</v>
      </c>
      <c r="R126" s="611"/>
      <c r="S126" s="611"/>
      <c r="T126" s="2012"/>
      <c r="U126" s="611"/>
      <c r="V126" s="3023"/>
      <c r="W126" s="611"/>
      <c r="X126" s="611"/>
      <c r="Y126" s="611"/>
      <c r="Z126" s="611"/>
      <c r="AA126" s="2016"/>
      <c r="AB126" s="3554"/>
    </row>
    <row r="127" spans="1:28" x14ac:dyDescent="0.25">
      <c r="A127" s="47">
        <v>1</v>
      </c>
      <c r="B127" s="68" t="s">
        <v>360</v>
      </c>
      <c r="C127" s="3352" t="s">
        <v>392</v>
      </c>
      <c r="D127" s="68">
        <v>340</v>
      </c>
      <c r="E127" s="1558">
        <v>164</v>
      </c>
      <c r="F127" s="69">
        <f t="shared" si="59"/>
        <v>27.333333333333332</v>
      </c>
      <c r="G127" s="69">
        <v>0</v>
      </c>
      <c r="H127" s="69">
        <f t="shared" si="60"/>
        <v>0</v>
      </c>
      <c r="I127" s="3373"/>
      <c r="J127" s="70">
        <v>15</v>
      </c>
      <c r="K127" s="70" t="e">
        <f t="shared" si="67"/>
        <v>#DIV/0!</v>
      </c>
      <c r="L127" s="71">
        <f t="shared" si="62"/>
        <v>2460</v>
      </c>
      <c r="M127" s="71">
        <f t="shared" si="68"/>
        <v>410</v>
      </c>
      <c r="N127" s="71"/>
      <c r="O127" s="71">
        <f t="shared" si="69"/>
        <v>0</v>
      </c>
      <c r="P127" s="71">
        <f t="shared" si="65"/>
        <v>7</v>
      </c>
      <c r="Q127" s="71">
        <f t="shared" si="70"/>
        <v>0</v>
      </c>
      <c r="R127" s="611"/>
      <c r="S127" s="611"/>
      <c r="T127" s="2012"/>
      <c r="U127" s="611"/>
      <c r="V127" s="3023"/>
      <c r="W127" s="611"/>
      <c r="X127" s="611"/>
      <c r="Y127" s="611"/>
      <c r="Z127" s="611"/>
      <c r="AA127" s="2016"/>
      <c r="AB127" s="3554"/>
    </row>
    <row r="128" spans="1:28" s="73" customFormat="1" x14ac:dyDescent="0.25">
      <c r="A128" s="47">
        <v>1</v>
      </c>
      <c r="B128" s="68" t="s">
        <v>89</v>
      </c>
      <c r="C128" s="3352" t="s">
        <v>392</v>
      </c>
      <c r="D128" s="68">
        <v>340</v>
      </c>
      <c r="E128" s="1558">
        <v>1485</v>
      </c>
      <c r="F128" s="69">
        <f t="shared" si="59"/>
        <v>247.5</v>
      </c>
      <c r="G128" s="69">
        <v>250</v>
      </c>
      <c r="H128" s="69">
        <f t="shared" si="60"/>
        <v>101.01010101010101</v>
      </c>
      <c r="I128" s="3384">
        <v>4</v>
      </c>
      <c r="J128" s="151">
        <v>10.5</v>
      </c>
      <c r="K128" s="70">
        <f t="shared" si="67"/>
        <v>9.0120000000000005</v>
      </c>
      <c r="L128" s="71">
        <f t="shared" si="62"/>
        <v>15593</v>
      </c>
      <c r="M128" s="71">
        <f t="shared" si="68"/>
        <v>2598.8333333333335</v>
      </c>
      <c r="N128" s="71">
        <v>2253</v>
      </c>
      <c r="O128" s="71">
        <f t="shared" si="69"/>
        <v>86.692746745334432</v>
      </c>
      <c r="P128" s="71">
        <f t="shared" si="65"/>
        <v>46</v>
      </c>
      <c r="Q128" s="71">
        <f t="shared" si="70"/>
        <v>293.86956521739131</v>
      </c>
      <c r="R128" s="611"/>
      <c r="S128" s="611"/>
      <c r="T128" s="2012"/>
      <c r="U128" s="611"/>
      <c r="V128" s="3023"/>
      <c r="W128" s="611"/>
      <c r="X128" s="611"/>
      <c r="Y128" s="611"/>
      <c r="Z128" s="611"/>
      <c r="AA128" s="2016"/>
      <c r="AB128" s="3554"/>
    </row>
    <row r="129" spans="1:28" s="73" customFormat="1" x14ac:dyDescent="0.25">
      <c r="A129" s="47">
        <v>1</v>
      </c>
      <c r="B129" s="172" t="s">
        <v>66</v>
      </c>
      <c r="C129" s="3352" t="s">
        <v>392</v>
      </c>
      <c r="D129" s="68">
        <v>340</v>
      </c>
      <c r="E129" s="1558">
        <v>3075</v>
      </c>
      <c r="F129" s="69">
        <f t="shared" si="59"/>
        <v>512.5</v>
      </c>
      <c r="G129" s="75">
        <v>414</v>
      </c>
      <c r="H129" s="75">
        <f t="shared" si="60"/>
        <v>80.780487804878049</v>
      </c>
      <c r="I129" s="3388">
        <v>8</v>
      </c>
      <c r="J129" s="145">
        <v>9.5</v>
      </c>
      <c r="K129" s="76">
        <f t="shared" si="67"/>
        <v>7.9492753623188408</v>
      </c>
      <c r="L129" s="146">
        <f t="shared" si="62"/>
        <v>29213</v>
      </c>
      <c r="M129" s="77">
        <f t="shared" si="68"/>
        <v>4868.833333333333</v>
      </c>
      <c r="N129" s="77">
        <v>3291</v>
      </c>
      <c r="O129" s="77">
        <f t="shared" si="69"/>
        <v>67.593194810529567</v>
      </c>
      <c r="P129" s="211">
        <f t="shared" si="65"/>
        <v>86</v>
      </c>
      <c r="Q129" s="77">
        <f t="shared" si="70"/>
        <v>229.6046511627907</v>
      </c>
      <c r="R129" s="1895"/>
      <c r="S129" s="1895"/>
      <c r="T129" s="3313"/>
      <c r="U129" s="611"/>
      <c r="V129" s="3023"/>
      <c r="W129" s="1895"/>
      <c r="X129" s="1895"/>
      <c r="Y129" s="1895"/>
      <c r="Z129" s="1895"/>
      <c r="AA129" s="2017"/>
      <c r="AB129" s="3555"/>
    </row>
    <row r="130" spans="1:28" s="73" customFormat="1" x14ac:dyDescent="0.25">
      <c r="A130" s="47">
        <v>1</v>
      </c>
      <c r="B130" s="68" t="s">
        <v>6</v>
      </c>
      <c r="C130" s="3352" t="s">
        <v>392</v>
      </c>
      <c r="D130" s="172">
        <v>340</v>
      </c>
      <c r="E130" s="1615">
        <v>1415</v>
      </c>
      <c r="F130" s="144">
        <f t="shared" si="59"/>
        <v>235.83333333333334</v>
      </c>
      <c r="G130" s="277">
        <v>213</v>
      </c>
      <c r="H130" s="277">
        <f t="shared" si="60"/>
        <v>90.31802120141343</v>
      </c>
      <c r="I130" s="3374">
        <v>1</v>
      </c>
      <c r="J130" s="70">
        <v>9.5</v>
      </c>
      <c r="K130" s="150">
        <f t="shared" si="67"/>
        <v>10.55868544600939</v>
      </c>
      <c r="L130" s="71">
        <f t="shared" si="62"/>
        <v>13443</v>
      </c>
      <c r="M130" s="280">
        <f t="shared" si="68"/>
        <v>2240.5</v>
      </c>
      <c r="N130" s="280">
        <v>2249</v>
      </c>
      <c r="O130" s="280">
        <f t="shared" si="69"/>
        <v>100.37937960276724</v>
      </c>
      <c r="P130" s="71">
        <f t="shared" si="65"/>
        <v>40</v>
      </c>
      <c r="Q130" s="280">
        <f t="shared" si="70"/>
        <v>337.35</v>
      </c>
      <c r="R130" s="1895"/>
      <c r="S130" s="1895"/>
      <c r="T130" s="3313"/>
      <c r="U130" s="611"/>
      <c r="V130" s="3023"/>
      <c r="W130" s="1895"/>
      <c r="X130" s="1895"/>
      <c r="Y130" s="1895"/>
      <c r="Z130" s="1895"/>
      <c r="AA130" s="2017"/>
      <c r="AB130" s="3555"/>
    </row>
    <row r="131" spans="1:28" s="73" customFormat="1" x14ac:dyDescent="0.25">
      <c r="A131" s="47">
        <v>1</v>
      </c>
      <c r="B131" s="79" t="s">
        <v>7</v>
      </c>
      <c r="C131" s="2160"/>
      <c r="D131" s="79"/>
      <c r="E131" s="1604">
        <f>SUM(E121:E130)</f>
        <v>17238</v>
      </c>
      <c r="F131" s="80">
        <f t="shared" ref="F131" si="71">SUM(F121:F130)</f>
        <v>2873.0000000000005</v>
      </c>
      <c r="G131" s="80">
        <f t="shared" ref="G131:I131" si="72">SUM(G121:G130)</f>
        <v>2786</v>
      </c>
      <c r="H131" s="80">
        <f t="shared" si="60"/>
        <v>96.971806474068899</v>
      </c>
      <c r="I131" s="3376">
        <f t="shared" si="72"/>
        <v>55</v>
      </c>
      <c r="J131" s="81">
        <f>M131/F131</f>
        <v>10.2335537765402</v>
      </c>
      <c r="K131" s="81">
        <f t="shared" si="67"/>
        <v>9.4867193108399146</v>
      </c>
      <c r="L131" s="153">
        <f t="shared" ref="L131:P131" si="73">SUM(L121:L130)</f>
        <v>176406</v>
      </c>
      <c r="M131" s="80">
        <f t="shared" si="73"/>
        <v>29400.999999999996</v>
      </c>
      <c r="N131" s="80">
        <f t="shared" si="73"/>
        <v>26430</v>
      </c>
      <c r="O131" s="82">
        <f t="shared" si="69"/>
        <v>89.894901533961445</v>
      </c>
      <c r="P131" s="109">
        <f t="shared" si="73"/>
        <v>524</v>
      </c>
      <c r="Q131" s="154">
        <f t="shared" si="70"/>
        <v>302.63358778625957</v>
      </c>
      <c r="R131" s="614">
        <v>1483186.2519821599</v>
      </c>
      <c r="S131" s="614">
        <v>1483186.2519821599</v>
      </c>
      <c r="T131" s="3311">
        <f t="shared" ref="T131" si="74">R131/12*$B$4+(S131-R131)/11*1</f>
        <v>247197.70866369331</v>
      </c>
      <c r="U131" s="614">
        <f>AA131-Z131-W131</f>
        <v>246663.51276000004</v>
      </c>
      <c r="V131" s="3021"/>
      <c r="W131" s="614">
        <v>-369.10937000000001</v>
      </c>
      <c r="X131" s="614">
        <f>U131-T131</f>
        <v>-534.19590369326761</v>
      </c>
      <c r="Y131" s="614">
        <v>-542.23842000000002</v>
      </c>
      <c r="Z131" s="614">
        <v>-4439.6130499999999</v>
      </c>
      <c r="AA131" s="2014">
        <v>241854.79034000004</v>
      </c>
      <c r="AB131" s="3552">
        <v>5073.2715499999995</v>
      </c>
    </row>
    <row r="132" spans="1:28" ht="43.5" x14ac:dyDescent="0.25">
      <c r="A132" s="47">
        <v>1</v>
      </c>
      <c r="B132" s="84" t="s">
        <v>233</v>
      </c>
      <c r="C132" s="2161"/>
      <c r="D132" s="86"/>
      <c r="E132" s="1551">
        <v>1770</v>
      </c>
      <c r="F132" s="80">
        <f>E132/12*$B$4</f>
        <v>295</v>
      </c>
      <c r="G132" s="86">
        <v>312</v>
      </c>
      <c r="H132" s="88">
        <f t="shared" si="60"/>
        <v>105.76271186440678</v>
      </c>
      <c r="I132" s="3384">
        <v>5</v>
      </c>
      <c r="J132" s="85"/>
      <c r="K132" s="85"/>
      <c r="L132" s="155"/>
      <c r="M132" s="86"/>
      <c r="N132" s="86"/>
      <c r="O132" s="89"/>
      <c r="P132" s="90"/>
      <c r="Q132" s="112"/>
      <c r="R132" s="1141">
        <v>358639.87253336003</v>
      </c>
      <c r="S132" s="1141">
        <v>358639.87253336003</v>
      </c>
      <c r="T132" s="3312">
        <f>S132/12*$B$4</f>
        <v>59773.312088893341</v>
      </c>
      <c r="U132" s="1141">
        <f>AA132-Z132-W132</f>
        <v>66296.42714</v>
      </c>
      <c r="V132" s="3022"/>
      <c r="W132" s="1141"/>
      <c r="X132" s="1141">
        <f>U132-T132</f>
        <v>6523.1150511066589</v>
      </c>
      <c r="Y132" s="1141"/>
      <c r="Z132" s="1141">
        <v>-42.543770000000002</v>
      </c>
      <c r="AA132" s="2015">
        <v>66253.883369999996</v>
      </c>
      <c r="AB132" s="3553">
        <v>863.86480000000006</v>
      </c>
    </row>
    <row r="133" spans="1:28" ht="15.75" x14ac:dyDescent="0.25">
      <c r="A133" s="47">
        <v>1</v>
      </c>
      <c r="B133" s="2439" t="s">
        <v>257</v>
      </c>
      <c r="C133" s="2184"/>
      <c r="D133" s="92"/>
      <c r="E133" s="1543"/>
      <c r="F133" s="93"/>
      <c r="G133" s="93"/>
      <c r="H133" s="93"/>
      <c r="I133" s="3378"/>
      <c r="J133" s="94"/>
      <c r="K133" s="94"/>
      <c r="L133" s="96"/>
      <c r="M133" s="95"/>
      <c r="N133" s="95"/>
      <c r="O133" s="95"/>
      <c r="P133" s="95"/>
      <c r="Q133" s="95"/>
      <c r="R133" s="611">
        <v>11577.612000000005</v>
      </c>
      <c r="S133" s="611">
        <v>11577.612000000005</v>
      </c>
      <c r="T133" s="3309">
        <f t="shared" ref="T133" si="75">R133/12*$B$4+(S133-R133)/11*1</f>
        <v>1929.6020000000008</v>
      </c>
      <c r="U133" s="611">
        <f>AA133-Z133-W133</f>
        <v>1229.2551600000002</v>
      </c>
      <c r="V133" s="3023"/>
      <c r="W133" s="611"/>
      <c r="X133" s="611">
        <f>U133-T133</f>
        <v>-700.34684000000061</v>
      </c>
      <c r="Y133" s="611"/>
      <c r="Z133" s="611">
        <v>-0.23136999999999999</v>
      </c>
      <c r="AA133" s="2016">
        <v>1229.0237900000002</v>
      </c>
      <c r="AB133" s="3554">
        <v>1.1822999999999997</v>
      </c>
    </row>
    <row r="134" spans="1:28" ht="29.25" x14ac:dyDescent="0.25">
      <c r="A134" s="47">
        <v>1</v>
      </c>
      <c r="B134" s="2440" t="s">
        <v>578</v>
      </c>
      <c r="C134" s="2162"/>
      <c r="D134" s="97"/>
      <c r="E134" s="1558">
        <f>E136+E140</f>
        <v>13900</v>
      </c>
      <c r="F134" s="148">
        <f>F136+F140</f>
        <v>2316.6666666666665</v>
      </c>
      <c r="G134" s="148">
        <f>G136+G140</f>
        <v>1239</v>
      </c>
      <c r="H134" s="148">
        <f>G134/F134*100</f>
        <v>53.482014388489205</v>
      </c>
      <c r="I134" s="3379">
        <f>I136+I140</f>
        <v>2</v>
      </c>
      <c r="J134" s="94"/>
      <c r="K134" s="94"/>
      <c r="L134" s="96"/>
      <c r="M134" s="95"/>
      <c r="N134" s="95"/>
      <c r="O134" s="95"/>
      <c r="P134" s="95"/>
      <c r="Q134" s="95"/>
      <c r="R134" s="611"/>
      <c r="S134" s="611"/>
      <c r="T134" s="2012">
        <f>R134/12*$B$4</f>
        <v>0</v>
      </c>
      <c r="U134" s="611">
        <f>AA134-Z134</f>
        <v>0</v>
      </c>
      <c r="V134" s="3023"/>
      <c r="W134" s="611"/>
      <c r="X134" s="611"/>
      <c r="Y134" s="611"/>
      <c r="Z134" s="611"/>
      <c r="AA134" s="2016"/>
      <c r="AB134" s="3554"/>
    </row>
    <row r="135" spans="1:28" x14ac:dyDescent="0.25">
      <c r="A135" s="47">
        <v>1</v>
      </c>
      <c r="B135" s="1835" t="s">
        <v>566</v>
      </c>
      <c r="C135" s="2162"/>
      <c r="D135" s="97"/>
      <c r="E135" s="1558"/>
      <c r="F135" s="148"/>
      <c r="G135" s="148"/>
      <c r="H135" s="148"/>
      <c r="I135" s="3379"/>
      <c r="J135" s="94"/>
      <c r="K135" s="94"/>
      <c r="L135" s="96"/>
      <c r="M135" s="95"/>
      <c r="N135" s="95"/>
      <c r="O135" s="95"/>
      <c r="P135" s="95"/>
      <c r="Q135" s="95"/>
      <c r="R135" s="611"/>
      <c r="S135" s="611"/>
      <c r="T135" s="2012"/>
      <c r="U135" s="611"/>
      <c r="V135" s="3023"/>
      <c r="W135" s="611"/>
      <c r="X135" s="611"/>
      <c r="Y135" s="611"/>
      <c r="Z135" s="611"/>
      <c r="AA135" s="2016"/>
      <c r="AB135" s="3554"/>
    </row>
    <row r="136" spans="1:28" ht="30" x14ac:dyDescent="0.25">
      <c r="A136" s="47">
        <v>1</v>
      </c>
      <c r="B136" s="2441" t="s">
        <v>567</v>
      </c>
      <c r="C136" s="2162"/>
      <c r="D136" s="97"/>
      <c r="E136" s="1558">
        <f>E137+E138</f>
        <v>13800</v>
      </c>
      <c r="F136" s="148">
        <f>F137+F138</f>
        <v>2300</v>
      </c>
      <c r="G136" s="148">
        <f>G137+G138</f>
        <v>1239</v>
      </c>
      <c r="H136" s="148">
        <f>G136/F136*100</f>
        <v>53.869565217391305</v>
      </c>
      <c r="I136" s="3379">
        <f>I137+I138</f>
        <v>2</v>
      </c>
      <c r="J136" s="94"/>
      <c r="K136" s="94"/>
      <c r="L136" s="96"/>
      <c r="M136" s="95"/>
      <c r="N136" s="95"/>
      <c r="O136" s="95"/>
      <c r="P136" s="95"/>
      <c r="Q136" s="95"/>
      <c r="R136" s="611"/>
      <c r="S136" s="611"/>
      <c r="T136" s="2012"/>
      <c r="U136" s="611"/>
      <c r="V136" s="3023"/>
      <c r="W136" s="611"/>
      <c r="X136" s="611"/>
      <c r="Y136" s="611"/>
      <c r="Z136" s="611"/>
      <c r="AA136" s="2016"/>
      <c r="AB136" s="3554"/>
    </row>
    <row r="137" spans="1:28" x14ac:dyDescent="0.25">
      <c r="A137" s="47">
        <v>1</v>
      </c>
      <c r="B137" s="1835" t="s">
        <v>568</v>
      </c>
      <c r="C137" s="2162"/>
      <c r="D137" s="97"/>
      <c r="E137" s="1558">
        <v>13500</v>
      </c>
      <c r="F137" s="148">
        <f>E137/12*$B$4</f>
        <v>2250</v>
      </c>
      <c r="G137" s="148">
        <v>1239</v>
      </c>
      <c r="H137" s="148">
        <f>G137/F137*100</f>
        <v>55.066666666666663</v>
      </c>
      <c r="I137" s="3379">
        <v>2</v>
      </c>
      <c r="J137" s="94"/>
      <c r="K137" s="94"/>
      <c r="L137" s="96"/>
      <c r="M137" s="95"/>
      <c r="N137" s="95"/>
      <c r="O137" s="95"/>
      <c r="P137" s="95"/>
      <c r="Q137" s="95"/>
      <c r="R137" s="611"/>
      <c r="S137" s="611"/>
      <c r="T137" s="2012"/>
      <c r="U137" s="611"/>
      <c r="V137" s="3023"/>
      <c r="W137" s="611"/>
      <c r="X137" s="611"/>
      <c r="Y137" s="611"/>
      <c r="Z137" s="611"/>
      <c r="AA137" s="2016"/>
      <c r="AB137" s="3554"/>
    </row>
    <row r="138" spans="1:28" ht="45" x14ac:dyDescent="0.25">
      <c r="A138" s="47">
        <v>1</v>
      </c>
      <c r="B138" s="1835" t="s">
        <v>569</v>
      </c>
      <c r="C138" s="2162"/>
      <c r="D138" s="97"/>
      <c r="E138" s="1558">
        <v>300</v>
      </c>
      <c r="F138" s="148">
        <f>E138/12*$B$4</f>
        <v>50</v>
      </c>
      <c r="G138" s="148"/>
      <c r="H138" s="148">
        <f>G138/F138*100</f>
        <v>0</v>
      </c>
      <c r="I138" s="3379"/>
      <c r="J138" s="94"/>
      <c r="K138" s="94"/>
      <c r="L138" s="96"/>
      <c r="M138" s="95"/>
      <c r="N138" s="95"/>
      <c r="O138" s="95"/>
      <c r="P138" s="95"/>
      <c r="Q138" s="95"/>
      <c r="R138" s="611"/>
      <c r="S138" s="611"/>
      <c r="T138" s="2012"/>
      <c r="U138" s="611"/>
      <c r="V138" s="3023"/>
      <c r="W138" s="611"/>
      <c r="X138" s="611"/>
      <c r="Y138" s="611"/>
      <c r="Z138" s="611"/>
      <c r="AA138" s="2016"/>
      <c r="AB138" s="3554"/>
    </row>
    <row r="139" spans="1:28" ht="60" x14ac:dyDescent="0.25">
      <c r="A139" s="47">
        <v>1</v>
      </c>
      <c r="B139" s="1835" t="s">
        <v>570</v>
      </c>
      <c r="C139" s="2162"/>
      <c r="D139" s="97"/>
      <c r="E139" s="1558"/>
      <c r="F139" s="148">
        <f>E139/12*$B$4</f>
        <v>0</v>
      </c>
      <c r="G139" s="148"/>
      <c r="H139" s="148"/>
      <c r="I139" s="3379"/>
      <c r="J139" s="94"/>
      <c r="K139" s="94"/>
      <c r="L139" s="96"/>
      <c r="M139" s="95"/>
      <c r="N139" s="95"/>
      <c r="O139" s="95"/>
      <c r="P139" s="95"/>
      <c r="Q139" s="95"/>
      <c r="R139" s="611"/>
      <c r="S139" s="611"/>
      <c r="T139" s="2012"/>
      <c r="U139" s="611"/>
      <c r="V139" s="3023"/>
      <c r="W139" s="611"/>
      <c r="X139" s="611"/>
      <c r="Y139" s="611"/>
      <c r="Z139" s="611"/>
      <c r="AA139" s="2016"/>
      <c r="AB139" s="3554"/>
    </row>
    <row r="140" spans="1:28" ht="45" x14ac:dyDescent="0.25">
      <c r="A140" s="47">
        <v>1</v>
      </c>
      <c r="B140" s="1834" t="s">
        <v>571</v>
      </c>
      <c r="C140" s="2162"/>
      <c r="D140" s="97"/>
      <c r="E140" s="1558">
        <v>100</v>
      </c>
      <c r="F140" s="148">
        <f>E140/12*$B$4</f>
        <v>16.666666666666668</v>
      </c>
      <c r="G140" s="148"/>
      <c r="H140" s="148">
        <f t="shared" ref="H140:H146" si="76">G140/F140*100</f>
        <v>0</v>
      </c>
      <c r="I140" s="3379"/>
      <c r="J140" s="94"/>
      <c r="K140" s="94"/>
      <c r="L140" s="96"/>
      <c r="M140" s="95"/>
      <c r="N140" s="95"/>
      <c r="O140" s="95"/>
      <c r="P140" s="95"/>
      <c r="Q140" s="95"/>
      <c r="R140" s="611"/>
      <c r="S140" s="611"/>
      <c r="T140" s="2012"/>
      <c r="U140" s="611"/>
      <c r="V140" s="3023"/>
      <c r="W140" s="611"/>
      <c r="X140" s="611"/>
      <c r="Y140" s="611"/>
      <c r="Z140" s="611"/>
      <c r="AA140" s="2016"/>
      <c r="AB140" s="3554"/>
    </row>
    <row r="141" spans="1:28" x14ac:dyDescent="0.25">
      <c r="A141" s="47">
        <v>1</v>
      </c>
      <c r="B141" s="2440" t="s">
        <v>579</v>
      </c>
      <c r="C141" s="2162"/>
      <c r="D141" s="97"/>
      <c r="E141" s="1558">
        <v>1600</v>
      </c>
      <c r="F141" s="69">
        <f>E141/12*$B$4</f>
        <v>266.66666666666669</v>
      </c>
      <c r="G141" s="148">
        <v>252</v>
      </c>
      <c r="H141" s="148">
        <f t="shared" si="76"/>
        <v>94.5</v>
      </c>
      <c r="I141" s="3379"/>
      <c r="J141" s="94"/>
      <c r="K141" s="94"/>
      <c r="L141" s="96"/>
      <c r="M141" s="95"/>
      <c r="N141" s="95"/>
      <c r="O141" s="95"/>
      <c r="P141" s="95"/>
      <c r="Q141" s="95"/>
      <c r="R141" s="611"/>
      <c r="S141" s="611"/>
      <c r="T141" s="2012"/>
      <c r="U141" s="611"/>
      <c r="V141" s="3023"/>
      <c r="W141" s="611"/>
      <c r="X141" s="611"/>
      <c r="Y141" s="611"/>
      <c r="Z141" s="611"/>
      <c r="AA141" s="2016"/>
      <c r="AB141" s="3554"/>
    </row>
    <row r="142" spans="1:28" ht="29.25" x14ac:dyDescent="0.25">
      <c r="A142" s="47">
        <v>1</v>
      </c>
      <c r="B142" s="2440" t="s">
        <v>572</v>
      </c>
      <c r="C142" s="2162"/>
      <c r="D142" s="97"/>
      <c r="E142" s="1558">
        <f>E143</f>
        <v>28000</v>
      </c>
      <c r="F142" s="69">
        <f>ROUND(E142/12*$B$4,0)</f>
        <v>4667</v>
      </c>
      <c r="G142" s="69">
        <f>G143</f>
        <v>3850</v>
      </c>
      <c r="H142" s="69">
        <f t="shared" si="76"/>
        <v>82.494107563745445</v>
      </c>
      <c r="I142" s="3373">
        <f>I143</f>
        <v>2</v>
      </c>
      <c r="J142" s="94"/>
      <c r="K142" s="94"/>
      <c r="L142" s="96"/>
      <c r="M142" s="95"/>
      <c r="N142" s="95"/>
      <c r="O142" s="95"/>
      <c r="P142" s="95"/>
      <c r="Q142" s="95"/>
      <c r="R142" s="611"/>
      <c r="S142" s="611"/>
      <c r="T142" s="2012"/>
      <c r="U142" s="611">
        <f>AA142-Z142</f>
        <v>0</v>
      </c>
      <c r="V142" s="3023"/>
      <c r="W142" s="611"/>
      <c r="X142" s="611"/>
      <c r="Y142" s="611"/>
      <c r="Z142" s="611"/>
      <c r="AA142" s="2016"/>
      <c r="AB142" s="3554"/>
    </row>
    <row r="143" spans="1:28" ht="30" x14ac:dyDescent="0.25">
      <c r="A143" s="47">
        <v>1</v>
      </c>
      <c r="B143" s="1012" t="s">
        <v>252</v>
      </c>
      <c r="C143" s="2162"/>
      <c r="D143" s="97"/>
      <c r="E143" s="1558">
        <v>28000</v>
      </c>
      <c r="F143" s="69">
        <f>ROUND(E143/12*$B$4,0)</f>
        <v>4667</v>
      </c>
      <c r="G143" s="148">
        <v>3850</v>
      </c>
      <c r="H143" s="148">
        <f t="shared" si="76"/>
        <v>82.494107563745445</v>
      </c>
      <c r="I143" s="3379">
        <v>2</v>
      </c>
      <c r="J143" s="94"/>
      <c r="K143" s="94"/>
      <c r="L143" s="96"/>
      <c r="M143" s="95"/>
      <c r="N143" s="95"/>
      <c r="O143" s="95"/>
      <c r="P143" s="95"/>
      <c r="Q143" s="95"/>
      <c r="R143" s="611"/>
      <c r="S143" s="611"/>
      <c r="T143" s="2012"/>
      <c r="U143" s="611">
        <f>AA143-Z143</f>
        <v>0</v>
      </c>
      <c r="V143" s="3023"/>
      <c r="W143" s="611"/>
      <c r="X143" s="611"/>
      <c r="Y143" s="611"/>
      <c r="Z143" s="611"/>
      <c r="AA143" s="2016"/>
      <c r="AB143" s="3554"/>
    </row>
    <row r="144" spans="1:28" ht="72" x14ac:dyDescent="0.25">
      <c r="A144" s="47">
        <v>1</v>
      </c>
      <c r="B144" s="2440" t="s">
        <v>580</v>
      </c>
      <c r="C144" s="2162"/>
      <c r="D144" s="97"/>
      <c r="E144" s="1558">
        <v>23000</v>
      </c>
      <c r="F144" s="69">
        <f>ROUND(E144/12*$B$4,0)</f>
        <v>3833</v>
      </c>
      <c r="G144" s="69">
        <v>3542</v>
      </c>
      <c r="H144" s="69">
        <f t="shared" si="76"/>
        <v>92.408035481346204</v>
      </c>
      <c r="I144" s="3373">
        <v>8</v>
      </c>
      <c r="J144" s="94"/>
      <c r="K144" s="94"/>
      <c r="L144" s="96"/>
      <c r="M144" s="95"/>
      <c r="N144" s="95"/>
      <c r="O144" s="95"/>
      <c r="P144" s="95"/>
      <c r="Q144" s="95"/>
      <c r="R144" s="611"/>
      <c r="S144" s="611"/>
      <c r="T144" s="2012"/>
      <c r="U144" s="611">
        <f>AA144-Z144</f>
        <v>0</v>
      </c>
      <c r="V144" s="3023"/>
      <c r="W144" s="611"/>
      <c r="X144" s="611"/>
      <c r="Y144" s="611"/>
      <c r="Z144" s="611"/>
      <c r="AA144" s="2016"/>
      <c r="AB144" s="3554"/>
    </row>
    <row r="145" spans="1:28" s="73" customFormat="1" x14ac:dyDescent="0.25">
      <c r="A145" s="47">
        <v>1</v>
      </c>
      <c r="B145" s="98" t="s">
        <v>136</v>
      </c>
      <c r="C145" s="2163"/>
      <c r="D145" s="98"/>
      <c r="E145" s="1558">
        <f>SUM(E146:E152)</f>
        <v>5960</v>
      </c>
      <c r="F145" s="69">
        <f t="shared" ref="F145:G145" si="77">SUM(F146:F152)</f>
        <v>993</v>
      </c>
      <c r="G145" s="859">
        <f t="shared" si="77"/>
        <v>2583</v>
      </c>
      <c r="H145" s="148">
        <f t="shared" si="76"/>
        <v>260.12084592145015</v>
      </c>
      <c r="I145" s="3407">
        <f>SUM(I146:I152)</f>
        <v>190</v>
      </c>
      <c r="J145" s="94"/>
      <c r="K145" s="94"/>
      <c r="L145" s="96"/>
      <c r="M145" s="95"/>
      <c r="N145" s="95"/>
      <c r="O145" s="95"/>
      <c r="P145" s="95"/>
      <c r="Q145" s="95"/>
      <c r="R145" s="611">
        <v>16513.199851809244</v>
      </c>
      <c r="S145" s="611">
        <v>16513.199851809244</v>
      </c>
      <c r="T145" s="3309">
        <f t="shared" ref="T145" si="78">R145/12*$B$4+(S145-R145)/11*1</f>
        <v>2752.1999753015407</v>
      </c>
      <c r="U145" s="611">
        <f>AA145-Z145-W145</f>
        <v>4483.0658599999997</v>
      </c>
      <c r="V145" s="3023">
        <f>SUM(V146:V151)</f>
        <v>0</v>
      </c>
      <c r="W145" s="611">
        <f>SUM(W146:W151)</f>
        <v>127.92920000000001</v>
      </c>
      <c r="X145" s="611">
        <f>U145-T145</f>
        <v>1730.865884698459</v>
      </c>
      <c r="Y145" s="611"/>
      <c r="Z145" s="611">
        <v>0</v>
      </c>
      <c r="AA145" s="2016">
        <v>4610.9950599999993</v>
      </c>
      <c r="AB145" s="3554">
        <v>323.197</v>
      </c>
    </row>
    <row r="146" spans="1:28" s="73" customFormat="1" x14ac:dyDescent="0.25">
      <c r="A146" s="47">
        <v>1</v>
      </c>
      <c r="B146" s="1008" t="s">
        <v>68</v>
      </c>
      <c r="C146" s="2164"/>
      <c r="D146" s="99"/>
      <c r="E146" s="750">
        <v>4720</v>
      </c>
      <c r="F146" s="69">
        <f t="shared" ref="F146:F155" si="79">ROUND(E146/12*$B$4,0)</f>
        <v>787</v>
      </c>
      <c r="G146" s="69">
        <v>2315</v>
      </c>
      <c r="H146" s="69">
        <f t="shared" si="76"/>
        <v>294.15501905972047</v>
      </c>
      <c r="I146" s="3373">
        <v>9</v>
      </c>
      <c r="J146" s="94"/>
      <c r="K146" s="94"/>
      <c r="L146" s="96"/>
      <c r="M146" s="95"/>
      <c r="N146" s="95"/>
      <c r="O146" s="95"/>
      <c r="P146" s="95"/>
      <c r="Q146" s="95"/>
      <c r="R146" s="611"/>
      <c r="S146" s="611"/>
      <c r="T146" s="2012"/>
      <c r="U146" s="611">
        <f>AA146-Z146</f>
        <v>0</v>
      </c>
      <c r="V146" s="3023"/>
      <c r="W146" s="611"/>
      <c r="X146" s="611"/>
      <c r="Y146" s="611"/>
      <c r="Z146" s="611"/>
      <c r="AA146" s="2016"/>
      <c r="AB146" s="3554"/>
    </row>
    <row r="147" spans="1:28" s="73" customFormat="1" x14ac:dyDescent="0.25">
      <c r="A147" s="47"/>
      <c r="B147" s="1008" t="s">
        <v>618</v>
      </c>
      <c r="C147" s="2164"/>
      <c r="D147" s="99"/>
      <c r="E147" s="750"/>
      <c r="F147" s="69"/>
      <c r="G147" s="69">
        <v>85</v>
      </c>
      <c r="H147" s="69"/>
      <c r="I147" s="3373">
        <v>173</v>
      </c>
      <c r="J147" s="94"/>
      <c r="K147" s="94"/>
      <c r="L147" s="96"/>
      <c r="M147" s="95"/>
      <c r="N147" s="95"/>
      <c r="O147" s="95"/>
      <c r="P147" s="95"/>
      <c r="Q147" s="95"/>
      <c r="R147" s="611"/>
      <c r="S147" s="611"/>
      <c r="T147" s="2012"/>
      <c r="U147" s="611"/>
      <c r="V147" s="3023"/>
      <c r="W147" s="611">
        <v>127.92920000000001</v>
      </c>
      <c r="X147" s="611"/>
      <c r="Y147" s="611"/>
      <c r="Z147" s="611"/>
      <c r="AA147" s="2016"/>
      <c r="AB147" s="3554"/>
    </row>
    <row r="148" spans="1:28" s="73" customFormat="1" ht="30" x14ac:dyDescent="0.25">
      <c r="A148" s="47">
        <v>1</v>
      </c>
      <c r="B148" s="1015" t="s">
        <v>125</v>
      </c>
      <c r="C148" s="2164"/>
      <c r="D148" s="99"/>
      <c r="E148" s="750">
        <v>800</v>
      </c>
      <c r="F148" s="69">
        <f t="shared" si="79"/>
        <v>133</v>
      </c>
      <c r="G148" s="69">
        <v>16</v>
      </c>
      <c r="H148" s="69"/>
      <c r="I148" s="3373">
        <v>2</v>
      </c>
      <c r="J148" s="94"/>
      <c r="K148" s="94"/>
      <c r="L148" s="96"/>
      <c r="M148" s="95"/>
      <c r="N148" s="95"/>
      <c r="O148" s="95"/>
      <c r="P148" s="95"/>
      <c r="Q148" s="95"/>
      <c r="R148" s="611"/>
      <c r="S148" s="611"/>
      <c r="T148" s="2012"/>
      <c r="U148" s="611"/>
      <c r="V148" s="3023"/>
      <c r="W148" s="611"/>
      <c r="X148" s="611"/>
      <c r="Y148" s="611"/>
      <c r="Z148" s="611"/>
      <c r="AA148" s="2016"/>
      <c r="AB148" s="3554"/>
    </row>
    <row r="149" spans="1:28" s="73" customFormat="1" ht="24.75" customHeight="1" x14ac:dyDescent="0.25">
      <c r="A149" s="47">
        <v>1</v>
      </c>
      <c r="B149" s="1013" t="s">
        <v>315</v>
      </c>
      <c r="C149" s="2164"/>
      <c r="D149" s="99"/>
      <c r="E149" s="750">
        <v>240</v>
      </c>
      <c r="F149" s="69">
        <f t="shared" si="79"/>
        <v>40</v>
      </c>
      <c r="G149" s="69">
        <v>159</v>
      </c>
      <c r="H149" s="69">
        <f>G149/F149*100</f>
        <v>397.5</v>
      </c>
      <c r="I149" s="3373"/>
      <c r="J149" s="94"/>
      <c r="K149" s="94"/>
      <c r="L149" s="96"/>
      <c r="M149" s="95"/>
      <c r="N149" s="95"/>
      <c r="O149" s="95"/>
      <c r="P149" s="95"/>
      <c r="Q149" s="95"/>
      <c r="R149" s="611"/>
      <c r="S149" s="611"/>
      <c r="T149" s="2012"/>
      <c r="U149" s="611"/>
      <c r="V149" s="3023"/>
      <c r="W149" s="611"/>
      <c r="X149" s="611"/>
      <c r="Y149" s="611"/>
      <c r="Z149" s="611"/>
      <c r="AA149" s="2016"/>
      <c r="AB149" s="3554"/>
    </row>
    <row r="150" spans="1:28" s="73" customFormat="1" x14ac:dyDescent="0.25">
      <c r="A150" s="47"/>
      <c r="B150" s="1013" t="s">
        <v>626</v>
      </c>
      <c r="C150" s="2164"/>
      <c r="D150" s="99"/>
      <c r="E150" s="750"/>
      <c r="F150" s="69"/>
      <c r="G150" s="69"/>
      <c r="H150" s="69"/>
      <c r="I150" s="3373">
        <v>4</v>
      </c>
      <c r="J150" s="94"/>
      <c r="K150" s="94"/>
      <c r="L150" s="96"/>
      <c r="M150" s="95"/>
      <c r="N150" s="95"/>
      <c r="O150" s="95"/>
      <c r="P150" s="95"/>
      <c r="Q150" s="95"/>
      <c r="R150" s="611"/>
      <c r="S150" s="611"/>
      <c r="T150" s="2012"/>
      <c r="U150" s="611"/>
      <c r="V150" s="3023"/>
      <c r="W150" s="611"/>
      <c r="X150" s="611"/>
      <c r="Y150" s="611"/>
      <c r="Z150" s="611"/>
      <c r="AA150" s="2016"/>
      <c r="AB150" s="3554"/>
    </row>
    <row r="151" spans="1:28" s="73" customFormat="1" x14ac:dyDescent="0.25">
      <c r="A151" s="47">
        <v>1</v>
      </c>
      <c r="B151" s="1013" t="s">
        <v>468</v>
      </c>
      <c r="C151" s="2164"/>
      <c r="D151" s="99"/>
      <c r="E151" s="750">
        <v>200</v>
      </c>
      <c r="F151" s="69">
        <f t="shared" si="79"/>
        <v>33</v>
      </c>
      <c r="G151" s="69">
        <v>8</v>
      </c>
      <c r="H151" s="69"/>
      <c r="I151" s="3373"/>
      <c r="J151" s="94"/>
      <c r="K151" s="94"/>
      <c r="L151" s="96"/>
      <c r="M151" s="95"/>
      <c r="N151" s="95"/>
      <c r="O151" s="95"/>
      <c r="P151" s="95"/>
      <c r="Q151" s="95"/>
      <c r="R151" s="611"/>
      <c r="S151" s="611"/>
      <c r="T151" s="2012"/>
      <c r="U151" s="611"/>
      <c r="V151" s="3023"/>
      <c r="W151" s="611"/>
      <c r="X151" s="611"/>
      <c r="Y151" s="611"/>
      <c r="Z151" s="611"/>
      <c r="AA151" s="2016"/>
      <c r="AB151" s="3554"/>
    </row>
    <row r="152" spans="1:28" s="73" customFormat="1" ht="30" x14ac:dyDescent="0.25">
      <c r="A152" s="47"/>
      <c r="B152" s="1013" t="s">
        <v>630</v>
      </c>
      <c r="C152" s="2169"/>
      <c r="D152" s="106"/>
      <c r="E152" s="750"/>
      <c r="F152" s="69"/>
      <c r="G152" s="69"/>
      <c r="H152" s="144"/>
      <c r="I152" s="3388">
        <v>2</v>
      </c>
      <c r="J152" s="94"/>
      <c r="K152" s="94"/>
      <c r="L152" s="156"/>
      <c r="M152" s="157"/>
      <c r="N152" s="95"/>
      <c r="O152" s="157"/>
      <c r="P152" s="157"/>
      <c r="Q152" s="95"/>
      <c r="R152" s="1895"/>
      <c r="S152" s="1895"/>
      <c r="T152" s="2012"/>
      <c r="U152" s="611"/>
      <c r="V152" s="3024"/>
      <c r="W152" s="1895"/>
      <c r="X152" s="611"/>
      <c r="Y152" s="611"/>
      <c r="Z152" s="611"/>
      <c r="AA152" s="2016"/>
      <c r="AB152" s="3554"/>
    </row>
    <row r="153" spans="1:28" ht="30" x14ac:dyDescent="0.25">
      <c r="A153" s="47">
        <v>1</v>
      </c>
      <c r="B153" s="2808" t="s">
        <v>575</v>
      </c>
      <c r="C153" s="2168"/>
      <c r="D153" s="125"/>
      <c r="E153" s="750">
        <v>300</v>
      </c>
      <c r="F153" s="148">
        <f t="shared" si="79"/>
        <v>50</v>
      </c>
      <c r="G153" s="69"/>
      <c r="H153" s="69">
        <f>G153/F153*100</f>
        <v>0</v>
      </c>
      <c r="I153" s="3373">
        <v>5</v>
      </c>
      <c r="J153" s="94"/>
      <c r="K153" s="94"/>
      <c r="L153" s="156"/>
      <c r="M153" s="157"/>
      <c r="N153" s="95"/>
      <c r="O153" s="157"/>
      <c r="P153" s="157"/>
      <c r="Q153" s="95"/>
      <c r="R153" s="1895"/>
      <c r="S153" s="1895"/>
      <c r="T153" s="2012"/>
      <c r="U153" s="611"/>
      <c r="V153" s="3024"/>
      <c r="W153" s="1895"/>
      <c r="X153" s="611"/>
      <c r="Y153" s="611"/>
      <c r="Z153" s="611"/>
      <c r="AA153" s="611"/>
      <c r="AB153" s="3560"/>
    </row>
    <row r="154" spans="1:28" ht="30" x14ac:dyDescent="0.25">
      <c r="A154" s="47">
        <v>1</v>
      </c>
      <c r="B154" s="2808" t="s">
        <v>576</v>
      </c>
      <c r="C154" s="2168"/>
      <c r="D154" s="125"/>
      <c r="E154" s="750">
        <v>300</v>
      </c>
      <c r="F154" s="148">
        <f t="shared" si="79"/>
        <v>50</v>
      </c>
      <c r="G154" s="69"/>
      <c r="H154" s="75">
        <f>G154/F154*100</f>
        <v>0</v>
      </c>
      <c r="I154" s="3374"/>
      <c r="J154" s="94"/>
      <c r="K154" s="94"/>
      <c r="L154" s="156"/>
      <c r="M154" s="157"/>
      <c r="N154" s="89"/>
      <c r="O154" s="157"/>
      <c r="P154" s="157"/>
      <c r="Q154" s="89"/>
      <c r="R154" s="1895"/>
      <c r="S154" s="1895"/>
      <c r="T154" s="2012"/>
      <c r="U154" s="611"/>
      <c r="V154" s="3024"/>
      <c r="W154" s="1895"/>
      <c r="X154" s="611"/>
      <c r="Y154" s="611"/>
      <c r="Z154" s="611"/>
      <c r="AA154" s="611"/>
      <c r="AB154" s="3560"/>
    </row>
    <row r="155" spans="1:28" ht="30" x14ac:dyDescent="0.25">
      <c r="B155" s="2813" t="s">
        <v>577</v>
      </c>
      <c r="C155" s="3244"/>
      <c r="D155" s="125"/>
      <c r="E155" s="1603">
        <v>30</v>
      </c>
      <c r="F155" s="152">
        <f t="shared" si="79"/>
        <v>5</v>
      </c>
      <c r="G155" s="69"/>
      <c r="H155" s="75"/>
      <c r="I155" s="3374"/>
      <c r="J155" s="94"/>
      <c r="K155" s="94"/>
      <c r="L155" s="156"/>
      <c r="M155" s="157"/>
      <c r="N155" s="124"/>
      <c r="O155" s="157"/>
      <c r="P155" s="157"/>
      <c r="Q155" s="95"/>
      <c r="R155" s="1895"/>
      <c r="S155" s="1895"/>
      <c r="T155" s="3314"/>
      <c r="U155" s="611"/>
      <c r="V155" s="3024"/>
      <c r="W155" s="1895"/>
      <c r="X155" s="611"/>
      <c r="Y155" s="611"/>
      <c r="Z155" s="723"/>
      <c r="AA155" s="611"/>
      <c r="AB155" s="3560"/>
    </row>
    <row r="156" spans="1:28" ht="29.25" x14ac:dyDescent="0.25">
      <c r="A156" s="47">
        <v>1</v>
      </c>
      <c r="B156" s="2805" t="s">
        <v>549</v>
      </c>
      <c r="C156" s="2801"/>
      <c r="D156" s="3246"/>
      <c r="E156" s="1605">
        <f>SUM(E153:E155)</f>
        <v>630</v>
      </c>
      <c r="F156" s="2806">
        <f t="shared" ref="F156:G156" si="80">SUM(F153:F155)</f>
        <v>105</v>
      </c>
      <c r="G156" s="191">
        <f t="shared" si="80"/>
        <v>0</v>
      </c>
      <c r="H156" s="2807">
        <f>G156/F156*100</f>
        <v>0</v>
      </c>
      <c r="I156" s="3389">
        <f t="shared" ref="I156" si="81">SUM(I153:I155)</f>
        <v>5</v>
      </c>
      <c r="J156" s="94"/>
      <c r="K156" s="94"/>
      <c r="L156" s="156"/>
      <c r="M156" s="157"/>
      <c r="N156" s="95"/>
      <c r="O156" s="157"/>
      <c r="P156" s="157"/>
      <c r="Q156" s="250"/>
      <c r="R156" s="1895"/>
      <c r="S156" s="1895"/>
      <c r="T156" s="3309"/>
      <c r="U156" s="611">
        <f>AA156-Z156-W156</f>
        <v>0</v>
      </c>
      <c r="V156" s="3024"/>
      <c r="W156" s="1895"/>
      <c r="X156" s="611">
        <f>U156-T156</f>
        <v>0</v>
      </c>
      <c r="Y156" s="611"/>
      <c r="Z156" s="611"/>
      <c r="AA156" s="611"/>
      <c r="AB156" s="3560">
        <v>2.282</v>
      </c>
    </row>
    <row r="157" spans="1:28" x14ac:dyDescent="0.25">
      <c r="A157" s="47">
        <v>1</v>
      </c>
      <c r="B157" s="2444" t="s">
        <v>465</v>
      </c>
      <c r="C157" s="2168"/>
      <c r="D157" s="125"/>
      <c r="E157" s="750">
        <f>E134</f>
        <v>13900</v>
      </c>
      <c r="F157" s="69">
        <f>F134</f>
        <v>2316.6666666666665</v>
      </c>
      <c r="G157" s="69">
        <f>G134</f>
        <v>1239</v>
      </c>
      <c r="H157" s="69">
        <f>G157/F157*100</f>
        <v>53.482014388489205</v>
      </c>
      <c r="I157" s="3373">
        <f>I134</f>
        <v>2</v>
      </c>
      <c r="J157" s="94"/>
      <c r="K157" s="94"/>
      <c r="L157" s="156"/>
      <c r="M157" s="157"/>
      <c r="N157" s="95"/>
      <c r="O157" s="157"/>
      <c r="P157" s="157"/>
      <c r="Q157" s="95"/>
      <c r="R157" s="1895"/>
      <c r="S157" s="1895"/>
      <c r="T157" s="2012"/>
      <c r="U157" s="611"/>
      <c r="V157" s="3024"/>
      <c r="W157" s="1895"/>
      <c r="X157" s="611"/>
      <c r="Y157" s="611"/>
      <c r="Z157" s="723"/>
      <c r="AA157" s="2018"/>
      <c r="AB157" s="3556"/>
    </row>
    <row r="158" spans="1:28" ht="29.25" x14ac:dyDescent="0.25">
      <c r="A158" s="47">
        <v>1</v>
      </c>
      <c r="B158" s="2444" t="s">
        <v>466</v>
      </c>
      <c r="C158" s="2168"/>
      <c r="D158" s="125"/>
      <c r="E158" s="750">
        <f>E141</f>
        <v>1600</v>
      </c>
      <c r="F158" s="69">
        <f>F141</f>
        <v>266.66666666666669</v>
      </c>
      <c r="G158" s="69">
        <f>G141</f>
        <v>252</v>
      </c>
      <c r="H158" s="69">
        <f>G158/F158*100</f>
        <v>94.5</v>
      </c>
      <c r="I158" s="3388">
        <f>I141</f>
        <v>0</v>
      </c>
      <c r="J158" s="200"/>
      <c r="K158" s="200"/>
      <c r="L158" s="156"/>
      <c r="M158" s="157"/>
      <c r="N158" s="95"/>
      <c r="O158" s="157"/>
      <c r="P158" s="157"/>
      <c r="Q158" s="157"/>
      <c r="R158" s="1895"/>
      <c r="S158" s="1895"/>
      <c r="T158" s="2012"/>
      <c r="U158" s="723"/>
      <c r="V158" s="3024"/>
      <c r="W158" s="611"/>
      <c r="X158" s="723"/>
      <c r="Y158" s="723"/>
      <c r="Z158" s="1895"/>
      <c r="AA158" s="2017"/>
      <c r="AB158" s="3555"/>
    </row>
    <row r="159" spans="1:28" s="158" customFormat="1" ht="29.25" x14ac:dyDescent="0.25">
      <c r="A159" s="47">
        <v>1</v>
      </c>
      <c r="B159" s="2444" t="s">
        <v>467</v>
      </c>
      <c r="C159" s="2170"/>
      <c r="D159" s="1748"/>
      <c r="E159" s="1625">
        <f>E144+E142</f>
        <v>51000</v>
      </c>
      <c r="F159" s="277">
        <f>F144+F142</f>
        <v>8500</v>
      </c>
      <c r="G159" s="277">
        <f>G144+G142</f>
        <v>7392</v>
      </c>
      <c r="H159" s="277">
        <f>G159/F159*100</f>
        <v>86.964705882352945</v>
      </c>
      <c r="I159" s="3375">
        <f>I144+I142</f>
        <v>10</v>
      </c>
      <c r="J159" s="278"/>
      <c r="K159" s="278"/>
      <c r="L159" s="280"/>
      <c r="M159" s="280"/>
      <c r="N159" s="127"/>
      <c r="O159" s="280"/>
      <c r="P159" s="280"/>
      <c r="Q159" s="280"/>
      <c r="R159" s="1940">
        <v>47945.1</v>
      </c>
      <c r="S159" s="1940">
        <v>47945.1</v>
      </c>
      <c r="T159" s="3309">
        <f t="shared" ref="T159" si="82">R159/12*$B$4+(S159-R159)/11*1</f>
        <v>7990.8499999999995</v>
      </c>
      <c r="U159" s="1940">
        <f>AA159-Z159</f>
        <v>6949.2191999999995</v>
      </c>
      <c r="V159" s="3030"/>
      <c r="W159" s="1940"/>
      <c r="X159" s="1940">
        <f>U159-T159</f>
        <v>-1041.6307999999999</v>
      </c>
      <c r="Y159" s="1940"/>
      <c r="Z159" s="1940">
        <v>0</v>
      </c>
      <c r="AA159" s="2024">
        <v>6949.2191999999995</v>
      </c>
      <c r="AB159" s="3561">
        <v>8.8339999999999996</v>
      </c>
    </row>
    <row r="160" spans="1:28" x14ac:dyDescent="0.25">
      <c r="A160" s="47">
        <v>1</v>
      </c>
      <c r="B160" s="2445" t="s">
        <v>139</v>
      </c>
      <c r="C160" s="2186"/>
      <c r="D160" s="108"/>
      <c r="E160" s="1604">
        <f>E159+E157+E158*2.9</f>
        <v>69540</v>
      </c>
      <c r="F160" s="80">
        <f>F159+F157+F158*2.9</f>
        <v>11590</v>
      </c>
      <c r="G160" s="80">
        <f>G159+G157+G158*2.9</f>
        <v>9361.7999999999993</v>
      </c>
      <c r="H160" s="80">
        <f>G160/F160*100</f>
        <v>80.77480586712683</v>
      </c>
      <c r="I160" s="3376">
        <f>I159+I157+I158*2.9</f>
        <v>12</v>
      </c>
      <c r="J160" s="81"/>
      <c r="K160" s="81"/>
      <c r="L160" s="83"/>
      <c r="M160" s="82"/>
      <c r="N160" s="82"/>
      <c r="O160" s="82"/>
      <c r="P160" s="82"/>
      <c r="Q160" s="83"/>
      <c r="R160" s="614">
        <f>R159+R133+R145</f>
        <v>76035.911851809244</v>
      </c>
      <c r="S160" s="614">
        <f>S159+S133+S145</f>
        <v>76035.911851809244</v>
      </c>
      <c r="T160" s="3309">
        <f t="shared" ref="T160:AA160" si="83">T159+T133+T145+T156</f>
        <v>12672.651975301542</v>
      </c>
      <c r="U160" s="614">
        <f t="shared" si="83"/>
        <v>12661.540219999999</v>
      </c>
      <c r="V160" s="3021">
        <f t="shared" si="83"/>
        <v>0</v>
      </c>
      <c r="W160" s="614">
        <f t="shared" si="83"/>
        <v>127.92920000000001</v>
      </c>
      <c r="X160" s="614">
        <f t="shared" si="83"/>
        <v>-11.111755301541507</v>
      </c>
      <c r="Y160" s="614">
        <f t="shared" si="83"/>
        <v>0</v>
      </c>
      <c r="Z160" s="614">
        <f t="shared" si="83"/>
        <v>-0.23136999999999999</v>
      </c>
      <c r="AA160" s="614">
        <f t="shared" si="83"/>
        <v>12789.23805</v>
      </c>
      <c r="AB160" s="3562">
        <f t="shared" ref="AB160" si="84">AB159+AB133+AB145+AB156</f>
        <v>335.49529999999999</v>
      </c>
    </row>
    <row r="161" spans="1:28" ht="15.75" x14ac:dyDescent="0.25">
      <c r="A161" s="47">
        <v>1</v>
      </c>
      <c r="B161" s="118" t="s">
        <v>154</v>
      </c>
      <c r="C161" s="2175"/>
      <c r="D161" s="111"/>
      <c r="E161" s="1610"/>
      <c r="F161" s="159"/>
      <c r="G161" s="159"/>
      <c r="H161" s="159"/>
      <c r="I161" s="3390"/>
      <c r="J161" s="85"/>
      <c r="K161" s="85"/>
      <c r="L161" s="155"/>
      <c r="M161" s="89"/>
      <c r="N161" s="89"/>
      <c r="O161" s="89"/>
      <c r="P161" s="86"/>
      <c r="Q161" s="155"/>
      <c r="R161" s="1141"/>
      <c r="S161" s="1141"/>
      <c r="T161" s="2078"/>
      <c r="U161" s="1141">
        <f>AA161-Z161</f>
        <v>0</v>
      </c>
      <c r="V161" s="3022"/>
      <c r="W161" s="1141"/>
      <c r="X161" s="1141">
        <f>U161-T161</f>
        <v>0</v>
      </c>
      <c r="Y161" s="1141"/>
      <c r="Z161" s="1141"/>
      <c r="AA161" s="2015"/>
      <c r="AB161" s="3553"/>
    </row>
    <row r="162" spans="1:28" x14ac:dyDescent="0.25">
      <c r="A162" s="47">
        <v>1</v>
      </c>
      <c r="B162" s="120" t="s">
        <v>87</v>
      </c>
      <c r="C162" s="2187"/>
      <c r="D162" s="222">
        <v>340</v>
      </c>
      <c r="E162" s="1615">
        <v>29</v>
      </c>
      <c r="F162" s="144">
        <f>ROUND(E162/12*$B$4,0)</f>
        <v>5</v>
      </c>
      <c r="G162" s="144"/>
      <c r="H162" s="69">
        <f>G162/F162*100</f>
        <v>0</v>
      </c>
      <c r="I162" s="3374"/>
      <c r="J162" s="1726">
        <v>8.5</v>
      </c>
      <c r="K162" s="76" t="e">
        <f t="shared" ref="K162" si="85">N162/G162</f>
        <v>#DIV/0!</v>
      </c>
      <c r="L162" s="78">
        <f>ROUND(E162*J162,0)</f>
        <v>247</v>
      </c>
      <c r="M162" s="77">
        <f t="shared" ref="M162" si="86">L162/12*$B$4</f>
        <v>41.166666666666664</v>
      </c>
      <c r="N162" s="1753"/>
      <c r="O162" s="1753">
        <f>N162/M162*100</f>
        <v>0</v>
      </c>
      <c r="P162" s="71">
        <f>ROUND(L162/D162,0)</f>
        <v>1</v>
      </c>
      <c r="Q162" s="105">
        <f>N162/$B$4*12/P162</f>
        <v>0</v>
      </c>
      <c r="R162" s="1141"/>
      <c r="S162" s="1141"/>
      <c r="T162" s="2078"/>
      <c r="U162" s="1141"/>
      <c r="V162" s="3022"/>
      <c r="W162" s="1141"/>
      <c r="X162" s="1141"/>
      <c r="Y162" s="1141"/>
      <c r="Z162" s="1141"/>
      <c r="AA162" s="2015"/>
      <c r="AB162" s="3553"/>
    </row>
    <row r="163" spans="1:28" s="73" customFormat="1" x14ac:dyDescent="0.25">
      <c r="A163" s="47">
        <v>1</v>
      </c>
      <c r="B163" s="120" t="s">
        <v>66</v>
      </c>
      <c r="C163" s="2176"/>
      <c r="D163" s="120">
        <v>340</v>
      </c>
      <c r="E163" s="1558">
        <v>35</v>
      </c>
      <c r="F163" s="69">
        <f>ROUND(E163/12*$B$4,0)</f>
        <v>6</v>
      </c>
      <c r="G163" s="69">
        <v>22</v>
      </c>
      <c r="H163" s="69">
        <f>G163/F163*100</f>
        <v>366.66666666666663</v>
      </c>
      <c r="I163" s="3373"/>
      <c r="J163" s="121">
        <v>8.5</v>
      </c>
      <c r="K163" s="70">
        <f>N163/G163</f>
        <v>4.6363636363636367</v>
      </c>
      <c r="L163" s="71">
        <f>ROUND(E163*J163,0)</f>
        <v>298</v>
      </c>
      <c r="M163" s="71">
        <f t="shared" ref="M163:M164" si="87">L163/12*$B$4</f>
        <v>49.666666666666664</v>
      </c>
      <c r="N163" s="161">
        <v>102</v>
      </c>
      <c r="O163" s="161">
        <f>N163/M163*100</f>
        <v>205.36912751677852</v>
      </c>
      <c r="P163" s="71">
        <f>ROUND(L163/D163,0)</f>
        <v>1</v>
      </c>
      <c r="Q163" s="105">
        <f>N163/$B$4*12/P163</f>
        <v>612</v>
      </c>
      <c r="R163" s="611"/>
      <c r="S163" s="611"/>
      <c r="T163" s="2012"/>
      <c r="U163" s="611"/>
      <c r="V163" s="3023"/>
      <c r="W163" s="611"/>
      <c r="X163" s="611"/>
      <c r="Y163" s="611"/>
      <c r="Z163" s="611"/>
      <c r="AA163" s="2016"/>
      <c r="AB163" s="3554"/>
    </row>
    <row r="164" spans="1:28" s="73" customFormat="1" x14ac:dyDescent="0.25">
      <c r="A164" s="47">
        <v>1</v>
      </c>
      <c r="B164" s="120" t="s">
        <v>6</v>
      </c>
      <c r="C164" s="2188"/>
      <c r="D164" s="608">
        <v>340</v>
      </c>
      <c r="E164" s="1558">
        <v>50</v>
      </c>
      <c r="F164" s="69">
        <f>ROUND(E164/12*$B$4,0)</f>
        <v>8</v>
      </c>
      <c r="G164" s="69"/>
      <c r="H164" s="144">
        <f>G164/F164*100</f>
        <v>0</v>
      </c>
      <c r="I164" s="3388"/>
      <c r="J164" s="1726">
        <v>8.5</v>
      </c>
      <c r="K164" s="76" t="e">
        <f t="shared" ref="K164" si="88">N164/G164</f>
        <v>#DIV/0!</v>
      </c>
      <c r="L164" s="78">
        <f>ROUND(E164*J164,0)</f>
        <v>425</v>
      </c>
      <c r="M164" s="77">
        <f t="shared" si="87"/>
        <v>70.833333333333329</v>
      </c>
      <c r="N164" s="1753"/>
      <c r="O164" s="1753">
        <f>N164/M164*100</f>
        <v>0</v>
      </c>
      <c r="P164" s="71">
        <f>ROUND(L164/D164,0)</f>
        <v>1</v>
      </c>
      <c r="Q164" s="105">
        <f>N164/$B$4*12/P164</f>
        <v>0</v>
      </c>
      <c r="R164" s="1895"/>
      <c r="S164" s="1895"/>
      <c r="T164" s="3313"/>
      <c r="U164" s="1895"/>
      <c r="V164" s="3024"/>
      <c r="W164" s="1895"/>
      <c r="X164" s="1895"/>
      <c r="Y164" s="1895"/>
      <c r="Z164" s="1895"/>
      <c r="AA164" s="2017"/>
      <c r="AB164" s="3555"/>
    </row>
    <row r="165" spans="1:28" s="137" customFormat="1" x14ac:dyDescent="0.25">
      <c r="A165" s="47">
        <v>1</v>
      </c>
      <c r="B165" s="122" t="s">
        <v>78</v>
      </c>
      <c r="C165" s="2189"/>
      <c r="D165" s="1803"/>
      <c r="E165" s="1804">
        <f>SUM(E162:E164)</f>
        <v>114</v>
      </c>
      <c r="F165" s="1805">
        <f t="shared" ref="F165" si="89">SUM(F162:F164)</f>
        <v>19</v>
      </c>
      <c r="G165" s="1805">
        <f t="shared" ref="G165:I165" si="90">SUM(G162:G164)</f>
        <v>22</v>
      </c>
      <c r="H165" s="1805">
        <f>G165/F165*100</f>
        <v>115.78947368421053</v>
      </c>
      <c r="I165" s="3382">
        <f t="shared" si="90"/>
        <v>0</v>
      </c>
      <c r="J165" s="107">
        <f>SUM(J163)</f>
        <v>8.5</v>
      </c>
      <c r="K165" s="107">
        <f>N165/G165</f>
        <v>4.6363636363636367</v>
      </c>
      <c r="L165" s="163">
        <f t="shared" ref="L165:N165" si="91">SUM(L162:L164)</f>
        <v>970</v>
      </c>
      <c r="M165" s="130">
        <f t="shared" si="91"/>
        <v>161.66666666666666</v>
      </c>
      <c r="N165" s="164">
        <f t="shared" si="91"/>
        <v>102</v>
      </c>
      <c r="O165" s="165">
        <f>N165/M165*100</f>
        <v>63.09278350515465</v>
      </c>
      <c r="P165" s="164">
        <f>SUM(P162:P164)</f>
        <v>3</v>
      </c>
      <c r="Q165" s="77">
        <f>N165/$B$4*12/P165</f>
        <v>204</v>
      </c>
      <c r="R165" s="1895"/>
      <c r="S165" s="1895"/>
      <c r="T165" s="2017"/>
      <c r="U165" s="1895"/>
      <c r="V165" s="3024"/>
      <c r="W165" s="1895"/>
      <c r="X165" s="1895"/>
      <c r="Y165" s="1895"/>
      <c r="Z165" s="1895"/>
      <c r="AA165" s="2017">
        <f>SUM(AA163)</f>
        <v>0</v>
      </c>
      <c r="AB165" s="3555">
        <f>SUM(AB163)</f>
        <v>0</v>
      </c>
    </row>
    <row r="166" spans="1:28" s="158" customFormat="1" ht="30" thickBot="1" x14ac:dyDescent="0.3">
      <c r="A166" s="47">
        <v>1</v>
      </c>
      <c r="B166" s="131" t="s">
        <v>259</v>
      </c>
      <c r="C166" s="131"/>
      <c r="D166" s="1324"/>
      <c r="E166" s="3231">
        <f t="shared" ref="E166:F166" si="92">E165</f>
        <v>114</v>
      </c>
      <c r="F166" s="166">
        <f t="shared" si="92"/>
        <v>19</v>
      </c>
      <c r="G166" s="166">
        <f t="shared" ref="G166:I166" si="93">G165</f>
        <v>22</v>
      </c>
      <c r="H166" s="166">
        <f>G166/F166*100</f>
        <v>115.78947368421053</v>
      </c>
      <c r="I166" s="3391">
        <f t="shared" si="93"/>
        <v>0</v>
      </c>
      <c r="J166" s="133">
        <f>SUM(L166/E166)</f>
        <v>8.5087719298245617</v>
      </c>
      <c r="K166" s="133">
        <f>N166/G166</f>
        <v>4.6363636363636367</v>
      </c>
      <c r="L166" s="1326">
        <f>L165</f>
        <v>970</v>
      </c>
      <c r="M166" s="1325">
        <f>M165</f>
        <v>161.66666666666666</v>
      </c>
      <c r="N166" s="166">
        <f>N165</f>
        <v>102</v>
      </c>
      <c r="O166" s="167">
        <f>N166/M166*100</f>
        <v>63.09278350515465</v>
      </c>
      <c r="P166" s="1327">
        <f>SUM(P165)</f>
        <v>3</v>
      </c>
      <c r="Q166" s="136">
        <f>N166/$B$4*12/P166</f>
        <v>204</v>
      </c>
      <c r="R166" s="2021">
        <v>3520.2031200000001</v>
      </c>
      <c r="S166" s="2021">
        <v>3520.2031200000001</v>
      </c>
      <c r="T166" s="3309">
        <f t="shared" ref="T166" si="94">R166/12*$B$4+(S166-R166)/11*1</f>
        <v>586.70051999999998</v>
      </c>
      <c r="U166" s="2021">
        <f>AA166-Z166-W166</f>
        <v>584.07123999999999</v>
      </c>
      <c r="V166" s="3031"/>
      <c r="W166" s="2021"/>
      <c r="X166" s="2021">
        <f>U166-T166</f>
        <v>-2.6292799999999943</v>
      </c>
      <c r="Y166" s="2021"/>
      <c r="Z166" s="2021">
        <v>0</v>
      </c>
      <c r="AA166" s="2022">
        <v>584.07123999999999</v>
      </c>
      <c r="AB166" s="3558"/>
    </row>
    <row r="167" spans="1:28" s="158" customFormat="1" ht="16.5" thickBot="1" x14ac:dyDescent="0.3">
      <c r="A167" s="47">
        <v>1</v>
      </c>
      <c r="B167" s="138" t="s">
        <v>506</v>
      </c>
      <c r="C167" s="138"/>
      <c r="D167" s="168"/>
      <c r="E167" s="1612"/>
      <c r="F167" s="169"/>
      <c r="G167" s="169"/>
      <c r="H167" s="169"/>
      <c r="I167" s="3392"/>
      <c r="J167" s="169"/>
      <c r="K167" s="169"/>
      <c r="L167" s="1328"/>
      <c r="M167" s="170"/>
      <c r="N167" s="170">
        <f>SUM(N166,N131)</f>
        <v>26532</v>
      </c>
      <c r="O167" s="170"/>
      <c r="P167" s="170"/>
      <c r="Q167" s="170"/>
      <c r="R167" s="746">
        <f t="shared" ref="R167:AA167" si="95">SUM(R131,R160,R166)</f>
        <v>1562742.3669539692</v>
      </c>
      <c r="S167" s="746">
        <f t="shared" ref="S167" si="96">SUM(S131,S160,S166)</f>
        <v>1562742.3669539692</v>
      </c>
      <c r="T167" s="2023">
        <f t="shared" si="95"/>
        <v>260457.06115899485</v>
      </c>
      <c r="U167" s="746">
        <f t="shared" si="95"/>
        <v>259909.12422000003</v>
      </c>
      <c r="V167" s="3032">
        <f t="shared" si="95"/>
        <v>0</v>
      </c>
      <c r="W167" s="746">
        <f t="shared" si="95"/>
        <v>-241.18017</v>
      </c>
      <c r="X167" s="746">
        <f t="shared" si="95"/>
        <v>-547.93693899480911</v>
      </c>
      <c r="Y167" s="746">
        <f t="shared" si="95"/>
        <v>-542.23842000000002</v>
      </c>
      <c r="Z167" s="746">
        <f t="shared" si="95"/>
        <v>-4439.8444200000004</v>
      </c>
      <c r="AA167" s="2023">
        <f t="shared" si="95"/>
        <v>255228.09963000004</v>
      </c>
      <c r="AB167" s="3559">
        <f t="shared" ref="AB167" si="97">SUM(AB131,AB160,AB166)</f>
        <v>5408.7668499999991</v>
      </c>
    </row>
    <row r="168" spans="1:28" s="158" customFormat="1" x14ac:dyDescent="0.25">
      <c r="A168" s="47">
        <v>1</v>
      </c>
      <c r="B168" s="171"/>
      <c r="C168" s="2190"/>
      <c r="D168" s="171"/>
      <c r="E168" s="1554"/>
      <c r="F168" s="88"/>
      <c r="G168" s="88"/>
      <c r="H168" s="88"/>
      <c r="I168" s="3384"/>
      <c r="J168" s="151"/>
      <c r="K168" s="151"/>
      <c r="L168" s="113"/>
      <c r="M168" s="112"/>
      <c r="N168" s="112"/>
      <c r="O168" s="112"/>
      <c r="P168" s="112"/>
      <c r="Q168" s="112"/>
      <c r="R168" s="1141"/>
      <c r="S168" s="1141"/>
      <c r="T168" s="2078"/>
      <c r="U168" s="1141"/>
      <c r="V168" s="3022"/>
      <c r="W168" s="1141"/>
      <c r="X168" s="1141"/>
      <c r="Y168" s="1141"/>
      <c r="Z168" s="1141"/>
      <c r="AA168" s="2015"/>
      <c r="AB168" s="3553"/>
    </row>
    <row r="169" spans="1:28" s="158" customFormat="1" ht="43.5" x14ac:dyDescent="0.25">
      <c r="A169" s="47">
        <v>1</v>
      </c>
      <c r="B169" s="852" t="s">
        <v>581</v>
      </c>
      <c r="C169" s="852"/>
      <c r="D169" s="147"/>
      <c r="E169" s="1543"/>
      <c r="F169" s="93"/>
      <c r="G169" s="93"/>
      <c r="H169" s="93"/>
      <c r="I169" s="3378"/>
      <c r="J169" s="94"/>
      <c r="K169" s="94"/>
      <c r="L169" s="105"/>
      <c r="M169" s="71"/>
      <c r="N169" s="71"/>
      <c r="O169" s="71"/>
      <c r="P169" s="71"/>
      <c r="Q169" s="71"/>
      <c r="R169" s="611"/>
      <c r="S169" s="611"/>
      <c r="T169" s="2012"/>
      <c r="U169" s="611"/>
      <c r="V169" s="3023"/>
      <c r="W169" s="611"/>
      <c r="X169" s="611"/>
      <c r="Y169" s="611"/>
      <c r="Z169" s="611"/>
      <c r="AA169" s="2016"/>
      <c r="AB169" s="3554"/>
    </row>
    <row r="170" spans="1:28" x14ac:dyDescent="0.25">
      <c r="A170" s="47">
        <v>1</v>
      </c>
      <c r="B170" s="67" t="s">
        <v>5</v>
      </c>
      <c r="C170" s="2159"/>
      <c r="D170" s="67"/>
      <c r="E170" s="1543"/>
      <c r="F170" s="93"/>
      <c r="G170" s="93"/>
      <c r="H170" s="93"/>
      <c r="I170" s="3378"/>
      <c r="J170" s="94"/>
      <c r="K170" s="94"/>
      <c r="L170" s="105"/>
      <c r="M170" s="71"/>
      <c r="N170" s="71"/>
      <c r="O170" s="71"/>
      <c r="P170" s="71"/>
      <c r="Q170" s="71"/>
      <c r="R170" s="611"/>
      <c r="S170" s="611"/>
      <c r="T170" s="2012"/>
      <c r="U170" s="611"/>
      <c r="V170" s="3023"/>
      <c r="W170" s="611"/>
      <c r="X170" s="611"/>
      <c r="Y170" s="611"/>
      <c r="Z170" s="611"/>
      <c r="AA170" s="2016"/>
      <c r="AB170" s="3554"/>
    </row>
    <row r="171" spans="1:28" x14ac:dyDescent="0.25">
      <c r="A171" s="47">
        <v>1</v>
      </c>
      <c r="B171" s="97" t="s">
        <v>24</v>
      </c>
      <c r="C171" s="3352" t="s">
        <v>392</v>
      </c>
      <c r="D171" s="97">
        <v>340</v>
      </c>
      <c r="E171" s="750">
        <v>2521</v>
      </c>
      <c r="F171" s="69">
        <f t="shared" ref="F171:F176" si="98">E171/12*$B$4</f>
        <v>420.16666666666669</v>
      </c>
      <c r="G171" s="69">
        <v>388</v>
      </c>
      <c r="H171" s="69">
        <f t="shared" ref="H171:H178" si="99">G171/F171*100</f>
        <v>92.344307814359368</v>
      </c>
      <c r="I171" s="3373"/>
      <c r="J171" s="70">
        <v>7</v>
      </c>
      <c r="K171" s="70">
        <f t="shared" ref="K171:K177" si="100">N171/G171</f>
        <v>7.0567010309278349</v>
      </c>
      <c r="L171" s="105">
        <f t="shared" ref="L171:L176" si="101">ROUND(E171*J171,0)</f>
        <v>17647</v>
      </c>
      <c r="M171" s="71">
        <f t="shared" ref="M171:M176" si="102">L171/12*$B$4</f>
        <v>2941.1666666666665</v>
      </c>
      <c r="N171" s="71">
        <v>2738</v>
      </c>
      <c r="O171" s="71">
        <f t="shared" ref="O171:O177" si="103">N171/M171*100</f>
        <v>93.092310307701027</v>
      </c>
      <c r="P171" s="71">
        <f t="shared" ref="P171:P176" si="104">ROUND(L171/D171,0)</f>
        <v>52</v>
      </c>
      <c r="Q171" s="71">
        <f t="shared" ref="Q171:Q177" si="105">N171/$B$4*12/P171</f>
        <v>315.92307692307691</v>
      </c>
      <c r="R171" s="611"/>
      <c r="S171" s="611"/>
      <c r="T171" s="2012"/>
      <c r="U171" s="611"/>
      <c r="V171" s="3023"/>
      <c r="W171" s="611"/>
      <c r="X171" s="611"/>
      <c r="Y171" s="611"/>
      <c r="Z171" s="611"/>
      <c r="AA171" s="2016"/>
      <c r="AB171" s="3554"/>
    </row>
    <row r="172" spans="1:28" x14ac:dyDescent="0.25">
      <c r="A172" s="47">
        <v>1</v>
      </c>
      <c r="B172" s="172" t="s">
        <v>25</v>
      </c>
      <c r="C172" s="3352" t="s">
        <v>392</v>
      </c>
      <c r="D172" s="68">
        <v>300</v>
      </c>
      <c r="E172" s="1608">
        <v>3510</v>
      </c>
      <c r="F172" s="75">
        <f t="shared" si="98"/>
        <v>585</v>
      </c>
      <c r="G172" s="144">
        <v>385</v>
      </c>
      <c r="H172" s="69">
        <f t="shared" si="99"/>
        <v>65.811965811965806</v>
      </c>
      <c r="I172" s="3388">
        <v>3</v>
      </c>
      <c r="J172" s="145">
        <v>5.6</v>
      </c>
      <c r="K172" s="76">
        <f t="shared" si="100"/>
        <v>5.2623376623376625</v>
      </c>
      <c r="L172" s="71">
        <f t="shared" si="101"/>
        <v>19656</v>
      </c>
      <c r="M172" s="127">
        <f t="shared" si="102"/>
        <v>3276</v>
      </c>
      <c r="N172" s="71">
        <v>2026</v>
      </c>
      <c r="O172" s="127">
        <f t="shared" si="103"/>
        <v>61.843711843711844</v>
      </c>
      <c r="P172" s="71">
        <f t="shared" si="104"/>
        <v>66</v>
      </c>
      <c r="Q172" s="71">
        <f t="shared" si="105"/>
        <v>184.18181818181819</v>
      </c>
      <c r="R172" s="723"/>
      <c r="S172" s="723"/>
      <c r="T172" s="3313"/>
      <c r="U172" s="611"/>
      <c r="V172" s="3024"/>
      <c r="W172" s="1895"/>
      <c r="X172" s="1895"/>
      <c r="Y172" s="1895"/>
      <c r="Z172" s="1895"/>
      <c r="AA172" s="2018"/>
      <c r="AB172" s="3556"/>
    </row>
    <row r="173" spans="1:28" s="158" customFormat="1" x14ac:dyDescent="0.25">
      <c r="A173" s="47">
        <v>1</v>
      </c>
      <c r="B173" s="68" t="s">
        <v>284</v>
      </c>
      <c r="C173" s="3352" t="s">
        <v>392</v>
      </c>
      <c r="D173" s="303">
        <v>330</v>
      </c>
      <c r="E173" s="750">
        <v>430</v>
      </c>
      <c r="F173" s="69">
        <f t="shared" si="98"/>
        <v>71.666666666666671</v>
      </c>
      <c r="G173" s="69">
        <v>36</v>
      </c>
      <c r="H173" s="69">
        <f t="shared" si="99"/>
        <v>50.232558139534881</v>
      </c>
      <c r="I173" s="3373">
        <v>7</v>
      </c>
      <c r="J173" s="70">
        <v>5.0999999999999996</v>
      </c>
      <c r="K173" s="70">
        <f t="shared" si="100"/>
        <v>3.1388888888888888</v>
      </c>
      <c r="L173" s="113">
        <f t="shared" si="101"/>
        <v>2193</v>
      </c>
      <c r="M173" s="71">
        <f t="shared" si="102"/>
        <v>365.5</v>
      </c>
      <c r="N173" s="112">
        <v>113</v>
      </c>
      <c r="O173" s="71">
        <f t="shared" si="103"/>
        <v>30.91655266757866</v>
      </c>
      <c r="P173" s="112">
        <f t="shared" si="104"/>
        <v>7</v>
      </c>
      <c r="Q173" s="112">
        <f t="shared" si="105"/>
        <v>96.857142857142861</v>
      </c>
      <c r="R173" s="611"/>
      <c r="S173" s="611"/>
      <c r="T173" s="2012"/>
      <c r="U173" s="1141"/>
      <c r="V173" s="3023"/>
      <c r="W173" s="611"/>
      <c r="X173" s="611"/>
      <c r="Y173" s="611"/>
      <c r="Z173" s="611"/>
      <c r="AA173" s="2016"/>
      <c r="AB173" s="3554"/>
    </row>
    <row r="174" spans="1:28" s="158" customFormat="1" x14ac:dyDescent="0.25">
      <c r="A174" s="47">
        <v>1</v>
      </c>
      <c r="B174" s="68" t="s">
        <v>26</v>
      </c>
      <c r="C174" s="3352" t="s">
        <v>392</v>
      </c>
      <c r="D174" s="68">
        <v>330</v>
      </c>
      <c r="E174" s="750">
        <v>1664</v>
      </c>
      <c r="F174" s="69">
        <f t="shared" si="98"/>
        <v>277.33333333333331</v>
      </c>
      <c r="G174" s="69">
        <v>196</v>
      </c>
      <c r="H174" s="69">
        <f t="shared" si="99"/>
        <v>70.673076923076934</v>
      </c>
      <c r="I174" s="3373">
        <v>14</v>
      </c>
      <c r="J174" s="70">
        <v>7.3</v>
      </c>
      <c r="K174" s="70">
        <f t="shared" si="100"/>
        <v>7.9795918367346941</v>
      </c>
      <c r="L174" s="105">
        <f t="shared" si="101"/>
        <v>12147</v>
      </c>
      <c r="M174" s="71">
        <f t="shared" si="102"/>
        <v>2024.5</v>
      </c>
      <c r="N174" s="71">
        <v>1564</v>
      </c>
      <c r="O174" s="71">
        <f t="shared" si="103"/>
        <v>77.253642874783907</v>
      </c>
      <c r="P174" s="71">
        <f t="shared" si="104"/>
        <v>37</v>
      </c>
      <c r="Q174" s="71">
        <f t="shared" si="105"/>
        <v>253.62162162162161</v>
      </c>
      <c r="R174" s="611"/>
      <c r="S174" s="611"/>
      <c r="T174" s="2012"/>
      <c r="U174" s="611"/>
      <c r="V174" s="3023"/>
      <c r="W174" s="611"/>
      <c r="X174" s="611"/>
      <c r="Y174" s="611"/>
      <c r="Z174" s="611"/>
      <c r="AA174" s="2016"/>
      <c r="AB174" s="3554"/>
    </row>
    <row r="175" spans="1:28" ht="30" x14ac:dyDescent="0.25">
      <c r="A175" s="47">
        <v>1</v>
      </c>
      <c r="B175" s="173" t="s">
        <v>130</v>
      </c>
      <c r="C175" s="3352" t="s">
        <v>392</v>
      </c>
      <c r="D175" s="173">
        <v>300</v>
      </c>
      <c r="E175" s="750">
        <v>1531</v>
      </c>
      <c r="F175" s="69">
        <f t="shared" si="98"/>
        <v>255.16666666666666</v>
      </c>
      <c r="G175" s="69">
        <v>182</v>
      </c>
      <c r="H175" s="69">
        <f t="shared" si="99"/>
        <v>71.325930764206404</v>
      </c>
      <c r="I175" s="3373">
        <v>1</v>
      </c>
      <c r="J175" s="70">
        <v>13.7</v>
      </c>
      <c r="K175" s="70">
        <f t="shared" si="100"/>
        <v>14.494505494505495</v>
      </c>
      <c r="L175" s="105">
        <f t="shared" si="101"/>
        <v>20975</v>
      </c>
      <c r="M175" s="71">
        <f t="shared" si="102"/>
        <v>3495.8333333333335</v>
      </c>
      <c r="N175" s="71">
        <v>2638</v>
      </c>
      <c r="O175" s="71">
        <f t="shared" si="103"/>
        <v>75.461263408820017</v>
      </c>
      <c r="P175" s="71">
        <f t="shared" si="104"/>
        <v>70</v>
      </c>
      <c r="Q175" s="71">
        <f t="shared" si="105"/>
        <v>226.11428571428573</v>
      </c>
      <c r="R175" s="611"/>
      <c r="S175" s="611"/>
      <c r="T175" s="2012"/>
      <c r="U175" s="611"/>
      <c r="V175" s="3023"/>
      <c r="W175" s="611"/>
      <c r="X175" s="611"/>
      <c r="Y175" s="611"/>
      <c r="Z175" s="611"/>
      <c r="AA175" s="2016"/>
      <c r="AB175" s="3554"/>
    </row>
    <row r="176" spans="1:28" s="73" customFormat="1" x14ac:dyDescent="0.25">
      <c r="A176" s="47">
        <v>1</v>
      </c>
      <c r="B176" s="68" t="s">
        <v>131</v>
      </c>
      <c r="C176" s="3352" t="s">
        <v>392</v>
      </c>
      <c r="D176" s="74">
        <v>300</v>
      </c>
      <c r="E176" s="750">
        <v>180</v>
      </c>
      <c r="F176" s="75">
        <f t="shared" si="98"/>
        <v>30</v>
      </c>
      <c r="G176" s="69">
        <v>28</v>
      </c>
      <c r="H176" s="75">
        <f t="shared" si="99"/>
        <v>93.333333333333329</v>
      </c>
      <c r="I176" s="3374"/>
      <c r="J176" s="70">
        <v>13.3</v>
      </c>
      <c r="K176" s="76">
        <f t="shared" si="100"/>
        <v>15.857142857142858</v>
      </c>
      <c r="L176" s="78">
        <f t="shared" si="101"/>
        <v>2394</v>
      </c>
      <c r="M176" s="71">
        <f t="shared" si="102"/>
        <v>399</v>
      </c>
      <c r="N176" s="77">
        <v>444</v>
      </c>
      <c r="O176" s="71">
        <f t="shared" si="103"/>
        <v>111.27819548872179</v>
      </c>
      <c r="P176" s="77">
        <f t="shared" si="104"/>
        <v>8</v>
      </c>
      <c r="Q176" s="77">
        <f t="shared" si="105"/>
        <v>333</v>
      </c>
      <c r="R176" s="611"/>
      <c r="S176" s="611"/>
      <c r="T176" s="3313"/>
      <c r="U176" s="1895"/>
      <c r="V176" s="3024"/>
      <c r="W176" s="1895"/>
      <c r="X176" s="1895"/>
      <c r="Y176" s="1895"/>
      <c r="Z176" s="1895"/>
      <c r="AA176" s="2016"/>
      <c r="AB176" s="3554"/>
    </row>
    <row r="177" spans="1:28" s="73" customFormat="1" x14ac:dyDescent="0.25">
      <c r="A177" s="47">
        <v>1</v>
      </c>
      <c r="B177" s="79" t="s">
        <v>7</v>
      </c>
      <c r="C177" s="2160"/>
      <c r="D177" s="79"/>
      <c r="E177" s="1604">
        <f>SUM(E171:E176)</f>
        <v>9836</v>
      </c>
      <c r="F177" s="80">
        <f>SUM(F171:F176)</f>
        <v>1639.3333333333335</v>
      </c>
      <c r="G177" s="80">
        <f>SUM(G171:G176)</f>
        <v>1215</v>
      </c>
      <c r="H177" s="80">
        <f t="shared" si="99"/>
        <v>74.115494103294012</v>
      </c>
      <c r="I177" s="3376">
        <f>SUM(I171:I176)</f>
        <v>25</v>
      </c>
      <c r="J177" s="81">
        <f>SUM(L177/E177)</f>
        <v>7.6262708418056118</v>
      </c>
      <c r="K177" s="81">
        <f t="shared" si="100"/>
        <v>7.8378600823045268</v>
      </c>
      <c r="L177" s="83">
        <f>SUM(L171:L176)</f>
        <v>75012</v>
      </c>
      <c r="M177" s="83">
        <f>SUM(M171:M176)</f>
        <v>12502</v>
      </c>
      <c r="N177" s="83">
        <f>SUM(N171:N176)</f>
        <v>9523</v>
      </c>
      <c r="O177" s="82">
        <f t="shared" si="103"/>
        <v>76.171812509998404</v>
      </c>
      <c r="P177" s="83">
        <f>SUM(P171:P176)</f>
        <v>240</v>
      </c>
      <c r="Q177" s="154">
        <f t="shared" si="105"/>
        <v>238.07499999999999</v>
      </c>
      <c r="R177" s="614">
        <v>666171.72111112787</v>
      </c>
      <c r="S177" s="614">
        <v>666171.72111112787</v>
      </c>
      <c r="T177" s="3309">
        <f t="shared" ref="T177" si="106">R177/12*$B$4+(S177-R177)/11*1</f>
        <v>111028.62018518797</v>
      </c>
      <c r="U177" s="614">
        <f>AA177-Z177-W177</f>
        <v>90758.314359999989</v>
      </c>
      <c r="V177" s="3021"/>
      <c r="W177" s="614">
        <v>-8.0396699999999992</v>
      </c>
      <c r="X177" s="614">
        <f>U177-T177</f>
        <v>-20270.305825187985</v>
      </c>
      <c r="Y177" s="614"/>
      <c r="Z177" s="614">
        <v>-88.714979999999997</v>
      </c>
      <c r="AA177" s="2014">
        <v>90661.559709999987</v>
      </c>
      <c r="AB177" s="3552">
        <v>995.12580000000003</v>
      </c>
    </row>
    <row r="178" spans="1:28" ht="43.5" x14ac:dyDescent="0.25">
      <c r="A178" s="47">
        <v>1</v>
      </c>
      <c r="B178" s="84" t="s">
        <v>233</v>
      </c>
      <c r="C178" s="2161"/>
      <c r="D178" s="84"/>
      <c r="E178" s="1551">
        <v>90</v>
      </c>
      <c r="F178" s="249">
        <f>E178/12*$B$4</f>
        <v>15</v>
      </c>
      <c r="G178" s="159">
        <v>14</v>
      </c>
      <c r="H178" s="88">
        <f t="shared" si="99"/>
        <v>93.333333333333329</v>
      </c>
      <c r="I178" s="3384"/>
      <c r="J178" s="85"/>
      <c r="K178" s="85"/>
      <c r="L178" s="174"/>
      <c r="M178" s="89"/>
      <c r="N178" s="84"/>
      <c r="O178" s="89"/>
      <c r="P178" s="124"/>
      <c r="Q178" s="112"/>
      <c r="R178" s="1141">
        <v>19439.961653399998</v>
      </c>
      <c r="S178" s="1141">
        <v>19439.961653399998</v>
      </c>
      <c r="T178" s="3309">
        <f>S178/12*$B$4</f>
        <v>3239.9936088999998</v>
      </c>
      <c r="U178" s="1141">
        <f>AA178-Z178</f>
        <v>3081.90708</v>
      </c>
      <c r="V178" s="3022"/>
      <c r="W178" s="1141"/>
      <c r="X178" s="1141">
        <f>U178-T178</f>
        <v>-158.08652889999985</v>
      </c>
      <c r="Y178" s="1141"/>
      <c r="Z178" s="1141">
        <v>0</v>
      </c>
      <c r="AA178" s="2015">
        <v>3081.90708</v>
      </c>
      <c r="AB178" s="3553">
        <v>0</v>
      </c>
    </row>
    <row r="179" spans="1:28" ht="15.75" x14ac:dyDescent="0.25">
      <c r="A179" s="47">
        <v>1</v>
      </c>
      <c r="B179" s="2439" t="s">
        <v>257</v>
      </c>
      <c r="C179" s="2184"/>
      <c r="D179" s="92"/>
      <c r="E179" s="750"/>
      <c r="F179" s="88"/>
      <c r="G179" s="69"/>
      <c r="H179" s="69"/>
      <c r="I179" s="3373"/>
      <c r="J179" s="94"/>
      <c r="K179" s="94"/>
      <c r="L179" s="96"/>
      <c r="M179" s="95"/>
      <c r="N179" s="95"/>
      <c r="O179" s="95"/>
      <c r="P179" s="95"/>
      <c r="Q179" s="95"/>
      <c r="R179" s="611">
        <v>32704.34789999999</v>
      </c>
      <c r="S179" s="611">
        <v>32704.34789999999</v>
      </c>
      <c r="T179" s="3309">
        <f t="shared" ref="T179" si="107">R179/12*$B$4+(S179-R179)/11*1</f>
        <v>5450.7246499999983</v>
      </c>
      <c r="U179" s="611">
        <f>AA179-Z179-W179</f>
        <v>3663.2600500000003</v>
      </c>
      <c r="V179" s="3023"/>
      <c r="W179" s="611"/>
      <c r="X179" s="611">
        <f>U179-T179</f>
        <v>-1787.464599999998</v>
      </c>
      <c r="Y179" s="611"/>
      <c r="Z179" s="611">
        <v>0</v>
      </c>
      <c r="AA179" s="2016">
        <v>3663.2600500000003</v>
      </c>
      <c r="AB179" s="3554">
        <v>191.07015999999996</v>
      </c>
    </row>
    <row r="180" spans="1:28" ht="43.5" x14ac:dyDescent="0.25">
      <c r="A180" s="47">
        <v>1</v>
      </c>
      <c r="B180" s="2440" t="s">
        <v>565</v>
      </c>
      <c r="C180" s="2162"/>
      <c r="D180" s="97"/>
      <c r="E180" s="1628">
        <f>E182+E185+E186</f>
        <v>40190</v>
      </c>
      <c r="F180" s="69">
        <f t="shared" ref="F180" si="108">F182+F185+F186</f>
        <v>6698.3333333333339</v>
      </c>
      <c r="G180" s="69">
        <f t="shared" ref="G180:I180" si="109">G182+G185+G186</f>
        <v>5565</v>
      </c>
      <c r="H180" s="69">
        <f>G180/F180*100</f>
        <v>83.080368250808661</v>
      </c>
      <c r="I180" s="3373">
        <f t="shared" si="109"/>
        <v>269</v>
      </c>
      <c r="J180" s="94"/>
      <c r="K180" s="94"/>
      <c r="L180" s="96"/>
      <c r="M180" s="95"/>
      <c r="N180" s="95"/>
      <c r="O180" s="95"/>
      <c r="P180" s="95"/>
      <c r="Q180" s="95"/>
      <c r="R180" s="611"/>
      <c r="S180" s="611"/>
      <c r="T180" s="2012"/>
      <c r="U180" s="611"/>
      <c r="V180" s="3023"/>
      <c r="W180" s="611"/>
      <c r="X180" s="611"/>
      <c r="Y180" s="611"/>
      <c r="Z180" s="611"/>
      <c r="AA180" s="2016"/>
      <c r="AB180" s="3554"/>
    </row>
    <row r="181" spans="1:28" x14ac:dyDescent="0.25">
      <c r="A181" s="47">
        <v>1</v>
      </c>
      <c r="B181" s="1835" t="s">
        <v>566</v>
      </c>
      <c r="C181" s="2162"/>
      <c r="D181" s="97"/>
      <c r="E181" s="750"/>
      <c r="F181" s="69"/>
      <c r="G181" s="69"/>
      <c r="H181" s="69"/>
      <c r="I181" s="3373"/>
      <c r="J181" s="94"/>
      <c r="K181" s="94"/>
      <c r="L181" s="96"/>
      <c r="M181" s="95"/>
      <c r="N181" s="95"/>
      <c r="O181" s="95"/>
      <c r="P181" s="95"/>
      <c r="Q181" s="95"/>
      <c r="R181" s="611"/>
      <c r="S181" s="611"/>
      <c r="T181" s="2012"/>
      <c r="U181" s="611"/>
      <c r="V181" s="3023"/>
      <c r="W181" s="611"/>
      <c r="X181" s="611"/>
      <c r="Y181" s="611"/>
      <c r="Z181" s="611"/>
      <c r="AA181" s="2016"/>
      <c r="AB181" s="3554"/>
    </row>
    <row r="182" spans="1:28" ht="30" x14ac:dyDescent="0.25">
      <c r="A182" s="47">
        <v>1</v>
      </c>
      <c r="B182" s="2441" t="s">
        <v>567</v>
      </c>
      <c r="C182" s="2162"/>
      <c r="D182" s="97"/>
      <c r="E182" s="750">
        <f>E183+E184</f>
        <v>37190</v>
      </c>
      <c r="F182" s="69">
        <f t="shared" ref="F182" si="110">F183+F184</f>
        <v>6198.3333333333339</v>
      </c>
      <c r="G182" s="69">
        <f t="shared" ref="G182:I182" si="111">G183+G184</f>
        <v>4765</v>
      </c>
      <c r="H182" s="69">
        <f>G182/F182*100</f>
        <v>76.875504167787028</v>
      </c>
      <c r="I182" s="3373">
        <f t="shared" si="111"/>
        <v>249</v>
      </c>
      <c r="J182" s="94"/>
      <c r="K182" s="94"/>
      <c r="L182" s="96"/>
      <c r="M182" s="95"/>
      <c r="N182" s="95"/>
      <c r="O182" s="95"/>
      <c r="P182" s="95"/>
      <c r="Q182" s="95"/>
      <c r="R182" s="611"/>
      <c r="S182" s="611"/>
      <c r="T182" s="2012"/>
      <c r="U182" s="611"/>
      <c r="V182" s="3023"/>
      <c r="W182" s="611"/>
      <c r="X182" s="611"/>
      <c r="Y182" s="611"/>
      <c r="Z182" s="611"/>
      <c r="AA182" s="2016"/>
      <c r="AB182" s="3554"/>
    </row>
    <row r="183" spans="1:28" x14ac:dyDescent="0.25">
      <c r="A183" s="47">
        <v>1</v>
      </c>
      <c r="B183" s="1835" t="s">
        <v>568</v>
      </c>
      <c r="C183" s="2162"/>
      <c r="D183" s="97"/>
      <c r="E183" s="750">
        <v>27190</v>
      </c>
      <c r="F183" s="69">
        <f>E183/12*$B$4</f>
        <v>4531.666666666667</v>
      </c>
      <c r="G183" s="69">
        <v>3758</v>
      </c>
      <c r="H183" s="69">
        <f>G183/F183*100</f>
        <v>82.927546892239789</v>
      </c>
      <c r="I183" s="3373">
        <v>99</v>
      </c>
      <c r="J183" s="94"/>
      <c r="K183" s="94"/>
      <c r="L183" s="96"/>
      <c r="M183" s="95"/>
      <c r="N183" s="95"/>
      <c r="O183" s="95"/>
      <c r="P183" s="95"/>
      <c r="Q183" s="95"/>
      <c r="R183" s="611"/>
      <c r="S183" s="611"/>
      <c r="T183" s="2012"/>
      <c r="U183" s="611"/>
      <c r="V183" s="3023"/>
      <c r="W183" s="611"/>
      <c r="X183" s="611"/>
      <c r="Y183" s="611"/>
      <c r="Z183" s="611"/>
      <c r="AA183" s="2016"/>
      <c r="AB183" s="3554"/>
    </row>
    <row r="184" spans="1:28" ht="45" x14ac:dyDescent="0.25">
      <c r="A184" s="47">
        <v>1</v>
      </c>
      <c r="B184" s="1835" t="s">
        <v>569</v>
      </c>
      <c r="C184" s="2162"/>
      <c r="D184" s="97"/>
      <c r="E184" s="750">
        <v>10000</v>
      </c>
      <c r="F184" s="69">
        <f>E184/12*$B$4</f>
        <v>1666.6666666666667</v>
      </c>
      <c r="G184" s="69">
        <v>1007</v>
      </c>
      <c r="H184" s="69">
        <f>G184/F184*100</f>
        <v>60.419999999999995</v>
      </c>
      <c r="I184" s="3373">
        <v>150</v>
      </c>
      <c r="J184" s="94"/>
      <c r="K184" s="94"/>
      <c r="L184" s="96"/>
      <c r="M184" s="95"/>
      <c r="N184" s="95"/>
      <c r="O184" s="95"/>
      <c r="P184" s="95"/>
      <c r="Q184" s="95"/>
      <c r="R184" s="611"/>
      <c r="S184" s="611"/>
      <c r="T184" s="2012"/>
      <c r="U184" s="611"/>
      <c r="V184" s="3023"/>
      <c r="W184" s="611"/>
      <c r="X184" s="611"/>
      <c r="Y184" s="611"/>
      <c r="Z184" s="611"/>
      <c r="AA184" s="2016"/>
      <c r="AB184" s="3554"/>
    </row>
    <row r="185" spans="1:28" ht="60" x14ac:dyDescent="0.25">
      <c r="A185" s="47">
        <v>1</v>
      </c>
      <c r="B185" s="1835" t="s">
        <v>570</v>
      </c>
      <c r="C185" s="2162"/>
      <c r="D185" s="97"/>
      <c r="E185" s="750"/>
      <c r="F185" s="69"/>
      <c r="G185" s="69"/>
      <c r="H185" s="69"/>
      <c r="I185" s="3373"/>
      <c r="J185" s="94"/>
      <c r="K185" s="94"/>
      <c r="L185" s="96"/>
      <c r="M185" s="95"/>
      <c r="N185" s="95"/>
      <c r="O185" s="95"/>
      <c r="P185" s="95"/>
      <c r="Q185" s="95"/>
      <c r="R185" s="611"/>
      <c r="S185" s="611"/>
      <c r="T185" s="2012"/>
      <c r="U185" s="611"/>
      <c r="V185" s="3023"/>
      <c r="W185" s="611"/>
      <c r="X185" s="611"/>
      <c r="Y185" s="611"/>
      <c r="Z185" s="611"/>
      <c r="AA185" s="2016"/>
      <c r="AB185" s="3554"/>
    </row>
    <row r="186" spans="1:28" ht="45" x14ac:dyDescent="0.25">
      <c r="A186" s="47">
        <v>1</v>
      </c>
      <c r="B186" s="1834" t="s">
        <v>571</v>
      </c>
      <c r="C186" s="2162"/>
      <c r="D186" s="97"/>
      <c r="E186" s="750">
        <v>3000</v>
      </c>
      <c r="F186" s="69">
        <f>E186/12*$B$4</f>
        <v>500</v>
      </c>
      <c r="G186" s="69">
        <v>800</v>
      </c>
      <c r="H186" s="69">
        <f>G186/F186*100</f>
        <v>160</v>
      </c>
      <c r="I186" s="3373">
        <v>20</v>
      </c>
      <c r="J186" s="94"/>
      <c r="K186" s="94"/>
      <c r="L186" s="96"/>
      <c r="M186" s="95"/>
      <c r="N186" s="95"/>
      <c r="O186" s="95"/>
      <c r="P186" s="95"/>
      <c r="Q186" s="95"/>
      <c r="R186" s="611"/>
      <c r="S186" s="611"/>
      <c r="T186" s="2012"/>
      <c r="U186" s="611"/>
      <c r="V186" s="3023"/>
      <c r="W186" s="611"/>
      <c r="X186" s="611"/>
      <c r="Y186" s="611"/>
      <c r="Z186" s="611"/>
      <c r="AA186" s="2016"/>
      <c r="AB186" s="3554"/>
    </row>
    <row r="187" spans="1:28" ht="43.5" x14ac:dyDescent="0.25">
      <c r="A187" s="47">
        <v>1</v>
      </c>
      <c r="B187" s="2440" t="s">
        <v>582</v>
      </c>
      <c r="C187" s="2162"/>
      <c r="D187" s="97"/>
      <c r="E187" s="1628">
        <v>7200</v>
      </c>
      <c r="F187" s="69">
        <f>E187/12*$B$4</f>
        <v>1200</v>
      </c>
      <c r="G187" s="69">
        <v>1010</v>
      </c>
      <c r="H187" s="69">
        <f>G187/F187*100</f>
        <v>84.166666666666671</v>
      </c>
      <c r="I187" s="3373">
        <v>34</v>
      </c>
      <c r="J187" s="94"/>
      <c r="K187" s="94"/>
      <c r="L187" s="96"/>
      <c r="M187" s="95"/>
      <c r="N187" s="95"/>
      <c r="O187" s="95"/>
      <c r="P187" s="95"/>
      <c r="Q187" s="95"/>
      <c r="R187" s="611"/>
      <c r="S187" s="611"/>
      <c r="T187" s="2012"/>
      <c r="U187" s="611"/>
      <c r="V187" s="3023"/>
      <c r="W187" s="611"/>
      <c r="X187" s="611"/>
      <c r="Y187" s="611"/>
      <c r="Z187" s="611"/>
      <c r="AA187" s="2016"/>
      <c r="AB187" s="3554"/>
    </row>
    <row r="188" spans="1:28" ht="29.25" x14ac:dyDescent="0.25">
      <c r="A188" s="47">
        <v>1</v>
      </c>
      <c r="B188" s="2440" t="s">
        <v>572</v>
      </c>
      <c r="C188" s="2162"/>
      <c r="D188" s="97"/>
      <c r="E188" s="750"/>
      <c r="F188" s="69">
        <f>E188/12*$B$4</f>
        <v>0</v>
      </c>
      <c r="G188" s="69"/>
      <c r="H188" s="69"/>
      <c r="I188" s="3373"/>
      <c r="J188" s="94"/>
      <c r="K188" s="94"/>
      <c r="L188" s="96"/>
      <c r="M188" s="95"/>
      <c r="N188" s="95"/>
      <c r="O188" s="95"/>
      <c r="P188" s="95"/>
      <c r="Q188" s="95"/>
      <c r="R188" s="611"/>
      <c r="S188" s="611"/>
      <c r="T188" s="2012"/>
      <c r="U188" s="611"/>
      <c r="V188" s="3023"/>
      <c r="W188" s="611"/>
      <c r="X188" s="611"/>
      <c r="Y188" s="611"/>
      <c r="Z188" s="611"/>
      <c r="AA188" s="2016"/>
      <c r="AB188" s="3554"/>
    </row>
    <row r="189" spans="1:28" ht="30" x14ac:dyDescent="0.25">
      <c r="A189" s="47">
        <v>1</v>
      </c>
      <c r="B189" s="1012" t="s">
        <v>252</v>
      </c>
      <c r="C189" s="2162"/>
      <c r="D189" s="97"/>
      <c r="E189" s="750"/>
      <c r="F189" s="69">
        <f>E189/12*$B$4</f>
        <v>0</v>
      </c>
      <c r="G189" s="69"/>
      <c r="H189" s="69"/>
      <c r="I189" s="3373"/>
      <c r="J189" s="94"/>
      <c r="K189" s="94"/>
      <c r="L189" s="96"/>
      <c r="M189" s="95"/>
      <c r="N189" s="95"/>
      <c r="O189" s="95"/>
      <c r="P189" s="95"/>
      <c r="Q189" s="95"/>
      <c r="R189" s="611"/>
      <c r="S189" s="611"/>
      <c r="T189" s="2012"/>
      <c r="U189" s="611"/>
      <c r="V189" s="3023"/>
      <c r="W189" s="611"/>
      <c r="X189" s="611"/>
      <c r="Y189" s="611"/>
      <c r="Z189" s="611"/>
      <c r="AA189" s="2016"/>
      <c r="AB189" s="3554"/>
    </row>
    <row r="190" spans="1:28" ht="60" x14ac:dyDescent="0.25">
      <c r="A190" s="47">
        <v>1</v>
      </c>
      <c r="B190" s="1012" t="s">
        <v>573</v>
      </c>
      <c r="C190" s="2162"/>
      <c r="D190" s="97"/>
      <c r="E190" s="750"/>
      <c r="F190" s="69"/>
      <c r="G190" s="69"/>
      <c r="H190" s="69"/>
      <c r="I190" s="3373"/>
      <c r="J190" s="94"/>
      <c r="K190" s="94"/>
      <c r="L190" s="96"/>
      <c r="M190" s="95"/>
      <c r="N190" s="95"/>
      <c r="O190" s="95"/>
      <c r="P190" s="95"/>
      <c r="Q190" s="95"/>
      <c r="R190" s="611"/>
      <c r="S190" s="611"/>
      <c r="T190" s="3309"/>
      <c r="U190" s="611"/>
      <c r="V190" s="3023"/>
      <c r="W190" s="611"/>
      <c r="X190" s="611"/>
      <c r="Y190" s="611"/>
      <c r="Z190" s="611"/>
      <c r="AA190" s="2016"/>
      <c r="AB190" s="3554"/>
    </row>
    <row r="191" spans="1:28" ht="57.75" x14ac:dyDescent="0.25">
      <c r="A191" s="47">
        <v>1</v>
      </c>
      <c r="B191" s="2440" t="s">
        <v>461</v>
      </c>
      <c r="C191" s="2162"/>
      <c r="D191" s="97"/>
      <c r="E191" s="1628">
        <v>2634</v>
      </c>
      <c r="F191" s="69">
        <f>ROUND(E191/12*$B$4,0)</f>
        <v>439</v>
      </c>
      <c r="G191" s="69">
        <v>697</v>
      </c>
      <c r="H191" s="69">
        <f>G191/F191*100</f>
        <v>158.76993166287016</v>
      </c>
      <c r="I191" s="3373">
        <v>22</v>
      </c>
      <c r="J191" s="94"/>
      <c r="K191" s="94"/>
      <c r="L191" s="96"/>
      <c r="M191" s="95"/>
      <c r="N191" s="95"/>
      <c r="O191" s="95"/>
      <c r="P191" s="95"/>
      <c r="Q191" s="95"/>
      <c r="R191" s="611"/>
      <c r="S191" s="611"/>
      <c r="T191" s="2012"/>
      <c r="U191" s="611"/>
      <c r="V191" s="3023"/>
      <c r="W191" s="611"/>
      <c r="X191" s="611"/>
      <c r="Y191" s="611"/>
      <c r="Z191" s="611"/>
      <c r="AA191" s="2016"/>
      <c r="AB191" s="3554"/>
    </row>
    <row r="192" spans="1:28" s="73" customFormat="1" x14ac:dyDescent="0.25">
      <c r="A192" s="47">
        <v>1</v>
      </c>
      <c r="B192" s="98" t="s">
        <v>136</v>
      </c>
      <c r="C192" s="2163"/>
      <c r="D192" s="98"/>
      <c r="E192" s="1628">
        <f>SUM(E193:E219)</f>
        <v>74772</v>
      </c>
      <c r="F192" s="191">
        <f>SUM(F193:F219)</f>
        <v>12462</v>
      </c>
      <c r="G192" s="1761">
        <f>SUM(G193:G219)</f>
        <v>14202</v>
      </c>
      <c r="H192" s="191">
        <f>G192/F192*100</f>
        <v>113.96244583533944</v>
      </c>
      <c r="I192" s="3407">
        <f>SUM(I193:I219)</f>
        <v>1411</v>
      </c>
      <c r="J192" s="94"/>
      <c r="K192" s="94"/>
      <c r="L192" s="96"/>
      <c r="M192" s="95"/>
      <c r="N192" s="95"/>
      <c r="O192" s="95"/>
      <c r="P192" s="95"/>
      <c r="Q192" s="95"/>
      <c r="R192" s="611">
        <v>52933.666870520341</v>
      </c>
      <c r="S192" s="611">
        <v>53395.364270000005</v>
      </c>
      <c r="T192" s="3309">
        <f t="shared" ref="T192" si="112">R192/12*$B$4+(S192-R192)/11*1</f>
        <v>8864.250302615179</v>
      </c>
      <c r="U192" s="611">
        <f>AA192-Z192-W192</f>
        <v>8497.5632099999966</v>
      </c>
      <c r="V192" s="3023">
        <f>SUM(V193:V219)</f>
        <v>0</v>
      </c>
      <c r="W192" s="611">
        <f>SUM(W193:W219)</f>
        <v>37.793699999999994</v>
      </c>
      <c r="X192" s="611">
        <f>U192-T192</f>
        <v>-366.68709261518234</v>
      </c>
      <c r="Y192" s="611"/>
      <c r="Z192" s="611">
        <v>0</v>
      </c>
      <c r="AA192" s="2016">
        <v>8535.3569099999968</v>
      </c>
      <c r="AB192" s="3554">
        <v>1296.9193299999997</v>
      </c>
    </row>
    <row r="193" spans="1:28" s="73" customFormat="1" ht="30" x14ac:dyDescent="0.25">
      <c r="A193" s="47">
        <v>1</v>
      </c>
      <c r="B193" s="12" t="s">
        <v>119</v>
      </c>
      <c r="C193" s="2192"/>
      <c r="D193" s="175"/>
      <c r="E193" s="1613">
        <v>11000</v>
      </c>
      <c r="F193" s="69">
        <f>ROUND(E193/12*$B$4,0)</f>
        <v>1833</v>
      </c>
      <c r="G193" s="148">
        <v>2944</v>
      </c>
      <c r="H193" s="148">
        <f>G193/F193*100</f>
        <v>160.61102018548829</v>
      </c>
      <c r="I193" s="3379">
        <v>60</v>
      </c>
      <c r="J193" s="94"/>
      <c r="K193" s="94"/>
      <c r="L193" s="96"/>
      <c r="M193" s="95"/>
      <c r="N193" s="95"/>
      <c r="O193" s="95"/>
      <c r="P193" s="95"/>
      <c r="Q193" s="95"/>
      <c r="R193" s="611"/>
      <c r="S193" s="611"/>
      <c r="T193" s="2078"/>
      <c r="U193" s="611"/>
      <c r="V193" s="3023"/>
      <c r="W193" s="611"/>
      <c r="X193" s="611"/>
      <c r="Y193" s="611"/>
      <c r="Z193" s="611"/>
      <c r="AA193" s="2016"/>
      <c r="AB193" s="3554"/>
    </row>
    <row r="194" spans="1:28" s="73" customFormat="1" ht="30" x14ac:dyDescent="0.25">
      <c r="A194" s="47">
        <v>1</v>
      </c>
      <c r="B194" s="10" t="s">
        <v>120</v>
      </c>
      <c r="C194" s="2193"/>
      <c r="D194" s="175"/>
      <c r="E194" s="1613">
        <v>7500</v>
      </c>
      <c r="F194" s="69">
        <f t="shared" ref="F194:F220" si="113">ROUND(E194/12*$B$4,0)</f>
        <v>1250</v>
      </c>
      <c r="G194" s="148">
        <v>918</v>
      </c>
      <c r="H194" s="148">
        <f>G194/F194*100</f>
        <v>73.440000000000012</v>
      </c>
      <c r="I194" s="3379">
        <v>204</v>
      </c>
      <c r="J194" s="94"/>
      <c r="K194" s="94"/>
      <c r="L194" s="96"/>
      <c r="M194" s="95"/>
      <c r="N194" s="95"/>
      <c r="O194" s="95"/>
      <c r="P194" s="95"/>
      <c r="Q194" s="95"/>
      <c r="R194" s="611"/>
      <c r="S194" s="611"/>
      <c r="T194" s="2012"/>
      <c r="U194" s="611"/>
      <c r="V194" s="3023"/>
      <c r="W194" s="611"/>
      <c r="X194" s="611"/>
      <c r="Y194" s="611"/>
      <c r="Z194" s="611"/>
      <c r="AA194" s="2016"/>
      <c r="AB194" s="3554"/>
    </row>
    <row r="195" spans="1:28" s="73" customFormat="1" x14ac:dyDescent="0.25">
      <c r="A195" s="47">
        <v>1</v>
      </c>
      <c r="B195" s="10" t="s">
        <v>65</v>
      </c>
      <c r="C195" s="2193"/>
      <c r="D195" s="175"/>
      <c r="E195" s="1613">
        <v>2500</v>
      </c>
      <c r="F195" s="69">
        <f t="shared" si="113"/>
        <v>417</v>
      </c>
      <c r="G195" s="148">
        <v>458</v>
      </c>
      <c r="H195" s="148"/>
      <c r="I195" s="3379">
        <v>229</v>
      </c>
      <c r="J195" s="94"/>
      <c r="K195" s="94"/>
      <c r="L195" s="96"/>
      <c r="M195" s="95"/>
      <c r="N195" s="95"/>
      <c r="O195" s="95"/>
      <c r="P195" s="95"/>
      <c r="Q195" s="95"/>
      <c r="R195" s="611"/>
      <c r="S195" s="611"/>
      <c r="T195" s="2012"/>
      <c r="U195" s="611"/>
      <c r="V195" s="3023"/>
      <c r="W195" s="611"/>
      <c r="X195" s="611"/>
      <c r="Y195" s="611"/>
      <c r="Z195" s="611"/>
      <c r="AA195" s="2016"/>
      <c r="AB195" s="3554"/>
    </row>
    <row r="196" spans="1:28" s="73" customFormat="1" x14ac:dyDescent="0.25">
      <c r="A196" s="47">
        <v>1</v>
      </c>
      <c r="B196" s="19" t="s">
        <v>117</v>
      </c>
      <c r="C196" s="2194"/>
      <c r="D196" s="175"/>
      <c r="E196" s="1613">
        <v>3500</v>
      </c>
      <c r="F196" s="69">
        <f t="shared" si="113"/>
        <v>583</v>
      </c>
      <c r="G196" s="148">
        <v>680</v>
      </c>
      <c r="H196" s="148">
        <f>G196/F196*100</f>
        <v>116.63807890222984</v>
      </c>
      <c r="I196" s="3379">
        <v>261</v>
      </c>
      <c r="J196" s="94"/>
      <c r="K196" s="94"/>
      <c r="L196" s="96"/>
      <c r="M196" s="95"/>
      <c r="N196" s="95"/>
      <c r="O196" s="95"/>
      <c r="P196" s="95"/>
      <c r="Q196" s="95"/>
      <c r="R196" s="611"/>
      <c r="S196" s="611"/>
      <c r="T196" s="2012"/>
      <c r="U196" s="611"/>
      <c r="V196" s="3023"/>
      <c r="W196" s="611"/>
      <c r="X196" s="611"/>
      <c r="Y196" s="611"/>
      <c r="Z196" s="611"/>
      <c r="AA196" s="2016"/>
      <c r="AB196" s="3554"/>
    </row>
    <row r="197" spans="1:28" s="73" customFormat="1" ht="75" x14ac:dyDescent="0.25">
      <c r="A197" s="47">
        <v>1</v>
      </c>
      <c r="B197" s="10" t="s">
        <v>346</v>
      </c>
      <c r="C197" s="2193"/>
      <c r="D197" s="175"/>
      <c r="E197" s="1613">
        <v>800</v>
      </c>
      <c r="F197" s="69">
        <f t="shared" si="113"/>
        <v>133</v>
      </c>
      <c r="G197" s="148">
        <v>93</v>
      </c>
      <c r="H197" s="148">
        <f>G197/F197*100</f>
        <v>69.924812030075188</v>
      </c>
      <c r="I197" s="3379">
        <v>7</v>
      </c>
      <c r="J197" s="94"/>
      <c r="K197" s="94"/>
      <c r="L197" s="96"/>
      <c r="M197" s="95"/>
      <c r="N197" s="95"/>
      <c r="O197" s="95"/>
      <c r="P197" s="95"/>
      <c r="Q197" s="95"/>
      <c r="R197" s="611"/>
      <c r="S197" s="611"/>
      <c r="T197" s="2012"/>
      <c r="U197" s="611"/>
      <c r="V197" s="3023"/>
      <c r="W197" s="611"/>
      <c r="X197" s="611"/>
      <c r="Y197" s="611"/>
      <c r="Z197" s="611"/>
      <c r="AA197" s="2016"/>
      <c r="AB197" s="3554"/>
    </row>
    <row r="198" spans="1:28" s="73" customFormat="1" ht="75" x14ac:dyDescent="0.25">
      <c r="A198" s="47">
        <v>1</v>
      </c>
      <c r="B198" s="19" t="s">
        <v>347</v>
      </c>
      <c r="C198" s="2194"/>
      <c r="D198" s="175"/>
      <c r="E198" s="1613">
        <v>800</v>
      </c>
      <c r="F198" s="69">
        <f t="shared" si="113"/>
        <v>133</v>
      </c>
      <c r="G198" s="360">
        <v>144</v>
      </c>
      <c r="H198" s="148">
        <f>G198/F198*100</f>
        <v>108.27067669172932</v>
      </c>
      <c r="I198" s="3379">
        <v>19</v>
      </c>
      <c r="J198" s="94"/>
      <c r="K198" s="94"/>
      <c r="L198" s="96"/>
      <c r="M198" s="95"/>
      <c r="N198" s="95"/>
      <c r="O198" s="95"/>
      <c r="P198" s="95"/>
      <c r="Q198" s="95"/>
      <c r="R198" s="611"/>
      <c r="S198" s="611"/>
      <c r="T198" s="2012"/>
      <c r="U198" s="611"/>
      <c r="V198" s="3023"/>
      <c r="W198" s="611"/>
      <c r="X198" s="611"/>
      <c r="Y198" s="611"/>
      <c r="Z198" s="611"/>
      <c r="AA198" s="2016"/>
      <c r="AB198" s="3554"/>
    </row>
    <row r="199" spans="1:28" s="73" customFormat="1" x14ac:dyDescent="0.25">
      <c r="A199" s="47">
        <v>1</v>
      </c>
      <c r="B199" s="19" t="s">
        <v>68</v>
      </c>
      <c r="C199" s="2194"/>
      <c r="D199" s="175"/>
      <c r="E199" s="1613">
        <v>3400</v>
      </c>
      <c r="F199" s="69">
        <f t="shared" si="113"/>
        <v>567</v>
      </c>
      <c r="G199" s="360">
        <v>680</v>
      </c>
      <c r="H199" s="148">
        <f>G199/F199*100</f>
        <v>119.92945326278659</v>
      </c>
      <c r="I199" s="3379">
        <v>151</v>
      </c>
      <c r="J199" s="94"/>
      <c r="K199" s="94"/>
      <c r="L199" s="96"/>
      <c r="M199" s="95"/>
      <c r="N199" s="95"/>
      <c r="O199" s="95"/>
      <c r="P199" s="95"/>
      <c r="Q199" s="95"/>
      <c r="R199" s="611"/>
      <c r="S199" s="611"/>
      <c r="T199" s="2012"/>
      <c r="U199" s="611"/>
      <c r="V199" s="3023"/>
      <c r="W199" s="611"/>
      <c r="X199" s="611"/>
      <c r="Y199" s="611"/>
      <c r="Z199" s="611"/>
      <c r="AA199" s="2016"/>
      <c r="AB199" s="3554"/>
    </row>
    <row r="200" spans="1:28" s="73" customFormat="1" ht="30" x14ac:dyDescent="0.25">
      <c r="A200" s="47">
        <v>1</v>
      </c>
      <c r="B200" s="19" t="s">
        <v>125</v>
      </c>
      <c r="C200" s="2194"/>
      <c r="D200" s="175"/>
      <c r="E200" s="1493">
        <v>1205</v>
      </c>
      <c r="F200" s="69">
        <f t="shared" si="113"/>
        <v>201</v>
      </c>
      <c r="G200" s="360">
        <v>126</v>
      </c>
      <c r="H200" s="148">
        <f>G200/F200*100</f>
        <v>62.68656716417911</v>
      </c>
      <c r="I200" s="3379">
        <v>35</v>
      </c>
      <c r="J200" s="94"/>
      <c r="K200" s="94"/>
      <c r="L200" s="96"/>
      <c r="M200" s="95"/>
      <c r="N200" s="95"/>
      <c r="O200" s="95"/>
      <c r="P200" s="95"/>
      <c r="Q200" s="95"/>
      <c r="R200" s="611"/>
      <c r="S200" s="611"/>
      <c r="T200" s="2012"/>
      <c r="U200" s="611"/>
      <c r="V200" s="3023"/>
      <c r="W200" s="611"/>
      <c r="X200" s="611"/>
      <c r="Y200" s="611"/>
      <c r="Z200" s="611"/>
      <c r="AA200" s="2016"/>
      <c r="AB200" s="3554"/>
    </row>
    <row r="201" spans="1:28" s="73" customFormat="1" x14ac:dyDescent="0.25">
      <c r="A201" s="47">
        <v>1</v>
      </c>
      <c r="B201" s="19" t="s">
        <v>116</v>
      </c>
      <c r="C201" s="2194"/>
      <c r="D201" s="175"/>
      <c r="E201" s="1613">
        <v>16000</v>
      </c>
      <c r="F201" s="69">
        <f t="shared" si="113"/>
        <v>2667</v>
      </c>
      <c r="G201" s="360">
        <v>3344</v>
      </c>
      <c r="H201" s="148"/>
      <c r="I201" s="3379">
        <v>69</v>
      </c>
      <c r="J201" s="94"/>
      <c r="K201" s="94"/>
      <c r="L201" s="96"/>
      <c r="M201" s="95"/>
      <c r="N201" s="95"/>
      <c r="O201" s="95"/>
      <c r="P201" s="95"/>
      <c r="Q201" s="95"/>
      <c r="R201" s="611"/>
      <c r="S201" s="611"/>
      <c r="T201" s="2012"/>
      <c r="U201" s="611"/>
      <c r="V201" s="3023"/>
      <c r="W201" s="611"/>
      <c r="X201" s="611"/>
      <c r="Y201" s="611"/>
      <c r="Z201" s="611"/>
      <c r="AA201" s="2016"/>
      <c r="AB201" s="3554"/>
    </row>
    <row r="202" spans="1:28" s="73" customFormat="1" ht="30" x14ac:dyDescent="0.25">
      <c r="A202" s="47">
        <v>1</v>
      </c>
      <c r="B202" s="19" t="s">
        <v>315</v>
      </c>
      <c r="C202" s="2194"/>
      <c r="D202" s="175"/>
      <c r="E202" s="1613">
        <v>2685</v>
      </c>
      <c r="F202" s="69">
        <f t="shared" si="113"/>
        <v>448</v>
      </c>
      <c r="G202" s="360">
        <v>386</v>
      </c>
      <c r="H202" s="148">
        <f>G202/F202*100</f>
        <v>86.160714285714292</v>
      </c>
      <c r="I202" s="3379">
        <v>101</v>
      </c>
      <c r="J202" s="94"/>
      <c r="K202" s="94"/>
      <c r="L202" s="96"/>
      <c r="M202" s="95"/>
      <c r="N202" s="95"/>
      <c r="O202" s="95"/>
      <c r="P202" s="95"/>
      <c r="Q202" s="95"/>
      <c r="R202" s="611"/>
      <c r="S202" s="611"/>
      <c r="T202" s="2012"/>
      <c r="U202" s="611"/>
      <c r="V202" s="3023"/>
      <c r="W202" s="611"/>
      <c r="X202" s="611"/>
      <c r="Y202" s="611"/>
      <c r="Z202" s="611"/>
      <c r="AA202" s="2016"/>
      <c r="AB202" s="3554"/>
    </row>
    <row r="203" spans="1:28" s="73" customFormat="1" x14ac:dyDescent="0.25">
      <c r="A203" s="47">
        <v>1</v>
      </c>
      <c r="B203" s="19" t="s">
        <v>468</v>
      </c>
      <c r="C203" s="2194"/>
      <c r="D203" s="175"/>
      <c r="E203" s="1613">
        <v>250</v>
      </c>
      <c r="F203" s="69">
        <f t="shared" si="113"/>
        <v>42</v>
      </c>
      <c r="G203" s="360">
        <v>21</v>
      </c>
      <c r="H203" s="148">
        <f>G203/F203*100</f>
        <v>50</v>
      </c>
      <c r="I203" s="3379">
        <v>5</v>
      </c>
      <c r="J203" s="94"/>
      <c r="K203" s="94"/>
      <c r="L203" s="96"/>
      <c r="M203" s="95"/>
      <c r="N203" s="95"/>
      <c r="O203" s="95"/>
      <c r="P203" s="95"/>
      <c r="Q203" s="95"/>
      <c r="R203" s="611"/>
      <c r="S203" s="611"/>
      <c r="T203" s="2012"/>
      <c r="U203" s="611"/>
      <c r="V203" s="3023"/>
      <c r="W203" s="611"/>
      <c r="X203" s="611"/>
      <c r="Y203" s="611"/>
      <c r="Z203" s="611"/>
      <c r="AA203" s="2016"/>
      <c r="AB203" s="3554"/>
    </row>
    <row r="204" spans="1:28" s="73" customFormat="1" ht="75" x14ac:dyDescent="0.25">
      <c r="A204" s="47">
        <v>1</v>
      </c>
      <c r="B204" s="10" t="s">
        <v>352</v>
      </c>
      <c r="C204" s="2193"/>
      <c r="D204" s="175"/>
      <c r="E204" s="1613">
        <v>50</v>
      </c>
      <c r="F204" s="69">
        <f t="shared" si="113"/>
        <v>8</v>
      </c>
      <c r="G204" s="148">
        <v>29</v>
      </c>
      <c r="H204" s="148">
        <f>G204/F204*100</f>
        <v>362.5</v>
      </c>
      <c r="I204" s="3379">
        <v>25</v>
      </c>
      <c r="J204" s="94"/>
      <c r="K204" s="94"/>
      <c r="L204" s="96"/>
      <c r="M204" s="95"/>
      <c r="N204" s="95"/>
      <c r="O204" s="95"/>
      <c r="P204" s="95"/>
      <c r="Q204" s="95"/>
      <c r="R204" s="611"/>
      <c r="S204" s="611"/>
      <c r="T204" s="2012"/>
      <c r="U204" s="611"/>
      <c r="V204" s="3023"/>
      <c r="W204" s="611"/>
      <c r="X204" s="611"/>
      <c r="Y204" s="611"/>
      <c r="Z204" s="611"/>
      <c r="AA204" s="2016"/>
      <c r="AB204" s="3554"/>
    </row>
    <row r="205" spans="1:28" s="73" customFormat="1" ht="60" x14ac:dyDescent="0.25">
      <c r="A205" s="47">
        <v>1</v>
      </c>
      <c r="B205" s="10" t="s">
        <v>351</v>
      </c>
      <c r="C205" s="2193"/>
      <c r="D205" s="175"/>
      <c r="E205" s="1613">
        <v>50</v>
      </c>
      <c r="F205" s="69">
        <f t="shared" si="113"/>
        <v>8</v>
      </c>
      <c r="G205" s="148">
        <v>12</v>
      </c>
      <c r="H205" s="148">
        <f>G205/F205*100</f>
        <v>150</v>
      </c>
      <c r="I205" s="3379">
        <v>34</v>
      </c>
      <c r="J205" s="94"/>
      <c r="K205" s="94"/>
      <c r="L205" s="96"/>
      <c r="M205" s="95"/>
      <c r="N205" s="95"/>
      <c r="O205" s="95"/>
      <c r="P205" s="95"/>
      <c r="Q205" s="95"/>
      <c r="R205" s="611"/>
      <c r="S205" s="611"/>
      <c r="T205" s="2012"/>
      <c r="U205" s="611"/>
      <c r="V205" s="3023"/>
      <c r="W205" s="611"/>
      <c r="X205" s="611"/>
      <c r="Y205" s="611"/>
      <c r="Z205" s="611"/>
      <c r="AA205" s="2016"/>
      <c r="AB205" s="3554"/>
    </row>
    <row r="206" spans="1:28" s="73" customFormat="1" ht="45" x14ac:dyDescent="0.25">
      <c r="A206" s="47">
        <v>1</v>
      </c>
      <c r="B206" s="10" t="s">
        <v>235</v>
      </c>
      <c r="C206" s="2193"/>
      <c r="D206" s="175"/>
      <c r="E206" s="1613">
        <v>600</v>
      </c>
      <c r="F206" s="69">
        <f t="shared" si="113"/>
        <v>100</v>
      </c>
      <c r="G206" s="148">
        <v>88</v>
      </c>
      <c r="H206" s="148">
        <f>G206/F206*100</f>
        <v>88</v>
      </c>
      <c r="I206" s="3379">
        <v>1</v>
      </c>
      <c r="J206" s="94"/>
      <c r="K206" s="94"/>
      <c r="L206" s="96"/>
      <c r="M206" s="95"/>
      <c r="N206" s="95"/>
      <c r="O206" s="95"/>
      <c r="P206" s="95"/>
      <c r="Q206" s="95"/>
      <c r="R206" s="611"/>
      <c r="S206" s="611"/>
      <c r="T206" s="2012"/>
      <c r="U206" s="611"/>
      <c r="V206" s="3023"/>
      <c r="W206" s="611"/>
      <c r="X206" s="611"/>
      <c r="Y206" s="611"/>
      <c r="Z206" s="611"/>
      <c r="AA206" s="2016"/>
      <c r="AB206" s="3554"/>
    </row>
    <row r="207" spans="1:28" s="73" customFormat="1" ht="90" x14ac:dyDescent="0.25">
      <c r="A207" s="47"/>
      <c r="B207" s="10" t="s">
        <v>619</v>
      </c>
      <c r="C207" s="2193"/>
      <c r="D207" s="175"/>
      <c r="E207" s="1613"/>
      <c r="F207" s="69"/>
      <c r="G207" s="148">
        <v>45</v>
      </c>
      <c r="H207" s="148"/>
      <c r="I207" s="3379">
        <v>40</v>
      </c>
      <c r="J207" s="94"/>
      <c r="K207" s="94"/>
      <c r="L207" s="96"/>
      <c r="M207" s="95"/>
      <c r="N207" s="95"/>
      <c r="O207" s="95"/>
      <c r="P207" s="95"/>
      <c r="Q207" s="95"/>
      <c r="R207" s="611"/>
      <c r="S207" s="611"/>
      <c r="T207" s="2012"/>
      <c r="U207" s="611"/>
      <c r="V207" s="3023"/>
      <c r="W207" s="611">
        <v>37.793699999999994</v>
      </c>
      <c r="X207" s="611"/>
      <c r="Y207" s="611"/>
      <c r="Z207" s="611"/>
      <c r="AA207" s="2016"/>
      <c r="AB207" s="3554"/>
    </row>
    <row r="208" spans="1:28" s="73" customFormat="1" x14ac:dyDescent="0.25">
      <c r="A208" s="47">
        <v>1</v>
      </c>
      <c r="B208" s="10" t="s">
        <v>241</v>
      </c>
      <c r="C208" s="2193"/>
      <c r="D208" s="175"/>
      <c r="E208" s="1613">
        <v>1220</v>
      </c>
      <c r="F208" s="69">
        <f t="shared" si="113"/>
        <v>203</v>
      </c>
      <c r="G208" s="148">
        <v>580</v>
      </c>
      <c r="H208" s="148"/>
      <c r="I208" s="3379">
        <v>91</v>
      </c>
      <c r="J208" s="94"/>
      <c r="K208" s="94"/>
      <c r="L208" s="96"/>
      <c r="M208" s="95"/>
      <c r="N208" s="95"/>
      <c r="O208" s="95"/>
      <c r="P208" s="95"/>
      <c r="Q208" s="95"/>
      <c r="R208" s="611"/>
      <c r="S208" s="611"/>
      <c r="T208" s="2012"/>
      <c r="U208" s="611"/>
      <c r="V208" s="3023"/>
      <c r="W208" s="611"/>
      <c r="X208" s="611"/>
      <c r="Y208" s="611"/>
      <c r="Z208" s="611"/>
      <c r="AA208" s="2016"/>
      <c r="AB208" s="3554"/>
    </row>
    <row r="209" spans="1:28" s="73" customFormat="1" x14ac:dyDescent="0.25">
      <c r="A209" s="47">
        <v>1</v>
      </c>
      <c r="B209" s="10" t="s">
        <v>90</v>
      </c>
      <c r="C209" s="2193"/>
      <c r="D209" s="175"/>
      <c r="E209" s="1613">
        <v>300</v>
      </c>
      <c r="F209" s="69">
        <f t="shared" si="113"/>
        <v>50</v>
      </c>
      <c r="G209" s="148">
        <v>145</v>
      </c>
      <c r="H209" s="148">
        <f>G209/F209*100</f>
        <v>290</v>
      </c>
      <c r="I209" s="3379">
        <v>2</v>
      </c>
      <c r="J209" s="94"/>
      <c r="K209" s="94"/>
      <c r="L209" s="96"/>
      <c r="M209" s="95"/>
      <c r="N209" s="95"/>
      <c r="O209" s="95"/>
      <c r="P209" s="95"/>
      <c r="Q209" s="95"/>
      <c r="R209" s="611"/>
      <c r="S209" s="611"/>
      <c r="T209" s="2012"/>
      <c r="U209" s="611"/>
      <c r="V209" s="3023"/>
      <c r="W209" s="611"/>
      <c r="X209" s="611"/>
      <c r="Y209" s="611"/>
      <c r="Z209" s="611"/>
      <c r="AA209" s="2016"/>
      <c r="AB209" s="3554"/>
    </row>
    <row r="210" spans="1:28" s="73" customFormat="1" x14ac:dyDescent="0.25">
      <c r="A210" s="47">
        <v>1</v>
      </c>
      <c r="B210" s="10" t="s">
        <v>114</v>
      </c>
      <c r="C210" s="2193"/>
      <c r="D210" s="175"/>
      <c r="E210" s="1613">
        <v>300</v>
      </c>
      <c r="F210" s="69">
        <f t="shared" si="113"/>
        <v>50</v>
      </c>
      <c r="G210" s="148">
        <v>60</v>
      </c>
      <c r="H210" s="148"/>
      <c r="I210" s="3379"/>
      <c r="J210" s="94"/>
      <c r="K210" s="94"/>
      <c r="L210" s="96"/>
      <c r="M210" s="95"/>
      <c r="N210" s="95"/>
      <c r="O210" s="95"/>
      <c r="P210" s="95"/>
      <c r="Q210" s="95"/>
      <c r="R210" s="611"/>
      <c r="S210" s="611"/>
      <c r="T210" s="2012"/>
      <c r="U210" s="611"/>
      <c r="V210" s="3023"/>
      <c r="W210" s="611"/>
      <c r="X210" s="611"/>
      <c r="Y210" s="611"/>
      <c r="Z210" s="611"/>
      <c r="AA210" s="2016"/>
      <c r="AB210" s="3554"/>
    </row>
    <row r="211" spans="1:28" s="73" customFormat="1" ht="30" x14ac:dyDescent="0.25">
      <c r="A211" s="47">
        <v>1</v>
      </c>
      <c r="B211" s="10" t="s">
        <v>242</v>
      </c>
      <c r="C211" s="2193"/>
      <c r="D211" s="175"/>
      <c r="E211" s="1613">
        <v>96</v>
      </c>
      <c r="F211" s="69">
        <f t="shared" si="113"/>
        <v>16</v>
      </c>
      <c r="G211" s="148">
        <v>18</v>
      </c>
      <c r="H211" s="148">
        <f t="shared" ref="H211:H225" si="114">G211/F211*100</f>
        <v>112.5</v>
      </c>
      <c r="I211" s="3379">
        <v>1</v>
      </c>
      <c r="J211" s="94"/>
      <c r="K211" s="94"/>
      <c r="L211" s="96"/>
      <c r="M211" s="95"/>
      <c r="N211" s="95"/>
      <c r="O211" s="95"/>
      <c r="P211" s="95"/>
      <c r="Q211" s="95"/>
      <c r="R211" s="611"/>
      <c r="S211" s="611"/>
      <c r="T211" s="2012"/>
      <c r="U211" s="611"/>
      <c r="V211" s="3023"/>
      <c r="W211" s="611"/>
      <c r="X211" s="611"/>
      <c r="Y211" s="611"/>
      <c r="Z211" s="611"/>
      <c r="AA211" s="2016"/>
      <c r="AB211" s="3554"/>
    </row>
    <row r="212" spans="1:28" s="73" customFormat="1" x14ac:dyDescent="0.25">
      <c r="A212" s="47">
        <v>1</v>
      </c>
      <c r="B212" s="10" t="s">
        <v>463</v>
      </c>
      <c r="C212" s="2193"/>
      <c r="D212" s="175"/>
      <c r="E212" s="1613">
        <v>9840</v>
      </c>
      <c r="F212" s="69">
        <f t="shared" si="113"/>
        <v>1640</v>
      </c>
      <c r="G212" s="148">
        <v>1243</v>
      </c>
      <c r="H212" s="148">
        <f t="shared" si="114"/>
        <v>75.792682926829272</v>
      </c>
      <c r="I212" s="3379">
        <v>27</v>
      </c>
      <c r="J212" s="94"/>
      <c r="K212" s="94"/>
      <c r="L212" s="96"/>
      <c r="M212" s="95"/>
      <c r="N212" s="95"/>
      <c r="O212" s="95"/>
      <c r="P212" s="95"/>
      <c r="Q212" s="95"/>
      <c r="R212" s="611"/>
      <c r="S212" s="611"/>
      <c r="T212" s="2012"/>
      <c r="U212" s="611"/>
      <c r="V212" s="3023"/>
      <c r="W212" s="611"/>
      <c r="X212" s="611"/>
      <c r="Y212" s="611"/>
      <c r="Z212" s="611"/>
      <c r="AA212" s="2016"/>
      <c r="AB212" s="3554"/>
    </row>
    <row r="213" spans="1:28" s="73" customFormat="1" ht="30" x14ac:dyDescent="0.25">
      <c r="A213" s="47"/>
      <c r="B213" s="10" t="s">
        <v>464</v>
      </c>
      <c r="C213" s="2193"/>
      <c r="D213" s="176"/>
      <c r="E213" s="1613">
        <v>5152</v>
      </c>
      <c r="F213" s="69">
        <f t="shared" ref="F213" si="115">ROUND(E213/12*$B$4,0)</f>
        <v>859</v>
      </c>
      <c r="G213" s="148">
        <v>1028</v>
      </c>
      <c r="H213" s="69">
        <f t="shared" si="114"/>
        <v>119.67403958090803</v>
      </c>
      <c r="I213" s="3373">
        <v>22</v>
      </c>
      <c r="J213" s="94"/>
      <c r="K213" s="94"/>
      <c r="L213" s="96"/>
      <c r="M213" s="95"/>
      <c r="N213" s="95"/>
      <c r="O213" s="95"/>
      <c r="P213" s="95"/>
      <c r="Q213" s="95"/>
      <c r="R213" s="611"/>
      <c r="S213" s="611"/>
      <c r="T213" s="2012"/>
      <c r="U213" s="611"/>
      <c r="V213" s="3023"/>
      <c r="W213" s="611"/>
      <c r="X213" s="611"/>
      <c r="Y213" s="611"/>
      <c r="Z213" s="611"/>
      <c r="AA213" s="2016"/>
      <c r="AB213" s="3554"/>
    </row>
    <row r="214" spans="1:28" ht="30" x14ac:dyDescent="0.25">
      <c r="A214" s="47">
        <v>1</v>
      </c>
      <c r="B214" s="10" t="s">
        <v>469</v>
      </c>
      <c r="C214" s="2193"/>
      <c r="D214" s="175"/>
      <c r="E214" s="1613">
        <v>192</v>
      </c>
      <c r="F214" s="69">
        <f t="shared" si="113"/>
        <v>32</v>
      </c>
      <c r="G214" s="148">
        <v>20</v>
      </c>
      <c r="H214" s="148">
        <f t="shared" si="114"/>
        <v>62.5</v>
      </c>
      <c r="I214" s="3379">
        <v>1</v>
      </c>
      <c r="J214" s="94"/>
      <c r="K214" s="94"/>
      <c r="L214" s="96"/>
      <c r="M214" s="95"/>
      <c r="N214" s="95"/>
      <c r="O214" s="95"/>
      <c r="P214" s="95"/>
      <c r="Q214" s="95"/>
      <c r="R214" s="611"/>
      <c r="S214" s="611"/>
      <c r="T214" s="2012"/>
      <c r="U214" s="611"/>
      <c r="V214" s="3023"/>
      <c r="W214" s="611"/>
      <c r="X214" s="611"/>
      <c r="Y214" s="611"/>
      <c r="Z214" s="611"/>
      <c r="AA214" s="2016"/>
      <c r="AB214" s="3554"/>
    </row>
    <row r="215" spans="1:28" x14ac:dyDescent="0.25">
      <c r="A215" s="47">
        <v>1</v>
      </c>
      <c r="B215" s="19" t="s">
        <v>31</v>
      </c>
      <c r="C215" s="2194"/>
      <c r="D215" s="175"/>
      <c r="E215" s="1613">
        <v>360</v>
      </c>
      <c r="F215" s="69">
        <f t="shared" si="113"/>
        <v>60</v>
      </c>
      <c r="G215" s="148">
        <v>61</v>
      </c>
      <c r="H215" s="69">
        <f t="shared" si="114"/>
        <v>101.66666666666666</v>
      </c>
      <c r="I215" s="3373">
        <v>2</v>
      </c>
      <c r="J215" s="94"/>
      <c r="K215" s="94"/>
      <c r="L215" s="96"/>
      <c r="M215" s="95"/>
      <c r="N215" s="95"/>
      <c r="O215" s="95"/>
      <c r="P215" s="95"/>
      <c r="Q215" s="95"/>
      <c r="R215" s="611"/>
      <c r="S215" s="611"/>
      <c r="T215" s="2012"/>
      <c r="U215" s="611"/>
      <c r="V215" s="3023"/>
      <c r="W215" s="611"/>
      <c r="X215" s="611"/>
      <c r="Y215" s="611"/>
      <c r="Z215" s="611"/>
      <c r="AA215" s="2016"/>
      <c r="AB215" s="3554"/>
    </row>
    <row r="216" spans="1:28" s="73" customFormat="1" x14ac:dyDescent="0.25">
      <c r="A216" s="47">
        <v>1</v>
      </c>
      <c r="B216" s="19" t="s">
        <v>91</v>
      </c>
      <c r="C216" s="2194"/>
      <c r="D216" s="175"/>
      <c r="E216" s="1613">
        <v>3600</v>
      </c>
      <c r="F216" s="69">
        <f t="shared" si="113"/>
        <v>600</v>
      </c>
      <c r="G216" s="148">
        <v>627</v>
      </c>
      <c r="H216" s="69">
        <f t="shared" si="114"/>
        <v>104.5</v>
      </c>
      <c r="I216" s="3373">
        <v>11</v>
      </c>
      <c r="J216" s="94"/>
      <c r="K216" s="94"/>
      <c r="L216" s="96"/>
      <c r="M216" s="95"/>
      <c r="N216" s="95"/>
      <c r="O216" s="95"/>
      <c r="P216" s="95"/>
      <c r="Q216" s="95"/>
      <c r="R216" s="611"/>
      <c r="S216" s="611"/>
      <c r="T216" s="2012"/>
      <c r="U216" s="611"/>
      <c r="V216" s="3023"/>
      <c r="W216" s="611"/>
      <c r="X216" s="611"/>
      <c r="Y216" s="611"/>
      <c r="Z216" s="611"/>
      <c r="AA216" s="2016"/>
      <c r="AB216" s="3554"/>
    </row>
    <row r="217" spans="1:28" s="73" customFormat="1" ht="30" x14ac:dyDescent="0.25">
      <c r="A217" s="47">
        <v>1</v>
      </c>
      <c r="B217" s="1787" t="s">
        <v>182</v>
      </c>
      <c r="C217" s="2195"/>
      <c r="D217" s="1352"/>
      <c r="E217" s="1637">
        <v>2172</v>
      </c>
      <c r="F217" s="69">
        <f t="shared" si="113"/>
        <v>362</v>
      </c>
      <c r="G217" s="148">
        <v>300</v>
      </c>
      <c r="H217" s="148">
        <f t="shared" si="114"/>
        <v>82.872928176795583</v>
      </c>
      <c r="I217" s="3379">
        <v>6</v>
      </c>
      <c r="J217" s="94"/>
      <c r="K217" s="94"/>
      <c r="L217" s="96"/>
      <c r="M217" s="95"/>
      <c r="N217" s="95"/>
      <c r="O217" s="95"/>
      <c r="P217" s="95"/>
      <c r="Q217" s="95"/>
      <c r="R217" s="611"/>
      <c r="S217" s="611"/>
      <c r="T217" s="2012"/>
      <c r="U217" s="611"/>
      <c r="V217" s="3023"/>
      <c r="W217" s="611"/>
      <c r="X217" s="611"/>
      <c r="Y217" s="611"/>
      <c r="Z217" s="611"/>
      <c r="AA217" s="2016"/>
      <c r="AB217" s="3554"/>
    </row>
    <row r="218" spans="1:28" s="73" customFormat="1" x14ac:dyDescent="0.25">
      <c r="A218" s="47">
        <v>1</v>
      </c>
      <c r="B218" s="1787" t="s">
        <v>245</v>
      </c>
      <c r="C218" s="2196"/>
      <c r="D218" s="175"/>
      <c r="E218" s="1493">
        <v>900</v>
      </c>
      <c r="F218" s="69">
        <f t="shared" si="113"/>
        <v>150</v>
      </c>
      <c r="G218" s="148">
        <v>152</v>
      </c>
      <c r="H218" s="148">
        <f t="shared" si="114"/>
        <v>101.33333333333334</v>
      </c>
      <c r="I218" s="3379">
        <v>7</v>
      </c>
      <c r="J218" s="94"/>
      <c r="K218" s="94"/>
      <c r="L218" s="96"/>
      <c r="M218" s="95"/>
      <c r="N218" s="95"/>
      <c r="O218" s="95"/>
      <c r="P218" s="95"/>
      <c r="Q218" s="95"/>
      <c r="R218" s="611"/>
      <c r="S218" s="611"/>
      <c r="T218" s="2012"/>
      <c r="U218" s="611"/>
      <c r="V218" s="3023"/>
      <c r="W218" s="611"/>
      <c r="X218" s="611"/>
      <c r="Y218" s="611"/>
      <c r="Z218" s="611"/>
      <c r="AA218" s="2016"/>
      <c r="AB218" s="3554"/>
    </row>
    <row r="219" spans="1:28" s="73" customFormat="1" x14ac:dyDescent="0.25">
      <c r="A219" s="47">
        <v>1</v>
      </c>
      <c r="B219" s="1787" t="s">
        <v>74</v>
      </c>
      <c r="C219" s="2196"/>
      <c r="D219" s="175"/>
      <c r="E219" s="1493">
        <v>300</v>
      </c>
      <c r="F219" s="69">
        <f t="shared" si="113"/>
        <v>50</v>
      </c>
      <c r="G219" s="148">
        <v>0</v>
      </c>
      <c r="H219" s="148">
        <f t="shared" si="114"/>
        <v>0</v>
      </c>
      <c r="I219" s="3379"/>
      <c r="J219" s="94"/>
      <c r="K219" s="94"/>
      <c r="L219" s="96"/>
      <c r="M219" s="95"/>
      <c r="N219" s="95"/>
      <c r="O219" s="95"/>
      <c r="P219" s="95"/>
      <c r="Q219" s="95"/>
      <c r="R219" s="611"/>
      <c r="S219" s="611"/>
      <c r="T219" s="2012"/>
      <c r="U219" s="611"/>
      <c r="V219" s="3023"/>
      <c r="W219" s="611"/>
      <c r="X219" s="611"/>
      <c r="Y219" s="611"/>
      <c r="Z219" s="611"/>
      <c r="AA219" s="2016"/>
      <c r="AB219" s="3554"/>
    </row>
    <row r="220" spans="1:28" s="73" customFormat="1" ht="30" x14ac:dyDescent="0.25">
      <c r="A220" s="47">
        <v>1</v>
      </c>
      <c r="B220" s="2810" t="s">
        <v>577</v>
      </c>
      <c r="C220" s="2194"/>
      <c r="D220" s="176"/>
      <c r="E220" s="1493">
        <v>150</v>
      </c>
      <c r="F220" s="148">
        <f t="shared" si="113"/>
        <v>25</v>
      </c>
      <c r="G220" s="148"/>
      <c r="H220" s="69">
        <f t="shared" si="114"/>
        <v>0</v>
      </c>
      <c r="I220" s="3374">
        <v>35</v>
      </c>
      <c r="J220" s="107"/>
      <c r="K220" s="107"/>
      <c r="L220" s="156"/>
      <c r="M220" s="157"/>
      <c r="N220" s="157"/>
      <c r="O220" s="157"/>
      <c r="P220" s="157"/>
      <c r="Q220" s="157"/>
      <c r="R220" s="611"/>
      <c r="S220" s="611"/>
      <c r="T220" s="2012"/>
      <c r="U220" s="611"/>
      <c r="V220" s="3023"/>
      <c r="W220" s="611"/>
      <c r="X220" s="611"/>
      <c r="Y220" s="611"/>
      <c r="Z220" s="611"/>
      <c r="AA220" s="2016"/>
      <c r="AB220" s="3554"/>
    </row>
    <row r="221" spans="1:28" s="73" customFormat="1" ht="29.25" x14ac:dyDescent="0.25">
      <c r="A221" s="47">
        <v>1</v>
      </c>
      <c r="B221" s="2805" t="s">
        <v>549</v>
      </c>
      <c r="C221" s="2801"/>
      <c r="D221" s="2802"/>
      <c r="E221" s="1605">
        <f>SUM(E220:E220)</f>
        <v>150</v>
      </c>
      <c r="F221" s="2806">
        <f>SUM(F220:F220)</f>
        <v>25</v>
      </c>
      <c r="G221" s="191">
        <f>SUM(G220:G220)</f>
        <v>0</v>
      </c>
      <c r="H221" s="2807">
        <f t="shared" si="114"/>
        <v>0</v>
      </c>
      <c r="I221" s="3393">
        <f>SUM(I220:I220)</f>
        <v>35</v>
      </c>
      <c r="J221" s="107"/>
      <c r="K221" s="107"/>
      <c r="L221" s="156"/>
      <c r="M221" s="95"/>
      <c r="N221" s="157"/>
      <c r="O221" s="157"/>
      <c r="P221" s="157"/>
      <c r="Q221" s="157"/>
      <c r="R221" s="611"/>
      <c r="S221" s="611"/>
      <c r="T221" s="3309"/>
      <c r="U221" s="611">
        <f>AA221-Z221-W221</f>
        <v>0</v>
      </c>
      <c r="V221" s="3023"/>
      <c r="W221" s="611"/>
      <c r="X221" s="611">
        <f>U221-T221</f>
        <v>0</v>
      </c>
      <c r="Y221" s="611"/>
      <c r="Z221" s="611"/>
      <c r="AA221" s="2016"/>
      <c r="AB221" s="3554">
        <v>41.829519999999995</v>
      </c>
    </row>
    <row r="222" spans="1:28" s="73" customFormat="1" x14ac:dyDescent="0.25">
      <c r="A222" s="47">
        <v>1</v>
      </c>
      <c r="B222" s="2444" t="s">
        <v>465</v>
      </c>
      <c r="C222" s="2194"/>
      <c r="D222" s="176"/>
      <c r="E222" s="1645">
        <f>E180</f>
        <v>40190</v>
      </c>
      <c r="F222" s="93">
        <f>F180</f>
        <v>6698.3333333333339</v>
      </c>
      <c r="G222" s="191">
        <f>G180</f>
        <v>5565</v>
      </c>
      <c r="H222" s="93">
        <f t="shared" si="114"/>
        <v>83.080368250808661</v>
      </c>
      <c r="I222" s="3383">
        <f>I180</f>
        <v>269</v>
      </c>
      <c r="J222" s="107"/>
      <c r="K222" s="107"/>
      <c r="L222" s="156"/>
      <c r="M222" s="157"/>
      <c r="N222" s="157"/>
      <c r="O222" s="157"/>
      <c r="P222" s="95"/>
      <c r="Q222" s="157"/>
      <c r="R222" s="611"/>
      <c r="S222" s="611"/>
      <c r="T222" s="2012"/>
      <c r="U222" s="611"/>
      <c r="V222" s="3023"/>
      <c r="W222" s="611"/>
      <c r="X222" s="611"/>
      <c r="Y222" s="611"/>
      <c r="Z222" s="611"/>
      <c r="AA222" s="2016"/>
      <c r="AB222" s="3554"/>
    </row>
    <row r="223" spans="1:28" s="73" customFormat="1" ht="29.25" x14ac:dyDescent="0.25">
      <c r="A223" s="47">
        <v>1</v>
      </c>
      <c r="B223" s="2444" t="s">
        <v>466</v>
      </c>
      <c r="C223" s="2194"/>
      <c r="D223" s="176"/>
      <c r="E223" s="1645">
        <f>E187</f>
        <v>7200</v>
      </c>
      <c r="F223" s="248">
        <f>F187</f>
        <v>1200</v>
      </c>
      <c r="G223" s="191">
        <f>G187</f>
        <v>1010</v>
      </c>
      <c r="H223" s="93">
        <f t="shared" si="114"/>
        <v>84.166666666666671</v>
      </c>
      <c r="I223" s="3383">
        <f>I187</f>
        <v>34</v>
      </c>
      <c r="J223" s="107"/>
      <c r="K223" s="107"/>
      <c r="L223" s="156"/>
      <c r="M223" s="157"/>
      <c r="N223" s="157"/>
      <c r="O223" s="157"/>
      <c r="P223" s="157"/>
      <c r="Q223" s="157"/>
      <c r="R223" s="611"/>
      <c r="S223" s="611"/>
      <c r="T223" s="2012"/>
      <c r="U223" s="611"/>
      <c r="V223" s="3023"/>
      <c r="W223" s="611"/>
      <c r="X223" s="611"/>
      <c r="Y223" s="611"/>
      <c r="Z223" s="611"/>
      <c r="AA223" s="2016"/>
      <c r="AB223" s="3554"/>
    </row>
    <row r="224" spans="1:28" ht="29.25" x14ac:dyDescent="0.25">
      <c r="A224" s="47">
        <v>1</v>
      </c>
      <c r="B224" s="2444" t="s">
        <v>467</v>
      </c>
      <c r="C224" s="3247"/>
      <c r="D224" s="2446"/>
      <c r="E224" s="1626">
        <f>E191</f>
        <v>2634</v>
      </c>
      <c r="F224" s="1361">
        <f>F191</f>
        <v>439</v>
      </c>
      <c r="G224" s="290">
        <f>G191</f>
        <v>697</v>
      </c>
      <c r="H224" s="148">
        <f t="shared" si="114"/>
        <v>158.76993166287016</v>
      </c>
      <c r="I224" s="3394">
        <f>I191</f>
        <v>22</v>
      </c>
      <c r="J224" s="1455"/>
      <c r="K224" s="1455"/>
      <c r="L224" s="1455"/>
      <c r="M224" s="1455"/>
      <c r="N224" s="720"/>
      <c r="O224" s="720"/>
      <c r="P224" s="1455"/>
      <c r="Q224" s="1455"/>
      <c r="R224" s="611">
        <v>2476.2233999999999</v>
      </c>
      <c r="S224" s="611">
        <v>2476.2233999999999</v>
      </c>
      <c r="T224" s="3309">
        <f t="shared" ref="T224" si="116">R224/12*$B$4+(S224-R224)/11*1</f>
        <v>412.70389999999998</v>
      </c>
      <c r="U224" s="611">
        <f>AA224-Z224-W224</f>
        <v>655.24969999999996</v>
      </c>
      <c r="V224" s="3023"/>
      <c r="W224" s="611"/>
      <c r="X224" s="611">
        <f>U224-T224</f>
        <v>242.54579999999999</v>
      </c>
      <c r="Y224" s="611"/>
      <c r="Z224" s="611">
        <v>0</v>
      </c>
      <c r="AA224" s="2016">
        <v>655.24969999999996</v>
      </c>
      <c r="AB224" s="3554">
        <v>19.434799999999999</v>
      </c>
    </row>
    <row r="225" spans="1:28" x14ac:dyDescent="0.25">
      <c r="A225" s="47">
        <v>1</v>
      </c>
      <c r="B225" s="2445" t="s">
        <v>139</v>
      </c>
      <c r="C225" s="671"/>
      <c r="D225" s="108"/>
      <c r="E225" s="1604">
        <f>E224+E223*2.9+E222</f>
        <v>63704</v>
      </c>
      <c r="F225" s="80">
        <f>F224+F223*2.9+F222</f>
        <v>10617.333333333334</v>
      </c>
      <c r="G225" s="80">
        <f>G224+G223*2.9+G222</f>
        <v>9191</v>
      </c>
      <c r="H225" s="80">
        <f t="shared" si="114"/>
        <v>86.565992716312948</v>
      </c>
      <c r="I225" s="3593">
        <f>I224+I223*2.9+I222</f>
        <v>389.6</v>
      </c>
      <c r="J225" s="81"/>
      <c r="K225" s="81"/>
      <c r="L225" s="83"/>
      <c r="M225" s="82"/>
      <c r="N225" s="82"/>
      <c r="O225" s="82"/>
      <c r="P225" s="82"/>
      <c r="Q225" s="82"/>
      <c r="R225" s="614">
        <f>R224+R192+R179</f>
        <v>88114.23817052033</v>
      </c>
      <c r="S225" s="614">
        <f>S224+S192+S179</f>
        <v>88575.935570000001</v>
      </c>
      <c r="T225" s="3309">
        <f t="shared" ref="T225:AA225" si="117">T224+T192+T179+T221</f>
        <v>14727.678852615178</v>
      </c>
      <c r="U225" s="614">
        <f t="shared" si="117"/>
        <v>12816.072959999998</v>
      </c>
      <c r="V225" s="3021">
        <f t="shared" si="117"/>
        <v>0</v>
      </c>
      <c r="W225" s="614">
        <f t="shared" si="117"/>
        <v>37.793699999999994</v>
      </c>
      <c r="X225" s="614">
        <f t="shared" si="117"/>
        <v>-1911.6058926151804</v>
      </c>
      <c r="Y225" s="614">
        <f t="shared" si="117"/>
        <v>0</v>
      </c>
      <c r="Z225" s="614">
        <f t="shared" si="117"/>
        <v>0</v>
      </c>
      <c r="AA225" s="2014">
        <f t="shared" si="117"/>
        <v>12853.866659999998</v>
      </c>
      <c r="AB225" s="3552">
        <f t="shared" ref="AB225" si="118">AB224+AB192+AB179+AB221</f>
        <v>1549.2538099999997</v>
      </c>
    </row>
    <row r="226" spans="1:28" ht="15.75" x14ac:dyDescent="0.25">
      <c r="A226" s="47">
        <v>1</v>
      </c>
      <c r="B226" s="181" t="s">
        <v>29</v>
      </c>
      <c r="C226" s="2197"/>
      <c r="D226" s="182"/>
      <c r="E226" s="1551"/>
      <c r="F226" s="249"/>
      <c r="G226" s="86"/>
      <c r="H226" s="86"/>
      <c r="I226" s="3395"/>
      <c r="J226" s="85"/>
      <c r="K226" s="85"/>
      <c r="L226" s="174"/>
      <c r="M226" s="184"/>
      <c r="N226" s="89"/>
      <c r="O226" s="89"/>
      <c r="P226" s="89"/>
      <c r="Q226" s="89"/>
      <c r="R226" s="1141"/>
      <c r="S226" s="1141"/>
      <c r="T226" s="2078"/>
      <c r="U226" s="1141"/>
      <c r="V226" s="3022"/>
      <c r="W226" s="1452"/>
      <c r="X226" s="1452"/>
      <c r="Y226" s="1452"/>
      <c r="Z226" s="1141"/>
      <c r="AA226" s="2015"/>
      <c r="AB226" s="3553"/>
    </row>
    <row r="227" spans="1:28" ht="15.75" x14ac:dyDescent="0.25">
      <c r="A227" s="47">
        <v>1</v>
      </c>
      <c r="B227" s="1757" t="s">
        <v>154</v>
      </c>
      <c r="C227" s="2198"/>
      <c r="D227" s="253"/>
      <c r="E227" s="1551"/>
      <c r="F227" s="86"/>
      <c r="G227" s="86"/>
      <c r="H227" s="86"/>
      <c r="I227" s="3396"/>
      <c r="J227" s="200"/>
      <c r="K227" s="1756"/>
      <c r="L227" s="250"/>
      <c r="M227" s="95"/>
      <c r="N227" s="124"/>
      <c r="O227" s="124"/>
      <c r="P227" s="90"/>
      <c r="Q227" s="89"/>
      <c r="R227" s="1141"/>
      <c r="S227" s="1141"/>
      <c r="T227" s="2078"/>
      <c r="U227" s="1141"/>
      <c r="V227" s="3022"/>
      <c r="W227" s="1452"/>
      <c r="X227" s="1452"/>
      <c r="Y227" s="1452"/>
      <c r="Z227" s="1141"/>
      <c r="AA227" s="2015"/>
      <c r="AB227" s="3553"/>
    </row>
    <row r="228" spans="1:28" x14ac:dyDescent="0.25">
      <c r="A228" s="47">
        <v>1</v>
      </c>
      <c r="B228" s="1368" t="s">
        <v>271</v>
      </c>
      <c r="C228" s="2199"/>
      <c r="D228" s="192">
        <v>300</v>
      </c>
      <c r="E228" s="1558">
        <v>858</v>
      </c>
      <c r="F228" s="859">
        <f>ROUND(E228/12*$B$4,0)</f>
        <v>143</v>
      </c>
      <c r="G228" s="148">
        <v>127</v>
      </c>
      <c r="H228" s="148">
        <f>G228/F228*100</f>
        <v>88.811188811188813</v>
      </c>
      <c r="I228" s="3397"/>
      <c r="J228" s="121">
        <v>18</v>
      </c>
      <c r="K228" s="190">
        <f>N228/G228</f>
        <v>8.9921259842519685</v>
      </c>
      <c r="L228" s="105">
        <f>ROUND(E228*J228,0)</f>
        <v>15444</v>
      </c>
      <c r="M228" s="188">
        <f t="shared" ref="M228" si="119">L228/12*$B$4</f>
        <v>2574</v>
      </c>
      <c r="N228" s="161">
        <v>1142</v>
      </c>
      <c r="O228" s="71">
        <f>N228/M228*100</f>
        <v>44.366744366744364</v>
      </c>
      <c r="P228" s="188">
        <f>ROUND(L228/D228,0)</f>
        <v>51</v>
      </c>
      <c r="Q228" s="71">
        <f>N228/$B$4*12/P228</f>
        <v>134.35294117647058</v>
      </c>
      <c r="R228" s="1141">
        <v>154768.57871999999</v>
      </c>
      <c r="S228" s="1141">
        <v>154768.57871999999</v>
      </c>
      <c r="T228" s="3309">
        <f t="shared" ref="T228" si="120">R228/12*$B$4+(S228-R228)/11*1</f>
        <v>25794.76312</v>
      </c>
      <c r="U228" s="1141">
        <f>AA228-Z228-W228</f>
        <v>12713.31142</v>
      </c>
      <c r="V228" s="3022"/>
      <c r="W228" s="1452"/>
      <c r="X228" s="1452">
        <f>U228-T228</f>
        <v>-13081.4517</v>
      </c>
      <c r="Y228" s="1452"/>
      <c r="Z228" s="1141">
        <v>0</v>
      </c>
      <c r="AA228" s="2015">
        <v>12713.31142</v>
      </c>
      <c r="AB228" s="3553"/>
    </row>
    <row r="229" spans="1:28" s="73" customFormat="1" x14ac:dyDescent="0.25">
      <c r="A229" s="47">
        <v>1</v>
      </c>
      <c r="B229" s="2143" t="s">
        <v>78</v>
      </c>
      <c r="C229" s="2200"/>
      <c r="D229" s="1758"/>
      <c r="E229" s="1628">
        <f>E228</f>
        <v>858</v>
      </c>
      <c r="F229" s="1761">
        <f t="shared" ref="F229" si="121">F228</f>
        <v>143</v>
      </c>
      <c r="G229" s="191">
        <f t="shared" ref="G229:Q229" si="122">G228</f>
        <v>127</v>
      </c>
      <c r="H229" s="191">
        <f t="shared" si="122"/>
        <v>88.811188811188813</v>
      </c>
      <c r="I229" s="3398">
        <f t="shared" ref="I229" si="123">I228</f>
        <v>0</v>
      </c>
      <c r="J229" s="688">
        <f t="shared" si="122"/>
        <v>18</v>
      </c>
      <c r="K229" s="1759">
        <f t="shared" si="122"/>
        <v>8.9921259842519685</v>
      </c>
      <c r="L229" s="284">
        <f t="shared" si="122"/>
        <v>15444</v>
      </c>
      <c r="M229" s="1760">
        <f t="shared" si="122"/>
        <v>2574</v>
      </c>
      <c r="N229" s="240">
        <f t="shared" si="122"/>
        <v>1142</v>
      </c>
      <c r="O229" s="240">
        <f t="shared" si="122"/>
        <v>44.366744366744364</v>
      </c>
      <c r="P229" s="1760">
        <f t="shared" si="122"/>
        <v>51</v>
      </c>
      <c r="Q229" s="240">
        <f t="shared" si="122"/>
        <v>134.35294117647058</v>
      </c>
      <c r="R229" s="1141"/>
      <c r="S229" s="1141"/>
      <c r="T229" s="2078"/>
      <c r="U229" s="1141"/>
      <c r="V229" s="3022"/>
      <c r="W229" s="1452"/>
      <c r="X229" s="1452"/>
      <c r="Y229" s="1452"/>
      <c r="Z229" s="1141"/>
      <c r="AA229" s="2015"/>
      <c r="AB229" s="3553"/>
    </row>
    <row r="230" spans="1:28" x14ac:dyDescent="0.25">
      <c r="A230" s="47">
        <v>1</v>
      </c>
      <c r="B230" s="1820" t="s">
        <v>127</v>
      </c>
      <c r="C230" s="2201"/>
      <c r="D230" s="97"/>
      <c r="E230" s="1614"/>
      <c r="F230" s="193"/>
      <c r="G230" s="193"/>
      <c r="H230" s="193"/>
      <c r="I230" s="3594"/>
      <c r="J230" s="194"/>
      <c r="K230" s="193"/>
      <c r="L230" s="193"/>
      <c r="M230" s="47"/>
      <c r="N230" s="193"/>
      <c r="O230" s="194"/>
      <c r="P230" s="47"/>
      <c r="Q230" s="71"/>
      <c r="R230" s="611"/>
      <c r="S230" s="611"/>
      <c r="T230" s="2012"/>
      <c r="U230" s="611"/>
      <c r="V230" s="3023"/>
      <c r="W230" s="611"/>
      <c r="X230" s="611"/>
      <c r="Y230" s="611"/>
      <c r="Z230" s="611"/>
      <c r="AA230" s="2016"/>
      <c r="AB230" s="3554"/>
    </row>
    <row r="231" spans="1:28" s="202" customFormat="1" x14ac:dyDescent="0.25">
      <c r="A231" s="47">
        <v>1</v>
      </c>
      <c r="B231" s="1741" t="s">
        <v>24</v>
      </c>
      <c r="C231" s="2202"/>
      <c r="D231" s="97">
        <v>240</v>
      </c>
      <c r="E231" s="1608">
        <v>450</v>
      </c>
      <c r="F231" s="69">
        <f>E231/12*$B$4</f>
        <v>75</v>
      </c>
      <c r="G231" s="69">
        <v>115</v>
      </c>
      <c r="H231" s="69">
        <f t="shared" ref="H231:H242" si="124">G231/F231*100</f>
        <v>153.33333333333334</v>
      </c>
      <c r="I231" s="3595">
        <v>130</v>
      </c>
      <c r="J231" s="1727">
        <v>4</v>
      </c>
      <c r="K231" s="187">
        <f t="shared" ref="K231:K232" si="125">N231/G231</f>
        <v>4.8869565217391306</v>
      </c>
      <c r="L231" s="146">
        <f>ROUND(E231*J231,0)</f>
        <v>1800</v>
      </c>
      <c r="M231" s="188">
        <f t="shared" ref="M231:M232" si="126">L231/12*$B$4</f>
        <v>300</v>
      </c>
      <c r="N231" s="127">
        <v>562</v>
      </c>
      <c r="O231" s="71">
        <f>N231/M231*100</f>
        <v>187.33333333333334</v>
      </c>
      <c r="P231" s="188">
        <f>ROUND(L231/D231,0)</f>
        <v>8</v>
      </c>
      <c r="Q231" s="71">
        <f>N231/$B$4*12/P231</f>
        <v>421.5</v>
      </c>
      <c r="R231" s="611"/>
      <c r="S231" s="611"/>
      <c r="T231" s="2012"/>
      <c r="U231" s="723"/>
      <c r="V231" s="3023"/>
      <c r="W231" s="611"/>
      <c r="X231" s="611"/>
      <c r="Y231" s="611"/>
      <c r="Z231" s="611"/>
      <c r="AA231" s="2018"/>
      <c r="AB231" s="3556"/>
    </row>
    <row r="232" spans="1:28" s="202" customFormat="1" x14ac:dyDescent="0.25">
      <c r="A232" s="47">
        <v>1</v>
      </c>
      <c r="B232" s="1283" t="s">
        <v>26</v>
      </c>
      <c r="C232" s="2203"/>
      <c r="D232" s="97">
        <v>240</v>
      </c>
      <c r="E232" s="750">
        <v>540</v>
      </c>
      <c r="F232" s="144">
        <f>E232/12*$B$4</f>
        <v>90</v>
      </c>
      <c r="G232" s="69">
        <v>20</v>
      </c>
      <c r="H232" s="69">
        <f t="shared" si="124"/>
        <v>22.222222222222221</v>
      </c>
      <c r="I232" s="3595">
        <v>23</v>
      </c>
      <c r="J232" s="1727">
        <v>7</v>
      </c>
      <c r="K232" s="187">
        <f t="shared" si="125"/>
        <v>7.9</v>
      </c>
      <c r="L232" s="71">
        <f>ROUND(E232*J232,0)</f>
        <v>3780</v>
      </c>
      <c r="M232" s="188">
        <f t="shared" si="126"/>
        <v>630</v>
      </c>
      <c r="N232" s="71">
        <v>158</v>
      </c>
      <c r="O232" s="71">
        <f>N232/M232*100</f>
        <v>25.079365079365079</v>
      </c>
      <c r="P232" s="188">
        <f>ROUND(L232/D232,0)</f>
        <v>16</v>
      </c>
      <c r="Q232" s="71">
        <f>N232/$B$4*12/P232</f>
        <v>59.25</v>
      </c>
      <c r="R232" s="611"/>
      <c r="S232" s="611"/>
      <c r="T232" s="3314"/>
      <c r="U232" s="1895"/>
      <c r="V232" s="3026"/>
      <c r="W232" s="723"/>
      <c r="X232" s="723"/>
      <c r="Y232" s="723"/>
      <c r="Z232" s="723"/>
      <c r="AA232" s="2017"/>
      <c r="AB232" s="3555"/>
    </row>
    <row r="233" spans="1:28" s="73" customFormat="1" x14ac:dyDescent="0.25">
      <c r="A233" s="47">
        <v>1</v>
      </c>
      <c r="B233" s="1282" t="s">
        <v>198</v>
      </c>
      <c r="C233" s="2204"/>
      <c r="D233" s="198"/>
      <c r="E233" s="631">
        <f>SUM(E231:E232)</f>
        <v>990</v>
      </c>
      <c r="F233" s="1387">
        <f>SUM(F231:F232)</f>
        <v>165</v>
      </c>
      <c r="G233" s="199">
        <f>SUM(G231:G232)</f>
        <v>135</v>
      </c>
      <c r="H233" s="144">
        <f t="shared" si="124"/>
        <v>81.818181818181827</v>
      </c>
      <c r="I233" s="3399">
        <f>SUM(I231:I232)</f>
        <v>153</v>
      </c>
      <c r="J233" s="278">
        <f>SUM(L233/E233)</f>
        <v>5.6363636363636367</v>
      </c>
      <c r="K233" s="187">
        <f>N233/G233</f>
        <v>5.333333333333333</v>
      </c>
      <c r="L233" s="199">
        <f>SUM(L231:L232)</f>
        <v>5580</v>
      </c>
      <c r="M233" s="1387">
        <f>SUM(M231:M232)</f>
        <v>930</v>
      </c>
      <c r="N233" s="199">
        <f>SUM(N231:N232)</f>
        <v>720</v>
      </c>
      <c r="O233" s="280">
        <f>N233/M233*100</f>
        <v>77.41935483870968</v>
      </c>
      <c r="P233" s="1387">
        <f>SUM(P231:P232)</f>
        <v>24</v>
      </c>
      <c r="Q233" s="127">
        <f>N233/$B$4*12/P233</f>
        <v>180</v>
      </c>
      <c r="R233" s="723"/>
      <c r="S233" s="723"/>
      <c r="T233" s="3316"/>
      <c r="U233" s="1940"/>
      <c r="V233" s="3033"/>
      <c r="W233" s="2025"/>
      <c r="X233" s="1940"/>
      <c r="Y233" s="1940"/>
      <c r="Z233" s="1940"/>
      <c r="AA233" s="2024"/>
      <c r="AB233" s="3561"/>
    </row>
    <row r="234" spans="1:28" ht="29.25" x14ac:dyDescent="0.25">
      <c r="A234" s="47">
        <v>1</v>
      </c>
      <c r="B234" s="1768" t="s">
        <v>259</v>
      </c>
      <c r="C234" s="1768"/>
      <c r="D234" s="300"/>
      <c r="E234" s="1604">
        <f>E233+E229</f>
        <v>1848</v>
      </c>
      <c r="F234" s="80">
        <f>F233+F229</f>
        <v>308</v>
      </c>
      <c r="G234" s="80">
        <f>G233+G229</f>
        <v>262</v>
      </c>
      <c r="H234" s="132">
        <f t="shared" si="124"/>
        <v>85.064935064935071</v>
      </c>
      <c r="I234" s="3400">
        <f>I233+I229</f>
        <v>153</v>
      </c>
      <c r="J234" s="133">
        <f>SUM(L234/E234)</f>
        <v>11.376623376623376</v>
      </c>
      <c r="K234" s="1330">
        <f>N234/G234</f>
        <v>7.106870229007634</v>
      </c>
      <c r="L234" s="132">
        <f>L233+L229</f>
        <v>21024</v>
      </c>
      <c r="M234" s="132">
        <f>M233+M229</f>
        <v>3504</v>
      </c>
      <c r="N234" s="132">
        <f>SUM(N233,N229)</f>
        <v>1862</v>
      </c>
      <c r="O234" s="135">
        <f>N234/M234*100</f>
        <v>53.1392694063927</v>
      </c>
      <c r="P234" s="132">
        <f>P233+P229</f>
        <v>75</v>
      </c>
      <c r="Q234" s="167">
        <f>N234/$B$4*12/P234</f>
        <v>148.96</v>
      </c>
      <c r="R234" s="2021">
        <v>170510.11151999998</v>
      </c>
      <c r="S234" s="2021">
        <v>170512.50350400002</v>
      </c>
      <c r="T234" s="3323">
        <f t="shared" ref="T234" si="127">R234/12*$B$4+(S234-R234)/11*1</f>
        <v>28418.569373090912</v>
      </c>
      <c r="U234" s="614">
        <f>AA234-Z234-W234</f>
        <v>14874.829659999999</v>
      </c>
      <c r="V234" s="3031"/>
      <c r="W234" s="2021"/>
      <c r="X234" s="2021">
        <f>U234-T234</f>
        <v>-13543.739713090912</v>
      </c>
      <c r="Y234" s="614"/>
      <c r="Z234" s="614">
        <v>0</v>
      </c>
      <c r="AA234" s="2022">
        <v>14874.829659999999</v>
      </c>
      <c r="AB234" s="3558">
        <v>2389.0246799999995</v>
      </c>
    </row>
    <row r="235" spans="1:28" ht="30" x14ac:dyDescent="0.25">
      <c r="A235" s="47">
        <v>1</v>
      </c>
      <c r="B235" s="1824" t="s">
        <v>470</v>
      </c>
      <c r="C235" s="2205"/>
      <c r="D235" s="196"/>
      <c r="E235" s="1610">
        <v>11</v>
      </c>
      <c r="F235" s="859">
        <f t="shared" ref="F235:F241" si="128">E235/12*$B$4</f>
        <v>1.8333333333333333</v>
      </c>
      <c r="G235" s="159">
        <v>2</v>
      </c>
      <c r="H235" s="1731">
        <f t="shared" si="124"/>
        <v>109.09090909090911</v>
      </c>
      <c r="I235" s="3596"/>
      <c r="J235" s="1821"/>
      <c r="K235" s="1821"/>
      <c r="L235" s="224"/>
      <c r="M235" s="224"/>
      <c r="N235" s="1822"/>
      <c r="O235" s="224"/>
      <c r="P235" s="224"/>
      <c r="Q235" s="224"/>
      <c r="R235" s="2026"/>
      <c r="S235" s="2026"/>
      <c r="T235" s="2078"/>
      <c r="U235" s="1141"/>
      <c r="V235" s="3034"/>
      <c r="W235" s="2026"/>
      <c r="X235" s="2026"/>
      <c r="Y235" s="1141"/>
      <c r="Z235" s="1141"/>
      <c r="AA235" s="2027"/>
      <c r="AB235" s="3563"/>
    </row>
    <row r="236" spans="1:28" x14ac:dyDescent="0.25">
      <c r="A236" s="47">
        <v>1</v>
      </c>
      <c r="B236" s="2144" t="s">
        <v>362</v>
      </c>
      <c r="C236" s="2205"/>
      <c r="D236" s="192"/>
      <c r="E236" s="1558">
        <v>19</v>
      </c>
      <c r="F236" s="859">
        <f t="shared" si="128"/>
        <v>3.1666666666666665</v>
      </c>
      <c r="G236" s="148">
        <v>2</v>
      </c>
      <c r="H236" s="148">
        <f t="shared" si="124"/>
        <v>63.15789473684211</v>
      </c>
      <c r="I236" s="3397"/>
      <c r="J236" s="121"/>
      <c r="K236" s="190"/>
      <c r="L236" s="105"/>
      <c r="M236" s="188"/>
      <c r="N236" s="161"/>
      <c r="O236" s="71"/>
      <c r="P236" s="188"/>
      <c r="Q236" s="71"/>
      <c r="R236" s="1141"/>
      <c r="S236" s="1141"/>
      <c r="T236" s="2078"/>
      <c r="U236" s="1141"/>
      <c r="V236" s="3022"/>
      <c r="W236" s="1452"/>
      <c r="X236" s="1452"/>
      <c r="Y236" s="1452"/>
      <c r="Z236" s="1141"/>
      <c r="AA236" s="2015"/>
      <c r="AB236" s="3553"/>
    </row>
    <row r="237" spans="1:28" x14ac:dyDescent="0.25">
      <c r="A237" s="47">
        <v>1</v>
      </c>
      <c r="B237" s="1825" t="s">
        <v>471</v>
      </c>
      <c r="C237" s="2205"/>
      <c r="D237" s="192"/>
      <c r="E237" s="1558">
        <v>10</v>
      </c>
      <c r="F237" s="859">
        <f t="shared" si="128"/>
        <v>1.6666666666666667</v>
      </c>
      <c r="G237" s="148">
        <v>2</v>
      </c>
      <c r="H237" s="148">
        <f t="shared" si="124"/>
        <v>120</v>
      </c>
      <c r="I237" s="3397"/>
      <c r="J237" s="121"/>
      <c r="K237" s="190"/>
      <c r="L237" s="105"/>
      <c r="M237" s="188"/>
      <c r="N237" s="161"/>
      <c r="O237" s="71"/>
      <c r="P237" s="188"/>
      <c r="Q237" s="71"/>
      <c r="R237" s="1141"/>
      <c r="S237" s="1141"/>
      <c r="T237" s="2078"/>
      <c r="U237" s="1141"/>
      <c r="V237" s="3022"/>
      <c r="W237" s="1452"/>
      <c r="X237" s="1452"/>
      <c r="Y237" s="1452"/>
      <c r="Z237" s="1141"/>
      <c r="AA237" s="2015"/>
      <c r="AB237" s="3553"/>
    </row>
    <row r="238" spans="1:28" ht="30" x14ac:dyDescent="0.25">
      <c r="A238" s="47">
        <v>1</v>
      </c>
      <c r="B238" s="1825" t="s">
        <v>364</v>
      </c>
      <c r="C238" s="2205"/>
      <c r="D238" s="192"/>
      <c r="E238" s="1558">
        <v>9</v>
      </c>
      <c r="F238" s="859">
        <f t="shared" si="128"/>
        <v>1.5</v>
      </c>
      <c r="G238" s="148">
        <v>9</v>
      </c>
      <c r="H238" s="148">
        <f t="shared" si="124"/>
        <v>600</v>
      </c>
      <c r="I238" s="3397"/>
      <c r="J238" s="121"/>
      <c r="K238" s="190"/>
      <c r="L238" s="105"/>
      <c r="M238" s="188"/>
      <c r="N238" s="161"/>
      <c r="O238" s="71"/>
      <c r="P238" s="188"/>
      <c r="Q238" s="71"/>
      <c r="R238" s="1141"/>
      <c r="S238" s="1141"/>
      <c r="T238" s="2078"/>
      <c r="U238" s="1141"/>
      <c r="V238" s="3022"/>
      <c r="W238" s="1452"/>
      <c r="X238" s="1452"/>
      <c r="Y238" s="1452"/>
      <c r="Z238" s="1141"/>
      <c r="AA238" s="2015"/>
      <c r="AB238" s="3553"/>
    </row>
    <row r="239" spans="1:28" x14ac:dyDescent="0.25">
      <c r="A239" s="47">
        <v>1</v>
      </c>
      <c r="B239" s="1825" t="s">
        <v>472</v>
      </c>
      <c r="C239" s="2205"/>
      <c r="D239" s="192"/>
      <c r="E239" s="1558">
        <v>15</v>
      </c>
      <c r="F239" s="859">
        <f t="shared" si="128"/>
        <v>2.5</v>
      </c>
      <c r="G239" s="148">
        <v>2</v>
      </c>
      <c r="H239" s="148">
        <f t="shared" si="124"/>
        <v>80</v>
      </c>
      <c r="I239" s="3397"/>
      <c r="J239" s="121"/>
      <c r="K239" s="190"/>
      <c r="L239" s="105"/>
      <c r="M239" s="188"/>
      <c r="N239" s="161"/>
      <c r="O239" s="71"/>
      <c r="P239" s="188"/>
      <c r="Q239" s="71"/>
      <c r="R239" s="1141"/>
      <c r="S239" s="1141"/>
      <c r="T239" s="2078"/>
      <c r="U239" s="1141"/>
      <c r="V239" s="3022"/>
      <c r="W239" s="1452"/>
      <c r="X239" s="1452"/>
      <c r="Y239" s="1452"/>
      <c r="Z239" s="1141"/>
      <c r="AA239" s="2015"/>
      <c r="AB239" s="3553"/>
    </row>
    <row r="240" spans="1:28" ht="30" x14ac:dyDescent="0.25">
      <c r="A240" s="47">
        <v>1</v>
      </c>
      <c r="B240" s="1825" t="s">
        <v>363</v>
      </c>
      <c r="C240" s="2205"/>
      <c r="D240" s="192"/>
      <c r="E240" s="1558">
        <v>7</v>
      </c>
      <c r="F240" s="859">
        <f t="shared" si="128"/>
        <v>1.1666666666666667</v>
      </c>
      <c r="G240" s="148">
        <v>6</v>
      </c>
      <c r="H240" s="148">
        <f t="shared" si="124"/>
        <v>514.28571428571422</v>
      </c>
      <c r="I240" s="3397"/>
      <c r="J240" s="121"/>
      <c r="K240" s="190"/>
      <c r="L240" s="105"/>
      <c r="M240" s="188"/>
      <c r="N240" s="161"/>
      <c r="O240" s="71"/>
      <c r="P240" s="188"/>
      <c r="Q240" s="71"/>
      <c r="R240" s="1141"/>
      <c r="S240" s="1141"/>
      <c r="T240" s="2078"/>
      <c r="U240" s="1141"/>
      <c r="V240" s="3022"/>
      <c r="W240" s="1452"/>
      <c r="X240" s="1452"/>
      <c r="Y240" s="1452"/>
      <c r="Z240" s="1141"/>
      <c r="AA240" s="2015"/>
      <c r="AB240" s="3553"/>
    </row>
    <row r="241" spans="1:28" ht="30" x14ac:dyDescent="0.25">
      <c r="A241" s="47">
        <v>1</v>
      </c>
      <c r="B241" s="1825" t="s">
        <v>250</v>
      </c>
      <c r="C241" s="2205"/>
      <c r="D241" s="192"/>
      <c r="E241" s="1558">
        <v>2</v>
      </c>
      <c r="F241" s="859">
        <f t="shared" si="128"/>
        <v>0.33333333333333331</v>
      </c>
      <c r="G241" s="148">
        <v>4</v>
      </c>
      <c r="H241" s="148">
        <f t="shared" si="124"/>
        <v>1200</v>
      </c>
      <c r="I241" s="3397"/>
      <c r="J241" s="121"/>
      <c r="K241" s="190"/>
      <c r="L241" s="105"/>
      <c r="M241" s="188"/>
      <c r="N241" s="161"/>
      <c r="O241" s="71"/>
      <c r="P241" s="188"/>
      <c r="Q241" s="71"/>
      <c r="R241" s="1141"/>
      <c r="S241" s="1141"/>
      <c r="T241" s="2078"/>
      <c r="U241" s="1141"/>
      <c r="V241" s="3022"/>
      <c r="W241" s="1452"/>
      <c r="X241" s="1452"/>
      <c r="Y241" s="1452"/>
      <c r="Z241" s="1141"/>
      <c r="AA241" s="2015"/>
      <c r="AB241" s="3553"/>
    </row>
    <row r="242" spans="1:28" ht="16.5" thickBot="1" x14ac:dyDescent="0.3">
      <c r="A242" s="47">
        <v>1</v>
      </c>
      <c r="B242" s="1823" t="s">
        <v>281</v>
      </c>
      <c r="C242" s="2206"/>
      <c r="D242" s="192"/>
      <c r="E242" s="1628">
        <f>SUM(E235:E241)</f>
        <v>73</v>
      </c>
      <c r="F242" s="1761">
        <f t="shared" ref="F242" si="129">SUM(F235:F241)</f>
        <v>12.166666666666668</v>
      </c>
      <c r="G242" s="191">
        <f t="shared" ref="G242:I242" si="130">SUM(G235:G241)</f>
        <v>27</v>
      </c>
      <c r="H242" s="191">
        <f t="shared" si="124"/>
        <v>221.91780821917808</v>
      </c>
      <c r="I242" s="3398">
        <f t="shared" si="130"/>
        <v>0</v>
      </c>
      <c r="J242" s="121"/>
      <c r="K242" s="190"/>
      <c r="L242" s="105"/>
      <c r="M242" s="188"/>
      <c r="N242" s="161"/>
      <c r="O242" s="71"/>
      <c r="P242" s="188"/>
      <c r="Q242" s="71"/>
      <c r="R242" s="1141">
        <v>1935.6923500000003</v>
      </c>
      <c r="S242" s="1141">
        <v>1935.6923500000003</v>
      </c>
      <c r="T242" s="3309">
        <f t="shared" ref="T242" si="131">R242/12*$B$4+(S242-R242)/11*1</f>
        <v>322.61539166666671</v>
      </c>
      <c r="U242" s="1141">
        <f>AA242-Z242-W242</f>
        <v>755.11972999999989</v>
      </c>
      <c r="V242" s="3022"/>
      <c r="W242" s="1452"/>
      <c r="X242" s="1452">
        <f>U242-T242</f>
        <v>432.50433833333318</v>
      </c>
      <c r="Y242" s="1452"/>
      <c r="Z242" s="1141">
        <v>0</v>
      </c>
      <c r="AA242" s="2015">
        <v>755.11972999999989</v>
      </c>
      <c r="AB242" s="3553"/>
    </row>
    <row r="243" spans="1:28" ht="16.5" thickBot="1" x14ac:dyDescent="0.3">
      <c r="A243" s="47">
        <v>1</v>
      </c>
      <c r="B243" s="1331" t="s">
        <v>506</v>
      </c>
      <c r="C243" s="2150"/>
      <c r="D243" s="204"/>
      <c r="E243" s="1612"/>
      <c r="F243" s="1332"/>
      <c r="G243" s="169"/>
      <c r="H243" s="169"/>
      <c r="I243" s="3401"/>
      <c r="J243" s="205"/>
      <c r="K243" s="206"/>
      <c r="L243" s="207"/>
      <c r="M243" s="207"/>
      <c r="N243" s="207">
        <f>SUM(N234,N177,N225)</f>
        <v>11385</v>
      </c>
      <c r="O243" s="207"/>
      <c r="P243" s="207"/>
      <c r="Q243" s="207"/>
      <c r="R243" s="746">
        <f t="shared" ref="R243:AA243" si="132">R242+R234+R225+R177</f>
        <v>926731.76315164822</v>
      </c>
      <c r="S243" s="746">
        <f t="shared" ref="S243" si="133">S242+S234+S225+S177</f>
        <v>927195.85253512789</v>
      </c>
      <c r="T243" s="2023">
        <f t="shared" si="132"/>
        <v>154497.48380256072</v>
      </c>
      <c r="U243" s="746">
        <f t="shared" si="132"/>
        <v>119204.33670999999</v>
      </c>
      <c r="V243" s="3032">
        <f t="shared" si="132"/>
        <v>0</v>
      </c>
      <c r="W243" s="746">
        <f t="shared" si="132"/>
        <v>29.754029999999993</v>
      </c>
      <c r="X243" s="746">
        <f t="shared" si="132"/>
        <v>-35293.147092560743</v>
      </c>
      <c r="Y243" s="746">
        <f t="shared" si="132"/>
        <v>0</v>
      </c>
      <c r="Z243" s="746">
        <f t="shared" si="132"/>
        <v>-88.714979999999997</v>
      </c>
      <c r="AA243" s="2023">
        <f t="shared" si="132"/>
        <v>119145.37575999998</v>
      </c>
      <c r="AB243" s="3559">
        <f t="shared" ref="AB243" si="134">AB242+AB234+AB225+AB177</f>
        <v>4933.4042899999995</v>
      </c>
    </row>
    <row r="244" spans="1:28" ht="43.5" x14ac:dyDescent="0.25">
      <c r="A244" s="47">
        <v>1</v>
      </c>
      <c r="B244" s="1687" t="s">
        <v>203</v>
      </c>
      <c r="C244" s="1687"/>
      <c r="D244" s="1688"/>
      <c r="E244" s="1689"/>
      <c r="F244" s="1690"/>
      <c r="G244" s="1690"/>
      <c r="H244" s="1690"/>
      <c r="I244" s="3597"/>
      <c r="J244" s="1691"/>
      <c r="K244" s="1691"/>
      <c r="L244" s="1692"/>
      <c r="M244" s="269"/>
      <c r="N244" s="269"/>
      <c r="O244" s="269"/>
      <c r="P244" s="269"/>
      <c r="Q244" s="269"/>
      <c r="R244" s="2028"/>
      <c r="S244" s="2028"/>
      <c r="T244" s="3317"/>
      <c r="U244" s="2028"/>
      <c r="V244" s="3035"/>
      <c r="W244" s="2028"/>
      <c r="X244" s="2028"/>
      <c r="Y244" s="2028"/>
      <c r="Z244" s="2028"/>
      <c r="AA244" s="2029"/>
      <c r="AB244" s="3564"/>
    </row>
    <row r="245" spans="1:28" x14ac:dyDescent="0.25">
      <c r="A245" s="47">
        <v>1</v>
      </c>
      <c r="B245" s="67" t="s">
        <v>5</v>
      </c>
      <c r="C245" s="2159"/>
      <c r="D245" s="67"/>
      <c r="E245" s="750"/>
      <c r="F245" s="69"/>
      <c r="G245" s="69"/>
      <c r="H245" s="69"/>
      <c r="I245" s="3595"/>
      <c r="J245" s="70"/>
      <c r="K245" s="70"/>
      <c r="L245" s="105"/>
      <c r="M245" s="71"/>
      <c r="N245" s="71"/>
      <c r="O245" s="71"/>
      <c r="P245" s="71"/>
      <c r="Q245" s="71"/>
      <c r="R245" s="611"/>
      <c r="S245" s="611"/>
      <c r="T245" s="2012"/>
      <c r="U245" s="611"/>
      <c r="V245" s="3023"/>
      <c r="W245" s="611"/>
      <c r="X245" s="611"/>
      <c r="Y245" s="611"/>
      <c r="Z245" s="611"/>
      <c r="AA245" s="2016"/>
      <c r="AB245" s="3554"/>
    </row>
    <row r="246" spans="1:28" x14ac:dyDescent="0.25">
      <c r="A246" s="47">
        <v>1</v>
      </c>
      <c r="B246" s="68" t="s">
        <v>124</v>
      </c>
      <c r="C246" s="3352" t="s">
        <v>392</v>
      </c>
      <c r="D246" s="68">
        <v>320</v>
      </c>
      <c r="E246" s="1558">
        <v>78</v>
      </c>
      <c r="F246" s="69">
        <f t="shared" ref="F246:F259" si="135">E246/12*$B$4</f>
        <v>13</v>
      </c>
      <c r="G246" s="69">
        <v>26</v>
      </c>
      <c r="H246" s="69">
        <f t="shared" ref="H246:H261" si="136">G246/F246*100</f>
        <v>200</v>
      </c>
      <c r="I246" s="3595">
        <v>1</v>
      </c>
      <c r="J246" s="70">
        <v>9</v>
      </c>
      <c r="K246" s="70">
        <f t="shared" ref="K246:K259" si="137">N246/G246</f>
        <v>7.3076923076923075</v>
      </c>
      <c r="L246" s="105">
        <f t="shared" ref="L246:L259" si="138">ROUND(E246*J246,0)</f>
        <v>702</v>
      </c>
      <c r="M246" s="71">
        <f t="shared" ref="M246:M259" si="139">L246/12*$B$4</f>
        <v>117</v>
      </c>
      <c r="N246" s="71">
        <v>190</v>
      </c>
      <c r="O246" s="71">
        <f t="shared" ref="O246:O259" si="140">N246/M246*100</f>
        <v>162.39316239316238</v>
      </c>
      <c r="P246" s="188">
        <f t="shared" ref="P246:P259" si="141">ROUND(L246/D246,0)</f>
        <v>2</v>
      </c>
      <c r="Q246" s="71">
        <f t="shared" ref="Q246:Q259" si="142">N246/$B$4*12/P246</f>
        <v>570</v>
      </c>
      <c r="R246" s="611"/>
      <c r="S246" s="611"/>
      <c r="T246" s="2012"/>
      <c r="U246" s="611"/>
      <c r="V246" s="3023"/>
      <c r="W246" s="611"/>
      <c r="X246" s="611"/>
      <c r="Y246" s="611"/>
      <c r="Z246" s="611"/>
      <c r="AA246" s="2016"/>
      <c r="AB246" s="3554"/>
    </row>
    <row r="247" spans="1:28" x14ac:dyDescent="0.25">
      <c r="A247" s="47">
        <v>1</v>
      </c>
      <c r="B247" s="68" t="s">
        <v>27</v>
      </c>
      <c r="C247" s="3352" t="s">
        <v>392</v>
      </c>
      <c r="D247" s="68">
        <v>320</v>
      </c>
      <c r="E247" s="1558">
        <v>204</v>
      </c>
      <c r="F247" s="69">
        <f t="shared" si="135"/>
        <v>34</v>
      </c>
      <c r="G247" s="69">
        <v>53</v>
      </c>
      <c r="H247" s="69">
        <f t="shared" si="136"/>
        <v>155.88235294117646</v>
      </c>
      <c r="I247" s="3373"/>
      <c r="J247" s="70">
        <v>9</v>
      </c>
      <c r="K247" s="70">
        <f t="shared" si="137"/>
        <v>6.8867924528301883</v>
      </c>
      <c r="L247" s="105">
        <f t="shared" si="138"/>
        <v>1836</v>
      </c>
      <c r="M247" s="71">
        <f t="shared" si="139"/>
        <v>306</v>
      </c>
      <c r="N247" s="71">
        <v>365</v>
      </c>
      <c r="O247" s="71">
        <f t="shared" si="140"/>
        <v>119.28104575163398</v>
      </c>
      <c r="P247" s="188">
        <f t="shared" si="141"/>
        <v>6</v>
      </c>
      <c r="Q247" s="71">
        <f t="shared" si="142"/>
        <v>365</v>
      </c>
      <c r="R247" s="611"/>
      <c r="S247" s="611"/>
      <c r="T247" s="2012"/>
      <c r="U247" s="611"/>
      <c r="V247" s="3023"/>
      <c r="W247" s="611"/>
      <c r="X247" s="611"/>
      <c r="Y247" s="611"/>
      <c r="Z247" s="611"/>
      <c r="AA247" s="2016"/>
      <c r="AB247" s="3554"/>
    </row>
    <row r="248" spans="1:28" x14ac:dyDescent="0.25">
      <c r="A248" s="47">
        <v>1</v>
      </c>
      <c r="B248" s="68" t="s">
        <v>157</v>
      </c>
      <c r="C248" s="3352" t="s">
        <v>392</v>
      </c>
      <c r="D248" s="68">
        <v>320</v>
      </c>
      <c r="E248" s="1558">
        <v>128</v>
      </c>
      <c r="F248" s="69">
        <f t="shared" si="135"/>
        <v>21.333333333333332</v>
      </c>
      <c r="G248" s="69">
        <v>16</v>
      </c>
      <c r="H248" s="69">
        <f t="shared" si="136"/>
        <v>75</v>
      </c>
      <c r="I248" s="3373"/>
      <c r="J248" s="70">
        <v>14.5</v>
      </c>
      <c r="K248" s="70">
        <f t="shared" si="137"/>
        <v>10.625</v>
      </c>
      <c r="L248" s="105">
        <f t="shared" si="138"/>
        <v>1856</v>
      </c>
      <c r="M248" s="71">
        <f t="shared" si="139"/>
        <v>309.33333333333331</v>
      </c>
      <c r="N248" s="71">
        <v>170</v>
      </c>
      <c r="O248" s="71">
        <f t="shared" si="140"/>
        <v>54.956896551724142</v>
      </c>
      <c r="P248" s="188">
        <f t="shared" si="141"/>
        <v>6</v>
      </c>
      <c r="Q248" s="71">
        <f t="shared" si="142"/>
        <v>170</v>
      </c>
      <c r="R248" s="611"/>
      <c r="S248" s="611"/>
      <c r="T248" s="2012"/>
      <c r="U248" s="611"/>
      <c r="V248" s="3023"/>
      <c r="W248" s="611"/>
      <c r="X248" s="611"/>
      <c r="Y248" s="611"/>
      <c r="Z248" s="611"/>
      <c r="AA248" s="2016"/>
      <c r="AB248" s="3554"/>
    </row>
    <row r="249" spans="1:28" x14ac:dyDescent="0.25">
      <c r="A249" s="47">
        <v>1</v>
      </c>
      <c r="B249" s="68" t="s">
        <v>23</v>
      </c>
      <c r="C249" s="3352" t="s">
        <v>392</v>
      </c>
      <c r="D249" s="68">
        <v>310</v>
      </c>
      <c r="E249" s="1558">
        <v>3883</v>
      </c>
      <c r="F249" s="69">
        <f t="shared" si="135"/>
        <v>647.16666666666663</v>
      </c>
      <c r="G249" s="69">
        <v>373</v>
      </c>
      <c r="H249" s="69">
        <f t="shared" si="136"/>
        <v>57.635848570692772</v>
      </c>
      <c r="I249" s="3373">
        <v>17</v>
      </c>
      <c r="J249" s="70">
        <v>5.5</v>
      </c>
      <c r="K249" s="70">
        <f t="shared" si="137"/>
        <v>6.8659517426273462</v>
      </c>
      <c r="L249" s="105">
        <f t="shared" si="138"/>
        <v>21357</v>
      </c>
      <c r="M249" s="71">
        <f t="shared" si="139"/>
        <v>3559.5</v>
      </c>
      <c r="N249" s="71">
        <v>2561</v>
      </c>
      <c r="O249" s="71">
        <f t="shared" si="140"/>
        <v>71.948307346537433</v>
      </c>
      <c r="P249" s="188">
        <f t="shared" si="141"/>
        <v>69</v>
      </c>
      <c r="Q249" s="71">
        <f t="shared" si="142"/>
        <v>222.69565217391303</v>
      </c>
      <c r="R249" s="611"/>
      <c r="S249" s="611"/>
      <c r="T249" s="2012"/>
      <c r="U249" s="611"/>
      <c r="V249" s="3023"/>
      <c r="W249" s="611"/>
      <c r="X249" s="611"/>
      <c r="Y249" s="611"/>
      <c r="Z249" s="611"/>
      <c r="AA249" s="2016"/>
      <c r="AB249" s="3554"/>
    </row>
    <row r="250" spans="1:28" x14ac:dyDescent="0.25">
      <c r="A250" s="47">
        <v>1</v>
      </c>
      <c r="B250" s="68" t="s">
        <v>118</v>
      </c>
      <c r="C250" s="3352" t="s">
        <v>392</v>
      </c>
      <c r="D250" s="68">
        <v>320</v>
      </c>
      <c r="E250" s="1558">
        <v>409</v>
      </c>
      <c r="F250" s="69">
        <f t="shared" si="135"/>
        <v>68.166666666666671</v>
      </c>
      <c r="G250" s="69">
        <v>49</v>
      </c>
      <c r="H250" s="69">
        <f t="shared" si="136"/>
        <v>71.882640586797066</v>
      </c>
      <c r="I250" s="3373"/>
      <c r="J250" s="70">
        <v>12</v>
      </c>
      <c r="K250" s="70">
        <f t="shared" si="137"/>
        <v>9.3673469387755102</v>
      </c>
      <c r="L250" s="105">
        <f t="shared" si="138"/>
        <v>4908</v>
      </c>
      <c r="M250" s="71">
        <f t="shared" si="139"/>
        <v>818</v>
      </c>
      <c r="N250" s="71">
        <v>459</v>
      </c>
      <c r="O250" s="71">
        <f t="shared" si="140"/>
        <v>56.112469437652813</v>
      </c>
      <c r="P250" s="188">
        <f t="shared" si="141"/>
        <v>15</v>
      </c>
      <c r="Q250" s="71">
        <f t="shared" si="142"/>
        <v>183.6</v>
      </c>
      <c r="R250" s="611"/>
      <c r="S250" s="611"/>
      <c r="T250" s="2012"/>
      <c r="U250" s="611"/>
      <c r="V250" s="3023"/>
      <c r="W250" s="611"/>
      <c r="X250" s="611"/>
      <c r="Y250" s="611"/>
      <c r="Z250" s="611"/>
      <c r="AA250" s="2016"/>
      <c r="AB250" s="3554"/>
    </row>
    <row r="251" spans="1:28" x14ac:dyDescent="0.25">
      <c r="A251" s="47">
        <v>1</v>
      </c>
      <c r="B251" s="68" t="s">
        <v>37</v>
      </c>
      <c r="C251" s="3352" t="s">
        <v>392</v>
      </c>
      <c r="D251" s="68">
        <v>320</v>
      </c>
      <c r="E251" s="1558">
        <v>245</v>
      </c>
      <c r="F251" s="69">
        <f t="shared" si="135"/>
        <v>40.833333333333336</v>
      </c>
      <c r="G251" s="69">
        <v>57</v>
      </c>
      <c r="H251" s="69">
        <f t="shared" si="136"/>
        <v>139.59183673469386</v>
      </c>
      <c r="I251" s="3373"/>
      <c r="J251" s="70">
        <v>22</v>
      </c>
      <c r="K251" s="70">
        <f t="shared" si="137"/>
        <v>19.245614035087719</v>
      </c>
      <c r="L251" s="105">
        <f t="shared" si="138"/>
        <v>5390</v>
      </c>
      <c r="M251" s="71">
        <f t="shared" si="139"/>
        <v>898.33333333333337</v>
      </c>
      <c r="N251" s="71">
        <v>1097</v>
      </c>
      <c r="O251" s="71">
        <f t="shared" si="140"/>
        <v>122.11502782931353</v>
      </c>
      <c r="P251" s="188">
        <f t="shared" si="141"/>
        <v>17</v>
      </c>
      <c r="Q251" s="71">
        <f t="shared" si="142"/>
        <v>387.1764705882353</v>
      </c>
      <c r="R251" s="611"/>
      <c r="S251" s="611"/>
      <c r="T251" s="2012"/>
      <c r="U251" s="611"/>
      <c r="V251" s="3023"/>
      <c r="W251" s="611"/>
      <c r="X251" s="611"/>
      <c r="Y251" s="611"/>
      <c r="Z251" s="611"/>
      <c r="AA251" s="2016"/>
      <c r="AB251" s="3554"/>
    </row>
    <row r="252" spans="1:28" x14ac:dyDescent="0.25">
      <c r="A252" s="47">
        <v>1</v>
      </c>
      <c r="B252" s="68" t="s">
        <v>89</v>
      </c>
      <c r="C252" s="3352" t="s">
        <v>392</v>
      </c>
      <c r="D252" s="68">
        <v>320</v>
      </c>
      <c r="E252" s="1558">
        <v>419</v>
      </c>
      <c r="F252" s="69">
        <f t="shared" si="135"/>
        <v>69.833333333333329</v>
      </c>
      <c r="G252" s="69">
        <v>75</v>
      </c>
      <c r="H252" s="69">
        <f t="shared" si="136"/>
        <v>107.39856801909309</v>
      </c>
      <c r="I252" s="3373"/>
      <c r="J252" s="70">
        <v>13</v>
      </c>
      <c r="K252" s="70">
        <f t="shared" si="137"/>
        <v>11.653333333333334</v>
      </c>
      <c r="L252" s="105">
        <f t="shared" si="138"/>
        <v>5447</v>
      </c>
      <c r="M252" s="71">
        <f t="shared" si="139"/>
        <v>907.83333333333337</v>
      </c>
      <c r="N252" s="71">
        <v>874</v>
      </c>
      <c r="O252" s="71">
        <f t="shared" si="140"/>
        <v>96.273177896089592</v>
      </c>
      <c r="P252" s="188">
        <f t="shared" si="141"/>
        <v>17</v>
      </c>
      <c r="Q252" s="71">
        <f t="shared" si="142"/>
        <v>308.47058823529414</v>
      </c>
      <c r="R252" s="611"/>
      <c r="S252" s="611"/>
      <c r="T252" s="2012"/>
      <c r="U252" s="611"/>
      <c r="V252" s="3023"/>
      <c r="W252" s="611"/>
      <c r="X252" s="611"/>
      <c r="Y252" s="611"/>
      <c r="Z252" s="611"/>
      <c r="AA252" s="2016"/>
      <c r="AB252" s="3554"/>
    </row>
    <row r="253" spans="1:28" x14ac:dyDescent="0.25">
      <c r="A253" s="47">
        <v>1</v>
      </c>
      <c r="B253" s="208" t="s">
        <v>285</v>
      </c>
      <c r="C253" s="3352" t="s">
        <v>392</v>
      </c>
      <c r="D253" s="208">
        <v>320</v>
      </c>
      <c r="E253" s="1558">
        <v>898</v>
      </c>
      <c r="F253" s="69">
        <f t="shared" si="135"/>
        <v>149.66666666666666</v>
      </c>
      <c r="G253" s="69">
        <v>166</v>
      </c>
      <c r="H253" s="69">
        <f t="shared" si="136"/>
        <v>110.91314031180401</v>
      </c>
      <c r="I253" s="3373">
        <v>11</v>
      </c>
      <c r="J253" s="70">
        <v>13.5</v>
      </c>
      <c r="K253" s="70">
        <f t="shared" si="137"/>
        <v>7.4638554216867474</v>
      </c>
      <c r="L253" s="105">
        <f t="shared" si="138"/>
        <v>12123</v>
      </c>
      <c r="M253" s="71">
        <f t="shared" si="139"/>
        <v>2020.5</v>
      </c>
      <c r="N253" s="71">
        <v>1239</v>
      </c>
      <c r="O253" s="71">
        <f t="shared" si="140"/>
        <v>61.321455085374907</v>
      </c>
      <c r="P253" s="188">
        <f t="shared" si="141"/>
        <v>38</v>
      </c>
      <c r="Q253" s="71">
        <f t="shared" si="142"/>
        <v>195.63157894736841</v>
      </c>
      <c r="R253" s="611"/>
      <c r="S253" s="611"/>
      <c r="T253" s="2012"/>
      <c r="U253" s="611"/>
      <c r="V253" s="3023"/>
      <c r="W253" s="611"/>
      <c r="X253" s="611"/>
      <c r="Y253" s="611"/>
      <c r="Z253" s="611"/>
      <c r="AA253" s="2016"/>
      <c r="AB253" s="3554"/>
    </row>
    <row r="254" spans="1:28" x14ac:dyDescent="0.25">
      <c r="A254" s="47">
        <v>1</v>
      </c>
      <c r="B254" s="68" t="s">
        <v>81</v>
      </c>
      <c r="C254" s="3352" t="s">
        <v>392</v>
      </c>
      <c r="D254" s="68">
        <v>320</v>
      </c>
      <c r="E254" s="1558">
        <v>165</v>
      </c>
      <c r="F254" s="69">
        <f t="shared" si="135"/>
        <v>27.5</v>
      </c>
      <c r="G254" s="69">
        <v>43</v>
      </c>
      <c r="H254" s="69">
        <f t="shared" si="136"/>
        <v>156.36363636363637</v>
      </c>
      <c r="I254" s="3373"/>
      <c r="J254" s="70">
        <v>15.5</v>
      </c>
      <c r="K254" s="70">
        <f t="shared" si="137"/>
        <v>8.7906976744186043</v>
      </c>
      <c r="L254" s="105">
        <f t="shared" si="138"/>
        <v>2558</v>
      </c>
      <c r="M254" s="71">
        <f t="shared" si="139"/>
        <v>426.33333333333331</v>
      </c>
      <c r="N254" s="71">
        <v>378</v>
      </c>
      <c r="O254" s="71">
        <f t="shared" si="140"/>
        <v>88.663017982799062</v>
      </c>
      <c r="P254" s="188">
        <f t="shared" si="141"/>
        <v>8</v>
      </c>
      <c r="Q254" s="71">
        <f t="shared" si="142"/>
        <v>283.5</v>
      </c>
      <c r="R254" s="611"/>
      <c r="S254" s="611"/>
      <c r="T254" s="2012"/>
      <c r="U254" s="611"/>
      <c r="V254" s="3023"/>
      <c r="W254" s="611"/>
      <c r="X254" s="611"/>
      <c r="Y254" s="611"/>
      <c r="Z254" s="611"/>
      <c r="AA254" s="2016"/>
      <c r="AB254" s="3554"/>
    </row>
    <row r="255" spans="1:28" x14ac:dyDescent="0.25">
      <c r="A255" s="47">
        <v>1</v>
      </c>
      <c r="B255" s="68" t="s">
        <v>246</v>
      </c>
      <c r="C255" s="3352" t="s">
        <v>392</v>
      </c>
      <c r="D255" s="68">
        <v>320</v>
      </c>
      <c r="E255" s="1558">
        <v>162</v>
      </c>
      <c r="F255" s="69">
        <f t="shared" si="135"/>
        <v>27</v>
      </c>
      <c r="G255" s="69">
        <v>21</v>
      </c>
      <c r="H255" s="69">
        <f t="shared" si="136"/>
        <v>77.777777777777786</v>
      </c>
      <c r="I255" s="3373"/>
      <c r="J255" s="70">
        <v>9</v>
      </c>
      <c r="K255" s="70">
        <f t="shared" si="137"/>
        <v>6.0476190476190474</v>
      </c>
      <c r="L255" s="105">
        <f t="shared" si="138"/>
        <v>1458</v>
      </c>
      <c r="M255" s="71">
        <f t="shared" si="139"/>
        <v>243</v>
      </c>
      <c r="N255" s="71">
        <v>127</v>
      </c>
      <c r="O255" s="71">
        <f t="shared" si="140"/>
        <v>52.2633744855967</v>
      </c>
      <c r="P255" s="188">
        <f t="shared" si="141"/>
        <v>5</v>
      </c>
      <c r="Q255" s="71">
        <f t="shared" si="142"/>
        <v>152.4</v>
      </c>
      <c r="R255" s="611"/>
      <c r="S255" s="611"/>
      <c r="T255" s="2012"/>
      <c r="U255" s="611"/>
      <c r="V255" s="3023"/>
      <c r="W255" s="611"/>
      <c r="X255" s="611"/>
      <c r="Y255" s="611"/>
      <c r="Z255" s="611"/>
      <c r="AA255" s="2016"/>
      <c r="AB255" s="3554"/>
    </row>
    <row r="256" spans="1:28" x14ac:dyDescent="0.25">
      <c r="A256" s="47">
        <v>1</v>
      </c>
      <c r="B256" s="68" t="s">
        <v>66</v>
      </c>
      <c r="C256" s="3352" t="s">
        <v>392</v>
      </c>
      <c r="D256" s="68">
        <v>320</v>
      </c>
      <c r="E256" s="1558">
        <v>717</v>
      </c>
      <c r="F256" s="69">
        <f t="shared" si="135"/>
        <v>119.5</v>
      </c>
      <c r="G256" s="69">
        <v>85</v>
      </c>
      <c r="H256" s="69">
        <f t="shared" si="136"/>
        <v>71.129707112970706</v>
      </c>
      <c r="I256" s="3373">
        <v>1</v>
      </c>
      <c r="J256" s="70">
        <v>10.5</v>
      </c>
      <c r="K256" s="70">
        <f t="shared" si="137"/>
        <v>10.047058823529412</v>
      </c>
      <c r="L256" s="105">
        <f t="shared" si="138"/>
        <v>7529</v>
      </c>
      <c r="M256" s="71">
        <f t="shared" si="139"/>
        <v>1254.8333333333333</v>
      </c>
      <c r="N256" s="71">
        <v>854</v>
      </c>
      <c r="O256" s="71">
        <f t="shared" si="140"/>
        <v>68.056846858812591</v>
      </c>
      <c r="P256" s="188">
        <f t="shared" si="141"/>
        <v>24</v>
      </c>
      <c r="Q256" s="71">
        <f t="shared" si="142"/>
        <v>213.5</v>
      </c>
      <c r="R256" s="611"/>
      <c r="S256" s="611"/>
      <c r="T256" s="2012"/>
      <c r="U256" s="611"/>
      <c r="V256" s="3023"/>
      <c r="W256" s="611"/>
      <c r="X256" s="611"/>
      <c r="Y256" s="611"/>
      <c r="Z256" s="611"/>
      <c r="AA256" s="2016"/>
      <c r="AB256" s="3554"/>
    </row>
    <row r="257" spans="1:28" x14ac:dyDescent="0.25">
      <c r="A257" s="47">
        <v>1</v>
      </c>
      <c r="B257" s="68" t="s">
        <v>19</v>
      </c>
      <c r="C257" s="3352" t="s">
        <v>392</v>
      </c>
      <c r="D257" s="68">
        <v>320</v>
      </c>
      <c r="E257" s="1558">
        <v>912</v>
      </c>
      <c r="F257" s="69">
        <f t="shared" si="135"/>
        <v>152</v>
      </c>
      <c r="G257" s="69">
        <v>141</v>
      </c>
      <c r="H257" s="69">
        <f t="shared" si="136"/>
        <v>92.76315789473685</v>
      </c>
      <c r="I257" s="3373">
        <v>1</v>
      </c>
      <c r="J257" s="70">
        <v>7</v>
      </c>
      <c r="K257" s="70">
        <f t="shared" si="137"/>
        <v>5.3829787234042552</v>
      </c>
      <c r="L257" s="105">
        <f t="shared" si="138"/>
        <v>6384</v>
      </c>
      <c r="M257" s="71">
        <f t="shared" si="139"/>
        <v>1064</v>
      </c>
      <c r="N257" s="71">
        <v>759</v>
      </c>
      <c r="O257" s="71">
        <f t="shared" si="140"/>
        <v>71.334586466165419</v>
      </c>
      <c r="P257" s="188">
        <f t="shared" si="141"/>
        <v>20</v>
      </c>
      <c r="Q257" s="71">
        <f t="shared" si="142"/>
        <v>227.7</v>
      </c>
      <c r="R257" s="611"/>
      <c r="S257" s="611"/>
      <c r="T257" s="2012"/>
      <c r="U257" s="611"/>
      <c r="V257" s="3023"/>
      <c r="W257" s="611"/>
      <c r="X257" s="611"/>
      <c r="Y257" s="611"/>
      <c r="Z257" s="611"/>
      <c r="AA257" s="2016"/>
      <c r="AB257" s="3554"/>
    </row>
    <row r="258" spans="1:28" x14ac:dyDescent="0.25">
      <c r="A258" s="47">
        <v>1</v>
      </c>
      <c r="B258" s="172" t="s">
        <v>6</v>
      </c>
      <c r="C258" s="3352" t="s">
        <v>392</v>
      </c>
      <c r="D258" s="172">
        <v>320</v>
      </c>
      <c r="E258" s="1615">
        <v>1634</v>
      </c>
      <c r="F258" s="144">
        <f t="shared" si="135"/>
        <v>272.33333333333331</v>
      </c>
      <c r="G258" s="210">
        <v>234</v>
      </c>
      <c r="H258" s="144">
        <f t="shared" si="136"/>
        <v>85.924112607099147</v>
      </c>
      <c r="I258" s="3388">
        <v>1</v>
      </c>
      <c r="J258" s="145">
        <v>7</v>
      </c>
      <c r="K258" s="145">
        <f t="shared" si="137"/>
        <v>7.2820512820512819</v>
      </c>
      <c r="L258" s="146">
        <f t="shared" si="138"/>
        <v>11438</v>
      </c>
      <c r="M258" s="127">
        <f t="shared" si="139"/>
        <v>1906.3333333333333</v>
      </c>
      <c r="N258" s="127">
        <v>1704</v>
      </c>
      <c r="O258" s="127">
        <f t="shared" si="140"/>
        <v>89.386256338520724</v>
      </c>
      <c r="P258" s="211">
        <f t="shared" si="141"/>
        <v>36</v>
      </c>
      <c r="Q258" s="127">
        <f t="shared" si="142"/>
        <v>284</v>
      </c>
      <c r="R258" s="723"/>
      <c r="S258" s="723"/>
      <c r="T258" s="3314"/>
      <c r="U258" s="723"/>
      <c r="V258" s="3026"/>
      <c r="W258" s="723"/>
      <c r="X258" s="723"/>
      <c r="Y258" s="723"/>
      <c r="Z258" s="723"/>
      <c r="AA258" s="2018"/>
      <c r="AB258" s="3556"/>
    </row>
    <row r="259" spans="1:28" s="73" customFormat="1" x14ac:dyDescent="0.25">
      <c r="A259" s="47">
        <v>1</v>
      </c>
      <c r="B259" s="74" t="s">
        <v>28</v>
      </c>
      <c r="C259" s="3352" t="s">
        <v>392</v>
      </c>
      <c r="D259" s="74">
        <v>320</v>
      </c>
      <c r="E259" s="1609">
        <v>450</v>
      </c>
      <c r="F259" s="75">
        <f t="shared" si="135"/>
        <v>75</v>
      </c>
      <c r="G259" s="75">
        <v>78</v>
      </c>
      <c r="H259" s="75">
        <f t="shared" si="136"/>
        <v>104</v>
      </c>
      <c r="I259" s="3374"/>
      <c r="J259" s="76">
        <v>14.7</v>
      </c>
      <c r="K259" s="76">
        <f t="shared" si="137"/>
        <v>10.448717948717949</v>
      </c>
      <c r="L259" s="78">
        <f t="shared" si="138"/>
        <v>6615</v>
      </c>
      <c r="M259" s="77">
        <f t="shared" si="139"/>
        <v>1102.5</v>
      </c>
      <c r="N259" s="77">
        <v>815</v>
      </c>
      <c r="O259" s="77">
        <f t="shared" si="140"/>
        <v>73.922902494331069</v>
      </c>
      <c r="P259" s="212">
        <f t="shared" si="141"/>
        <v>21</v>
      </c>
      <c r="Q259" s="77">
        <f t="shared" si="142"/>
        <v>232.85714285714286</v>
      </c>
      <c r="R259" s="1895"/>
      <c r="S259" s="1895"/>
      <c r="T259" s="3313"/>
      <c r="U259" s="1895"/>
      <c r="V259" s="3024"/>
      <c r="W259" s="1895"/>
      <c r="X259" s="1895"/>
      <c r="Y259" s="1895"/>
      <c r="Z259" s="1895"/>
      <c r="AA259" s="2017"/>
      <c r="AB259" s="3555"/>
    </row>
    <row r="260" spans="1:28" s="73" customFormat="1" x14ac:dyDescent="0.25">
      <c r="A260" s="47">
        <v>1</v>
      </c>
      <c r="B260" s="79" t="s">
        <v>7</v>
      </c>
      <c r="C260" s="2160"/>
      <c r="D260" s="79"/>
      <c r="E260" s="1616">
        <f>SUM(E246:E259)</f>
        <v>10304</v>
      </c>
      <c r="F260" s="213">
        <f>SUM(F246:F259)</f>
        <v>1717.3333333333333</v>
      </c>
      <c r="G260" s="213">
        <f>SUM(G246:G259)</f>
        <v>1417</v>
      </c>
      <c r="H260" s="213">
        <f t="shared" si="136"/>
        <v>82.511645962732928</v>
      </c>
      <c r="I260" s="3402">
        <f>SUM(I246:I259)</f>
        <v>32</v>
      </c>
      <c r="J260" s="81">
        <f>IF(E260=0,0,L260/E260)</f>
        <v>8.6957492236024851</v>
      </c>
      <c r="K260" s="81">
        <f t="shared" ref="K260" si="143">N260/G260</f>
        <v>8.1806633733239238</v>
      </c>
      <c r="L260" s="153">
        <f>SUM(L246:L259)</f>
        <v>89601</v>
      </c>
      <c r="M260" s="153">
        <f>SUM(M246:M259)</f>
        <v>14933.500000000002</v>
      </c>
      <c r="N260" s="153">
        <f>SUM(N246:N259)</f>
        <v>11592</v>
      </c>
      <c r="O260" s="82">
        <f t="shared" ref="O260" si="144">N260/M260*100</f>
        <v>77.624133659222537</v>
      </c>
      <c r="P260" s="153">
        <f>SUM(P246:P259)</f>
        <v>284</v>
      </c>
      <c r="Q260" s="154">
        <f t="shared" ref="Q260" si="145">N260/$B$4*12/P260</f>
        <v>244.90140845070422</v>
      </c>
      <c r="R260" s="614">
        <v>492815.47426999203</v>
      </c>
      <c r="S260" s="614">
        <v>492815.47426999203</v>
      </c>
      <c r="T260" s="3309">
        <f t="shared" ref="T260" si="146">R260/12*$B$4+(S260-R260)/11*1</f>
        <v>82135.91237833201</v>
      </c>
      <c r="U260" s="614">
        <f t="shared" ref="U260:U266" si="147">AA260-Z260-W260</f>
        <v>87569.716460000011</v>
      </c>
      <c r="V260" s="3021"/>
      <c r="W260" s="614">
        <v>-189.24660999999998</v>
      </c>
      <c r="X260" s="614">
        <f>U260-T260</f>
        <v>5433.8040816680004</v>
      </c>
      <c r="Y260" s="614"/>
      <c r="Z260" s="614">
        <v>0</v>
      </c>
      <c r="AA260" s="2014">
        <v>87380.469850000009</v>
      </c>
      <c r="AB260" s="3552">
        <v>678.75136999999984</v>
      </c>
    </row>
    <row r="261" spans="1:28" ht="43.5" x14ac:dyDescent="0.25">
      <c r="A261" s="47">
        <v>1</v>
      </c>
      <c r="B261" s="84" t="s">
        <v>233</v>
      </c>
      <c r="C261" s="2207"/>
      <c r="D261" s="214"/>
      <c r="E261" s="1611">
        <v>149</v>
      </c>
      <c r="F261" s="80">
        <f>E261/12*$B$4</f>
        <v>24.833333333333332</v>
      </c>
      <c r="G261" s="215">
        <v>5</v>
      </c>
      <c r="H261" s="88">
        <f t="shared" si="136"/>
        <v>20.134228187919465</v>
      </c>
      <c r="I261" s="3384"/>
      <c r="J261" s="85"/>
      <c r="K261" s="85"/>
      <c r="L261" s="155"/>
      <c r="M261" s="86"/>
      <c r="N261" s="86"/>
      <c r="O261" s="89"/>
      <c r="P261" s="184"/>
      <c r="Q261" s="112"/>
      <c r="R261" s="1141">
        <v>25884.41654052</v>
      </c>
      <c r="S261" s="1141">
        <v>25884.41654052</v>
      </c>
      <c r="T261" s="3309">
        <f>S261/12*$B$4</f>
        <v>4314.06942342</v>
      </c>
      <c r="U261" s="1141">
        <f t="shared" si="147"/>
        <v>751.74850000000004</v>
      </c>
      <c r="V261" s="3022"/>
      <c r="W261" s="1141"/>
      <c r="X261" s="1141">
        <f>U261-T261</f>
        <v>-3562.3209234199999</v>
      </c>
      <c r="Y261" s="1141"/>
      <c r="Z261" s="1141">
        <v>0</v>
      </c>
      <c r="AA261" s="2015">
        <v>751.74850000000004</v>
      </c>
      <c r="AB261" s="3553">
        <v>0</v>
      </c>
    </row>
    <row r="262" spans="1:28" x14ac:dyDescent="0.25">
      <c r="A262" s="47">
        <v>1</v>
      </c>
      <c r="B262" s="2439" t="s">
        <v>257</v>
      </c>
      <c r="C262" s="2208"/>
      <c r="D262" s="92"/>
      <c r="E262" s="1558"/>
      <c r="F262" s="159"/>
      <c r="G262" s="217"/>
      <c r="H262" s="159"/>
      <c r="I262" s="3390"/>
      <c r="J262" s="85"/>
      <c r="K262" s="85"/>
      <c r="L262" s="155"/>
      <c r="M262" s="86"/>
      <c r="N262" s="86"/>
      <c r="O262" s="86"/>
      <c r="P262" s="86"/>
      <c r="Q262" s="86"/>
      <c r="R262" s="611">
        <v>39130.404000000002</v>
      </c>
      <c r="S262" s="611">
        <v>39130.404000000002</v>
      </c>
      <c r="T262" s="3309">
        <f t="shared" ref="T262" si="148">R262/12*$B$4+(S262-R262)/11*1</f>
        <v>6521.7340000000004</v>
      </c>
      <c r="U262" s="611">
        <f t="shared" si="147"/>
        <v>4709.0533299999988</v>
      </c>
      <c r="V262" s="3023"/>
      <c r="W262" s="611"/>
      <c r="X262" s="611">
        <f>U262-T262</f>
        <v>-1812.6806700000016</v>
      </c>
      <c r="Y262" s="611"/>
      <c r="Z262" s="611">
        <v>0</v>
      </c>
      <c r="AA262" s="2016">
        <v>4709.0533299999988</v>
      </c>
      <c r="AB262" s="3554">
        <v>73.69232999999997</v>
      </c>
    </row>
    <row r="263" spans="1:28" ht="43.5" x14ac:dyDescent="0.25">
      <c r="A263" s="47">
        <v>1</v>
      </c>
      <c r="B263" s="2440" t="s">
        <v>565</v>
      </c>
      <c r="C263" s="2162"/>
      <c r="D263" s="97"/>
      <c r="E263" s="1628">
        <f>E264+E265+E268+E269</f>
        <v>68900</v>
      </c>
      <c r="F263" s="191">
        <f t="shared" ref="F263" si="149">F264+F265+F268+F269</f>
        <v>11483.333333333334</v>
      </c>
      <c r="G263" s="191">
        <f t="shared" ref="G263:I263" si="150">G264+G265+G268+G269</f>
        <v>7662</v>
      </c>
      <c r="H263" s="148">
        <f>G263/F263*100</f>
        <v>66.722786647314948</v>
      </c>
      <c r="I263" s="3379">
        <f t="shared" si="150"/>
        <v>61</v>
      </c>
      <c r="J263" s="94"/>
      <c r="K263" s="94"/>
      <c r="L263" s="189"/>
      <c r="M263" s="93"/>
      <c r="N263" s="93"/>
      <c r="O263" s="93"/>
      <c r="P263" s="93"/>
      <c r="Q263" s="93"/>
      <c r="R263" s="611"/>
      <c r="S263" s="611"/>
      <c r="T263" s="2012"/>
      <c r="U263" s="611">
        <f t="shared" si="147"/>
        <v>0</v>
      </c>
      <c r="V263" s="3023"/>
      <c r="W263" s="611"/>
      <c r="X263" s="611"/>
      <c r="Y263" s="611"/>
      <c r="Z263" s="611"/>
      <c r="AA263" s="2016"/>
      <c r="AB263" s="3554"/>
    </row>
    <row r="264" spans="1:28" x14ac:dyDescent="0.25">
      <c r="A264" s="47">
        <v>1</v>
      </c>
      <c r="B264" s="1835" t="s">
        <v>566</v>
      </c>
      <c r="C264" s="2162"/>
      <c r="D264" s="97"/>
      <c r="E264" s="1558">
        <v>2000</v>
      </c>
      <c r="F264" s="69">
        <f>E264/12*$B$4</f>
        <v>333.33333333333331</v>
      </c>
      <c r="G264" s="69">
        <v>357</v>
      </c>
      <c r="H264" s="148">
        <f>G264/F264*100</f>
        <v>107.1</v>
      </c>
      <c r="I264" s="3379">
        <v>3</v>
      </c>
      <c r="J264" s="94"/>
      <c r="K264" s="94"/>
      <c r="L264" s="189"/>
      <c r="M264" s="93"/>
      <c r="N264" s="93"/>
      <c r="O264" s="93"/>
      <c r="P264" s="93"/>
      <c r="Q264" s="93"/>
      <c r="R264" s="611"/>
      <c r="S264" s="611"/>
      <c r="T264" s="2012"/>
      <c r="U264" s="611">
        <f t="shared" si="147"/>
        <v>0</v>
      </c>
      <c r="V264" s="3023"/>
      <c r="W264" s="611"/>
      <c r="X264" s="611"/>
      <c r="Y264" s="611"/>
      <c r="Z264" s="611"/>
      <c r="AA264" s="2016"/>
      <c r="AB264" s="3554"/>
    </row>
    <row r="265" spans="1:28" ht="30" x14ac:dyDescent="0.25">
      <c r="A265" s="47">
        <v>1</v>
      </c>
      <c r="B265" s="2441" t="s">
        <v>567</v>
      </c>
      <c r="C265" s="2162"/>
      <c r="D265" s="97"/>
      <c r="E265" s="1558">
        <f>E266+E267</f>
        <v>62900</v>
      </c>
      <c r="F265" s="69">
        <f t="shared" ref="F265" si="151">F266+F267</f>
        <v>10483.333333333334</v>
      </c>
      <c r="G265" s="69">
        <f t="shared" ref="G265:I265" si="152">G266+G267</f>
        <v>6820</v>
      </c>
      <c r="H265" s="148">
        <f>G265/F265*100</f>
        <v>65.055643879173289</v>
      </c>
      <c r="I265" s="3379">
        <f t="shared" si="152"/>
        <v>56</v>
      </c>
      <c r="J265" s="94"/>
      <c r="K265" s="94"/>
      <c r="L265" s="189"/>
      <c r="M265" s="93"/>
      <c r="N265" s="93"/>
      <c r="O265" s="93"/>
      <c r="P265" s="93"/>
      <c r="Q265" s="93"/>
      <c r="R265" s="611"/>
      <c r="S265" s="611"/>
      <c r="T265" s="2012"/>
      <c r="U265" s="611">
        <f t="shared" si="147"/>
        <v>0</v>
      </c>
      <c r="V265" s="3023"/>
      <c r="W265" s="611"/>
      <c r="X265" s="611"/>
      <c r="Y265" s="611"/>
      <c r="Z265" s="611"/>
      <c r="AA265" s="2016"/>
      <c r="AB265" s="3554"/>
    </row>
    <row r="266" spans="1:28" x14ac:dyDescent="0.25">
      <c r="A266" s="47">
        <v>1</v>
      </c>
      <c r="B266" s="1835" t="s">
        <v>568</v>
      </c>
      <c r="C266" s="2162"/>
      <c r="D266" s="97"/>
      <c r="E266" s="1558">
        <v>50900</v>
      </c>
      <c r="F266" s="69">
        <f>E266/12*$B$4</f>
        <v>8483.3333333333339</v>
      </c>
      <c r="G266" s="69">
        <v>5701</v>
      </c>
      <c r="H266" s="148">
        <f>G266/F266*100</f>
        <v>67.202357563850683</v>
      </c>
      <c r="I266" s="3379">
        <v>56</v>
      </c>
      <c r="J266" s="94"/>
      <c r="K266" s="94"/>
      <c r="L266" s="189"/>
      <c r="M266" s="93"/>
      <c r="N266" s="93"/>
      <c r="O266" s="93"/>
      <c r="P266" s="93"/>
      <c r="Q266" s="93"/>
      <c r="R266" s="611"/>
      <c r="S266" s="611"/>
      <c r="T266" s="2012"/>
      <c r="U266" s="611">
        <f t="shared" si="147"/>
        <v>0</v>
      </c>
      <c r="V266" s="3023"/>
      <c r="W266" s="611"/>
      <c r="X266" s="611"/>
      <c r="Y266" s="611"/>
      <c r="Z266" s="611"/>
      <c r="AA266" s="2016"/>
      <c r="AB266" s="3554"/>
    </row>
    <row r="267" spans="1:28" ht="45" x14ac:dyDescent="0.25">
      <c r="A267" s="47">
        <v>1</v>
      </c>
      <c r="B267" s="1835" t="s">
        <v>569</v>
      </c>
      <c r="C267" s="2162"/>
      <c r="D267" s="97"/>
      <c r="E267" s="1558">
        <v>12000</v>
      </c>
      <c r="F267" s="69">
        <f>E267/12*$B$4</f>
        <v>2000</v>
      </c>
      <c r="G267" s="69">
        <v>1119</v>
      </c>
      <c r="H267" s="148">
        <f>G267/F267*100</f>
        <v>55.95</v>
      </c>
      <c r="I267" s="3379"/>
      <c r="J267" s="94"/>
      <c r="K267" s="94"/>
      <c r="L267" s="189"/>
      <c r="M267" s="93"/>
      <c r="N267" s="93"/>
      <c r="O267" s="93"/>
      <c r="P267" s="93"/>
      <c r="Q267" s="93"/>
      <c r="R267" s="611"/>
      <c r="S267" s="611"/>
      <c r="T267" s="2012"/>
      <c r="U267" s="611"/>
      <c r="V267" s="3023"/>
      <c r="W267" s="611"/>
      <c r="X267" s="611"/>
      <c r="Y267" s="611"/>
      <c r="Z267" s="611"/>
      <c r="AA267" s="2016"/>
      <c r="AB267" s="3554"/>
    </row>
    <row r="268" spans="1:28" ht="60" x14ac:dyDescent="0.25">
      <c r="A268" s="47">
        <v>1</v>
      </c>
      <c r="B268" s="1835" t="s">
        <v>570</v>
      </c>
      <c r="C268" s="2162"/>
      <c r="D268" s="97"/>
      <c r="E268" s="1558"/>
      <c r="F268" s="69">
        <f>E268/12*$B$4</f>
        <v>0</v>
      </c>
      <c r="G268" s="69"/>
      <c r="H268" s="148"/>
      <c r="I268" s="3379"/>
      <c r="J268" s="94"/>
      <c r="K268" s="94"/>
      <c r="L268" s="189"/>
      <c r="M268" s="93"/>
      <c r="N268" s="93"/>
      <c r="O268" s="93"/>
      <c r="P268" s="93"/>
      <c r="Q268" s="93"/>
      <c r="R268" s="611"/>
      <c r="S268" s="611"/>
      <c r="T268" s="2012"/>
      <c r="U268" s="611"/>
      <c r="V268" s="3023"/>
      <c r="W268" s="611"/>
      <c r="X268" s="611"/>
      <c r="Y268" s="611"/>
      <c r="Z268" s="611"/>
      <c r="AA268" s="2016"/>
      <c r="AB268" s="3554"/>
    </row>
    <row r="269" spans="1:28" ht="45" x14ac:dyDescent="0.25">
      <c r="A269" s="47">
        <v>1</v>
      </c>
      <c r="B269" s="1834" t="s">
        <v>571</v>
      </c>
      <c r="C269" s="2162"/>
      <c r="D269" s="97"/>
      <c r="E269" s="1558">
        <v>4000</v>
      </c>
      <c r="F269" s="69">
        <f>E269/12*$B$4</f>
        <v>666.66666666666663</v>
      </c>
      <c r="G269" s="69">
        <v>485</v>
      </c>
      <c r="H269" s="148">
        <f t="shared" ref="H269:H278" si="153">G269/F269*100</f>
        <v>72.75</v>
      </c>
      <c r="I269" s="3379">
        <v>2</v>
      </c>
      <c r="J269" s="94"/>
      <c r="K269" s="94"/>
      <c r="L269" s="189"/>
      <c r="M269" s="93"/>
      <c r="N269" s="93"/>
      <c r="O269" s="93"/>
      <c r="P269" s="93"/>
      <c r="Q269" s="93"/>
      <c r="R269" s="611"/>
      <c r="S269" s="611"/>
      <c r="T269" s="2012"/>
      <c r="U269" s="611"/>
      <c r="V269" s="3023"/>
      <c r="W269" s="611"/>
      <c r="X269" s="611"/>
      <c r="Y269" s="611"/>
      <c r="Z269" s="611"/>
      <c r="AA269" s="2016"/>
      <c r="AB269" s="3554"/>
    </row>
    <row r="270" spans="1:28" ht="43.5" x14ac:dyDescent="0.25">
      <c r="A270" s="47">
        <v>1</v>
      </c>
      <c r="B270" s="2440" t="s">
        <v>582</v>
      </c>
      <c r="C270" s="2162"/>
      <c r="D270" s="97"/>
      <c r="E270" s="1558">
        <v>4180</v>
      </c>
      <c r="F270" s="69">
        <f>E270/12*$B$4</f>
        <v>696.66666666666663</v>
      </c>
      <c r="G270" s="69">
        <v>712</v>
      </c>
      <c r="H270" s="148">
        <f t="shared" si="153"/>
        <v>102.20095693779905</v>
      </c>
      <c r="I270" s="3379">
        <v>44</v>
      </c>
      <c r="J270" s="94"/>
      <c r="K270" s="94"/>
      <c r="L270" s="189"/>
      <c r="M270" s="93"/>
      <c r="N270" s="93"/>
      <c r="O270" s="93"/>
      <c r="P270" s="93"/>
      <c r="Q270" s="93"/>
      <c r="R270" s="611"/>
      <c r="S270" s="611"/>
      <c r="T270" s="2012"/>
      <c r="U270" s="611"/>
      <c r="V270" s="3023"/>
      <c r="W270" s="611"/>
      <c r="X270" s="611"/>
      <c r="Y270" s="611"/>
      <c r="Z270" s="611"/>
      <c r="AA270" s="2016"/>
      <c r="AB270" s="3554"/>
    </row>
    <row r="271" spans="1:28" ht="29.25" x14ac:dyDescent="0.25">
      <c r="A271" s="47">
        <v>1</v>
      </c>
      <c r="B271" s="2440" t="s">
        <v>572</v>
      </c>
      <c r="C271" s="2162"/>
      <c r="D271" s="97"/>
      <c r="E271" s="1558">
        <f>E272</f>
        <v>25000</v>
      </c>
      <c r="F271" s="69">
        <f>F272</f>
        <v>4167</v>
      </c>
      <c r="G271" s="69">
        <f>G272</f>
        <v>3266</v>
      </c>
      <c r="H271" s="148">
        <f t="shared" si="153"/>
        <v>78.377729781617461</v>
      </c>
      <c r="I271" s="3379">
        <f>I272</f>
        <v>48</v>
      </c>
      <c r="J271" s="94"/>
      <c r="K271" s="94"/>
      <c r="L271" s="189"/>
      <c r="M271" s="93"/>
      <c r="N271" s="93"/>
      <c r="O271" s="93"/>
      <c r="P271" s="93"/>
      <c r="Q271" s="93"/>
      <c r="R271" s="611"/>
      <c r="S271" s="611"/>
      <c r="T271" s="2012"/>
      <c r="U271" s="611">
        <f>AA271-Z271-W271</f>
        <v>0</v>
      </c>
      <c r="V271" s="3023"/>
      <c r="W271" s="611"/>
      <c r="X271" s="611"/>
      <c r="Y271" s="611"/>
      <c r="Z271" s="611"/>
      <c r="AA271" s="2016"/>
      <c r="AB271" s="3554"/>
    </row>
    <row r="272" spans="1:28" ht="30" x14ac:dyDescent="0.25">
      <c r="A272" s="47">
        <v>1</v>
      </c>
      <c r="B272" s="1012" t="s">
        <v>252</v>
      </c>
      <c r="C272" s="2162"/>
      <c r="D272" s="97"/>
      <c r="E272" s="1558">
        <v>25000</v>
      </c>
      <c r="F272" s="69">
        <f>ROUND(E272/12*$B$4,0)</f>
        <v>4167</v>
      </c>
      <c r="G272" s="69">
        <v>3266</v>
      </c>
      <c r="H272" s="148">
        <f t="shared" si="153"/>
        <v>78.377729781617461</v>
      </c>
      <c r="I272" s="3379">
        <v>48</v>
      </c>
      <c r="J272" s="94"/>
      <c r="K272" s="94"/>
      <c r="L272" s="189"/>
      <c r="M272" s="93"/>
      <c r="N272" s="93"/>
      <c r="O272" s="93"/>
      <c r="P272" s="93"/>
      <c r="Q272" s="93"/>
      <c r="R272" s="611"/>
      <c r="S272" s="611"/>
      <c r="T272" s="2012"/>
      <c r="U272" s="611">
        <f>AA272-Z272-W272</f>
        <v>0</v>
      </c>
      <c r="V272" s="3023"/>
      <c r="W272" s="611"/>
      <c r="X272" s="611"/>
      <c r="Y272" s="611"/>
      <c r="Z272" s="611"/>
      <c r="AA272" s="2016"/>
      <c r="AB272" s="3554"/>
    </row>
    <row r="273" spans="1:28" ht="57.75" x14ac:dyDescent="0.25">
      <c r="A273" s="47">
        <v>1</v>
      </c>
      <c r="B273" s="2440" t="s">
        <v>573</v>
      </c>
      <c r="C273" s="2162"/>
      <c r="D273" s="125"/>
      <c r="E273" s="1609">
        <v>13000</v>
      </c>
      <c r="F273" s="69">
        <f>E273/12*$B$4</f>
        <v>2166.6666666666665</v>
      </c>
      <c r="G273" s="75">
        <v>1321</v>
      </c>
      <c r="H273" s="148">
        <f t="shared" si="153"/>
        <v>60.969230769230776</v>
      </c>
      <c r="I273" s="3394">
        <v>238</v>
      </c>
      <c r="J273" s="107"/>
      <c r="K273" s="107"/>
      <c r="L273" s="163"/>
      <c r="M273" s="130"/>
      <c r="N273" s="130"/>
      <c r="O273" s="130"/>
      <c r="P273" s="130"/>
      <c r="Q273" s="130"/>
      <c r="R273" s="611"/>
      <c r="S273" s="611"/>
      <c r="T273" s="2012"/>
      <c r="U273" s="611">
        <f>AA273-Z273-W273</f>
        <v>0</v>
      </c>
      <c r="V273" s="3023"/>
      <c r="W273" s="611"/>
      <c r="X273" s="611"/>
      <c r="Y273" s="611"/>
      <c r="Z273" s="611"/>
      <c r="AA273" s="2016"/>
      <c r="AB273" s="3554"/>
    </row>
    <row r="274" spans="1:28" x14ac:dyDescent="0.25">
      <c r="A274" s="47">
        <v>1</v>
      </c>
      <c r="B274" s="98" t="s">
        <v>136</v>
      </c>
      <c r="C274" s="2162"/>
      <c r="D274" s="218"/>
      <c r="E274" s="1616">
        <f>SUM(E275:E291)</f>
        <v>21104</v>
      </c>
      <c r="F274" s="213">
        <f>SUM(F275:F291)</f>
        <v>3516</v>
      </c>
      <c r="G274" s="11">
        <f>SUM(G275:G291)</f>
        <v>4078</v>
      </c>
      <c r="H274" s="213">
        <f t="shared" si="153"/>
        <v>115.98407281001137</v>
      </c>
      <c r="I274" s="3407">
        <f>SUM(I275:I291)</f>
        <v>43</v>
      </c>
      <c r="J274" s="94"/>
      <c r="K274" s="94"/>
      <c r="L274" s="93"/>
      <c r="M274" s="130"/>
      <c r="N274" s="93"/>
      <c r="O274" s="130"/>
      <c r="P274" s="93"/>
      <c r="Q274" s="130"/>
      <c r="R274" s="611">
        <v>11782.705146</v>
      </c>
      <c r="S274" s="611">
        <v>11782.705146</v>
      </c>
      <c r="T274" s="3309">
        <f t="shared" ref="T274" si="154">R274/12*$B$4+(S274-R274)/11*1</f>
        <v>1963.784191</v>
      </c>
      <c r="U274" s="611">
        <f>AA274-Z274-W274</f>
        <v>1708.5913600000006</v>
      </c>
      <c r="V274" s="3023">
        <f>SUM(V275:V291)</f>
        <v>0</v>
      </c>
      <c r="W274" s="611">
        <f>SUM(W275:W291)</f>
        <v>1068.5406099999998</v>
      </c>
      <c r="X274" s="611">
        <f>U274-T274</f>
        <v>-255.19283099999939</v>
      </c>
      <c r="Y274" s="611"/>
      <c r="Z274" s="611">
        <v>0</v>
      </c>
      <c r="AA274" s="2016">
        <v>2777.1319700000004</v>
      </c>
      <c r="AB274" s="3554">
        <v>14.415100000000001</v>
      </c>
    </row>
    <row r="275" spans="1:28" x14ac:dyDescent="0.25">
      <c r="A275" s="47">
        <v>1</v>
      </c>
      <c r="B275" s="2522" t="s">
        <v>68</v>
      </c>
      <c r="C275" s="2162"/>
      <c r="D275" s="2162"/>
      <c r="E275" s="1730">
        <v>390</v>
      </c>
      <c r="F275" s="295">
        <f t="shared" ref="F275:F291" si="155">ROUND(E275/12*$B$4,0)</f>
        <v>65</v>
      </c>
      <c r="G275" s="295">
        <v>160</v>
      </c>
      <c r="H275" s="69">
        <f t="shared" si="153"/>
        <v>246.15384615384616</v>
      </c>
      <c r="I275" s="3373"/>
      <c r="J275" s="85"/>
      <c r="K275" s="85"/>
      <c r="L275" s="174"/>
      <c r="M275" s="157"/>
      <c r="N275" s="95"/>
      <c r="O275" s="157"/>
      <c r="P275" s="95"/>
      <c r="Q275" s="157"/>
      <c r="R275" s="611"/>
      <c r="S275" s="611"/>
      <c r="T275" s="2012"/>
      <c r="U275" s="611">
        <f>AA275-Z275-W275</f>
        <v>0</v>
      </c>
      <c r="V275" s="3023"/>
      <c r="W275" s="611"/>
      <c r="X275" s="611"/>
      <c r="Y275" s="611"/>
      <c r="Z275" s="611"/>
      <c r="AA275" s="2016"/>
      <c r="AB275" s="3554"/>
    </row>
    <row r="276" spans="1:28" ht="30" x14ac:dyDescent="0.25">
      <c r="A276" s="47">
        <v>1</v>
      </c>
      <c r="B276" s="2522" t="s">
        <v>125</v>
      </c>
      <c r="C276" s="2162"/>
      <c r="D276" s="2162"/>
      <c r="E276" s="1615">
        <v>180</v>
      </c>
      <c r="F276" s="69">
        <f t="shared" si="155"/>
        <v>30</v>
      </c>
      <c r="G276" s="144">
        <v>30</v>
      </c>
      <c r="H276" s="144">
        <f t="shared" si="153"/>
        <v>100</v>
      </c>
      <c r="I276" s="3388"/>
      <c r="J276" s="85"/>
      <c r="K276" s="85"/>
      <c r="L276" s="174"/>
      <c r="M276" s="157"/>
      <c r="N276" s="95"/>
      <c r="O276" s="157"/>
      <c r="P276" s="95"/>
      <c r="Q276" s="157"/>
      <c r="R276" s="611"/>
      <c r="S276" s="611"/>
      <c r="T276" s="2012"/>
      <c r="U276" s="611"/>
      <c r="V276" s="3023"/>
      <c r="W276" s="611"/>
      <c r="X276" s="611"/>
      <c r="Y276" s="611"/>
      <c r="Z276" s="611"/>
      <c r="AA276" s="2016"/>
      <c r="AB276" s="3554"/>
    </row>
    <row r="277" spans="1:28" x14ac:dyDescent="0.25">
      <c r="A277" s="47">
        <v>1</v>
      </c>
      <c r="B277" s="1800" t="s">
        <v>116</v>
      </c>
      <c r="C277" s="2162"/>
      <c r="D277" s="2162"/>
      <c r="E277" s="1609">
        <v>4000</v>
      </c>
      <c r="F277" s="69">
        <f t="shared" si="155"/>
        <v>667</v>
      </c>
      <c r="G277" s="69">
        <v>527</v>
      </c>
      <c r="H277" s="75">
        <f t="shared" si="153"/>
        <v>79.010494752623686</v>
      </c>
      <c r="I277" s="3373">
        <v>27</v>
      </c>
      <c r="J277" s="85"/>
      <c r="K277" s="85"/>
      <c r="L277" s="155"/>
      <c r="M277" s="130"/>
      <c r="N277" s="93"/>
      <c r="O277" s="130"/>
      <c r="P277" s="93"/>
      <c r="Q277" s="130"/>
      <c r="R277" s="611"/>
      <c r="S277" s="611"/>
      <c r="T277" s="2012"/>
      <c r="U277" s="611"/>
      <c r="V277" s="3023"/>
      <c r="W277" s="611"/>
      <c r="X277" s="611"/>
      <c r="Y277" s="611"/>
      <c r="Z277" s="611"/>
      <c r="AA277" s="2016"/>
      <c r="AB277" s="3554"/>
    </row>
    <row r="278" spans="1:28" ht="90" x14ac:dyDescent="0.25">
      <c r="A278" s="47">
        <v>1</v>
      </c>
      <c r="B278" s="1800" t="s">
        <v>574</v>
      </c>
      <c r="C278" s="2162"/>
      <c r="D278" s="2162"/>
      <c r="E278" s="1558">
        <v>974</v>
      </c>
      <c r="F278" s="144">
        <f t="shared" si="155"/>
        <v>162</v>
      </c>
      <c r="G278" s="144">
        <v>60</v>
      </c>
      <c r="H278" s="69">
        <f t="shared" si="153"/>
        <v>37.037037037037038</v>
      </c>
      <c r="I278" s="3384"/>
      <c r="J278" s="85"/>
      <c r="K278" s="85"/>
      <c r="L278" s="155"/>
      <c r="M278" s="130"/>
      <c r="N278" s="93"/>
      <c r="O278" s="130"/>
      <c r="P278" s="93"/>
      <c r="Q278" s="130"/>
      <c r="R278" s="611"/>
      <c r="S278" s="611"/>
      <c r="T278" s="2012"/>
      <c r="U278" s="611"/>
      <c r="V278" s="3023"/>
      <c r="W278" s="611"/>
      <c r="X278" s="611"/>
      <c r="Y278" s="611"/>
      <c r="Z278" s="611"/>
      <c r="AA278" s="2016"/>
      <c r="AB278" s="3554"/>
    </row>
    <row r="279" spans="1:28" ht="90" x14ac:dyDescent="0.25">
      <c r="B279" s="1800" t="s">
        <v>619</v>
      </c>
      <c r="C279" s="2162"/>
      <c r="D279" s="2162"/>
      <c r="E279" s="1558"/>
      <c r="F279" s="69"/>
      <c r="G279" s="69">
        <v>984</v>
      </c>
      <c r="H279" s="69"/>
      <c r="I279" s="3384">
        <v>16</v>
      </c>
      <c r="J279" s="85"/>
      <c r="K279" s="85"/>
      <c r="L279" s="155"/>
      <c r="M279" s="130"/>
      <c r="N279" s="93"/>
      <c r="O279" s="130"/>
      <c r="P279" s="93"/>
      <c r="Q279" s="130"/>
      <c r="R279" s="611"/>
      <c r="S279" s="611"/>
      <c r="T279" s="2012"/>
      <c r="U279" s="611"/>
      <c r="V279" s="3023"/>
      <c r="W279" s="611">
        <v>1068.5406099999998</v>
      </c>
      <c r="X279" s="611"/>
      <c r="Y279" s="611"/>
      <c r="Z279" s="611"/>
      <c r="AA279" s="2016"/>
      <c r="AB279" s="3554"/>
    </row>
    <row r="280" spans="1:28" x14ac:dyDescent="0.25">
      <c r="A280" s="47">
        <v>1</v>
      </c>
      <c r="B280" s="2456" t="s">
        <v>90</v>
      </c>
      <c r="C280" s="2162"/>
      <c r="D280" s="2162"/>
      <c r="E280" s="1558">
        <v>2100</v>
      </c>
      <c r="F280" s="191">
        <f t="shared" si="155"/>
        <v>350</v>
      </c>
      <c r="G280" s="148">
        <v>343</v>
      </c>
      <c r="H280" s="148">
        <f>G280/F280*100</f>
        <v>98</v>
      </c>
      <c r="I280" s="3390"/>
      <c r="J280" s="85"/>
      <c r="K280" s="85"/>
      <c r="L280" s="155"/>
      <c r="M280" s="93"/>
      <c r="N280" s="93"/>
      <c r="O280" s="93"/>
      <c r="P280" s="93"/>
      <c r="Q280" s="93"/>
      <c r="R280" s="611"/>
      <c r="S280" s="611"/>
      <c r="T280" s="2012"/>
      <c r="U280" s="611"/>
      <c r="V280" s="3023"/>
      <c r="W280" s="611"/>
      <c r="X280" s="611"/>
      <c r="Y280" s="611"/>
      <c r="Z280" s="611"/>
      <c r="AA280" s="2016"/>
      <c r="AB280" s="3554"/>
    </row>
    <row r="281" spans="1:28" x14ac:dyDescent="0.25">
      <c r="A281" s="47">
        <v>1</v>
      </c>
      <c r="B281" s="2456" t="s">
        <v>115</v>
      </c>
      <c r="C281" s="2238"/>
      <c r="D281" s="98"/>
      <c r="E281" s="1558">
        <v>500</v>
      </c>
      <c r="F281" s="191">
        <f t="shared" si="155"/>
        <v>83</v>
      </c>
      <c r="G281" s="148">
        <v>112</v>
      </c>
      <c r="H281" s="148">
        <f>G281/F281*100</f>
        <v>134.93975903614458</v>
      </c>
      <c r="I281" s="3390"/>
      <c r="J281" s="85"/>
      <c r="K281" s="85"/>
      <c r="L281" s="155"/>
      <c r="M281" s="93"/>
      <c r="N281" s="93"/>
      <c r="O281" s="93"/>
      <c r="P281" s="93"/>
      <c r="Q281" s="93"/>
      <c r="R281" s="611"/>
      <c r="S281" s="611"/>
      <c r="T281" s="2012"/>
      <c r="U281" s="611"/>
      <c r="V281" s="3023"/>
      <c r="W281" s="611"/>
      <c r="X281" s="611"/>
      <c r="Y281" s="611"/>
      <c r="Z281" s="611"/>
      <c r="AA281" s="2016"/>
      <c r="AB281" s="3554"/>
    </row>
    <row r="282" spans="1:28" ht="30" x14ac:dyDescent="0.25">
      <c r="A282" s="47">
        <v>1</v>
      </c>
      <c r="B282" s="2447" t="s">
        <v>242</v>
      </c>
      <c r="C282" s="2209"/>
      <c r="D282" s="99"/>
      <c r="E282" s="1558">
        <v>50</v>
      </c>
      <c r="F282" s="69">
        <f t="shared" si="155"/>
        <v>8</v>
      </c>
      <c r="G282" s="69">
        <v>4</v>
      </c>
      <c r="H282" s="69">
        <f t="shared" ref="H282:H291" si="156">G282/F282*100</f>
        <v>50</v>
      </c>
      <c r="I282" s="3384"/>
      <c r="J282" s="85"/>
      <c r="K282" s="85"/>
      <c r="L282" s="174"/>
      <c r="M282" s="95"/>
      <c r="N282" s="95"/>
      <c r="O282" s="95"/>
      <c r="P282" s="95"/>
      <c r="Q282" s="95"/>
      <c r="R282" s="611"/>
      <c r="S282" s="611"/>
      <c r="T282" s="2012"/>
      <c r="U282" s="611">
        <f>AA282-Z282-W282</f>
        <v>0</v>
      </c>
      <c r="V282" s="3023"/>
      <c r="W282" s="611"/>
      <c r="X282" s="611"/>
      <c r="Y282" s="611"/>
      <c r="Z282" s="611"/>
      <c r="AA282" s="2016"/>
      <c r="AB282" s="3554"/>
    </row>
    <row r="283" spans="1:28" x14ac:dyDescent="0.25">
      <c r="B283" s="2447" t="s">
        <v>463</v>
      </c>
      <c r="C283" s="2169"/>
      <c r="D283" s="106"/>
      <c r="E283" s="1609">
        <v>5000</v>
      </c>
      <c r="F283" s="75">
        <f t="shared" ref="F283" si="157">ROUND(E283/12*$B$4,0)</f>
        <v>833</v>
      </c>
      <c r="G283" s="75">
        <v>882</v>
      </c>
      <c r="H283" s="75">
        <f t="shared" si="156"/>
        <v>105.88235294117648</v>
      </c>
      <c r="I283" s="3388"/>
      <c r="J283" s="85"/>
      <c r="K283" s="85"/>
      <c r="L283" s="174"/>
      <c r="M283" s="95"/>
      <c r="N283" s="95"/>
      <c r="O283" s="95"/>
      <c r="P283" s="95"/>
      <c r="Q283" s="95"/>
      <c r="R283" s="611"/>
      <c r="S283" s="611"/>
      <c r="T283" s="2012"/>
      <c r="U283" s="611"/>
      <c r="V283" s="3023"/>
      <c r="W283" s="611"/>
      <c r="X283" s="611"/>
      <c r="Y283" s="611"/>
      <c r="Z283" s="611"/>
      <c r="AA283" s="2016"/>
      <c r="AB283" s="3554"/>
    </row>
    <row r="284" spans="1:28" ht="30" x14ac:dyDescent="0.25">
      <c r="A284" s="47">
        <v>1</v>
      </c>
      <c r="B284" s="2447" t="s">
        <v>464</v>
      </c>
      <c r="C284" s="2209"/>
      <c r="D284" s="99"/>
      <c r="E284" s="1558">
        <v>2750</v>
      </c>
      <c r="F284" s="69">
        <f t="shared" si="155"/>
        <v>458</v>
      </c>
      <c r="G284" s="69">
        <v>292</v>
      </c>
      <c r="H284" s="69">
        <f t="shared" si="156"/>
        <v>63.755458515283848</v>
      </c>
      <c r="I284" s="3373"/>
      <c r="J284" s="85"/>
      <c r="K284" s="85"/>
      <c r="L284" s="174"/>
      <c r="M284" s="95"/>
      <c r="N284" s="95"/>
      <c r="O284" s="95"/>
      <c r="P284" s="95"/>
      <c r="Q284" s="95"/>
      <c r="R284" s="611"/>
      <c r="S284" s="611"/>
      <c r="T284" s="2012"/>
      <c r="U284" s="611"/>
      <c r="V284" s="3023"/>
      <c r="W284" s="611"/>
      <c r="X284" s="611"/>
      <c r="Y284" s="611"/>
      <c r="Z284" s="611"/>
      <c r="AA284" s="2016"/>
      <c r="AB284" s="3554"/>
    </row>
    <row r="285" spans="1:28" ht="30" x14ac:dyDescent="0.25">
      <c r="A285" s="47">
        <v>1</v>
      </c>
      <c r="B285" s="2447" t="s">
        <v>469</v>
      </c>
      <c r="C285" s="2164"/>
      <c r="D285" s="99"/>
      <c r="E285" s="1558">
        <v>1000</v>
      </c>
      <c r="F285" s="69">
        <f t="shared" si="155"/>
        <v>167</v>
      </c>
      <c r="G285" s="69">
        <v>119</v>
      </c>
      <c r="H285" s="69">
        <f t="shared" si="156"/>
        <v>71.257485029940113</v>
      </c>
      <c r="I285" s="3373"/>
      <c r="J285" s="94"/>
      <c r="K285" s="94"/>
      <c r="L285" s="96"/>
      <c r="M285" s="95"/>
      <c r="N285" s="95"/>
      <c r="O285" s="95"/>
      <c r="P285" s="95"/>
      <c r="Q285" s="95"/>
      <c r="R285" s="611"/>
      <c r="S285" s="611"/>
      <c r="T285" s="2012"/>
      <c r="U285" s="611"/>
      <c r="V285" s="3023"/>
      <c r="W285" s="611"/>
      <c r="X285" s="611"/>
      <c r="Y285" s="611"/>
      <c r="Z285" s="611"/>
      <c r="AA285" s="2016"/>
      <c r="AB285" s="3554"/>
    </row>
    <row r="286" spans="1:28" x14ac:dyDescent="0.25">
      <c r="A286" s="47">
        <v>1</v>
      </c>
      <c r="B286" s="2448" t="s">
        <v>31</v>
      </c>
      <c r="C286" s="2168"/>
      <c r="D286" s="125"/>
      <c r="E286" s="1609">
        <v>50</v>
      </c>
      <c r="F286" s="75">
        <f t="shared" si="155"/>
        <v>8</v>
      </c>
      <c r="G286" s="75">
        <v>4</v>
      </c>
      <c r="H286" s="75">
        <f t="shared" si="156"/>
        <v>50</v>
      </c>
      <c r="I286" s="3374"/>
      <c r="J286" s="107"/>
      <c r="K286" s="107"/>
      <c r="L286" s="156"/>
      <c r="M286" s="157"/>
      <c r="N286" s="157"/>
      <c r="O286" s="157"/>
      <c r="P286" s="157"/>
      <c r="Q286" s="157"/>
      <c r="R286" s="1895"/>
      <c r="S286" s="1895"/>
      <c r="T286" s="3313"/>
      <c r="U286" s="1895"/>
      <c r="V286" s="3024"/>
      <c r="W286" s="1895"/>
      <c r="X286" s="1895"/>
      <c r="Y286" s="1895"/>
      <c r="Z286" s="1895"/>
      <c r="AA286" s="2017"/>
      <c r="AB286" s="3555"/>
    </row>
    <row r="287" spans="1:28" x14ac:dyDescent="0.25">
      <c r="A287" s="47">
        <v>1</v>
      </c>
      <c r="B287" s="2448" t="s">
        <v>32</v>
      </c>
      <c r="C287" s="2168"/>
      <c r="D287" s="125"/>
      <c r="E287" s="1609">
        <v>360</v>
      </c>
      <c r="F287" s="75">
        <f t="shared" si="155"/>
        <v>60</v>
      </c>
      <c r="G287" s="75">
        <v>80</v>
      </c>
      <c r="H287" s="75">
        <f t="shared" si="156"/>
        <v>133.33333333333331</v>
      </c>
      <c r="I287" s="3374"/>
      <c r="J287" s="107"/>
      <c r="K287" s="107"/>
      <c r="L287" s="156"/>
      <c r="M287" s="157"/>
      <c r="N287" s="157"/>
      <c r="O287" s="157"/>
      <c r="P287" s="157"/>
      <c r="Q287" s="157"/>
      <c r="R287" s="1895"/>
      <c r="S287" s="1895"/>
      <c r="T287" s="3313"/>
      <c r="U287" s="1895">
        <f>AA287-Z287-W287</f>
        <v>0</v>
      </c>
      <c r="V287" s="3024"/>
      <c r="W287" s="1895"/>
      <c r="X287" s="1895"/>
      <c r="Y287" s="1895"/>
      <c r="Z287" s="1895"/>
      <c r="AA287" s="2017"/>
      <c r="AB287" s="3555"/>
    </row>
    <row r="288" spans="1:28" x14ac:dyDescent="0.25">
      <c r="A288" s="47">
        <v>1</v>
      </c>
      <c r="B288" s="2447" t="s">
        <v>91</v>
      </c>
      <c r="C288" s="2162"/>
      <c r="D288" s="97"/>
      <c r="E288" s="1558">
        <v>1400</v>
      </c>
      <c r="F288" s="69">
        <f t="shared" si="155"/>
        <v>233</v>
      </c>
      <c r="G288" s="69">
        <v>178</v>
      </c>
      <c r="H288" s="69">
        <f t="shared" si="156"/>
        <v>76.394849785407729</v>
      </c>
      <c r="I288" s="3373"/>
      <c r="J288" s="94"/>
      <c r="K288" s="94"/>
      <c r="L288" s="96"/>
      <c r="M288" s="95"/>
      <c r="N288" s="95"/>
      <c r="O288" s="95"/>
      <c r="P288" s="95"/>
      <c r="Q288" s="95"/>
      <c r="R288" s="611"/>
      <c r="S288" s="611"/>
      <c r="T288" s="2012"/>
      <c r="U288" s="611">
        <f>AA288-Z288-W288</f>
        <v>0</v>
      </c>
      <c r="V288" s="3023"/>
      <c r="W288" s="611"/>
      <c r="X288" s="611"/>
      <c r="Y288" s="611"/>
      <c r="Z288" s="611"/>
      <c r="AA288" s="2016"/>
      <c r="AB288" s="3554"/>
    </row>
    <row r="289" spans="1:28" x14ac:dyDescent="0.25">
      <c r="A289" s="47">
        <v>1</v>
      </c>
      <c r="B289" s="2447" t="s">
        <v>93</v>
      </c>
      <c r="C289" s="2162"/>
      <c r="D289" s="97"/>
      <c r="E289" s="1558">
        <v>150</v>
      </c>
      <c r="F289" s="69">
        <f t="shared" si="155"/>
        <v>25</v>
      </c>
      <c r="G289" s="69">
        <v>12</v>
      </c>
      <c r="H289" s="69">
        <f t="shared" si="156"/>
        <v>48</v>
      </c>
      <c r="I289" s="3373"/>
      <c r="J289" s="94"/>
      <c r="K289" s="94"/>
      <c r="L289" s="96"/>
      <c r="M289" s="95"/>
      <c r="N289" s="95"/>
      <c r="O289" s="95"/>
      <c r="P289" s="95"/>
      <c r="Q289" s="95"/>
      <c r="R289" s="611"/>
      <c r="S289" s="611"/>
      <c r="T289" s="2012"/>
      <c r="U289" s="611"/>
      <c r="V289" s="3023"/>
      <c r="W289" s="611"/>
      <c r="X289" s="611"/>
      <c r="Y289" s="611"/>
      <c r="Z289" s="611"/>
      <c r="AA289" s="2016"/>
      <c r="AB289" s="3554"/>
    </row>
    <row r="290" spans="1:28" x14ac:dyDescent="0.25">
      <c r="A290" s="47">
        <v>1</v>
      </c>
      <c r="B290" s="1015" t="s">
        <v>245</v>
      </c>
      <c r="C290" s="2162"/>
      <c r="D290" s="97"/>
      <c r="E290" s="1558">
        <v>1450</v>
      </c>
      <c r="F290" s="69">
        <f t="shared" si="155"/>
        <v>242</v>
      </c>
      <c r="G290" s="69">
        <v>177</v>
      </c>
      <c r="H290" s="69">
        <f t="shared" si="156"/>
        <v>73.140495867768593</v>
      </c>
      <c r="I290" s="3373"/>
      <c r="J290" s="94"/>
      <c r="K290" s="94"/>
      <c r="L290" s="96"/>
      <c r="M290" s="95"/>
      <c r="N290" s="95"/>
      <c r="O290" s="95"/>
      <c r="P290" s="95"/>
      <c r="Q290" s="95"/>
      <c r="R290" s="611"/>
      <c r="S290" s="611"/>
      <c r="T290" s="2012"/>
      <c r="U290" s="611"/>
      <c r="V290" s="3023"/>
      <c r="W290" s="611"/>
      <c r="X290" s="611"/>
      <c r="Y290" s="611"/>
      <c r="Z290" s="611"/>
      <c r="AA290" s="2016"/>
      <c r="AB290" s="3554"/>
    </row>
    <row r="291" spans="1:28" x14ac:dyDescent="0.25">
      <c r="A291" s="47">
        <v>1</v>
      </c>
      <c r="B291" s="1015" t="s">
        <v>74</v>
      </c>
      <c r="C291" s="2162"/>
      <c r="D291" s="97"/>
      <c r="E291" s="1558">
        <v>750</v>
      </c>
      <c r="F291" s="69">
        <f t="shared" si="155"/>
        <v>125</v>
      </c>
      <c r="G291" s="69">
        <v>114</v>
      </c>
      <c r="H291" s="69">
        <f t="shared" si="156"/>
        <v>91.2</v>
      </c>
      <c r="I291" s="3373"/>
      <c r="J291" s="94"/>
      <c r="K291" s="94"/>
      <c r="L291" s="96"/>
      <c r="M291" s="95"/>
      <c r="N291" s="95"/>
      <c r="O291" s="95"/>
      <c r="P291" s="95"/>
      <c r="Q291" s="95"/>
      <c r="R291" s="611"/>
      <c r="S291" s="611"/>
      <c r="T291" s="2012"/>
      <c r="U291" s="611">
        <f>AA291-Z291-W291</f>
        <v>0</v>
      </c>
      <c r="V291" s="3023"/>
      <c r="W291" s="611"/>
      <c r="X291" s="611"/>
      <c r="Y291" s="611"/>
      <c r="Z291" s="611"/>
      <c r="AA291" s="2016"/>
      <c r="AB291" s="3554"/>
    </row>
    <row r="292" spans="1:28" ht="30" x14ac:dyDescent="0.25">
      <c r="A292" s="47">
        <v>1</v>
      </c>
      <c r="B292" s="2808" t="s">
        <v>575</v>
      </c>
      <c r="C292" s="2162"/>
      <c r="D292" s="97"/>
      <c r="E292" s="1609"/>
      <c r="F292" s="2800">
        <f>E292</f>
        <v>0</v>
      </c>
      <c r="G292" s="75"/>
      <c r="H292" s="69"/>
      <c r="I292" s="3373"/>
      <c r="J292" s="94"/>
      <c r="K292" s="107"/>
      <c r="L292" s="156"/>
      <c r="M292" s="90"/>
      <c r="N292" s="95"/>
      <c r="O292" s="157"/>
      <c r="P292" s="95"/>
      <c r="Q292" s="95"/>
      <c r="R292" s="723"/>
      <c r="S292" s="723"/>
      <c r="T292" s="3313"/>
      <c r="U292" s="1895"/>
      <c r="V292" s="3024"/>
      <c r="W292" s="1895"/>
      <c r="X292" s="1895"/>
      <c r="Y292" s="1895"/>
      <c r="Z292" s="1895"/>
      <c r="AA292" s="2018"/>
      <c r="AB292" s="3556"/>
    </row>
    <row r="293" spans="1:28" ht="30" x14ac:dyDescent="0.25">
      <c r="A293" s="47">
        <v>1</v>
      </c>
      <c r="B293" s="2808" t="s">
        <v>576</v>
      </c>
      <c r="C293" s="2162"/>
      <c r="D293" s="97"/>
      <c r="E293" s="1609"/>
      <c r="F293" s="2800">
        <f>E293</f>
        <v>0</v>
      </c>
      <c r="G293" s="75"/>
      <c r="H293" s="69"/>
      <c r="I293" s="3373"/>
      <c r="J293" s="94"/>
      <c r="K293" s="107"/>
      <c r="L293" s="156"/>
      <c r="M293" s="90"/>
      <c r="N293" s="124"/>
      <c r="O293" s="157"/>
      <c r="P293" s="95"/>
      <c r="Q293" s="95"/>
      <c r="R293" s="611"/>
      <c r="S293" s="611"/>
      <c r="T293" s="3313"/>
      <c r="U293" s="1895"/>
      <c r="V293" s="3024"/>
      <c r="W293" s="1895"/>
      <c r="X293" s="1895"/>
      <c r="Y293" s="1895"/>
      <c r="Z293" s="1895"/>
      <c r="AA293" s="2016"/>
      <c r="AB293" s="3554"/>
    </row>
    <row r="294" spans="1:28" ht="30" x14ac:dyDescent="0.25">
      <c r="A294" s="47">
        <v>1</v>
      </c>
      <c r="B294" s="2808" t="s">
        <v>577</v>
      </c>
      <c r="C294" s="2162"/>
      <c r="D294" s="97"/>
      <c r="E294" s="1609"/>
      <c r="F294" s="2800">
        <f>E294</f>
        <v>0</v>
      </c>
      <c r="G294" s="75"/>
      <c r="H294" s="69"/>
      <c r="I294" s="3373"/>
      <c r="J294" s="94"/>
      <c r="K294" s="107"/>
      <c r="L294" s="156"/>
      <c r="M294" s="90"/>
      <c r="N294" s="157"/>
      <c r="O294" s="157"/>
      <c r="P294" s="95"/>
      <c r="Q294" s="95"/>
      <c r="R294" s="1141"/>
      <c r="S294" s="1141"/>
      <c r="T294" s="3313"/>
      <c r="U294" s="1895"/>
      <c r="V294" s="3024"/>
      <c r="W294" s="1895"/>
      <c r="X294" s="1895"/>
      <c r="Y294" s="1895"/>
      <c r="Z294" s="1895"/>
      <c r="AA294" s="2016"/>
      <c r="AB294" s="3554"/>
    </row>
    <row r="295" spans="1:28" ht="45" x14ac:dyDescent="0.25">
      <c r="A295" s="47">
        <v>1</v>
      </c>
      <c r="B295" s="2808" t="s">
        <v>583</v>
      </c>
      <c r="C295" s="2162"/>
      <c r="D295" s="97"/>
      <c r="E295" s="1609"/>
      <c r="F295" s="2800">
        <f>E295</f>
        <v>0</v>
      </c>
      <c r="G295" s="75"/>
      <c r="H295" s="69"/>
      <c r="I295" s="3373"/>
      <c r="J295" s="94"/>
      <c r="K295" s="107"/>
      <c r="L295" s="156"/>
      <c r="M295" s="90"/>
      <c r="N295" s="95"/>
      <c r="O295" s="157"/>
      <c r="P295" s="95"/>
      <c r="Q295" s="95"/>
      <c r="R295" s="1141"/>
      <c r="S295" s="1141"/>
      <c r="T295" s="3313"/>
      <c r="U295" s="1895"/>
      <c r="V295" s="3024"/>
      <c r="W295" s="1895"/>
      <c r="X295" s="1895"/>
      <c r="Y295" s="1895"/>
      <c r="Z295" s="1895"/>
      <c r="AA295" s="2016"/>
      <c r="AB295" s="3554"/>
    </row>
    <row r="296" spans="1:28" ht="75" x14ac:dyDescent="0.25">
      <c r="A296" s="47">
        <v>1</v>
      </c>
      <c r="B296" s="2808" t="s">
        <v>584</v>
      </c>
      <c r="C296" s="2162"/>
      <c r="D296" s="97"/>
      <c r="E296" s="1609"/>
      <c r="F296" s="2800">
        <f>E296</f>
        <v>0</v>
      </c>
      <c r="G296" s="75"/>
      <c r="H296" s="69"/>
      <c r="I296" s="3373"/>
      <c r="J296" s="94"/>
      <c r="K296" s="107"/>
      <c r="L296" s="156"/>
      <c r="M296" s="90"/>
      <c r="N296" s="124"/>
      <c r="O296" s="157"/>
      <c r="P296" s="95"/>
      <c r="Q296" s="95"/>
      <c r="R296" s="1141"/>
      <c r="S296" s="1141"/>
      <c r="T296" s="3313"/>
      <c r="U296" s="1895"/>
      <c r="V296" s="3024"/>
      <c r="W296" s="1895"/>
      <c r="X296" s="1895"/>
      <c r="Y296" s="1895"/>
      <c r="Z296" s="1895"/>
      <c r="AA296" s="2018"/>
      <c r="AB296" s="3556"/>
    </row>
    <row r="297" spans="1:28" ht="60" x14ac:dyDescent="0.25">
      <c r="B297" s="2813" t="s">
        <v>585</v>
      </c>
      <c r="C297" s="3244"/>
      <c r="D297" s="97"/>
      <c r="E297" s="1609"/>
      <c r="F297" s="3245"/>
      <c r="G297" s="75"/>
      <c r="H297" s="69"/>
      <c r="I297" s="3373"/>
      <c r="J297" s="94"/>
      <c r="K297" s="107"/>
      <c r="L297" s="156"/>
      <c r="M297" s="90"/>
      <c r="N297" s="124"/>
      <c r="O297" s="157"/>
      <c r="P297" s="95"/>
      <c r="Q297" s="95"/>
      <c r="R297" s="1141"/>
      <c r="S297" s="1141"/>
      <c r="T297" s="3313"/>
      <c r="U297" s="1895"/>
      <c r="V297" s="3024"/>
      <c r="W297" s="1895"/>
      <c r="X297" s="1895"/>
      <c r="Y297" s="1895"/>
      <c r="Z297" s="1895"/>
      <c r="AA297" s="2017"/>
      <c r="AB297" s="3555"/>
    </row>
    <row r="298" spans="1:28" ht="75" x14ac:dyDescent="0.25">
      <c r="B298" s="2813" t="s">
        <v>586</v>
      </c>
      <c r="C298" s="3244"/>
      <c r="D298" s="1016"/>
      <c r="E298" s="1609"/>
      <c r="F298" s="3245"/>
      <c r="G298" s="75"/>
      <c r="H298" s="69"/>
      <c r="I298" s="3373"/>
      <c r="J298" s="94"/>
      <c r="K298" s="107"/>
      <c r="L298" s="156"/>
      <c r="M298" s="90"/>
      <c r="N298" s="124"/>
      <c r="O298" s="157"/>
      <c r="P298" s="95"/>
      <c r="Q298" s="95"/>
      <c r="R298" s="1141"/>
      <c r="S298" s="1141"/>
      <c r="T298" s="3313"/>
      <c r="U298" s="1895"/>
      <c r="V298" s="3024"/>
      <c r="W298" s="1895"/>
      <c r="X298" s="1895"/>
      <c r="Y298" s="1895"/>
      <c r="Z298" s="1895"/>
      <c r="AA298" s="2016"/>
      <c r="AB298" s="3554"/>
    </row>
    <row r="299" spans="1:28" ht="29.25" x14ac:dyDescent="0.25">
      <c r="A299" s="47">
        <v>1</v>
      </c>
      <c r="B299" s="2805" t="s">
        <v>549</v>
      </c>
      <c r="C299" s="3248"/>
      <c r="D299" s="3246"/>
      <c r="E299" s="1605">
        <f>SUM(E292:E296)</f>
        <v>0</v>
      </c>
      <c r="F299" s="2806">
        <f t="shared" ref="F299" si="158">SUM(F292:F296)</f>
        <v>0</v>
      </c>
      <c r="G299" s="191">
        <f>SUM(G292:G296)</f>
        <v>0</v>
      </c>
      <c r="H299" s="2807" t="e">
        <f>G299/F299*100</f>
        <v>#DIV/0!</v>
      </c>
      <c r="I299" s="3389">
        <v>2</v>
      </c>
      <c r="J299" s="94"/>
      <c r="K299" s="107"/>
      <c r="L299" s="156"/>
      <c r="M299" s="90"/>
      <c r="N299" s="157"/>
      <c r="O299" s="157"/>
      <c r="P299" s="95"/>
      <c r="Q299" s="95"/>
      <c r="R299" s="1141"/>
      <c r="S299" s="1141"/>
      <c r="T299" s="3309"/>
      <c r="U299" s="1895">
        <f>AA299-Z299-W299</f>
        <v>0</v>
      </c>
      <c r="V299" s="3024"/>
      <c r="W299" s="1895"/>
      <c r="X299" s="1895">
        <f>U299-T299</f>
        <v>0</v>
      </c>
      <c r="Y299" s="1895"/>
      <c r="Z299" s="1895"/>
      <c r="AA299" s="2017"/>
      <c r="AB299" s="3555">
        <v>0.53488000000000002</v>
      </c>
    </row>
    <row r="300" spans="1:28" x14ac:dyDescent="0.25">
      <c r="A300" s="47">
        <v>1</v>
      </c>
      <c r="B300" s="2444" t="s">
        <v>465</v>
      </c>
      <c r="C300" s="2162"/>
      <c r="D300" s="97"/>
      <c r="E300" s="1609">
        <f>E263</f>
        <v>68900</v>
      </c>
      <c r="F300" s="69">
        <f>F263</f>
        <v>11483.333333333334</v>
      </c>
      <c r="G300" s="75">
        <f>G263</f>
        <v>7662</v>
      </c>
      <c r="H300" s="69">
        <f>G300/F300*100</f>
        <v>66.722786647314948</v>
      </c>
      <c r="I300" s="3373">
        <f>I263</f>
        <v>61</v>
      </c>
      <c r="J300" s="94"/>
      <c r="K300" s="107"/>
      <c r="L300" s="156"/>
      <c r="M300" s="90"/>
      <c r="N300" s="95"/>
      <c r="O300" s="157"/>
      <c r="P300" s="95"/>
      <c r="Q300" s="95"/>
      <c r="R300" s="723"/>
      <c r="S300" s="723"/>
      <c r="T300" s="3313"/>
      <c r="U300" s="1895"/>
      <c r="V300" s="3024"/>
      <c r="W300" s="1895"/>
      <c r="X300" s="1895"/>
      <c r="Y300" s="1895"/>
      <c r="Z300" s="1895"/>
      <c r="AA300" s="2016"/>
      <c r="AB300" s="3554"/>
    </row>
    <row r="301" spans="1:28" ht="29.25" x14ac:dyDescent="0.25">
      <c r="A301" s="47">
        <v>1</v>
      </c>
      <c r="B301" s="2444" t="s">
        <v>466</v>
      </c>
      <c r="C301" s="2185"/>
      <c r="D301" s="97"/>
      <c r="E301" s="1609">
        <f>E270</f>
        <v>4180</v>
      </c>
      <c r="F301" s="75">
        <f>F270</f>
        <v>696.66666666666663</v>
      </c>
      <c r="G301" s="75">
        <f>G270</f>
        <v>712</v>
      </c>
      <c r="H301" s="69">
        <f>G301/F301*100</f>
        <v>102.20095693779905</v>
      </c>
      <c r="I301" s="3373">
        <f>I270</f>
        <v>44</v>
      </c>
      <c r="J301" s="94"/>
      <c r="K301" s="107"/>
      <c r="L301" s="156"/>
      <c r="M301" s="157"/>
      <c r="N301" s="95"/>
      <c r="O301" s="157"/>
      <c r="P301" s="250"/>
      <c r="Q301" s="89"/>
      <c r="R301" s="1895"/>
      <c r="S301" s="1895"/>
      <c r="T301" s="3313"/>
      <c r="U301" s="1895"/>
      <c r="V301" s="3024"/>
      <c r="W301" s="1895"/>
      <c r="X301" s="1895"/>
      <c r="Y301" s="1895"/>
      <c r="Z301" s="1895"/>
      <c r="AA301" s="2017"/>
      <c r="AB301" s="3555"/>
    </row>
    <row r="302" spans="1:28" ht="29.25" x14ac:dyDescent="0.25">
      <c r="A302" s="47">
        <v>1</v>
      </c>
      <c r="B302" s="2444" t="s">
        <v>467</v>
      </c>
      <c r="C302" s="3228"/>
      <c r="D302" s="1016"/>
      <c r="E302" s="1802">
        <f>E273+E271</f>
        <v>38000</v>
      </c>
      <c r="F302" s="277">
        <f>F273+F271</f>
        <v>6333.6666666666661</v>
      </c>
      <c r="G302" s="277">
        <f>G273+G271</f>
        <v>4587</v>
      </c>
      <c r="H302" s="144">
        <f>G302/F302*100</f>
        <v>72.422504078732715</v>
      </c>
      <c r="I302" s="3388">
        <f>I273+I271</f>
        <v>286</v>
      </c>
      <c r="J302" s="200"/>
      <c r="K302" s="278"/>
      <c r="L302" s="647"/>
      <c r="M302" s="647"/>
      <c r="N302" s="647"/>
      <c r="O302" s="647"/>
      <c r="P302" s="647"/>
      <c r="Q302" s="250"/>
      <c r="R302" s="1940">
        <v>35723.800000000003</v>
      </c>
      <c r="S302" s="1940">
        <v>35723.800000000003</v>
      </c>
      <c r="T302" s="3309">
        <f t="shared" ref="T302" si="159">R302/12*$B$4+(S302-R302)/11*1</f>
        <v>5953.9666666666672</v>
      </c>
      <c r="U302" s="1940">
        <f>AA302-Z302-W302</f>
        <v>4312.2386999999999</v>
      </c>
      <c r="V302" s="3030"/>
      <c r="W302" s="1940"/>
      <c r="X302" s="1940">
        <f>U302-T302</f>
        <v>-1641.7279666666673</v>
      </c>
      <c r="Y302" s="1940"/>
      <c r="Z302" s="1940">
        <v>0</v>
      </c>
      <c r="AA302" s="2024">
        <v>4312.2386999999999</v>
      </c>
      <c r="AB302" s="3561">
        <v>252.6524</v>
      </c>
    </row>
    <row r="303" spans="1:28" x14ac:dyDescent="0.25">
      <c r="A303" s="47">
        <v>1</v>
      </c>
      <c r="B303" s="2445" t="s">
        <v>139</v>
      </c>
      <c r="C303" s="671"/>
      <c r="D303" s="108"/>
      <c r="E303" s="1616">
        <f>E302+E301*2.9+E300</f>
        <v>119022</v>
      </c>
      <c r="F303" s="213">
        <f>F302+F301*2.9+F300</f>
        <v>19837.333333333336</v>
      </c>
      <c r="G303" s="213">
        <f>G302+G301*2.9+G300</f>
        <v>14313.8</v>
      </c>
      <c r="H303" s="213">
        <f>G303/F303*100</f>
        <v>72.155867724156465</v>
      </c>
      <c r="I303" s="3402">
        <f>I302+I301*2.9+I300</f>
        <v>474.6</v>
      </c>
      <c r="J303" s="81"/>
      <c r="K303" s="81"/>
      <c r="L303" s="153"/>
      <c r="M303" s="219"/>
      <c r="N303" s="80"/>
      <c r="O303" s="153"/>
      <c r="P303" s="153"/>
      <c r="Q303" s="153"/>
      <c r="R303" s="614">
        <f>R302+R274+R262</f>
        <v>86636.909146000005</v>
      </c>
      <c r="S303" s="614">
        <f>S302+S274+S262</f>
        <v>86636.909146000005</v>
      </c>
      <c r="T303" s="3309">
        <f t="shared" ref="T303:AA303" si="160">T302+T274+T262+T299</f>
        <v>14439.484857666666</v>
      </c>
      <c r="U303" s="614">
        <f t="shared" si="160"/>
        <v>10729.883389999999</v>
      </c>
      <c r="V303" s="3021">
        <f t="shared" si="160"/>
        <v>0</v>
      </c>
      <c r="W303" s="614">
        <f t="shared" si="160"/>
        <v>1068.5406099999998</v>
      </c>
      <c r="X303" s="614">
        <f t="shared" si="160"/>
        <v>-3709.6014676666682</v>
      </c>
      <c r="Y303" s="614">
        <f t="shared" si="160"/>
        <v>0</v>
      </c>
      <c r="Z303" s="614">
        <f t="shared" si="160"/>
        <v>0</v>
      </c>
      <c r="AA303" s="2014">
        <f t="shared" si="160"/>
        <v>11798.423999999999</v>
      </c>
      <c r="AB303" s="3552">
        <f t="shared" ref="AB303" si="161">AB302+AB274+AB262+AB299</f>
        <v>341.29470999999995</v>
      </c>
    </row>
    <row r="304" spans="1:28" x14ac:dyDescent="0.25">
      <c r="A304" s="47">
        <v>1</v>
      </c>
      <c r="B304" s="220" t="s">
        <v>29</v>
      </c>
      <c r="C304" s="2210"/>
      <c r="D304" s="111"/>
      <c r="E304" s="1610"/>
      <c r="F304" s="159"/>
      <c r="G304" s="159"/>
      <c r="H304" s="159"/>
      <c r="I304" s="3390"/>
      <c r="J304" s="85"/>
      <c r="K304" s="85"/>
      <c r="L304" s="155"/>
      <c r="M304" s="86"/>
      <c r="N304" s="86"/>
      <c r="O304" s="155"/>
      <c r="P304" s="155"/>
      <c r="Q304" s="155"/>
      <c r="R304" s="1141"/>
      <c r="S304" s="1141"/>
      <c r="T304" s="2078"/>
      <c r="U304" s="1141">
        <f t="shared" ref="U304:U313" si="162">AA304-Z304-W304</f>
        <v>0</v>
      </c>
      <c r="V304" s="3022"/>
      <c r="W304" s="1141"/>
      <c r="X304" s="1141"/>
      <c r="Y304" s="1141"/>
      <c r="Z304" s="1141"/>
      <c r="AA304" s="2015"/>
      <c r="AB304" s="3553"/>
    </row>
    <row r="305" spans="1:28" x14ac:dyDescent="0.25">
      <c r="A305" s="47">
        <v>1</v>
      </c>
      <c r="B305" s="222" t="s">
        <v>129</v>
      </c>
      <c r="C305" s="2187"/>
      <c r="D305" s="238">
        <v>300</v>
      </c>
      <c r="E305" s="1558">
        <v>224</v>
      </c>
      <c r="F305" s="69">
        <f>E305/12*$B$4</f>
        <v>37.333333333333336</v>
      </c>
      <c r="G305" s="75">
        <v>44</v>
      </c>
      <c r="H305" s="69">
        <f>G305/F305*100</f>
        <v>117.85714285714286</v>
      </c>
      <c r="I305" s="3373"/>
      <c r="J305" s="121">
        <v>14</v>
      </c>
      <c r="K305" s="70">
        <f>N305/G305</f>
        <v>10.545454545454545</v>
      </c>
      <c r="L305" s="105">
        <f>ROUND(E305*J305,0)</f>
        <v>3136</v>
      </c>
      <c r="M305" s="77">
        <f t="shared" ref="M305:M307" si="163">L305/12*$B$4</f>
        <v>522.66666666666663</v>
      </c>
      <c r="N305" s="159">
        <v>464</v>
      </c>
      <c r="O305" s="77">
        <f>N305/M305*100</f>
        <v>88.775510204081641</v>
      </c>
      <c r="P305" s="212">
        <f>ROUND(L305/D305,0)</f>
        <v>10</v>
      </c>
      <c r="Q305" s="77">
        <f>N305/$B$4*12/P305</f>
        <v>278.39999999999998</v>
      </c>
      <c r="R305" s="611"/>
      <c r="S305" s="611"/>
      <c r="T305" s="2012"/>
      <c r="U305" s="611">
        <f t="shared" si="162"/>
        <v>0</v>
      </c>
      <c r="V305" s="3023"/>
      <c r="W305" s="611"/>
      <c r="X305" s="611">
        <f>U305-T305</f>
        <v>0</v>
      </c>
      <c r="Y305" s="611"/>
      <c r="Z305" s="611"/>
      <c r="AA305" s="2016"/>
      <c r="AB305" s="3554"/>
    </row>
    <row r="306" spans="1:28" x14ac:dyDescent="0.25">
      <c r="A306" s="47">
        <v>1</v>
      </c>
      <c r="B306" s="222" t="s">
        <v>285</v>
      </c>
      <c r="C306" s="2187"/>
      <c r="D306" s="238">
        <v>300</v>
      </c>
      <c r="E306" s="1558">
        <v>177</v>
      </c>
      <c r="F306" s="69">
        <f>E306/12*$B$4</f>
        <v>29.5</v>
      </c>
      <c r="G306" s="69">
        <v>26</v>
      </c>
      <c r="H306" s="144">
        <f>G306/F306*100</f>
        <v>88.135593220338976</v>
      </c>
      <c r="I306" s="3388"/>
      <c r="J306" s="223">
        <v>5.8</v>
      </c>
      <c r="K306" s="145">
        <f>N306/G306</f>
        <v>2.4615384615384617</v>
      </c>
      <c r="L306" s="146">
        <f>ROUND(E306*J306,0)</f>
        <v>1027</v>
      </c>
      <c r="M306" s="71">
        <f t="shared" si="163"/>
        <v>171.16666666666666</v>
      </c>
      <c r="N306" s="77">
        <v>64</v>
      </c>
      <c r="O306" s="71">
        <f>N306/M306*100</f>
        <v>37.390457643622206</v>
      </c>
      <c r="P306" s="71">
        <f>ROUND(L306/D306,0)</f>
        <v>3</v>
      </c>
      <c r="Q306" s="71">
        <f>N306/$B$4*12/P306</f>
        <v>128</v>
      </c>
      <c r="R306" s="611"/>
      <c r="S306" s="611"/>
      <c r="T306" s="2012"/>
      <c r="U306" s="611">
        <f t="shared" si="162"/>
        <v>0</v>
      </c>
      <c r="V306" s="3023"/>
      <c r="W306" s="611"/>
      <c r="X306" s="611"/>
      <c r="Y306" s="611"/>
      <c r="Z306" s="611"/>
      <c r="AA306" s="2016"/>
      <c r="AB306" s="3554"/>
    </row>
    <row r="307" spans="1:28" x14ac:dyDescent="0.25">
      <c r="A307" s="47">
        <v>1</v>
      </c>
      <c r="B307" s="222" t="s">
        <v>66</v>
      </c>
      <c r="C307" s="2188"/>
      <c r="D307" s="1728">
        <v>300</v>
      </c>
      <c r="E307" s="1615">
        <v>540</v>
      </c>
      <c r="F307" s="75">
        <f>E307/12*$B$4</f>
        <v>90</v>
      </c>
      <c r="G307" s="209">
        <v>17</v>
      </c>
      <c r="H307" s="75">
        <f>G307/F307*100</f>
        <v>18.888888888888889</v>
      </c>
      <c r="I307" s="3374"/>
      <c r="J307" s="1726">
        <v>10</v>
      </c>
      <c r="K307" s="76">
        <f>N307/G307</f>
        <v>13.705882352941176</v>
      </c>
      <c r="L307" s="78">
        <f>ROUND(E307*J307,0)</f>
        <v>5400</v>
      </c>
      <c r="M307" s="77">
        <f t="shared" si="163"/>
        <v>900</v>
      </c>
      <c r="N307" s="77">
        <v>233</v>
      </c>
      <c r="O307" s="77">
        <f>N307/M307*100</f>
        <v>25.888888888888889</v>
      </c>
      <c r="P307" s="78">
        <f>ROUND(L307/D307,0)</f>
        <v>18</v>
      </c>
      <c r="Q307" s="77">
        <f>N307/$B$4*12/P307</f>
        <v>77.666666666666671</v>
      </c>
      <c r="R307" s="1895"/>
      <c r="S307" s="1895"/>
      <c r="T307" s="3313"/>
      <c r="U307" s="1895">
        <f t="shared" si="162"/>
        <v>0</v>
      </c>
      <c r="V307" s="3024"/>
      <c r="W307" s="1895"/>
      <c r="X307" s="1895"/>
      <c r="Y307" s="1895"/>
      <c r="Z307" s="1895"/>
      <c r="AA307" s="2017"/>
      <c r="AB307" s="3555"/>
    </row>
    <row r="308" spans="1:28" x14ac:dyDescent="0.25">
      <c r="A308" s="47">
        <v>1</v>
      </c>
      <c r="B308" s="2451" t="s">
        <v>78</v>
      </c>
      <c r="C308" s="2452"/>
      <c r="D308" s="1729"/>
      <c r="E308" s="1616">
        <f>SUM(E305:E307)</f>
        <v>941</v>
      </c>
      <c r="F308" s="213">
        <f>SUM(F305:F307)</f>
        <v>156.83333333333334</v>
      </c>
      <c r="G308" s="213">
        <f>SUM(G305:G307)</f>
        <v>87</v>
      </c>
      <c r="H308" s="213">
        <f>G308/F308*100</f>
        <v>55.47290116896918</v>
      </c>
      <c r="I308" s="3402">
        <f>SUM(I305:I307)</f>
        <v>0</v>
      </c>
      <c r="J308" s="81">
        <f>IF(E308=0,0,L308/E308)</f>
        <v>10.16259298618491</v>
      </c>
      <c r="K308" s="81">
        <f>N308/G308</f>
        <v>8.7471264367816097</v>
      </c>
      <c r="L308" s="80">
        <f>SUM(L305:L307)</f>
        <v>9563</v>
      </c>
      <c r="M308" s="80">
        <f t="shared" ref="M308:P308" si="164">SUM(M305:M307)</f>
        <v>1593.8333333333333</v>
      </c>
      <c r="N308" s="80">
        <f t="shared" si="164"/>
        <v>761</v>
      </c>
      <c r="O308" s="154">
        <f>N308/M308*100</f>
        <v>47.746523057617907</v>
      </c>
      <c r="P308" s="80">
        <f t="shared" si="164"/>
        <v>31</v>
      </c>
      <c r="Q308" s="154">
        <f>N308/$B$4*12/P308</f>
        <v>147.29032258064515</v>
      </c>
      <c r="R308" s="614"/>
      <c r="S308" s="614"/>
      <c r="T308" s="3318"/>
      <c r="U308" s="614">
        <f t="shared" si="162"/>
        <v>0</v>
      </c>
      <c r="V308" s="3021"/>
      <c r="W308" s="614"/>
      <c r="X308" s="614"/>
      <c r="Y308" s="614"/>
      <c r="Z308" s="614"/>
      <c r="AA308" s="2014"/>
      <c r="AB308" s="3552"/>
    </row>
    <row r="309" spans="1:28" x14ac:dyDescent="0.25">
      <c r="A309" s="47">
        <v>1</v>
      </c>
      <c r="B309" s="2449" t="s">
        <v>127</v>
      </c>
      <c r="C309" s="2450"/>
      <c r="D309" s="1737"/>
      <c r="E309" s="1610"/>
      <c r="F309" s="159"/>
      <c r="G309" s="159"/>
      <c r="H309" s="159"/>
      <c r="I309" s="3390"/>
      <c r="J309" s="85"/>
      <c r="K309" s="85"/>
      <c r="L309" s="112"/>
      <c r="M309" s="112"/>
      <c r="N309" s="112"/>
      <c r="O309" s="112"/>
      <c r="P309" s="112"/>
      <c r="Q309" s="112"/>
      <c r="R309" s="1141"/>
      <c r="S309" s="1141"/>
      <c r="T309" s="2078"/>
      <c r="U309" s="1141">
        <f t="shared" si="162"/>
        <v>0</v>
      </c>
      <c r="V309" s="3022"/>
      <c r="W309" s="1141"/>
      <c r="X309" s="1141"/>
      <c r="Y309" s="1141"/>
      <c r="Z309" s="1141"/>
      <c r="AA309" s="2015"/>
      <c r="AB309" s="3553"/>
    </row>
    <row r="310" spans="1:28" x14ac:dyDescent="0.25">
      <c r="A310" s="47">
        <v>1</v>
      </c>
      <c r="B310" s="125" t="s">
        <v>172</v>
      </c>
      <c r="C310" s="2168"/>
      <c r="D310" s="225">
        <v>240</v>
      </c>
      <c r="E310" s="1609">
        <v>401</v>
      </c>
      <c r="F310" s="69">
        <f>E310/12*$B$4</f>
        <v>66.833333333333329</v>
      </c>
      <c r="G310" s="148">
        <v>50</v>
      </c>
      <c r="H310" s="69">
        <f>G310/F310*100</f>
        <v>74.812967581047388</v>
      </c>
      <c r="I310" s="3373"/>
      <c r="J310" s="94">
        <v>8</v>
      </c>
      <c r="K310" s="70">
        <f>N310/G310</f>
        <v>9.94</v>
      </c>
      <c r="L310" s="105">
        <f>ROUND(E310*J310,0)</f>
        <v>3208</v>
      </c>
      <c r="M310" s="77">
        <f t="shared" ref="M310:M311" si="165">L310/12*$B$4</f>
        <v>534.66666666666663</v>
      </c>
      <c r="N310" s="71">
        <v>497</v>
      </c>
      <c r="O310" s="77">
        <f>N310/M310*100</f>
        <v>92.955112219451379</v>
      </c>
      <c r="P310" s="71">
        <f>ROUND(L310/D310,0)</f>
        <v>13</v>
      </c>
      <c r="Q310" s="71">
        <f>N310/$B$4*12/P310</f>
        <v>229.38461538461539</v>
      </c>
      <c r="R310" s="611"/>
      <c r="S310" s="611"/>
      <c r="T310" s="2012"/>
      <c r="U310" s="611">
        <f t="shared" si="162"/>
        <v>0</v>
      </c>
      <c r="V310" s="3023"/>
      <c r="W310" s="611"/>
      <c r="X310" s="611"/>
      <c r="Y310" s="611"/>
      <c r="Z310" s="611"/>
      <c r="AA310" s="2016"/>
      <c r="AB310" s="3554"/>
    </row>
    <row r="311" spans="1:28" s="73" customFormat="1" x14ac:dyDescent="0.25">
      <c r="A311" s="47">
        <v>1</v>
      </c>
      <c r="B311" s="125" t="s">
        <v>6</v>
      </c>
      <c r="C311" s="2168"/>
      <c r="D311" s="225">
        <v>240</v>
      </c>
      <c r="E311" s="1609">
        <v>215</v>
      </c>
      <c r="F311" s="75">
        <f>E311/12*$B$4</f>
        <v>35.833333333333336</v>
      </c>
      <c r="G311" s="75">
        <v>21</v>
      </c>
      <c r="H311" s="75">
        <f>G311/F311*100</f>
        <v>58.604651162790688</v>
      </c>
      <c r="I311" s="3374"/>
      <c r="J311" s="107">
        <v>3</v>
      </c>
      <c r="K311" s="76">
        <f>N311/G311</f>
        <v>3</v>
      </c>
      <c r="L311" s="77">
        <f>ROUND(E311*J311,0)</f>
        <v>645</v>
      </c>
      <c r="M311" s="77">
        <f t="shared" si="165"/>
        <v>107.5</v>
      </c>
      <c r="N311" s="77">
        <v>63</v>
      </c>
      <c r="O311" s="77">
        <f>N311/M311*100</f>
        <v>58.604651162790702</v>
      </c>
      <c r="P311" s="77">
        <f>ROUND(L311/D311,0)</f>
        <v>3</v>
      </c>
      <c r="Q311" s="77">
        <f>N311/$B$4*12/P311</f>
        <v>126</v>
      </c>
      <c r="R311" s="1895"/>
      <c r="S311" s="1895"/>
      <c r="T311" s="3313"/>
      <c r="U311" s="1895">
        <f t="shared" si="162"/>
        <v>0</v>
      </c>
      <c r="V311" s="3024"/>
      <c r="W311" s="1895"/>
      <c r="X311" s="1895"/>
      <c r="Y311" s="1895"/>
      <c r="Z311" s="1895"/>
      <c r="AA311" s="2017"/>
      <c r="AB311" s="3555"/>
    </row>
    <row r="312" spans="1:28" x14ac:dyDescent="0.25">
      <c r="A312" s="47">
        <v>1</v>
      </c>
      <c r="B312" s="1732" t="s">
        <v>198</v>
      </c>
      <c r="C312" s="2453"/>
      <c r="D312" s="1732"/>
      <c r="E312" s="1616">
        <f>SUM(E310:E311)</f>
        <v>616</v>
      </c>
      <c r="F312" s="213">
        <f>SUM(F310:F311)</f>
        <v>102.66666666666666</v>
      </c>
      <c r="G312" s="213">
        <f>SUM(G310:G311)</f>
        <v>71</v>
      </c>
      <c r="H312" s="402">
        <f>G312/F312*100</f>
        <v>69.155844155844164</v>
      </c>
      <c r="I312" s="3404">
        <f>SUM(I310:I311)</f>
        <v>0</v>
      </c>
      <c r="J312" s="81">
        <f>IF(E312=0,0,L312/E312)</f>
        <v>6.2548701298701301</v>
      </c>
      <c r="K312" s="403">
        <f>N312/G312</f>
        <v>7.887323943661972</v>
      </c>
      <c r="L312" s="82">
        <f>SUM(L310:L311)</f>
        <v>3853</v>
      </c>
      <c r="M312" s="82">
        <f>SUM(M310:M311)</f>
        <v>642.16666666666663</v>
      </c>
      <c r="N312" s="82">
        <f>SUM(N310:N311)</f>
        <v>560</v>
      </c>
      <c r="O312" s="154">
        <f>N312/M312*100</f>
        <v>87.204775499610705</v>
      </c>
      <c r="P312" s="82">
        <f>SUM(P310:P311)</f>
        <v>16</v>
      </c>
      <c r="Q312" s="154">
        <f>N312/$B$4*12/P312</f>
        <v>210</v>
      </c>
      <c r="R312" s="614"/>
      <c r="S312" s="614"/>
      <c r="T312" s="3318"/>
      <c r="U312" s="614">
        <f t="shared" si="162"/>
        <v>0</v>
      </c>
      <c r="V312" s="3021"/>
      <c r="W312" s="614"/>
      <c r="X312" s="614"/>
      <c r="Y312" s="614"/>
      <c r="Z312" s="614"/>
      <c r="AA312" s="2014"/>
      <c r="AB312" s="3552"/>
    </row>
    <row r="313" spans="1:28" ht="30" thickBot="1" x14ac:dyDescent="0.3">
      <c r="A313" s="47">
        <v>1</v>
      </c>
      <c r="B313" s="300" t="s">
        <v>259</v>
      </c>
      <c r="C313" s="300"/>
      <c r="D313" s="300"/>
      <c r="E313" s="1604">
        <f>SUM(E312,E308)</f>
        <v>1557</v>
      </c>
      <c r="F313" s="80">
        <f>SUM(F312,F308)</f>
        <v>259.5</v>
      </c>
      <c r="G313" s="80">
        <f>SUM(G312,G308)</f>
        <v>158</v>
      </c>
      <c r="H313" s="80">
        <f>G313/F313*100</f>
        <v>60.886319845857415</v>
      </c>
      <c r="I313" s="3376">
        <f>SUM(I312,I308)</f>
        <v>0</v>
      </c>
      <c r="J313" s="81">
        <f>IF(E313=0,0,L313/E313)</f>
        <v>8.6165703275529868</v>
      </c>
      <c r="K313" s="81">
        <f>N313/G313</f>
        <v>8.3607594936708853</v>
      </c>
      <c r="L313" s="80">
        <f>SUM(L312,L308)</f>
        <v>13416</v>
      </c>
      <c r="M313" s="80">
        <f>SUM(M312,M308)</f>
        <v>2236</v>
      </c>
      <c r="N313" s="80">
        <f>SUM(N312,N308)</f>
        <v>1321</v>
      </c>
      <c r="O313" s="154">
        <f>N313/M313*100</f>
        <v>59.078711985688727</v>
      </c>
      <c r="P313" s="154">
        <f>SUM(P312,P308)</f>
        <v>47</v>
      </c>
      <c r="Q313" s="154">
        <f>N313/$B$4*12/P313</f>
        <v>168.63829787234042</v>
      </c>
      <c r="R313" s="614">
        <v>63864.548999999999</v>
      </c>
      <c r="S313" s="614">
        <v>63864.548999999999</v>
      </c>
      <c r="T313" s="3309">
        <f t="shared" ref="T313" si="166">R313/12*$B$4+(S313-R313)/11*1</f>
        <v>10644.0915</v>
      </c>
      <c r="U313" s="614">
        <f t="shared" si="162"/>
        <v>8968.4212800000005</v>
      </c>
      <c r="V313" s="3021"/>
      <c r="W313" s="614"/>
      <c r="X313" s="614">
        <f>U313-T313</f>
        <v>-1675.67022</v>
      </c>
      <c r="Y313" s="614"/>
      <c r="Z313" s="614">
        <v>0</v>
      </c>
      <c r="AA313" s="2014">
        <v>8968.4212800000005</v>
      </c>
      <c r="AB313" s="3552"/>
    </row>
    <row r="314" spans="1:28" ht="16.5" thickBot="1" x14ac:dyDescent="0.3">
      <c r="A314" s="47">
        <v>1</v>
      </c>
      <c r="B314" s="138" t="s">
        <v>506</v>
      </c>
      <c r="C314" s="2151"/>
      <c r="D314" s="204"/>
      <c r="E314" s="1617"/>
      <c r="F314" s="228"/>
      <c r="G314" s="228"/>
      <c r="H314" s="228"/>
      <c r="I314" s="3405"/>
      <c r="J314" s="169"/>
      <c r="K314" s="169"/>
      <c r="L314" s="229"/>
      <c r="M314" s="169"/>
      <c r="N314" s="169">
        <f>SUM(N260,N303,N313)</f>
        <v>12913</v>
      </c>
      <c r="O314" s="169"/>
      <c r="P314" s="169"/>
      <c r="Q314" s="229"/>
      <c r="R314" s="746">
        <f t="shared" ref="R314:AA314" si="167">SUM(R313,R303,R260)</f>
        <v>643316.93241599202</v>
      </c>
      <c r="S314" s="746">
        <f t="shared" ref="S314" si="168">SUM(S313,S303,S260)</f>
        <v>643316.93241599202</v>
      </c>
      <c r="T314" s="3315">
        <f t="shared" si="167"/>
        <v>107219.48873599868</v>
      </c>
      <c r="U314" s="746">
        <f t="shared" si="167"/>
        <v>107268.02113000001</v>
      </c>
      <c r="V314" s="3032">
        <f t="shared" si="167"/>
        <v>0</v>
      </c>
      <c r="W314" s="746">
        <f t="shared" si="167"/>
        <v>879.29399999999987</v>
      </c>
      <c r="X314" s="746">
        <f t="shared" si="167"/>
        <v>48.53239400133225</v>
      </c>
      <c r="Y314" s="746">
        <f t="shared" si="167"/>
        <v>0</v>
      </c>
      <c r="Z314" s="746">
        <f t="shared" si="167"/>
        <v>0</v>
      </c>
      <c r="AA314" s="2023">
        <f t="shared" si="167"/>
        <v>108147.31513</v>
      </c>
      <c r="AB314" s="3565">
        <f t="shared" ref="AB314" si="169">SUM(AB313,AB303,AB260)</f>
        <v>1020.0460799999998</v>
      </c>
    </row>
    <row r="315" spans="1:28" x14ac:dyDescent="0.25">
      <c r="A315" s="47">
        <v>1</v>
      </c>
      <c r="B315" s="143"/>
      <c r="C315" s="2182"/>
      <c r="D315" s="143"/>
      <c r="E315" s="1554"/>
      <c r="F315" s="88"/>
      <c r="G315" s="88"/>
      <c r="H315" s="88"/>
      <c r="I315" s="3384"/>
      <c r="J315" s="151"/>
      <c r="K315" s="151"/>
      <c r="L315" s="113"/>
      <c r="M315" s="112"/>
      <c r="N315" s="112"/>
      <c r="O315" s="112"/>
      <c r="P315" s="112"/>
      <c r="Q315" s="112"/>
      <c r="R315" s="1141"/>
      <c r="S315" s="1141"/>
      <c r="T315" s="2078"/>
      <c r="U315" s="1141"/>
      <c r="V315" s="3022"/>
      <c r="W315" s="1141"/>
      <c r="X315" s="1141"/>
      <c r="Y315" s="1141"/>
      <c r="Z315" s="1141"/>
      <c r="AA315" s="2015"/>
      <c r="AB315" s="3553"/>
    </row>
    <row r="316" spans="1:28" ht="29.25" x14ac:dyDescent="0.25">
      <c r="A316" s="47">
        <v>1</v>
      </c>
      <c r="B316" s="852" t="s">
        <v>204</v>
      </c>
      <c r="C316" s="852"/>
      <c r="D316" s="231"/>
      <c r="E316" s="750"/>
      <c r="F316" s="69"/>
      <c r="G316" s="69"/>
      <c r="H316" s="69"/>
      <c r="I316" s="3373"/>
      <c r="J316" s="70"/>
      <c r="K316" s="70"/>
      <c r="L316" s="105"/>
      <c r="M316" s="71"/>
      <c r="N316" s="71"/>
      <c r="O316" s="71"/>
      <c r="P316" s="71"/>
      <c r="Q316" s="71"/>
      <c r="R316" s="611"/>
      <c r="S316" s="611"/>
      <c r="T316" s="2012"/>
      <c r="U316" s="611"/>
      <c r="V316" s="3023"/>
      <c r="W316" s="611"/>
      <c r="X316" s="611"/>
      <c r="Y316" s="611"/>
      <c r="Z316" s="611"/>
      <c r="AA316" s="2016"/>
      <c r="AB316" s="3554"/>
    </row>
    <row r="317" spans="1:28" x14ac:dyDescent="0.25">
      <c r="A317" s="47">
        <v>1</v>
      </c>
      <c r="B317" s="67" t="s">
        <v>5</v>
      </c>
      <c r="C317" s="2159"/>
      <c r="D317" s="67"/>
      <c r="E317" s="750"/>
      <c r="F317" s="69"/>
      <c r="G317" s="69"/>
      <c r="H317" s="69"/>
      <c r="I317" s="3373"/>
      <c r="J317" s="70"/>
      <c r="K317" s="70"/>
      <c r="L317" s="105"/>
      <c r="M317" s="71"/>
      <c r="N317" s="71"/>
      <c r="O317" s="71"/>
      <c r="P317" s="71"/>
      <c r="Q317" s="71"/>
      <c r="R317" s="611"/>
      <c r="S317" s="611"/>
      <c r="T317" s="2012"/>
      <c r="U317" s="611">
        <f t="shared" ref="U317:U328" si="170">AA317-Z317-W317</f>
        <v>0</v>
      </c>
      <c r="V317" s="3023"/>
      <c r="W317" s="611"/>
      <c r="X317" s="611"/>
      <c r="Y317" s="611"/>
      <c r="Z317" s="611"/>
      <c r="AA317" s="2016"/>
      <c r="AB317" s="3554"/>
    </row>
    <row r="318" spans="1:28" x14ac:dyDescent="0.25">
      <c r="A318" s="47">
        <v>1</v>
      </c>
      <c r="B318" s="1368" t="s">
        <v>160</v>
      </c>
      <c r="C318" s="3352" t="s">
        <v>392</v>
      </c>
      <c r="D318" s="149">
        <v>340</v>
      </c>
      <c r="E318" s="750">
        <v>706</v>
      </c>
      <c r="F318" s="69">
        <f t="shared" ref="F318:F323" si="171">E318/12*$B$4</f>
        <v>117.66666666666667</v>
      </c>
      <c r="G318" s="69">
        <v>87</v>
      </c>
      <c r="H318" s="69">
        <f t="shared" ref="H318:H325" si="172">G318/F318*100</f>
        <v>73.937677053824359</v>
      </c>
      <c r="I318" s="3373"/>
      <c r="J318" s="232">
        <v>13</v>
      </c>
      <c r="K318" s="70">
        <f t="shared" ref="K318:K324" si="173">N318/G318</f>
        <v>10.206896551724139</v>
      </c>
      <c r="L318" s="105">
        <f t="shared" ref="L318:L323" si="174">ROUND(E318*J318,0)</f>
        <v>9178</v>
      </c>
      <c r="M318" s="71">
        <f t="shared" ref="M318:M323" si="175">L318/12*$B$4</f>
        <v>1529.6666666666667</v>
      </c>
      <c r="N318" s="71">
        <v>888</v>
      </c>
      <c r="O318" s="71">
        <f t="shared" ref="O318:O324" si="176">N318/M318*100</f>
        <v>58.051863151013293</v>
      </c>
      <c r="P318" s="188">
        <f t="shared" ref="P318:P323" si="177">ROUND(L318/D318,0)</f>
        <v>27</v>
      </c>
      <c r="Q318" s="71">
        <f t="shared" ref="Q318:Q324" si="178">N318/$B$4*12/P318</f>
        <v>197.33333333333334</v>
      </c>
      <c r="R318" s="611"/>
      <c r="S318" s="611"/>
      <c r="T318" s="2012"/>
      <c r="U318" s="611">
        <f t="shared" si="170"/>
        <v>0</v>
      </c>
      <c r="V318" s="3023"/>
      <c r="W318" s="611"/>
      <c r="X318" s="611"/>
      <c r="Y318" s="611"/>
      <c r="Z318" s="611"/>
      <c r="AA318" s="2016"/>
      <c r="AB318" s="3554"/>
    </row>
    <row r="319" spans="1:28" x14ac:dyDescent="0.25">
      <c r="A319" s="47">
        <v>1</v>
      </c>
      <c r="B319" s="1368" t="s">
        <v>163</v>
      </c>
      <c r="C319" s="3352" t="s">
        <v>392</v>
      </c>
      <c r="D319" s="149">
        <v>340</v>
      </c>
      <c r="E319" s="750">
        <v>2600</v>
      </c>
      <c r="F319" s="69">
        <f t="shared" si="171"/>
        <v>433.33333333333331</v>
      </c>
      <c r="G319" s="69">
        <v>445</v>
      </c>
      <c r="H319" s="69">
        <f t="shared" si="172"/>
        <v>102.69230769230771</v>
      </c>
      <c r="I319" s="3373"/>
      <c r="J319" s="232">
        <v>7.3</v>
      </c>
      <c r="K319" s="70">
        <f t="shared" si="173"/>
        <v>5.2808988764044944</v>
      </c>
      <c r="L319" s="105">
        <f t="shared" si="174"/>
        <v>18980</v>
      </c>
      <c r="M319" s="71">
        <f t="shared" si="175"/>
        <v>3163.3333333333335</v>
      </c>
      <c r="N319" s="71">
        <v>2350</v>
      </c>
      <c r="O319" s="71">
        <f t="shared" si="176"/>
        <v>74.288724973656471</v>
      </c>
      <c r="P319" s="188">
        <f t="shared" si="177"/>
        <v>56</v>
      </c>
      <c r="Q319" s="71">
        <f t="shared" si="178"/>
        <v>251.78571428571428</v>
      </c>
      <c r="R319" s="611"/>
      <c r="S319" s="611"/>
      <c r="T319" s="2012"/>
      <c r="U319" s="611">
        <f t="shared" si="170"/>
        <v>0</v>
      </c>
      <c r="V319" s="3023"/>
      <c r="W319" s="611"/>
      <c r="X319" s="611"/>
      <c r="Y319" s="611"/>
      <c r="Z319" s="611"/>
      <c r="AA319" s="2016"/>
      <c r="AB319" s="3554"/>
    </row>
    <row r="320" spans="1:28" x14ac:dyDescent="0.25">
      <c r="A320" s="47">
        <v>1</v>
      </c>
      <c r="B320" s="1368" t="s">
        <v>159</v>
      </c>
      <c r="C320" s="3352" t="s">
        <v>392</v>
      </c>
      <c r="D320" s="149">
        <v>340</v>
      </c>
      <c r="E320" s="750">
        <v>1141</v>
      </c>
      <c r="F320" s="69">
        <f t="shared" si="171"/>
        <v>190.16666666666666</v>
      </c>
      <c r="G320" s="69">
        <v>113</v>
      </c>
      <c r="H320" s="69">
        <f t="shared" si="172"/>
        <v>59.421560035056977</v>
      </c>
      <c r="I320" s="3373"/>
      <c r="J320" s="232">
        <v>16.399999999999999</v>
      </c>
      <c r="K320" s="70">
        <f t="shared" si="173"/>
        <v>17.017699115044248</v>
      </c>
      <c r="L320" s="105">
        <f t="shared" si="174"/>
        <v>18712</v>
      </c>
      <c r="M320" s="71">
        <f t="shared" si="175"/>
        <v>3118.6666666666665</v>
      </c>
      <c r="N320" s="71">
        <v>1923</v>
      </c>
      <c r="O320" s="71">
        <f t="shared" si="176"/>
        <v>61.660966224882429</v>
      </c>
      <c r="P320" s="188">
        <f t="shared" si="177"/>
        <v>55</v>
      </c>
      <c r="Q320" s="71">
        <f t="shared" si="178"/>
        <v>209.78181818181818</v>
      </c>
      <c r="R320" s="611"/>
      <c r="S320" s="611"/>
      <c r="T320" s="2012"/>
      <c r="U320" s="611">
        <f t="shared" si="170"/>
        <v>0</v>
      </c>
      <c r="V320" s="3023"/>
      <c r="W320" s="611"/>
      <c r="X320" s="611"/>
      <c r="Y320" s="611"/>
      <c r="Z320" s="611"/>
      <c r="AA320" s="2016"/>
      <c r="AB320" s="3554"/>
    </row>
    <row r="321" spans="1:28" x14ac:dyDescent="0.25">
      <c r="A321" s="47">
        <v>1</v>
      </c>
      <c r="B321" s="1368" t="s">
        <v>162</v>
      </c>
      <c r="C321" s="3352" t="s">
        <v>392</v>
      </c>
      <c r="D321" s="149">
        <v>340</v>
      </c>
      <c r="E321" s="750">
        <v>801</v>
      </c>
      <c r="F321" s="69">
        <f t="shared" si="171"/>
        <v>133.5</v>
      </c>
      <c r="G321" s="69">
        <v>107</v>
      </c>
      <c r="H321" s="69">
        <f t="shared" si="172"/>
        <v>80.149812734082388</v>
      </c>
      <c r="I321" s="3373"/>
      <c r="J321" s="232">
        <v>14</v>
      </c>
      <c r="K321" s="70">
        <f t="shared" si="173"/>
        <v>11.308411214953271</v>
      </c>
      <c r="L321" s="105">
        <f t="shared" si="174"/>
        <v>11214</v>
      </c>
      <c r="M321" s="71">
        <f t="shared" si="175"/>
        <v>1869</v>
      </c>
      <c r="N321" s="71">
        <v>1210</v>
      </c>
      <c r="O321" s="71">
        <f t="shared" si="176"/>
        <v>64.74050294275014</v>
      </c>
      <c r="P321" s="188">
        <f t="shared" si="177"/>
        <v>33</v>
      </c>
      <c r="Q321" s="71">
        <f t="shared" si="178"/>
        <v>220</v>
      </c>
      <c r="R321" s="611"/>
      <c r="S321" s="611"/>
      <c r="T321" s="2012"/>
      <c r="U321" s="611">
        <f t="shared" si="170"/>
        <v>0</v>
      </c>
      <c r="V321" s="3023"/>
      <c r="W321" s="611"/>
      <c r="X321" s="611"/>
      <c r="Y321" s="611"/>
      <c r="Z321" s="611"/>
      <c r="AA321" s="2016"/>
      <c r="AB321" s="3554"/>
    </row>
    <row r="322" spans="1:28" x14ac:dyDescent="0.25">
      <c r="A322" s="47">
        <v>1</v>
      </c>
      <c r="B322" s="1368" t="s">
        <v>161</v>
      </c>
      <c r="C322" s="3352" t="s">
        <v>392</v>
      </c>
      <c r="D322" s="68">
        <v>340</v>
      </c>
      <c r="E322" s="750">
        <v>595</v>
      </c>
      <c r="F322" s="69">
        <f t="shared" si="171"/>
        <v>99.166666666666671</v>
      </c>
      <c r="G322" s="69">
        <v>65</v>
      </c>
      <c r="H322" s="69">
        <f t="shared" si="172"/>
        <v>65.546218487394952</v>
      </c>
      <c r="I322" s="3373"/>
      <c r="J322" s="232">
        <v>16</v>
      </c>
      <c r="K322" s="70">
        <f t="shared" si="173"/>
        <v>11.707692307692307</v>
      </c>
      <c r="L322" s="105">
        <f t="shared" si="174"/>
        <v>9520</v>
      </c>
      <c r="M322" s="71">
        <f t="shared" si="175"/>
        <v>1586.6666666666667</v>
      </c>
      <c r="N322" s="71">
        <v>761</v>
      </c>
      <c r="O322" s="71">
        <f t="shared" si="176"/>
        <v>47.962184873949575</v>
      </c>
      <c r="P322" s="188">
        <f t="shared" si="177"/>
        <v>28</v>
      </c>
      <c r="Q322" s="71">
        <f t="shared" si="178"/>
        <v>163.07142857142858</v>
      </c>
      <c r="R322" s="611"/>
      <c r="S322" s="611"/>
      <c r="T322" s="2012"/>
      <c r="U322" s="611">
        <f t="shared" si="170"/>
        <v>0</v>
      </c>
      <c r="V322" s="3023"/>
      <c r="W322" s="611"/>
      <c r="X322" s="611"/>
      <c r="Y322" s="611"/>
      <c r="Z322" s="611"/>
      <c r="AA322" s="2016"/>
      <c r="AB322" s="3554"/>
    </row>
    <row r="323" spans="1:28" x14ac:dyDescent="0.25">
      <c r="A323" s="47">
        <v>1</v>
      </c>
      <c r="B323" s="1368" t="s">
        <v>126</v>
      </c>
      <c r="C323" s="3352" t="s">
        <v>392</v>
      </c>
      <c r="D323" s="74">
        <v>340</v>
      </c>
      <c r="E323" s="1603">
        <v>1078</v>
      </c>
      <c r="F323" s="75">
        <f t="shared" si="171"/>
        <v>179.66666666666666</v>
      </c>
      <c r="G323" s="75">
        <v>102</v>
      </c>
      <c r="H323" s="75">
        <f t="shared" si="172"/>
        <v>56.771799628942489</v>
      </c>
      <c r="I323" s="3374"/>
      <c r="J323" s="233">
        <v>24.6</v>
      </c>
      <c r="K323" s="76">
        <f t="shared" si="173"/>
        <v>20.215686274509803</v>
      </c>
      <c r="L323" s="78">
        <f t="shared" si="174"/>
        <v>26519</v>
      </c>
      <c r="M323" s="77">
        <f t="shared" si="175"/>
        <v>4419.833333333333</v>
      </c>
      <c r="N323" s="77">
        <v>2062</v>
      </c>
      <c r="O323" s="77">
        <f t="shared" si="176"/>
        <v>46.653342886232515</v>
      </c>
      <c r="P323" s="77">
        <f t="shared" si="177"/>
        <v>78</v>
      </c>
      <c r="Q323" s="77">
        <f t="shared" si="178"/>
        <v>158.61538461538461</v>
      </c>
      <c r="R323" s="1895"/>
      <c r="S323" s="1895"/>
      <c r="T323" s="3313"/>
      <c r="U323" s="1895">
        <f t="shared" si="170"/>
        <v>0</v>
      </c>
      <c r="V323" s="3024"/>
      <c r="W323" s="1895"/>
      <c r="X323" s="1895"/>
      <c r="Y323" s="1895"/>
      <c r="Z323" s="1895"/>
      <c r="AA323" s="2017"/>
      <c r="AB323" s="3555"/>
    </row>
    <row r="324" spans="1:28" x14ac:dyDescent="0.25">
      <c r="A324" s="47">
        <v>1</v>
      </c>
      <c r="B324" s="79" t="s">
        <v>7</v>
      </c>
      <c r="C324" s="2160"/>
      <c r="D324" s="79"/>
      <c r="E324" s="1604">
        <f>SUM(E318:E323)</f>
        <v>6921</v>
      </c>
      <c r="F324" s="80">
        <f>SUM(F318:F323)</f>
        <v>1153.5</v>
      </c>
      <c r="G324" s="80">
        <f>SUM(G318:G323)</f>
        <v>919</v>
      </c>
      <c r="H324" s="80">
        <f t="shared" si="172"/>
        <v>79.670567837017771</v>
      </c>
      <c r="I324" s="3376">
        <f>SUM(I318:I323)</f>
        <v>0</v>
      </c>
      <c r="J324" s="81">
        <f>IF(E324=0,0,L324/E324)</f>
        <v>13.599624331743968</v>
      </c>
      <c r="K324" s="81">
        <f t="shared" si="173"/>
        <v>10.004352557127312</v>
      </c>
      <c r="L324" s="153">
        <f>SUM(L318:L323)</f>
        <v>94123</v>
      </c>
      <c r="M324" s="80">
        <f>SUM(M318:M323)</f>
        <v>15687.166666666664</v>
      </c>
      <c r="N324" s="80">
        <f>SUM(N318:N323)</f>
        <v>9194</v>
      </c>
      <c r="O324" s="154">
        <f t="shared" si="176"/>
        <v>58.608416646303255</v>
      </c>
      <c r="P324" s="234">
        <f>SUM(P318:P323)</f>
        <v>277</v>
      </c>
      <c r="Q324" s="154">
        <f t="shared" si="178"/>
        <v>199.1480144404332</v>
      </c>
      <c r="R324" s="614">
        <v>918462.64890239493</v>
      </c>
      <c r="S324" s="614">
        <v>918462.64890239493</v>
      </c>
      <c r="T324" s="3311">
        <f t="shared" ref="T324" si="179">R324/12*$B$4+(S324-R324)/11*1</f>
        <v>153077.10815039914</v>
      </c>
      <c r="U324" s="614">
        <f t="shared" si="170"/>
        <v>92064.982669999983</v>
      </c>
      <c r="V324" s="3021"/>
      <c r="W324" s="614"/>
      <c r="X324" s="614">
        <f>U324-T324</f>
        <v>-61012.125480399161</v>
      </c>
      <c r="Y324" s="614"/>
      <c r="Z324" s="614">
        <v>-4675.9024700000009</v>
      </c>
      <c r="AA324" s="2014">
        <v>87389.080199999982</v>
      </c>
      <c r="AB324" s="3552">
        <v>-1.27</v>
      </c>
    </row>
    <row r="325" spans="1:28" ht="43.5" x14ac:dyDescent="0.25">
      <c r="A325" s="47">
        <v>1</v>
      </c>
      <c r="B325" s="84" t="s">
        <v>233</v>
      </c>
      <c r="C325" s="2161"/>
      <c r="D325" s="86"/>
      <c r="E325" s="1551">
        <v>160</v>
      </c>
      <c r="F325" s="80">
        <f>E325/12*$B$4</f>
        <v>26.666666666666668</v>
      </c>
      <c r="G325" s="86">
        <v>12</v>
      </c>
      <c r="H325" s="86">
        <f t="shared" si="172"/>
        <v>44.999999999999993</v>
      </c>
      <c r="I325" s="3385"/>
      <c r="J325" s="85"/>
      <c r="K325" s="85"/>
      <c r="L325" s="155"/>
      <c r="M325" s="86"/>
      <c r="N325" s="86"/>
      <c r="O325" s="89"/>
      <c r="P325" s="235"/>
      <c r="Q325" s="89"/>
      <c r="R325" s="1141">
        <v>25374.901827199999</v>
      </c>
      <c r="S325" s="1141">
        <v>25374.901827199999</v>
      </c>
      <c r="T325" s="3312">
        <f>S325/12*$B$4</f>
        <v>4229.1503045333329</v>
      </c>
      <c r="U325" s="1141">
        <f t="shared" si="170"/>
        <v>1903.1176499999999</v>
      </c>
      <c r="V325" s="3022"/>
      <c r="W325" s="1141"/>
      <c r="X325" s="1141">
        <f>U325-T325</f>
        <v>-2326.0326545333328</v>
      </c>
      <c r="Y325" s="1141"/>
      <c r="Z325" s="1141">
        <v>0</v>
      </c>
      <c r="AA325" s="2015">
        <v>1903.1176499999999</v>
      </c>
      <c r="AB325" s="3553">
        <v>0</v>
      </c>
    </row>
    <row r="326" spans="1:28" x14ac:dyDescent="0.25">
      <c r="A326" s="47">
        <v>1</v>
      </c>
      <c r="B326" s="2439" t="s">
        <v>257</v>
      </c>
      <c r="C326" s="2213"/>
      <c r="D326" s="92"/>
      <c r="E326" s="1543"/>
      <c r="F326" s="93"/>
      <c r="G326" s="93"/>
      <c r="H326" s="93"/>
      <c r="I326" s="3378"/>
      <c r="J326" s="94"/>
      <c r="K326" s="94"/>
      <c r="L326" s="189"/>
      <c r="M326" s="93"/>
      <c r="N326" s="93"/>
      <c r="O326" s="93"/>
      <c r="P326" s="93"/>
      <c r="Q326" s="93"/>
      <c r="R326" s="611">
        <v>25275.860199999988</v>
      </c>
      <c r="S326" s="611">
        <v>25275.860199999988</v>
      </c>
      <c r="T326" s="3309">
        <f t="shared" ref="T326" si="180">R326/12*$B$4+(S326-R326)/11*1</f>
        <v>4212.6433666666644</v>
      </c>
      <c r="U326" s="611">
        <f t="shared" si="170"/>
        <v>3897.3527700000004</v>
      </c>
      <c r="V326" s="3023"/>
      <c r="W326" s="611"/>
      <c r="X326" s="611">
        <f>U326-T326</f>
        <v>-315.29059666666399</v>
      </c>
      <c r="Y326" s="611"/>
      <c r="Z326" s="611">
        <v>-2.6189499999999999</v>
      </c>
      <c r="AA326" s="2016">
        <v>3894.7338200000004</v>
      </c>
      <c r="AB326" s="3554">
        <v>1671.6497899999999</v>
      </c>
    </row>
    <row r="327" spans="1:28" ht="29.25" x14ac:dyDescent="0.25">
      <c r="A327" s="47">
        <v>1</v>
      </c>
      <c r="B327" s="2523" t="s">
        <v>578</v>
      </c>
      <c r="C327" s="2162"/>
      <c r="D327" s="97"/>
      <c r="E327" s="750">
        <f>E329+E333</f>
        <v>34000</v>
      </c>
      <c r="F327" s="69">
        <f>F329+F333</f>
        <v>5666.666666666667</v>
      </c>
      <c r="G327" s="69">
        <f>G329+G333</f>
        <v>5493</v>
      </c>
      <c r="H327" s="69">
        <f>G327/F327*100</f>
        <v>96.935294117647047</v>
      </c>
      <c r="I327" s="3373">
        <f>I329+I333</f>
        <v>2835</v>
      </c>
      <c r="J327" s="94"/>
      <c r="K327" s="94"/>
      <c r="L327" s="189"/>
      <c r="M327" s="93"/>
      <c r="N327" s="93"/>
      <c r="O327" s="93"/>
      <c r="P327" s="93"/>
      <c r="Q327" s="93"/>
      <c r="R327" s="611"/>
      <c r="S327" s="611"/>
      <c r="T327" s="2012"/>
      <c r="U327" s="611">
        <f t="shared" si="170"/>
        <v>0</v>
      </c>
      <c r="V327" s="3023"/>
      <c r="W327" s="611"/>
      <c r="X327" s="611"/>
      <c r="Y327" s="611"/>
      <c r="Z327" s="611"/>
      <c r="AA327" s="2016"/>
      <c r="AB327" s="3554"/>
    </row>
    <row r="328" spans="1:28" x14ac:dyDescent="0.25">
      <c r="A328" s="47">
        <v>1</v>
      </c>
      <c r="B328" s="4" t="s">
        <v>566</v>
      </c>
      <c r="C328" s="2162"/>
      <c r="D328" s="97"/>
      <c r="E328" s="750"/>
      <c r="F328" s="69"/>
      <c r="G328" s="69"/>
      <c r="H328" s="69"/>
      <c r="I328" s="3373"/>
      <c r="J328" s="94"/>
      <c r="K328" s="94"/>
      <c r="L328" s="189"/>
      <c r="M328" s="93"/>
      <c r="N328" s="93"/>
      <c r="O328" s="93"/>
      <c r="P328" s="93"/>
      <c r="Q328" s="93"/>
      <c r="R328" s="611"/>
      <c r="S328" s="611"/>
      <c r="T328" s="2012"/>
      <c r="U328" s="611">
        <f t="shared" si="170"/>
        <v>0</v>
      </c>
      <c r="V328" s="3023"/>
      <c r="W328" s="611"/>
      <c r="X328" s="611"/>
      <c r="Y328" s="611"/>
      <c r="Z328" s="611"/>
      <c r="AA328" s="2016"/>
      <c r="AB328" s="3554"/>
    </row>
    <row r="329" spans="1:28" ht="30" x14ac:dyDescent="0.25">
      <c r="A329" s="47">
        <v>1</v>
      </c>
      <c r="B329" s="2546" t="s">
        <v>567</v>
      </c>
      <c r="C329" s="2162"/>
      <c r="D329" s="97"/>
      <c r="E329" s="750">
        <f>E330+E331</f>
        <v>31000</v>
      </c>
      <c r="F329" s="69">
        <f t="shared" ref="F329" si="181">F330+F331</f>
        <v>5166.666666666667</v>
      </c>
      <c r="G329" s="69">
        <f t="shared" ref="G329:I329" si="182">G330+G331</f>
        <v>5051</v>
      </c>
      <c r="H329" s="69">
        <f>G329/F329*100</f>
        <v>97.761290322580635</v>
      </c>
      <c r="I329" s="3373">
        <f t="shared" si="182"/>
        <v>2609</v>
      </c>
      <c r="J329" s="94"/>
      <c r="K329" s="94"/>
      <c r="L329" s="189"/>
      <c r="M329" s="93"/>
      <c r="N329" s="93"/>
      <c r="O329" s="93"/>
      <c r="P329" s="93"/>
      <c r="Q329" s="93"/>
      <c r="R329" s="611"/>
      <c r="S329" s="611"/>
      <c r="T329" s="2012"/>
      <c r="U329" s="611"/>
      <c r="V329" s="3023"/>
      <c r="W329" s="611"/>
      <c r="X329" s="611"/>
      <c r="Y329" s="611"/>
      <c r="Z329" s="611"/>
      <c r="AA329" s="2016"/>
      <c r="AB329" s="3554"/>
    </row>
    <row r="330" spans="1:28" x14ac:dyDescent="0.25">
      <c r="A330" s="47">
        <v>1</v>
      </c>
      <c r="B330" s="4" t="s">
        <v>568</v>
      </c>
      <c r="C330" s="2162"/>
      <c r="D330" s="97"/>
      <c r="E330" s="750">
        <v>31000</v>
      </c>
      <c r="F330" s="69">
        <f>E330/12*$B$4</f>
        <v>5166.666666666667</v>
      </c>
      <c r="G330" s="69">
        <v>5051</v>
      </c>
      <c r="H330" s="69">
        <f>G330/F330*100</f>
        <v>97.761290322580635</v>
      </c>
      <c r="I330" s="3373">
        <v>2609</v>
      </c>
      <c r="J330" s="94"/>
      <c r="K330" s="94"/>
      <c r="L330" s="189"/>
      <c r="M330" s="93"/>
      <c r="N330" s="93"/>
      <c r="O330" s="93"/>
      <c r="P330" s="93"/>
      <c r="Q330" s="93"/>
      <c r="R330" s="611"/>
      <c r="S330" s="611"/>
      <c r="T330" s="2012"/>
      <c r="U330" s="611"/>
      <c r="V330" s="3023"/>
      <c r="W330" s="611"/>
      <c r="X330" s="611"/>
      <c r="Y330" s="611"/>
      <c r="Z330" s="611"/>
      <c r="AA330" s="2016"/>
      <c r="AB330" s="3554"/>
    </row>
    <row r="331" spans="1:28" ht="45" x14ac:dyDescent="0.25">
      <c r="A331" s="47">
        <v>1</v>
      </c>
      <c r="B331" s="4" t="s">
        <v>569</v>
      </c>
      <c r="C331" s="2162"/>
      <c r="D331" s="97"/>
      <c r="E331" s="750"/>
      <c r="F331" s="69"/>
      <c r="G331" s="69"/>
      <c r="H331" s="69"/>
      <c r="I331" s="3373"/>
      <c r="J331" s="94"/>
      <c r="K331" s="94"/>
      <c r="L331" s="189"/>
      <c r="M331" s="93"/>
      <c r="N331" s="93"/>
      <c r="O331" s="93"/>
      <c r="P331" s="93"/>
      <c r="Q331" s="93"/>
      <c r="R331" s="611"/>
      <c r="S331" s="611"/>
      <c r="T331" s="2012"/>
      <c r="U331" s="611"/>
      <c r="V331" s="3023"/>
      <c r="W331" s="611"/>
      <c r="X331" s="611"/>
      <c r="Y331" s="611"/>
      <c r="Z331" s="611"/>
      <c r="AA331" s="2016"/>
      <c r="AB331" s="3554"/>
    </row>
    <row r="332" spans="1:28" ht="60" x14ac:dyDescent="0.25">
      <c r="A332" s="47">
        <v>1</v>
      </c>
      <c r="B332" s="4" t="s">
        <v>570</v>
      </c>
      <c r="C332" s="2162"/>
      <c r="D332" s="97"/>
      <c r="E332" s="750"/>
      <c r="F332" s="69"/>
      <c r="G332" s="69"/>
      <c r="H332" s="69"/>
      <c r="I332" s="3373"/>
      <c r="J332" s="94"/>
      <c r="K332" s="94"/>
      <c r="L332" s="189"/>
      <c r="M332" s="93"/>
      <c r="N332" s="93"/>
      <c r="O332" s="93"/>
      <c r="P332" s="93"/>
      <c r="Q332" s="93"/>
      <c r="R332" s="611"/>
      <c r="S332" s="611"/>
      <c r="T332" s="2012"/>
      <c r="U332" s="611"/>
      <c r="V332" s="3023"/>
      <c r="W332" s="611"/>
      <c r="X332" s="611"/>
      <c r="Y332" s="611"/>
      <c r="Z332" s="611"/>
      <c r="AA332" s="2016"/>
      <c r="AB332" s="3554"/>
    </row>
    <row r="333" spans="1:28" ht="45" x14ac:dyDescent="0.25">
      <c r="A333" s="47">
        <v>1</v>
      </c>
      <c r="B333" s="2547" t="s">
        <v>571</v>
      </c>
      <c r="C333" s="2162"/>
      <c r="D333" s="97"/>
      <c r="E333" s="750">
        <v>3000</v>
      </c>
      <c r="F333" s="69">
        <f>E333/12*$B$4</f>
        <v>500</v>
      </c>
      <c r="G333" s="69">
        <v>442</v>
      </c>
      <c r="H333" s="69">
        <f>G333/F333*100</f>
        <v>88.4</v>
      </c>
      <c r="I333" s="3373">
        <v>226</v>
      </c>
      <c r="J333" s="94"/>
      <c r="K333" s="94"/>
      <c r="L333" s="189"/>
      <c r="M333" s="93"/>
      <c r="N333" s="93"/>
      <c r="O333" s="93"/>
      <c r="P333" s="93"/>
      <c r="Q333" s="93"/>
      <c r="R333" s="611"/>
      <c r="S333" s="611"/>
      <c r="T333" s="2012"/>
      <c r="U333" s="611"/>
      <c r="V333" s="3023"/>
      <c r="W333" s="611"/>
      <c r="X333" s="611"/>
      <c r="Y333" s="611"/>
      <c r="Z333" s="611"/>
      <c r="AA333" s="2016"/>
      <c r="AB333" s="3554"/>
    </row>
    <row r="334" spans="1:28" x14ac:dyDescent="0.25">
      <c r="A334" s="47">
        <v>1</v>
      </c>
      <c r="B334" s="2523" t="s">
        <v>579</v>
      </c>
      <c r="C334" s="2162"/>
      <c r="D334" s="97"/>
      <c r="E334" s="750">
        <v>2820</v>
      </c>
      <c r="F334" s="69">
        <f>E334/12*$B$4</f>
        <v>470</v>
      </c>
      <c r="G334" s="69">
        <v>345</v>
      </c>
      <c r="H334" s="69">
        <f>G334/F334*100</f>
        <v>73.40425531914893</v>
      </c>
      <c r="I334" s="3373">
        <v>40</v>
      </c>
      <c r="J334" s="94"/>
      <c r="K334" s="94"/>
      <c r="L334" s="189"/>
      <c r="M334" s="93"/>
      <c r="N334" s="93"/>
      <c r="O334" s="93"/>
      <c r="P334" s="93"/>
      <c r="Q334" s="93"/>
      <c r="R334" s="611"/>
      <c r="S334" s="611"/>
      <c r="T334" s="2012"/>
      <c r="U334" s="611"/>
      <c r="V334" s="3023"/>
      <c r="W334" s="611"/>
      <c r="X334" s="611"/>
      <c r="Y334" s="611"/>
      <c r="Z334" s="611"/>
      <c r="AA334" s="2016"/>
      <c r="AB334" s="3554"/>
    </row>
    <row r="335" spans="1:28" ht="29.25" x14ac:dyDescent="0.25">
      <c r="A335" s="47">
        <v>1</v>
      </c>
      <c r="B335" s="2523" t="s">
        <v>572</v>
      </c>
      <c r="C335" s="2162"/>
      <c r="D335" s="97"/>
      <c r="E335" s="750">
        <f>E336</f>
        <v>0</v>
      </c>
      <c r="F335" s="69"/>
      <c r="G335" s="69"/>
      <c r="H335" s="69"/>
      <c r="I335" s="3373"/>
      <c r="J335" s="94"/>
      <c r="K335" s="94"/>
      <c r="L335" s="189"/>
      <c r="M335" s="93"/>
      <c r="N335" s="93"/>
      <c r="O335" s="93"/>
      <c r="P335" s="93"/>
      <c r="Q335" s="93"/>
      <c r="R335" s="611"/>
      <c r="S335" s="611"/>
      <c r="T335" s="2012"/>
      <c r="U335" s="611"/>
      <c r="V335" s="3023"/>
      <c r="W335" s="611"/>
      <c r="X335" s="611"/>
      <c r="Y335" s="611"/>
      <c r="Z335" s="611"/>
      <c r="AA335" s="2016"/>
      <c r="AB335" s="3554"/>
    </row>
    <row r="336" spans="1:28" ht="30" x14ac:dyDescent="0.25">
      <c r="A336" s="47">
        <v>1</v>
      </c>
      <c r="B336" s="2517" t="s">
        <v>252</v>
      </c>
      <c r="C336" s="2162"/>
      <c r="D336" s="97"/>
      <c r="E336" s="750"/>
      <c r="F336" s="69"/>
      <c r="G336" s="69"/>
      <c r="H336" s="69"/>
      <c r="I336" s="3373"/>
      <c r="J336" s="94"/>
      <c r="K336" s="94"/>
      <c r="L336" s="189"/>
      <c r="M336" s="93"/>
      <c r="N336" s="93"/>
      <c r="O336" s="93"/>
      <c r="P336" s="93"/>
      <c r="Q336" s="93"/>
      <c r="R336" s="611"/>
      <c r="S336" s="611"/>
      <c r="T336" s="2012"/>
      <c r="U336" s="611"/>
      <c r="V336" s="3023"/>
      <c r="W336" s="611"/>
      <c r="X336" s="611"/>
      <c r="Y336" s="611"/>
      <c r="Z336" s="611"/>
      <c r="AA336" s="2016"/>
      <c r="AB336" s="3554"/>
    </row>
    <row r="337" spans="1:28" ht="57.75" x14ac:dyDescent="0.25">
      <c r="A337" s="47">
        <v>1</v>
      </c>
      <c r="B337" s="2523" t="s">
        <v>573</v>
      </c>
      <c r="C337" s="2162"/>
      <c r="D337" s="97"/>
      <c r="E337" s="750"/>
      <c r="F337" s="69"/>
      <c r="G337" s="69"/>
      <c r="H337" s="69"/>
      <c r="I337" s="3373"/>
      <c r="J337" s="94"/>
      <c r="K337" s="94"/>
      <c r="L337" s="189"/>
      <c r="M337" s="93"/>
      <c r="N337" s="93"/>
      <c r="O337" s="93"/>
      <c r="P337" s="93"/>
      <c r="Q337" s="93"/>
      <c r="R337" s="611"/>
      <c r="S337" s="611"/>
      <c r="T337" s="2012"/>
      <c r="U337" s="611"/>
      <c r="V337" s="3023"/>
      <c r="W337" s="611"/>
      <c r="X337" s="611"/>
      <c r="Y337" s="611"/>
      <c r="Z337" s="611"/>
      <c r="AA337" s="2016"/>
      <c r="AB337" s="3554"/>
    </row>
    <row r="338" spans="1:28" x14ac:dyDescent="0.25">
      <c r="A338" s="47">
        <v>1</v>
      </c>
      <c r="B338" s="98" t="s">
        <v>136</v>
      </c>
      <c r="C338" s="2163"/>
      <c r="D338" s="98"/>
      <c r="E338" s="1628">
        <f>SUM(E339:E371)</f>
        <v>40265</v>
      </c>
      <c r="F338" s="191">
        <f t="shared" ref="F338:G338" si="183">SUM(F339:F371)</f>
        <v>6710.8333333333339</v>
      </c>
      <c r="G338" s="1761">
        <f t="shared" si="183"/>
        <v>6305</v>
      </c>
      <c r="H338" s="191">
        <f>G338/F338*100</f>
        <v>93.952564261765787</v>
      </c>
      <c r="I338" s="3407">
        <f t="shared" ref="I338" si="184">SUM(I339:I371)</f>
        <v>701</v>
      </c>
      <c r="J338" s="94"/>
      <c r="K338" s="94"/>
      <c r="L338" s="236"/>
      <c r="M338" s="147"/>
      <c r="N338" s="147"/>
      <c r="O338" s="147"/>
      <c r="P338" s="147"/>
      <c r="Q338" s="147"/>
      <c r="R338" s="611">
        <v>256137.2197407276</v>
      </c>
      <c r="S338" s="611">
        <v>256137.2197407276</v>
      </c>
      <c r="T338" s="3309">
        <f t="shared" ref="T338" si="185">R338/12*$B$4+(S338-R338)/11*1</f>
        <v>42689.536623454602</v>
      </c>
      <c r="U338" s="611">
        <f>AA338-Z338-W338</f>
        <v>34990.829549999995</v>
      </c>
      <c r="V338" s="3023">
        <f>SUM(V339:V365)</f>
        <v>0</v>
      </c>
      <c r="W338" s="611">
        <f>SUM(W339:W365)</f>
        <v>163.94286</v>
      </c>
      <c r="X338" s="611">
        <f>U338-T338</f>
        <v>-7698.7070734546069</v>
      </c>
      <c r="Y338" s="611"/>
      <c r="Z338" s="611">
        <v>-281.84953999999999</v>
      </c>
      <c r="AA338" s="2016">
        <v>34872.922869999995</v>
      </c>
      <c r="AB338" s="3554">
        <v>2607.07186</v>
      </c>
    </row>
    <row r="339" spans="1:28" ht="30" x14ac:dyDescent="0.25">
      <c r="A339" s="47">
        <v>1</v>
      </c>
      <c r="B339" s="1368" t="s">
        <v>238</v>
      </c>
      <c r="C339" s="2183"/>
      <c r="D339" s="149"/>
      <c r="E339" s="750">
        <v>4800</v>
      </c>
      <c r="F339" s="69">
        <f t="shared" ref="F339:F371" si="186">E339/12*$B$4</f>
        <v>800</v>
      </c>
      <c r="G339" s="75">
        <v>368</v>
      </c>
      <c r="H339" s="69">
        <f>G339/F339*100</f>
        <v>46</v>
      </c>
      <c r="I339" s="3373">
        <v>161</v>
      </c>
      <c r="J339" s="94"/>
      <c r="K339" s="107"/>
      <c r="L339" s="95"/>
      <c r="M339" s="96"/>
      <c r="N339" s="95"/>
      <c r="O339" s="95"/>
      <c r="P339" s="95"/>
      <c r="Q339" s="95"/>
      <c r="R339" s="611"/>
      <c r="S339" s="611"/>
      <c r="T339" s="2012"/>
      <c r="U339" s="611">
        <f>AA339-Z339-W339</f>
        <v>0</v>
      </c>
      <c r="V339" s="3023"/>
      <c r="W339" s="611"/>
      <c r="X339" s="611"/>
      <c r="Y339" s="611"/>
      <c r="Z339" s="611"/>
      <c r="AA339" s="2016"/>
      <c r="AB339" s="3554"/>
    </row>
    <row r="340" spans="1:28" ht="60" x14ac:dyDescent="0.25">
      <c r="A340" s="47">
        <v>1</v>
      </c>
      <c r="B340" s="12" t="s">
        <v>587</v>
      </c>
      <c r="C340" s="2183"/>
      <c r="D340" s="149"/>
      <c r="E340" s="750">
        <v>400</v>
      </c>
      <c r="F340" s="69">
        <f t="shared" si="186"/>
        <v>66.666666666666671</v>
      </c>
      <c r="G340" s="69">
        <v>21</v>
      </c>
      <c r="H340" s="69">
        <f>G340/F340*100</f>
        <v>31.5</v>
      </c>
      <c r="I340" s="3373"/>
      <c r="J340" s="94"/>
      <c r="K340" s="254"/>
      <c r="L340" s="95"/>
      <c r="M340" s="96"/>
      <c r="N340" s="95"/>
      <c r="O340" s="95"/>
      <c r="P340" s="96"/>
      <c r="Q340" s="95"/>
      <c r="R340" s="611"/>
      <c r="S340" s="611"/>
      <c r="T340" s="2012"/>
      <c r="U340" s="611"/>
      <c r="V340" s="3023"/>
      <c r="W340" s="611"/>
      <c r="X340" s="611"/>
      <c r="Y340" s="611"/>
      <c r="Z340" s="611"/>
      <c r="AA340" s="2016"/>
      <c r="AB340" s="3554"/>
    </row>
    <row r="341" spans="1:28" ht="30" x14ac:dyDescent="0.25">
      <c r="A341" s="47">
        <v>1</v>
      </c>
      <c r="B341" s="1368" t="s">
        <v>588</v>
      </c>
      <c r="C341" s="2183"/>
      <c r="D341" s="149"/>
      <c r="E341" s="1608">
        <v>80</v>
      </c>
      <c r="F341" s="69">
        <f t="shared" si="186"/>
        <v>13.333333333333334</v>
      </c>
      <c r="G341" s="75">
        <v>5</v>
      </c>
      <c r="H341" s="69"/>
      <c r="I341" s="3373"/>
      <c r="J341" s="94"/>
      <c r="K341" s="254"/>
      <c r="L341" s="95"/>
      <c r="M341" s="96"/>
      <c r="N341" s="95"/>
      <c r="O341" s="95"/>
      <c r="P341" s="96"/>
      <c r="Q341" s="95"/>
      <c r="R341" s="611"/>
      <c r="S341" s="611"/>
      <c r="T341" s="2012"/>
      <c r="U341" s="611"/>
      <c r="V341" s="3023"/>
      <c r="W341" s="611"/>
      <c r="X341" s="611"/>
      <c r="Y341" s="611"/>
      <c r="Z341" s="611"/>
      <c r="AA341" s="2016"/>
      <c r="AB341" s="3554"/>
    </row>
    <row r="342" spans="1:28" ht="30" x14ac:dyDescent="0.25">
      <c r="A342" s="47">
        <v>1</v>
      </c>
      <c r="B342" s="1368" t="s">
        <v>589</v>
      </c>
      <c r="C342" s="2214"/>
      <c r="D342" s="149"/>
      <c r="E342" s="750">
        <v>50</v>
      </c>
      <c r="F342" s="69">
        <f t="shared" si="186"/>
        <v>8.3333333333333339</v>
      </c>
      <c r="G342" s="69"/>
      <c r="H342" s="69">
        <f>G342/F342*100</f>
        <v>0</v>
      </c>
      <c r="I342" s="3373"/>
      <c r="J342" s="94"/>
      <c r="K342" s="254"/>
      <c r="L342" s="250"/>
      <c r="M342" s="95"/>
      <c r="N342" s="95"/>
      <c r="O342" s="95"/>
      <c r="P342" s="96"/>
      <c r="Q342" s="95"/>
      <c r="R342" s="611"/>
      <c r="S342" s="611"/>
      <c r="T342" s="2012"/>
      <c r="U342" s="611">
        <f>AA342-Z342-W342</f>
        <v>0</v>
      </c>
      <c r="V342" s="3023"/>
      <c r="W342" s="611"/>
      <c r="X342" s="611"/>
      <c r="Y342" s="611"/>
      <c r="Z342" s="611"/>
      <c r="AA342" s="2016"/>
      <c r="AB342" s="3554"/>
    </row>
    <row r="343" spans="1:28" s="202" customFormat="1" x14ac:dyDescent="0.25">
      <c r="A343" s="47">
        <v>1</v>
      </c>
      <c r="B343" s="1368" t="s">
        <v>357</v>
      </c>
      <c r="C343" s="2169"/>
      <c r="D343" s="106"/>
      <c r="E343" s="1603">
        <v>500</v>
      </c>
      <c r="F343" s="69">
        <f t="shared" si="186"/>
        <v>83.333333333333329</v>
      </c>
      <c r="G343" s="144">
        <v>66</v>
      </c>
      <c r="H343" s="69">
        <f>G343/F343*100</f>
        <v>79.2</v>
      </c>
      <c r="I343" s="3388">
        <v>1</v>
      </c>
      <c r="J343" s="200"/>
      <c r="K343" s="94"/>
      <c r="L343" s="95"/>
      <c r="M343" s="90"/>
      <c r="N343" s="95"/>
      <c r="O343" s="250"/>
      <c r="P343" s="250"/>
      <c r="Q343" s="124"/>
      <c r="R343" s="723"/>
      <c r="S343" s="723"/>
      <c r="T343" s="3314"/>
      <c r="U343" s="723">
        <f>AA343-Z343-W343</f>
        <v>0</v>
      </c>
      <c r="V343" s="3026"/>
      <c r="W343" s="723"/>
      <c r="X343" s="723"/>
      <c r="Y343" s="723"/>
      <c r="Z343" s="611"/>
      <c r="AA343" s="2018"/>
      <c r="AB343" s="3556"/>
    </row>
    <row r="344" spans="1:28" s="202" customFormat="1" x14ac:dyDescent="0.25">
      <c r="A344" s="47">
        <v>1</v>
      </c>
      <c r="B344" s="1368" t="s">
        <v>64</v>
      </c>
      <c r="C344" s="2169"/>
      <c r="D344" s="106"/>
      <c r="E344" s="1603">
        <v>150</v>
      </c>
      <c r="F344" s="69">
        <f t="shared" si="186"/>
        <v>25</v>
      </c>
      <c r="G344" s="69">
        <v>1</v>
      </c>
      <c r="H344" s="144"/>
      <c r="I344" s="3373"/>
      <c r="J344" s="94"/>
      <c r="K344" s="1756"/>
      <c r="L344" s="250"/>
      <c r="M344" s="95"/>
      <c r="N344" s="124"/>
      <c r="O344" s="95"/>
      <c r="P344" s="95"/>
      <c r="Q344" s="95"/>
      <c r="R344" s="611"/>
      <c r="S344" s="611"/>
      <c r="T344" s="2012"/>
      <c r="U344" s="611"/>
      <c r="V344" s="3023"/>
      <c r="W344" s="611"/>
      <c r="X344" s="611"/>
      <c r="Y344" s="611"/>
      <c r="Z344" s="723"/>
      <c r="AA344" s="2016"/>
      <c r="AB344" s="3554"/>
    </row>
    <row r="345" spans="1:28" s="202" customFormat="1" x14ac:dyDescent="0.25">
      <c r="A345" s="47">
        <v>1</v>
      </c>
      <c r="B345" s="2456" t="s">
        <v>65</v>
      </c>
      <c r="C345" s="2216"/>
      <c r="D345" s="99"/>
      <c r="E345" s="750">
        <v>450</v>
      </c>
      <c r="F345" s="69">
        <f t="shared" si="186"/>
        <v>75</v>
      </c>
      <c r="G345" s="69">
        <v>72</v>
      </c>
      <c r="H345" s="69">
        <f>G345/F345*100</f>
        <v>96</v>
      </c>
      <c r="I345" s="3373">
        <v>3</v>
      </c>
      <c r="J345" s="94"/>
      <c r="K345" s="94"/>
      <c r="L345" s="96"/>
      <c r="M345" s="95"/>
      <c r="N345" s="95"/>
      <c r="O345" s="95"/>
      <c r="P345" s="95"/>
      <c r="Q345" s="95"/>
      <c r="R345" s="611"/>
      <c r="S345" s="611"/>
      <c r="T345" s="2012"/>
      <c r="U345" s="611">
        <f>AA345-Z345-W345</f>
        <v>0</v>
      </c>
      <c r="V345" s="3023"/>
      <c r="W345" s="611"/>
      <c r="X345" s="611"/>
      <c r="Y345" s="611"/>
      <c r="Z345" s="611"/>
      <c r="AA345" s="2016"/>
      <c r="AB345" s="3554"/>
    </row>
    <row r="346" spans="1:28" s="202" customFormat="1" x14ac:dyDescent="0.25">
      <c r="A346" s="47">
        <v>1</v>
      </c>
      <c r="B346" s="1800" t="s">
        <v>68</v>
      </c>
      <c r="C346" s="2216"/>
      <c r="D346" s="99"/>
      <c r="E346" s="750">
        <v>1000</v>
      </c>
      <c r="F346" s="69">
        <f t="shared" si="186"/>
        <v>166.66666666666666</v>
      </c>
      <c r="G346" s="69">
        <v>1810</v>
      </c>
      <c r="H346" s="69">
        <f t="shared" ref="H346:H353" si="187">G346/F346*100</f>
        <v>1086.0000000000002</v>
      </c>
      <c r="I346" s="3373">
        <v>109</v>
      </c>
      <c r="J346" s="94"/>
      <c r="K346" s="94"/>
      <c r="L346" s="96"/>
      <c r="M346" s="95"/>
      <c r="N346" s="95"/>
      <c r="O346" s="95"/>
      <c r="P346" s="95"/>
      <c r="Q346" s="95"/>
      <c r="R346" s="611"/>
      <c r="S346" s="611"/>
      <c r="T346" s="2012"/>
      <c r="U346" s="611"/>
      <c r="V346" s="3023"/>
      <c r="W346" s="611"/>
      <c r="X346" s="611"/>
      <c r="Y346" s="611"/>
      <c r="Z346" s="611"/>
      <c r="AA346" s="2016"/>
      <c r="AB346" s="3554"/>
    </row>
    <row r="347" spans="1:28" s="202" customFormat="1" ht="30" x14ac:dyDescent="0.25">
      <c r="A347" s="47">
        <v>1</v>
      </c>
      <c r="B347" s="1800" t="s">
        <v>125</v>
      </c>
      <c r="C347" s="2216"/>
      <c r="D347" s="99"/>
      <c r="E347" s="750">
        <v>11500</v>
      </c>
      <c r="F347" s="69">
        <f t="shared" si="186"/>
        <v>1916.6666666666667</v>
      </c>
      <c r="G347" s="69">
        <v>1298</v>
      </c>
      <c r="H347" s="69">
        <f t="shared" si="187"/>
        <v>67.72173913043477</v>
      </c>
      <c r="I347" s="3373">
        <v>78</v>
      </c>
      <c r="J347" s="94"/>
      <c r="K347" s="94"/>
      <c r="L347" s="96"/>
      <c r="M347" s="95"/>
      <c r="N347" s="95"/>
      <c r="O347" s="95"/>
      <c r="P347" s="95"/>
      <c r="Q347" s="95"/>
      <c r="R347" s="611"/>
      <c r="S347" s="611"/>
      <c r="T347" s="2012"/>
      <c r="U347" s="611"/>
      <c r="V347" s="3023"/>
      <c r="W347" s="611"/>
      <c r="X347" s="611"/>
      <c r="Y347" s="611"/>
      <c r="Z347" s="611"/>
      <c r="AA347" s="2016"/>
      <c r="AB347" s="3554"/>
    </row>
    <row r="348" spans="1:28" ht="30" x14ac:dyDescent="0.25">
      <c r="A348" s="47">
        <v>1</v>
      </c>
      <c r="B348" s="2528" t="s">
        <v>63</v>
      </c>
      <c r="C348" s="2216"/>
      <c r="D348" s="99"/>
      <c r="E348" s="750">
        <v>400</v>
      </c>
      <c r="F348" s="69">
        <f t="shared" si="186"/>
        <v>66.666666666666671</v>
      </c>
      <c r="G348" s="69"/>
      <c r="H348" s="69">
        <f t="shared" si="187"/>
        <v>0</v>
      </c>
      <c r="I348" s="3373"/>
      <c r="J348" s="94"/>
      <c r="K348" s="94"/>
      <c r="L348" s="96"/>
      <c r="M348" s="95"/>
      <c r="N348" s="95"/>
      <c r="O348" s="95"/>
      <c r="P348" s="95"/>
      <c r="Q348" s="95"/>
      <c r="R348" s="611"/>
      <c r="S348" s="611"/>
      <c r="T348" s="2012"/>
      <c r="U348" s="611"/>
      <c r="V348" s="3023"/>
      <c r="W348" s="611"/>
      <c r="X348" s="611"/>
      <c r="Y348" s="611"/>
      <c r="Z348" s="611"/>
      <c r="AA348" s="2016"/>
      <c r="AB348" s="3554"/>
    </row>
    <row r="349" spans="1:28" ht="30" x14ac:dyDescent="0.25">
      <c r="A349" s="47">
        <v>1</v>
      </c>
      <c r="B349" s="2528" t="s">
        <v>539</v>
      </c>
      <c r="C349" s="2216"/>
      <c r="D349" s="99"/>
      <c r="E349" s="750">
        <v>35</v>
      </c>
      <c r="F349" s="69">
        <f t="shared" si="186"/>
        <v>5.833333333333333</v>
      </c>
      <c r="G349" s="69">
        <v>8</v>
      </c>
      <c r="H349" s="69">
        <f t="shared" si="187"/>
        <v>137.14285714285714</v>
      </c>
      <c r="I349" s="3373"/>
      <c r="J349" s="94"/>
      <c r="K349" s="94"/>
      <c r="L349" s="96"/>
      <c r="M349" s="95"/>
      <c r="N349" s="95"/>
      <c r="O349" s="95"/>
      <c r="P349" s="95"/>
      <c r="Q349" s="95"/>
      <c r="R349" s="611"/>
      <c r="S349" s="611"/>
      <c r="T349" s="2012"/>
      <c r="U349" s="611"/>
      <c r="V349" s="3023"/>
      <c r="W349" s="611"/>
      <c r="X349" s="611"/>
      <c r="Y349" s="611"/>
      <c r="Z349" s="611"/>
      <c r="AA349" s="2016"/>
      <c r="AB349" s="3554"/>
    </row>
    <row r="350" spans="1:28" ht="45" x14ac:dyDescent="0.25">
      <c r="A350" s="47">
        <v>1</v>
      </c>
      <c r="B350" s="2528" t="s">
        <v>590</v>
      </c>
      <c r="C350" s="2216"/>
      <c r="D350" s="99"/>
      <c r="E350" s="750">
        <v>5</v>
      </c>
      <c r="F350" s="69">
        <f t="shared" si="186"/>
        <v>0.83333333333333337</v>
      </c>
      <c r="G350" s="69"/>
      <c r="H350" s="69">
        <f t="shared" si="187"/>
        <v>0</v>
      </c>
      <c r="I350" s="3373"/>
      <c r="J350" s="94"/>
      <c r="K350" s="94"/>
      <c r="L350" s="96"/>
      <c r="M350" s="95"/>
      <c r="N350" s="95"/>
      <c r="O350" s="95"/>
      <c r="P350" s="95"/>
      <c r="Q350" s="95"/>
      <c r="R350" s="611"/>
      <c r="S350" s="611"/>
      <c r="T350" s="2012"/>
      <c r="U350" s="611"/>
      <c r="V350" s="3023"/>
      <c r="W350" s="611"/>
      <c r="X350" s="611"/>
      <c r="Y350" s="611"/>
      <c r="Z350" s="611"/>
      <c r="AA350" s="2016"/>
      <c r="AB350" s="3554"/>
    </row>
    <row r="351" spans="1:28" ht="45" x14ac:dyDescent="0.25">
      <c r="A351" s="47">
        <v>1</v>
      </c>
      <c r="B351" s="1368" t="s">
        <v>474</v>
      </c>
      <c r="C351" s="2183"/>
      <c r="D351" s="149"/>
      <c r="E351" s="750">
        <v>50</v>
      </c>
      <c r="F351" s="69">
        <f t="shared" si="186"/>
        <v>8.3333333333333339</v>
      </c>
      <c r="G351" s="69">
        <v>8</v>
      </c>
      <c r="H351" s="69">
        <f t="shared" si="187"/>
        <v>96</v>
      </c>
      <c r="I351" s="3373">
        <v>1</v>
      </c>
      <c r="J351" s="94"/>
      <c r="K351" s="94"/>
      <c r="L351" s="236"/>
      <c r="M351" s="147"/>
      <c r="N351" s="147"/>
      <c r="O351" s="147"/>
      <c r="P351" s="147"/>
      <c r="Q351" s="147"/>
      <c r="R351" s="611"/>
      <c r="S351" s="611"/>
      <c r="T351" s="2012"/>
      <c r="U351" s="611">
        <f>AA351-Z351-W351</f>
        <v>0</v>
      </c>
      <c r="V351" s="3023"/>
      <c r="W351" s="611"/>
      <c r="X351" s="611"/>
      <c r="Y351" s="611"/>
      <c r="Z351" s="611"/>
      <c r="AA351" s="2016"/>
      <c r="AB351" s="3554"/>
    </row>
    <row r="352" spans="1:28" ht="45" x14ac:dyDescent="0.25">
      <c r="A352" s="47">
        <v>1</v>
      </c>
      <c r="B352" s="1368" t="s">
        <v>553</v>
      </c>
      <c r="C352" s="2183"/>
      <c r="D352" s="149"/>
      <c r="E352" s="750">
        <v>10</v>
      </c>
      <c r="F352" s="69">
        <f t="shared" si="186"/>
        <v>1.6666666666666667</v>
      </c>
      <c r="G352" s="69">
        <v>19</v>
      </c>
      <c r="H352" s="69">
        <f t="shared" si="187"/>
        <v>1140</v>
      </c>
      <c r="I352" s="3373">
        <v>1</v>
      </c>
      <c r="J352" s="94"/>
      <c r="K352" s="94"/>
      <c r="L352" s="236"/>
      <c r="M352" s="147"/>
      <c r="N352" s="147"/>
      <c r="O352" s="147"/>
      <c r="P352" s="147"/>
      <c r="Q352" s="147"/>
      <c r="R352" s="611"/>
      <c r="S352" s="611"/>
      <c r="T352" s="2012"/>
      <c r="U352" s="611"/>
      <c r="V352" s="3023"/>
      <c r="W352" s="611"/>
      <c r="X352" s="611"/>
      <c r="Y352" s="611"/>
      <c r="Z352" s="611"/>
      <c r="AA352" s="2016"/>
      <c r="AB352" s="3554"/>
    </row>
    <row r="353" spans="1:28" ht="45" x14ac:dyDescent="0.25">
      <c r="A353" s="47">
        <v>1</v>
      </c>
      <c r="B353" s="2456" t="s">
        <v>591</v>
      </c>
      <c r="C353" s="2183"/>
      <c r="D353" s="149"/>
      <c r="E353" s="750">
        <v>235</v>
      </c>
      <c r="F353" s="69">
        <f t="shared" si="186"/>
        <v>39.166666666666664</v>
      </c>
      <c r="G353" s="69"/>
      <c r="H353" s="69">
        <f t="shared" si="187"/>
        <v>0</v>
      </c>
      <c r="I353" s="3373"/>
      <c r="J353" s="94"/>
      <c r="K353" s="94"/>
      <c r="L353" s="236"/>
      <c r="M353" s="147"/>
      <c r="N353" s="147"/>
      <c r="O353" s="147"/>
      <c r="P353" s="147"/>
      <c r="Q353" s="147"/>
      <c r="R353" s="611"/>
      <c r="S353" s="611"/>
      <c r="T353" s="2012"/>
      <c r="U353" s="611"/>
      <c r="V353" s="3023"/>
      <c r="W353" s="611"/>
      <c r="X353" s="611"/>
      <c r="Y353" s="611"/>
      <c r="Z353" s="611"/>
      <c r="AA353" s="2016"/>
      <c r="AB353" s="3554"/>
    </row>
    <row r="354" spans="1:28" ht="30" x14ac:dyDescent="0.25">
      <c r="A354" s="47">
        <v>1</v>
      </c>
      <c r="B354" s="1800" t="s">
        <v>315</v>
      </c>
      <c r="C354" s="2183"/>
      <c r="D354" s="149"/>
      <c r="E354" s="750">
        <v>1050</v>
      </c>
      <c r="F354" s="69">
        <f t="shared" si="186"/>
        <v>175</v>
      </c>
      <c r="G354" s="69">
        <v>324</v>
      </c>
      <c r="H354" s="69">
        <f t="shared" ref="H354:H359" si="188">G354/F354*100</f>
        <v>185.14285714285714</v>
      </c>
      <c r="I354" s="3373">
        <v>22</v>
      </c>
      <c r="J354" s="94"/>
      <c r="K354" s="94"/>
      <c r="L354" s="236"/>
      <c r="M354" s="147"/>
      <c r="N354" s="147"/>
      <c r="O354" s="147"/>
      <c r="P354" s="147"/>
      <c r="Q354" s="147"/>
      <c r="R354" s="611"/>
      <c r="S354" s="611"/>
      <c r="T354" s="2012"/>
      <c r="U354" s="611"/>
      <c r="V354" s="3023"/>
      <c r="W354" s="611"/>
      <c r="X354" s="611"/>
      <c r="Y354" s="611"/>
      <c r="Z354" s="611"/>
      <c r="AA354" s="2016"/>
      <c r="AB354" s="3554"/>
    </row>
    <row r="355" spans="1:28" x14ac:dyDescent="0.25">
      <c r="A355" s="47">
        <v>1</v>
      </c>
      <c r="B355" s="2528" t="s">
        <v>462</v>
      </c>
      <c r="C355" s="2183"/>
      <c r="D355" s="149"/>
      <c r="E355" s="750">
        <v>1025</v>
      </c>
      <c r="F355" s="69">
        <f t="shared" si="186"/>
        <v>170.83333333333334</v>
      </c>
      <c r="G355" s="69">
        <v>180</v>
      </c>
      <c r="H355" s="69">
        <f t="shared" si="188"/>
        <v>105.36585365853659</v>
      </c>
      <c r="I355" s="3373">
        <v>10</v>
      </c>
      <c r="J355" s="94"/>
      <c r="K355" s="94"/>
      <c r="L355" s="189"/>
      <c r="M355" s="93"/>
      <c r="N355" s="93"/>
      <c r="O355" s="93"/>
      <c r="P355" s="93"/>
      <c r="Q355" s="93"/>
      <c r="R355" s="611"/>
      <c r="S355" s="611"/>
      <c r="T355" s="2012"/>
      <c r="U355" s="611">
        <f>AA355-Z355-W355</f>
        <v>0</v>
      </c>
      <c r="V355" s="3023"/>
      <c r="W355" s="611"/>
      <c r="X355" s="611"/>
      <c r="Y355" s="611"/>
      <c r="Z355" s="611"/>
      <c r="AA355" s="2016"/>
      <c r="AB355" s="3554"/>
    </row>
    <row r="356" spans="1:28" ht="45" x14ac:dyDescent="0.25">
      <c r="A356" s="47">
        <v>1</v>
      </c>
      <c r="B356" s="2528" t="s">
        <v>168</v>
      </c>
      <c r="C356" s="2183"/>
      <c r="D356" s="149"/>
      <c r="E356" s="750">
        <v>1000</v>
      </c>
      <c r="F356" s="69">
        <f t="shared" si="186"/>
        <v>166.66666666666666</v>
      </c>
      <c r="G356" s="69">
        <v>111</v>
      </c>
      <c r="H356" s="69">
        <f t="shared" si="188"/>
        <v>66.600000000000009</v>
      </c>
      <c r="I356" s="3373"/>
      <c r="J356" s="94"/>
      <c r="K356" s="94"/>
      <c r="L356" s="189"/>
      <c r="M356" s="93"/>
      <c r="N356" s="93"/>
      <c r="O356" s="93"/>
      <c r="P356" s="93"/>
      <c r="Q356" s="93"/>
      <c r="R356" s="611"/>
      <c r="S356" s="611"/>
      <c r="T356" s="2012"/>
      <c r="U356" s="611"/>
      <c r="V356" s="3023"/>
      <c r="W356" s="611"/>
      <c r="X356" s="611"/>
      <c r="Y356" s="611"/>
      <c r="Z356" s="611"/>
      <c r="AA356" s="2016"/>
      <c r="AB356" s="3554"/>
    </row>
    <row r="357" spans="1:28" ht="30" x14ac:dyDescent="0.25">
      <c r="A357" s="47">
        <v>1</v>
      </c>
      <c r="B357" s="1368" t="s">
        <v>165</v>
      </c>
      <c r="C357" s="2183"/>
      <c r="D357" s="149"/>
      <c r="E357" s="750">
        <v>4100</v>
      </c>
      <c r="F357" s="69">
        <f t="shared" si="186"/>
        <v>683.33333333333337</v>
      </c>
      <c r="G357" s="69">
        <v>468</v>
      </c>
      <c r="H357" s="69">
        <f t="shared" si="188"/>
        <v>68.487804878048777</v>
      </c>
      <c r="I357" s="3373">
        <v>47</v>
      </c>
      <c r="J357" s="94"/>
      <c r="K357" s="94"/>
      <c r="L357" s="189"/>
      <c r="M357" s="93"/>
      <c r="N357" s="93"/>
      <c r="O357" s="93"/>
      <c r="P357" s="93"/>
      <c r="Q357" s="93"/>
      <c r="R357" s="611"/>
      <c r="S357" s="611"/>
      <c r="T357" s="2012"/>
      <c r="U357" s="611"/>
      <c r="V357" s="3023"/>
      <c r="W357" s="611"/>
      <c r="X357" s="611"/>
      <c r="Y357" s="611"/>
      <c r="Z357" s="611"/>
      <c r="AA357" s="2016"/>
      <c r="AB357" s="3554"/>
    </row>
    <row r="358" spans="1:28" ht="30" x14ac:dyDescent="0.25">
      <c r="A358" s="47">
        <v>1</v>
      </c>
      <c r="B358" s="1368" t="s">
        <v>237</v>
      </c>
      <c r="C358" s="2183"/>
      <c r="D358" s="149"/>
      <c r="E358" s="750">
        <v>1700</v>
      </c>
      <c r="F358" s="69">
        <f t="shared" si="186"/>
        <v>283.33333333333331</v>
      </c>
      <c r="G358" s="69">
        <v>66</v>
      </c>
      <c r="H358" s="69">
        <f t="shared" si="188"/>
        <v>23.294117647058826</v>
      </c>
      <c r="I358" s="3373">
        <v>48</v>
      </c>
      <c r="J358" s="94"/>
      <c r="K358" s="94"/>
      <c r="L358" s="96"/>
      <c r="M358" s="95"/>
      <c r="N358" s="95"/>
      <c r="O358" s="95"/>
      <c r="P358" s="95"/>
      <c r="Q358" s="95"/>
      <c r="R358" s="611"/>
      <c r="S358" s="611"/>
      <c r="T358" s="2012"/>
      <c r="U358" s="611">
        <f>AA358-Z358-W358</f>
        <v>0</v>
      </c>
      <c r="V358" s="3023"/>
      <c r="W358" s="611"/>
      <c r="X358" s="611"/>
      <c r="Y358" s="611"/>
      <c r="Z358" s="611"/>
      <c r="AA358" s="2016"/>
      <c r="AB358" s="3554"/>
    </row>
    <row r="359" spans="1:28" ht="90" x14ac:dyDescent="0.25">
      <c r="A359" s="47">
        <v>1</v>
      </c>
      <c r="B359" s="1368" t="s">
        <v>574</v>
      </c>
      <c r="C359" s="2183"/>
      <c r="D359" s="149"/>
      <c r="E359" s="750">
        <v>2455</v>
      </c>
      <c r="F359" s="69">
        <f t="shared" si="186"/>
        <v>409.16666666666669</v>
      </c>
      <c r="G359" s="69">
        <v>179</v>
      </c>
      <c r="H359" s="69">
        <f t="shared" si="188"/>
        <v>43.747454175152747</v>
      </c>
      <c r="I359" s="3373">
        <v>109</v>
      </c>
      <c r="J359" s="94"/>
      <c r="K359" s="94"/>
      <c r="L359" s="96"/>
      <c r="M359" s="95"/>
      <c r="N359" s="95"/>
      <c r="O359" s="95"/>
      <c r="P359" s="95"/>
      <c r="Q359" s="95"/>
      <c r="R359" s="611"/>
      <c r="S359" s="611"/>
      <c r="T359" s="2012"/>
      <c r="U359" s="611"/>
      <c r="V359" s="3023"/>
      <c r="W359" s="611"/>
      <c r="X359" s="611"/>
      <c r="Y359" s="611"/>
      <c r="Z359" s="611"/>
      <c r="AA359" s="2016"/>
      <c r="AB359" s="3554"/>
    </row>
    <row r="360" spans="1:28" ht="90" x14ac:dyDescent="0.25">
      <c r="B360" s="1368" t="s">
        <v>619</v>
      </c>
      <c r="C360" s="2183"/>
      <c r="D360" s="149"/>
      <c r="E360" s="750"/>
      <c r="F360" s="69"/>
      <c r="G360" s="69">
        <v>40</v>
      </c>
      <c r="H360" s="69"/>
      <c r="I360" s="3373"/>
      <c r="J360" s="94"/>
      <c r="K360" s="94"/>
      <c r="L360" s="96"/>
      <c r="M360" s="95"/>
      <c r="N360" s="95"/>
      <c r="O360" s="95"/>
      <c r="P360" s="95"/>
      <c r="Q360" s="95"/>
      <c r="R360" s="611"/>
      <c r="S360" s="611"/>
      <c r="T360" s="2012"/>
      <c r="U360" s="611"/>
      <c r="V360" s="3023"/>
      <c r="W360" s="611">
        <v>125.29317999999999</v>
      </c>
      <c r="X360" s="611"/>
      <c r="Y360" s="611"/>
      <c r="Z360" s="611"/>
      <c r="AA360" s="2016"/>
      <c r="AB360" s="3554"/>
    </row>
    <row r="361" spans="1:28" ht="45" x14ac:dyDescent="0.25">
      <c r="A361" s="47">
        <v>1</v>
      </c>
      <c r="B361" s="1368" t="s">
        <v>473</v>
      </c>
      <c r="C361" s="2162"/>
      <c r="D361" s="97"/>
      <c r="E361" s="750">
        <v>1000</v>
      </c>
      <c r="F361" s="69">
        <f t="shared" si="186"/>
        <v>166.66666666666666</v>
      </c>
      <c r="G361" s="69">
        <v>43</v>
      </c>
      <c r="H361" s="69">
        <f>G361/F361*100</f>
        <v>25.8</v>
      </c>
      <c r="I361" s="3373">
        <v>56</v>
      </c>
      <c r="J361" s="94"/>
      <c r="K361" s="94"/>
      <c r="L361" s="96"/>
      <c r="M361" s="95"/>
      <c r="N361" s="95"/>
      <c r="O361" s="95"/>
      <c r="P361" s="95"/>
      <c r="Q361" s="95"/>
      <c r="R361" s="611"/>
      <c r="S361" s="611"/>
      <c r="T361" s="2012"/>
      <c r="U361" s="611">
        <f>AA361-Z361-W361</f>
        <v>0</v>
      </c>
      <c r="V361" s="3023"/>
      <c r="W361" s="611"/>
      <c r="X361" s="611"/>
      <c r="Y361" s="611"/>
      <c r="Z361" s="611"/>
      <c r="AA361" s="2016"/>
      <c r="AB361" s="3554"/>
    </row>
    <row r="362" spans="1:28" ht="45" x14ac:dyDescent="0.25">
      <c r="B362" s="1368" t="s">
        <v>635</v>
      </c>
      <c r="C362" s="2162"/>
      <c r="D362" s="97"/>
      <c r="E362" s="750"/>
      <c r="F362" s="69"/>
      <c r="G362" s="69">
        <v>4</v>
      </c>
      <c r="H362" s="69"/>
      <c r="I362" s="3373"/>
      <c r="J362" s="94"/>
      <c r="K362" s="94"/>
      <c r="L362" s="96"/>
      <c r="M362" s="95"/>
      <c r="N362" s="95"/>
      <c r="O362" s="95"/>
      <c r="P362" s="95"/>
      <c r="Q362" s="95"/>
      <c r="R362" s="611"/>
      <c r="S362" s="611"/>
      <c r="T362" s="2012"/>
      <c r="U362" s="611"/>
      <c r="V362" s="3023"/>
      <c r="W362" s="611">
        <v>38.649680000000004</v>
      </c>
      <c r="X362" s="611"/>
      <c r="Y362" s="611"/>
      <c r="Z362" s="611"/>
      <c r="AA362" s="2016"/>
      <c r="AB362" s="3554"/>
    </row>
    <row r="363" spans="1:28" ht="45" x14ac:dyDescent="0.25">
      <c r="A363" s="47">
        <v>1</v>
      </c>
      <c r="B363" s="1368" t="s">
        <v>592</v>
      </c>
      <c r="C363" s="2183"/>
      <c r="D363" s="149"/>
      <c r="E363" s="750">
        <v>300</v>
      </c>
      <c r="F363" s="69">
        <f t="shared" si="186"/>
        <v>50</v>
      </c>
      <c r="G363" s="69">
        <v>8</v>
      </c>
      <c r="H363" s="69">
        <f>G363/F363*100</f>
        <v>16</v>
      </c>
      <c r="I363" s="3373"/>
      <c r="J363" s="94"/>
      <c r="K363" s="94"/>
      <c r="L363" s="96"/>
      <c r="M363" s="95"/>
      <c r="N363" s="95"/>
      <c r="O363" s="95"/>
      <c r="P363" s="95"/>
      <c r="Q363" s="95"/>
      <c r="R363" s="611"/>
      <c r="S363" s="611"/>
      <c r="T363" s="2012"/>
      <c r="U363" s="611">
        <f>AA363-Z363-W363</f>
        <v>0</v>
      </c>
      <c r="V363" s="3023"/>
      <c r="W363" s="611"/>
      <c r="X363" s="611"/>
      <c r="Y363" s="611"/>
      <c r="Z363" s="611"/>
      <c r="AA363" s="2016"/>
      <c r="AB363" s="3554"/>
    </row>
    <row r="364" spans="1:28" x14ac:dyDescent="0.25">
      <c r="A364" s="47">
        <v>1</v>
      </c>
      <c r="B364" s="1008" t="s">
        <v>292</v>
      </c>
      <c r="C364" s="2164"/>
      <c r="D364" s="99"/>
      <c r="E364" s="750">
        <v>2672</v>
      </c>
      <c r="F364" s="69">
        <f t="shared" si="186"/>
        <v>445.33333333333331</v>
      </c>
      <c r="G364" s="69">
        <v>451</v>
      </c>
      <c r="H364" s="69">
        <f>G364/F364*100</f>
        <v>101.27245508982037</v>
      </c>
      <c r="I364" s="3373">
        <v>26</v>
      </c>
      <c r="J364" s="94"/>
      <c r="K364" s="94"/>
      <c r="L364" s="96"/>
      <c r="M364" s="95"/>
      <c r="N364" s="95"/>
      <c r="O364" s="95"/>
      <c r="P364" s="95"/>
      <c r="Q364" s="95"/>
      <c r="R364" s="611"/>
      <c r="S364" s="611"/>
      <c r="T364" s="2012"/>
      <c r="U364" s="611">
        <f>AA364-Z364-W364</f>
        <v>0</v>
      </c>
      <c r="V364" s="3023"/>
      <c r="W364" s="611"/>
      <c r="X364" s="611"/>
      <c r="Y364" s="611"/>
      <c r="Z364" s="611"/>
      <c r="AA364" s="2016"/>
      <c r="AB364" s="3554"/>
    </row>
    <row r="365" spans="1:28" x14ac:dyDescent="0.25">
      <c r="A365" s="47">
        <v>1</v>
      </c>
      <c r="B365" s="1368" t="s">
        <v>291</v>
      </c>
      <c r="C365" s="2217"/>
      <c r="D365" s="149"/>
      <c r="E365" s="750">
        <v>208</v>
      </c>
      <c r="F365" s="69">
        <f t="shared" si="186"/>
        <v>34.666666666666664</v>
      </c>
      <c r="G365" s="69">
        <v>12</v>
      </c>
      <c r="H365" s="69">
        <f>G365/F365*100</f>
        <v>34.61538461538462</v>
      </c>
      <c r="I365" s="3373"/>
      <c r="J365" s="94"/>
      <c r="K365" s="94"/>
      <c r="L365" s="189"/>
      <c r="M365" s="93"/>
      <c r="N365" s="93"/>
      <c r="O365" s="93"/>
      <c r="P365" s="93"/>
      <c r="Q365" s="93"/>
      <c r="R365" s="611"/>
      <c r="S365" s="611"/>
      <c r="T365" s="2012"/>
      <c r="U365" s="611">
        <f>AA365-Z365-W365</f>
        <v>0</v>
      </c>
      <c r="V365" s="3023"/>
      <c r="W365" s="611"/>
      <c r="X365" s="611"/>
      <c r="Y365" s="611"/>
      <c r="Z365" s="611"/>
      <c r="AA365" s="2016"/>
      <c r="AB365" s="3554"/>
    </row>
    <row r="366" spans="1:28" x14ac:dyDescent="0.25">
      <c r="A366" s="47">
        <v>1</v>
      </c>
      <c r="B366" s="12" t="s">
        <v>253</v>
      </c>
      <c r="C366" s="2183"/>
      <c r="D366" s="149"/>
      <c r="E366" s="750">
        <v>1840</v>
      </c>
      <c r="F366" s="69">
        <f t="shared" si="186"/>
        <v>306.66666666666669</v>
      </c>
      <c r="G366" s="69">
        <v>296</v>
      </c>
      <c r="H366" s="69">
        <f>G366/F366*100</f>
        <v>96.521739130434781</v>
      </c>
      <c r="I366" s="3373">
        <v>20</v>
      </c>
      <c r="J366" s="94"/>
      <c r="K366" s="94"/>
      <c r="L366" s="189"/>
      <c r="M366" s="93"/>
      <c r="N366" s="93"/>
      <c r="O366" s="93"/>
      <c r="P366" s="95"/>
      <c r="Q366" s="95"/>
      <c r="R366" s="95"/>
      <c r="S366" s="95"/>
      <c r="T366" s="2012"/>
      <c r="U366" s="1895"/>
      <c r="V366" s="3023"/>
      <c r="W366" s="611"/>
      <c r="X366" s="611"/>
      <c r="Y366" s="611"/>
      <c r="Z366" s="611"/>
      <c r="AA366" s="2016"/>
      <c r="AB366" s="3554"/>
    </row>
    <row r="367" spans="1:28" x14ac:dyDescent="0.25">
      <c r="B367" s="12" t="s">
        <v>593</v>
      </c>
      <c r="C367" s="2162"/>
      <c r="D367" s="149"/>
      <c r="E367" s="750">
        <v>250</v>
      </c>
      <c r="F367" s="69">
        <f t="shared" si="186"/>
        <v>41.666666666666664</v>
      </c>
      <c r="G367" s="69">
        <v>6</v>
      </c>
      <c r="H367" s="69">
        <f t="shared" ref="H367:H371" si="189">G367/F367*100</f>
        <v>14.400000000000002</v>
      </c>
      <c r="I367" s="3373"/>
      <c r="J367" s="94"/>
      <c r="K367" s="94"/>
      <c r="L367" s="189"/>
      <c r="M367" s="93"/>
      <c r="N367" s="93"/>
      <c r="O367" s="93"/>
      <c r="P367" s="95"/>
      <c r="Q367" s="95"/>
      <c r="R367" s="95"/>
      <c r="S367" s="95"/>
      <c r="T367" s="2012"/>
      <c r="U367" s="1895"/>
      <c r="V367" s="3023"/>
      <c r="W367" s="611"/>
      <c r="X367" s="611"/>
      <c r="Y367" s="611"/>
      <c r="Z367" s="611"/>
      <c r="AA367" s="2016"/>
      <c r="AB367" s="3554"/>
    </row>
    <row r="368" spans="1:28" x14ac:dyDescent="0.25">
      <c r="B368" s="12" t="s">
        <v>164</v>
      </c>
      <c r="C368" s="2162"/>
      <c r="D368" s="149"/>
      <c r="E368" s="750">
        <v>1500</v>
      </c>
      <c r="F368" s="69">
        <f t="shared" si="186"/>
        <v>250</v>
      </c>
      <c r="G368" s="69">
        <v>205</v>
      </c>
      <c r="H368" s="69">
        <f t="shared" si="189"/>
        <v>82</v>
      </c>
      <c r="I368" s="3373">
        <v>9</v>
      </c>
      <c r="J368" s="94"/>
      <c r="K368" s="94"/>
      <c r="L368" s="189"/>
      <c r="M368" s="93"/>
      <c r="N368" s="93"/>
      <c r="O368" s="93"/>
      <c r="P368" s="95"/>
      <c r="Q368" s="95"/>
      <c r="R368" s="95"/>
      <c r="S368" s="95"/>
      <c r="T368" s="2012"/>
      <c r="U368" s="1895"/>
      <c r="V368" s="3023"/>
      <c r="W368" s="611"/>
      <c r="X368" s="611"/>
      <c r="Y368" s="611"/>
      <c r="Z368" s="611"/>
      <c r="AA368" s="2016"/>
      <c r="AB368" s="3554"/>
    </row>
    <row r="369" spans="1:28" ht="45" x14ac:dyDescent="0.25">
      <c r="B369" s="12" t="s">
        <v>594</v>
      </c>
      <c r="C369" s="2162"/>
      <c r="D369" s="149"/>
      <c r="E369" s="750">
        <v>470</v>
      </c>
      <c r="F369" s="69">
        <f t="shared" si="186"/>
        <v>78.333333333333329</v>
      </c>
      <c r="G369" s="69">
        <v>21</v>
      </c>
      <c r="H369" s="69">
        <f t="shared" si="189"/>
        <v>26.808510638297872</v>
      </c>
      <c r="I369" s="3373"/>
      <c r="J369" s="94"/>
      <c r="K369" s="94"/>
      <c r="L369" s="189"/>
      <c r="M369" s="93"/>
      <c r="N369" s="93"/>
      <c r="O369" s="93"/>
      <c r="P369" s="95"/>
      <c r="Q369" s="95"/>
      <c r="R369" s="95"/>
      <c r="S369" s="95"/>
      <c r="T369" s="2012"/>
      <c r="U369" s="1895"/>
      <c r="V369" s="3023"/>
      <c r="W369" s="611"/>
      <c r="X369" s="611"/>
      <c r="Y369" s="611"/>
      <c r="Z369" s="611"/>
      <c r="AA369" s="2016"/>
      <c r="AB369" s="3554"/>
    </row>
    <row r="370" spans="1:28" x14ac:dyDescent="0.25">
      <c r="B370" s="12" t="s">
        <v>56</v>
      </c>
      <c r="C370" s="2162"/>
      <c r="D370" s="149"/>
      <c r="E370" s="750">
        <v>30</v>
      </c>
      <c r="F370" s="69">
        <f t="shared" si="186"/>
        <v>5</v>
      </c>
      <c r="G370" s="69">
        <v>9</v>
      </c>
      <c r="H370" s="69">
        <f t="shared" si="189"/>
        <v>180</v>
      </c>
      <c r="I370" s="3373"/>
      <c r="J370" s="94"/>
      <c r="K370" s="94"/>
      <c r="L370" s="189"/>
      <c r="M370" s="93"/>
      <c r="N370" s="93"/>
      <c r="O370" s="93"/>
      <c r="P370" s="95"/>
      <c r="Q370" s="95"/>
      <c r="R370" s="95"/>
      <c r="S370" s="95"/>
      <c r="T370" s="2012"/>
      <c r="U370" s="1895"/>
      <c r="V370" s="3023"/>
      <c r="W370" s="611"/>
      <c r="X370" s="611"/>
      <c r="Y370" s="611"/>
      <c r="Z370" s="611"/>
      <c r="AA370" s="2016"/>
      <c r="AB370" s="3554"/>
    </row>
    <row r="371" spans="1:28" x14ac:dyDescent="0.25">
      <c r="B371" s="12" t="s">
        <v>74</v>
      </c>
      <c r="C371" s="2162"/>
      <c r="D371" s="149"/>
      <c r="E371" s="750">
        <v>1000</v>
      </c>
      <c r="F371" s="69">
        <f t="shared" si="186"/>
        <v>166.66666666666666</v>
      </c>
      <c r="G371" s="69">
        <v>206</v>
      </c>
      <c r="H371" s="69">
        <f t="shared" si="189"/>
        <v>123.6</v>
      </c>
      <c r="I371" s="3373"/>
      <c r="J371" s="94"/>
      <c r="K371" s="94"/>
      <c r="L371" s="189"/>
      <c r="M371" s="93"/>
      <c r="N371" s="93"/>
      <c r="O371" s="93"/>
      <c r="P371" s="95"/>
      <c r="Q371" s="95"/>
      <c r="R371" s="95"/>
      <c r="S371" s="95"/>
      <c r="T371" s="2012"/>
      <c r="U371" s="1895"/>
      <c r="V371" s="3023"/>
      <c r="W371" s="611"/>
      <c r="X371" s="611"/>
      <c r="Y371" s="611"/>
      <c r="Z371" s="611"/>
      <c r="AA371" s="2016"/>
      <c r="AB371" s="3554"/>
    </row>
    <row r="372" spans="1:28" x14ac:dyDescent="0.25">
      <c r="B372" s="12"/>
      <c r="C372" s="2162"/>
      <c r="D372" s="149"/>
      <c r="E372" s="750"/>
      <c r="F372" s="69"/>
      <c r="G372" s="69"/>
      <c r="H372" s="69"/>
      <c r="I372" s="3373"/>
      <c r="J372" s="94"/>
      <c r="K372" s="94"/>
      <c r="L372" s="189"/>
      <c r="M372" s="93"/>
      <c r="N372" s="93"/>
      <c r="O372" s="93"/>
      <c r="P372" s="95"/>
      <c r="Q372" s="95"/>
      <c r="R372" s="95"/>
      <c r="S372" s="95"/>
      <c r="T372" s="2012"/>
      <c r="U372" s="1895"/>
      <c r="V372" s="3023"/>
      <c r="W372" s="611"/>
      <c r="X372" s="611"/>
      <c r="Y372" s="611"/>
      <c r="Z372" s="611"/>
      <c r="AA372" s="2016"/>
      <c r="AB372" s="3554"/>
    </row>
    <row r="373" spans="1:28" ht="30" x14ac:dyDescent="0.25">
      <c r="A373" s="47">
        <v>1</v>
      </c>
      <c r="B373" s="2808" t="s">
        <v>575</v>
      </c>
      <c r="C373" s="2162"/>
      <c r="D373" s="149"/>
      <c r="E373" s="750">
        <v>30</v>
      </c>
      <c r="F373" s="859">
        <f>E373/12*$B$4</f>
        <v>5</v>
      </c>
      <c r="G373" s="69">
        <v>187</v>
      </c>
      <c r="H373" s="144">
        <f t="shared" ref="H373:H378" si="190">G373/F373*100</f>
        <v>3740</v>
      </c>
      <c r="I373" s="3388">
        <v>2</v>
      </c>
      <c r="J373" s="94"/>
      <c r="K373" s="94"/>
      <c r="L373" s="189"/>
      <c r="M373" s="93"/>
      <c r="N373" s="93"/>
      <c r="O373" s="93"/>
      <c r="P373" s="95"/>
      <c r="Q373" s="95"/>
      <c r="R373" s="95"/>
      <c r="S373" s="95"/>
      <c r="T373" s="2012"/>
      <c r="U373" s="1895"/>
      <c r="V373" s="3023"/>
      <c r="W373" s="611"/>
      <c r="X373" s="611"/>
      <c r="Y373" s="611"/>
      <c r="Z373" s="611"/>
      <c r="AA373" s="2016"/>
      <c r="AB373" s="3554"/>
    </row>
    <row r="374" spans="1:28" ht="30" x14ac:dyDescent="0.25">
      <c r="A374" s="47">
        <v>1</v>
      </c>
      <c r="B374" s="2808" t="s">
        <v>576</v>
      </c>
      <c r="C374" s="2183"/>
      <c r="D374" s="273"/>
      <c r="E374" s="750">
        <v>20</v>
      </c>
      <c r="F374" s="859">
        <f>E374/12*$B$4</f>
        <v>3.3333333333333335</v>
      </c>
      <c r="G374" s="69"/>
      <c r="H374" s="69">
        <f t="shared" si="190"/>
        <v>0</v>
      </c>
      <c r="I374" s="3373"/>
      <c r="J374" s="94"/>
      <c r="K374" s="94"/>
      <c r="L374" s="93"/>
      <c r="M374" s="93"/>
      <c r="N374" s="93"/>
      <c r="O374" s="93"/>
      <c r="P374" s="130"/>
      <c r="Q374" s="93"/>
      <c r="R374" s="1895"/>
      <c r="S374" s="1895"/>
      <c r="T374" s="3314"/>
      <c r="U374" s="1895"/>
      <c r="V374" s="3023"/>
      <c r="W374" s="1141"/>
      <c r="X374" s="1141"/>
      <c r="Y374" s="723"/>
      <c r="Z374" s="611"/>
      <c r="AA374" s="2016"/>
      <c r="AB374" s="3554"/>
    </row>
    <row r="375" spans="1:28" ht="30" x14ac:dyDescent="0.25">
      <c r="A375" s="47">
        <v>1</v>
      </c>
      <c r="B375" s="2808" t="s">
        <v>577</v>
      </c>
      <c r="C375" s="2183"/>
      <c r="D375" s="149"/>
      <c r="E375" s="750">
        <v>30</v>
      </c>
      <c r="F375" s="859">
        <f>E375/12*$B$4</f>
        <v>5</v>
      </c>
      <c r="G375" s="69"/>
      <c r="H375" s="144">
        <f t="shared" si="190"/>
        <v>0</v>
      </c>
      <c r="I375" s="3388"/>
      <c r="J375" s="94"/>
      <c r="K375" s="94"/>
      <c r="L375" s="93"/>
      <c r="M375" s="93"/>
      <c r="N375" s="93"/>
      <c r="O375" s="93"/>
      <c r="P375" s="130"/>
      <c r="Q375" s="93"/>
      <c r="R375" s="611"/>
      <c r="S375" s="611"/>
      <c r="T375" s="3313"/>
      <c r="U375" s="611"/>
      <c r="V375" s="3023"/>
      <c r="W375" s="723"/>
      <c r="X375" s="723"/>
      <c r="Y375" s="1895"/>
      <c r="Z375" s="611"/>
      <c r="AA375" s="2016"/>
      <c r="AB375" s="3554"/>
    </row>
    <row r="376" spans="1:28" ht="29.25" x14ac:dyDescent="0.25">
      <c r="A376" s="47">
        <v>1</v>
      </c>
      <c r="B376" s="2805" t="s">
        <v>549</v>
      </c>
      <c r="C376" s="2461"/>
      <c r="D376" s="237"/>
      <c r="E376" s="1628">
        <f>SUM(E373:E375)</f>
        <v>80</v>
      </c>
      <c r="F376" s="191">
        <f t="shared" ref="F376" si="191">SUM(F373:F375)</f>
        <v>13.333333333333334</v>
      </c>
      <c r="G376" s="191">
        <f t="shared" ref="G376:I376" si="192">SUM(G373:G375)</f>
        <v>187</v>
      </c>
      <c r="H376" s="164">
        <f t="shared" si="190"/>
        <v>1402.4999999999998</v>
      </c>
      <c r="I376" s="3382">
        <f t="shared" si="192"/>
        <v>2</v>
      </c>
      <c r="J376" s="94"/>
      <c r="K376" s="94"/>
      <c r="L376" s="93"/>
      <c r="M376" s="93"/>
      <c r="N376" s="93"/>
      <c r="O376" s="93"/>
      <c r="P376" s="130"/>
      <c r="Q376" s="93"/>
      <c r="R376" s="723"/>
      <c r="S376" s="723"/>
      <c r="T376" s="3309">
        <f t="shared" ref="T376" si="193">R376/12*$B$4</f>
        <v>0</v>
      </c>
      <c r="U376" s="611">
        <f>AA376-Z376-W376</f>
        <v>0</v>
      </c>
      <c r="V376" s="3023"/>
      <c r="W376" s="611">
        <v>85.346799999999988</v>
      </c>
      <c r="X376" s="611">
        <f>U376-T376</f>
        <v>0</v>
      </c>
      <c r="Y376" s="1895"/>
      <c r="Z376" s="611">
        <v>0</v>
      </c>
      <c r="AA376" s="2016">
        <v>85.346799999999988</v>
      </c>
      <c r="AB376" s="3554">
        <v>0.91279999999999994</v>
      </c>
    </row>
    <row r="377" spans="1:28" x14ac:dyDescent="0.25">
      <c r="A377" s="47">
        <v>1</v>
      </c>
      <c r="B377" s="2444" t="s">
        <v>465</v>
      </c>
      <c r="C377" s="2215"/>
      <c r="D377" s="149"/>
      <c r="E377" s="1628">
        <f>E327</f>
        <v>34000</v>
      </c>
      <c r="F377" s="1628">
        <f>F327</f>
        <v>5666.666666666667</v>
      </c>
      <c r="G377" s="1628">
        <f>G327</f>
        <v>5493</v>
      </c>
      <c r="H377" s="69">
        <f t="shared" si="190"/>
        <v>96.935294117647047</v>
      </c>
      <c r="I377" s="3373">
        <f>I327</f>
        <v>2835</v>
      </c>
      <c r="J377" s="94"/>
      <c r="K377" s="94"/>
      <c r="L377" s="287"/>
      <c r="M377" s="93"/>
      <c r="N377" s="93"/>
      <c r="O377" s="93"/>
      <c r="P377" s="93"/>
      <c r="Q377" s="248"/>
      <c r="R377" s="611"/>
      <c r="S377" s="611"/>
      <c r="T377" s="2012"/>
      <c r="U377" s="611"/>
      <c r="V377" s="3023"/>
      <c r="W377" s="611"/>
      <c r="X377" s="611"/>
      <c r="Y377" s="611"/>
      <c r="Z377" s="611"/>
      <c r="AA377" s="2016"/>
      <c r="AB377" s="3554"/>
    </row>
    <row r="378" spans="1:28" ht="29.25" x14ac:dyDescent="0.25">
      <c r="A378" s="47">
        <v>1</v>
      </c>
      <c r="B378" s="2444" t="s">
        <v>466</v>
      </c>
      <c r="C378" s="2215"/>
      <c r="D378" s="149"/>
      <c r="E378" s="2470">
        <f>E334</f>
        <v>2820</v>
      </c>
      <c r="F378" s="1628">
        <f>F334</f>
        <v>470</v>
      </c>
      <c r="G378" s="1628">
        <f>G334</f>
        <v>345</v>
      </c>
      <c r="H378" s="69">
        <f t="shared" si="190"/>
        <v>73.40425531914893</v>
      </c>
      <c r="I378" s="3388">
        <f>I334</f>
        <v>40</v>
      </c>
      <c r="J378" s="200"/>
      <c r="K378" s="200"/>
      <c r="L378" s="93"/>
      <c r="M378" s="93"/>
      <c r="N378" s="248"/>
      <c r="O378" s="248"/>
      <c r="P378" s="130"/>
      <c r="Q378" s="93"/>
      <c r="R378" s="611"/>
      <c r="S378" s="611"/>
      <c r="T378" s="3313"/>
      <c r="U378" s="611"/>
      <c r="V378" s="3026"/>
      <c r="W378" s="723"/>
      <c r="X378" s="611"/>
      <c r="Y378" s="611"/>
      <c r="Z378" s="611"/>
      <c r="AA378" s="2015"/>
      <c r="AB378" s="3553"/>
    </row>
    <row r="379" spans="1:28" ht="29.25" x14ac:dyDescent="0.25">
      <c r="A379" s="47">
        <v>1</v>
      </c>
      <c r="B379" s="2444" t="s">
        <v>467</v>
      </c>
      <c r="C379" s="3228"/>
      <c r="D379" s="273"/>
      <c r="E379" s="1611"/>
      <c r="F379" s="162"/>
      <c r="G379" s="162"/>
      <c r="H379" s="277"/>
      <c r="I379" s="3375"/>
      <c r="J379" s="278"/>
      <c r="K379" s="278"/>
      <c r="L379" s="1361"/>
      <c r="M379" s="290"/>
      <c r="N379" s="1361"/>
      <c r="O379" s="1361"/>
      <c r="P379" s="1361"/>
      <c r="Q379" s="290"/>
      <c r="R379" s="2019"/>
      <c r="S379" s="2019"/>
      <c r="T379" s="3309">
        <f t="shared" ref="T379" si="194">R379/12*$B$4</f>
        <v>0</v>
      </c>
      <c r="U379" s="1940">
        <f>AA379-Z379-W379</f>
        <v>0</v>
      </c>
      <c r="V379" s="3030"/>
      <c r="W379" s="1940"/>
      <c r="X379" s="1940">
        <f>U379-T379</f>
        <v>0</v>
      </c>
      <c r="Y379" s="2019"/>
      <c r="Z379" s="2019"/>
      <c r="AA379" s="2020"/>
      <c r="AB379" s="3557"/>
    </row>
    <row r="380" spans="1:28" x14ac:dyDescent="0.25">
      <c r="A380" s="47">
        <v>1</v>
      </c>
      <c r="B380" s="1790" t="s">
        <v>139</v>
      </c>
      <c r="C380" s="2186"/>
      <c r="D380" s="108"/>
      <c r="E380" s="1616">
        <f>E377+E378*2.9+E379</f>
        <v>42178</v>
      </c>
      <c r="F380" s="213">
        <f t="shared" ref="F380" si="195">F377+F378*2.9+F379</f>
        <v>7029.666666666667</v>
      </c>
      <c r="G380" s="213">
        <f t="shared" ref="G380:I380" si="196">G377+G378*2.9+G379</f>
        <v>6493.5</v>
      </c>
      <c r="H380" s="80">
        <f>G380/F380*100</f>
        <v>92.37280098629617</v>
      </c>
      <c r="I380" s="3376">
        <f t="shared" si="196"/>
        <v>2951</v>
      </c>
      <c r="J380" s="81"/>
      <c r="K380" s="81"/>
      <c r="L380" s="83"/>
      <c r="M380" s="109"/>
      <c r="N380" s="82"/>
      <c r="O380" s="83"/>
      <c r="P380" s="83"/>
      <c r="Q380" s="82"/>
      <c r="R380" s="614">
        <f>SUM(R379,R338,R326)</f>
        <v>281413.07994072756</v>
      </c>
      <c r="S380" s="614">
        <f>SUM(S379,S338,S326)</f>
        <v>281413.07994072756</v>
      </c>
      <c r="T380" s="3309">
        <f t="shared" ref="T380" si="197">SUM(T379,T338,T326,T376)</f>
        <v>46902.179990121265</v>
      </c>
      <c r="U380" s="614">
        <f t="shared" ref="U380:AA380" si="198">SUM(U379,U338,U326,U376)</f>
        <v>38888.182319999993</v>
      </c>
      <c r="V380" s="3021">
        <f t="shared" si="198"/>
        <v>0</v>
      </c>
      <c r="W380" s="614">
        <f t="shared" si="198"/>
        <v>249.28965999999997</v>
      </c>
      <c r="X380" s="614">
        <f t="shared" si="198"/>
        <v>-8013.9976701212709</v>
      </c>
      <c r="Y380" s="614">
        <f t="shared" si="198"/>
        <v>0</v>
      </c>
      <c r="Z380" s="614">
        <f t="shared" si="198"/>
        <v>-284.46848999999997</v>
      </c>
      <c r="AA380" s="2014">
        <f t="shared" si="198"/>
        <v>38853.003489999996</v>
      </c>
      <c r="AB380" s="3552">
        <f t="shared" ref="AB380" si="199">SUM(AB379,AB338,AB326,AB376)</f>
        <v>4279.6344499999996</v>
      </c>
    </row>
    <row r="381" spans="1:28" x14ac:dyDescent="0.25">
      <c r="A381" s="47">
        <v>1</v>
      </c>
      <c r="B381" s="220" t="s">
        <v>29</v>
      </c>
      <c r="C381" s="2210"/>
      <c r="D381" s="111"/>
      <c r="E381" s="1551"/>
      <c r="F381" s="86"/>
      <c r="G381" s="86"/>
      <c r="H381" s="86"/>
      <c r="I381" s="3385"/>
      <c r="J381" s="85"/>
      <c r="K381" s="85"/>
      <c r="L381" s="174"/>
      <c r="M381" s="89"/>
      <c r="N381" s="89"/>
      <c r="O381" s="89"/>
      <c r="P381" s="89"/>
      <c r="Q381" s="89"/>
      <c r="R381" s="1141"/>
      <c r="S381" s="1141"/>
      <c r="T381" s="2078"/>
      <c r="U381" s="1141">
        <f>AA381-Z381-W381</f>
        <v>0</v>
      </c>
      <c r="V381" s="3022"/>
      <c r="W381" s="1141"/>
      <c r="X381" s="1141"/>
      <c r="Y381" s="1141"/>
      <c r="Z381" s="1141"/>
      <c r="AA381" s="2015"/>
      <c r="AB381" s="3553"/>
    </row>
    <row r="382" spans="1:28" x14ac:dyDescent="0.25">
      <c r="A382" s="47">
        <v>1</v>
      </c>
      <c r="B382" s="120" t="s">
        <v>163</v>
      </c>
      <c r="C382" s="2176"/>
      <c r="D382" s="238">
        <v>330</v>
      </c>
      <c r="E382" s="1558">
        <v>1000</v>
      </c>
      <c r="F382" s="69">
        <f>E382/12*$B$4</f>
        <v>166.66666666666666</v>
      </c>
      <c r="G382" s="69">
        <v>148</v>
      </c>
      <c r="H382" s="69">
        <f>G382/F382*100</f>
        <v>88.8</v>
      </c>
      <c r="I382" s="3373"/>
      <c r="J382" s="121">
        <v>7.3</v>
      </c>
      <c r="K382" s="70">
        <f>N382/G382</f>
        <v>12.358108108108109</v>
      </c>
      <c r="L382" s="105">
        <f>ROUND(E382*J382,0)</f>
        <v>7300</v>
      </c>
      <c r="M382" s="71">
        <f t="shared" ref="M382" si="200">L382/12*$B$4</f>
        <v>1216.6666666666667</v>
      </c>
      <c r="N382" s="71">
        <v>1829</v>
      </c>
      <c r="O382" s="71">
        <f>N382/M382*100</f>
        <v>150.32876712328766</v>
      </c>
      <c r="P382" s="146">
        <f>ROUND(L382/D382,0)</f>
        <v>22</v>
      </c>
      <c r="Q382" s="71">
        <f>N382/$B$4*12/P382</f>
        <v>498.81818181818181</v>
      </c>
      <c r="R382" s="611"/>
      <c r="S382" s="611"/>
      <c r="T382" s="2012"/>
      <c r="U382" s="611">
        <f>AA382-Z382-W382</f>
        <v>0</v>
      </c>
      <c r="V382" s="3023"/>
      <c r="W382" s="611"/>
      <c r="X382" s="611">
        <f>U382-T382</f>
        <v>0</v>
      </c>
      <c r="Y382" s="611"/>
      <c r="Z382" s="611"/>
      <c r="AA382" s="2016"/>
      <c r="AB382" s="3554"/>
    </row>
    <row r="383" spans="1:28" s="73" customFormat="1" x14ac:dyDescent="0.25">
      <c r="A383" s="47">
        <v>1</v>
      </c>
      <c r="B383" s="120" t="s">
        <v>126</v>
      </c>
      <c r="C383" s="2176"/>
      <c r="D383" s="238">
        <v>330</v>
      </c>
      <c r="E383" s="1558">
        <v>125</v>
      </c>
      <c r="F383" s="69">
        <f>E383/12*$B$4</f>
        <v>20.833333333333332</v>
      </c>
      <c r="G383" s="69">
        <v>6</v>
      </c>
      <c r="H383" s="69">
        <f>G383/F383*100</f>
        <v>28.800000000000004</v>
      </c>
      <c r="I383" s="3373"/>
      <c r="J383" s="121">
        <v>21</v>
      </c>
      <c r="K383" s="70">
        <f>N383/G383</f>
        <v>25.166666666666668</v>
      </c>
      <c r="L383" s="105">
        <f>ROUND(E383*J383,0)</f>
        <v>2625</v>
      </c>
      <c r="M383" s="71">
        <f t="shared" ref="M383" si="201">L383/12*$B$4</f>
        <v>437.5</v>
      </c>
      <c r="N383" s="71">
        <v>151</v>
      </c>
      <c r="O383" s="71">
        <f>N383/M383*100</f>
        <v>34.514285714285712</v>
      </c>
      <c r="P383" s="71">
        <f>ROUND(L383/D383,0)</f>
        <v>8</v>
      </c>
      <c r="Q383" s="71">
        <f>N383/$B$4*12/P383</f>
        <v>113.25</v>
      </c>
      <c r="R383" s="611"/>
      <c r="S383" s="611"/>
      <c r="T383" s="2012"/>
      <c r="U383" s="611">
        <f>AA383-Z383-W383</f>
        <v>0</v>
      </c>
      <c r="V383" s="3023"/>
      <c r="W383" s="611"/>
      <c r="X383" s="611">
        <f>U383-T383</f>
        <v>0</v>
      </c>
      <c r="Y383" s="611"/>
      <c r="Z383" s="611"/>
      <c r="AA383" s="2016"/>
      <c r="AB383" s="3554"/>
    </row>
    <row r="384" spans="1:28" x14ac:dyDescent="0.25">
      <c r="A384" s="47">
        <v>1</v>
      </c>
      <c r="B384" s="122" t="s">
        <v>78</v>
      </c>
      <c r="C384" s="2177"/>
      <c r="D384" s="239"/>
      <c r="E384" s="1543">
        <f>SUM(E382:E383)</f>
        <v>1125</v>
      </c>
      <c r="F384" s="93">
        <f t="shared" ref="F384" si="202">SUM(F382:F383)</f>
        <v>187.5</v>
      </c>
      <c r="G384" s="93">
        <f t="shared" ref="G384:I384" si="203">SUM(G382:G383)</f>
        <v>154</v>
      </c>
      <c r="H384" s="93">
        <f>G384/F384*100</f>
        <v>82.13333333333334</v>
      </c>
      <c r="I384" s="3378">
        <f t="shared" si="203"/>
        <v>0</v>
      </c>
      <c r="J384" s="94">
        <f>IF(E384=0,0,L384/E384)</f>
        <v>8.8222222222222229</v>
      </c>
      <c r="K384" s="94">
        <f>N384/G384</f>
        <v>12.857142857142858</v>
      </c>
      <c r="L384" s="96">
        <f>SUM(L382:L383)</f>
        <v>9925</v>
      </c>
      <c r="M384" s="95">
        <f t="shared" ref="M384:N384" si="204">SUM(M382:M383)</f>
        <v>1654.1666666666667</v>
      </c>
      <c r="N384" s="95">
        <f t="shared" si="204"/>
        <v>1980</v>
      </c>
      <c r="O384" s="95">
        <f>N384/M384*100</f>
        <v>119.6977329974811</v>
      </c>
      <c r="P384" s="240">
        <f>SUM(P382:P383)</f>
        <v>30</v>
      </c>
      <c r="Q384" s="240">
        <f>N384/$B$4*12/P384</f>
        <v>396</v>
      </c>
      <c r="R384" s="611"/>
      <c r="S384" s="611"/>
      <c r="T384" s="2012"/>
      <c r="U384" s="611">
        <f>AA384-Z384-W384</f>
        <v>0</v>
      </c>
      <c r="V384" s="3023"/>
      <c r="W384" s="611"/>
      <c r="X384" s="611"/>
      <c r="Y384" s="611"/>
      <c r="Z384" s="611"/>
      <c r="AA384" s="2016"/>
      <c r="AB384" s="3554"/>
    </row>
    <row r="385" spans="1:28" x14ac:dyDescent="0.25">
      <c r="A385" s="47">
        <v>1</v>
      </c>
      <c r="B385" s="241" t="s">
        <v>16</v>
      </c>
      <c r="C385" s="2218"/>
      <c r="D385" s="239"/>
      <c r="E385" s="1543"/>
      <c r="F385" s="93"/>
      <c r="G385" s="93"/>
      <c r="H385" s="93"/>
      <c r="I385" s="3378"/>
      <c r="J385" s="94"/>
      <c r="K385" s="94"/>
      <c r="L385" s="96"/>
      <c r="M385" s="95"/>
      <c r="N385" s="95"/>
      <c r="O385" s="71"/>
      <c r="P385" s="71"/>
      <c r="Q385" s="71"/>
      <c r="R385" s="611"/>
      <c r="S385" s="611"/>
      <c r="T385" s="2012"/>
      <c r="U385" s="611">
        <f>AA385-Z385-W385</f>
        <v>0</v>
      </c>
      <c r="V385" s="3023"/>
      <c r="W385" s="611"/>
      <c r="X385" s="611"/>
      <c r="Y385" s="611"/>
      <c r="Z385" s="611"/>
      <c r="AA385" s="2016"/>
      <c r="AB385" s="3554"/>
    </row>
    <row r="386" spans="1:28" x14ac:dyDescent="0.25">
      <c r="A386" s="47">
        <v>1</v>
      </c>
      <c r="B386" s="1736" t="s">
        <v>129</v>
      </c>
      <c r="C386" s="2220"/>
      <c r="D386" s="125">
        <v>240</v>
      </c>
      <c r="E386" s="1603">
        <v>2300</v>
      </c>
      <c r="F386" s="75">
        <f>E386/12*$B$4</f>
        <v>383.33333333333331</v>
      </c>
      <c r="G386" s="75">
        <v>34</v>
      </c>
      <c r="H386" s="75">
        <f>G386/F386*100</f>
        <v>8.8695652173913047</v>
      </c>
      <c r="I386" s="3374">
        <v>6</v>
      </c>
      <c r="J386" s="1726">
        <v>5</v>
      </c>
      <c r="K386" s="76">
        <f>N386/G386</f>
        <v>4.5</v>
      </c>
      <c r="L386" s="105">
        <f>ROUND(E386*J386,0)</f>
        <v>11500</v>
      </c>
      <c r="M386" s="71">
        <f>L386/12*$B$4</f>
        <v>1916.6666666666667</v>
      </c>
      <c r="N386" s="77">
        <v>153</v>
      </c>
      <c r="O386" s="77">
        <f>N386/M386*100</f>
        <v>7.982608695652174</v>
      </c>
      <c r="P386" s="146">
        <f>ROUND(L386/D386,0)</f>
        <v>48</v>
      </c>
      <c r="Q386" s="77">
        <f>N386/$B$4*12/P386</f>
        <v>19.125</v>
      </c>
      <c r="R386" s="1895"/>
      <c r="S386" s="1895"/>
      <c r="T386" s="3313"/>
      <c r="U386" s="1895"/>
      <c r="V386" s="3024"/>
      <c r="W386" s="1895"/>
      <c r="X386" s="1895"/>
      <c r="Y386" s="1895"/>
      <c r="Z386" s="1895"/>
      <c r="AA386" s="2017"/>
      <c r="AB386" s="3555"/>
    </row>
    <row r="387" spans="1:28" s="73" customFormat="1" x14ac:dyDescent="0.25">
      <c r="A387" s="47">
        <v>1</v>
      </c>
      <c r="B387" s="1806" t="s">
        <v>163</v>
      </c>
      <c r="C387" s="2219"/>
      <c r="D387" s="125">
        <v>240</v>
      </c>
      <c r="E387" s="1609">
        <v>457</v>
      </c>
      <c r="F387" s="289">
        <f>E387/12*$B$4</f>
        <v>76.166666666666671</v>
      </c>
      <c r="G387" s="289">
        <v>425</v>
      </c>
      <c r="H387" s="130">
        <f>G387/F387*100</f>
        <v>557.98687089715531</v>
      </c>
      <c r="I387" s="3383"/>
      <c r="J387" s="1726">
        <v>4.2</v>
      </c>
      <c r="K387" s="1726">
        <f>N387/G387</f>
        <v>4.3694117647058821</v>
      </c>
      <c r="L387" s="1807">
        <f>ROUND(E387*J387,0)</f>
        <v>1919</v>
      </c>
      <c r="M387" s="161">
        <f>L387/12*$B$4</f>
        <v>319.83333333333331</v>
      </c>
      <c r="N387" s="1753">
        <v>1857</v>
      </c>
      <c r="O387" s="77">
        <f>N387/M387*100</f>
        <v>580.61490359562276</v>
      </c>
      <c r="P387" s="280">
        <f>ROUND(L387/D387,0)</f>
        <v>8</v>
      </c>
      <c r="Q387" s="280">
        <f>N387/$B$4*12/P387</f>
        <v>1392.75</v>
      </c>
      <c r="R387" s="1940"/>
      <c r="S387" s="1940"/>
      <c r="T387" s="3313"/>
      <c r="U387" s="1895"/>
      <c r="V387" s="3024"/>
      <c r="W387" s="1895"/>
      <c r="X387" s="1940"/>
      <c r="Y387" s="1940"/>
      <c r="Z387" s="1940"/>
      <c r="AA387" s="2017"/>
      <c r="AB387" s="3555"/>
    </row>
    <row r="388" spans="1:28" s="73" customFormat="1" x14ac:dyDescent="0.25">
      <c r="A388" s="47">
        <v>1</v>
      </c>
      <c r="B388" s="1685" t="s">
        <v>198</v>
      </c>
      <c r="C388" s="2221"/>
      <c r="D388" s="1732"/>
      <c r="E388" s="1604">
        <f>SUM(E386:E387)</f>
        <v>2757</v>
      </c>
      <c r="F388" s="248">
        <f t="shared" ref="F388" si="205">SUM(F386:F387)</f>
        <v>459.5</v>
      </c>
      <c r="G388" s="248">
        <f t="shared" ref="G388:I388" si="206">SUM(G386:G387)</f>
        <v>459</v>
      </c>
      <c r="H388" s="402">
        <f>G388/F388*100</f>
        <v>99.891186071817202</v>
      </c>
      <c r="I388" s="3404">
        <f t="shared" si="206"/>
        <v>6</v>
      </c>
      <c r="J388" s="301">
        <f>M388/F388</f>
        <v>4.8672470076169754</v>
      </c>
      <c r="K388" s="403">
        <f>N388/G388</f>
        <v>4.3790849673202619</v>
      </c>
      <c r="L388" s="80">
        <f t="shared" ref="L388:N388" si="207">SUM(L386:L387)</f>
        <v>13419</v>
      </c>
      <c r="M388" s="80">
        <f t="shared" si="207"/>
        <v>2236.5</v>
      </c>
      <c r="N388" s="80">
        <f t="shared" si="207"/>
        <v>2010</v>
      </c>
      <c r="O388" s="154">
        <f>N388/M388*100</f>
        <v>89.872568745808181</v>
      </c>
      <c r="P388" s="248">
        <f>SUM(P386:P387)</f>
        <v>56</v>
      </c>
      <c r="Q388" s="127">
        <f>N388/$B$4*12/P388</f>
        <v>215.35714285714286</v>
      </c>
      <c r="R388" s="723"/>
      <c r="S388" s="723"/>
      <c r="T388" s="3318"/>
      <c r="U388" s="614">
        <f t="shared" ref="U388:U394" si="208">AA388-Z388-W388</f>
        <v>0</v>
      </c>
      <c r="V388" s="3021"/>
      <c r="W388" s="614"/>
      <c r="X388" s="723"/>
      <c r="Y388" s="723"/>
      <c r="Z388" s="723"/>
      <c r="AA388" s="2014"/>
      <c r="AB388" s="3552"/>
    </row>
    <row r="389" spans="1:28" ht="30" thickBot="1" x14ac:dyDescent="0.3">
      <c r="A389" s="47">
        <v>1</v>
      </c>
      <c r="B389" s="1329" t="s">
        <v>259</v>
      </c>
      <c r="C389" s="1329"/>
      <c r="D389" s="131"/>
      <c r="E389" s="1607">
        <f>SUM(E388,E384)</f>
        <v>3882</v>
      </c>
      <c r="F389" s="132">
        <f>SUM(F388,F384)</f>
        <v>647</v>
      </c>
      <c r="G389" s="132">
        <f>SUM(G388,G384)</f>
        <v>613</v>
      </c>
      <c r="H389" s="132">
        <f>G389/F389*100</f>
        <v>94.744976816074185</v>
      </c>
      <c r="I389" s="3406">
        <f>SUM(I388,I384)</f>
        <v>6</v>
      </c>
      <c r="J389" s="133">
        <f>IF(E389=0,0,L389/E389)</f>
        <v>6.0133951571354975</v>
      </c>
      <c r="K389" s="133">
        <f>N389/G389</f>
        <v>6.5089722675367048</v>
      </c>
      <c r="L389" s="203">
        <f>SUM(L388,L384)</f>
        <v>23344</v>
      </c>
      <c r="M389" s="203">
        <f>SUM(M388,M384)</f>
        <v>3890.666666666667</v>
      </c>
      <c r="N389" s="203">
        <f>SUM(N388,N384)</f>
        <v>3990</v>
      </c>
      <c r="O389" s="135">
        <f>N389/M389*100</f>
        <v>102.553118574366</v>
      </c>
      <c r="P389" s="203">
        <f>SUM(P388,P384)</f>
        <v>86</v>
      </c>
      <c r="Q389" s="167">
        <f>N389/$B$4*12/P389</f>
        <v>278.37209302325579</v>
      </c>
      <c r="R389" s="2021">
        <v>521493.29617876798</v>
      </c>
      <c r="S389" s="2021">
        <v>521493.29617876798</v>
      </c>
      <c r="T389" s="3309">
        <f t="shared" ref="T389" si="209">R389/12*$B$4+(S389-R389)/11*1</f>
        <v>86915.549363127997</v>
      </c>
      <c r="U389" s="2021">
        <f t="shared" si="208"/>
        <v>63905.207739999998</v>
      </c>
      <c r="V389" s="3031"/>
      <c r="W389" s="2021"/>
      <c r="X389" s="2021">
        <f>U389-T389</f>
        <v>-23010.341623127999</v>
      </c>
      <c r="Y389" s="2021"/>
      <c r="Z389" s="2021">
        <v>-3363.4045500000002</v>
      </c>
      <c r="AA389" s="2022">
        <v>60541.803189999999</v>
      </c>
      <c r="AB389" s="3558">
        <v>199.71092999999999</v>
      </c>
    </row>
    <row r="390" spans="1:28" ht="16.5" thickBot="1" x14ac:dyDescent="0.3">
      <c r="A390" s="47">
        <v>1</v>
      </c>
      <c r="B390" s="138" t="s">
        <v>506</v>
      </c>
      <c r="C390" s="138"/>
      <c r="D390" s="168"/>
      <c r="E390" s="1612"/>
      <c r="F390" s="169"/>
      <c r="G390" s="169"/>
      <c r="H390" s="169"/>
      <c r="I390" s="3392"/>
      <c r="J390" s="205"/>
      <c r="K390" s="205"/>
      <c r="L390" s="242"/>
      <c r="M390" s="243"/>
      <c r="N390" s="1621">
        <f>SUM(N389,N380,N324)</f>
        <v>13184</v>
      </c>
      <c r="O390" s="243"/>
      <c r="P390" s="243"/>
      <c r="Q390" s="242"/>
      <c r="R390" s="746">
        <f t="shared" ref="R390:S390" si="210">SUM(R389,R380,R324)</f>
        <v>1721369.0250218906</v>
      </c>
      <c r="S390" s="746">
        <f t="shared" si="210"/>
        <v>1721369.0250218906</v>
      </c>
      <c r="T390" s="3315">
        <f t="shared" ref="T390" si="211">SUM(T389,T380,T324)</f>
        <v>286894.83750364836</v>
      </c>
      <c r="U390" s="746">
        <f t="shared" si="208"/>
        <v>194858.37272999997</v>
      </c>
      <c r="V390" s="3032">
        <f t="shared" ref="V390:AA390" si="212">SUM(V389,V380,V324)</f>
        <v>0</v>
      </c>
      <c r="W390" s="746">
        <f t="shared" si="212"/>
        <v>249.28965999999997</v>
      </c>
      <c r="X390" s="746">
        <f t="shared" si="212"/>
        <v>-92036.464773648433</v>
      </c>
      <c r="Y390" s="746">
        <f t="shared" si="212"/>
        <v>0</v>
      </c>
      <c r="Z390" s="746">
        <f t="shared" si="212"/>
        <v>-8323.7755100000013</v>
      </c>
      <c r="AA390" s="2023">
        <f t="shared" si="212"/>
        <v>186783.88687999998</v>
      </c>
      <c r="AB390" s="3559">
        <f t="shared" ref="AB390" si="213">SUM(AB389,AB380,AB324)</f>
        <v>4478.0753799999993</v>
      </c>
    </row>
    <row r="391" spans="1:28" ht="57.75" x14ac:dyDescent="0.25">
      <c r="A391" s="47">
        <v>1</v>
      </c>
      <c r="B391" s="852" t="s">
        <v>166</v>
      </c>
      <c r="C391" s="2152"/>
      <c r="D391" s="244"/>
      <c r="E391" s="1551"/>
      <c r="F391" s="86"/>
      <c r="G391" s="86"/>
      <c r="H391" s="86"/>
      <c r="I391" s="3385"/>
      <c r="J391" s="85"/>
      <c r="K391" s="85"/>
      <c r="L391" s="174"/>
      <c r="M391" s="89"/>
      <c r="N391" s="89"/>
      <c r="O391" s="89"/>
      <c r="P391" s="245"/>
      <c r="Q391" s="89"/>
      <c r="R391" s="1141"/>
      <c r="S391" s="1141"/>
      <c r="T391" s="2078"/>
      <c r="U391" s="1141">
        <f t="shared" si="208"/>
        <v>0</v>
      </c>
      <c r="V391" s="3022"/>
      <c r="W391" s="1141"/>
      <c r="X391" s="1141"/>
      <c r="Y391" s="1141"/>
      <c r="Z391" s="1141"/>
      <c r="AA391" s="2015"/>
      <c r="AB391" s="3553"/>
    </row>
    <row r="392" spans="1:28" x14ac:dyDescent="0.25">
      <c r="A392" s="47">
        <v>1</v>
      </c>
      <c r="B392" s="2439" t="s">
        <v>257</v>
      </c>
      <c r="C392" s="2213"/>
      <c r="D392" s="92"/>
      <c r="E392" s="1543"/>
      <c r="F392" s="93"/>
      <c r="G392" s="93"/>
      <c r="H392" s="93"/>
      <c r="I392" s="3378"/>
      <c r="J392" s="94"/>
      <c r="K392" s="94"/>
      <c r="L392" s="96"/>
      <c r="M392" s="95"/>
      <c r="N392" s="95"/>
      <c r="O392" s="95"/>
      <c r="P392" s="246"/>
      <c r="Q392" s="95"/>
      <c r="R392" s="611">
        <v>109883.94861000002</v>
      </c>
      <c r="S392" s="611">
        <v>111574.92861</v>
      </c>
      <c r="T392" s="3309">
        <f t="shared" ref="T392" si="214">R392/12*$B$4+(S392-R392)/11*1</f>
        <v>18467.716889545456</v>
      </c>
      <c r="U392" s="611">
        <f t="shared" si="208"/>
        <v>15975.529470000003</v>
      </c>
      <c r="V392" s="3023"/>
      <c r="W392" s="611"/>
      <c r="X392" s="611">
        <f>U392-T392</f>
        <v>-2492.1874195454529</v>
      </c>
      <c r="Y392" s="611"/>
      <c r="Z392" s="611">
        <v>0</v>
      </c>
      <c r="AA392" s="2016">
        <v>15975.529470000003</v>
      </c>
      <c r="AB392" s="3554">
        <v>53.21942</v>
      </c>
    </row>
    <row r="393" spans="1:28" ht="43.5" x14ac:dyDescent="0.25">
      <c r="A393" s="47">
        <v>1</v>
      </c>
      <c r="B393" s="2440" t="s">
        <v>565</v>
      </c>
      <c r="C393" s="2162"/>
      <c r="D393" s="97"/>
      <c r="E393" s="1628">
        <f>E394+E395+E400+E399</f>
        <v>84960</v>
      </c>
      <c r="F393" s="191">
        <f t="shared" ref="F393" si="215">F394+F395+F400+F399</f>
        <v>14160</v>
      </c>
      <c r="G393" s="191">
        <f t="shared" ref="G393:I393" si="216">G394+G395+G400+G399</f>
        <v>15679.575000000001</v>
      </c>
      <c r="H393" s="191">
        <f t="shared" ref="H393:H404" si="217">G393/F393*100</f>
        <v>110.73146186440678</v>
      </c>
      <c r="I393" s="3407">
        <f t="shared" si="216"/>
        <v>74</v>
      </c>
      <c r="J393" s="94"/>
      <c r="K393" s="94"/>
      <c r="L393" s="96"/>
      <c r="M393" s="95"/>
      <c r="N393" s="95"/>
      <c r="O393" s="95"/>
      <c r="P393" s="246"/>
      <c r="Q393" s="95"/>
      <c r="R393" s="611"/>
      <c r="S393" s="611"/>
      <c r="T393" s="2012"/>
      <c r="U393" s="611">
        <f t="shared" si="208"/>
        <v>0</v>
      </c>
      <c r="V393" s="3023"/>
      <c r="W393" s="611"/>
      <c r="X393" s="611"/>
      <c r="Y393" s="611"/>
      <c r="Z393" s="611"/>
      <c r="AA393" s="2016"/>
      <c r="AB393" s="3554"/>
    </row>
    <row r="394" spans="1:28" x14ac:dyDescent="0.25">
      <c r="A394" s="47">
        <v>1</v>
      </c>
      <c r="B394" s="1835" t="s">
        <v>566</v>
      </c>
      <c r="C394" s="2162"/>
      <c r="D394" s="97"/>
      <c r="E394" s="1558">
        <v>18052</v>
      </c>
      <c r="F394" s="69">
        <f>(E394/12*$B$4)</f>
        <v>3008.6666666666665</v>
      </c>
      <c r="G394" s="148">
        <v>1313</v>
      </c>
      <c r="H394" s="148">
        <f t="shared" si="217"/>
        <v>43.640593840017729</v>
      </c>
      <c r="I394" s="3379"/>
      <c r="J394" s="94"/>
      <c r="K394" s="94"/>
      <c r="L394" s="96"/>
      <c r="M394" s="95"/>
      <c r="N394" s="95"/>
      <c r="O394" s="95"/>
      <c r="P394" s="246"/>
      <c r="Q394" s="95"/>
      <c r="R394" s="611"/>
      <c r="S394" s="611"/>
      <c r="T394" s="2012"/>
      <c r="U394" s="611">
        <f t="shared" si="208"/>
        <v>0</v>
      </c>
      <c r="V394" s="3023"/>
      <c r="W394" s="611"/>
      <c r="X394" s="611"/>
      <c r="Y394" s="611"/>
      <c r="Z394" s="611"/>
      <c r="AA394" s="2016"/>
      <c r="AB394" s="3554"/>
    </row>
    <row r="395" spans="1:28" ht="30" x14ac:dyDescent="0.25">
      <c r="A395" s="47">
        <v>1</v>
      </c>
      <c r="B395" s="2441" t="s">
        <v>567</v>
      </c>
      <c r="C395" s="2162"/>
      <c r="D395" s="97"/>
      <c r="E395" s="1558">
        <f>E396+E397/4+E398</f>
        <v>47606</v>
      </c>
      <c r="F395" s="69">
        <f t="shared" ref="F395" si="218">F396+F397/4+F398</f>
        <v>7934.333333333333</v>
      </c>
      <c r="G395" s="148">
        <f t="shared" ref="G395:I395" si="219">G396+G397/4+G398</f>
        <v>6969.5749999999998</v>
      </c>
      <c r="H395" s="148">
        <f t="shared" si="217"/>
        <v>87.8407133554594</v>
      </c>
      <c r="I395" s="3379">
        <f t="shared" si="219"/>
        <v>61</v>
      </c>
      <c r="J395" s="94"/>
      <c r="K395" s="94"/>
      <c r="L395" s="96"/>
      <c r="M395" s="95"/>
      <c r="N395" s="95"/>
      <c r="O395" s="95"/>
      <c r="P395" s="246"/>
      <c r="Q395" s="95"/>
      <c r="R395" s="611"/>
      <c r="S395" s="611"/>
      <c r="T395" s="2012"/>
      <c r="U395" s="611"/>
      <c r="V395" s="3023"/>
      <c r="W395" s="611"/>
      <c r="X395" s="611"/>
      <c r="Y395" s="611"/>
      <c r="Z395" s="611"/>
      <c r="AA395" s="2016"/>
      <c r="AB395" s="3554"/>
    </row>
    <row r="396" spans="1:28" x14ac:dyDescent="0.25">
      <c r="A396" s="47">
        <v>1</v>
      </c>
      <c r="B396" s="1835" t="s">
        <v>568</v>
      </c>
      <c r="C396" s="2162"/>
      <c r="D396" s="97"/>
      <c r="E396" s="1558">
        <v>44816</v>
      </c>
      <c r="F396" s="69">
        <f>(E396/12*$B$4)</f>
        <v>7469.333333333333</v>
      </c>
      <c r="G396" s="148">
        <v>6557</v>
      </c>
      <c r="H396" s="148">
        <f t="shared" si="217"/>
        <v>87.785612281328099</v>
      </c>
      <c r="I396" s="3379">
        <v>61</v>
      </c>
      <c r="J396" s="94"/>
      <c r="K396" s="94"/>
      <c r="L396" s="96"/>
      <c r="M396" s="95"/>
      <c r="N396" s="95"/>
      <c r="O396" s="95"/>
      <c r="P396" s="246"/>
      <c r="Q396" s="95"/>
      <c r="R396" s="611"/>
      <c r="S396" s="611"/>
      <c r="T396" s="2012"/>
      <c r="U396" s="611"/>
      <c r="V396" s="3023"/>
      <c r="W396" s="611"/>
      <c r="X396" s="611"/>
      <c r="Y396" s="611"/>
      <c r="Z396" s="611"/>
      <c r="AA396" s="2016"/>
      <c r="AB396" s="3554"/>
    </row>
    <row r="397" spans="1:28" ht="30" x14ac:dyDescent="0.25">
      <c r="A397" s="47">
        <v>1</v>
      </c>
      <c r="B397" s="1835" t="s">
        <v>595</v>
      </c>
      <c r="C397" s="2162"/>
      <c r="D397" s="97"/>
      <c r="E397" s="1558">
        <v>3160</v>
      </c>
      <c r="F397" s="69">
        <f>(E397/12*$B$4)</f>
        <v>526.66666666666663</v>
      </c>
      <c r="G397" s="148">
        <v>786.3</v>
      </c>
      <c r="H397" s="148">
        <f t="shared" si="217"/>
        <v>149.29746835443038</v>
      </c>
      <c r="I397" s="3379"/>
      <c r="J397" s="94"/>
      <c r="K397" s="94"/>
      <c r="L397" s="96"/>
      <c r="M397" s="95"/>
      <c r="N397" s="95"/>
      <c r="O397" s="95"/>
      <c r="P397" s="246"/>
      <c r="Q397" s="95"/>
      <c r="R397" s="611"/>
      <c r="S397" s="611"/>
      <c r="T397" s="2012"/>
      <c r="U397" s="611"/>
      <c r="V397" s="3023"/>
      <c r="W397" s="611"/>
      <c r="X397" s="611"/>
      <c r="Y397" s="611"/>
      <c r="Z397" s="611"/>
      <c r="AA397" s="2016"/>
      <c r="AB397" s="3554"/>
    </row>
    <row r="398" spans="1:28" ht="45" x14ac:dyDescent="0.25">
      <c r="A398" s="47">
        <v>1</v>
      </c>
      <c r="B398" s="1835" t="s">
        <v>569</v>
      </c>
      <c r="C398" s="2162"/>
      <c r="D398" s="97"/>
      <c r="E398" s="1558">
        <v>2000</v>
      </c>
      <c r="F398" s="69">
        <f>(E398/12*$B$4)</f>
        <v>333.33333333333331</v>
      </c>
      <c r="G398" s="148">
        <v>216</v>
      </c>
      <c r="H398" s="148">
        <f t="shared" si="217"/>
        <v>64.8</v>
      </c>
      <c r="I398" s="3379"/>
      <c r="J398" s="94"/>
      <c r="K398" s="94"/>
      <c r="L398" s="96"/>
      <c r="M398" s="95"/>
      <c r="N398" s="95"/>
      <c r="O398" s="95"/>
      <c r="P398" s="246"/>
      <c r="Q398" s="95"/>
      <c r="R398" s="611"/>
      <c r="S398" s="611"/>
      <c r="T398" s="2012"/>
      <c r="U398" s="611"/>
      <c r="V398" s="3023"/>
      <c r="W398" s="611"/>
      <c r="X398" s="611"/>
      <c r="Y398" s="611"/>
      <c r="Z398" s="611"/>
      <c r="AA398" s="2016"/>
      <c r="AB398" s="3554"/>
    </row>
    <row r="399" spans="1:28" ht="60" x14ac:dyDescent="0.25">
      <c r="A399" s="47">
        <v>1</v>
      </c>
      <c r="B399" s="1835" t="s">
        <v>570</v>
      </c>
      <c r="C399" s="2162"/>
      <c r="D399" s="97"/>
      <c r="E399" s="1558">
        <v>2302</v>
      </c>
      <c r="F399" s="69">
        <f>(E399/12*$B$4)</f>
        <v>383.66666666666669</v>
      </c>
      <c r="G399" s="148">
        <v>312</v>
      </c>
      <c r="H399" s="148">
        <f t="shared" si="217"/>
        <v>81.320590790616848</v>
      </c>
      <c r="I399" s="3379"/>
      <c r="J399" s="94"/>
      <c r="K399" s="94"/>
      <c r="L399" s="96"/>
      <c r="M399" s="95"/>
      <c r="N399" s="95"/>
      <c r="O399" s="95"/>
      <c r="P399" s="246"/>
      <c r="Q399" s="95"/>
      <c r="R399" s="611"/>
      <c r="S399" s="611"/>
      <c r="T399" s="2012"/>
      <c r="U399" s="611"/>
      <c r="V399" s="3023"/>
      <c r="W399" s="611"/>
      <c r="X399" s="611"/>
      <c r="Y399" s="611"/>
      <c r="Z399" s="611"/>
      <c r="AA399" s="2016"/>
      <c r="AB399" s="3554"/>
    </row>
    <row r="400" spans="1:28" ht="45" x14ac:dyDescent="0.25">
      <c r="A400" s="47">
        <v>1</v>
      </c>
      <c r="B400" s="1834" t="s">
        <v>571</v>
      </c>
      <c r="C400" s="2162"/>
      <c r="D400" s="97"/>
      <c r="E400" s="1558">
        <v>17000</v>
      </c>
      <c r="F400" s="69">
        <f>(E400/12*$B$4)</f>
        <v>2833.3333333333335</v>
      </c>
      <c r="G400" s="148">
        <v>7085</v>
      </c>
      <c r="H400" s="148">
        <f t="shared" si="217"/>
        <v>250.05882352941177</v>
      </c>
      <c r="I400" s="3379">
        <v>13</v>
      </c>
      <c r="J400" s="94"/>
      <c r="K400" s="94"/>
      <c r="L400" s="96"/>
      <c r="M400" s="95"/>
      <c r="N400" s="95"/>
      <c r="O400" s="95"/>
      <c r="P400" s="246"/>
      <c r="Q400" s="95"/>
      <c r="R400" s="611"/>
      <c r="S400" s="611"/>
      <c r="T400" s="2012"/>
      <c r="U400" s="611"/>
      <c r="V400" s="3023"/>
      <c r="W400" s="611"/>
      <c r="X400" s="611"/>
      <c r="Y400" s="611"/>
      <c r="Z400" s="611"/>
      <c r="AA400" s="2016"/>
      <c r="AB400" s="3554"/>
    </row>
    <row r="401" spans="1:28" ht="43.5" x14ac:dyDescent="0.25">
      <c r="A401" s="47">
        <v>1</v>
      </c>
      <c r="B401" s="2440" t="s">
        <v>582</v>
      </c>
      <c r="C401" s="2162"/>
      <c r="D401" s="97"/>
      <c r="E401" s="1628">
        <f>E402+E403</f>
        <v>45240.234042553187</v>
      </c>
      <c r="F401" s="191">
        <f t="shared" ref="F401" si="220">F402+F403</f>
        <v>7540.0390070921985</v>
      </c>
      <c r="G401" s="191">
        <f t="shared" ref="G401:I401" si="221">G402+G403</f>
        <v>7053.2234042553191</v>
      </c>
      <c r="H401" s="191">
        <f t="shared" si="217"/>
        <v>93.543593045354569</v>
      </c>
      <c r="I401" s="3407">
        <f t="shared" si="221"/>
        <v>22.636170212765958</v>
      </c>
      <c r="J401" s="94"/>
      <c r="K401" s="94"/>
      <c r="L401" s="96"/>
      <c r="M401" s="95"/>
      <c r="N401" s="95"/>
      <c r="O401" s="95"/>
      <c r="P401" s="246"/>
      <c r="Q401" s="95"/>
      <c r="R401" s="611"/>
      <c r="S401" s="611"/>
      <c r="T401" s="2012"/>
      <c r="U401" s="611"/>
      <c r="V401" s="3023"/>
      <c r="W401" s="611"/>
      <c r="X401" s="611"/>
      <c r="Y401" s="611"/>
      <c r="Z401" s="611"/>
      <c r="AA401" s="2016"/>
      <c r="AB401" s="3554"/>
    </row>
    <row r="402" spans="1:28" x14ac:dyDescent="0.25">
      <c r="A402" s="47">
        <v>1</v>
      </c>
      <c r="B402" s="2440" t="s">
        <v>596</v>
      </c>
      <c r="C402" s="2162"/>
      <c r="D402" s="97"/>
      <c r="E402" s="1558">
        <v>40253</v>
      </c>
      <c r="F402" s="69">
        <f>(E402/12*$B$4)</f>
        <v>6708.833333333333</v>
      </c>
      <c r="G402" s="148">
        <v>6235</v>
      </c>
      <c r="H402" s="148">
        <f t="shared" si="217"/>
        <v>92.937172384666994</v>
      </c>
      <c r="I402" s="3379">
        <v>20</v>
      </c>
      <c r="J402" s="94"/>
      <c r="K402" s="94"/>
      <c r="L402" s="96"/>
      <c r="M402" s="95"/>
      <c r="N402" s="95"/>
      <c r="O402" s="95"/>
      <c r="P402" s="246"/>
      <c r="Q402" s="95"/>
      <c r="R402" s="611"/>
      <c r="S402" s="611"/>
      <c r="T402" s="2012"/>
      <c r="U402" s="611"/>
      <c r="V402" s="3023"/>
      <c r="W402" s="611"/>
      <c r="X402" s="611"/>
      <c r="Y402" s="611"/>
      <c r="Z402" s="611"/>
      <c r="AA402" s="2016"/>
      <c r="AB402" s="3554"/>
    </row>
    <row r="403" spans="1:28" x14ac:dyDescent="0.25">
      <c r="A403" s="47">
        <v>1</v>
      </c>
      <c r="B403" s="1835" t="s">
        <v>597</v>
      </c>
      <c r="C403" s="2162"/>
      <c r="D403" s="97"/>
      <c r="E403" s="1558">
        <f>E404/9.4</f>
        <v>4987.2340425531911</v>
      </c>
      <c r="F403" s="69">
        <f t="shared" ref="F403" si="222">F404/9.4</f>
        <v>831.20567375886515</v>
      </c>
      <c r="G403" s="148">
        <f t="shared" ref="G403:I403" si="223">G404/9.4</f>
        <v>818.22340425531911</v>
      </c>
      <c r="H403" s="148">
        <f t="shared" si="217"/>
        <v>98.438139931740622</v>
      </c>
      <c r="I403" s="3379">
        <f t="shared" si="223"/>
        <v>2.6361702127659576</v>
      </c>
      <c r="J403" s="94"/>
      <c r="K403" s="94"/>
      <c r="L403" s="96"/>
      <c r="M403" s="95"/>
      <c r="N403" s="95"/>
      <c r="O403" s="95"/>
      <c r="P403" s="246"/>
      <c r="Q403" s="95"/>
      <c r="R403" s="611"/>
      <c r="S403" s="611"/>
      <c r="T403" s="2012"/>
      <c r="U403" s="611"/>
      <c r="V403" s="3023"/>
      <c r="W403" s="611"/>
      <c r="X403" s="611"/>
      <c r="Y403" s="611"/>
      <c r="Z403" s="611"/>
      <c r="AA403" s="2016"/>
      <c r="AB403" s="3554"/>
    </row>
    <row r="404" spans="1:28" x14ac:dyDescent="0.25">
      <c r="A404" s="47">
        <v>1</v>
      </c>
      <c r="B404" s="2454" t="s">
        <v>598</v>
      </c>
      <c r="C404" s="2162"/>
      <c r="D404" s="97"/>
      <c r="E404" s="1558">
        <v>46880</v>
      </c>
      <c r="F404" s="69">
        <f>(E404/12*$B$4)</f>
        <v>7813.333333333333</v>
      </c>
      <c r="G404" s="148">
        <v>7691.3</v>
      </c>
      <c r="H404" s="148">
        <f t="shared" si="217"/>
        <v>98.438139931740622</v>
      </c>
      <c r="I404" s="3379">
        <v>24.78</v>
      </c>
      <c r="J404" s="94"/>
      <c r="K404" s="94"/>
      <c r="L404" s="96"/>
      <c r="M404" s="95"/>
      <c r="N404" s="95"/>
      <c r="O404" s="95"/>
      <c r="P404" s="246"/>
      <c r="Q404" s="95"/>
      <c r="R404" s="611"/>
      <c r="S404" s="611"/>
      <c r="T404" s="2012"/>
      <c r="U404" s="611"/>
      <c r="V404" s="3023"/>
      <c r="W404" s="611"/>
      <c r="X404" s="611"/>
      <c r="Y404" s="611"/>
      <c r="Z404" s="611"/>
      <c r="AA404" s="2016"/>
      <c r="AB404" s="3554"/>
    </row>
    <row r="405" spans="1:28" ht="29.25" x14ac:dyDescent="0.25">
      <c r="A405" s="47">
        <v>1</v>
      </c>
      <c r="B405" s="2440" t="s">
        <v>599</v>
      </c>
      <c r="C405" s="2162"/>
      <c r="D405" s="97"/>
      <c r="E405" s="1558"/>
      <c r="F405" s="69"/>
      <c r="G405" s="148"/>
      <c r="H405" s="148"/>
      <c r="I405" s="3379"/>
      <c r="J405" s="94"/>
      <c r="K405" s="94"/>
      <c r="L405" s="96"/>
      <c r="M405" s="95"/>
      <c r="N405" s="95"/>
      <c r="O405" s="95"/>
      <c r="P405" s="246"/>
      <c r="Q405" s="95"/>
      <c r="R405" s="611"/>
      <c r="S405" s="611"/>
      <c r="T405" s="2012"/>
      <c r="U405" s="611"/>
      <c r="V405" s="3023"/>
      <c r="W405" s="611"/>
      <c r="X405" s="611"/>
      <c r="Y405" s="611"/>
      <c r="Z405" s="611"/>
      <c r="AA405" s="2016"/>
      <c r="AB405" s="3554"/>
    </row>
    <row r="406" spans="1:28" ht="30" x14ac:dyDescent="0.25">
      <c r="A406" s="47">
        <v>1</v>
      </c>
      <c r="B406" s="1012" t="s">
        <v>252</v>
      </c>
      <c r="C406" s="2162"/>
      <c r="D406" s="97"/>
      <c r="E406" s="1558"/>
      <c r="F406" s="69"/>
      <c r="G406" s="148"/>
      <c r="H406" s="148"/>
      <c r="I406" s="3379"/>
      <c r="J406" s="94"/>
      <c r="K406" s="94"/>
      <c r="L406" s="96"/>
      <c r="M406" s="95"/>
      <c r="N406" s="95"/>
      <c r="O406" s="95"/>
      <c r="P406" s="246"/>
      <c r="Q406" s="95"/>
      <c r="R406" s="611"/>
      <c r="S406" s="611"/>
      <c r="T406" s="2012"/>
      <c r="U406" s="611"/>
      <c r="V406" s="3023"/>
      <c r="W406" s="611"/>
      <c r="X406" s="611"/>
      <c r="Y406" s="611"/>
      <c r="Z406" s="611"/>
      <c r="AA406" s="2016"/>
      <c r="AB406" s="3554"/>
    </row>
    <row r="407" spans="1:28" ht="57.75" x14ac:dyDescent="0.25">
      <c r="A407" s="47">
        <v>1</v>
      </c>
      <c r="B407" s="2440" t="s">
        <v>573</v>
      </c>
      <c r="C407" s="2162"/>
      <c r="D407" s="97"/>
      <c r="E407" s="1558"/>
      <c r="F407" s="69">
        <f>(E407/12*$B$4)</f>
        <v>0</v>
      </c>
      <c r="G407" s="69"/>
      <c r="H407" s="148"/>
      <c r="I407" s="3379"/>
      <c r="J407" s="94"/>
      <c r="K407" s="94"/>
      <c r="L407" s="96"/>
      <c r="M407" s="95"/>
      <c r="N407" s="95"/>
      <c r="O407" s="95"/>
      <c r="P407" s="246"/>
      <c r="Q407" s="95"/>
      <c r="R407" s="611"/>
      <c r="S407" s="611"/>
      <c r="T407" s="2012"/>
      <c r="U407" s="611">
        <f t="shared" ref="U407:U417" si="224">AA407-Z407-W407</f>
        <v>0</v>
      </c>
      <c r="V407" s="3023"/>
      <c r="W407" s="611"/>
      <c r="X407" s="611"/>
      <c r="Y407" s="611"/>
      <c r="Z407" s="611"/>
      <c r="AA407" s="2016"/>
      <c r="AB407" s="3554"/>
    </row>
    <row r="408" spans="1:28" x14ac:dyDescent="0.25">
      <c r="A408" s="47">
        <v>1</v>
      </c>
      <c r="B408" s="98" t="s">
        <v>136</v>
      </c>
      <c r="C408" s="2163"/>
      <c r="D408" s="98"/>
      <c r="E408" s="1628">
        <f>SUM(E409:E449)</f>
        <v>556653</v>
      </c>
      <c r="F408" s="191">
        <f>SUM(F409:F449)</f>
        <v>92777</v>
      </c>
      <c r="G408" s="1761">
        <f>SUM(G409:G449)</f>
        <v>83808</v>
      </c>
      <c r="H408" s="191">
        <f>G408/F408*100</f>
        <v>90.332733328303348</v>
      </c>
      <c r="I408" s="3407">
        <f>SUM(I409:I449)</f>
        <v>5679</v>
      </c>
      <c r="J408" s="94"/>
      <c r="K408" s="94"/>
      <c r="L408" s="96"/>
      <c r="M408" s="95"/>
      <c r="N408" s="95"/>
      <c r="O408" s="95"/>
      <c r="P408" s="246"/>
      <c r="Q408" s="95"/>
      <c r="R408" s="611">
        <v>214305.78577790136</v>
      </c>
      <c r="S408" s="611">
        <v>214305.78577790136</v>
      </c>
      <c r="T408" s="2012">
        <f t="shared" ref="T408" si="225">R408/12*$B$4+(S408-R408)/11*1</f>
        <v>35717.63096298356</v>
      </c>
      <c r="U408" s="611">
        <f t="shared" si="224"/>
        <v>30767.514419999996</v>
      </c>
      <c r="V408" s="3023">
        <f>SUM(V409:V449)</f>
        <v>0</v>
      </c>
      <c r="W408" s="611">
        <f>SUM(W409:W449)</f>
        <v>241.04273999999998</v>
      </c>
      <c r="X408" s="611">
        <f>U408-T408</f>
        <v>-4950.1165429835637</v>
      </c>
      <c r="Y408" s="611"/>
      <c r="Z408" s="611">
        <v>0</v>
      </c>
      <c r="AA408" s="2016">
        <v>31008.557159999997</v>
      </c>
      <c r="AB408" s="3554">
        <v>2646.9529999999986</v>
      </c>
    </row>
    <row r="409" spans="1:28" ht="30" x14ac:dyDescent="0.25">
      <c r="A409" s="47">
        <v>1</v>
      </c>
      <c r="B409" s="1368" t="s">
        <v>119</v>
      </c>
      <c r="C409" s="2162"/>
      <c r="D409" s="99"/>
      <c r="E409" s="750">
        <v>136500</v>
      </c>
      <c r="F409" s="69">
        <f t="shared" ref="F409:F449" si="226">ROUND(E409/12*$B$4,0)</f>
        <v>22750</v>
      </c>
      <c r="G409" s="69">
        <v>21392</v>
      </c>
      <c r="H409" s="69">
        <f>G409/F409*100</f>
        <v>94.030769230769224</v>
      </c>
      <c r="I409" s="3373">
        <v>1097</v>
      </c>
      <c r="J409" s="94"/>
      <c r="K409" s="94"/>
      <c r="L409" s="96"/>
      <c r="M409" s="95"/>
      <c r="N409" s="95"/>
      <c r="O409" s="95"/>
      <c r="P409" s="246"/>
      <c r="Q409" s="95"/>
      <c r="R409" s="611"/>
      <c r="S409" s="611"/>
      <c r="T409" s="2012"/>
      <c r="U409" s="611">
        <f t="shared" si="224"/>
        <v>0</v>
      </c>
      <c r="V409" s="3023"/>
      <c r="W409" s="611"/>
      <c r="X409" s="611"/>
      <c r="Y409" s="611"/>
      <c r="Z409" s="611"/>
      <c r="AA409" s="2016"/>
      <c r="AB409" s="3554"/>
    </row>
    <row r="410" spans="1:28" ht="30" x14ac:dyDescent="0.25">
      <c r="B410" s="1368" t="s">
        <v>620</v>
      </c>
      <c r="C410" s="2162"/>
      <c r="D410" s="99"/>
      <c r="E410" s="750"/>
      <c r="F410" s="69"/>
      <c r="G410" s="69">
        <v>74</v>
      </c>
      <c r="H410" s="69"/>
      <c r="I410" s="3373">
        <v>2</v>
      </c>
      <c r="J410" s="94"/>
      <c r="K410" s="94"/>
      <c r="L410" s="96"/>
      <c r="M410" s="95"/>
      <c r="N410" s="95"/>
      <c r="O410" s="95"/>
      <c r="P410" s="246"/>
      <c r="Q410" s="95"/>
      <c r="R410" s="611"/>
      <c r="S410" s="611"/>
      <c r="T410" s="2012"/>
      <c r="U410" s="611"/>
      <c r="V410" s="3023"/>
      <c r="W410" s="611">
        <v>13.3977</v>
      </c>
      <c r="X410" s="611"/>
      <c r="Y410" s="611"/>
      <c r="Z410" s="611"/>
      <c r="AA410" s="2016"/>
      <c r="AB410" s="3554"/>
    </row>
    <row r="411" spans="1:28" ht="30" x14ac:dyDescent="0.25">
      <c r="A411" s="47">
        <v>1</v>
      </c>
      <c r="B411" s="1368" t="s">
        <v>120</v>
      </c>
      <c r="C411" s="2162"/>
      <c r="D411" s="99"/>
      <c r="E411" s="750">
        <v>6800</v>
      </c>
      <c r="F411" s="69">
        <f t="shared" si="226"/>
        <v>1133</v>
      </c>
      <c r="G411" s="69">
        <v>1102</v>
      </c>
      <c r="H411" s="69">
        <f>G411/F411*100</f>
        <v>97.263901147396297</v>
      </c>
      <c r="I411" s="3373">
        <v>21</v>
      </c>
      <c r="J411" s="94"/>
      <c r="K411" s="94"/>
      <c r="L411" s="96"/>
      <c r="M411" s="95"/>
      <c r="N411" s="95"/>
      <c r="O411" s="95"/>
      <c r="P411" s="246"/>
      <c r="Q411" s="95"/>
      <c r="R411" s="611"/>
      <c r="S411" s="611"/>
      <c r="T411" s="2012"/>
      <c r="U411" s="611"/>
      <c r="V411" s="3025"/>
      <c r="W411" s="611"/>
      <c r="X411" s="611"/>
      <c r="Y411" s="611"/>
      <c r="Z411" s="611"/>
      <c r="AA411" s="2016"/>
      <c r="AB411" s="3554"/>
    </row>
    <row r="412" spans="1:28" ht="30" x14ac:dyDescent="0.25">
      <c r="B412" s="1368" t="s">
        <v>621</v>
      </c>
      <c r="C412" s="2162"/>
      <c r="D412" s="99"/>
      <c r="E412" s="750"/>
      <c r="F412" s="69"/>
      <c r="G412" s="69">
        <v>559</v>
      </c>
      <c r="H412" s="69"/>
      <c r="I412" s="3373">
        <v>144</v>
      </c>
      <c r="J412" s="94"/>
      <c r="K412" s="94"/>
      <c r="L412" s="96"/>
      <c r="M412" s="95"/>
      <c r="N412" s="95"/>
      <c r="O412" s="95"/>
      <c r="P412" s="246"/>
      <c r="Q412" s="95"/>
      <c r="R412" s="611"/>
      <c r="S412" s="611"/>
      <c r="T412" s="2012"/>
      <c r="U412" s="611"/>
      <c r="V412" s="3025"/>
      <c r="W412" s="611">
        <v>111.05094</v>
      </c>
      <c r="X412" s="611"/>
      <c r="Y412" s="611"/>
      <c r="Z412" s="611"/>
      <c r="AA412" s="2016"/>
      <c r="AB412" s="3554"/>
    </row>
    <row r="413" spans="1:28" x14ac:dyDescent="0.25">
      <c r="A413" s="47">
        <v>1</v>
      </c>
      <c r="B413" s="1015" t="s">
        <v>94</v>
      </c>
      <c r="C413" s="2162"/>
      <c r="D413" s="99"/>
      <c r="E413" s="750">
        <v>200</v>
      </c>
      <c r="F413" s="69">
        <f t="shared" si="226"/>
        <v>33</v>
      </c>
      <c r="G413" s="69">
        <v>44</v>
      </c>
      <c r="H413" s="69">
        <f>G413/F413*100</f>
        <v>133.33333333333331</v>
      </c>
      <c r="I413" s="3373">
        <v>4</v>
      </c>
      <c r="J413" s="94"/>
      <c r="K413" s="94"/>
      <c r="L413" s="96"/>
      <c r="M413" s="95"/>
      <c r="N413" s="95"/>
      <c r="O413" s="95"/>
      <c r="P413" s="246"/>
      <c r="Q413" s="95"/>
      <c r="R413" s="611"/>
      <c r="S413" s="611"/>
      <c r="T413" s="2012"/>
      <c r="U413" s="611">
        <f t="shared" si="224"/>
        <v>0</v>
      </c>
      <c r="V413" s="3025"/>
      <c r="W413" s="611"/>
      <c r="X413" s="611"/>
      <c r="Y413" s="611"/>
      <c r="Z413" s="611"/>
      <c r="AA413" s="2016"/>
      <c r="AB413" s="3554"/>
    </row>
    <row r="414" spans="1:28" x14ac:dyDescent="0.25">
      <c r="A414" s="47">
        <v>1</v>
      </c>
      <c r="B414" s="1015" t="s">
        <v>357</v>
      </c>
      <c r="C414" s="2162"/>
      <c r="D414" s="99"/>
      <c r="E414" s="750">
        <v>3100</v>
      </c>
      <c r="F414" s="69">
        <f t="shared" si="226"/>
        <v>517</v>
      </c>
      <c r="G414" s="69">
        <v>482</v>
      </c>
      <c r="H414" s="69"/>
      <c r="I414" s="3373">
        <v>30</v>
      </c>
      <c r="J414" s="94"/>
      <c r="K414" s="94"/>
      <c r="L414" s="96"/>
      <c r="M414" s="95"/>
      <c r="N414" s="95"/>
      <c r="O414" s="95"/>
      <c r="P414" s="246"/>
      <c r="Q414" s="95"/>
      <c r="R414" s="611"/>
      <c r="S414" s="611"/>
      <c r="T414" s="2012"/>
      <c r="U414" s="611"/>
      <c r="V414" s="3025"/>
      <c r="W414" s="611"/>
      <c r="X414" s="611"/>
      <c r="Y414" s="611"/>
      <c r="Z414" s="611"/>
      <c r="AA414" s="2016"/>
      <c r="AB414" s="3554"/>
    </row>
    <row r="415" spans="1:28" ht="45" x14ac:dyDescent="0.25">
      <c r="A415" s="47">
        <v>1</v>
      </c>
      <c r="B415" s="1015" t="s">
        <v>254</v>
      </c>
      <c r="C415" s="2162"/>
      <c r="D415" s="97"/>
      <c r="E415" s="750">
        <v>25000</v>
      </c>
      <c r="F415" s="69">
        <f t="shared" si="226"/>
        <v>4167</v>
      </c>
      <c r="G415" s="69">
        <v>4308</v>
      </c>
      <c r="H415" s="69">
        <f>G415/F415*100</f>
        <v>103.38372930165588</v>
      </c>
      <c r="I415" s="3373">
        <v>293</v>
      </c>
      <c r="J415" s="94"/>
      <c r="K415" s="94"/>
      <c r="L415" s="96"/>
      <c r="M415" s="95"/>
      <c r="N415" s="95"/>
      <c r="O415" s="95"/>
      <c r="P415" s="246"/>
      <c r="Q415" s="95"/>
      <c r="R415" s="611"/>
      <c r="S415" s="611"/>
      <c r="T415" s="2012"/>
      <c r="U415" s="611">
        <f t="shared" si="224"/>
        <v>0</v>
      </c>
      <c r="V415" s="3023"/>
      <c r="W415" s="611"/>
      <c r="X415" s="611"/>
      <c r="Y415" s="611"/>
      <c r="Z415" s="611"/>
      <c r="AA415" s="2016"/>
      <c r="AB415" s="3554"/>
    </row>
    <row r="416" spans="1:28" ht="45" x14ac:dyDescent="0.25">
      <c r="B416" s="1015" t="s">
        <v>622</v>
      </c>
      <c r="C416" s="2162"/>
      <c r="D416" s="97"/>
      <c r="E416" s="750"/>
      <c r="F416" s="69"/>
      <c r="G416" s="69">
        <v>231</v>
      </c>
      <c r="H416" s="69"/>
      <c r="I416" s="3373">
        <v>25</v>
      </c>
      <c r="J416" s="94"/>
      <c r="K416" s="94"/>
      <c r="L416" s="96"/>
      <c r="M416" s="95"/>
      <c r="N416" s="95"/>
      <c r="O416" s="95"/>
      <c r="P416" s="246"/>
      <c r="Q416" s="95"/>
      <c r="R416" s="611"/>
      <c r="S416" s="611"/>
      <c r="T416" s="2012"/>
      <c r="U416" s="611"/>
      <c r="V416" s="3023"/>
      <c r="W416" s="611">
        <v>114.4605</v>
      </c>
      <c r="X416" s="611"/>
      <c r="Y416" s="611"/>
      <c r="Z416" s="611"/>
      <c r="AA416" s="2016"/>
      <c r="AB416" s="3554"/>
    </row>
    <row r="417" spans="1:28" x14ac:dyDescent="0.25">
      <c r="A417" s="47">
        <v>1</v>
      </c>
      <c r="B417" s="1015" t="s">
        <v>64</v>
      </c>
      <c r="C417" s="2162"/>
      <c r="D417" s="99"/>
      <c r="E417" s="750">
        <v>417</v>
      </c>
      <c r="F417" s="69">
        <f t="shared" si="226"/>
        <v>70</v>
      </c>
      <c r="G417" s="69">
        <v>4</v>
      </c>
      <c r="H417" s="69">
        <f>G417/F417*100</f>
        <v>5.7142857142857144</v>
      </c>
      <c r="I417" s="3373"/>
      <c r="J417" s="94"/>
      <c r="K417" s="94"/>
      <c r="L417" s="96"/>
      <c r="M417" s="95"/>
      <c r="N417" s="95"/>
      <c r="O417" s="95"/>
      <c r="P417" s="246"/>
      <c r="Q417" s="95"/>
      <c r="R417" s="611"/>
      <c r="S417" s="611"/>
      <c r="T417" s="2012"/>
      <c r="U417" s="611">
        <f t="shared" si="224"/>
        <v>0</v>
      </c>
      <c r="V417" s="3023"/>
      <c r="W417" s="611"/>
      <c r="X417" s="611"/>
      <c r="Y417" s="611"/>
      <c r="Z417" s="611"/>
      <c r="AA417" s="2016"/>
      <c r="AB417" s="3554"/>
    </row>
    <row r="418" spans="1:28" x14ac:dyDescent="0.25">
      <c r="A418" s="47">
        <v>1</v>
      </c>
      <c r="B418" s="1015" t="s">
        <v>117</v>
      </c>
      <c r="C418" s="2162"/>
      <c r="D418" s="99"/>
      <c r="E418" s="750">
        <v>15300</v>
      </c>
      <c r="F418" s="69">
        <f t="shared" si="226"/>
        <v>2550</v>
      </c>
      <c r="G418" s="69">
        <v>2065</v>
      </c>
      <c r="H418" s="69"/>
      <c r="I418" s="3373">
        <v>148</v>
      </c>
      <c r="J418" s="94"/>
      <c r="K418" s="94"/>
      <c r="L418" s="96"/>
      <c r="M418" s="95"/>
      <c r="N418" s="95"/>
      <c r="O418" s="95"/>
      <c r="P418" s="246"/>
      <c r="Q418" s="95"/>
      <c r="R418" s="611"/>
      <c r="S418" s="611"/>
      <c r="T418" s="2012"/>
      <c r="U418" s="611"/>
      <c r="V418" s="3023"/>
      <c r="W418" s="611"/>
      <c r="X418" s="611"/>
      <c r="Y418" s="611"/>
      <c r="Z418" s="611"/>
      <c r="AA418" s="2016"/>
      <c r="AB418" s="3554"/>
    </row>
    <row r="419" spans="1:28" x14ac:dyDescent="0.25">
      <c r="A419" s="47">
        <v>1</v>
      </c>
      <c r="B419" s="1015" t="s">
        <v>68</v>
      </c>
      <c r="C419" s="2162"/>
      <c r="D419" s="99"/>
      <c r="E419" s="750">
        <v>7000</v>
      </c>
      <c r="F419" s="69">
        <f t="shared" si="226"/>
        <v>1167</v>
      </c>
      <c r="G419" s="69">
        <v>1217</v>
      </c>
      <c r="H419" s="69">
        <f>G419/F419*100</f>
        <v>104.28449014567266</v>
      </c>
      <c r="I419" s="3373">
        <v>487</v>
      </c>
      <c r="J419" s="94"/>
      <c r="K419" s="94"/>
      <c r="L419" s="96"/>
      <c r="M419" s="95"/>
      <c r="N419" s="95"/>
      <c r="O419" s="95"/>
      <c r="P419" s="246"/>
      <c r="Q419" s="95"/>
      <c r="R419" s="611"/>
      <c r="S419" s="611"/>
      <c r="T419" s="2012"/>
      <c r="U419" s="611">
        <f>AA419-Z419-W419</f>
        <v>0</v>
      </c>
      <c r="V419" s="3023"/>
      <c r="W419" s="611"/>
      <c r="X419" s="611"/>
      <c r="Y419" s="611"/>
      <c r="Z419" s="611"/>
      <c r="AA419" s="2016"/>
      <c r="AB419" s="3554"/>
    </row>
    <row r="420" spans="1:28" ht="30" x14ac:dyDescent="0.25">
      <c r="A420" s="47">
        <v>1</v>
      </c>
      <c r="B420" s="1015" t="s">
        <v>125</v>
      </c>
      <c r="C420" s="2162"/>
      <c r="D420" s="99"/>
      <c r="E420" s="750">
        <v>3850</v>
      </c>
      <c r="F420" s="69">
        <f t="shared" si="226"/>
        <v>642</v>
      </c>
      <c r="G420" s="69">
        <v>410</v>
      </c>
      <c r="H420" s="69"/>
      <c r="I420" s="3373"/>
      <c r="J420" s="94"/>
      <c r="K420" s="94"/>
      <c r="L420" s="96"/>
      <c r="M420" s="95"/>
      <c r="N420" s="95"/>
      <c r="O420" s="95"/>
      <c r="P420" s="246"/>
      <c r="Q420" s="95"/>
      <c r="R420" s="611"/>
      <c r="S420" s="611"/>
      <c r="T420" s="2012"/>
      <c r="U420" s="611"/>
      <c r="V420" s="3023"/>
      <c r="W420" s="611"/>
      <c r="X420" s="611"/>
      <c r="Y420" s="611"/>
      <c r="Z420" s="611"/>
      <c r="AA420" s="2016"/>
      <c r="AB420" s="3554"/>
    </row>
    <row r="421" spans="1:28" x14ac:dyDescent="0.25">
      <c r="A421" s="47">
        <v>1</v>
      </c>
      <c r="B421" s="1015" t="s">
        <v>116</v>
      </c>
      <c r="C421" s="2162"/>
      <c r="D421" s="99"/>
      <c r="E421" s="750">
        <v>174000</v>
      </c>
      <c r="F421" s="69">
        <f t="shared" si="226"/>
        <v>29000</v>
      </c>
      <c r="G421" s="69">
        <v>25841</v>
      </c>
      <c r="H421" s="69">
        <f>G421/F421*100</f>
        <v>89.106896551724134</v>
      </c>
      <c r="I421" s="3373">
        <v>1018</v>
      </c>
      <c r="J421" s="94"/>
      <c r="K421" s="94"/>
      <c r="L421" s="96"/>
      <c r="M421" s="95"/>
      <c r="N421" s="95"/>
      <c r="O421" s="95"/>
      <c r="P421" s="246"/>
      <c r="Q421" s="95"/>
      <c r="R421" s="611"/>
      <c r="S421" s="611"/>
      <c r="T421" s="2012"/>
      <c r="U421" s="611"/>
      <c r="V421" s="3023"/>
      <c r="W421" s="611"/>
      <c r="X421" s="611"/>
      <c r="Y421" s="611"/>
      <c r="Z421" s="611"/>
      <c r="AA421" s="2016"/>
      <c r="AB421" s="3554"/>
    </row>
    <row r="422" spans="1:28" x14ac:dyDescent="0.25">
      <c r="B422" s="1015" t="s">
        <v>636</v>
      </c>
      <c r="C422" s="2162"/>
      <c r="D422" s="99"/>
      <c r="E422" s="750"/>
      <c r="F422" s="69"/>
      <c r="G422" s="69">
        <v>12</v>
      </c>
      <c r="H422" s="69"/>
      <c r="I422" s="3373">
        <v>3</v>
      </c>
      <c r="J422" s="94"/>
      <c r="K422" s="94"/>
      <c r="L422" s="96"/>
      <c r="M422" s="95"/>
      <c r="N422" s="95"/>
      <c r="O422" s="95"/>
      <c r="P422" s="246"/>
      <c r="Q422" s="95"/>
      <c r="R422" s="611"/>
      <c r="S422" s="611"/>
      <c r="T422" s="2012"/>
      <c r="U422" s="611"/>
      <c r="V422" s="3023"/>
      <c r="W422" s="611">
        <v>2.1336000000000004</v>
      </c>
      <c r="X422" s="611"/>
      <c r="Y422" s="611"/>
      <c r="Z422" s="611"/>
      <c r="AA422" s="2016"/>
      <c r="AB422" s="3554"/>
    </row>
    <row r="423" spans="1:28" ht="30" x14ac:dyDescent="0.25">
      <c r="A423" s="47">
        <v>1</v>
      </c>
      <c r="B423" s="1015" t="s">
        <v>63</v>
      </c>
      <c r="C423" s="2162"/>
      <c r="D423" s="99"/>
      <c r="E423" s="750">
        <v>1000</v>
      </c>
      <c r="F423" s="69">
        <f t="shared" si="226"/>
        <v>167</v>
      </c>
      <c r="G423" s="69">
        <v>1</v>
      </c>
      <c r="H423" s="69"/>
      <c r="I423" s="3373">
        <v>15</v>
      </c>
      <c r="J423" s="94"/>
      <c r="K423" s="94"/>
      <c r="L423" s="96"/>
      <c r="M423" s="95"/>
      <c r="N423" s="95"/>
      <c r="O423" s="95"/>
      <c r="P423" s="246"/>
      <c r="Q423" s="95"/>
      <c r="R423" s="611"/>
      <c r="S423" s="611"/>
      <c r="T423" s="2012"/>
      <c r="U423" s="611"/>
      <c r="V423" s="3025"/>
      <c r="W423" s="611"/>
      <c r="X423" s="611"/>
      <c r="Y423" s="611"/>
      <c r="Z423" s="611"/>
      <c r="AA423" s="2016"/>
      <c r="AB423" s="3554"/>
    </row>
    <row r="424" spans="1:28" ht="45" x14ac:dyDescent="0.25">
      <c r="A424" s="47">
        <v>1</v>
      </c>
      <c r="B424" s="1015" t="s">
        <v>239</v>
      </c>
      <c r="C424" s="2162"/>
      <c r="D424" s="97"/>
      <c r="E424" s="750">
        <v>8900</v>
      </c>
      <c r="F424" s="69">
        <f t="shared" si="226"/>
        <v>1483</v>
      </c>
      <c r="G424" s="69"/>
      <c r="H424" s="69">
        <f>G424/F424*100</f>
        <v>0</v>
      </c>
      <c r="I424" s="3373"/>
      <c r="J424" s="94"/>
      <c r="K424" s="94"/>
      <c r="L424" s="96"/>
      <c r="M424" s="95"/>
      <c r="N424" s="95"/>
      <c r="O424" s="95"/>
      <c r="P424" s="246"/>
      <c r="Q424" s="95"/>
      <c r="R424" s="611"/>
      <c r="S424" s="611"/>
      <c r="T424" s="2012"/>
      <c r="U424" s="611">
        <f>AA424-Z424-W424</f>
        <v>0</v>
      </c>
      <c r="V424" s="3023"/>
      <c r="W424" s="611"/>
      <c r="X424" s="611"/>
      <c r="Y424" s="611"/>
      <c r="Z424" s="611"/>
      <c r="AA424" s="2016"/>
      <c r="AB424" s="3554"/>
    </row>
    <row r="425" spans="1:28" ht="45" x14ac:dyDescent="0.25">
      <c r="A425" s="47">
        <v>1</v>
      </c>
      <c r="B425" s="2455" t="s">
        <v>550</v>
      </c>
      <c r="C425" s="2162"/>
      <c r="D425" s="97"/>
      <c r="E425" s="750">
        <v>48754</v>
      </c>
      <c r="F425" s="69">
        <f t="shared" si="226"/>
        <v>8126</v>
      </c>
      <c r="G425" s="69">
        <v>7112</v>
      </c>
      <c r="H425" s="69">
        <f>G425/F425*100</f>
        <v>87.521535810977113</v>
      </c>
      <c r="I425" s="3373">
        <v>995</v>
      </c>
      <c r="J425" s="94"/>
      <c r="K425" s="94"/>
      <c r="L425" s="96"/>
      <c r="M425" s="95"/>
      <c r="N425" s="95"/>
      <c r="O425" s="95"/>
      <c r="P425" s="246"/>
      <c r="Q425" s="95"/>
      <c r="R425" s="611"/>
      <c r="S425" s="611"/>
      <c r="T425" s="2012"/>
      <c r="U425" s="611">
        <f>AA425-Z425-W425</f>
        <v>0</v>
      </c>
      <c r="V425" s="3023"/>
      <c r="W425" s="611"/>
      <c r="X425" s="611"/>
      <c r="Y425" s="611"/>
      <c r="Z425" s="611"/>
      <c r="AA425" s="2016"/>
      <c r="AB425" s="3554"/>
    </row>
    <row r="426" spans="1:28" ht="60" x14ac:dyDescent="0.25">
      <c r="A426" s="47">
        <v>1</v>
      </c>
      <c r="B426" s="2455" t="s">
        <v>554</v>
      </c>
      <c r="C426" s="2162"/>
      <c r="D426" s="97"/>
      <c r="E426" s="750">
        <v>500</v>
      </c>
      <c r="F426" s="69">
        <f t="shared" si="226"/>
        <v>83</v>
      </c>
      <c r="G426" s="69"/>
      <c r="H426" s="69"/>
      <c r="I426" s="3373"/>
      <c r="J426" s="94"/>
      <c r="K426" s="94"/>
      <c r="L426" s="96"/>
      <c r="M426" s="95"/>
      <c r="N426" s="95"/>
      <c r="O426" s="95"/>
      <c r="P426" s="246"/>
      <c r="Q426" s="95"/>
      <c r="R426" s="611"/>
      <c r="S426" s="611"/>
      <c r="T426" s="2012"/>
      <c r="U426" s="611"/>
      <c r="V426" s="3023"/>
      <c r="W426" s="611"/>
      <c r="X426" s="611"/>
      <c r="Y426" s="611"/>
      <c r="Z426" s="611"/>
      <c r="AA426" s="2016"/>
      <c r="AB426" s="3554"/>
    </row>
    <row r="427" spans="1:28" ht="90" x14ac:dyDescent="0.25">
      <c r="A427" s="47">
        <v>1</v>
      </c>
      <c r="B427" s="2456" t="s">
        <v>574</v>
      </c>
      <c r="C427" s="2162"/>
      <c r="D427" s="97"/>
      <c r="E427" s="750">
        <v>3440</v>
      </c>
      <c r="F427" s="69">
        <f t="shared" si="226"/>
        <v>573</v>
      </c>
      <c r="G427" s="69">
        <v>420</v>
      </c>
      <c r="H427" s="69">
        <f>G427/F427*100</f>
        <v>73.298429319371721</v>
      </c>
      <c r="I427" s="3373">
        <v>133</v>
      </c>
      <c r="J427" s="94"/>
      <c r="K427" s="94"/>
      <c r="L427" s="96"/>
      <c r="M427" s="95"/>
      <c r="N427" s="95"/>
      <c r="O427" s="95"/>
      <c r="P427" s="246"/>
      <c r="Q427" s="95"/>
      <c r="R427" s="611"/>
      <c r="S427" s="611"/>
      <c r="T427" s="2012"/>
      <c r="U427" s="611">
        <f>AA427-Z427-W427</f>
        <v>0</v>
      </c>
      <c r="V427" s="3023"/>
      <c r="W427" s="611"/>
      <c r="X427" s="611"/>
      <c r="Y427" s="611"/>
      <c r="Z427" s="611"/>
      <c r="AA427" s="2016"/>
      <c r="AB427" s="3554"/>
    </row>
    <row r="428" spans="1:28" ht="30" x14ac:dyDescent="0.25">
      <c r="A428" s="47">
        <v>1</v>
      </c>
      <c r="B428" s="2456" t="s">
        <v>167</v>
      </c>
      <c r="C428" s="2162"/>
      <c r="D428" s="97"/>
      <c r="E428" s="750">
        <v>629</v>
      </c>
      <c r="F428" s="69">
        <f t="shared" si="226"/>
        <v>105</v>
      </c>
      <c r="G428" s="69">
        <v>184</v>
      </c>
      <c r="H428" s="69"/>
      <c r="I428" s="3373"/>
      <c r="J428" s="94"/>
      <c r="K428" s="94"/>
      <c r="L428" s="96"/>
      <c r="M428" s="95"/>
      <c r="N428" s="95"/>
      <c r="O428" s="95"/>
      <c r="P428" s="246"/>
      <c r="Q428" s="95"/>
      <c r="R428" s="611"/>
      <c r="S428" s="611"/>
      <c r="T428" s="2012"/>
      <c r="U428" s="611"/>
      <c r="V428" s="3023"/>
      <c r="W428" s="611"/>
      <c r="X428" s="611"/>
      <c r="Y428" s="611"/>
      <c r="Z428" s="611"/>
      <c r="AA428" s="2016"/>
      <c r="AB428" s="3554"/>
    </row>
    <row r="429" spans="1:28" ht="45" x14ac:dyDescent="0.25">
      <c r="A429" s="47">
        <v>1</v>
      </c>
      <c r="B429" s="1015" t="s">
        <v>169</v>
      </c>
      <c r="C429" s="2162"/>
      <c r="D429" s="97"/>
      <c r="E429" s="750">
        <v>150</v>
      </c>
      <c r="F429" s="69">
        <f t="shared" si="226"/>
        <v>25</v>
      </c>
      <c r="G429" s="69">
        <v>24</v>
      </c>
      <c r="H429" s="69">
        <f>G429/F429*100</f>
        <v>96</v>
      </c>
      <c r="I429" s="3373"/>
      <c r="J429" s="94"/>
      <c r="K429" s="94"/>
      <c r="L429" s="96"/>
      <c r="M429" s="95"/>
      <c r="N429" s="95"/>
      <c r="O429" s="95"/>
      <c r="P429" s="246"/>
      <c r="Q429" s="95"/>
      <c r="R429" s="611"/>
      <c r="S429" s="611"/>
      <c r="T429" s="2012"/>
      <c r="U429" s="611">
        <f>AA429-Z429-W429</f>
        <v>0</v>
      </c>
      <c r="V429" s="3023"/>
      <c r="W429" s="611"/>
      <c r="X429" s="611"/>
      <c r="Y429" s="611"/>
      <c r="Z429" s="611"/>
      <c r="AA429" s="2016"/>
      <c r="AB429" s="3554"/>
    </row>
    <row r="430" spans="1:28" x14ac:dyDescent="0.25">
      <c r="A430" s="47">
        <v>1</v>
      </c>
      <c r="B430" s="1015" t="s">
        <v>241</v>
      </c>
      <c r="C430" s="2162"/>
      <c r="D430" s="97"/>
      <c r="E430" s="750">
        <v>5200</v>
      </c>
      <c r="F430" s="69">
        <f t="shared" si="226"/>
        <v>867</v>
      </c>
      <c r="G430" s="69">
        <v>685</v>
      </c>
      <c r="H430" s="69"/>
      <c r="I430" s="3373">
        <v>33</v>
      </c>
      <c r="J430" s="94"/>
      <c r="K430" s="94"/>
      <c r="L430" s="96"/>
      <c r="M430" s="95"/>
      <c r="N430" s="95"/>
      <c r="O430" s="95"/>
      <c r="P430" s="246"/>
      <c r="Q430" s="95"/>
      <c r="R430" s="611"/>
      <c r="S430" s="611"/>
      <c r="T430" s="2012"/>
      <c r="U430" s="611"/>
      <c r="V430" s="3023"/>
      <c r="W430" s="611"/>
      <c r="X430" s="611"/>
      <c r="Y430" s="611"/>
      <c r="Z430" s="611"/>
      <c r="AA430" s="2016"/>
      <c r="AB430" s="3554"/>
    </row>
    <row r="431" spans="1:28" x14ac:dyDescent="0.25">
      <c r="B431" s="1015" t="s">
        <v>90</v>
      </c>
      <c r="C431" s="2162"/>
      <c r="D431" s="97"/>
      <c r="E431" s="750">
        <v>17963</v>
      </c>
      <c r="F431" s="69">
        <f t="shared" ref="F431:F433" si="227">ROUND(E431/12*$B$4,0)</f>
        <v>2994</v>
      </c>
      <c r="G431" s="69">
        <v>2570</v>
      </c>
      <c r="H431" s="69"/>
      <c r="I431" s="3373">
        <v>74</v>
      </c>
      <c r="J431" s="94"/>
      <c r="K431" s="94"/>
      <c r="L431" s="96"/>
      <c r="M431" s="95"/>
      <c r="N431" s="95"/>
      <c r="O431" s="95"/>
      <c r="P431" s="246"/>
      <c r="Q431" s="95"/>
      <c r="R431" s="611"/>
      <c r="S431" s="611"/>
      <c r="T431" s="2012"/>
      <c r="U431" s="611"/>
      <c r="V431" s="3023"/>
      <c r="W431" s="611"/>
      <c r="X431" s="611"/>
      <c r="Y431" s="611"/>
      <c r="Z431" s="611"/>
      <c r="AA431" s="2016"/>
      <c r="AB431" s="3554"/>
    </row>
    <row r="432" spans="1:28" ht="60" x14ac:dyDescent="0.25">
      <c r="B432" s="1015" t="s">
        <v>552</v>
      </c>
      <c r="C432" s="2162"/>
      <c r="D432" s="97"/>
      <c r="E432" s="750">
        <v>100</v>
      </c>
      <c r="F432" s="69">
        <f t="shared" si="227"/>
        <v>17</v>
      </c>
      <c r="G432" s="69">
        <v>16</v>
      </c>
      <c r="H432" s="69">
        <f t="shared" ref="H432:H449" si="228">G432/F432*100</f>
        <v>94.117647058823522</v>
      </c>
      <c r="I432" s="3373"/>
      <c r="J432" s="94"/>
      <c r="K432" s="94"/>
      <c r="L432" s="96"/>
      <c r="M432" s="95"/>
      <c r="N432" s="95"/>
      <c r="O432" s="95"/>
      <c r="P432" s="246"/>
      <c r="Q432" s="95"/>
      <c r="R432" s="611"/>
      <c r="S432" s="611"/>
      <c r="T432" s="2012"/>
      <c r="U432" s="611"/>
      <c r="V432" s="3023"/>
      <c r="W432" s="611"/>
      <c r="X432" s="611"/>
      <c r="Y432" s="611"/>
      <c r="Z432" s="611"/>
      <c r="AA432" s="2016"/>
      <c r="AB432" s="3554"/>
    </row>
    <row r="433" spans="1:28" x14ac:dyDescent="0.25">
      <c r="B433" s="1015" t="s">
        <v>54</v>
      </c>
      <c r="C433" s="2162"/>
      <c r="D433" s="97"/>
      <c r="E433" s="750">
        <v>8400</v>
      </c>
      <c r="F433" s="69">
        <f t="shared" si="227"/>
        <v>1400</v>
      </c>
      <c r="G433" s="69">
        <v>1117</v>
      </c>
      <c r="H433" s="69">
        <f t="shared" si="228"/>
        <v>79.785714285714278</v>
      </c>
      <c r="I433" s="3373">
        <v>136</v>
      </c>
      <c r="J433" s="94"/>
      <c r="K433" s="94"/>
      <c r="L433" s="96"/>
      <c r="M433" s="95"/>
      <c r="N433" s="95"/>
      <c r="O433" s="95"/>
      <c r="P433" s="246"/>
      <c r="Q433" s="95"/>
      <c r="R433" s="611"/>
      <c r="S433" s="611"/>
      <c r="T433" s="2012"/>
      <c r="U433" s="611"/>
      <c r="V433" s="3023"/>
      <c r="W433" s="611"/>
      <c r="X433" s="611"/>
      <c r="Y433" s="611"/>
      <c r="Z433" s="611"/>
      <c r="AA433" s="2016"/>
      <c r="AB433" s="3554"/>
    </row>
    <row r="434" spans="1:28" x14ac:dyDescent="0.25">
      <c r="A434" s="47">
        <v>1</v>
      </c>
      <c r="B434" s="1015" t="s">
        <v>593</v>
      </c>
      <c r="C434" s="2162"/>
      <c r="D434" s="97"/>
      <c r="E434" s="750">
        <v>520</v>
      </c>
      <c r="F434" s="69">
        <f t="shared" si="226"/>
        <v>87</v>
      </c>
      <c r="G434" s="69">
        <v>23</v>
      </c>
      <c r="H434" s="69">
        <f t="shared" si="228"/>
        <v>26.436781609195403</v>
      </c>
      <c r="I434" s="3373"/>
      <c r="J434" s="94"/>
      <c r="K434" s="94"/>
      <c r="L434" s="96"/>
      <c r="M434" s="95"/>
      <c r="N434" s="95"/>
      <c r="O434" s="95"/>
      <c r="P434" s="246"/>
      <c r="Q434" s="95"/>
      <c r="R434" s="611"/>
      <c r="S434" s="611"/>
      <c r="T434" s="2012"/>
      <c r="U434" s="611">
        <f>AA434-Z434-W434</f>
        <v>0</v>
      </c>
      <c r="V434" s="3023"/>
      <c r="W434" s="611"/>
      <c r="X434" s="611"/>
      <c r="Y434" s="611"/>
      <c r="Z434" s="611"/>
      <c r="AA434" s="2016"/>
      <c r="AB434" s="3554"/>
    </row>
    <row r="435" spans="1:28" x14ac:dyDescent="0.25">
      <c r="A435" s="47">
        <v>1</v>
      </c>
      <c r="B435" s="2457" t="s">
        <v>114</v>
      </c>
      <c r="C435" s="2162"/>
      <c r="D435" s="99"/>
      <c r="E435" s="750">
        <v>1100</v>
      </c>
      <c r="F435" s="69">
        <f t="shared" si="226"/>
        <v>183</v>
      </c>
      <c r="G435" s="69">
        <v>134</v>
      </c>
      <c r="H435" s="69">
        <f t="shared" si="228"/>
        <v>73.224043715847003</v>
      </c>
      <c r="I435" s="3373">
        <v>4</v>
      </c>
      <c r="J435" s="94"/>
      <c r="K435" s="94"/>
      <c r="L435" s="96"/>
      <c r="M435" s="95"/>
      <c r="N435" s="95"/>
      <c r="O435" s="95"/>
      <c r="P435" s="246"/>
      <c r="Q435" s="95"/>
      <c r="R435" s="611"/>
      <c r="S435" s="611"/>
      <c r="T435" s="2012"/>
      <c r="U435" s="611">
        <f t="shared" ref="U435:U438" si="229">AA435-Z435-W435</f>
        <v>0</v>
      </c>
      <c r="V435" s="3023"/>
      <c r="W435" s="611"/>
      <c r="X435" s="611"/>
      <c r="Y435" s="611"/>
      <c r="Z435" s="611"/>
      <c r="AA435" s="2016"/>
      <c r="AB435" s="3554"/>
    </row>
    <row r="436" spans="1:28" x14ac:dyDescent="0.25">
      <c r="A436" s="47">
        <v>1</v>
      </c>
      <c r="B436" s="1015" t="s">
        <v>115</v>
      </c>
      <c r="C436" s="2168"/>
      <c r="D436" s="125"/>
      <c r="E436" s="1603">
        <v>796</v>
      </c>
      <c r="F436" s="75">
        <f t="shared" si="226"/>
        <v>133</v>
      </c>
      <c r="G436" s="75">
        <v>136</v>
      </c>
      <c r="H436" s="75">
        <f t="shared" si="228"/>
        <v>102.25563909774435</v>
      </c>
      <c r="I436" s="3374">
        <v>13</v>
      </c>
      <c r="J436" s="107"/>
      <c r="K436" s="107"/>
      <c r="L436" s="156"/>
      <c r="M436" s="157"/>
      <c r="N436" s="157"/>
      <c r="O436" s="157"/>
      <c r="P436" s="247"/>
      <c r="Q436" s="157"/>
      <c r="R436" s="1895"/>
      <c r="S436" s="1895"/>
      <c r="T436" s="3313"/>
      <c r="U436" s="1895">
        <f t="shared" si="229"/>
        <v>0</v>
      </c>
      <c r="V436" s="3024"/>
      <c r="W436" s="1895"/>
      <c r="X436" s="1895"/>
      <c r="Y436" s="1895"/>
      <c r="Z436" s="1895"/>
      <c r="AA436" s="2017"/>
      <c r="AB436" s="3555"/>
    </row>
    <row r="437" spans="1:28" ht="30" x14ac:dyDescent="0.25">
      <c r="A437" s="47">
        <v>1</v>
      </c>
      <c r="B437" s="1015" t="s">
        <v>242</v>
      </c>
      <c r="C437" s="2162"/>
      <c r="D437" s="97"/>
      <c r="E437" s="750">
        <v>300</v>
      </c>
      <c r="F437" s="69">
        <f t="shared" si="226"/>
        <v>50</v>
      </c>
      <c r="G437" s="69">
        <v>78</v>
      </c>
      <c r="H437" s="69">
        <f t="shared" si="228"/>
        <v>156</v>
      </c>
      <c r="I437" s="3373">
        <v>9</v>
      </c>
      <c r="J437" s="94"/>
      <c r="K437" s="94"/>
      <c r="L437" s="96"/>
      <c r="M437" s="95"/>
      <c r="N437" s="95"/>
      <c r="O437" s="95"/>
      <c r="P437" s="246"/>
      <c r="Q437" s="95"/>
      <c r="R437" s="611"/>
      <c r="S437" s="611"/>
      <c r="T437" s="2012"/>
      <c r="U437" s="611">
        <f t="shared" si="229"/>
        <v>0</v>
      </c>
      <c r="V437" s="3023"/>
      <c r="W437" s="611"/>
      <c r="X437" s="611"/>
      <c r="Y437" s="611"/>
      <c r="Z437" s="611"/>
      <c r="AA437" s="2016"/>
      <c r="AB437" s="3554"/>
    </row>
    <row r="438" spans="1:28" x14ac:dyDescent="0.25">
      <c r="A438" s="47">
        <v>1</v>
      </c>
      <c r="B438" s="1015" t="s">
        <v>463</v>
      </c>
      <c r="C438" s="2162"/>
      <c r="D438" s="103"/>
      <c r="E438" s="750">
        <v>35500</v>
      </c>
      <c r="F438" s="69">
        <f t="shared" si="226"/>
        <v>5917</v>
      </c>
      <c r="G438" s="69">
        <v>5672</v>
      </c>
      <c r="H438" s="69">
        <f t="shared" si="228"/>
        <v>95.859388203481501</v>
      </c>
      <c r="I438" s="3373">
        <v>382</v>
      </c>
      <c r="J438" s="94"/>
      <c r="K438" s="94"/>
      <c r="L438" s="96"/>
      <c r="M438" s="95"/>
      <c r="N438" s="95"/>
      <c r="O438" s="95"/>
      <c r="P438" s="246"/>
      <c r="Q438" s="95"/>
      <c r="R438" s="611"/>
      <c r="S438" s="611"/>
      <c r="T438" s="2012"/>
      <c r="U438" s="611">
        <f t="shared" si="229"/>
        <v>0</v>
      </c>
      <c r="V438" s="3023"/>
      <c r="W438" s="611"/>
      <c r="X438" s="611"/>
      <c r="Y438" s="611"/>
      <c r="Z438" s="611"/>
      <c r="AA438" s="2016"/>
      <c r="AB438" s="3554"/>
    </row>
    <row r="439" spans="1:28" ht="30" x14ac:dyDescent="0.25">
      <c r="A439" s="47">
        <v>1</v>
      </c>
      <c r="B439" s="10" t="s">
        <v>464</v>
      </c>
      <c r="C439" s="2162"/>
      <c r="D439" s="103"/>
      <c r="E439" s="750">
        <v>3550</v>
      </c>
      <c r="F439" s="69">
        <f t="shared" si="226"/>
        <v>592</v>
      </c>
      <c r="G439" s="69">
        <v>564</v>
      </c>
      <c r="H439" s="69">
        <f t="shared" si="228"/>
        <v>95.270270270270274</v>
      </c>
      <c r="I439" s="3373">
        <v>29</v>
      </c>
      <c r="J439" s="94"/>
      <c r="K439" s="94"/>
      <c r="L439" s="96"/>
      <c r="M439" s="95"/>
      <c r="N439" s="95"/>
      <c r="O439" s="95"/>
      <c r="P439" s="246"/>
      <c r="Q439" s="95"/>
      <c r="R439" s="611"/>
      <c r="S439" s="611"/>
      <c r="T439" s="2012"/>
      <c r="U439" s="611"/>
      <c r="V439" s="3023"/>
      <c r="W439" s="611"/>
      <c r="X439" s="611"/>
      <c r="Y439" s="611"/>
      <c r="Z439" s="611"/>
      <c r="AA439" s="2016"/>
      <c r="AB439" s="3554"/>
    </row>
    <row r="440" spans="1:28" ht="30" x14ac:dyDescent="0.25">
      <c r="A440" s="47">
        <v>1</v>
      </c>
      <c r="B440" s="1015" t="s">
        <v>469</v>
      </c>
      <c r="C440" s="2162"/>
      <c r="D440" s="103"/>
      <c r="E440" s="750">
        <v>1750</v>
      </c>
      <c r="F440" s="69">
        <f t="shared" si="226"/>
        <v>292</v>
      </c>
      <c r="G440" s="69">
        <v>269</v>
      </c>
      <c r="H440" s="69">
        <f t="shared" si="228"/>
        <v>92.123287671232873</v>
      </c>
      <c r="I440" s="3373">
        <v>19</v>
      </c>
      <c r="J440" s="94"/>
      <c r="K440" s="94"/>
      <c r="L440" s="96"/>
      <c r="M440" s="95"/>
      <c r="N440" s="95"/>
      <c r="O440" s="95"/>
      <c r="P440" s="246"/>
      <c r="Q440" s="95"/>
      <c r="R440" s="611"/>
      <c r="S440" s="611"/>
      <c r="T440" s="2012"/>
      <c r="U440" s="611"/>
      <c r="V440" s="3023"/>
      <c r="W440" s="611"/>
      <c r="X440" s="611"/>
      <c r="Y440" s="611"/>
      <c r="Z440" s="611"/>
      <c r="AA440" s="2016"/>
      <c r="AB440" s="3554"/>
    </row>
    <row r="441" spans="1:28" x14ac:dyDescent="0.25">
      <c r="A441" s="47">
        <v>1</v>
      </c>
      <c r="B441" s="1015" t="s">
        <v>56</v>
      </c>
      <c r="C441" s="2162"/>
      <c r="D441" s="103"/>
      <c r="E441" s="750">
        <v>204</v>
      </c>
      <c r="F441" s="69">
        <f t="shared" si="226"/>
        <v>34</v>
      </c>
      <c r="G441" s="69">
        <v>32</v>
      </c>
      <c r="H441" s="69">
        <f t="shared" si="228"/>
        <v>94.117647058823522</v>
      </c>
      <c r="I441" s="3373"/>
      <c r="J441" s="94"/>
      <c r="K441" s="94"/>
      <c r="L441" s="96"/>
      <c r="M441" s="95"/>
      <c r="N441" s="95"/>
      <c r="O441" s="95"/>
      <c r="P441" s="246"/>
      <c r="Q441" s="95"/>
      <c r="R441" s="611"/>
      <c r="S441" s="611"/>
      <c r="T441" s="2012"/>
      <c r="U441" s="611">
        <f>AA441-Z441-W441</f>
        <v>0</v>
      </c>
      <c r="V441" s="3023"/>
      <c r="W441" s="611"/>
      <c r="X441" s="611"/>
      <c r="Y441" s="611"/>
      <c r="Z441" s="611"/>
      <c r="AA441" s="2016"/>
      <c r="AB441" s="3554"/>
    </row>
    <row r="442" spans="1:28" x14ac:dyDescent="0.25">
      <c r="A442" s="47">
        <v>1</v>
      </c>
      <c r="B442" s="1015" t="s">
        <v>36</v>
      </c>
      <c r="C442" s="2162"/>
      <c r="D442" s="103"/>
      <c r="E442" s="750">
        <v>11000</v>
      </c>
      <c r="F442" s="69">
        <f t="shared" si="226"/>
        <v>1833</v>
      </c>
      <c r="G442" s="69">
        <v>1344</v>
      </c>
      <c r="H442" s="69">
        <f t="shared" si="228"/>
        <v>73.322422258592468</v>
      </c>
      <c r="I442" s="3373">
        <v>3</v>
      </c>
      <c r="J442" s="94"/>
      <c r="K442" s="94"/>
      <c r="L442" s="96"/>
      <c r="M442" s="95"/>
      <c r="N442" s="95"/>
      <c r="O442" s="95"/>
      <c r="P442" s="246"/>
      <c r="Q442" s="95"/>
      <c r="R442" s="611"/>
      <c r="S442" s="611"/>
      <c r="T442" s="2012"/>
      <c r="U442" s="611"/>
      <c r="V442" s="3023"/>
      <c r="W442" s="611"/>
      <c r="X442" s="611"/>
      <c r="Y442" s="611"/>
      <c r="Z442" s="611"/>
      <c r="AA442" s="2016"/>
      <c r="AB442" s="3554"/>
    </row>
    <row r="443" spans="1:28" x14ac:dyDescent="0.25">
      <c r="A443" s="47">
        <v>1</v>
      </c>
      <c r="B443" s="10" t="s">
        <v>31</v>
      </c>
      <c r="C443" s="2162"/>
      <c r="D443" s="99"/>
      <c r="E443" s="750">
        <v>900</v>
      </c>
      <c r="F443" s="69">
        <f t="shared" si="226"/>
        <v>150</v>
      </c>
      <c r="G443" s="69">
        <v>194</v>
      </c>
      <c r="H443" s="69">
        <f t="shared" si="228"/>
        <v>129.33333333333331</v>
      </c>
      <c r="I443" s="3373"/>
      <c r="J443" s="94"/>
      <c r="K443" s="94"/>
      <c r="L443" s="96"/>
      <c r="M443" s="95"/>
      <c r="N443" s="95"/>
      <c r="O443" s="95"/>
      <c r="P443" s="246"/>
      <c r="Q443" s="95"/>
      <c r="R443" s="611"/>
      <c r="S443" s="611"/>
      <c r="T443" s="2012"/>
      <c r="U443" s="611">
        <f>AA443-Z443-W443</f>
        <v>0</v>
      </c>
      <c r="V443" s="3023"/>
      <c r="W443" s="611"/>
      <c r="X443" s="611"/>
      <c r="Y443" s="611"/>
      <c r="Z443" s="611"/>
      <c r="AA443" s="2016"/>
      <c r="AB443" s="3554"/>
    </row>
    <row r="444" spans="1:28" x14ac:dyDescent="0.25">
      <c r="A444" s="47">
        <v>1</v>
      </c>
      <c r="B444" s="10" t="s">
        <v>32</v>
      </c>
      <c r="C444" s="2162"/>
      <c r="D444" s="97"/>
      <c r="E444" s="750">
        <v>9800</v>
      </c>
      <c r="F444" s="69">
        <f t="shared" si="226"/>
        <v>1633</v>
      </c>
      <c r="G444" s="69">
        <v>1479</v>
      </c>
      <c r="H444" s="69">
        <f t="shared" si="228"/>
        <v>90.569503980404164</v>
      </c>
      <c r="I444" s="3373">
        <v>199</v>
      </c>
      <c r="J444" s="94"/>
      <c r="K444" s="94"/>
      <c r="L444" s="96"/>
      <c r="M444" s="95"/>
      <c r="N444" s="95"/>
      <c r="O444" s="95"/>
      <c r="P444" s="246"/>
      <c r="Q444" s="95"/>
      <c r="R444" s="611"/>
      <c r="S444" s="611"/>
      <c r="T444" s="2012"/>
      <c r="U444" s="611">
        <f>AA444-Z444-W444</f>
        <v>0</v>
      </c>
      <c r="V444" s="3023"/>
      <c r="W444" s="611"/>
      <c r="X444" s="611"/>
      <c r="Y444" s="611"/>
      <c r="Z444" s="611"/>
      <c r="AA444" s="2016"/>
      <c r="AB444" s="3554"/>
    </row>
    <row r="445" spans="1:28" x14ac:dyDescent="0.25">
      <c r="A445" s="47">
        <v>1</v>
      </c>
      <c r="B445" s="1015" t="s">
        <v>91</v>
      </c>
      <c r="C445" s="2179"/>
      <c r="D445" s="106"/>
      <c r="E445" s="750">
        <v>10800</v>
      </c>
      <c r="F445" s="69">
        <f t="shared" si="226"/>
        <v>1800</v>
      </c>
      <c r="G445" s="144">
        <v>1913</v>
      </c>
      <c r="H445" s="69">
        <f t="shared" si="228"/>
        <v>106.27777777777779</v>
      </c>
      <c r="I445" s="3373">
        <v>192</v>
      </c>
      <c r="J445" s="94"/>
      <c r="K445" s="94"/>
      <c r="L445" s="96"/>
      <c r="M445" s="95"/>
      <c r="N445" s="95"/>
      <c r="O445" s="95"/>
      <c r="P445" s="246"/>
      <c r="Q445" s="95"/>
      <c r="R445" s="611"/>
      <c r="S445" s="611"/>
      <c r="T445" s="2012"/>
      <c r="U445" s="611"/>
      <c r="V445" s="3023"/>
      <c r="W445" s="611"/>
      <c r="X445" s="611"/>
      <c r="Y445" s="611"/>
      <c r="Z445" s="611"/>
      <c r="AA445" s="2016"/>
      <c r="AB445" s="3554"/>
    </row>
    <row r="446" spans="1:28" x14ac:dyDescent="0.25">
      <c r="A446" s="47">
        <v>1</v>
      </c>
      <c r="B446" s="1015" t="s">
        <v>34</v>
      </c>
      <c r="C446" s="2179"/>
      <c r="D446" s="106"/>
      <c r="E446" s="750">
        <v>1400</v>
      </c>
      <c r="F446" s="69">
        <f t="shared" si="226"/>
        <v>233</v>
      </c>
      <c r="G446" s="69">
        <v>188</v>
      </c>
      <c r="H446" s="69">
        <f t="shared" si="228"/>
        <v>80.68669527896995</v>
      </c>
      <c r="I446" s="3373">
        <v>22</v>
      </c>
      <c r="J446" s="94"/>
      <c r="K446" s="94"/>
      <c r="L446" s="96"/>
      <c r="M446" s="95"/>
      <c r="N446" s="95"/>
      <c r="O446" s="95"/>
      <c r="P446" s="246"/>
      <c r="Q446" s="95"/>
      <c r="R446" s="611"/>
      <c r="S446" s="611"/>
      <c r="T446" s="2012"/>
      <c r="U446" s="611"/>
      <c r="V446" s="3023"/>
      <c r="W446" s="611"/>
      <c r="X446" s="611"/>
      <c r="Y446" s="611"/>
      <c r="Z446" s="611"/>
      <c r="AA446" s="2016"/>
      <c r="AB446" s="3554"/>
    </row>
    <row r="447" spans="1:28" x14ac:dyDescent="0.25">
      <c r="A447" s="47">
        <v>1</v>
      </c>
      <c r="B447" s="1015" t="s">
        <v>93</v>
      </c>
      <c r="C447" s="2203"/>
      <c r="D447" s="99"/>
      <c r="E447" s="750">
        <v>800</v>
      </c>
      <c r="F447" s="69">
        <f t="shared" si="226"/>
        <v>133</v>
      </c>
      <c r="G447" s="69">
        <v>159</v>
      </c>
      <c r="H447" s="69">
        <f t="shared" si="228"/>
        <v>119.54887218045114</v>
      </c>
      <c r="I447" s="3373">
        <v>2</v>
      </c>
      <c r="J447" s="94"/>
      <c r="K447" s="94"/>
      <c r="L447" s="96"/>
      <c r="M447" s="95"/>
      <c r="N447" s="95"/>
      <c r="O447" s="95"/>
      <c r="P447" s="246"/>
      <c r="Q447" s="95"/>
      <c r="R447" s="611"/>
      <c r="S447" s="611"/>
      <c r="T447" s="2012"/>
      <c r="U447" s="611">
        <f>AA447-Z447-W447</f>
        <v>0</v>
      </c>
      <c r="V447" s="3023"/>
      <c r="W447" s="611"/>
      <c r="X447" s="611"/>
      <c r="Y447" s="611"/>
      <c r="Z447" s="611"/>
      <c r="AA447" s="2016"/>
      <c r="AB447" s="3554"/>
    </row>
    <row r="448" spans="1:28" x14ac:dyDescent="0.25">
      <c r="A448" s="47">
        <v>1</v>
      </c>
      <c r="B448" s="1015" t="s">
        <v>245</v>
      </c>
      <c r="C448" s="2180"/>
      <c r="D448" s="1394"/>
      <c r="E448" s="1608">
        <v>930</v>
      </c>
      <c r="F448" s="144">
        <f t="shared" si="226"/>
        <v>155</v>
      </c>
      <c r="G448" s="69">
        <v>144</v>
      </c>
      <c r="H448" s="69">
        <f t="shared" si="228"/>
        <v>92.903225806451616</v>
      </c>
      <c r="I448" s="3373"/>
      <c r="J448" s="94"/>
      <c r="K448" s="94"/>
      <c r="L448" s="96"/>
      <c r="M448" s="95"/>
      <c r="N448" s="95"/>
      <c r="O448" s="95"/>
      <c r="P448" s="246"/>
      <c r="Q448" s="95"/>
      <c r="R448" s="611"/>
      <c r="S448" s="611"/>
      <c r="T448" s="2012"/>
      <c r="U448" s="611"/>
      <c r="V448" s="3023"/>
      <c r="W448" s="611"/>
      <c r="X448" s="611"/>
      <c r="Y448" s="611"/>
      <c r="Z448" s="611"/>
      <c r="AA448" s="2016"/>
      <c r="AB448" s="3554"/>
    </row>
    <row r="449" spans="1:28" x14ac:dyDescent="0.25">
      <c r="A449" s="47">
        <v>1</v>
      </c>
      <c r="B449" s="1015" t="s">
        <v>74</v>
      </c>
      <c r="C449" s="2162"/>
      <c r="D449" s="97"/>
      <c r="E449" s="750">
        <v>10100</v>
      </c>
      <c r="F449" s="69">
        <f t="shared" si="226"/>
        <v>1683</v>
      </c>
      <c r="G449" s="69">
        <v>1609</v>
      </c>
      <c r="H449" s="69">
        <f t="shared" si="228"/>
        <v>95.603089720736776</v>
      </c>
      <c r="I449" s="3373">
        <v>147</v>
      </c>
      <c r="J449" s="94"/>
      <c r="K449" s="94"/>
      <c r="L449" s="96"/>
      <c r="M449" s="95"/>
      <c r="N449" s="95"/>
      <c r="O449" s="95"/>
      <c r="P449" s="246"/>
      <c r="Q449" s="95"/>
      <c r="R449" s="611"/>
      <c r="S449" s="611"/>
      <c r="T449" s="2012"/>
      <c r="U449" s="611">
        <f>AA449-Z449-W449</f>
        <v>0</v>
      </c>
      <c r="V449" s="3023"/>
      <c r="W449" s="611"/>
      <c r="X449" s="611"/>
      <c r="Y449" s="611"/>
      <c r="Z449" s="611"/>
      <c r="AA449" s="2016"/>
      <c r="AB449" s="3554"/>
    </row>
    <row r="450" spans="1:28" x14ac:dyDescent="0.25">
      <c r="A450" s="47">
        <v>1</v>
      </c>
      <c r="B450" s="1015"/>
      <c r="C450" s="2168"/>
      <c r="D450" s="106"/>
      <c r="E450" s="750"/>
      <c r="F450" s="2809"/>
      <c r="G450" s="75"/>
      <c r="H450" s="144"/>
      <c r="I450" s="3388"/>
      <c r="J450" s="94"/>
      <c r="K450" s="94"/>
      <c r="L450" s="96"/>
      <c r="M450" s="124"/>
      <c r="N450" s="124"/>
      <c r="O450" s="95"/>
      <c r="P450" s="246"/>
      <c r="Q450" s="157"/>
      <c r="R450" s="1895"/>
      <c r="S450" s="1895"/>
      <c r="T450" s="2012"/>
      <c r="U450" s="611"/>
      <c r="V450" s="3023"/>
      <c r="W450" s="1895"/>
      <c r="X450" s="1895"/>
      <c r="Y450" s="723"/>
      <c r="Z450" s="611"/>
      <c r="AA450" s="2017"/>
      <c r="AB450" s="3555"/>
    </row>
    <row r="451" spans="1:28" ht="75" x14ac:dyDescent="0.25">
      <c r="A451" s="47">
        <v>1</v>
      </c>
      <c r="B451" s="1015" t="s">
        <v>559</v>
      </c>
      <c r="C451" s="2168"/>
      <c r="D451" s="106"/>
      <c r="E451" s="750">
        <v>100</v>
      </c>
      <c r="F451" s="1356">
        <f>ROUND(E451/12*$B$4,0)</f>
        <v>17</v>
      </c>
      <c r="G451" s="75"/>
      <c r="H451" s="69"/>
      <c r="I451" s="3373"/>
      <c r="J451" s="94"/>
      <c r="K451" s="94"/>
      <c r="L451" s="96"/>
      <c r="M451" s="95"/>
      <c r="N451" s="95"/>
      <c r="O451" s="95"/>
      <c r="P451" s="246"/>
      <c r="Q451" s="157"/>
      <c r="R451" s="611"/>
      <c r="S451" s="611"/>
      <c r="T451" s="2012"/>
      <c r="U451" s="723"/>
      <c r="V451" s="3023"/>
      <c r="W451" s="1895"/>
      <c r="X451" s="1895"/>
      <c r="Y451" s="1895"/>
      <c r="Z451" s="723"/>
      <c r="AA451" s="2017"/>
      <c r="AB451" s="3555"/>
    </row>
    <row r="452" spans="1:28" x14ac:dyDescent="0.25">
      <c r="A452" s="47">
        <v>1</v>
      </c>
      <c r="B452" s="2444" t="s">
        <v>465</v>
      </c>
      <c r="C452" s="2168"/>
      <c r="D452" s="106"/>
      <c r="E452" s="1628">
        <f>E393</f>
        <v>84960</v>
      </c>
      <c r="F452" s="191">
        <f>F393</f>
        <v>14160</v>
      </c>
      <c r="G452" s="164">
        <f>G393</f>
        <v>15679.575000000001</v>
      </c>
      <c r="H452" s="162">
        <f>G452/F452*100</f>
        <v>110.73146186440678</v>
      </c>
      <c r="I452" s="3403">
        <f>I393</f>
        <v>74</v>
      </c>
      <c r="J452" s="94"/>
      <c r="K452" s="94"/>
      <c r="L452" s="95"/>
      <c r="M452" s="95"/>
      <c r="N452" s="95"/>
      <c r="O452" s="95"/>
      <c r="P452" s="95"/>
      <c r="Q452" s="157"/>
      <c r="R452" s="611"/>
      <c r="S452" s="611"/>
      <c r="T452" s="2012"/>
      <c r="U452" s="611"/>
      <c r="V452" s="3023"/>
      <c r="W452" s="1895"/>
      <c r="X452" s="1895"/>
      <c r="Y452" s="611"/>
      <c r="Z452" s="611"/>
      <c r="AA452" s="2017"/>
      <c r="AB452" s="3555"/>
    </row>
    <row r="453" spans="1:28" ht="36.75" customHeight="1" x14ac:dyDescent="0.25">
      <c r="A453" s="47">
        <v>1</v>
      </c>
      <c r="B453" s="2444" t="s">
        <v>466</v>
      </c>
      <c r="C453" s="2168"/>
      <c r="D453" s="106"/>
      <c r="E453" s="2470">
        <f>E401</f>
        <v>45240.234042553187</v>
      </c>
      <c r="F453" s="2471">
        <f>F401</f>
        <v>7540.0390070921985</v>
      </c>
      <c r="G453" s="164">
        <f>G401</f>
        <v>7053.2234042553191</v>
      </c>
      <c r="H453" s="191">
        <f>G453/F453*100</f>
        <v>93.543593045354569</v>
      </c>
      <c r="I453" s="3377">
        <f>I401</f>
        <v>22.636170212765958</v>
      </c>
      <c r="J453" s="85"/>
      <c r="K453" s="200"/>
      <c r="L453" s="89"/>
      <c r="M453" s="157"/>
      <c r="N453" s="95"/>
      <c r="O453" s="124"/>
      <c r="P453" s="89"/>
      <c r="Q453" s="157"/>
      <c r="R453" s="1895"/>
      <c r="S453" s="1895"/>
      <c r="T453" s="2012"/>
      <c r="U453" s="611"/>
      <c r="V453" s="3022"/>
      <c r="W453" s="611"/>
      <c r="X453" s="1895"/>
      <c r="Y453" s="611"/>
      <c r="Z453" s="611"/>
      <c r="AA453" s="2017"/>
      <c r="AB453" s="3555"/>
    </row>
    <row r="454" spans="1:28" ht="29.25" x14ac:dyDescent="0.25">
      <c r="A454" s="47">
        <v>1</v>
      </c>
      <c r="B454" s="2444" t="s">
        <v>467</v>
      </c>
      <c r="C454" s="3228"/>
      <c r="D454" s="1808"/>
      <c r="E454" s="1611">
        <f>E405</f>
        <v>0</v>
      </c>
      <c r="F454" s="162">
        <f>F405</f>
        <v>0</v>
      </c>
      <c r="G454" s="1805">
        <f>G405</f>
        <v>0</v>
      </c>
      <c r="H454" s="1805"/>
      <c r="I454" s="3403">
        <f>I405</f>
        <v>0</v>
      </c>
      <c r="J454" s="200"/>
      <c r="K454" s="278"/>
      <c r="L454" s="250"/>
      <c r="M454" s="647"/>
      <c r="N454" s="124"/>
      <c r="O454" s="647"/>
      <c r="P454" s="124"/>
      <c r="Q454" s="647"/>
      <c r="R454" s="1940"/>
      <c r="S454" s="1940"/>
      <c r="T454" s="3316">
        <f>R454/12*$B$4</f>
        <v>0</v>
      </c>
      <c r="U454" s="723">
        <f>AA454-Z454-W454</f>
        <v>0</v>
      </c>
      <c r="V454" s="3026"/>
      <c r="W454" s="723"/>
      <c r="X454" s="1940">
        <f>U454-T454</f>
        <v>0</v>
      </c>
      <c r="Y454" s="723"/>
      <c r="Z454" s="723"/>
      <c r="AA454" s="2024"/>
      <c r="AB454" s="3561"/>
    </row>
    <row r="455" spans="1:28" x14ac:dyDescent="0.25">
      <c r="A455" s="47">
        <v>1</v>
      </c>
      <c r="B455" s="2445" t="s">
        <v>139</v>
      </c>
      <c r="C455" s="2186"/>
      <c r="D455" s="108"/>
      <c r="E455" s="1604">
        <f>E452+E404/4.2+E402*2.9</f>
        <v>212855.60476190475</v>
      </c>
      <c r="F455" s="80">
        <f>F452+F404/4.2+F402*2.9</f>
        <v>35475.934126984124</v>
      </c>
      <c r="G455" s="80">
        <f>G452+G404/4.2+G402*2.9</f>
        <v>35592.336904761905</v>
      </c>
      <c r="H455" s="80">
        <f>G455/F455*100</f>
        <v>100.32811758348947</v>
      </c>
      <c r="I455" s="3376">
        <f>I452+I404/4.2+I402*2.9</f>
        <v>137.9</v>
      </c>
      <c r="J455" s="81"/>
      <c r="K455" s="81"/>
      <c r="L455" s="83"/>
      <c r="M455" s="82"/>
      <c r="N455" s="82"/>
      <c r="O455" s="82"/>
      <c r="P455" s="82"/>
      <c r="Q455" s="83"/>
      <c r="R455" s="614">
        <f t="shared" ref="R455:AA455" si="230">SUM(R454,R408,R392)</f>
        <v>324189.73438790138</v>
      </c>
      <c r="S455" s="614">
        <f t="shared" ref="S455" si="231">SUM(S454,S408,S392)</f>
        <v>325880.71438790136</v>
      </c>
      <c r="T455" s="3318">
        <f t="shared" si="230"/>
        <v>54185.347852529012</v>
      </c>
      <c r="U455" s="614">
        <f t="shared" si="230"/>
        <v>46743.043890000001</v>
      </c>
      <c r="V455" s="3021">
        <f t="shared" si="230"/>
        <v>0</v>
      </c>
      <c r="W455" s="614">
        <f t="shared" si="230"/>
        <v>241.04273999999998</v>
      </c>
      <c r="X455" s="614">
        <f t="shared" si="230"/>
        <v>-7442.3039625290166</v>
      </c>
      <c r="Y455" s="614">
        <f t="shared" si="230"/>
        <v>0</v>
      </c>
      <c r="Z455" s="614">
        <f t="shared" si="230"/>
        <v>0</v>
      </c>
      <c r="AA455" s="2014">
        <f t="shared" si="230"/>
        <v>46984.086629999998</v>
      </c>
      <c r="AB455" s="3552">
        <f t="shared" ref="AB455" si="232">SUM(AB454,AB408,AB392)</f>
        <v>2700.1724199999985</v>
      </c>
    </row>
    <row r="456" spans="1:28" x14ac:dyDescent="0.25">
      <c r="A456" s="47">
        <v>1</v>
      </c>
      <c r="B456" s="220" t="s">
        <v>29</v>
      </c>
      <c r="C456" s="2210"/>
      <c r="D456" s="253"/>
      <c r="E456" s="1551"/>
      <c r="F456" s="86"/>
      <c r="G456" s="86"/>
      <c r="H456" s="75"/>
      <c r="I456" s="3374"/>
      <c r="J456" s="94"/>
      <c r="K456" s="183"/>
      <c r="L456" s="174"/>
      <c r="M456" s="250"/>
      <c r="N456" s="95"/>
      <c r="O456" s="250"/>
      <c r="P456" s="250"/>
      <c r="Q456" s="250"/>
      <c r="R456" s="1141"/>
      <c r="S456" s="1141"/>
      <c r="T456" s="3313"/>
      <c r="U456" s="1141">
        <f t="shared" ref="U456:U461" si="233">AA456-Z456-W456</f>
        <v>0</v>
      </c>
      <c r="V456" s="3022"/>
      <c r="W456" s="1141"/>
      <c r="X456" s="1141"/>
      <c r="Y456" s="1141"/>
      <c r="Z456" s="1141"/>
      <c r="AA456" s="2015"/>
      <c r="AB456" s="3553"/>
    </row>
    <row r="457" spans="1:28" x14ac:dyDescent="0.25">
      <c r="A457" s="47">
        <v>1</v>
      </c>
      <c r="B457" s="185" t="s">
        <v>16</v>
      </c>
      <c r="C457" s="2223"/>
      <c r="D457" s="185"/>
      <c r="E457" s="1618"/>
      <c r="F457" s="93"/>
      <c r="G457" s="93"/>
      <c r="H457" s="93"/>
      <c r="I457" s="3408"/>
      <c r="J457" s="186"/>
      <c r="K457" s="186"/>
      <c r="L457" s="96"/>
      <c r="M457" s="96"/>
      <c r="N457" s="96"/>
      <c r="O457" s="96"/>
      <c r="P457" s="96"/>
      <c r="Q457" s="96"/>
      <c r="R457" s="611"/>
      <c r="S457" s="611"/>
      <c r="T457" s="2012"/>
      <c r="U457" s="611">
        <f t="shared" si="233"/>
        <v>0</v>
      </c>
      <c r="V457" s="3023"/>
      <c r="W457" s="611"/>
      <c r="X457" s="611"/>
      <c r="Y457" s="611"/>
      <c r="Z457" s="611"/>
      <c r="AA457" s="2016"/>
      <c r="AB457" s="3554"/>
    </row>
    <row r="458" spans="1:28" x14ac:dyDescent="0.25">
      <c r="A458" s="47">
        <v>1</v>
      </c>
      <c r="B458" s="99" t="s">
        <v>10</v>
      </c>
      <c r="C458" s="2164"/>
      <c r="D458" s="99">
        <v>247</v>
      </c>
      <c r="E458" s="750">
        <v>950</v>
      </c>
      <c r="F458" s="69">
        <f>ROUND(E458/12*$B$4,0)</f>
        <v>158</v>
      </c>
      <c r="G458" s="69">
        <v>127</v>
      </c>
      <c r="H458" s="69">
        <f>G458/F458*100</f>
        <v>80.379746835443029</v>
      </c>
      <c r="I458" s="3373">
        <v>21</v>
      </c>
      <c r="J458" s="121">
        <v>8</v>
      </c>
      <c r="K458" s="70">
        <f>N458/G458</f>
        <v>8</v>
      </c>
      <c r="L458" s="105">
        <f>ROUND(E458*J458,0)</f>
        <v>7600</v>
      </c>
      <c r="M458" s="71">
        <f t="shared" ref="M458:M459" si="234">L458/12*$B$4</f>
        <v>1266.6666666666667</v>
      </c>
      <c r="N458" s="105">
        <v>1016</v>
      </c>
      <c r="O458" s="105">
        <f>N458/M458*100</f>
        <v>80.210526315789465</v>
      </c>
      <c r="P458" s="105">
        <f>ROUND(L458/D458,0)</f>
        <v>31</v>
      </c>
      <c r="Q458" s="71">
        <f>N458/$B$4*12/P458</f>
        <v>196.64516129032259</v>
      </c>
      <c r="R458" s="611"/>
      <c r="S458" s="611"/>
      <c r="T458" s="2012"/>
      <c r="U458" s="611">
        <f t="shared" si="233"/>
        <v>0</v>
      </c>
      <c r="V458" s="3023"/>
      <c r="W458" s="611"/>
      <c r="X458" s="611"/>
      <c r="Y458" s="611"/>
      <c r="Z458" s="611"/>
      <c r="AA458" s="2016"/>
      <c r="AB458" s="3554"/>
    </row>
    <row r="459" spans="1:28" x14ac:dyDescent="0.25">
      <c r="A459" s="47">
        <v>1</v>
      </c>
      <c r="B459" s="125" t="s">
        <v>6</v>
      </c>
      <c r="C459" s="2168"/>
      <c r="D459" s="125">
        <v>247</v>
      </c>
      <c r="E459" s="750">
        <v>1550</v>
      </c>
      <c r="F459" s="69">
        <f>ROUND(E459/12*$B$4,0)</f>
        <v>258</v>
      </c>
      <c r="G459" s="69">
        <v>240</v>
      </c>
      <c r="H459" s="69">
        <f>G459/F459*100</f>
        <v>93.023255813953483</v>
      </c>
      <c r="I459" s="3373"/>
      <c r="J459" s="121">
        <v>5</v>
      </c>
      <c r="K459" s="70">
        <f>N459/G459</f>
        <v>4.3291666666666666</v>
      </c>
      <c r="L459" s="105">
        <f>ROUND(E459*J459,0)</f>
        <v>7750</v>
      </c>
      <c r="M459" s="71">
        <f t="shared" si="234"/>
        <v>1291.6666666666667</v>
      </c>
      <c r="N459" s="105">
        <v>1039</v>
      </c>
      <c r="O459" s="105">
        <f>N459/M459*100</f>
        <v>80.438709677419354</v>
      </c>
      <c r="P459" s="105">
        <f>ROUND(L459/D459,0)</f>
        <v>31</v>
      </c>
      <c r="Q459" s="71">
        <f>N459/$B$4*12/P459</f>
        <v>201.09677419354838</v>
      </c>
      <c r="R459" s="611"/>
      <c r="S459" s="611"/>
      <c r="T459" s="2012"/>
      <c r="U459" s="611">
        <f t="shared" si="233"/>
        <v>0</v>
      </c>
      <c r="V459" s="3023"/>
      <c r="W459" s="611"/>
      <c r="X459" s="611"/>
      <c r="Y459" s="611"/>
      <c r="Z459" s="611"/>
      <c r="AA459" s="2016"/>
      <c r="AB459" s="3554"/>
    </row>
    <row r="460" spans="1:28" x14ac:dyDescent="0.25">
      <c r="A460" s="47">
        <v>1</v>
      </c>
      <c r="B460" s="128" t="s">
        <v>198</v>
      </c>
      <c r="C460" s="3232"/>
      <c r="D460" s="125"/>
      <c r="E460" s="1619">
        <f>SUM(E458:E459)</f>
        <v>2500</v>
      </c>
      <c r="F460" s="163">
        <f>SUM(F458:F459)</f>
        <v>416</v>
      </c>
      <c r="G460" s="163">
        <f>SUM(G458:G459)</f>
        <v>367</v>
      </c>
      <c r="H460" s="163">
        <f>G460/F460*100</f>
        <v>88.22115384615384</v>
      </c>
      <c r="I460" s="3409">
        <f>SUM(I458:I459)</f>
        <v>21</v>
      </c>
      <c r="J460" s="254">
        <f>IF(E460=0,0,L460/E460)</f>
        <v>6.14</v>
      </c>
      <c r="K460" s="163">
        <f>N460/G460</f>
        <v>5.599455040871935</v>
      </c>
      <c r="L460" s="163">
        <f>SUM(L458:L459)</f>
        <v>15350</v>
      </c>
      <c r="M460" s="130">
        <f>SUM(M458:M459)</f>
        <v>2558.3333333333335</v>
      </c>
      <c r="N460" s="130">
        <f>SUM(N458:N459)</f>
        <v>2055</v>
      </c>
      <c r="O460" s="78">
        <f>N460/M460*100</f>
        <v>80.325732899022796</v>
      </c>
      <c r="P460" s="78">
        <f>SUM(P458:P459)</f>
        <v>62</v>
      </c>
      <c r="Q460" s="77">
        <f>N460/$B$4*12/P460</f>
        <v>198.87096774193549</v>
      </c>
      <c r="R460" s="1895"/>
      <c r="S460" s="1895"/>
      <c r="T460" s="3313"/>
      <c r="U460" s="1895">
        <f t="shared" si="233"/>
        <v>0</v>
      </c>
      <c r="V460" s="3024"/>
      <c r="W460" s="1895"/>
      <c r="X460" s="1895"/>
      <c r="Y460" s="1895"/>
      <c r="Z460" s="1895"/>
      <c r="AA460" s="2017"/>
      <c r="AB460" s="3555"/>
    </row>
    <row r="461" spans="1:28" ht="30" thickBot="1" x14ac:dyDescent="0.3">
      <c r="A461" s="47">
        <v>1</v>
      </c>
      <c r="B461" s="131" t="s">
        <v>259</v>
      </c>
      <c r="C461" s="131"/>
      <c r="D461" s="131"/>
      <c r="E461" s="1607">
        <f>SUM(E460)</f>
        <v>2500</v>
      </c>
      <c r="F461" s="132">
        <f>SUM(F460)</f>
        <v>416</v>
      </c>
      <c r="G461" s="132">
        <f>SUM(G460)</f>
        <v>367</v>
      </c>
      <c r="H461" s="203">
        <f>G461/F461*100</f>
        <v>88.22115384615384</v>
      </c>
      <c r="I461" s="3386">
        <f>SUM(I460)</f>
        <v>21</v>
      </c>
      <c r="J461" s="255">
        <f>IF(E461=0,0,L461/E461)</f>
        <v>6.14</v>
      </c>
      <c r="K461" s="256">
        <f>N461/G461</f>
        <v>5.599455040871935</v>
      </c>
      <c r="L461" s="203">
        <f>SUM(L458:L459)</f>
        <v>15350</v>
      </c>
      <c r="M461" s="132">
        <f>SUM(M458:M459)</f>
        <v>2558.3333333333335</v>
      </c>
      <c r="N461" s="132">
        <f>SUM(N458:N459)</f>
        <v>2055</v>
      </c>
      <c r="O461" s="257">
        <f>N461/M461*100</f>
        <v>80.325732899022796</v>
      </c>
      <c r="P461" s="257">
        <f>SUM(P458:P459)</f>
        <v>62</v>
      </c>
      <c r="Q461" s="136">
        <f>N461/$B$4*12/P461</f>
        <v>198.87096774193549</v>
      </c>
      <c r="R461" s="2021">
        <v>63391.107023999997</v>
      </c>
      <c r="S461" s="2021">
        <v>63391.107023999997</v>
      </c>
      <c r="T461" s="3319">
        <f t="shared" ref="T461" si="235">R461/12*$B$4+(S461-R461)/11*1</f>
        <v>10565.184503999999</v>
      </c>
      <c r="U461" s="2021">
        <f t="shared" si="233"/>
        <v>9762.863690000002</v>
      </c>
      <c r="V461" s="3031"/>
      <c r="W461" s="2021"/>
      <c r="X461" s="2021">
        <f>U461-T461</f>
        <v>-802.32081399999697</v>
      </c>
      <c r="Y461" s="2021"/>
      <c r="Z461" s="2021">
        <v>0</v>
      </c>
      <c r="AA461" s="2022">
        <v>9762.863690000002</v>
      </c>
      <c r="AB461" s="3558">
        <v>342.72447999999997</v>
      </c>
    </row>
    <row r="462" spans="1:28" ht="16.5" thickBot="1" x14ac:dyDescent="0.3">
      <c r="A462" s="47">
        <v>1</v>
      </c>
      <c r="B462" s="138" t="s">
        <v>506</v>
      </c>
      <c r="C462" s="138"/>
      <c r="D462" s="168"/>
      <c r="E462" s="1620"/>
      <c r="F462" s="229"/>
      <c r="G462" s="169"/>
      <c r="H462" s="229"/>
      <c r="I462" s="3410"/>
      <c r="J462" s="206"/>
      <c r="K462" s="206"/>
      <c r="L462" s="258"/>
      <c r="M462" s="259"/>
      <c r="N462" s="207">
        <f>SUM(N455,N461)</f>
        <v>2055</v>
      </c>
      <c r="O462" s="207"/>
      <c r="P462" s="207"/>
      <c r="Q462" s="207"/>
      <c r="R462" s="746">
        <f t="shared" ref="R462:AA462" si="236">SUM(R455,R461)</f>
        <v>387580.84141190141</v>
      </c>
      <c r="S462" s="746">
        <f t="shared" ref="S462" si="237">SUM(S455,S461)</f>
        <v>389271.82141190139</v>
      </c>
      <c r="T462" s="3315">
        <f t="shared" ref="T462" si="238">SUM(T455,T461)</f>
        <v>64750.532356529009</v>
      </c>
      <c r="U462" s="746">
        <f t="shared" si="236"/>
        <v>56505.907579999999</v>
      </c>
      <c r="V462" s="3032">
        <f t="shared" si="236"/>
        <v>0</v>
      </c>
      <c r="W462" s="746">
        <f t="shared" ref="W462" si="239">SUM(W455,W461)</f>
        <v>241.04273999999998</v>
      </c>
      <c r="X462" s="746">
        <f t="shared" si="236"/>
        <v>-8244.6247765290136</v>
      </c>
      <c r="Y462" s="746">
        <f t="shared" si="236"/>
        <v>0</v>
      </c>
      <c r="Z462" s="746">
        <f t="shared" si="236"/>
        <v>0</v>
      </c>
      <c r="AA462" s="995">
        <f t="shared" si="236"/>
        <v>56746.950320000004</v>
      </c>
      <c r="AB462" s="3565">
        <f t="shared" ref="AB462" si="240">SUM(AB455,AB461)</f>
        <v>3042.8968999999984</v>
      </c>
    </row>
    <row r="463" spans="1:28" x14ac:dyDescent="0.25">
      <c r="A463" s="47">
        <v>1</v>
      </c>
      <c r="B463" s="260"/>
      <c r="C463" s="261"/>
      <c r="D463" s="261"/>
      <c r="E463" s="1551"/>
      <c r="F463" s="86"/>
      <c r="G463" s="86"/>
      <c r="H463" s="155"/>
      <c r="I463" s="3411"/>
      <c r="J463" s="183"/>
      <c r="K463" s="85"/>
      <c r="L463" s="174"/>
      <c r="M463" s="89"/>
      <c r="N463" s="174"/>
      <c r="O463" s="174"/>
      <c r="P463" s="89"/>
      <c r="Q463" s="89"/>
      <c r="R463" s="1141"/>
      <c r="S463" s="1141"/>
      <c r="T463" s="2078"/>
      <c r="U463" s="1141">
        <f>AA463-Z463-W463</f>
        <v>0</v>
      </c>
      <c r="V463" s="3022"/>
      <c r="W463" s="1141"/>
      <c r="X463" s="1141"/>
      <c r="Y463" s="1141"/>
      <c r="Z463" s="1141"/>
      <c r="AA463" s="2015"/>
      <c r="AB463" s="3553"/>
    </row>
    <row r="464" spans="1:28" ht="43.5" x14ac:dyDescent="0.25">
      <c r="A464" s="47">
        <v>1</v>
      </c>
      <c r="B464" s="852" t="s">
        <v>205</v>
      </c>
      <c r="C464" s="852"/>
      <c r="D464" s="230"/>
      <c r="E464" s="1543"/>
      <c r="F464" s="93"/>
      <c r="G464" s="93"/>
      <c r="H464" s="93"/>
      <c r="I464" s="3378"/>
      <c r="J464" s="94"/>
      <c r="K464" s="94"/>
      <c r="L464" s="96"/>
      <c r="M464" s="95"/>
      <c r="N464" s="95"/>
      <c r="O464" s="95"/>
      <c r="P464" s="95"/>
      <c r="Q464" s="95"/>
      <c r="R464" s="611"/>
      <c r="S464" s="611"/>
      <c r="T464" s="2012"/>
      <c r="U464" s="611">
        <f>AA464-Z464-W464</f>
        <v>0</v>
      </c>
      <c r="V464" s="3023"/>
      <c r="W464" s="611"/>
      <c r="X464" s="611"/>
      <c r="Y464" s="611"/>
      <c r="Z464" s="611"/>
      <c r="AA464" s="2016"/>
      <c r="AB464" s="3554"/>
    </row>
    <row r="465" spans="1:28" ht="22.5" customHeight="1" x14ac:dyDescent="0.25">
      <c r="A465" s="47">
        <v>1</v>
      </c>
      <c r="B465" s="2439" t="s">
        <v>257</v>
      </c>
      <c r="C465" s="2213"/>
      <c r="D465" s="92"/>
      <c r="E465" s="1543"/>
      <c r="F465" s="93"/>
      <c r="G465" s="93"/>
      <c r="H465" s="93"/>
      <c r="I465" s="3378"/>
      <c r="J465" s="94"/>
      <c r="K465" s="94"/>
      <c r="L465" s="96"/>
      <c r="M465" s="95"/>
      <c r="N465" s="95"/>
      <c r="O465" s="95"/>
      <c r="P465" s="95"/>
      <c r="Q465" s="95"/>
      <c r="R465" s="611">
        <v>72147.096000000005</v>
      </c>
      <c r="S465" s="611">
        <v>72147.096000000005</v>
      </c>
      <c r="T465" s="3309">
        <f t="shared" ref="T465" si="241">R465/12*$B$4+(S465-R465)/11*1</f>
        <v>12024.516000000001</v>
      </c>
      <c r="U465" s="611">
        <f>AA465-Z465-W465</f>
        <v>12870.098</v>
      </c>
      <c r="V465" s="3023"/>
      <c r="W465" s="611"/>
      <c r="X465" s="611">
        <f>U465-T465</f>
        <v>845.58199999999852</v>
      </c>
      <c r="Y465" s="611"/>
      <c r="Z465" s="611">
        <v>0</v>
      </c>
      <c r="AA465" s="2016">
        <v>12870.098</v>
      </c>
      <c r="AB465" s="3554">
        <v>218.2946</v>
      </c>
    </row>
    <row r="466" spans="1:28" ht="29.25" x14ac:dyDescent="0.25">
      <c r="A466" s="47">
        <v>1</v>
      </c>
      <c r="B466" s="2523" t="s">
        <v>578</v>
      </c>
      <c r="C466" s="2162"/>
      <c r="D466" s="97"/>
      <c r="E466" s="159">
        <f>E467+E468+E472+E473</f>
        <v>79450</v>
      </c>
      <c r="F466" s="148">
        <f t="shared" ref="F466" si="242">F467+F468+F472+F473</f>
        <v>13241.25</v>
      </c>
      <c r="G466" s="148">
        <f t="shared" ref="G466:I466" si="243">G467+G468+G472+G473</f>
        <v>13509.12</v>
      </c>
      <c r="H466" s="148">
        <f>G466/F466*100</f>
        <v>102.02299631832344</v>
      </c>
      <c r="I466" s="3379">
        <f t="shared" si="243"/>
        <v>252.63</v>
      </c>
      <c r="J466" s="94"/>
      <c r="K466" s="94"/>
      <c r="L466" s="96"/>
      <c r="M466" s="95"/>
      <c r="N466" s="95"/>
      <c r="O466" s="95"/>
      <c r="P466" s="95"/>
      <c r="Q466" s="95"/>
      <c r="R466" s="611"/>
      <c r="S466" s="611"/>
      <c r="T466" s="2012"/>
      <c r="U466" s="611">
        <f>AA466-Z466-W466</f>
        <v>0</v>
      </c>
      <c r="V466" s="3023"/>
      <c r="W466" s="611"/>
      <c r="X466" s="611"/>
      <c r="Y466" s="611"/>
      <c r="Z466" s="611"/>
      <c r="AA466" s="2016"/>
      <c r="AB466" s="3554"/>
    </row>
    <row r="467" spans="1:28" x14ac:dyDescent="0.25">
      <c r="A467" s="47">
        <v>1</v>
      </c>
      <c r="B467" s="4" t="s">
        <v>566</v>
      </c>
      <c r="C467" s="2162"/>
      <c r="D467" s="97"/>
      <c r="E467" s="159">
        <v>8000</v>
      </c>
      <c r="F467" s="148">
        <f>ROUND(E467/12*$B$4,0)</f>
        <v>1333</v>
      </c>
      <c r="G467" s="148">
        <v>832</v>
      </c>
      <c r="H467" s="148">
        <f>G467/F467*100</f>
        <v>62.415603900975249</v>
      </c>
      <c r="I467" s="3379"/>
      <c r="J467" s="94"/>
      <c r="K467" s="94"/>
      <c r="L467" s="96"/>
      <c r="M467" s="95"/>
      <c r="N467" s="95"/>
      <c r="O467" s="95"/>
      <c r="P467" s="95"/>
      <c r="Q467" s="95"/>
      <c r="R467" s="611"/>
      <c r="S467" s="611"/>
      <c r="T467" s="2012"/>
      <c r="U467" s="611"/>
      <c r="V467" s="3023"/>
      <c r="W467" s="611"/>
      <c r="X467" s="611"/>
      <c r="Y467" s="611"/>
      <c r="Z467" s="611"/>
      <c r="AA467" s="2016"/>
      <c r="AB467" s="3554"/>
    </row>
    <row r="468" spans="1:28" ht="30" x14ac:dyDescent="0.25">
      <c r="A468" s="47">
        <v>1</v>
      </c>
      <c r="B468" s="2546" t="s">
        <v>567</v>
      </c>
      <c r="C468" s="2162"/>
      <c r="D468" s="97"/>
      <c r="E468" s="159">
        <f>E469+E471+E470/4</f>
        <v>71250</v>
      </c>
      <c r="F468" s="148">
        <f t="shared" ref="F468" si="244">F469+F471+F470/4</f>
        <v>11875.25</v>
      </c>
      <c r="G468" s="148">
        <f t="shared" ref="G468:I468" si="245">G469+G471+G470/4</f>
        <v>12591.12</v>
      </c>
      <c r="H468" s="148">
        <f>G468/F468*100</f>
        <v>106.02825203679924</v>
      </c>
      <c r="I468" s="3379">
        <f t="shared" si="245"/>
        <v>246.63</v>
      </c>
      <c r="J468" s="94"/>
      <c r="K468" s="94"/>
      <c r="L468" s="96"/>
      <c r="M468" s="95"/>
      <c r="N468" s="95"/>
      <c r="O468" s="95"/>
      <c r="P468" s="95"/>
      <c r="Q468" s="95"/>
      <c r="R468" s="611"/>
      <c r="S468" s="611"/>
      <c r="T468" s="2012"/>
      <c r="U468" s="611"/>
      <c r="V468" s="3023"/>
      <c r="W468" s="611"/>
      <c r="X468" s="611"/>
      <c r="Y468" s="611"/>
      <c r="Z468" s="611"/>
      <c r="AA468" s="2016"/>
      <c r="AB468" s="3554"/>
    </row>
    <row r="469" spans="1:28" x14ac:dyDescent="0.25">
      <c r="A469" s="47">
        <v>1</v>
      </c>
      <c r="B469" s="4" t="s">
        <v>568</v>
      </c>
      <c r="C469" s="2162"/>
      <c r="D469" s="97"/>
      <c r="E469" s="159">
        <v>70000</v>
      </c>
      <c r="F469" s="148">
        <f>ROUND(E469/12*$B$4,0)</f>
        <v>11667</v>
      </c>
      <c r="G469" s="148">
        <v>12361</v>
      </c>
      <c r="H469" s="148">
        <f>G469/F469*100</f>
        <v>105.94840147424361</v>
      </c>
      <c r="I469" s="3379">
        <v>242</v>
      </c>
      <c r="J469" s="94"/>
      <c r="K469" s="94"/>
      <c r="L469" s="96"/>
      <c r="M469" s="95"/>
      <c r="N469" s="95"/>
      <c r="O469" s="95"/>
      <c r="P469" s="95"/>
      <c r="Q469" s="95"/>
      <c r="R469" s="611"/>
      <c r="S469" s="611"/>
      <c r="T469" s="2012"/>
      <c r="U469" s="611"/>
      <c r="V469" s="3023"/>
      <c r="W469" s="611"/>
      <c r="X469" s="611"/>
      <c r="Y469" s="611"/>
      <c r="Z469" s="611"/>
      <c r="AA469" s="2016"/>
      <c r="AB469" s="3554"/>
    </row>
    <row r="470" spans="1:28" ht="30" x14ac:dyDescent="0.25">
      <c r="A470" s="47">
        <v>1</v>
      </c>
      <c r="B470" s="4" t="s">
        <v>595</v>
      </c>
      <c r="C470" s="2162"/>
      <c r="D470" s="97"/>
      <c r="E470" s="159">
        <v>5000</v>
      </c>
      <c r="F470" s="148">
        <f>ROUND(E470/12*$B$4,0)</f>
        <v>833</v>
      </c>
      <c r="G470" s="148">
        <v>920.48</v>
      </c>
      <c r="H470" s="148">
        <f>G470/F470*100</f>
        <v>110.50180072028812</v>
      </c>
      <c r="I470" s="3379">
        <v>18.52</v>
      </c>
      <c r="J470" s="94"/>
      <c r="K470" s="94"/>
      <c r="L470" s="96"/>
      <c r="M470" s="95"/>
      <c r="N470" s="95"/>
      <c r="O470" s="95"/>
      <c r="P470" s="95"/>
      <c r="Q470" s="95"/>
      <c r="R470" s="611"/>
      <c r="S470" s="611"/>
      <c r="T470" s="2012"/>
      <c r="U470" s="611"/>
      <c r="V470" s="3023"/>
      <c r="W470" s="611"/>
      <c r="X470" s="611"/>
      <c r="Y470" s="611"/>
      <c r="Z470" s="611"/>
      <c r="AA470" s="2016"/>
      <c r="AB470" s="3554"/>
    </row>
    <row r="471" spans="1:28" ht="45" x14ac:dyDescent="0.25">
      <c r="A471" s="47">
        <v>1</v>
      </c>
      <c r="B471" s="4" t="s">
        <v>569</v>
      </c>
      <c r="C471" s="2162"/>
      <c r="D471" s="97"/>
      <c r="E471" s="159"/>
      <c r="F471" s="148">
        <f>ROUND(E471/12*$B$4,0)</f>
        <v>0</v>
      </c>
      <c r="G471" s="148"/>
      <c r="H471" s="148"/>
      <c r="I471" s="3379"/>
      <c r="J471" s="94"/>
      <c r="K471" s="94"/>
      <c r="L471" s="96"/>
      <c r="M471" s="95"/>
      <c r="N471" s="95"/>
      <c r="O471" s="95"/>
      <c r="P471" s="95"/>
      <c r="Q471" s="95"/>
      <c r="R471" s="611"/>
      <c r="S471" s="611"/>
      <c r="T471" s="2012"/>
      <c r="U471" s="611"/>
      <c r="V471" s="3023"/>
      <c r="W471" s="611"/>
      <c r="X471" s="611"/>
      <c r="Y471" s="611"/>
      <c r="Z471" s="611"/>
      <c r="AA471" s="2016"/>
      <c r="AB471" s="3554"/>
    </row>
    <row r="472" spans="1:28" ht="60" x14ac:dyDescent="0.25">
      <c r="A472" s="47">
        <v>1</v>
      </c>
      <c r="B472" s="4" t="s">
        <v>570</v>
      </c>
      <c r="C472" s="2162"/>
      <c r="D472" s="97"/>
      <c r="E472" s="159"/>
      <c r="F472" s="148">
        <f>ROUND(E472/12*$B$4,0)</f>
        <v>0</v>
      </c>
      <c r="G472" s="148"/>
      <c r="H472" s="148"/>
      <c r="I472" s="3379"/>
      <c r="J472" s="94"/>
      <c r="K472" s="94"/>
      <c r="L472" s="96"/>
      <c r="M472" s="95"/>
      <c r="N472" s="95"/>
      <c r="O472" s="95"/>
      <c r="P472" s="95"/>
      <c r="Q472" s="95"/>
      <c r="R472" s="611"/>
      <c r="S472" s="611"/>
      <c r="T472" s="2012"/>
      <c r="U472" s="611"/>
      <c r="V472" s="3023"/>
      <c r="W472" s="611"/>
      <c r="X472" s="611"/>
      <c r="Y472" s="611"/>
      <c r="Z472" s="611"/>
      <c r="AA472" s="2016"/>
      <c r="AB472" s="3554"/>
    </row>
    <row r="473" spans="1:28" ht="45" x14ac:dyDescent="0.25">
      <c r="A473" s="47">
        <v>1</v>
      </c>
      <c r="B473" s="2547" t="s">
        <v>571</v>
      </c>
      <c r="C473" s="2162"/>
      <c r="D473" s="97"/>
      <c r="E473" s="159">
        <v>200</v>
      </c>
      <c r="F473" s="148">
        <f>ROUND(E473/12*$B$4,0)</f>
        <v>33</v>
      </c>
      <c r="G473" s="148">
        <v>86</v>
      </c>
      <c r="H473" s="148">
        <f>G473/F473*100</f>
        <v>260.60606060606062</v>
      </c>
      <c r="I473" s="3379">
        <v>6</v>
      </c>
      <c r="J473" s="94"/>
      <c r="K473" s="94"/>
      <c r="L473" s="96"/>
      <c r="M473" s="95"/>
      <c r="N473" s="95"/>
      <c r="O473" s="95"/>
      <c r="P473" s="95"/>
      <c r="Q473" s="95"/>
      <c r="R473" s="611"/>
      <c r="S473" s="611"/>
      <c r="T473" s="2012"/>
      <c r="U473" s="611"/>
      <c r="V473" s="3023"/>
      <c r="W473" s="611"/>
      <c r="X473" s="611"/>
      <c r="Y473" s="611"/>
      <c r="Z473" s="611"/>
      <c r="AA473" s="2016"/>
      <c r="AB473" s="3554"/>
    </row>
    <row r="474" spans="1:28" x14ac:dyDescent="0.25">
      <c r="A474" s="47">
        <v>1</v>
      </c>
      <c r="B474" s="2523" t="s">
        <v>579</v>
      </c>
      <c r="C474" s="2162"/>
      <c r="D474" s="97"/>
      <c r="E474" s="159">
        <f>E475+E476</f>
        <v>7531.9148936170213</v>
      </c>
      <c r="F474" s="148">
        <f t="shared" ref="F474" si="246">F475+F476</f>
        <v>1255.6170212765958</v>
      </c>
      <c r="G474" s="148">
        <f t="shared" ref="G474:I474" si="247">G475+G476</f>
        <v>1933.0510638297872</v>
      </c>
      <c r="H474" s="148">
        <f>G474/F474*100</f>
        <v>153.95228250923509</v>
      </c>
      <c r="I474" s="3379">
        <f t="shared" si="247"/>
        <v>36.251063829787235</v>
      </c>
      <c r="J474" s="94"/>
      <c r="K474" s="94"/>
      <c r="L474" s="96"/>
      <c r="M474" s="95"/>
      <c r="N474" s="95"/>
      <c r="O474" s="95"/>
      <c r="P474" s="95"/>
      <c r="Q474" s="95"/>
      <c r="R474" s="611"/>
      <c r="S474" s="611"/>
      <c r="T474" s="2012"/>
      <c r="U474" s="611"/>
      <c r="V474" s="3023"/>
      <c r="W474" s="611"/>
      <c r="X474" s="611"/>
      <c r="Y474" s="611"/>
      <c r="Z474" s="611"/>
      <c r="AA474" s="2016"/>
      <c r="AB474" s="3554"/>
    </row>
    <row r="475" spans="1:28" x14ac:dyDescent="0.25">
      <c r="A475" s="47">
        <v>1</v>
      </c>
      <c r="B475" s="2523" t="s">
        <v>596</v>
      </c>
      <c r="C475" s="2162"/>
      <c r="D475" s="97"/>
      <c r="E475" s="159">
        <v>7000</v>
      </c>
      <c r="F475" s="148">
        <f>ROUND(E475/12*$B$4,0)</f>
        <v>1167</v>
      </c>
      <c r="G475" s="148">
        <v>1837</v>
      </c>
      <c r="H475" s="148">
        <f>G475/F475*100</f>
        <v>157.4121679520137</v>
      </c>
      <c r="I475" s="3379">
        <v>32</v>
      </c>
      <c r="J475" s="94"/>
      <c r="K475" s="94"/>
      <c r="L475" s="96"/>
      <c r="M475" s="95"/>
      <c r="N475" s="95"/>
      <c r="O475" s="95"/>
      <c r="P475" s="95"/>
      <c r="Q475" s="95"/>
      <c r="R475" s="611"/>
      <c r="S475" s="611"/>
      <c r="T475" s="2012"/>
      <c r="U475" s="611"/>
      <c r="V475" s="3023"/>
      <c r="W475" s="611"/>
      <c r="X475" s="611"/>
      <c r="Y475" s="611"/>
      <c r="Z475" s="611"/>
      <c r="AA475" s="2016"/>
      <c r="AB475" s="3554"/>
    </row>
    <row r="476" spans="1:28" x14ac:dyDescent="0.25">
      <c r="A476" s="47">
        <v>1</v>
      </c>
      <c r="B476" s="4" t="s">
        <v>597</v>
      </c>
      <c r="C476" s="2162"/>
      <c r="D476" s="97"/>
      <c r="E476" s="159">
        <f>E477/9.4</f>
        <v>531.91489361702122</v>
      </c>
      <c r="F476" s="148">
        <f t="shared" ref="F476" si="248">F477/9.4</f>
        <v>88.617021276595736</v>
      </c>
      <c r="G476" s="148">
        <f t="shared" ref="G476:I476" si="249">G477/9.4</f>
        <v>96.051063829787225</v>
      </c>
      <c r="H476" s="148">
        <f>G476/F476*100</f>
        <v>108.3889555822329</v>
      </c>
      <c r="I476" s="3379">
        <f t="shared" si="249"/>
        <v>4.2510638297872338</v>
      </c>
      <c r="J476" s="94"/>
      <c r="K476" s="94"/>
      <c r="L476" s="96"/>
      <c r="M476" s="95"/>
      <c r="N476" s="95"/>
      <c r="O476" s="95"/>
      <c r="P476" s="95"/>
      <c r="Q476" s="95"/>
      <c r="R476" s="611"/>
      <c r="S476" s="611"/>
      <c r="T476" s="2012"/>
      <c r="U476" s="611"/>
      <c r="V476" s="3023"/>
      <c r="W476" s="611"/>
      <c r="X476" s="611"/>
      <c r="Y476" s="611"/>
      <c r="Z476" s="611"/>
      <c r="AA476" s="2016"/>
      <c r="AB476" s="3554"/>
    </row>
    <row r="477" spans="1:28" x14ac:dyDescent="0.25">
      <c r="A477" s="47">
        <v>1</v>
      </c>
      <c r="B477" s="2548" t="s">
        <v>598</v>
      </c>
      <c r="C477" s="2162"/>
      <c r="D477" s="97"/>
      <c r="E477" s="159">
        <v>5000</v>
      </c>
      <c r="F477" s="148">
        <f>ROUND(E477/12*$B$4,0)</f>
        <v>833</v>
      </c>
      <c r="G477" s="148">
        <v>902.88</v>
      </c>
      <c r="H477" s="148">
        <f>G477/F477*100</f>
        <v>108.3889555822329</v>
      </c>
      <c r="I477" s="3379">
        <v>39.96</v>
      </c>
      <c r="J477" s="94"/>
      <c r="K477" s="94"/>
      <c r="L477" s="96"/>
      <c r="M477" s="95"/>
      <c r="N477" s="95"/>
      <c r="O477" s="95"/>
      <c r="P477" s="95"/>
      <c r="Q477" s="95"/>
      <c r="R477" s="611"/>
      <c r="S477" s="611"/>
      <c r="T477" s="2012"/>
      <c r="U477" s="611"/>
      <c r="V477" s="3023"/>
      <c r="W477" s="611"/>
      <c r="X477" s="611"/>
      <c r="Y477" s="611"/>
      <c r="Z477" s="611"/>
      <c r="AA477" s="2016"/>
      <c r="AB477" s="3554"/>
    </row>
    <row r="478" spans="1:28" ht="29.25" x14ac:dyDescent="0.25">
      <c r="A478" s="47">
        <v>1</v>
      </c>
      <c r="B478" s="2523" t="s">
        <v>572</v>
      </c>
      <c r="C478" s="2162"/>
      <c r="D478" s="97"/>
      <c r="E478" s="159"/>
      <c r="F478" s="148"/>
      <c r="G478" s="148"/>
      <c r="H478" s="148"/>
      <c r="I478" s="3379"/>
      <c r="J478" s="94"/>
      <c r="K478" s="94"/>
      <c r="L478" s="96"/>
      <c r="M478" s="95"/>
      <c r="N478" s="95"/>
      <c r="O478" s="95"/>
      <c r="P478" s="95"/>
      <c r="Q478" s="95"/>
      <c r="R478" s="611"/>
      <c r="S478" s="611"/>
      <c r="T478" s="2012"/>
      <c r="U478" s="611"/>
      <c r="V478" s="3023"/>
      <c r="W478" s="611"/>
      <c r="X478" s="611"/>
      <c r="Y478" s="611"/>
      <c r="Z478" s="611"/>
      <c r="AA478" s="2016"/>
      <c r="AB478" s="3554"/>
    </row>
    <row r="479" spans="1:28" ht="30" x14ac:dyDescent="0.25">
      <c r="A479" s="47">
        <v>1</v>
      </c>
      <c r="B479" s="2517" t="s">
        <v>252</v>
      </c>
      <c r="C479" s="2162"/>
      <c r="D479" s="97"/>
      <c r="E479" s="159"/>
      <c r="F479" s="148"/>
      <c r="G479" s="148"/>
      <c r="H479" s="148"/>
      <c r="I479" s="3379"/>
      <c r="J479" s="94"/>
      <c r="K479" s="94"/>
      <c r="L479" s="96"/>
      <c r="M479" s="95"/>
      <c r="N479" s="95"/>
      <c r="O479" s="95"/>
      <c r="P479" s="95"/>
      <c r="Q479" s="95"/>
      <c r="R479" s="611"/>
      <c r="S479" s="611"/>
      <c r="T479" s="2012"/>
      <c r="U479" s="611"/>
      <c r="V479" s="3023"/>
      <c r="W479" s="611"/>
      <c r="X479" s="611"/>
      <c r="Y479" s="611"/>
      <c r="Z479" s="611"/>
      <c r="AA479" s="2016"/>
      <c r="AB479" s="3554"/>
    </row>
    <row r="480" spans="1:28" ht="72" x14ac:dyDescent="0.25">
      <c r="A480" s="47">
        <v>1</v>
      </c>
      <c r="B480" s="2523" t="s">
        <v>580</v>
      </c>
      <c r="C480" s="2162"/>
      <c r="D480" s="97"/>
      <c r="E480" s="159"/>
      <c r="F480" s="148"/>
      <c r="G480" s="148"/>
      <c r="H480" s="148"/>
      <c r="I480" s="3379"/>
      <c r="J480" s="94"/>
      <c r="K480" s="94"/>
      <c r="L480" s="96"/>
      <c r="M480" s="95"/>
      <c r="N480" s="95"/>
      <c r="O480" s="95"/>
      <c r="P480" s="95"/>
      <c r="Q480" s="95"/>
      <c r="R480" s="611"/>
      <c r="S480" s="611"/>
      <c r="T480" s="2012"/>
      <c r="U480" s="611"/>
      <c r="V480" s="3023"/>
      <c r="W480" s="611"/>
      <c r="X480" s="611"/>
      <c r="Y480" s="611"/>
      <c r="Z480" s="611"/>
      <c r="AA480" s="2016"/>
      <c r="AB480" s="3554"/>
    </row>
    <row r="481" spans="1:28" x14ac:dyDescent="0.25">
      <c r="A481" s="47">
        <v>1</v>
      </c>
      <c r="B481" s="2444" t="s">
        <v>465</v>
      </c>
      <c r="C481" s="2162"/>
      <c r="D481" s="97"/>
      <c r="E481" s="87">
        <f>E466</f>
        <v>79450</v>
      </c>
      <c r="F481" s="191">
        <f>F466</f>
        <v>13241.25</v>
      </c>
      <c r="G481" s="191">
        <f>G466</f>
        <v>13509.12</v>
      </c>
      <c r="H481" s="191">
        <f>G481/F481*100</f>
        <v>102.02299631832344</v>
      </c>
      <c r="I481" s="3407">
        <f>I466</f>
        <v>252.63</v>
      </c>
      <c r="J481" s="94"/>
      <c r="K481" s="94"/>
      <c r="L481" s="96"/>
      <c r="M481" s="95"/>
      <c r="N481" s="95"/>
      <c r="O481" s="95"/>
      <c r="P481" s="95"/>
      <c r="Q481" s="95"/>
      <c r="R481" s="611"/>
      <c r="S481" s="611"/>
      <c r="T481" s="2012"/>
      <c r="U481" s="611"/>
      <c r="V481" s="3023"/>
      <c r="W481" s="611"/>
      <c r="X481" s="611"/>
      <c r="Y481" s="611"/>
      <c r="Z481" s="611"/>
      <c r="AA481" s="2016"/>
      <c r="AB481" s="3554"/>
    </row>
    <row r="482" spans="1:28" ht="29.25" x14ac:dyDescent="0.25">
      <c r="A482" s="47">
        <v>1</v>
      </c>
      <c r="B482" s="2444" t="s">
        <v>466</v>
      </c>
      <c r="C482" s="2162"/>
      <c r="D482" s="97"/>
      <c r="E482" s="87">
        <f>E474</f>
        <v>7531.9148936170213</v>
      </c>
      <c r="F482" s="191">
        <f>F474</f>
        <v>1255.6170212765958</v>
      </c>
      <c r="G482" s="191">
        <f>G474</f>
        <v>1933.0510638297872</v>
      </c>
      <c r="H482" s="191">
        <f>G482/F482*100</f>
        <v>153.95228250923509</v>
      </c>
      <c r="I482" s="3407">
        <f>I474</f>
        <v>36.251063829787235</v>
      </c>
      <c r="J482" s="94"/>
      <c r="K482" s="94"/>
      <c r="L482" s="96"/>
      <c r="M482" s="95"/>
      <c r="N482" s="95"/>
      <c r="O482" s="95"/>
      <c r="P482" s="95"/>
      <c r="Q482" s="95"/>
      <c r="R482" s="611"/>
      <c r="S482" s="611"/>
      <c r="T482" s="2012"/>
      <c r="U482" s="611"/>
      <c r="V482" s="3023"/>
      <c r="W482" s="611"/>
      <c r="X482" s="611"/>
      <c r="Y482" s="611"/>
      <c r="Z482" s="611"/>
      <c r="AA482" s="2016"/>
      <c r="AB482" s="3554"/>
    </row>
    <row r="483" spans="1:28" ht="30" thickBot="1" x14ac:dyDescent="0.3">
      <c r="A483" s="195">
        <v>1</v>
      </c>
      <c r="B483" s="3242" t="s">
        <v>467</v>
      </c>
      <c r="C483" s="2162"/>
      <c r="D483" s="97"/>
      <c r="E483" s="1628">
        <f>E478</f>
        <v>0</v>
      </c>
      <c r="F483" s="191">
        <f>F478</f>
        <v>0</v>
      </c>
      <c r="G483" s="191">
        <f>G478</f>
        <v>0</v>
      </c>
      <c r="H483" s="191"/>
      <c r="I483" s="3407">
        <f>I478</f>
        <v>0</v>
      </c>
      <c r="J483" s="94"/>
      <c r="K483" s="94"/>
      <c r="L483" s="96"/>
      <c r="M483" s="95"/>
      <c r="N483" s="95"/>
      <c r="O483" s="95"/>
      <c r="P483" s="95"/>
      <c r="Q483" s="95"/>
      <c r="R483" s="611"/>
      <c r="S483" s="611"/>
      <c r="T483" s="2012"/>
      <c r="U483" s="611"/>
      <c r="V483" s="3023"/>
      <c r="W483" s="611"/>
      <c r="X483" s="611"/>
      <c r="Y483" s="611"/>
      <c r="Z483" s="611"/>
      <c r="AA483" s="2016"/>
      <c r="AB483" s="3554"/>
    </row>
    <row r="484" spans="1:28" s="73" customFormat="1" ht="15.75" thickBot="1" x14ac:dyDescent="0.3">
      <c r="A484" s="195">
        <v>1</v>
      </c>
      <c r="B484" s="1395" t="s">
        <v>139</v>
      </c>
      <c r="C484" s="2224"/>
      <c r="D484" s="1353"/>
      <c r="E484" s="1621">
        <f>E475*2.9+E466+E477/4.2</f>
        <v>100940.47619047618</v>
      </c>
      <c r="F484" s="169">
        <f>F475*2.9+F466+F477/4.2</f>
        <v>16823.883333333331</v>
      </c>
      <c r="G484" s="1354">
        <f>G475*2.9+G466+G477/4.2</f>
        <v>19051.391428571431</v>
      </c>
      <c r="H484" s="1354">
        <f>G484/F484*100</f>
        <v>113.24015419688934</v>
      </c>
      <c r="I484" s="3412">
        <f>I475*2.9+I466+I477/4.2</f>
        <v>354.94428571428574</v>
      </c>
      <c r="J484" s="205"/>
      <c r="K484" s="205"/>
      <c r="L484" s="207"/>
      <c r="M484" s="259"/>
      <c r="N484" s="259"/>
      <c r="O484" s="259"/>
      <c r="P484" s="259"/>
      <c r="Q484" s="259"/>
      <c r="R484" s="746">
        <f t="shared" ref="R484:S484" si="250">R465</f>
        <v>72147.096000000005</v>
      </c>
      <c r="S484" s="746">
        <f t="shared" si="250"/>
        <v>72147.096000000005</v>
      </c>
      <c r="T484" s="3315">
        <f t="shared" ref="T484" si="251">T465</f>
        <v>12024.516000000001</v>
      </c>
      <c r="U484" s="746">
        <f t="shared" ref="U484:AA484" si="252">U465</f>
        <v>12870.098</v>
      </c>
      <c r="V484" s="3032">
        <f t="shared" si="252"/>
        <v>0</v>
      </c>
      <c r="W484" s="746">
        <f t="shared" ref="W484" si="253">W465</f>
        <v>0</v>
      </c>
      <c r="X484" s="746">
        <f t="shared" si="252"/>
        <v>845.58199999999852</v>
      </c>
      <c r="Y484" s="746"/>
      <c r="Z484" s="746">
        <f t="shared" si="252"/>
        <v>0</v>
      </c>
      <c r="AA484" s="2023">
        <f t="shared" si="252"/>
        <v>12870.098</v>
      </c>
      <c r="AB484" s="3559">
        <f t="shared" ref="AB484" si="254">AB465</f>
        <v>218.2946</v>
      </c>
    </row>
    <row r="485" spans="1:28" x14ac:dyDescent="0.25">
      <c r="A485" s="195">
        <v>1</v>
      </c>
      <c r="B485" s="1393" t="s">
        <v>29</v>
      </c>
      <c r="C485" s="2222"/>
      <c r="D485" s="1016"/>
      <c r="E485" s="1615"/>
      <c r="F485" s="144"/>
      <c r="G485" s="209"/>
      <c r="H485" s="209"/>
      <c r="I485" s="3413"/>
      <c r="J485" s="200"/>
      <c r="K485" s="200"/>
      <c r="L485" s="250"/>
      <c r="M485" s="124"/>
      <c r="N485" s="124"/>
      <c r="O485" s="124"/>
      <c r="P485" s="124"/>
      <c r="Q485" s="124"/>
      <c r="R485" s="723"/>
      <c r="S485" s="723"/>
      <c r="T485" s="3314"/>
      <c r="U485" s="723"/>
      <c r="V485" s="3026"/>
      <c r="W485" s="723"/>
      <c r="X485" s="723"/>
      <c r="Y485" s="723"/>
      <c r="Z485" s="723"/>
      <c r="AA485" s="2018"/>
      <c r="AB485" s="3556"/>
    </row>
    <row r="486" spans="1:28" x14ac:dyDescent="0.25">
      <c r="A486" s="195">
        <v>1</v>
      </c>
      <c r="B486" s="1733" t="s">
        <v>16</v>
      </c>
      <c r="C486" s="2225"/>
      <c r="D486" s="125"/>
      <c r="E486" s="1609"/>
      <c r="F486" s="75"/>
      <c r="G486" s="152"/>
      <c r="H486" s="152"/>
      <c r="I486" s="3394"/>
      <c r="J486" s="107"/>
      <c r="K486" s="107"/>
      <c r="L486" s="156"/>
      <c r="M486" s="157"/>
      <c r="N486" s="157"/>
      <c r="O486" s="157"/>
      <c r="P486" s="157"/>
      <c r="Q486" s="157"/>
      <c r="R486" s="1895"/>
      <c r="S486" s="1895"/>
      <c r="T486" s="3313"/>
      <c r="U486" s="1895"/>
      <c r="V486" s="3024"/>
      <c r="W486" s="1895"/>
      <c r="X486" s="1895"/>
      <c r="Y486" s="1895"/>
      <c r="Z486" s="1895"/>
      <c r="AA486" s="2017"/>
      <c r="AB486" s="3555"/>
    </row>
    <row r="487" spans="1:28" x14ac:dyDescent="0.25">
      <c r="A487" s="195">
        <v>1</v>
      </c>
      <c r="B487" s="177" t="s">
        <v>134</v>
      </c>
      <c r="C487" s="2179"/>
      <c r="D487" s="125">
        <v>240</v>
      </c>
      <c r="E487" s="1603">
        <v>2500</v>
      </c>
      <c r="F487" s="288">
        <f>ROUND(E487/12*$B$4,0)</f>
        <v>417</v>
      </c>
      <c r="G487" s="75">
        <v>325</v>
      </c>
      <c r="H487" s="75">
        <f>G487/F487*100</f>
        <v>77.937649880095933</v>
      </c>
      <c r="I487" s="3373">
        <v>5</v>
      </c>
      <c r="J487" s="1726">
        <v>10</v>
      </c>
      <c r="K487" s="1726">
        <f>N487/G487</f>
        <v>9.9107692307692314</v>
      </c>
      <c r="L487" s="1754">
        <f>ROUND(E487*J487,0)</f>
        <v>25000</v>
      </c>
      <c r="M487" s="1753">
        <f t="shared" ref="M487" si="255">ROUND(L487/12*$B$4,0)</f>
        <v>4167</v>
      </c>
      <c r="N487" s="1753">
        <v>3221</v>
      </c>
      <c r="O487" s="1753">
        <f>N487/M487*100</f>
        <v>77.297816174706028</v>
      </c>
      <c r="P487" s="1753">
        <f>ROUND(L487/D487,0)</f>
        <v>104</v>
      </c>
      <c r="Q487" s="1754">
        <f>N487/$B$4*12/P487</f>
        <v>185.82692307692307</v>
      </c>
      <c r="R487" s="1895"/>
      <c r="S487" s="1895"/>
      <c r="T487" s="3313"/>
      <c r="U487" s="2030"/>
      <c r="V487" s="3024"/>
      <c r="W487" s="1895"/>
      <c r="X487" s="1895">
        <f>U487-T487</f>
        <v>0</v>
      </c>
      <c r="Y487" s="1895"/>
      <c r="Z487" s="1895"/>
      <c r="AA487" s="2017"/>
      <c r="AB487" s="3555"/>
    </row>
    <row r="488" spans="1:28" x14ac:dyDescent="0.25">
      <c r="A488" s="195">
        <v>1</v>
      </c>
      <c r="B488" s="1734" t="s">
        <v>198</v>
      </c>
      <c r="C488" s="2226"/>
      <c r="D488" s="1379"/>
      <c r="E488" s="1622">
        <f>E487</f>
        <v>2500</v>
      </c>
      <c r="F488" s="402">
        <f t="shared" ref="F488:F489" si="256">F487</f>
        <v>417</v>
      </c>
      <c r="G488" s="402">
        <f t="shared" ref="G488:J489" si="257">G487</f>
        <v>325</v>
      </c>
      <c r="H488" s="75">
        <f>G488/F488*100</f>
        <v>77.937649880095933</v>
      </c>
      <c r="I488" s="3388">
        <f t="shared" ref="I488" si="258">I487</f>
        <v>5</v>
      </c>
      <c r="J488" s="1384">
        <f t="shared" si="257"/>
        <v>10</v>
      </c>
      <c r="K488" s="1384">
        <f>N488/G488</f>
        <v>9.9107692307692314</v>
      </c>
      <c r="L488" s="1385">
        <f>L487</f>
        <v>25000</v>
      </c>
      <c r="M488" s="1386">
        <f t="shared" ref="M488:N489" si="259">M487</f>
        <v>4167</v>
      </c>
      <c r="N488" s="234">
        <f t="shared" si="259"/>
        <v>3221</v>
      </c>
      <c r="O488" s="234">
        <f>N488/M488*100</f>
        <v>77.297816174706028</v>
      </c>
      <c r="P488" s="234">
        <f>P487</f>
        <v>104</v>
      </c>
      <c r="Q488" s="234">
        <f>Q487</f>
        <v>185.82692307692307</v>
      </c>
      <c r="R488" s="2031"/>
      <c r="S488" s="2031"/>
      <c r="T488" s="3320"/>
      <c r="U488" s="2031"/>
      <c r="V488" s="3036"/>
      <c r="W488" s="2031"/>
      <c r="X488" s="2031"/>
      <c r="Y488" s="2031"/>
      <c r="Z488" s="2031"/>
      <c r="AA488" s="2032"/>
      <c r="AB488" s="3566"/>
    </row>
    <row r="489" spans="1:28" ht="30" thickBot="1" x14ac:dyDescent="0.3">
      <c r="A489" s="195">
        <v>1</v>
      </c>
      <c r="B489" s="1768" t="s">
        <v>259</v>
      </c>
      <c r="C489" s="2227"/>
      <c r="D489" s="1378"/>
      <c r="E489" s="1623">
        <f>E488</f>
        <v>2500</v>
      </c>
      <c r="F489" s="1380">
        <f t="shared" si="256"/>
        <v>417</v>
      </c>
      <c r="G489" s="1380">
        <f t="shared" si="257"/>
        <v>325</v>
      </c>
      <c r="H489" s="1380">
        <f>G489/F489*100</f>
        <v>77.937649880095933</v>
      </c>
      <c r="I489" s="3414">
        <f t="shared" ref="I489" si="260">I488</f>
        <v>5</v>
      </c>
      <c r="J489" s="1381">
        <f>J487</f>
        <v>10</v>
      </c>
      <c r="K489" s="1381">
        <f>N489/G489</f>
        <v>9.9107692307692314</v>
      </c>
      <c r="L489" s="1382">
        <f t="shared" ref="L489" si="261">L488</f>
        <v>25000</v>
      </c>
      <c r="M489" s="1380">
        <f t="shared" si="259"/>
        <v>4167</v>
      </c>
      <c r="N489" s="1380">
        <f t="shared" si="259"/>
        <v>3221</v>
      </c>
      <c r="O489" s="135">
        <f>N489/M489*100</f>
        <v>77.297816174706028</v>
      </c>
      <c r="P489" s="1383">
        <f t="shared" ref="P489" si="262">P488</f>
        <v>104</v>
      </c>
      <c r="Q489" s="1383">
        <f t="shared" ref="Q489" si="263">Q488</f>
        <v>185.82692307692307</v>
      </c>
      <c r="R489" s="2033">
        <v>71461.4712</v>
      </c>
      <c r="S489" s="2033">
        <v>71461.4712</v>
      </c>
      <c r="T489" s="3321">
        <f t="shared" ref="T489" si="264">R489/12*$B$4+(S489-R489)/11*1</f>
        <v>11910.245199999999</v>
      </c>
      <c r="U489" s="2033">
        <f>AA489-Z489-W489</f>
        <v>9455.7405599999984</v>
      </c>
      <c r="V489" s="3037"/>
      <c r="W489" s="2033"/>
      <c r="X489" s="2033">
        <f>U489-T489</f>
        <v>-2454.504640000001</v>
      </c>
      <c r="Y489" s="2033"/>
      <c r="Z489" s="2033">
        <v>0</v>
      </c>
      <c r="AA489" s="2035">
        <v>9455.7405599999984</v>
      </c>
      <c r="AB489" s="3567">
        <v>155.4392</v>
      </c>
    </row>
    <row r="490" spans="1:28" ht="16.5" thickBot="1" x14ac:dyDescent="0.3">
      <c r="A490" s="195">
        <v>1</v>
      </c>
      <c r="B490" s="1331" t="s">
        <v>506</v>
      </c>
      <c r="C490" s="1331"/>
      <c r="D490" s="168"/>
      <c r="E490" s="1612"/>
      <c r="F490" s="169"/>
      <c r="G490" s="169"/>
      <c r="H490" s="169"/>
      <c r="I490" s="3392"/>
      <c r="J490" s="263"/>
      <c r="K490" s="263"/>
      <c r="L490" s="264"/>
      <c r="M490" s="263"/>
      <c r="N490" s="263"/>
      <c r="O490" s="263"/>
      <c r="P490" s="264"/>
      <c r="Q490" s="264"/>
      <c r="R490" s="746">
        <f t="shared" ref="R490:S490" si="265">SUM(R489,R484)</f>
        <v>143608.56719999999</v>
      </c>
      <c r="S490" s="746">
        <f t="shared" si="265"/>
        <v>143608.56719999999</v>
      </c>
      <c r="T490" s="3315">
        <f t="shared" ref="T490" si="266">SUM(T489,T484)</f>
        <v>23934.761200000001</v>
      </c>
      <c r="U490" s="746">
        <f t="shared" ref="U490:AA490" si="267">SUM(U489,U484)</f>
        <v>22325.838559999997</v>
      </c>
      <c r="V490" s="3032">
        <f t="shared" si="267"/>
        <v>0</v>
      </c>
      <c r="W490" s="746">
        <f t="shared" ref="W490" si="268">SUM(W489,W484)</f>
        <v>0</v>
      </c>
      <c r="X490" s="746">
        <f t="shared" si="267"/>
        <v>-1608.9226400000025</v>
      </c>
      <c r="Y490" s="746"/>
      <c r="Z490" s="746">
        <f t="shared" si="267"/>
        <v>0</v>
      </c>
      <c r="AA490" s="2023">
        <f t="shared" si="267"/>
        <v>22325.838559999997</v>
      </c>
      <c r="AB490" s="3559">
        <f t="shared" ref="AB490" si="269">SUM(AB489,AB484)</f>
        <v>373.73379999999997</v>
      </c>
    </row>
    <row r="491" spans="1:28" x14ac:dyDescent="0.25">
      <c r="A491" s="47">
        <v>1</v>
      </c>
      <c r="B491" s="265"/>
      <c r="C491" s="265"/>
      <c r="D491" s="265"/>
      <c r="E491" s="1551"/>
      <c r="F491" s="86"/>
      <c r="G491" s="86"/>
      <c r="H491" s="86"/>
      <c r="I491" s="3385"/>
      <c r="J491" s="85"/>
      <c r="K491" s="85"/>
      <c r="L491" s="174"/>
      <c r="M491" s="89"/>
      <c r="N491" s="89"/>
      <c r="O491" s="89"/>
      <c r="P491" s="89"/>
      <c r="Q491" s="174"/>
      <c r="R491" s="1141"/>
      <c r="S491" s="1141"/>
      <c r="T491" s="2078"/>
      <c r="U491" s="1141">
        <f>AA491-Z491-W491</f>
        <v>0</v>
      </c>
      <c r="V491" s="3022"/>
      <c r="W491" s="1141"/>
      <c r="X491" s="1141"/>
      <c r="Y491" s="1141"/>
      <c r="Z491" s="1141"/>
      <c r="AA491" s="2015"/>
      <c r="AB491" s="3553"/>
    </row>
    <row r="492" spans="1:28" ht="29.25" x14ac:dyDescent="0.25">
      <c r="A492" s="47">
        <v>1</v>
      </c>
      <c r="B492" s="852" t="s">
        <v>206</v>
      </c>
      <c r="C492" s="852"/>
      <c r="D492" s="231"/>
      <c r="E492" s="1543"/>
      <c r="F492" s="93"/>
      <c r="G492" s="93"/>
      <c r="H492" s="93"/>
      <c r="I492" s="3378"/>
      <c r="J492" s="94"/>
      <c r="K492" s="94"/>
      <c r="L492" s="96"/>
      <c r="M492" s="95"/>
      <c r="N492" s="95"/>
      <c r="O492" s="95"/>
      <c r="P492" s="95"/>
      <c r="Q492" s="96"/>
      <c r="R492" s="611"/>
      <c r="S492" s="611"/>
      <c r="T492" s="2012"/>
      <c r="U492" s="611">
        <f>AA492-Z492-W492</f>
        <v>0</v>
      </c>
      <c r="V492" s="3023"/>
      <c r="W492" s="611"/>
      <c r="X492" s="611"/>
      <c r="Y492" s="611"/>
      <c r="Z492" s="611"/>
      <c r="AA492" s="2016"/>
      <c r="AB492" s="3554"/>
    </row>
    <row r="493" spans="1:28" x14ac:dyDescent="0.25">
      <c r="A493" s="47">
        <v>1</v>
      </c>
      <c r="B493" s="2439" t="s">
        <v>257</v>
      </c>
      <c r="C493" s="2228"/>
      <c r="D493" s="92"/>
      <c r="E493" s="1543"/>
      <c r="F493" s="93"/>
      <c r="G493" s="93"/>
      <c r="H493" s="93"/>
      <c r="I493" s="3378"/>
      <c r="J493" s="94"/>
      <c r="K493" s="94"/>
      <c r="L493" s="96"/>
      <c r="M493" s="95"/>
      <c r="N493" s="95"/>
      <c r="O493" s="95"/>
      <c r="P493" s="95"/>
      <c r="Q493" s="95"/>
      <c r="R493" s="611">
        <v>66434.229120000004</v>
      </c>
      <c r="S493" s="611">
        <v>66434.229120000004</v>
      </c>
      <c r="T493" s="3309">
        <f t="shared" ref="T493" si="270">R493/12*$B$4+(S493-R493)/11*1</f>
        <v>11072.371520000001</v>
      </c>
      <c r="U493" s="611">
        <f>AA493-Z493-W493</f>
        <v>10826.567649999999</v>
      </c>
      <c r="V493" s="3023"/>
      <c r="W493" s="611"/>
      <c r="X493" s="611">
        <f>U493-T493</f>
        <v>-245.80387000000155</v>
      </c>
      <c r="Y493" s="611"/>
      <c r="Z493" s="611">
        <v>0</v>
      </c>
      <c r="AA493" s="2016">
        <v>10826.567649999999</v>
      </c>
      <c r="AB493" s="3554">
        <v>238.21637999999999</v>
      </c>
    </row>
    <row r="494" spans="1:28" ht="29.25" x14ac:dyDescent="0.25">
      <c r="A494" s="47">
        <v>1</v>
      </c>
      <c r="B494" s="2440" t="s">
        <v>578</v>
      </c>
      <c r="C494" s="2229"/>
      <c r="D494" s="854"/>
      <c r="E494" s="148">
        <f>E495</f>
        <v>11500</v>
      </c>
      <c r="F494" s="148">
        <f t="shared" ref="F494" si="271">F495</f>
        <v>1916.75</v>
      </c>
      <c r="G494" s="148">
        <f t="shared" ref="G494:I494" si="272">G495</f>
        <v>1360.8375000000001</v>
      </c>
      <c r="H494" s="75">
        <f t="shared" ref="H494:H502" si="273">G494/F494*100</f>
        <v>70.997130559540906</v>
      </c>
      <c r="I494" s="3374">
        <f t="shared" si="272"/>
        <v>14.8325</v>
      </c>
      <c r="J494" s="94"/>
      <c r="K494" s="94"/>
      <c r="L494" s="96"/>
      <c r="M494" s="95"/>
      <c r="N494" s="95"/>
      <c r="O494" s="95"/>
      <c r="P494" s="95"/>
      <c r="Q494" s="95"/>
      <c r="R494" s="611"/>
      <c r="S494" s="611"/>
      <c r="T494" s="2012"/>
      <c r="U494" s="611">
        <f>AA494-Z494-W494</f>
        <v>0</v>
      </c>
      <c r="V494" s="3023"/>
      <c r="W494" s="611"/>
      <c r="X494" s="611"/>
      <c r="Y494" s="611"/>
      <c r="Z494" s="611"/>
      <c r="AA494" s="2016"/>
      <c r="AB494" s="3554"/>
    </row>
    <row r="495" spans="1:28" ht="30" x14ac:dyDescent="0.25">
      <c r="A495" s="47">
        <v>1</v>
      </c>
      <c r="B495" s="2459" t="s">
        <v>567</v>
      </c>
      <c r="C495" s="2229"/>
      <c r="D495" s="854"/>
      <c r="E495" s="159">
        <f>E496/4</f>
        <v>11500</v>
      </c>
      <c r="F495" s="159">
        <f t="shared" ref="F495" si="274">F496/4</f>
        <v>1916.75</v>
      </c>
      <c r="G495" s="159">
        <f t="shared" ref="G495:I495" si="275">G496/4</f>
        <v>1360.8375000000001</v>
      </c>
      <c r="H495" s="75">
        <f t="shared" si="273"/>
        <v>70.997130559540906</v>
      </c>
      <c r="I495" s="3374">
        <f t="shared" si="275"/>
        <v>14.8325</v>
      </c>
      <c r="J495" s="94"/>
      <c r="K495" s="94"/>
      <c r="L495" s="96"/>
      <c r="M495" s="95"/>
      <c r="N495" s="95"/>
      <c r="O495" s="95"/>
      <c r="P495" s="95"/>
      <c r="Q495" s="95"/>
      <c r="R495" s="611"/>
      <c r="S495" s="611"/>
      <c r="T495" s="2012"/>
      <c r="U495" s="611"/>
      <c r="V495" s="3023"/>
      <c r="W495" s="611"/>
      <c r="X495" s="611"/>
      <c r="Y495" s="611"/>
      <c r="Z495" s="611"/>
      <c r="AA495" s="2016"/>
      <c r="AB495" s="3554"/>
    </row>
    <row r="496" spans="1:28" ht="30" x14ac:dyDescent="0.25">
      <c r="A496" s="47">
        <v>1</v>
      </c>
      <c r="B496" s="1835" t="s">
        <v>595</v>
      </c>
      <c r="C496" s="2229"/>
      <c r="D496" s="854"/>
      <c r="E496" s="159">
        <v>46000</v>
      </c>
      <c r="F496" s="159">
        <f>ROUND(E496/12*$B$4,0)</f>
        <v>7667</v>
      </c>
      <c r="G496" s="159">
        <v>5443.35</v>
      </c>
      <c r="H496" s="75">
        <f t="shared" si="273"/>
        <v>70.997130559540906</v>
      </c>
      <c r="I496" s="3374">
        <v>59.33</v>
      </c>
      <c r="J496" s="94"/>
      <c r="K496" s="94"/>
      <c r="L496" s="96"/>
      <c r="M496" s="95"/>
      <c r="N496" s="95"/>
      <c r="O496" s="95"/>
      <c r="P496" s="95"/>
      <c r="Q496" s="95"/>
      <c r="R496" s="611"/>
      <c r="S496" s="611"/>
      <c r="T496" s="2012"/>
      <c r="U496" s="611"/>
      <c r="V496" s="3023"/>
      <c r="W496" s="611"/>
      <c r="X496" s="611"/>
      <c r="Y496" s="611"/>
      <c r="Z496" s="611"/>
      <c r="AA496" s="2016"/>
      <c r="AB496" s="3554"/>
    </row>
    <row r="497" spans="1:28" x14ac:dyDescent="0.25">
      <c r="A497" s="47">
        <v>1</v>
      </c>
      <c r="B497" s="2440" t="s">
        <v>579</v>
      </c>
      <c r="C497" s="2229"/>
      <c r="D497" s="854"/>
      <c r="E497" s="159">
        <f>(E498+E499)/9.4</f>
        <v>27633.404255319147</v>
      </c>
      <c r="F497" s="159">
        <f t="shared" ref="F497" si="276">(F498+F499)/9.4</f>
        <v>4605.6382978723404</v>
      </c>
      <c r="G497" s="159">
        <f t="shared" ref="G497:I497" si="277">(G498+G499)/9.4</f>
        <v>4721.7382978723399</v>
      </c>
      <c r="H497" s="75">
        <f t="shared" si="273"/>
        <v>102.52082322777353</v>
      </c>
      <c r="I497" s="3374">
        <f t="shared" si="277"/>
        <v>116.5936170212766</v>
      </c>
      <c r="J497" s="94"/>
      <c r="K497" s="94"/>
      <c r="L497" s="96"/>
      <c r="M497" s="95"/>
      <c r="N497" s="95"/>
      <c r="O497" s="95"/>
      <c r="P497" s="95"/>
      <c r="Q497" s="95"/>
      <c r="R497" s="611"/>
      <c r="S497" s="611"/>
      <c r="T497" s="2012"/>
      <c r="U497" s="611"/>
      <c r="V497" s="3023"/>
      <c r="W497" s="611"/>
      <c r="X497" s="611"/>
      <c r="Y497" s="611"/>
      <c r="Z497" s="611"/>
      <c r="AA497" s="2016"/>
      <c r="AB497" s="3554"/>
    </row>
    <row r="498" spans="1:28" x14ac:dyDescent="0.25">
      <c r="A498" s="47">
        <v>1</v>
      </c>
      <c r="B498" s="2458" t="s">
        <v>598</v>
      </c>
      <c r="C498" s="2230"/>
      <c r="D498" s="854"/>
      <c r="E498" s="159">
        <f>259754-E499</f>
        <v>259504</v>
      </c>
      <c r="F498" s="159">
        <f>ROUND(E498/12*$B$4,0)</f>
        <v>43251</v>
      </c>
      <c r="G498" s="159">
        <v>44362.189999999995</v>
      </c>
      <c r="H498" s="75">
        <f t="shared" si="273"/>
        <v>102.56916603084321</v>
      </c>
      <c r="I498" s="3374">
        <v>1095.98</v>
      </c>
      <c r="J498" s="94"/>
      <c r="K498" s="94"/>
      <c r="L498" s="96"/>
      <c r="M498" s="95"/>
      <c r="N498" s="95"/>
      <c r="O498" s="95"/>
      <c r="P498" s="95"/>
      <c r="Q498" s="95"/>
      <c r="R498" s="611"/>
      <c r="S498" s="611"/>
      <c r="T498" s="2012"/>
      <c r="U498" s="611"/>
      <c r="V498" s="3023"/>
      <c r="W498" s="611"/>
      <c r="X498" s="611"/>
      <c r="Y498" s="611"/>
      <c r="Z498" s="611"/>
      <c r="AA498" s="2016"/>
      <c r="AB498" s="3554"/>
    </row>
    <row r="499" spans="1:28" x14ac:dyDescent="0.25">
      <c r="A499" s="47">
        <v>1</v>
      </c>
      <c r="B499" s="2458" t="s">
        <v>600</v>
      </c>
      <c r="C499" s="2231"/>
      <c r="D499" s="854"/>
      <c r="E499" s="1293">
        <v>250</v>
      </c>
      <c r="F499" s="855">
        <f>ROUND(E499/12*$B$4,0)</f>
        <v>42</v>
      </c>
      <c r="G499" s="1293">
        <v>22.15</v>
      </c>
      <c r="H499" s="75">
        <f t="shared" si="273"/>
        <v>52.738095238095241</v>
      </c>
      <c r="I499" s="3374"/>
      <c r="J499" s="94"/>
      <c r="K499" s="94"/>
      <c r="L499" s="96"/>
      <c r="M499" s="95"/>
      <c r="N499" s="95"/>
      <c r="O499" s="95"/>
      <c r="P499" s="95"/>
      <c r="Q499" s="95"/>
      <c r="R499" s="611"/>
      <c r="S499" s="611"/>
      <c r="T499" s="2012"/>
      <c r="U499" s="611">
        <f>AA499-Z499-W499</f>
        <v>0</v>
      </c>
      <c r="V499" s="3023"/>
      <c r="W499" s="611"/>
      <c r="X499" s="611"/>
      <c r="Y499" s="611"/>
      <c r="Z499" s="611"/>
      <c r="AA499" s="2016"/>
      <c r="AB499" s="3554"/>
    </row>
    <row r="500" spans="1:28" x14ac:dyDescent="0.25">
      <c r="A500" s="47">
        <v>1</v>
      </c>
      <c r="B500" s="2444" t="s">
        <v>465</v>
      </c>
      <c r="C500" s="2232"/>
      <c r="D500" s="854"/>
      <c r="E500" s="2460">
        <f>E494</f>
        <v>11500</v>
      </c>
      <c r="F500" s="1863">
        <f>F494</f>
        <v>1916.75</v>
      </c>
      <c r="G500" s="1863">
        <f>G494</f>
        <v>1360.8375000000001</v>
      </c>
      <c r="H500" s="130">
        <f t="shared" si="273"/>
        <v>70.997130559540906</v>
      </c>
      <c r="I500" s="3383">
        <f>I494</f>
        <v>14.8325</v>
      </c>
      <c r="J500" s="94"/>
      <c r="K500" s="94"/>
      <c r="L500" s="96"/>
      <c r="M500" s="95"/>
      <c r="N500" s="95"/>
      <c r="O500" s="95"/>
      <c r="P500" s="95"/>
      <c r="Q500" s="95"/>
      <c r="R500" s="611"/>
      <c r="S500" s="611"/>
      <c r="T500" s="2012"/>
      <c r="U500" s="611"/>
      <c r="V500" s="3023"/>
      <c r="W500" s="611"/>
      <c r="X500" s="611"/>
      <c r="Y500" s="611"/>
      <c r="Z500" s="611"/>
      <c r="AA500" s="2016"/>
      <c r="AB500" s="3554"/>
    </row>
    <row r="501" spans="1:28" ht="29.25" x14ac:dyDescent="0.25">
      <c r="A501" s="47">
        <v>1</v>
      </c>
      <c r="B501" s="2444" t="s">
        <v>466</v>
      </c>
      <c r="C501" s="2232"/>
      <c r="D501" s="854"/>
      <c r="E501" s="2460">
        <f>E497</f>
        <v>27633.404255319147</v>
      </c>
      <c r="F501" s="93">
        <f>F497</f>
        <v>4605.6382978723404</v>
      </c>
      <c r="G501" s="93">
        <f>G497</f>
        <v>4721.7382978723399</v>
      </c>
      <c r="H501" s="130">
        <f t="shared" si="273"/>
        <v>102.52082322777353</v>
      </c>
      <c r="I501" s="3383">
        <f>I497</f>
        <v>116.5936170212766</v>
      </c>
      <c r="J501" s="94"/>
      <c r="K501" s="94"/>
      <c r="L501" s="96"/>
      <c r="M501" s="95"/>
      <c r="N501" s="95"/>
      <c r="O501" s="95"/>
      <c r="P501" s="95"/>
      <c r="Q501" s="95"/>
      <c r="R501" s="611"/>
      <c r="S501" s="611"/>
      <c r="T501" s="2012"/>
      <c r="U501" s="611">
        <f t="shared" ref="U501:U507" si="278">AA501-Z501-W501</f>
        <v>0</v>
      </c>
      <c r="V501" s="3023"/>
      <c r="W501" s="611"/>
      <c r="X501" s="611"/>
      <c r="Y501" s="611"/>
      <c r="Z501" s="611"/>
      <c r="AA501" s="2016"/>
      <c r="AB501" s="3554"/>
    </row>
    <row r="502" spans="1:28" ht="15.75" thickBot="1" x14ac:dyDescent="0.3">
      <c r="A502" s="47">
        <v>1</v>
      </c>
      <c r="B502" s="262" t="s">
        <v>139</v>
      </c>
      <c r="C502" s="2233"/>
      <c r="D502" s="262"/>
      <c r="E502" s="1607">
        <f>(E498+E499)/4.2+E494</f>
        <v>73346.190476190473</v>
      </c>
      <c r="F502" s="132">
        <f>(F498+F499)/4.2+F494</f>
        <v>12224.607142857143</v>
      </c>
      <c r="G502" s="132">
        <f>(G498+G499)/4.2+G494</f>
        <v>11928.537499999999</v>
      </c>
      <c r="H502" s="132">
        <f t="shared" si="273"/>
        <v>97.578084601024258</v>
      </c>
      <c r="I502" s="3406">
        <f>(I498+I499)/4.2+I494</f>
        <v>275.780119047619</v>
      </c>
      <c r="J502" s="133"/>
      <c r="K502" s="133"/>
      <c r="L502" s="227"/>
      <c r="M502" s="135"/>
      <c r="N502" s="135"/>
      <c r="O502" s="135"/>
      <c r="P502" s="135"/>
      <c r="Q502" s="135"/>
      <c r="R502" s="2021">
        <f t="shared" ref="R502:S502" si="279">R493</f>
        <v>66434.229120000004</v>
      </c>
      <c r="S502" s="2021">
        <f t="shared" si="279"/>
        <v>66434.229120000004</v>
      </c>
      <c r="T502" s="3318">
        <f t="shared" ref="T502" si="280">T493</f>
        <v>11072.371520000001</v>
      </c>
      <c r="U502" s="2021">
        <f t="shared" si="278"/>
        <v>10826.567649999999</v>
      </c>
      <c r="V502" s="3031"/>
      <c r="W502" s="2021"/>
      <c r="X502" s="2021">
        <f>U502-T502</f>
        <v>-245.80387000000155</v>
      </c>
      <c r="Y502" s="2021"/>
      <c r="Z502" s="2021">
        <f>Z493</f>
        <v>0</v>
      </c>
      <c r="AA502" s="2022">
        <f>AA493</f>
        <v>10826.567649999999</v>
      </c>
      <c r="AB502" s="3558">
        <f>AB493</f>
        <v>238.21637999999999</v>
      </c>
    </row>
    <row r="503" spans="1:28" ht="16.5" thickBot="1" x14ac:dyDescent="0.3">
      <c r="A503" s="47">
        <v>1</v>
      </c>
      <c r="B503" s="138" t="s">
        <v>506</v>
      </c>
      <c r="C503" s="138"/>
      <c r="D503" s="168"/>
      <c r="E503" s="1612"/>
      <c r="F503" s="169"/>
      <c r="G503" s="169"/>
      <c r="H503" s="169"/>
      <c r="I503" s="3392"/>
      <c r="J503" s="205"/>
      <c r="K503" s="205"/>
      <c r="L503" s="207"/>
      <c r="M503" s="259"/>
      <c r="N503" s="259"/>
      <c r="O503" s="259"/>
      <c r="P503" s="259"/>
      <c r="Q503" s="259"/>
      <c r="R503" s="746">
        <f t="shared" ref="R503:S503" si="281">SUM(R502)</f>
        <v>66434.229120000004</v>
      </c>
      <c r="S503" s="746">
        <f t="shared" si="281"/>
        <v>66434.229120000004</v>
      </c>
      <c r="T503" s="3315">
        <f t="shared" ref="T503" si="282">SUM(T502)</f>
        <v>11072.371520000001</v>
      </c>
      <c r="U503" s="746">
        <f t="shared" si="278"/>
        <v>10826.567649999999</v>
      </c>
      <c r="V503" s="3032"/>
      <c r="W503" s="746"/>
      <c r="X503" s="746">
        <f t="shared" ref="X503:AA503" si="283">SUM(X502)</f>
        <v>-245.80387000000155</v>
      </c>
      <c r="Y503" s="746"/>
      <c r="Z503" s="746">
        <f t="shared" si="283"/>
        <v>0</v>
      </c>
      <c r="AA503" s="2023">
        <f t="shared" si="283"/>
        <v>10826.567649999999</v>
      </c>
      <c r="AB503" s="3559">
        <f t="shared" ref="AB503" si="284">SUM(AB502)</f>
        <v>238.21637999999999</v>
      </c>
    </row>
    <row r="504" spans="1:28" x14ac:dyDescent="0.25">
      <c r="A504" s="47">
        <v>1</v>
      </c>
      <c r="B504" s="265"/>
      <c r="C504" s="265"/>
      <c r="D504" s="265"/>
      <c r="E504" s="1551"/>
      <c r="F504" s="86"/>
      <c r="G504" s="86"/>
      <c r="H504" s="86"/>
      <c r="I504" s="3385"/>
      <c r="J504" s="85"/>
      <c r="K504" s="85"/>
      <c r="L504" s="174"/>
      <c r="M504" s="89"/>
      <c r="N504" s="89"/>
      <c r="O504" s="89"/>
      <c r="P504" s="89"/>
      <c r="Q504" s="89"/>
      <c r="R504" s="1141"/>
      <c r="S504" s="1141"/>
      <c r="T504" s="2078"/>
      <c r="U504" s="1141">
        <f t="shared" si="278"/>
        <v>0</v>
      </c>
      <c r="V504" s="3022"/>
      <c r="W504" s="1141"/>
      <c r="X504" s="1141"/>
      <c r="Y504" s="1141"/>
      <c r="Z504" s="1141"/>
      <c r="AA504" s="2015"/>
      <c r="AB504" s="3553"/>
    </row>
    <row r="505" spans="1:28" ht="29.25" x14ac:dyDescent="0.25">
      <c r="A505" s="47">
        <v>1</v>
      </c>
      <c r="B505" s="852" t="s">
        <v>207</v>
      </c>
      <c r="C505" s="852"/>
      <c r="D505" s="231"/>
      <c r="E505" s="1543"/>
      <c r="F505" s="93"/>
      <c r="G505" s="93"/>
      <c r="H505" s="93"/>
      <c r="I505" s="3378"/>
      <c r="J505" s="94"/>
      <c r="K505" s="94"/>
      <c r="L505" s="96"/>
      <c r="M505" s="95"/>
      <c r="N505" s="95"/>
      <c r="O505" s="95"/>
      <c r="P505" s="95"/>
      <c r="Q505" s="95"/>
      <c r="R505" s="611"/>
      <c r="S505" s="611"/>
      <c r="T505" s="2012"/>
      <c r="U505" s="611">
        <f t="shared" si="278"/>
        <v>0</v>
      </c>
      <c r="V505" s="3023"/>
      <c r="W505" s="611"/>
      <c r="X505" s="611"/>
      <c r="Y505" s="611"/>
      <c r="Z505" s="611"/>
      <c r="AA505" s="2016"/>
      <c r="AB505" s="3554"/>
    </row>
    <row r="506" spans="1:28" x14ac:dyDescent="0.25">
      <c r="A506" s="47">
        <v>1</v>
      </c>
      <c r="B506" s="2439" t="s">
        <v>257</v>
      </c>
      <c r="C506" s="2228"/>
      <c r="D506" s="92"/>
      <c r="E506" s="750"/>
      <c r="F506" s="69"/>
      <c r="G506" s="69"/>
      <c r="H506" s="69"/>
      <c r="I506" s="3373"/>
      <c r="J506" s="70"/>
      <c r="K506" s="94"/>
      <c r="L506" s="96"/>
      <c r="M506" s="95"/>
      <c r="N506" s="95"/>
      <c r="O506" s="95"/>
      <c r="P506" s="95"/>
      <c r="Q506" s="95"/>
      <c r="R506" s="611">
        <v>75714.040640000007</v>
      </c>
      <c r="S506" s="611">
        <v>75714.040640000007</v>
      </c>
      <c r="T506" s="3309">
        <f t="shared" ref="T506" si="285">R506/12*$B$4+(S506-R506)/11*1</f>
        <v>12619.006773333334</v>
      </c>
      <c r="U506" s="611">
        <f t="shared" si="278"/>
        <v>10094.397300000001</v>
      </c>
      <c r="V506" s="3023"/>
      <c r="W506" s="611"/>
      <c r="X506" s="611">
        <f>U506-T506</f>
        <v>-2524.6094733333339</v>
      </c>
      <c r="Y506" s="611"/>
      <c r="Z506" s="611">
        <v>0</v>
      </c>
      <c r="AA506" s="2016">
        <v>10094.397300000001</v>
      </c>
      <c r="AB506" s="3554">
        <v>1950.8158600000002</v>
      </c>
    </row>
    <row r="507" spans="1:28" ht="29.25" x14ac:dyDescent="0.25">
      <c r="A507" s="47">
        <v>1</v>
      </c>
      <c r="B507" s="2523" t="s">
        <v>578</v>
      </c>
      <c r="C507" s="2229"/>
      <c r="D507" s="854"/>
      <c r="E507" s="69">
        <f>E508</f>
        <v>3265</v>
      </c>
      <c r="F507" s="69">
        <f t="shared" ref="F507" si="286">F508</f>
        <v>544.25</v>
      </c>
      <c r="G507" s="1293">
        <f t="shared" ref="G507:I507" si="287">G508</f>
        <v>460.6275</v>
      </c>
      <c r="H507" s="69">
        <f>G507/F507*100</f>
        <v>84.63527790537438</v>
      </c>
      <c r="I507" s="3373">
        <f t="shared" si="287"/>
        <v>101.25749999999999</v>
      </c>
      <c r="J507" s="70"/>
      <c r="K507" s="94"/>
      <c r="L507" s="96"/>
      <c r="M507" s="95"/>
      <c r="N507" s="95"/>
      <c r="O507" s="95"/>
      <c r="P507" s="95"/>
      <c r="Q507" s="95"/>
      <c r="R507" s="611"/>
      <c r="S507" s="611"/>
      <c r="T507" s="2012"/>
      <c r="U507" s="611">
        <f t="shared" si="278"/>
        <v>0</v>
      </c>
      <c r="V507" s="3023"/>
      <c r="W507" s="611"/>
      <c r="X507" s="611"/>
      <c r="Y507" s="611"/>
      <c r="Z507" s="611"/>
      <c r="AA507" s="2016"/>
      <c r="AB507" s="3554"/>
    </row>
    <row r="508" spans="1:28" ht="30" x14ac:dyDescent="0.25">
      <c r="A508" s="47">
        <v>1</v>
      </c>
      <c r="B508" s="3250" t="s">
        <v>567</v>
      </c>
      <c r="C508" s="2229"/>
      <c r="D508" s="854"/>
      <c r="E508" s="69">
        <f>E509/4</f>
        <v>3265</v>
      </c>
      <c r="F508" s="69">
        <f t="shared" ref="F508" si="288">F509/4</f>
        <v>544.25</v>
      </c>
      <c r="G508" s="1293">
        <f t="shared" ref="G508:I508" si="289">G509/4</f>
        <v>460.6275</v>
      </c>
      <c r="H508" s="69">
        <f>G508/F508*100</f>
        <v>84.63527790537438</v>
      </c>
      <c r="I508" s="3373">
        <f t="shared" si="289"/>
        <v>101.25749999999999</v>
      </c>
      <c r="J508" s="70"/>
      <c r="K508" s="94"/>
      <c r="L508" s="96"/>
      <c r="M508" s="95"/>
      <c r="N508" s="95"/>
      <c r="O508" s="95"/>
      <c r="P508" s="95"/>
      <c r="Q508" s="95"/>
      <c r="R508" s="611"/>
      <c r="S508" s="611"/>
      <c r="T508" s="2012"/>
      <c r="U508" s="611"/>
      <c r="V508" s="3023"/>
      <c r="W508" s="611"/>
      <c r="X508" s="611"/>
      <c r="Y508" s="611"/>
      <c r="Z508" s="611"/>
      <c r="AA508" s="2016"/>
      <c r="AB508" s="3554"/>
    </row>
    <row r="509" spans="1:28" ht="30" x14ac:dyDescent="0.25">
      <c r="A509" s="47">
        <v>1</v>
      </c>
      <c r="B509" s="4" t="s">
        <v>595</v>
      </c>
      <c r="C509" s="2229"/>
      <c r="D509" s="854"/>
      <c r="E509" s="69">
        <v>13060</v>
      </c>
      <c r="F509" s="69">
        <f>ROUND(E509/12*$B$4,0)</f>
        <v>2177</v>
      </c>
      <c r="G509" s="1293">
        <v>1842.51</v>
      </c>
      <c r="H509" s="69">
        <f>G509/F509*100</f>
        <v>84.63527790537438</v>
      </c>
      <c r="I509" s="3373">
        <v>405.03</v>
      </c>
      <c r="J509" s="70"/>
      <c r="K509" s="94"/>
      <c r="L509" s="96"/>
      <c r="M509" s="95"/>
      <c r="N509" s="95"/>
      <c r="O509" s="95"/>
      <c r="P509" s="95"/>
      <c r="Q509" s="95"/>
      <c r="R509" s="611"/>
      <c r="S509" s="611"/>
      <c r="T509" s="2012"/>
      <c r="U509" s="611"/>
      <c r="V509" s="3023"/>
      <c r="W509" s="611"/>
      <c r="X509" s="611"/>
      <c r="Y509" s="611"/>
      <c r="Z509" s="611"/>
      <c r="AA509" s="2016"/>
      <c r="AB509" s="3554"/>
    </row>
    <row r="510" spans="1:28" x14ac:dyDescent="0.25">
      <c r="A510" s="47">
        <v>1</v>
      </c>
      <c r="B510" s="2523" t="s">
        <v>579</v>
      </c>
      <c r="C510" s="2229"/>
      <c r="D510" s="854"/>
      <c r="E510" s="69">
        <f>E511/9.4</f>
        <v>35681.170212765959</v>
      </c>
      <c r="F510" s="69">
        <f t="shared" ref="F510" si="290">F511/9.4</f>
        <v>5946.9148936170213</v>
      </c>
      <c r="G510" s="1293">
        <f t="shared" ref="G510:I510" si="291">G511/9.4</f>
        <v>4746.3191489361707</v>
      </c>
      <c r="H510" s="69">
        <f>G510/F510*100</f>
        <v>79.811452389044916</v>
      </c>
      <c r="I510" s="3373">
        <f t="shared" si="291"/>
        <v>963.41382978723402</v>
      </c>
      <c r="J510" s="70"/>
      <c r="K510" s="94"/>
      <c r="L510" s="96"/>
      <c r="M510" s="95"/>
      <c r="N510" s="95"/>
      <c r="O510" s="95"/>
      <c r="P510" s="95"/>
      <c r="Q510" s="95"/>
      <c r="R510" s="611"/>
      <c r="S510" s="611"/>
      <c r="T510" s="2012"/>
      <c r="U510" s="611"/>
      <c r="V510" s="3023"/>
      <c r="W510" s="611"/>
      <c r="X510" s="611"/>
      <c r="Y510" s="611"/>
      <c r="Z510" s="611"/>
      <c r="AA510" s="2016"/>
      <c r="AB510" s="3554"/>
    </row>
    <row r="511" spans="1:28" x14ac:dyDescent="0.25">
      <c r="A511" s="47">
        <v>1</v>
      </c>
      <c r="B511" s="2548" t="s">
        <v>598</v>
      </c>
      <c r="C511" s="2230"/>
      <c r="D511" s="854"/>
      <c r="E511" s="69">
        <v>335403</v>
      </c>
      <c r="F511" s="69">
        <f>ROUND(E511/12*$B$4,0)</f>
        <v>55901</v>
      </c>
      <c r="G511" s="1293">
        <v>44615.400000000009</v>
      </c>
      <c r="H511" s="69">
        <f>G511/F511*100</f>
        <v>79.811452389044931</v>
      </c>
      <c r="I511" s="3373">
        <v>9056.09</v>
      </c>
      <c r="J511" s="70"/>
      <c r="K511" s="94"/>
      <c r="L511" s="96"/>
      <c r="M511" s="95"/>
      <c r="N511" s="95"/>
      <c r="O511" s="95"/>
      <c r="P511" s="95"/>
      <c r="Q511" s="95"/>
      <c r="R511" s="611"/>
      <c r="S511" s="611"/>
      <c r="T511" s="2012"/>
      <c r="U511" s="611"/>
      <c r="V511" s="3023"/>
      <c r="W511" s="611"/>
      <c r="X511" s="611"/>
      <c r="Y511" s="611"/>
      <c r="Z511" s="611"/>
      <c r="AA511" s="2016"/>
      <c r="AB511" s="3554"/>
    </row>
    <row r="512" spans="1:28" x14ac:dyDescent="0.25">
      <c r="A512" s="47">
        <v>1</v>
      </c>
      <c r="B512" s="2548" t="s">
        <v>600</v>
      </c>
      <c r="C512" s="2231"/>
      <c r="D512" s="854"/>
      <c r="E512" s="3249"/>
      <c r="F512" s="148">
        <f>ROUND(E512/12*$B$4,0)</f>
        <v>0</v>
      </c>
      <c r="G512" s="69"/>
      <c r="H512" s="69"/>
      <c r="I512" s="3373"/>
      <c r="J512" s="70"/>
      <c r="K512" s="94"/>
      <c r="L512" s="96"/>
      <c r="M512" s="95"/>
      <c r="N512" s="95"/>
      <c r="O512" s="95"/>
      <c r="P512" s="95"/>
      <c r="Q512" s="95"/>
      <c r="R512" s="611"/>
      <c r="S512" s="611"/>
      <c r="T512" s="2012"/>
      <c r="U512" s="611">
        <f t="shared" ref="U512:U525" si="292">AA512-Z512-W512</f>
        <v>0</v>
      </c>
      <c r="V512" s="3023"/>
      <c r="W512" s="611"/>
      <c r="X512" s="611"/>
      <c r="Y512" s="611"/>
      <c r="Z512" s="611"/>
      <c r="AA512" s="2016"/>
      <c r="AB512" s="3554"/>
    </row>
    <row r="513" spans="1:28" x14ac:dyDescent="0.25">
      <c r="A513" s="47">
        <v>1</v>
      </c>
      <c r="B513" s="2444" t="s">
        <v>465</v>
      </c>
      <c r="C513" s="2232"/>
      <c r="D513" s="854"/>
      <c r="E513" s="2460">
        <f>E507</f>
        <v>3265</v>
      </c>
      <c r="F513" s="191">
        <f>F507</f>
        <v>544.25</v>
      </c>
      <c r="G513" s="93">
        <f>G507</f>
        <v>460.6275</v>
      </c>
      <c r="H513" s="93">
        <f>G513/F513*100</f>
        <v>84.63527790537438</v>
      </c>
      <c r="I513" s="3378">
        <f>I507</f>
        <v>101.25749999999999</v>
      </c>
      <c r="J513" s="70"/>
      <c r="K513" s="94"/>
      <c r="L513" s="96"/>
      <c r="M513" s="95"/>
      <c r="N513" s="95"/>
      <c r="O513" s="95"/>
      <c r="P513" s="95"/>
      <c r="Q513" s="95"/>
      <c r="R513" s="611"/>
      <c r="S513" s="611"/>
      <c r="T513" s="2012"/>
      <c r="U513" s="611">
        <f t="shared" si="292"/>
        <v>0</v>
      </c>
      <c r="V513" s="3023"/>
      <c r="W513" s="611"/>
      <c r="X513" s="611"/>
      <c r="Y513" s="611"/>
      <c r="Z513" s="611"/>
      <c r="AA513" s="2016"/>
      <c r="AB513" s="3554"/>
    </row>
    <row r="514" spans="1:28" ht="29.25" x14ac:dyDescent="0.25">
      <c r="A514" s="47">
        <v>1</v>
      </c>
      <c r="B514" s="2444" t="s">
        <v>466</v>
      </c>
      <c r="C514" s="2231"/>
      <c r="D514" s="854"/>
      <c r="E514" s="2460">
        <f>E510</f>
        <v>35681.170212765959</v>
      </c>
      <c r="F514" s="1863">
        <f>F510</f>
        <v>5946.9148936170213</v>
      </c>
      <c r="G514" s="1863">
        <f>G510</f>
        <v>4746.3191489361707</v>
      </c>
      <c r="H514" s="93">
        <f>G514/F514*100</f>
        <v>79.811452389044916</v>
      </c>
      <c r="I514" s="3378">
        <f>I510</f>
        <v>963.41382978723402</v>
      </c>
      <c r="J514" s="70"/>
      <c r="K514" s="94"/>
      <c r="L514" s="96"/>
      <c r="M514" s="95"/>
      <c r="N514" s="95"/>
      <c r="O514" s="95"/>
      <c r="P514" s="95"/>
      <c r="Q514" s="95"/>
      <c r="R514" s="611"/>
      <c r="S514" s="611"/>
      <c r="T514" s="2012"/>
      <c r="U514" s="611">
        <f t="shared" si="292"/>
        <v>0</v>
      </c>
      <c r="V514" s="3023"/>
      <c r="W514" s="611"/>
      <c r="X514" s="611"/>
      <c r="Y514" s="611"/>
      <c r="Z514" s="611"/>
      <c r="AA514" s="2016"/>
      <c r="AB514" s="3554"/>
    </row>
    <row r="515" spans="1:28" ht="15.75" thickBot="1" x14ac:dyDescent="0.3">
      <c r="A515" s="47">
        <v>1</v>
      </c>
      <c r="B515" s="262" t="s">
        <v>139</v>
      </c>
      <c r="C515" s="2233"/>
      <c r="D515" s="262"/>
      <c r="E515" s="1607">
        <f>E511/4.2+E507</f>
        <v>83122.857142857145</v>
      </c>
      <c r="F515" s="132">
        <f>F511/4.2+F507</f>
        <v>13854.011904761905</v>
      </c>
      <c r="G515" s="132">
        <f>G511/4.2+G507</f>
        <v>11083.341785714289</v>
      </c>
      <c r="H515" s="132">
        <f>G515/F515*100</f>
        <v>80.000954683059859</v>
      </c>
      <c r="I515" s="3406">
        <f>I511/4.2+I507</f>
        <v>2257.469404761905</v>
      </c>
      <c r="J515" s="133"/>
      <c r="K515" s="133"/>
      <c r="L515" s="227"/>
      <c r="M515" s="135"/>
      <c r="N515" s="135"/>
      <c r="O515" s="135"/>
      <c r="P515" s="135"/>
      <c r="Q515" s="135"/>
      <c r="R515" s="2021">
        <f t="shared" ref="R515:S515" si="293">R506</f>
        <v>75714.040640000007</v>
      </c>
      <c r="S515" s="2021">
        <f t="shared" si="293"/>
        <v>75714.040640000007</v>
      </c>
      <c r="T515" s="3318">
        <f t="shared" ref="T515" si="294">T506</f>
        <v>12619.006773333334</v>
      </c>
      <c r="U515" s="2021">
        <f t="shared" si="292"/>
        <v>10094.397300000001</v>
      </c>
      <c r="V515" s="3031"/>
      <c r="W515" s="2021"/>
      <c r="X515" s="2021">
        <f>U515-T515</f>
        <v>-2524.6094733333339</v>
      </c>
      <c r="Y515" s="2021">
        <f t="shared" ref="Y515:AA515" si="295">Y506</f>
        <v>0</v>
      </c>
      <c r="Z515" s="2021">
        <f t="shared" si="295"/>
        <v>0</v>
      </c>
      <c r="AA515" s="2022">
        <f t="shared" si="295"/>
        <v>10094.397300000001</v>
      </c>
      <c r="AB515" s="3558">
        <f t="shared" ref="AB515" si="296">AB506</f>
        <v>1950.8158600000002</v>
      </c>
    </row>
    <row r="516" spans="1:28" ht="16.5" thickBot="1" x14ac:dyDescent="0.3">
      <c r="A516" s="47">
        <v>1</v>
      </c>
      <c r="B516" s="138" t="s">
        <v>506</v>
      </c>
      <c r="C516" s="138"/>
      <c r="D516" s="168"/>
      <c r="E516" s="1612"/>
      <c r="F516" s="169"/>
      <c r="G516" s="169"/>
      <c r="H516" s="169"/>
      <c r="I516" s="3392"/>
      <c r="J516" s="205"/>
      <c r="K516" s="205"/>
      <c r="L516" s="207"/>
      <c r="M516" s="259"/>
      <c r="N516" s="259"/>
      <c r="O516" s="259"/>
      <c r="P516" s="259"/>
      <c r="Q516" s="259"/>
      <c r="R516" s="746">
        <f t="shared" ref="R516:S516" si="297">SUM(R515)</f>
        <v>75714.040640000007</v>
      </c>
      <c r="S516" s="746">
        <f t="shared" si="297"/>
        <v>75714.040640000007</v>
      </c>
      <c r="T516" s="3315">
        <f t="shared" ref="T516" si="298">SUM(T515)</f>
        <v>12619.006773333334</v>
      </c>
      <c r="U516" s="746">
        <f t="shared" si="292"/>
        <v>10094.397300000001</v>
      </c>
      <c r="V516" s="3032"/>
      <c r="W516" s="746"/>
      <c r="X516" s="746">
        <f t="shared" ref="X516:Z516" si="299">SUM(X515)</f>
        <v>-2524.6094733333339</v>
      </c>
      <c r="Y516" s="746"/>
      <c r="Z516" s="746">
        <f t="shared" si="299"/>
        <v>0</v>
      </c>
      <c r="AA516" s="2023">
        <f>SUM(AA515)</f>
        <v>10094.397300000001</v>
      </c>
      <c r="AB516" s="3559">
        <f>SUM(AB515)</f>
        <v>1950.8158600000002</v>
      </c>
    </row>
    <row r="517" spans="1:28" x14ac:dyDescent="0.25">
      <c r="A517" s="47">
        <v>1</v>
      </c>
      <c r="B517" s="267"/>
      <c r="C517" s="267"/>
      <c r="D517" s="267"/>
      <c r="E517" s="1624"/>
      <c r="F517" s="268"/>
      <c r="G517" s="268"/>
      <c r="H517" s="248"/>
      <c r="I517" s="3415"/>
      <c r="J517" s="200"/>
      <c r="K517" s="200"/>
      <c r="L517" s="269"/>
      <c r="M517" s="269"/>
      <c r="N517" s="269"/>
      <c r="O517" s="127"/>
      <c r="P517" s="127"/>
      <c r="Q517" s="127"/>
      <c r="R517" s="1141"/>
      <c r="S517" s="1141"/>
      <c r="T517" s="2078"/>
      <c r="U517" s="1141">
        <f t="shared" si="292"/>
        <v>0</v>
      </c>
      <c r="V517" s="3022"/>
      <c r="W517" s="1141"/>
      <c r="X517" s="1141"/>
      <c r="Y517" s="1141"/>
      <c r="Z517" s="1141"/>
      <c r="AA517" s="2015"/>
      <c r="AB517" s="3553"/>
    </row>
    <row r="518" spans="1:28" x14ac:dyDescent="0.25">
      <c r="A518" s="47">
        <v>1</v>
      </c>
      <c r="B518" s="270"/>
      <c r="C518" s="2234"/>
      <c r="D518" s="270"/>
      <c r="E518" s="1551"/>
      <c r="F518" s="155"/>
      <c r="G518" s="86"/>
      <c r="H518" s="93"/>
      <c r="I518" s="3378"/>
      <c r="J518" s="94"/>
      <c r="K518" s="94"/>
      <c r="L518" s="113"/>
      <c r="M518" s="112"/>
      <c r="N518" s="112"/>
      <c r="O518" s="71"/>
      <c r="P518" s="71"/>
      <c r="Q518" s="71"/>
      <c r="R518" s="611"/>
      <c r="S518" s="611"/>
      <c r="T518" s="2012"/>
      <c r="U518" s="611">
        <f t="shared" si="292"/>
        <v>0</v>
      </c>
      <c r="V518" s="3023"/>
      <c r="W518" s="611"/>
      <c r="X518" s="611"/>
      <c r="Y518" s="611"/>
      <c r="Z518" s="611"/>
      <c r="AA518" s="2016"/>
      <c r="AB518" s="3554"/>
    </row>
    <row r="519" spans="1:28" ht="43.5" x14ac:dyDescent="0.25">
      <c r="A519" s="47">
        <v>1</v>
      </c>
      <c r="B519" s="852" t="s">
        <v>316</v>
      </c>
      <c r="C519" s="852"/>
      <c r="D519" s="147"/>
      <c r="E519" s="750"/>
      <c r="F519" s="272"/>
      <c r="G519" s="69"/>
      <c r="H519" s="69"/>
      <c r="I519" s="3373"/>
      <c r="J519" s="70"/>
      <c r="K519" s="70"/>
      <c r="L519" s="105"/>
      <c r="M519" s="71"/>
      <c r="N519" s="71"/>
      <c r="O519" s="71"/>
      <c r="P519" s="71"/>
      <c r="Q519" s="71"/>
      <c r="R519" s="611"/>
      <c r="S519" s="611"/>
      <c r="T519" s="2012"/>
      <c r="U519" s="611">
        <f t="shared" si="292"/>
        <v>0</v>
      </c>
      <c r="V519" s="3023"/>
      <c r="W519" s="611"/>
      <c r="X519" s="611"/>
      <c r="Y519" s="611"/>
      <c r="Z519" s="611"/>
      <c r="AA519" s="2016"/>
      <c r="AB519" s="3554"/>
    </row>
    <row r="520" spans="1:28" x14ac:dyDescent="0.25">
      <c r="A520" s="47">
        <v>1</v>
      </c>
      <c r="B520" s="67" t="s">
        <v>5</v>
      </c>
      <c r="C520" s="2159"/>
      <c r="D520" s="67"/>
      <c r="E520" s="750"/>
      <c r="F520" s="272"/>
      <c r="G520" s="69"/>
      <c r="H520" s="69"/>
      <c r="I520" s="3373"/>
      <c r="J520" s="70"/>
      <c r="K520" s="70"/>
      <c r="L520" s="105"/>
      <c r="M520" s="71"/>
      <c r="N520" s="71"/>
      <c r="O520" s="71"/>
      <c r="P520" s="71"/>
      <c r="Q520" s="71"/>
      <c r="R520" s="1895"/>
      <c r="S520" s="1895"/>
      <c r="T520" s="3313"/>
      <c r="U520" s="1895">
        <f t="shared" si="292"/>
        <v>0</v>
      </c>
      <c r="V520" s="3024"/>
      <c r="W520" s="1895"/>
      <c r="X520" s="611"/>
      <c r="Y520" s="1895"/>
      <c r="Z520" s="1895"/>
      <c r="AA520" s="2016"/>
      <c r="AB520" s="3554"/>
    </row>
    <row r="521" spans="1:28" s="73" customFormat="1" x14ac:dyDescent="0.25">
      <c r="A521" s="47">
        <v>1</v>
      </c>
      <c r="B521" s="149" t="s">
        <v>15</v>
      </c>
      <c r="C521" s="3352" t="s">
        <v>392</v>
      </c>
      <c r="D521" s="149">
        <v>330</v>
      </c>
      <c r="E521" s="750">
        <v>130</v>
      </c>
      <c r="F521" s="1355">
        <f>E521/12*$B$4</f>
        <v>21.666666666666668</v>
      </c>
      <c r="G521" s="69">
        <v>17</v>
      </c>
      <c r="H521" s="69">
        <f>G521/F521*100</f>
        <v>78.461538461538467</v>
      </c>
      <c r="I521" s="3373">
        <v>612</v>
      </c>
      <c r="J521" s="70">
        <v>3</v>
      </c>
      <c r="K521" s="70">
        <f>N521/G521</f>
        <v>6.3529411764705879</v>
      </c>
      <c r="L521" s="105">
        <f>ROUND(E521*J521,0)</f>
        <v>390</v>
      </c>
      <c r="M521" s="71">
        <f t="shared" ref="M521" si="300">L521/12*$B$4</f>
        <v>65</v>
      </c>
      <c r="N521" s="71">
        <v>108</v>
      </c>
      <c r="O521" s="71">
        <f>N521/M521*100</f>
        <v>166.15384615384616</v>
      </c>
      <c r="P521" s="105">
        <f>ROUND(L521/D521,0)</f>
        <v>1</v>
      </c>
      <c r="Q521" s="71">
        <f>N521/$B$4*12/P521</f>
        <v>648</v>
      </c>
      <c r="R521" s="1940"/>
      <c r="S521" s="1940"/>
      <c r="T521" s="3316"/>
      <c r="U521" s="1940">
        <f t="shared" si="292"/>
        <v>0</v>
      </c>
      <c r="V521" s="3030"/>
      <c r="W521" s="1940"/>
      <c r="X521" s="2019"/>
      <c r="Y521" s="1940"/>
      <c r="Z521" s="1940"/>
      <c r="AA521" s="2020"/>
      <c r="AB521" s="3557"/>
    </row>
    <row r="522" spans="1:28" x14ac:dyDescent="0.25">
      <c r="A522" s="47">
        <v>1</v>
      </c>
      <c r="B522" s="79" t="s">
        <v>7</v>
      </c>
      <c r="C522" s="2160"/>
      <c r="D522" s="274"/>
      <c r="E522" s="1604">
        <f>SUM(E521:E521)</f>
        <v>130</v>
      </c>
      <c r="F522" s="80">
        <f>SUM(F521:F521)</f>
        <v>21.666666666666668</v>
      </c>
      <c r="G522" s="80">
        <f>SUM(G521:G521)</f>
        <v>17</v>
      </c>
      <c r="H522" s="80">
        <f>G522/F522*100</f>
        <v>78.461538461538467</v>
      </c>
      <c r="I522" s="3376">
        <f>SUM(I521:I521)</f>
        <v>612</v>
      </c>
      <c r="J522" s="81">
        <f>IF(E522=0,0,L522/E522)</f>
        <v>3</v>
      </c>
      <c r="K522" s="81">
        <f>N522/G522</f>
        <v>6.3529411764705879</v>
      </c>
      <c r="L522" s="80">
        <f>SUM(L521:L521)</f>
        <v>390</v>
      </c>
      <c r="M522" s="80">
        <f>SUM(M521:M521)</f>
        <v>65</v>
      </c>
      <c r="N522" s="80">
        <f>SUM(N521:N521)</f>
        <v>108</v>
      </c>
      <c r="O522" s="82">
        <f>N522/M522*100</f>
        <v>166.15384615384616</v>
      </c>
      <c r="P522" s="83">
        <f>SUM(P521:P521)</f>
        <v>1</v>
      </c>
      <c r="Q522" s="82">
        <f>N522/$B$4*12/P522</f>
        <v>648</v>
      </c>
      <c r="R522" s="614">
        <v>3063.2941919999998</v>
      </c>
      <c r="S522" s="614">
        <v>2461.5756900000001</v>
      </c>
      <c r="T522" s="3309">
        <f t="shared" ref="T522" si="301">R522/12*$B$4+(S522-R522)/11*1</f>
        <v>455.84735000000001</v>
      </c>
      <c r="U522" s="614">
        <f t="shared" si="292"/>
        <v>439.91254000000004</v>
      </c>
      <c r="V522" s="3021"/>
      <c r="W522" s="614"/>
      <c r="X522" s="614">
        <f>U522-T522</f>
        <v>-15.93480999999997</v>
      </c>
      <c r="Y522" s="614"/>
      <c r="Z522" s="614">
        <v>0</v>
      </c>
      <c r="AA522" s="2014">
        <v>439.91254000000004</v>
      </c>
      <c r="AB522" s="3552">
        <v>36984.728069999997</v>
      </c>
    </row>
    <row r="523" spans="1:28" ht="43.5" x14ac:dyDescent="0.25">
      <c r="A523" s="47">
        <v>1</v>
      </c>
      <c r="B523" s="84" t="s">
        <v>233</v>
      </c>
      <c r="C523" s="2161"/>
      <c r="D523" s="86"/>
      <c r="E523" s="1551"/>
      <c r="F523" s="86">
        <f>E523/12*$B$4</f>
        <v>0</v>
      </c>
      <c r="G523" s="86"/>
      <c r="H523" s="88" t="e">
        <f>G523/F523*100</f>
        <v>#DIV/0!</v>
      </c>
      <c r="I523" s="3384">
        <v>22</v>
      </c>
      <c r="J523" s="85"/>
      <c r="K523" s="85"/>
      <c r="L523" s="275"/>
      <c r="M523" s="276"/>
      <c r="N523" s="276"/>
      <c r="O523" s="112"/>
      <c r="P523" s="224"/>
      <c r="Q523" s="113"/>
      <c r="R523" s="1141"/>
      <c r="S523" s="1141"/>
      <c r="T523" s="3309">
        <f t="shared" ref="T523" si="302">R523/12*$B$4</f>
        <v>0</v>
      </c>
      <c r="U523" s="1141">
        <f t="shared" si="292"/>
        <v>0</v>
      </c>
      <c r="V523" s="3022"/>
      <c r="W523" s="1141"/>
      <c r="X523" s="1141">
        <f>U523-T523</f>
        <v>0</v>
      </c>
      <c r="Y523" s="1141"/>
      <c r="Z523" s="1141"/>
      <c r="AA523" s="2015"/>
      <c r="AB523" s="3553">
        <v>1849.4573400000002</v>
      </c>
    </row>
    <row r="524" spans="1:28" x14ac:dyDescent="0.25">
      <c r="A524" s="47">
        <v>1</v>
      </c>
      <c r="B524" s="853" t="s">
        <v>257</v>
      </c>
      <c r="C524" s="2228"/>
      <c r="D524" s="281"/>
      <c r="E524" s="1551"/>
      <c r="F524" s="282"/>
      <c r="G524" s="86"/>
      <c r="H524" s="88"/>
      <c r="I524" s="3384"/>
      <c r="J524" s="85"/>
      <c r="K524" s="85"/>
      <c r="L524" s="275"/>
      <c r="M524" s="276"/>
      <c r="N524" s="276"/>
      <c r="O524" s="112"/>
      <c r="P524" s="146"/>
      <c r="Q524" s="113"/>
      <c r="R524" s="1141">
        <v>249.184</v>
      </c>
      <c r="S524" s="1141">
        <v>249.184</v>
      </c>
      <c r="T524" s="3309">
        <f t="shared" ref="T524" si="303">R524/12*$B$4+(S524-R524)/11*1</f>
        <v>41.530666666666669</v>
      </c>
      <c r="U524" s="1141">
        <f t="shared" si="292"/>
        <v>4.9836800000000006</v>
      </c>
      <c r="V524" s="3022"/>
      <c r="W524" s="1141"/>
      <c r="X524" s="1141">
        <f>U524-T524</f>
        <v>-36.546986666666669</v>
      </c>
      <c r="Y524" s="1141"/>
      <c r="Z524" s="1141">
        <v>0</v>
      </c>
      <c r="AA524" s="2015">
        <v>4.9836800000000006</v>
      </c>
      <c r="AB524" s="3553"/>
    </row>
    <row r="525" spans="1:28" ht="29.25" x14ac:dyDescent="0.25">
      <c r="A525" s="47">
        <v>1</v>
      </c>
      <c r="B525" s="2523" t="s">
        <v>578</v>
      </c>
      <c r="C525" s="2162"/>
      <c r="D525" s="283"/>
      <c r="E525" s="1558">
        <f>E527+E531</f>
        <v>400</v>
      </c>
      <c r="F525" s="148">
        <f t="shared" ref="F525" si="304">F527+F531</f>
        <v>66.666666666666671</v>
      </c>
      <c r="G525" s="148">
        <f t="shared" ref="G525:I525" si="305">G527+G531</f>
        <v>8</v>
      </c>
      <c r="H525" s="69">
        <f>G525/F525*100</f>
        <v>12</v>
      </c>
      <c r="I525" s="3373">
        <f t="shared" si="305"/>
        <v>0</v>
      </c>
      <c r="J525" s="94"/>
      <c r="K525" s="94"/>
      <c r="L525" s="284"/>
      <c r="M525" s="240"/>
      <c r="N525" s="240"/>
      <c r="O525" s="71"/>
      <c r="P525" s="78"/>
      <c r="Q525" s="105"/>
      <c r="R525" s="611"/>
      <c r="S525" s="611"/>
      <c r="T525" s="2012"/>
      <c r="U525" s="611">
        <f t="shared" si="292"/>
        <v>0</v>
      </c>
      <c r="V525" s="3023"/>
      <c r="W525" s="611"/>
      <c r="X525" s="611"/>
      <c r="Y525" s="611"/>
      <c r="Z525" s="611"/>
      <c r="AA525" s="2016"/>
      <c r="AB525" s="3554"/>
    </row>
    <row r="526" spans="1:28" x14ac:dyDescent="0.25">
      <c r="A526" s="47">
        <v>1</v>
      </c>
      <c r="B526" s="4" t="s">
        <v>566</v>
      </c>
      <c r="C526" s="2162"/>
      <c r="D526" s="283"/>
      <c r="E526" s="1558"/>
      <c r="F526" s="360"/>
      <c r="G526" s="148"/>
      <c r="H526" s="69"/>
      <c r="I526" s="3373"/>
      <c r="J526" s="94"/>
      <c r="K526" s="94"/>
      <c r="L526" s="284"/>
      <c r="M526" s="240"/>
      <c r="N526" s="240"/>
      <c r="O526" s="71"/>
      <c r="P526" s="78"/>
      <c r="Q526" s="105"/>
      <c r="R526" s="611"/>
      <c r="S526" s="611"/>
      <c r="T526" s="2012"/>
      <c r="U526" s="611"/>
      <c r="V526" s="3023"/>
      <c r="W526" s="611"/>
      <c r="X526" s="611"/>
      <c r="Y526" s="611"/>
      <c r="Z526" s="611"/>
      <c r="AA526" s="2016"/>
      <c r="AB526" s="3554"/>
    </row>
    <row r="527" spans="1:28" ht="30" x14ac:dyDescent="0.25">
      <c r="A527" s="47">
        <v>1</v>
      </c>
      <c r="B527" s="2546" t="s">
        <v>567</v>
      </c>
      <c r="C527" s="2162"/>
      <c r="D527" s="283"/>
      <c r="E527" s="1558">
        <f>E528</f>
        <v>400</v>
      </c>
      <c r="F527" s="360">
        <f t="shared" ref="F527" si="306">F528</f>
        <v>66.666666666666671</v>
      </c>
      <c r="G527" s="148">
        <f t="shared" ref="G527:I527" si="307">G528</f>
        <v>8</v>
      </c>
      <c r="H527" s="69">
        <f>G527/F527*100</f>
        <v>12</v>
      </c>
      <c r="I527" s="3373">
        <f t="shared" si="307"/>
        <v>0</v>
      </c>
      <c r="J527" s="94"/>
      <c r="K527" s="94"/>
      <c r="L527" s="284"/>
      <c r="M527" s="240"/>
      <c r="N527" s="240"/>
      <c r="O527" s="71"/>
      <c r="P527" s="78"/>
      <c r="Q527" s="105"/>
      <c r="R527" s="611"/>
      <c r="S527" s="611"/>
      <c r="T527" s="2012"/>
      <c r="U527" s="611"/>
      <c r="V527" s="3023"/>
      <c r="W527" s="611"/>
      <c r="X527" s="611"/>
      <c r="Y527" s="611"/>
      <c r="Z527" s="611"/>
      <c r="AA527" s="2016"/>
      <c r="AB527" s="3554"/>
    </row>
    <row r="528" spans="1:28" x14ac:dyDescent="0.25">
      <c r="A528" s="47">
        <v>1</v>
      </c>
      <c r="B528" s="4" t="s">
        <v>568</v>
      </c>
      <c r="C528" s="2162"/>
      <c r="D528" s="283"/>
      <c r="E528" s="1558">
        <v>400</v>
      </c>
      <c r="F528" s="360">
        <f>E528/12*$B$4</f>
        <v>66.666666666666671</v>
      </c>
      <c r="G528" s="148">
        <v>8</v>
      </c>
      <c r="H528" s="69">
        <f>G528/F528*100</f>
        <v>12</v>
      </c>
      <c r="I528" s="3373"/>
      <c r="J528" s="94"/>
      <c r="K528" s="94"/>
      <c r="L528" s="284"/>
      <c r="M528" s="240"/>
      <c r="N528" s="240"/>
      <c r="O528" s="71"/>
      <c r="P528" s="78"/>
      <c r="Q528" s="105"/>
      <c r="R528" s="611"/>
      <c r="S528" s="611"/>
      <c r="T528" s="2012"/>
      <c r="U528" s="611"/>
      <c r="V528" s="3023"/>
      <c r="W528" s="611"/>
      <c r="X528" s="611"/>
      <c r="Y528" s="611"/>
      <c r="Z528" s="611"/>
      <c r="AA528" s="2016"/>
      <c r="AB528" s="3554"/>
    </row>
    <row r="529" spans="1:28" ht="45" x14ac:dyDescent="0.25">
      <c r="A529" s="47">
        <v>1</v>
      </c>
      <c r="B529" s="4" t="s">
        <v>569</v>
      </c>
      <c r="C529" s="2162"/>
      <c r="D529" s="283"/>
      <c r="E529" s="1558"/>
      <c r="F529" s="360"/>
      <c r="G529" s="148"/>
      <c r="H529" s="69"/>
      <c r="I529" s="3373"/>
      <c r="J529" s="94"/>
      <c r="K529" s="94"/>
      <c r="L529" s="284"/>
      <c r="M529" s="240"/>
      <c r="N529" s="240"/>
      <c r="O529" s="71"/>
      <c r="P529" s="78"/>
      <c r="Q529" s="105"/>
      <c r="R529" s="611"/>
      <c r="S529" s="611"/>
      <c r="T529" s="2012"/>
      <c r="U529" s="611"/>
      <c r="V529" s="3023"/>
      <c r="W529" s="611"/>
      <c r="X529" s="611"/>
      <c r="Y529" s="611"/>
      <c r="Z529" s="611"/>
      <c r="AA529" s="2016"/>
      <c r="AB529" s="3554"/>
    </row>
    <row r="530" spans="1:28" ht="60" x14ac:dyDescent="0.25">
      <c r="A530" s="47">
        <v>1</v>
      </c>
      <c r="B530" s="4" t="s">
        <v>570</v>
      </c>
      <c r="C530" s="2162"/>
      <c r="D530" s="283"/>
      <c r="E530" s="1558"/>
      <c r="F530" s="360"/>
      <c r="G530" s="148"/>
      <c r="H530" s="69"/>
      <c r="I530" s="3373"/>
      <c r="J530" s="94"/>
      <c r="K530" s="94"/>
      <c r="L530" s="284"/>
      <c r="M530" s="240"/>
      <c r="N530" s="240"/>
      <c r="O530" s="71"/>
      <c r="P530" s="78"/>
      <c r="Q530" s="105"/>
      <c r="R530" s="611"/>
      <c r="S530" s="611"/>
      <c r="T530" s="2012"/>
      <c r="U530" s="611"/>
      <c r="V530" s="3023"/>
      <c r="W530" s="611"/>
      <c r="X530" s="611"/>
      <c r="Y530" s="611"/>
      <c r="Z530" s="611"/>
      <c r="AA530" s="2016"/>
      <c r="AB530" s="3554"/>
    </row>
    <row r="531" spans="1:28" ht="45" x14ac:dyDescent="0.25">
      <c r="A531" s="47">
        <v>1</v>
      </c>
      <c r="B531" s="2547" t="s">
        <v>571</v>
      </c>
      <c r="C531" s="2162"/>
      <c r="D531" s="283"/>
      <c r="E531" s="1558"/>
      <c r="F531" s="360">
        <f>E531/12*$B$4</f>
        <v>0</v>
      </c>
      <c r="G531" s="148"/>
      <c r="H531" s="69" t="e">
        <f>G531/F531*100</f>
        <v>#DIV/0!</v>
      </c>
      <c r="I531" s="3373"/>
      <c r="J531" s="94"/>
      <c r="K531" s="94"/>
      <c r="L531" s="284"/>
      <c r="M531" s="240"/>
      <c r="N531" s="240"/>
      <c r="O531" s="71"/>
      <c r="P531" s="78"/>
      <c r="Q531" s="105"/>
      <c r="R531" s="611"/>
      <c r="S531" s="611"/>
      <c r="T531" s="2012"/>
      <c r="U531" s="611"/>
      <c r="V531" s="3023"/>
      <c r="W531" s="611"/>
      <c r="X531" s="611"/>
      <c r="Y531" s="611"/>
      <c r="Z531" s="611"/>
      <c r="AA531" s="2016"/>
      <c r="AB531" s="3554"/>
    </row>
    <row r="532" spans="1:28" x14ac:dyDescent="0.25">
      <c r="A532" s="47">
        <v>1</v>
      </c>
      <c r="B532" s="2523" t="s">
        <v>579</v>
      </c>
      <c r="C532" s="2162"/>
      <c r="D532" s="283"/>
      <c r="E532" s="1558"/>
      <c r="F532" s="360"/>
      <c r="G532" s="148"/>
      <c r="H532" s="69"/>
      <c r="I532" s="3373"/>
      <c r="J532" s="94"/>
      <c r="K532" s="94"/>
      <c r="L532" s="284"/>
      <c r="M532" s="240"/>
      <c r="N532" s="240"/>
      <c r="O532" s="71"/>
      <c r="P532" s="78"/>
      <c r="Q532" s="105"/>
      <c r="R532" s="611"/>
      <c r="S532" s="611"/>
      <c r="T532" s="2012"/>
      <c r="U532" s="611"/>
      <c r="V532" s="3023"/>
      <c r="W532" s="611"/>
      <c r="X532" s="611"/>
      <c r="Y532" s="611"/>
      <c r="Z532" s="611"/>
      <c r="AA532" s="2016"/>
      <c r="AB532" s="3554"/>
    </row>
    <row r="533" spans="1:28" ht="29.25" x14ac:dyDescent="0.25">
      <c r="A533" s="47">
        <v>1</v>
      </c>
      <c r="B533" s="2523" t="s">
        <v>572</v>
      </c>
      <c r="C533" s="2162"/>
      <c r="D533" s="283"/>
      <c r="E533" s="1558">
        <f>E534</f>
        <v>0</v>
      </c>
      <c r="F533" s="360"/>
      <c r="G533" s="148"/>
      <c r="H533" s="69"/>
      <c r="I533" s="3373"/>
      <c r="J533" s="94"/>
      <c r="K533" s="94"/>
      <c r="L533" s="284"/>
      <c r="M533" s="240"/>
      <c r="N533" s="240"/>
      <c r="O533" s="71"/>
      <c r="P533" s="78"/>
      <c r="Q533" s="105"/>
      <c r="R533" s="611"/>
      <c r="S533" s="611"/>
      <c r="T533" s="2012"/>
      <c r="U533" s="611"/>
      <c r="V533" s="3023"/>
      <c r="W533" s="611"/>
      <c r="X533" s="611"/>
      <c r="Y533" s="611"/>
      <c r="Z533" s="611"/>
      <c r="AA533" s="2016"/>
      <c r="AB533" s="3554"/>
    </row>
    <row r="534" spans="1:28" ht="30" x14ac:dyDescent="0.25">
      <c r="A534" s="47">
        <v>1</v>
      </c>
      <c r="B534" s="2517" t="s">
        <v>252</v>
      </c>
      <c r="C534" s="2162"/>
      <c r="D534" s="283"/>
      <c r="E534" s="1558"/>
      <c r="F534" s="360"/>
      <c r="G534" s="148"/>
      <c r="H534" s="69"/>
      <c r="I534" s="3373"/>
      <c r="J534" s="94"/>
      <c r="K534" s="94"/>
      <c r="L534" s="284"/>
      <c r="M534" s="240"/>
      <c r="N534" s="240"/>
      <c r="O534" s="71"/>
      <c r="P534" s="78"/>
      <c r="Q534" s="105"/>
      <c r="R534" s="611"/>
      <c r="S534" s="611"/>
      <c r="T534" s="2012"/>
      <c r="U534" s="611"/>
      <c r="V534" s="3023"/>
      <c r="W534" s="611"/>
      <c r="X534" s="611"/>
      <c r="Y534" s="611"/>
      <c r="Z534" s="611"/>
      <c r="AA534" s="2016"/>
      <c r="AB534" s="3554"/>
    </row>
    <row r="535" spans="1:28" ht="57.75" x14ac:dyDescent="0.25">
      <c r="A535" s="47">
        <v>1</v>
      </c>
      <c r="B535" s="2523" t="s">
        <v>573</v>
      </c>
      <c r="C535" s="2162"/>
      <c r="D535" s="283"/>
      <c r="E535" s="1558"/>
      <c r="F535" s="272">
        <f>ROUND(E535/12*$B$4,0)</f>
        <v>0</v>
      </c>
      <c r="G535" s="148"/>
      <c r="H535" s="69"/>
      <c r="I535" s="3373"/>
      <c r="J535" s="94"/>
      <c r="K535" s="94"/>
      <c r="L535" s="284"/>
      <c r="M535" s="240"/>
      <c r="N535" s="240"/>
      <c r="O535" s="71"/>
      <c r="P535" s="78"/>
      <c r="Q535" s="105"/>
      <c r="R535" s="611"/>
      <c r="S535" s="611"/>
      <c r="T535" s="2012"/>
      <c r="U535" s="611">
        <f>AA535-Z535-W535</f>
        <v>0</v>
      </c>
      <c r="V535" s="3023"/>
      <c r="W535" s="611"/>
      <c r="X535" s="611"/>
      <c r="Y535" s="611"/>
      <c r="Z535" s="611"/>
      <c r="AA535" s="2016"/>
      <c r="AB535" s="3554"/>
    </row>
    <row r="536" spans="1:28" x14ac:dyDescent="0.25">
      <c r="A536" s="47">
        <v>1</v>
      </c>
      <c r="B536" s="98" t="s">
        <v>136</v>
      </c>
      <c r="C536" s="2163"/>
      <c r="D536" s="98"/>
      <c r="E536" s="1558">
        <f>SUM(E537:E538)</f>
        <v>580</v>
      </c>
      <c r="F536" s="360">
        <f t="shared" ref="F536" si="308">SUM(F537:F538)</f>
        <v>96</v>
      </c>
      <c r="G536" s="859">
        <f t="shared" ref="G536:I536" si="309">SUM(G537:G538)</f>
        <v>95</v>
      </c>
      <c r="H536" s="93">
        <f>G536/F536*100</f>
        <v>98.958333333333343</v>
      </c>
      <c r="I536" s="3378">
        <f t="shared" si="309"/>
        <v>0</v>
      </c>
      <c r="J536" s="94"/>
      <c r="K536" s="94"/>
      <c r="L536" s="189"/>
      <c r="M536" s="93"/>
      <c r="N536" s="93"/>
      <c r="O536" s="93"/>
      <c r="P536" s="93"/>
      <c r="Q536" s="189"/>
      <c r="R536" s="611">
        <v>1643.8454999999997</v>
      </c>
      <c r="S536" s="611">
        <v>1643.8454999999997</v>
      </c>
      <c r="T536" s="3309">
        <f t="shared" ref="T536" si="310">R536/12*$B$4+(S536-R536)/11*1</f>
        <v>273.97424999999993</v>
      </c>
      <c r="U536" s="611">
        <f>AA536-Z536-W536</f>
        <v>271.52135999999996</v>
      </c>
      <c r="V536" s="3023"/>
      <c r="W536" s="611"/>
      <c r="X536" s="611">
        <f>U536-T536</f>
        <v>-2.452889999999968</v>
      </c>
      <c r="Y536" s="611"/>
      <c r="Z536" s="611">
        <v>0</v>
      </c>
      <c r="AA536" s="2016">
        <v>271.52135999999996</v>
      </c>
      <c r="AB536" s="3554"/>
    </row>
    <row r="537" spans="1:28" ht="30" x14ac:dyDescent="0.25">
      <c r="A537" s="47">
        <v>1</v>
      </c>
      <c r="B537" s="149" t="s">
        <v>167</v>
      </c>
      <c r="C537" s="2163"/>
      <c r="D537" s="149"/>
      <c r="E537" s="750">
        <v>470</v>
      </c>
      <c r="F537" s="272">
        <f>ROUND(E537/12*$B$4,0)</f>
        <v>78</v>
      </c>
      <c r="G537" s="69">
        <v>74</v>
      </c>
      <c r="H537" s="69">
        <f>G537/F537*100</f>
        <v>94.871794871794862</v>
      </c>
      <c r="I537" s="3373"/>
      <c r="J537" s="94"/>
      <c r="K537" s="94"/>
      <c r="L537" s="96"/>
      <c r="M537" s="95"/>
      <c r="N537" s="95"/>
      <c r="O537" s="95"/>
      <c r="P537" s="95"/>
      <c r="Q537" s="96"/>
      <c r="R537" s="611"/>
      <c r="S537" s="611"/>
      <c r="T537" s="2012"/>
      <c r="U537" s="611">
        <f>AA537-Z537-W537</f>
        <v>0</v>
      </c>
      <c r="V537" s="3023"/>
      <c r="W537" s="611"/>
      <c r="X537" s="611"/>
      <c r="Y537" s="611"/>
      <c r="Z537" s="611"/>
      <c r="AA537" s="2016"/>
      <c r="AB537" s="3554"/>
    </row>
    <row r="538" spans="1:28" s="73" customFormat="1" ht="45" x14ac:dyDescent="0.25">
      <c r="A538" s="47">
        <v>1</v>
      </c>
      <c r="B538" s="149" t="s">
        <v>169</v>
      </c>
      <c r="C538" s="2163"/>
      <c r="D538" s="237"/>
      <c r="E538" s="1603">
        <v>110</v>
      </c>
      <c r="F538" s="69">
        <f>ROUND(E538/12*$B$4,0)</f>
        <v>18</v>
      </c>
      <c r="G538" s="75">
        <v>21</v>
      </c>
      <c r="H538" s="75">
        <f>G538/F538*100</f>
        <v>116.66666666666667</v>
      </c>
      <c r="I538" s="3374"/>
      <c r="J538" s="107"/>
      <c r="K538" s="107"/>
      <c r="L538" s="95"/>
      <c r="M538" s="95"/>
      <c r="N538" s="95"/>
      <c r="O538" s="95"/>
      <c r="P538" s="156"/>
      <c r="Q538" s="95"/>
      <c r="R538" s="1895"/>
      <c r="S538" s="1895"/>
      <c r="T538" s="2012"/>
      <c r="U538" s="611">
        <f>AA538-Z538-W538</f>
        <v>0</v>
      </c>
      <c r="V538" s="3023"/>
      <c r="W538" s="611"/>
      <c r="X538" s="611"/>
      <c r="Y538" s="611"/>
      <c r="Z538" s="1895"/>
      <c r="AA538" s="2017"/>
      <c r="AB538" s="3555"/>
    </row>
    <row r="539" spans="1:28" s="73" customFormat="1" x14ac:dyDescent="0.25">
      <c r="A539" s="47">
        <v>1</v>
      </c>
      <c r="B539" s="2444" t="s">
        <v>465</v>
      </c>
      <c r="C539" s="2163"/>
      <c r="D539" s="237"/>
      <c r="E539" s="1603">
        <f>E525</f>
        <v>400</v>
      </c>
      <c r="F539" s="210">
        <f>F525</f>
        <v>66.666666666666671</v>
      </c>
      <c r="G539" s="75">
        <f>G525</f>
        <v>8</v>
      </c>
      <c r="H539" s="75">
        <f>G539/F539*100</f>
        <v>12</v>
      </c>
      <c r="I539" s="3374">
        <f>I525</f>
        <v>0</v>
      </c>
      <c r="J539" s="107"/>
      <c r="K539" s="107"/>
      <c r="L539" s="250"/>
      <c r="M539" s="124"/>
      <c r="N539" s="95"/>
      <c r="O539" s="95"/>
      <c r="P539" s="156"/>
      <c r="Q539" s="95"/>
      <c r="R539" s="1895"/>
      <c r="S539" s="1895"/>
      <c r="T539" s="3314"/>
      <c r="U539" s="611"/>
      <c r="V539" s="3026"/>
      <c r="W539" s="723"/>
      <c r="X539" s="723"/>
      <c r="Y539" s="723"/>
      <c r="Z539" s="1895"/>
      <c r="AA539" s="2017"/>
      <c r="AB539" s="3555"/>
    </row>
    <row r="540" spans="1:28" s="73" customFormat="1" ht="29.25" x14ac:dyDescent="0.25">
      <c r="A540" s="47">
        <v>1</v>
      </c>
      <c r="B540" s="2444" t="s">
        <v>466</v>
      </c>
      <c r="C540" s="2163"/>
      <c r="D540" s="237"/>
      <c r="E540" s="1603"/>
      <c r="F540" s="69"/>
      <c r="G540" s="75"/>
      <c r="H540" s="75"/>
      <c r="I540" s="3374"/>
      <c r="J540" s="107"/>
      <c r="K540" s="107"/>
      <c r="L540" s="95"/>
      <c r="M540" s="95"/>
      <c r="N540" s="250"/>
      <c r="O540" s="124"/>
      <c r="P540" s="156"/>
      <c r="Q540" s="250"/>
      <c r="R540" s="1895"/>
      <c r="S540" s="1895"/>
      <c r="T540" s="2012"/>
      <c r="U540" s="611"/>
      <c r="V540" s="3023"/>
      <c r="W540" s="611"/>
      <c r="X540" s="611"/>
      <c r="Y540" s="1895"/>
      <c r="Z540" s="1895"/>
      <c r="AA540" s="2017"/>
      <c r="AB540" s="3555"/>
    </row>
    <row r="541" spans="1:28" s="73" customFormat="1" ht="29.25" x14ac:dyDescent="0.25">
      <c r="A541" s="47">
        <v>1</v>
      </c>
      <c r="B541" s="2444" t="s">
        <v>467</v>
      </c>
      <c r="C541" s="2222"/>
      <c r="D541" s="1396"/>
      <c r="E541" s="1625"/>
      <c r="F541" s="210"/>
      <c r="G541" s="277"/>
      <c r="H541" s="277"/>
      <c r="I541" s="3375"/>
      <c r="J541" s="278"/>
      <c r="K541" s="278"/>
      <c r="L541" s="250"/>
      <c r="M541" s="124"/>
      <c r="N541" s="647"/>
      <c r="O541" s="647"/>
      <c r="P541" s="647"/>
      <c r="Q541" s="647"/>
      <c r="R541" s="1940"/>
      <c r="S541" s="1940"/>
      <c r="T541" s="3314">
        <f>R541/12*$B$4</f>
        <v>0</v>
      </c>
      <c r="U541" s="723">
        <f>AA541-Z541-W541</f>
        <v>0</v>
      </c>
      <c r="V541" s="3026"/>
      <c r="W541" s="723"/>
      <c r="X541" s="723">
        <f>U541-T541</f>
        <v>0</v>
      </c>
      <c r="Y541" s="1940"/>
      <c r="Z541" s="1940"/>
      <c r="AA541" s="2024"/>
      <c r="AB541" s="3561"/>
    </row>
    <row r="542" spans="1:28" x14ac:dyDescent="0.25">
      <c r="A542" s="47">
        <v>1</v>
      </c>
      <c r="B542" s="1397" t="s">
        <v>139</v>
      </c>
      <c r="C542" s="2235"/>
      <c r="D542" s="285"/>
      <c r="E542" s="1604">
        <f>E539</f>
        <v>400</v>
      </c>
      <c r="F542" s="80">
        <f>F539</f>
        <v>66.666666666666671</v>
      </c>
      <c r="G542" s="80">
        <f>G539</f>
        <v>8</v>
      </c>
      <c r="H542" s="80">
        <f>SUM(H525)</f>
        <v>12</v>
      </c>
      <c r="I542" s="3376">
        <f>I539</f>
        <v>0</v>
      </c>
      <c r="J542" s="81"/>
      <c r="K542" s="81"/>
      <c r="L542" s="153"/>
      <c r="M542" s="80"/>
      <c r="N542" s="153"/>
      <c r="O542" s="80"/>
      <c r="P542" s="153"/>
      <c r="Q542" s="153"/>
      <c r="R542" s="614">
        <f t="shared" ref="R542:S542" si="311">SUM(R541,R536,R524)</f>
        <v>1893.0294999999996</v>
      </c>
      <c r="S542" s="614">
        <f t="shared" si="311"/>
        <v>1893.0294999999996</v>
      </c>
      <c r="T542" s="3318">
        <f t="shared" ref="T542" si="312">SUM(T541,T536,T524)</f>
        <v>315.50491666666659</v>
      </c>
      <c r="U542" s="614">
        <f t="shared" ref="U542:AA542" si="313">SUM(U541,U536,U524)</f>
        <v>276.50503999999995</v>
      </c>
      <c r="V542" s="3021">
        <f t="shared" si="313"/>
        <v>0</v>
      </c>
      <c r="W542" s="614">
        <f t="shared" ref="W542" si="314">SUM(W541,W536,W524)</f>
        <v>0</v>
      </c>
      <c r="X542" s="614">
        <f t="shared" si="313"/>
        <v>-38.999876666666637</v>
      </c>
      <c r="Y542" s="614">
        <f t="shared" si="313"/>
        <v>0</v>
      </c>
      <c r="Z542" s="614">
        <f t="shared" si="313"/>
        <v>0</v>
      </c>
      <c r="AA542" s="2014">
        <f t="shared" si="313"/>
        <v>276.50503999999995</v>
      </c>
      <c r="AB542" s="3552">
        <f t="shared" ref="AB542" si="315">SUM(AB541,AB536,AB524)</f>
        <v>0</v>
      </c>
    </row>
    <row r="543" spans="1:28" x14ac:dyDescent="0.25">
      <c r="A543" s="47">
        <v>1</v>
      </c>
      <c r="B543" s="1862" t="s">
        <v>29</v>
      </c>
      <c r="C543" s="2236"/>
      <c r="D543" s="111"/>
      <c r="E543" s="1554"/>
      <c r="F543" s="282"/>
      <c r="G543" s="88"/>
      <c r="H543" s="88"/>
      <c r="I543" s="3384"/>
      <c r="J543" s="85"/>
      <c r="K543" s="85"/>
      <c r="L543" s="155"/>
      <c r="M543" s="86"/>
      <c r="N543" s="86"/>
      <c r="O543" s="86"/>
      <c r="P543" s="86"/>
      <c r="Q543" s="155"/>
      <c r="R543" s="1141"/>
      <c r="S543" s="1141"/>
      <c r="T543" s="2078"/>
      <c r="U543" s="1141">
        <f t="shared" ref="U543:U554" si="316">AA543-Z543-W543</f>
        <v>0</v>
      </c>
      <c r="V543" s="3022"/>
      <c r="W543" s="1141"/>
      <c r="X543" s="1141"/>
      <c r="Y543" s="1141"/>
      <c r="Z543" s="1141"/>
      <c r="AA543" s="2015"/>
      <c r="AB543" s="3553"/>
    </row>
    <row r="544" spans="1:28" x14ac:dyDescent="0.25">
      <c r="A544" s="47">
        <v>1</v>
      </c>
      <c r="B544" s="292" t="s">
        <v>16</v>
      </c>
      <c r="C544" s="2237"/>
      <c r="D544" s="293"/>
      <c r="E544" s="1627"/>
      <c r="F544" s="294"/>
      <c r="G544" s="249"/>
      <c r="H544" s="295"/>
      <c r="I544" s="3416"/>
      <c r="J544" s="296"/>
      <c r="K544" s="296"/>
      <c r="L544" s="297"/>
      <c r="M544" s="251"/>
      <c r="N544" s="251"/>
      <c r="O544" s="224"/>
      <c r="P544" s="297"/>
      <c r="Q544" s="224"/>
      <c r="R544" s="2026"/>
      <c r="S544" s="2026"/>
      <c r="T544" s="3322"/>
      <c r="U544" s="2026">
        <f t="shared" si="316"/>
        <v>0</v>
      </c>
      <c r="V544" s="3034"/>
      <c r="W544" s="2026"/>
      <c r="X544" s="2026"/>
      <c r="Y544" s="2026"/>
      <c r="Z544" s="2026"/>
      <c r="AA544" s="2027"/>
      <c r="AB544" s="3563"/>
    </row>
    <row r="545" spans="1:28" s="73" customFormat="1" x14ac:dyDescent="0.25">
      <c r="A545" s="47">
        <v>1</v>
      </c>
      <c r="B545" s="196" t="s">
        <v>15</v>
      </c>
      <c r="C545" s="2238"/>
      <c r="D545" s="1737">
        <v>240</v>
      </c>
      <c r="E545" s="1554">
        <v>358</v>
      </c>
      <c r="F545" s="282">
        <f>ROUND(E545/12*$B$4,0)</f>
        <v>60</v>
      </c>
      <c r="G545" s="88">
        <v>31</v>
      </c>
      <c r="H545" s="88">
        <f>G545/F545*100</f>
        <v>51.666666666666671</v>
      </c>
      <c r="I545" s="3384">
        <v>263</v>
      </c>
      <c r="J545" s="221">
        <v>3</v>
      </c>
      <c r="K545" s="85">
        <f>N545/G545</f>
        <v>7.258064516129032</v>
      </c>
      <c r="L545" s="113">
        <f>ROUND(E545*J545,0)</f>
        <v>1074</v>
      </c>
      <c r="M545" s="112">
        <f t="shared" ref="M545" si="317">L545/12*$B$4</f>
        <v>179</v>
      </c>
      <c r="N545" s="112">
        <v>225</v>
      </c>
      <c r="O545" s="113">
        <f>N545/M545*100</f>
        <v>125.69832402234637</v>
      </c>
      <c r="P545" s="112">
        <f>ROUND(L545/D545,0)</f>
        <v>4</v>
      </c>
      <c r="Q545" s="112">
        <f>N545/$B$4*12/P545</f>
        <v>337.5</v>
      </c>
      <c r="R545" s="1141"/>
      <c r="S545" s="1141"/>
      <c r="T545" s="2078"/>
      <c r="U545" s="1141">
        <f t="shared" si="316"/>
        <v>0</v>
      </c>
      <c r="V545" s="3022"/>
      <c r="W545" s="1141"/>
      <c r="X545" s="1141"/>
      <c r="Y545" s="1141"/>
      <c r="Z545" s="1141"/>
      <c r="AA545" s="2015"/>
      <c r="AB545" s="3553"/>
    </row>
    <row r="546" spans="1:28" x14ac:dyDescent="0.25">
      <c r="A546" s="47">
        <v>1</v>
      </c>
      <c r="B546" s="298" t="s">
        <v>198</v>
      </c>
      <c r="C546" s="2212"/>
      <c r="D546" s="299">
        <v>240</v>
      </c>
      <c r="E546" s="1569">
        <f>SUM(E545:E545)</f>
        <v>358</v>
      </c>
      <c r="F546" s="248">
        <f>SUM(F545:F545)</f>
        <v>60</v>
      </c>
      <c r="G546" s="248">
        <f>SUM(G545:G545)</f>
        <v>31</v>
      </c>
      <c r="H546" s="144">
        <f>G546/F546*100</f>
        <v>51.666666666666671</v>
      </c>
      <c r="I546" s="3388">
        <f>SUM(I545:I545)</f>
        <v>263</v>
      </c>
      <c r="J546" s="223">
        <f>J545</f>
        <v>3</v>
      </c>
      <c r="K546" s="200">
        <f>N546/G546</f>
        <v>7.258064516129032</v>
      </c>
      <c r="L546" s="248">
        <f>SUM(L545:L545)</f>
        <v>1074</v>
      </c>
      <c r="M546" s="248">
        <f>SUM(M545:M545)</f>
        <v>179</v>
      </c>
      <c r="N546" s="248">
        <f>SUM(N545:N545)</f>
        <v>225</v>
      </c>
      <c r="O546" s="127">
        <f>N546/M546*100</f>
        <v>125.69832402234637</v>
      </c>
      <c r="P546" s="248">
        <f>SUM(P545:P545)</f>
        <v>4</v>
      </c>
      <c r="Q546" s="127">
        <f>N546/$B$4*12/P546</f>
        <v>337.5</v>
      </c>
      <c r="R546" s="723"/>
      <c r="S546" s="723"/>
      <c r="T546" s="3314"/>
      <c r="U546" s="723">
        <f t="shared" si="316"/>
        <v>0</v>
      </c>
      <c r="V546" s="3026"/>
      <c r="W546" s="723"/>
      <c r="X546" s="723"/>
      <c r="Y546" s="723"/>
      <c r="Z546" s="723"/>
      <c r="AA546" s="2018"/>
      <c r="AB546" s="3556"/>
    </row>
    <row r="547" spans="1:28" ht="30" thickBot="1" x14ac:dyDescent="0.3">
      <c r="A547" s="47">
        <v>1</v>
      </c>
      <c r="B547" s="300" t="s">
        <v>259</v>
      </c>
      <c r="C547" s="300"/>
      <c r="D547" s="300"/>
      <c r="E547" s="1604">
        <f>E546</f>
        <v>358</v>
      </c>
      <c r="F547" s="153">
        <f t="shared" ref="F547:G547" si="318">F546</f>
        <v>60</v>
      </c>
      <c r="G547" s="80">
        <f t="shared" si="318"/>
        <v>31</v>
      </c>
      <c r="H547" s="80">
        <f>G547/F547*100</f>
        <v>51.666666666666671</v>
      </c>
      <c r="I547" s="3376">
        <f t="shared" ref="I547" si="319">I546</f>
        <v>263</v>
      </c>
      <c r="J547" s="81">
        <f t="shared" ref="J547:N547" si="320">J546</f>
        <v>3</v>
      </c>
      <c r="K547" s="301">
        <f t="shared" si="320"/>
        <v>7.258064516129032</v>
      </c>
      <c r="L547" s="153">
        <f t="shared" si="320"/>
        <v>1074</v>
      </c>
      <c r="M547" s="80">
        <f t="shared" si="320"/>
        <v>179</v>
      </c>
      <c r="N547" s="80">
        <f t="shared" si="320"/>
        <v>225</v>
      </c>
      <c r="O547" s="234">
        <f>N547/M547*100</f>
        <v>125.69832402234637</v>
      </c>
      <c r="P547" s="234">
        <f t="shared" ref="P547" si="321">P546</f>
        <v>4</v>
      </c>
      <c r="Q547" s="154">
        <f t="shared" ref="Q547" si="322">Q546</f>
        <v>337.5</v>
      </c>
      <c r="R547" s="614">
        <v>6014.2451040000005</v>
      </c>
      <c r="S547" s="614">
        <v>6014.2451040000005</v>
      </c>
      <c r="T547" s="3309">
        <f t="shared" ref="T547" si="323">R547/12*$B$4+(S547-R547)/11*1</f>
        <v>1002.3741840000001</v>
      </c>
      <c r="U547" s="614">
        <f t="shared" si="316"/>
        <v>396.27202</v>
      </c>
      <c r="V547" s="3021"/>
      <c r="W547" s="614"/>
      <c r="X547" s="614">
        <f>U547-T547</f>
        <v>-606.10216400000013</v>
      </c>
      <c r="Y547" s="614"/>
      <c r="Z547" s="614">
        <v>0</v>
      </c>
      <c r="AA547" s="2014">
        <v>396.27202</v>
      </c>
      <c r="AB547" s="3552">
        <v>8323.3711700000003</v>
      </c>
    </row>
    <row r="548" spans="1:28" ht="16.5" thickBot="1" x14ac:dyDescent="0.3">
      <c r="A548" s="47">
        <v>1</v>
      </c>
      <c r="B548" s="138" t="s">
        <v>506</v>
      </c>
      <c r="C548" s="138"/>
      <c r="D548" s="168"/>
      <c r="E548" s="1612"/>
      <c r="F548" s="229"/>
      <c r="G548" s="169"/>
      <c r="H548" s="169"/>
      <c r="I548" s="3392"/>
      <c r="J548" s="205"/>
      <c r="K548" s="205"/>
      <c r="L548" s="207"/>
      <c r="M548" s="259"/>
      <c r="N548" s="259">
        <f>SUM(N522,N542,N547)</f>
        <v>333</v>
      </c>
      <c r="O548" s="259"/>
      <c r="P548" s="259"/>
      <c r="Q548" s="207"/>
      <c r="R548" s="746">
        <f>SUM(R522,R542,R547)</f>
        <v>10970.568796</v>
      </c>
      <c r="S548" s="746">
        <f>SUM(S522,S542,S547)</f>
        <v>10368.850294</v>
      </c>
      <c r="T548" s="3315">
        <f>SUM(T522,T542,T547)</f>
        <v>1773.7264506666666</v>
      </c>
      <c r="U548" s="746">
        <f t="shared" si="316"/>
        <v>1112.6896000000002</v>
      </c>
      <c r="V548" s="3032">
        <f t="shared" ref="V548:AA548" si="324">SUM(V522,V542,V547)</f>
        <v>0</v>
      </c>
      <c r="W548" s="746">
        <f t="shared" si="324"/>
        <v>0</v>
      </c>
      <c r="X548" s="746">
        <f t="shared" si="324"/>
        <v>-661.03685066666674</v>
      </c>
      <c r="Y548" s="746">
        <f t="shared" si="324"/>
        <v>0</v>
      </c>
      <c r="Z548" s="746">
        <f t="shared" si="324"/>
        <v>0</v>
      </c>
      <c r="AA548" s="2023">
        <f t="shared" si="324"/>
        <v>1112.6896000000002</v>
      </c>
      <c r="AB548" s="3559">
        <f t="shared" ref="AB548" si="325">SUM(AB522,AB542,AB547)</f>
        <v>45308.099239999996</v>
      </c>
    </row>
    <row r="549" spans="1:28" x14ac:dyDescent="0.25">
      <c r="A549" s="47">
        <v>1</v>
      </c>
      <c r="B549" s="303"/>
      <c r="C549" s="2191"/>
      <c r="D549" s="303"/>
      <c r="E549" s="1551"/>
      <c r="F549" s="155"/>
      <c r="G549" s="86"/>
      <c r="H549" s="86"/>
      <c r="I549" s="3385"/>
      <c r="J549" s="85"/>
      <c r="K549" s="85"/>
      <c r="L549" s="113"/>
      <c r="M549" s="112"/>
      <c r="N549" s="112"/>
      <c r="O549" s="112"/>
      <c r="P549" s="112"/>
      <c r="Q549" s="112"/>
      <c r="R549" s="1141"/>
      <c r="S549" s="1141"/>
      <c r="T549" s="2078"/>
      <c r="U549" s="1141">
        <f t="shared" si="316"/>
        <v>0</v>
      </c>
      <c r="V549" s="3022"/>
      <c r="W549" s="1141"/>
      <c r="X549" s="1141"/>
      <c r="Y549" s="1141"/>
      <c r="Z549" s="1141"/>
      <c r="AA549" s="2015"/>
      <c r="AB549" s="3553"/>
    </row>
    <row r="550" spans="1:28" ht="43.5" x14ac:dyDescent="0.25">
      <c r="A550" s="47">
        <v>1</v>
      </c>
      <c r="B550" s="852" t="s">
        <v>551</v>
      </c>
      <c r="C550" s="2152"/>
      <c r="D550" s="304"/>
      <c r="E550" s="1551"/>
      <c r="F550" s="155"/>
      <c r="G550" s="86"/>
      <c r="H550" s="86"/>
      <c r="I550" s="3385"/>
      <c r="J550" s="85"/>
      <c r="K550" s="85"/>
      <c r="L550" s="113"/>
      <c r="M550" s="112"/>
      <c r="N550" s="112"/>
      <c r="O550" s="112"/>
      <c r="P550" s="112"/>
      <c r="Q550" s="112"/>
      <c r="R550" s="611"/>
      <c r="S550" s="611"/>
      <c r="T550" s="2012"/>
      <c r="U550" s="611">
        <f t="shared" si="316"/>
        <v>0</v>
      </c>
      <c r="V550" s="3023"/>
      <c r="W550" s="611"/>
      <c r="X550" s="611"/>
      <c r="Y550" s="611"/>
      <c r="Z550" s="611"/>
      <c r="AA550" s="2016"/>
      <c r="AB550" s="3554"/>
    </row>
    <row r="551" spans="1:28" ht="15.75" x14ac:dyDescent="0.25">
      <c r="A551" s="47">
        <v>1</v>
      </c>
      <c r="B551" s="305" t="s">
        <v>136</v>
      </c>
      <c r="C551" s="2239"/>
      <c r="D551" s="303"/>
      <c r="E551" s="2470">
        <f>SUM(E552:E557)</f>
        <v>72923</v>
      </c>
      <c r="F551" s="215">
        <f>SUM(F552:F557)</f>
        <v>12154</v>
      </c>
      <c r="G551" s="862">
        <f>SUM(G552:G557)</f>
        <v>12820</v>
      </c>
      <c r="H551" s="87">
        <f>G551/F551*100</f>
        <v>105.47967747243705</v>
      </c>
      <c r="I551" s="3377">
        <f>SUM(I552:I557)</f>
        <v>115</v>
      </c>
      <c r="J551" s="2811"/>
      <c r="K551" s="2811"/>
      <c r="L551" s="275"/>
      <c r="M551" s="276"/>
      <c r="N551" s="276"/>
      <c r="O551" s="276"/>
      <c r="P551" s="276"/>
      <c r="Q551" s="276"/>
      <c r="R551" s="1141">
        <v>36050.295549999995</v>
      </c>
      <c r="S551" s="1141">
        <v>36050.295549999995</v>
      </c>
      <c r="T551" s="2078">
        <f t="shared" ref="T551" si="326">R551/12*$B$4+(S551-R551)/11*1</f>
        <v>6008.3825916666656</v>
      </c>
      <c r="U551" s="1141">
        <f t="shared" si="316"/>
        <v>6008.7116100000012</v>
      </c>
      <c r="V551" s="3022">
        <f>SUM(V552:V557)</f>
        <v>0</v>
      </c>
      <c r="W551" s="1141">
        <f>SUM(W552:W557)</f>
        <v>1114.09195</v>
      </c>
      <c r="X551" s="1141">
        <f>U551-T551</f>
        <v>0.32901833333562536</v>
      </c>
      <c r="Y551" s="1141"/>
      <c r="Z551" s="1141">
        <v>0</v>
      </c>
      <c r="AA551" s="2015">
        <v>7122.8035600000012</v>
      </c>
      <c r="AB551" s="3553">
        <v>73.025000000000006</v>
      </c>
    </row>
    <row r="552" spans="1:28" x14ac:dyDescent="0.25">
      <c r="A552" s="47">
        <v>1</v>
      </c>
      <c r="B552" s="1009" t="s">
        <v>117</v>
      </c>
      <c r="C552" s="2238"/>
      <c r="D552" s="303"/>
      <c r="E552" s="1554">
        <v>16000</v>
      </c>
      <c r="F552" s="272">
        <f>ROUND(E552/12*$B$4,0)</f>
        <v>2667</v>
      </c>
      <c r="G552" s="69">
        <v>1801</v>
      </c>
      <c r="H552" s="69">
        <f>G552/F552*100</f>
        <v>67.529058867641538</v>
      </c>
      <c r="I552" s="3384"/>
      <c r="J552" s="151"/>
      <c r="K552" s="151"/>
      <c r="L552" s="113"/>
      <c r="M552" s="112"/>
      <c r="N552" s="112"/>
      <c r="O552" s="71"/>
      <c r="P552" s="71"/>
      <c r="Q552" s="71"/>
      <c r="R552" s="611"/>
      <c r="S552" s="611"/>
      <c r="T552" s="2012"/>
      <c r="U552" s="611">
        <f t="shared" si="316"/>
        <v>0</v>
      </c>
      <c r="V552" s="3023"/>
      <c r="W552" s="611"/>
      <c r="X552" s="611"/>
      <c r="Y552" s="611"/>
      <c r="Z552" s="611"/>
      <c r="AA552" s="2016"/>
      <c r="AB552" s="3554"/>
    </row>
    <row r="553" spans="1:28" ht="45" x14ac:dyDescent="0.25">
      <c r="A553" s="47">
        <v>1</v>
      </c>
      <c r="B553" s="2462" t="s">
        <v>235</v>
      </c>
      <c r="C553" s="2238"/>
      <c r="D553" s="303"/>
      <c r="E553" s="1554">
        <v>14400</v>
      </c>
      <c r="F553" s="272">
        <f>ROUND(E553/12*$B$4,0)</f>
        <v>2400</v>
      </c>
      <c r="G553" s="69">
        <v>1577</v>
      </c>
      <c r="H553" s="69">
        <f>G553/F553*100</f>
        <v>65.708333333333329</v>
      </c>
      <c r="I553" s="3384"/>
      <c r="J553" s="151"/>
      <c r="K553" s="151"/>
      <c r="L553" s="113"/>
      <c r="M553" s="112"/>
      <c r="N553" s="112"/>
      <c r="O553" s="71"/>
      <c r="P553" s="71"/>
      <c r="Q553" s="71"/>
      <c r="R553" s="611"/>
      <c r="S553" s="611"/>
      <c r="T553" s="2012"/>
      <c r="U553" s="611">
        <f t="shared" si="316"/>
        <v>0</v>
      </c>
      <c r="V553" s="3023"/>
      <c r="W553" s="611"/>
      <c r="X553" s="611"/>
      <c r="Y553" s="611"/>
      <c r="Z553" s="611"/>
      <c r="AA553" s="2016"/>
      <c r="AB553" s="3554"/>
    </row>
    <row r="554" spans="1:28" ht="45" x14ac:dyDescent="0.25">
      <c r="A554" s="47">
        <v>1</v>
      </c>
      <c r="B554" s="1009" t="s">
        <v>550</v>
      </c>
      <c r="C554" s="2240"/>
      <c r="D554" s="172"/>
      <c r="E554" s="1554">
        <v>40873</v>
      </c>
      <c r="F554" s="69">
        <f>ROUND(E554/12*$B$4,0)</f>
        <v>6812</v>
      </c>
      <c r="G554" s="69">
        <v>7438</v>
      </c>
      <c r="H554" s="69">
        <f>G554/F554*100</f>
        <v>109.18966529653554</v>
      </c>
      <c r="I554" s="3388">
        <v>115</v>
      </c>
      <c r="J554" s="145"/>
      <c r="K554" s="70"/>
      <c r="L554" s="146"/>
      <c r="M554" s="71"/>
      <c r="N554" s="127"/>
      <c r="O554" s="77"/>
      <c r="P554" s="77"/>
      <c r="Q554" s="71"/>
      <c r="R554" s="1895"/>
      <c r="S554" s="1895"/>
      <c r="T554" s="3313"/>
      <c r="U554" s="611">
        <f t="shared" si="316"/>
        <v>0</v>
      </c>
      <c r="V554" s="3024"/>
      <c r="W554" s="1895"/>
      <c r="X554" s="611"/>
      <c r="Y554" s="1895"/>
      <c r="Z554" s="1895"/>
      <c r="AA554" s="2017"/>
      <c r="AB554" s="3555"/>
    </row>
    <row r="555" spans="1:28" ht="45" x14ac:dyDescent="0.25">
      <c r="B555" s="1009" t="s">
        <v>623</v>
      </c>
      <c r="C555" s="2240"/>
      <c r="D555" s="172"/>
      <c r="E555" s="1554"/>
      <c r="F555" s="69"/>
      <c r="G555" s="69">
        <v>1718</v>
      </c>
      <c r="H555" s="69"/>
      <c r="I555" s="3373"/>
      <c r="J555" s="70"/>
      <c r="K555" s="145"/>
      <c r="L555" s="71"/>
      <c r="M555" s="71"/>
      <c r="N555" s="71"/>
      <c r="O555" s="77"/>
      <c r="P555" s="77"/>
      <c r="Q555" s="127"/>
      <c r="R555" s="1895"/>
      <c r="S555" s="1895"/>
      <c r="T555" s="3313"/>
      <c r="U555" s="611"/>
      <c r="V555" s="3024"/>
      <c r="W555" s="1895">
        <v>1114.09195</v>
      </c>
      <c r="X555" s="1895"/>
      <c r="Y555" s="2030"/>
      <c r="Z555" s="1895"/>
      <c r="AA555" s="2017"/>
      <c r="AB555" s="3555"/>
    </row>
    <row r="556" spans="1:28" x14ac:dyDescent="0.25">
      <c r="A556" s="47">
        <v>1</v>
      </c>
      <c r="B556" s="2447" t="s">
        <v>121</v>
      </c>
      <c r="C556" s="2285"/>
      <c r="D556" s="74"/>
      <c r="E556" s="1554">
        <v>1450</v>
      </c>
      <c r="F556" s="210">
        <f t="shared" ref="F556:F557" si="327">ROUND(E556/12*$B$4,0)</f>
        <v>242</v>
      </c>
      <c r="G556" s="69">
        <v>244</v>
      </c>
      <c r="H556" s="69">
        <f>G556/F556*100</f>
        <v>100.82644628099173</v>
      </c>
      <c r="I556" s="3373"/>
      <c r="J556" s="76"/>
      <c r="K556" s="76"/>
      <c r="L556" s="77"/>
      <c r="M556" s="127"/>
      <c r="N556" s="77"/>
      <c r="O556" s="77"/>
      <c r="P556" s="71"/>
      <c r="Q556" s="71"/>
      <c r="R556" s="1895"/>
      <c r="S556" s="1895"/>
      <c r="T556" s="2012"/>
      <c r="U556" s="723"/>
      <c r="V556" s="3024"/>
      <c r="W556" s="1895"/>
      <c r="X556" s="1895"/>
      <c r="Y556" s="2030"/>
      <c r="Z556" s="1895"/>
      <c r="AA556" s="2016"/>
      <c r="AB556" s="3554"/>
    </row>
    <row r="557" spans="1:28" x14ac:dyDescent="0.25">
      <c r="A557" s="47">
        <v>1</v>
      </c>
      <c r="B557" s="2447" t="s">
        <v>34</v>
      </c>
      <c r="C557" s="2285"/>
      <c r="D557" s="68"/>
      <c r="E557" s="750">
        <v>200</v>
      </c>
      <c r="F557" s="858">
        <f t="shared" si="327"/>
        <v>33</v>
      </c>
      <c r="G557" s="69">
        <v>42</v>
      </c>
      <c r="H557" s="144">
        <f>G557/F557*100</f>
        <v>127.27272727272727</v>
      </c>
      <c r="I557" s="3388"/>
      <c r="J557" s="76"/>
      <c r="K557" s="76"/>
      <c r="L557" s="77"/>
      <c r="M557" s="77"/>
      <c r="N557" s="77"/>
      <c r="O557" s="77"/>
      <c r="P557" s="127"/>
      <c r="Q557" s="77"/>
      <c r="R557" s="1895"/>
      <c r="S557" s="1895"/>
      <c r="T557" s="2012"/>
      <c r="U557" s="611"/>
      <c r="V557" s="3023"/>
      <c r="W557" s="611"/>
      <c r="X557" s="611"/>
      <c r="Y557" s="2095"/>
      <c r="Z557" s="1895"/>
      <c r="AA557" s="2018"/>
      <c r="AB557" s="3556"/>
    </row>
    <row r="558" spans="1:28" x14ac:dyDescent="0.25">
      <c r="A558" s="47">
        <v>1</v>
      </c>
      <c r="B558" s="315" t="s">
        <v>139</v>
      </c>
      <c r="C558" s="2241"/>
      <c r="D558" s="397"/>
      <c r="E558" s="1622"/>
      <c r="F558" s="1812"/>
      <c r="G558" s="402"/>
      <c r="H558" s="402"/>
      <c r="I558" s="3404"/>
      <c r="J558" s="403"/>
      <c r="K558" s="403"/>
      <c r="L558" s="1813"/>
      <c r="M558" s="154"/>
      <c r="N558" s="154"/>
      <c r="O558" s="154"/>
      <c r="P558" s="154"/>
      <c r="Q558" s="154"/>
      <c r="R558" s="614">
        <f t="shared" ref="R558:X558" si="328">R551</f>
        <v>36050.295549999995</v>
      </c>
      <c r="S558" s="614">
        <f t="shared" ref="S558" si="329">S551</f>
        <v>36050.295549999995</v>
      </c>
      <c r="T558" s="3318">
        <f t="shared" si="328"/>
        <v>6008.3825916666656</v>
      </c>
      <c r="U558" s="614">
        <f t="shared" si="328"/>
        <v>6008.7116100000012</v>
      </c>
      <c r="V558" s="3021">
        <f t="shared" si="328"/>
        <v>0</v>
      </c>
      <c r="W558" s="614">
        <f t="shared" si="328"/>
        <v>1114.09195</v>
      </c>
      <c r="X558" s="614">
        <f t="shared" si="328"/>
        <v>0.32901833333562536</v>
      </c>
      <c r="Y558" s="614"/>
      <c r="Z558" s="614">
        <f>Z551</f>
        <v>0</v>
      </c>
      <c r="AA558" s="2014">
        <f>AA551</f>
        <v>7122.8035600000012</v>
      </c>
      <c r="AB558" s="3552">
        <f>AB551</f>
        <v>73.025000000000006</v>
      </c>
    </row>
    <row r="559" spans="1:28" x14ac:dyDescent="0.25">
      <c r="A559" s="47">
        <v>1</v>
      </c>
      <c r="B559" s="1811" t="s">
        <v>29</v>
      </c>
      <c r="C559" s="2242"/>
      <c r="D559" s="303"/>
      <c r="E559" s="1608"/>
      <c r="F559" s="210"/>
      <c r="G559" s="144"/>
      <c r="H559" s="144"/>
      <c r="I559" s="3388"/>
      <c r="J559" s="145"/>
      <c r="K559" s="151"/>
      <c r="L559" s="146"/>
      <c r="M559" s="112"/>
      <c r="N559" s="127"/>
      <c r="O559" s="127"/>
      <c r="P559" s="127"/>
      <c r="Q559" s="127"/>
      <c r="R559" s="723"/>
      <c r="S559" s="723"/>
      <c r="T559" s="3314"/>
      <c r="U559" s="723">
        <f>AA559-Z559-W559</f>
        <v>0</v>
      </c>
      <c r="V559" s="3026"/>
      <c r="W559" s="723"/>
      <c r="X559" s="723"/>
      <c r="Y559" s="723"/>
      <c r="Z559" s="723"/>
      <c r="AA559" s="2018"/>
      <c r="AB559" s="3556"/>
    </row>
    <row r="560" spans="1:28" x14ac:dyDescent="0.25">
      <c r="A560" s="47">
        <v>1</v>
      </c>
      <c r="B560" s="1809" t="s">
        <v>16</v>
      </c>
      <c r="C560" s="2243"/>
      <c r="D560" s="172"/>
      <c r="E560" s="750"/>
      <c r="F560" s="178"/>
      <c r="G560" s="75"/>
      <c r="H560" s="75"/>
      <c r="I560" s="3374"/>
      <c r="J560" s="70"/>
      <c r="K560" s="145"/>
      <c r="L560" s="77"/>
      <c r="M560" s="127"/>
      <c r="N560" s="77"/>
      <c r="O560" s="77"/>
      <c r="P560" s="77"/>
      <c r="Q560" s="77"/>
      <c r="R560" s="1895"/>
      <c r="S560" s="1895"/>
      <c r="T560" s="3313"/>
      <c r="U560" s="1895">
        <f>AA560-Z560-W560</f>
        <v>0</v>
      </c>
      <c r="V560" s="3024"/>
      <c r="W560" s="1895"/>
      <c r="X560" s="1895"/>
      <c r="Y560" s="1895"/>
      <c r="Z560" s="1895"/>
      <c r="AA560" s="2017"/>
      <c r="AB560" s="3555"/>
    </row>
    <row r="561" spans="1:28" x14ac:dyDescent="0.25">
      <c r="A561" s="47">
        <v>1</v>
      </c>
      <c r="B561" s="1810" t="s">
        <v>361</v>
      </c>
      <c r="C561" s="2244"/>
      <c r="D561" s="74">
        <v>240</v>
      </c>
      <c r="E561" s="1608">
        <v>81</v>
      </c>
      <c r="F561" s="178">
        <f>ROUND(E561/12*$B$4,0)</f>
        <v>14</v>
      </c>
      <c r="G561" s="75">
        <v>13</v>
      </c>
      <c r="H561" s="75">
        <f>G561/F561*100</f>
        <v>92.857142857142861</v>
      </c>
      <c r="I561" s="3373"/>
      <c r="J561" s="145">
        <v>28</v>
      </c>
      <c r="K561" s="70">
        <f>N561/G561</f>
        <v>28</v>
      </c>
      <c r="L561" s="77">
        <f>ROUND(E561*J561,0)</f>
        <v>2268</v>
      </c>
      <c r="M561" s="71">
        <f t="shared" ref="M561" si="330">L561/12*$B$4</f>
        <v>378</v>
      </c>
      <c r="N561" s="77">
        <v>364</v>
      </c>
      <c r="O561" s="77">
        <f>N561/M561*100</f>
        <v>96.296296296296291</v>
      </c>
      <c r="P561" s="77">
        <f>ROUND(L561/D561,0)</f>
        <v>9</v>
      </c>
      <c r="Q561" s="77">
        <f>N561/$B$4*12/P561</f>
        <v>242.66666666666666</v>
      </c>
      <c r="R561" s="1895"/>
      <c r="S561" s="1895"/>
      <c r="T561" s="3313"/>
      <c r="U561" s="1895">
        <f>AA561-Z561-W561</f>
        <v>0</v>
      </c>
      <c r="V561" s="3024"/>
      <c r="W561" s="1895"/>
      <c r="X561" s="1895"/>
      <c r="Y561" s="1895"/>
      <c r="Z561" s="1895"/>
      <c r="AA561" s="2017"/>
      <c r="AB561" s="3555"/>
    </row>
    <row r="562" spans="1:28" x14ac:dyDescent="0.25">
      <c r="A562" s="47">
        <v>1</v>
      </c>
      <c r="B562" s="1814" t="s">
        <v>198</v>
      </c>
      <c r="C562" s="2245"/>
      <c r="D562" s="74"/>
      <c r="E562" s="1606">
        <f>SUM(E561)</f>
        <v>81</v>
      </c>
      <c r="F562" s="163">
        <f t="shared" ref="F562:F563" si="331">SUM(F561)</f>
        <v>14</v>
      </c>
      <c r="G562" s="130">
        <f t="shared" ref="G562:I563" si="332">SUM(G561)</f>
        <v>13</v>
      </c>
      <c r="H562" s="130">
        <f>G562/F562*100</f>
        <v>92.857142857142861</v>
      </c>
      <c r="I562" s="3383">
        <f t="shared" si="332"/>
        <v>0</v>
      </c>
      <c r="J562" s="107">
        <f>J561</f>
        <v>28</v>
      </c>
      <c r="K562" s="200">
        <f>N562/G562</f>
        <v>28</v>
      </c>
      <c r="L562" s="157">
        <f t="shared" ref="L562" si="333">SUM(L561)</f>
        <v>2268</v>
      </c>
      <c r="M562" s="124">
        <f t="shared" ref="M562" si="334">SUM(M561)</f>
        <v>378</v>
      </c>
      <c r="N562" s="157">
        <f>N561</f>
        <v>364</v>
      </c>
      <c r="O562" s="157">
        <f t="shared" ref="O562" si="335">SUM(O561)</f>
        <v>96.296296296296291</v>
      </c>
      <c r="P562" s="157">
        <f t="shared" ref="P562" si="336">SUM(P561)</f>
        <v>9</v>
      </c>
      <c r="Q562" s="157">
        <f t="shared" ref="Q562" si="337">SUM(Q561)</f>
        <v>242.66666666666666</v>
      </c>
      <c r="R562" s="1895"/>
      <c r="S562" s="1895"/>
      <c r="T562" s="3313"/>
      <c r="U562" s="1895">
        <f>AA562-Z562-W562</f>
        <v>0</v>
      </c>
      <c r="V562" s="3024"/>
      <c r="W562" s="1895"/>
      <c r="X562" s="1895"/>
      <c r="Y562" s="1895"/>
      <c r="Z562" s="1895"/>
      <c r="AA562" s="2017"/>
      <c r="AB562" s="3555"/>
    </row>
    <row r="563" spans="1:28" ht="30" thickBot="1" x14ac:dyDescent="0.3">
      <c r="A563" s="47">
        <v>1</v>
      </c>
      <c r="B563" s="1815" t="s">
        <v>259</v>
      </c>
      <c r="C563" s="1815"/>
      <c r="D563" s="1816"/>
      <c r="E563" s="1623">
        <f>SUM(E562)</f>
        <v>81</v>
      </c>
      <c r="F563" s="1380">
        <f t="shared" si="331"/>
        <v>14</v>
      </c>
      <c r="G563" s="1380">
        <f t="shared" si="332"/>
        <v>13</v>
      </c>
      <c r="H563" s="1380">
        <f t="shared" ref="H563:Q563" si="338">SUM(H562)</f>
        <v>92.857142857142861</v>
      </c>
      <c r="I563" s="3414">
        <f t="shared" si="332"/>
        <v>0</v>
      </c>
      <c r="J563" s="1381">
        <f t="shared" si="338"/>
        <v>28</v>
      </c>
      <c r="K563" s="1381">
        <f t="shared" si="338"/>
        <v>28</v>
      </c>
      <c r="L563" s="1380">
        <f t="shared" si="338"/>
        <v>2268</v>
      </c>
      <c r="M563" s="1380">
        <f t="shared" si="338"/>
        <v>378</v>
      </c>
      <c r="N563" s="1380">
        <f>N562</f>
        <v>364</v>
      </c>
      <c r="O563" s="1817">
        <f t="shared" si="338"/>
        <v>96.296296296296291</v>
      </c>
      <c r="P563" s="1817">
        <f t="shared" si="338"/>
        <v>9</v>
      </c>
      <c r="Q563" s="1817">
        <f t="shared" si="338"/>
        <v>242.66666666666666</v>
      </c>
      <c r="R563" s="614">
        <v>27309.623039999999</v>
      </c>
      <c r="S563" s="614">
        <v>27309.623039999999</v>
      </c>
      <c r="T563" s="3319">
        <f t="shared" ref="T563" si="339">R563/12*$B$4+(S563-R563)/11*1</f>
        <v>4551.6038399999998</v>
      </c>
      <c r="U563" s="614">
        <f>AA563-Z563-W563</f>
        <v>4383.02592</v>
      </c>
      <c r="V563" s="3021"/>
      <c r="W563" s="614"/>
      <c r="X563" s="614">
        <f>U563-T563</f>
        <v>-168.57791999999972</v>
      </c>
      <c r="Y563" s="614"/>
      <c r="Z563" s="614">
        <v>0</v>
      </c>
      <c r="AA563" s="2014">
        <v>4383.02592</v>
      </c>
      <c r="AB563" s="3552"/>
    </row>
    <row r="564" spans="1:28" ht="16.5" thickBot="1" x14ac:dyDescent="0.3">
      <c r="A564" s="47">
        <v>1</v>
      </c>
      <c r="B564" s="138" t="s">
        <v>506</v>
      </c>
      <c r="C564" s="138"/>
      <c r="D564" s="168"/>
      <c r="E564" s="1612"/>
      <c r="F564" s="229"/>
      <c r="G564" s="169"/>
      <c r="H564" s="169"/>
      <c r="I564" s="3392"/>
      <c r="J564" s="205"/>
      <c r="K564" s="205"/>
      <c r="L564" s="308"/>
      <c r="M564" s="309"/>
      <c r="N564" s="309"/>
      <c r="O564" s="309"/>
      <c r="P564" s="309"/>
      <c r="Q564" s="309"/>
      <c r="R564" s="746">
        <f t="shared" ref="R564:X564" si="340">R551+R563</f>
        <v>63359.918589999994</v>
      </c>
      <c r="S564" s="746">
        <f t="shared" ref="S564" si="341">S551+S563</f>
        <v>63359.918589999994</v>
      </c>
      <c r="T564" s="2023">
        <f t="shared" si="340"/>
        <v>10559.986431666664</v>
      </c>
      <c r="U564" s="746">
        <f t="shared" si="340"/>
        <v>10391.737530000002</v>
      </c>
      <c r="V564" s="3032">
        <f t="shared" si="340"/>
        <v>0</v>
      </c>
      <c r="W564" s="746">
        <f t="shared" si="340"/>
        <v>1114.09195</v>
      </c>
      <c r="X564" s="746">
        <f t="shared" si="340"/>
        <v>-168.2489016666641</v>
      </c>
      <c r="Y564" s="746"/>
      <c r="Z564" s="746">
        <f>Z551+Z563</f>
        <v>0</v>
      </c>
      <c r="AA564" s="2023">
        <f>AA551+AA563</f>
        <v>11505.82948</v>
      </c>
      <c r="AB564" s="3559">
        <f>AB551+AB563</f>
        <v>73.025000000000006</v>
      </c>
    </row>
    <row r="565" spans="1:28" x14ac:dyDescent="0.25">
      <c r="A565" s="47">
        <v>1</v>
      </c>
      <c r="B565" s="303"/>
      <c r="C565" s="2191"/>
      <c r="D565" s="303"/>
      <c r="E565" s="1551"/>
      <c r="F565" s="155"/>
      <c r="G565" s="86"/>
      <c r="H565" s="86"/>
      <c r="I565" s="3385"/>
      <c r="J565" s="85"/>
      <c r="K565" s="85"/>
      <c r="L565" s="113"/>
      <c r="M565" s="112"/>
      <c r="N565" s="112"/>
      <c r="O565" s="112"/>
      <c r="P565" s="112"/>
      <c r="Q565" s="112"/>
      <c r="R565" s="1141"/>
      <c r="S565" s="1141"/>
      <c r="T565" s="2078"/>
      <c r="U565" s="1141">
        <f>AA565-Z565-W565</f>
        <v>0</v>
      </c>
      <c r="V565" s="3022"/>
      <c r="W565" s="1141"/>
      <c r="X565" s="1141"/>
      <c r="Y565" s="1141"/>
      <c r="Z565" s="1141"/>
      <c r="AA565" s="2015"/>
      <c r="AB565" s="3553"/>
    </row>
    <row r="566" spans="1:28" s="56" customFormat="1" ht="29.25" x14ac:dyDescent="0.25">
      <c r="A566" s="47">
        <v>1</v>
      </c>
      <c r="B566" s="852" t="s">
        <v>208</v>
      </c>
      <c r="C566" s="852"/>
      <c r="D566" s="147"/>
      <c r="E566" s="668"/>
      <c r="F566" s="311"/>
      <c r="G566" s="310"/>
      <c r="H566" s="310"/>
      <c r="I566" s="3417"/>
      <c r="J566" s="312"/>
      <c r="K566" s="312"/>
      <c r="L566" s="313"/>
      <c r="M566" s="314"/>
      <c r="N566" s="314"/>
      <c r="O566" s="314"/>
      <c r="P566" s="314"/>
      <c r="Q566" s="314"/>
      <c r="R566" s="611"/>
      <c r="S566" s="611"/>
      <c r="T566" s="2012"/>
      <c r="U566" s="611">
        <f>AA566-Z566-W566</f>
        <v>0</v>
      </c>
      <c r="V566" s="3023"/>
      <c r="W566" s="611"/>
      <c r="X566" s="611"/>
      <c r="Y566" s="611"/>
      <c r="Z566" s="611"/>
      <c r="AA566" s="2016"/>
      <c r="AB566" s="3554"/>
    </row>
    <row r="567" spans="1:28" s="56" customFormat="1" x14ac:dyDescent="0.25">
      <c r="A567" s="47">
        <v>1</v>
      </c>
      <c r="B567" s="67" t="s">
        <v>5</v>
      </c>
      <c r="C567" s="2159"/>
      <c r="D567" s="67"/>
      <c r="E567" s="668"/>
      <c r="F567" s="311"/>
      <c r="G567" s="310"/>
      <c r="H567" s="310"/>
      <c r="I567" s="3417"/>
      <c r="J567" s="312"/>
      <c r="K567" s="312"/>
      <c r="L567" s="313"/>
      <c r="M567" s="314"/>
      <c r="N567" s="314"/>
      <c r="O567" s="314"/>
      <c r="P567" s="314"/>
      <c r="Q567" s="314"/>
      <c r="R567" s="611"/>
      <c r="S567" s="611"/>
      <c r="T567" s="2012"/>
      <c r="U567" s="611">
        <f>AA567-Z567-W567</f>
        <v>0</v>
      </c>
      <c r="V567" s="3023"/>
      <c r="W567" s="611"/>
      <c r="X567" s="611"/>
      <c r="Y567" s="611"/>
      <c r="Z567" s="611"/>
      <c r="AA567" s="2016"/>
      <c r="AB567" s="3554"/>
    </row>
    <row r="568" spans="1:28" x14ac:dyDescent="0.25">
      <c r="A568" s="47">
        <v>1</v>
      </c>
      <c r="B568" s="2463" t="s">
        <v>27</v>
      </c>
      <c r="C568" s="3352" t="s">
        <v>392</v>
      </c>
      <c r="D568" s="2464">
        <v>340</v>
      </c>
      <c r="E568" s="2465"/>
      <c r="F568" s="272">
        <f>E568/12*$B$4</f>
        <v>0</v>
      </c>
      <c r="G568" s="69"/>
      <c r="H568" s="69" t="e">
        <f t="shared" ref="H568:H582" si="342">G568/F568*100</f>
        <v>#DIV/0!</v>
      </c>
      <c r="I568" s="3373"/>
      <c r="J568" s="2466"/>
      <c r="K568" s="70" t="e">
        <f t="shared" ref="K568:K582" si="343">N568/G568</f>
        <v>#DIV/0!</v>
      </c>
      <c r="L568" s="105">
        <f t="shared" ref="L568:L581" si="344">ROUND(E568*J568,0)</f>
        <v>0</v>
      </c>
      <c r="M568" s="71">
        <f t="shared" ref="M568:M579" si="345">ROUND(L568/12*$B$4,0)</f>
        <v>0</v>
      </c>
      <c r="N568" s="71"/>
      <c r="O568" s="71" t="e">
        <f t="shared" ref="O568:O582" si="346">N568/M568*100</f>
        <v>#DIV/0!</v>
      </c>
      <c r="P568" s="1818">
        <f t="shared" ref="P568:P581" si="347">ROUND(L568/D568,0)</f>
        <v>0</v>
      </c>
      <c r="Q568" s="71" t="e">
        <f t="shared" ref="Q568:Q582" si="348">N568/$B$4*12/P568</f>
        <v>#DIV/0!</v>
      </c>
      <c r="R568" s="611"/>
      <c r="S568" s="611"/>
      <c r="T568" s="2012"/>
      <c r="U568" s="611">
        <f>AA568-Z568-W568</f>
        <v>0</v>
      </c>
      <c r="V568" s="3023"/>
      <c r="W568" s="611"/>
      <c r="X568" s="611"/>
      <c r="Y568" s="611"/>
      <c r="Z568" s="611"/>
      <c r="AA568" s="2016"/>
      <c r="AB568" s="3554"/>
    </row>
    <row r="569" spans="1:28" x14ac:dyDescent="0.25">
      <c r="A569" s="47">
        <v>1</v>
      </c>
      <c r="B569" s="2463" t="s">
        <v>24</v>
      </c>
      <c r="C569" s="3352" t="s">
        <v>392</v>
      </c>
      <c r="D569" s="2464">
        <v>340</v>
      </c>
      <c r="E569" s="2465"/>
      <c r="F569" s="272">
        <f>E569/12*$B$4</f>
        <v>0</v>
      </c>
      <c r="G569" s="69"/>
      <c r="H569" s="69" t="e">
        <f t="shared" si="342"/>
        <v>#DIV/0!</v>
      </c>
      <c r="I569" s="3373"/>
      <c r="J569" s="2466"/>
      <c r="K569" s="70" t="e">
        <f t="shared" ref="K569" si="349">N569/G569</f>
        <v>#DIV/0!</v>
      </c>
      <c r="L569" s="105">
        <f t="shared" si="344"/>
        <v>0</v>
      </c>
      <c r="M569" s="71">
        <f t="shared" ref="M569" si="350">ROUND(L569/12*$B$4,0)</f>
        <v>0</v>
      </c>
      <c r="N569" s="71"/>
      <c r="O569" s="71" t="e">
        <f t="shared" si="346"/>
        <v>#DIV/0!</v>
      </c>
      <c r="P569" s="1818">
        <f t="shared" si="347"/>
        <v>0</v>
      </c>
      <c r="Q569" s="71" t="e">
        <f t="shared" si="348"/>
        <v>#DIV/0!</v>
      </c>
      <c r="R569" s="611"/>
      <c r="S569" s="611"/>
      <c r="T569" s="2012"/>
      <c r="U569" s="611"/>
      <c r="V569" s="3023"/>
      <c r="W569" s="611"/>
      <c r="X569" s="611"/>
      <c r="Y569" s="611"/>
      <c r="Z569" s="611"/>
      <c r="AA569" s="2016"/>
      <c r="AB569" s="3554"/>
    </row>
    <row r="570" spans="1:28" x14ac:dyDescent="0.25">
      <c r="A570" s="47">
        <v>1</v>
      </c>
      <c r="B570" s="2463" t="s">
        <v>173</v>
      </c>
      <c r="C570" s="3352" t="s">
        <v>392</v>
      </c>
      <c r="D570" s="2464">
        <v>340</v>
      </c>
      <c r="E570" s="2465"/>
      <c r="F570" s="272">
        <f>E570/12*$B$4</f>
        <v>0</v>
      </c>
      <c r="G570" s="69"/>
      <c r="H570" s="69" t="e">
        <f t="shared" si="342"/>
        <v>#DIV/0!</v>
      </c>
      <c r="I570" s="3373"/>
      <c r="J570" s="2466"/>
      <c r="K570" s="70" t="e">
        <f t="shared" si="343"/>
        <v>#DIV/0!</v>
      </c>
      <c r="L570" s="105">
        <f t="shared" si="344"/>
        <v>0</v>
      </c>
      <c r="M570" s="71">
        <f t="shared" si="345"/>
        <v>0</v>
      </c>
      <c r="N570" s="71"/>
      <c r="O570" s="71" t="e">
        <f t="shared" si="346"/>
        <v>#DIV/0!</v>
      </c>
      <c r="P570" s="1818">
        <f t="shared" si="347"/>
        <v>0</v>
      </c>
      <c r="Q570" s="71" t="e">
        <f t="shared" si="348"/>
        <v>#DIV/0!</v>
      </c>
      <c r="R570" s="611"/>
      <c r="S570" s="611"/>
      <c r="T570" s="2012"/>
      <c r="U570" s="611">
        <f t="shared" ref="U570:U579" si="351">AA570-Z570-W570</f>
        <v>0</v>
      </c>
      <c r="V570" s="3023"/>
      <c r="W570" s="611"/>
      <c r="X570" s="611"/>
      <c r="Y570" s="611"/>
      <c r="Z570" s="611"/>
      <c r="AA570" s="2016"/>
      <c r="AB570" s="3554"/>
    </row>
    <row r="571" spans="1:28" x14ac:dyDescent="0.25">
      <c r="A571" s="47">
        <v>1</v>
      </c>
      <c r="B571" s="2463" t="s">
        <v>186</v>
      </c>
      <c r="C571" s="3352" t="s">
        <v>392</v>
      </c>
      <c r="D571" s="2464">
        <v>340</v>
      </c>
      <c r="E571" s="2465"/>
      <c r="F571" s="272">
        <f>E571/12*$B$4</f>
        <v>0</v>
      </c>
      <c r="G571" s="69"/>
      <c r="H571" s="69" t="e">
        <f t="shared" si="342"/>
        <v>#DIV/0!</v>
      </c>
      <c r="I571" s="3373"/>
      <c r="J571" s="2466"/>
      <c r="K571" s="70" t="e">
        <f t="shared" si="343"/>
        <v>#DIV/0!</v>
      </c>
      <c r="L571" s="105">
        <f t="shared" si="344"/>
        <v>0</v>
      </c>
      <c r="M571" s="71">
        <f t="shared" si="345"/>
        <v>0</v>
      </c>
      <c r="N571" s="71"/>
      <c r="O571" s="71" t="e">
        <f t="shared" si="346"/>
        <v>#DIV/0!</v>
      </c>
      <c r="P571" s="1818">
        <f t="shared" si="347"/>
        <v>0</v>
      </c>
      <c r="Q571" s="71" t="e">
        <f t="shared" si="348"/>
        <v>#DIV/0!</v>
      </c>
      <c r="R571" s="611"/>
      <c r="S571" s="611"/>
      <c r="T571" s="2012"/>
      <c r="U571" s="611">
        <f t="shared" si="351"/>
        <v>0</v>
      </c>
      <c r="V571" s="3023"/>
      <c r="W571" s="611"/>
      <c r="X571" s="611"/>
      <c r="Y571" s="611"/>
      <c r="Z571" s="611"/>
      <c r="AA571" s="2016"/>
      <c r="AB571" s="3554"/>
    </row>
    <row r="572" spans="1:28" x14ac:dyDescent="0.25">
      <c r="A572" s="47">
        <v>1</v>
      </c>
      <c r="B572" s="2463" t="s">
        <v>23</v>
      </c>
      <c r="C572" s="3352" t="s">
        <v>392</v>
      </c>
      <c r="D572" s="2464">
        <v>310</v>
      </c>
      <c r="E572" s="2465"/>
      <c r="F572" s="272">
        <f>E572</f>
        <v>0</v>
      </c>
      <c r="G572" s="69"/>
      <c r="H572" s="69" t="e">
        <f t="shared" si="342"/>
        <v>#DIV/0!</v>
      </c>
      <c r="I572" s="3373"/>
      <c r="J572" s="2466"/>
      <c r="K572" s="70" t="e">
        <f t="shared" ref="K572" si="352">N572/G572</f>
        <v>#DIV/0!</v>
      </c>
      <c r="L572" s="105">
        <f t="shared" si="344"/>
        <v>0</v>
      </c>
      <c r="M572" s="71">
        <f t="shared" ref="M572" si="353">ROUND(L572/12*$B$4,0)</f>
        <v>0</v>
      </c>
      <c r="N572" s="71"/>
      <c r="O572" s="71" t="e">
        <f t="shared" ref="O572" si="354">N572/M572*100</f>
        <v>#DIV/0!</v>
      </c>
      <c r="P572" s="1818">
        <f t="shared" si="347"/>
        <v>0</v>
      </c>
      <c r="Q572" s="71" t="e">
        <f t="shared" si="348"/>
        <v>#DIV/0!</v>
      </c>
      <c r="R572" s="611"/>
      <c r="S572" s="611"/>
      <c r="T572" s="2012"/>
      <c r="U572" s="611"/>
      <c r="V572" s="3023"/>
      <c r="W572" s="611"/>
      <c r="X572" s="611"/>
      <c r="Y572" s="611"/>
      <c r="Z572" s="611"/>
      <c r="AA572" s="2016"/>
      <c r="AB572" s="3554"/>
    </row>
    <row r="573" spans="1:28" x14ac:dyDescent="0.25">
      <c r="A573" s="47">
        <v>1</v>
      </c>
      <c r="B573" s="2463" t="s">
        <v>8</v>
      </c>
      <c r="C573" s="3352" t="s">
        <v>392</v>
      </c>
      <c r="D573" s="2464">
        <v>340</v>
      </c>
      <c r="E573" s="2465"/>
      <c r="F573" s="272">
        <f t="shared" ref="F573:F581" si="355">E573/12*$B$4</f>
        <v>0</v>
      </c>
      <c r="G573" s="69"/>
      <c r="H573" s="69" t="e">
        <f t="shared" si="342"/>
        <v>#DIV/0!</v>
      </c>
      <c r="I573" s="3373"/>
      <c r="J573" s="2466"/>
      <c r="K573" s="70" t="e">
        <f t="shared" si="343"/>
        <v>#DIV/0!</v>
      </c>
      <c r="L573" s="105">
        <f t="shared" si="344"/>
        <v>0</v>
      </c>
      <c r="M573" s="71">
        <f t="shared" si="345"/>
        <v>0</v>
      </c>
      <c r="N573" s="71"/>
      <c r="O573" s="71" t="e">
        <f t="shared" si="346"/>
        <v>#DIV/0!</v>
      </c>
      <c r="P573" s="1818">
        <f t="shared" si="347"/>
        <v>0</v>
      </c>
      <c r="Q573" s="71" t="e">
        <f t="shared" si="348"/>
        <v>#DIV/0!</v>
      </c>
      <c r="R573" s="611"/>
      <c r="S573" s="611"/>
      <c r="T573" s="2012"/>
      <c r="U573" s="611">
        <f t="shared" si="351"/>
        <v>0</v>
      </c>
      <c r="V573" s="3023"/>
      <c r="W573" s="611"/>
      <c r="X573" s="611"/>
      <c r="Y573" s="611"/>
      <c r="Z573" s="611"/>
      <c r="AA573" s="2016"/>
      <c r="AB573" s="3554"/>
    </row>
    <row r="574" spans="1:28" x14ac:dyDescent="0.25">
      <c r="A574" s="47">
        <v>1</v>
      </c>
      <c r="B574" s="2463" t="s">
        <v>9</v>
      </c>
      <c r="C574" s="3352" t="s">
        <v>392</v>
      </c>
      <c r="D574" s="2464">
        <v>340</v>
      </c>
      <c r="E574" s="2465"/>
      <c r="F574" s="272">
        <f t="shared" si="355"/>
        <v>0</v>
      </c>
      <c r="G574" s="69"/>
      <c r="H574" s="69" t="e">
        <f t="shared" si="342"/>
        <v>#DIV/0!</v>
      </c>
      <c r="I574" s="3373"/>
      <c r="J574" s="2466"/>
      <c r="K574" s="70" t="e">
        <f t="shared" si="343"/>
        <v>#DIV/0!</v>
      </c>
      <c r="L574" s="105">
        <f t="shared" si="344"/>
        <v>0</v>
      </c>
      <c r="M574" s="71">
        <f t="shared" si="345"/>
        <v>0</v>
      </c>
      <c r="N574" s="71"/>
      <c r="O574" s="71" t="e">
        <f t="shared" si="346"/>
        <v>#DIV/0!</v>
      </c>
      <c r="P574" s="1818">
        <f t="shared" si="347"/>
        <v>0</v>
      </c>
      <c r="Q574" s="71" t="e">
        <f t="shared" si="348"/>
        <v>#DIV/0!</v>
      </c>
      <c r="R574" s="611"/>
      <c r="S574" s="611"/>
      <c r="T574" s="2012"/>
      <c r="U574" s="611">
        <f t="shared" si="351"/>
        <v>0</v>
      </c>
      <c r="V574" s="3023"/>
      <c r="W574" s="611"/>
      <c r="X574" s="611"/>
      <c r="Y574" s="611"/>
      <c r="Z574" s="611"/>
      <c r="AA574" s="2016"/>
      <c r="AB574" s="3554"/>
    </row>
    <row r="575" spans="1:28" x14ac:dyDescent="0.25">
      <c r="A575" s="47">
        <v>1</v>
      </c>
      <c r="B575" s="2463" t="s">
        <v>129</v>
      </c>
      <c r="C575" s="3352" t="s">
        <v>392</v>
      </c>
      <c r="D575" s="2464">
        <v>340</v>
      </c>
      <c r="E575" s="2465"/>
      <c r="F575" s="272">
        <f t="shared" si="355"/>
        <v>0</v>
      </c>
      <c r="G575" s="69"/>
      <c r="H575" s="69" t="e">
        <f t="shared" si="342"/>
        <v>#DIV/0!</v>
      </c>
      <c r="I575" s="3373"/>
      <c r="J575" s="2466"/>
      <c r="K575" s="70" t="e">
        <f t="shared" si="343"/>
        <v>#DIV/0!</v>
      </c>
      <c r="L575" s="105">
        <f t="shared" si="344"/>
        <v>0</v>
      </c>
      <c r="M575" s="71">
        <f t="shared" si="345"/>
        <v>0</v>
      </c>
      <c r="N575" s="71"/>
      <c r="O575" s="71" t="e">
        <f t="shared" si="346"/>
        <v>#DIV/0!</v>
      </c>
      <c r="P575" s="1818">
        <f t="shared" si="347"/>
        <v>0</v>
      </c>
      <c r="Q575" s="71" t="e">
        <f t="shared" si="348"/>
        <v>#DIV/0!</v>
      </c>
      <c r="R575" s="611"/>
      <c r="S575" s="611"/>
      <c r="T575" s="2012"/>
      <c r="U575" s="611">
        <f t="shared" si="351"/>
        <v>0</v>
      </c>
      <c r="V575" s="3023"/>
      <c r="W575" s="611"/>
      <c r="X575" s="611"/>
      <c r="Y575" s="611"/>
      <c r="Z575" s="611"/>
      <c r="AA575" s="2016"/>
      <c r="AB575" s="3554"/>
    </row>
    <row r="576" spans="1:28" x14ac:dyDescent="0.25">
      <c r="A576" s="47">
        <v>1</v>
      </c>
      <c r="B576" s="2463" t="s">
        <v>475</v>
      </c>
      <c r="C576" s="3352" t="s">
        <v>392</v>
      </c>
      <c r="D576" s="2464">
        <v>340</v>
      </c>
      <c r="E576" s="2465"/>
      <c r="F576" s="272">
        <f t="shared" si="355"/>
        <v>0</v>
      </c>
      <c r="G576" s="69"/>
      <c r="H576" s="69" t="e">
        <f t="shared" si="342"/>
        <v>#DIV/0!</v>
      </c>
      <c r="I576" s="3373"/>
      <c r="J576" s="2466"/>
      <c r="K576" s="70" t="e">
        <f t="shared" si="343"/>
        <v>#DIV/0!</v>
      </c>
      <c r="L576" s="105">
        <f t="shared" si="344"/>
        <v>0</v>
      </c>
      <c r="M576" s="71">
        <f t="shared" si="345"/>
        <v>0</v>
      </c>
      <c r="N576" s="71"/>
      <c r="O576" s="71" t="e">
        <f t="shared" si="346"/>
        <v>#DIV/0!</v>
      </c>
      <c r="P576" s="1818">
        <f t="shared" si="347"/>
        <v>0</v>
      </c>
      <c r="Q576" s="71" t="e">
        <f t="shared" si="348"/>
        <v>#DIV/0!</v>
      </c>
      <c r="R576" s="611"/>
      <c r="S576" s="611"/>
      <c r="T576" s="2012"/>
      <c r="U576" s="611">
        <f t="shared" si="351"/>
        <v>0</v>
      </c>
      <c r="V576" s="3023"/>
      <c r="W576" s="611"/>
      <c r="X576" s="611"/>
      <c r="Y576" s="611"/>
      <c r="Z576" s="611"/>
      <c r="AA576" s="2016"/>
      <c r="AB576" s="3554"/>
    </row>
    <row r="577" spans="1:28" x14ac:dyDescent="0.25">
      <c r="A577" s="47">
        <v>1</v>
      </c>
      <c r="B577" s="2463" t="s">
        <v>15</v>
      </c>
      <c r="C577" s="3352" t="s">
        <v>392</v>
      </c>
      <c r="D577" s="2464">
        <v>340</v>
      </c>
      <c r="E577" s="2465"/>
      <c r="F577" s="272">
        <f t="shared" si="355"/>
        <v>0</v>
      </c>
      <c r="G577" s="69"/>
      <c r="H577" s="69" t="e">
        <f t="shared" si="342"/>
        <v>#DIV/0!</v>
      </c>
      <c r="I577" s="3373"/>
      <c r="J577" s="2466"/>
      <c r="K577" s="70" t="e">
        <f t="shared" si="343"/>
        <v>#DIV/0!</v>
      </c>
      <c r="L577" s="105">
        <f t="shared" si="344"/>
        <v>0</v>
      </c>
      <c r="M577" s="71">
        <f t="shared" si="345"/>
        <v>0</v>
      </c>
      <c r="N577" s="71"/>
      <c r="O577" s="71" t="e">
        <f t="shared" si="346"/>
        <v>#DIV/0!</v>
      </c>
      <c r="P577" s="1818">
        <f t="shared" si="347"/>
        <v>0</v>
      </c>
      <c r="Q577" s="71" t="e">
        <f t="shared" si="348"/>
        <v>#DIV/0!</v>
      </c>
      <c r="R577" s="611"/>
      <c r="S577" s="611"/>
      <c r="T577" s="2012"/>
      <c r="U577" s="611">
        <f t="shared" si="351"/>
        <v>0</v>
      </c>
      <c r="V577" s="3023"/>
      <c r="W577" s="611"/>
      <c r="X577" s="611"/>
      <c r="Y577" s="611"/>
      <c r="Z577" s="611"/>
      <c r="AA577" s="2016"/>
      <c r="AB577" s="3554"/>
    </row>
    <row r="578" spans="1:28" x14ac:dyDescent="0.25">
      <c r="A578" s="47">
        <v>1</v>
      </c>
      <c r="B578" s="2463" t="s">
        <v>10</v>
      </c>
      <c r="C578" s="3352" t="s">
        <v>392</v>
      </c>
      <c r="D578" s="2464">
        <v>340</v>
      </c>
      <c r="E578" s="2465"/>
      <c r="F578" s="272">
        <f t="shared" si="355"/>
        <v>0</v>
      </c>
      <c r="G578" s="69"/>
      <c r="H578" s="69" t="e">
        <f t="shared" si="342"/>
        <v>#DIV/0!</v>
      </c>
      <c r="I578" s="3373"/>
      <c r="J578" s="2466"/>
      <c r="K578" s="70" t="e">
        <f t="shared" si="343"/>
        <v>#DIV/0!</v>
      </c>
      <c r="L578" s="105">
        <f t="shared" si="344"/>
        <v>0</v>
      </c>
      <c r="M578" s="71">
        <f t="shared" si="345"/>
        <v>0</v>
      </c>
      <c r="N578" s="71"/>
      <c r="O578" s="71" t="e">
        <f t="shared" si="346"/>
        <v>#DIV/0!</v>
      </c>
      <c r="P578" s="1818">
        <f t="shared" si="347"/>
        <v>0</v>
      </c>
      <c r="Q578" s="71" t="e">
        <f t="shared" si="348"/>
        <v>#DIV/0!</v>
      </c>
      <c r="R578" s="611"/>
      <c r="S578" s="611"/>
      <c r="T578" s="2012"/>
      <c r="U578" s="611">
        <f t="shared" si="351"/>
        <v>0</v>
      </c>
      <c r="V578" s="3023"/>
      <c r="W578" s="611"/>
      <c r="X578" s="611"/>
      <c r="Y578" s="611"/>
      <c r="Z578" s="611"/>
      <c r="AA578" s="2016"/>
      <c r="AB578" s="3554"/>
    </row>
    <row r="579" spans="1:28" s="73" customFormat="1" x14ac:dyDescent="0.25">
      <c r="A579" s="47">
        <v>1</v>
      </c>
      <c r="B579" s="2463" t="s">
        <v>66</v>
      </c>
      <c r="C579" s="3352" t="s">
        <v>392</v>
      </c>
      <c r="D579" s="2464">
        <v>340</v>
      </c>
      <c r="E579" s="2465"/>
      <c r="F579" s="69">
        <f t="shared" si="355"/>
        <v>0</v>
      </c>
      <c r="G579" s="69"/>
      <c r="H579" s="69" t="e">
        <f t="shared" si="342"/>
        <v>#DIV/0!</v>
      </c>
      <c r="I579" s="3373"/>
      <c r="J579" s="2466"/>
      <c r="K579" s="76" t="e">
        <f t="shared" si="343"/>
        <v>#DIV/0!</v>
      </c>
      <c r="L579" s="78">
        <f t="shared" si="344"/>
        <v>0</v>
      </c>
      <c r="M579" s="77">
        <f t="shared" si="345"/>
        <v>0</v>
      </c>
      <c r="N579" s="77"/>
      <c r="O579" s="77" t="e">
        <f t="shared" si="346"/>
        <v>#DIV/0!</v>
      </c>
      <c r="P579" s="2468">
        <f t="shared" si="347"/>
        <v>0</v>
      </c>
      <c r="Q579" s="77" t="e">
        <f t="shared" si="348"/>
        <v>#DIV/0!</v>
      </c>
      <c r="R579" s="1895"/>
      <c r="S579" s="1895"/>
      <c r="T579" s="3313"/>
      <c r="U579" s="1895">
        <f t="shared" si="351"/>
        <v>0</v>
      </c>
      <c r="V579" s="3024"/>
      <c r="W579" s="1895"/>
      <c r="X579" s="1895"/>
      <c r="Y579" s="1895"/>
      <c r="Z579" s="611"/>
      <c r="AA579" s="2016"/>
      <c r="AB579" s="3554"/>
    </row>
    <row r="580" spans="1:28" s="73" customFormat="1" x14ac:dyDescent="0.25">
      <c r="A580" s="47">
        <v>1</v>
      </c>
      <c r="B580" s="2463" t="s">
        <v>19</v>
      </c>
      <c r="C580" s="3352" t="s">
        <v>392</v>
      </c>
      <c r="D580" s="2464">
        <v>340</v>
      </c>
      <c r="E580" s="2465"/>
      <c r="F580" s="210">
        <f t="shared" si="355"/>
        <v>0</v>
      </c>
      <c r="G580" s="69"/>
      <c r="H580" s="69" t="e">
        <f t="shared" si="342"/>
        <v>#DIV/0!</v>
      </c>
      <c r="I580" s="3373"/>
      <c r="J580" s="2466"/>
      <c r="K580" s="70" t="e">
        <f t="shared" si="343"/>
        <v>#DIV/0!</v>
      </c>
      <c r="L580" s="77">
        <f t="shared" si="344"/>
        <v>0</v>
      </c>
      <c r="M580" s="77">
        <f t="shared" ref="M580:M581" si="356">ROUND(L580/12*$B$4,0)</f>
        <v>0</v>
      </c>
      <c r="N580" s="71"/>
      <c r="O580" s="77" t="e">
        <f t="shared" si="346"/>
        <v>#DIV/0!</v>
      </c>
      <c r="P580" s="1819">
        <f t="shared" si="347"/>
        <v>0</v>
      </c>
      <c r="Q580" s="77" t="e">
        <f t="shared" si="348"/>
        <v>#DIV/0!</v>
      </c>
      <c r="R580" s="611"/>
      <c r="S580" s="611"/>
      <c r="T580" s="3313"/>
      <c r="U580" s="611"/>
      <c r="V580" s="3023"/>
      <c r="W580" s="611"/>
      <c r="X580" s="611"/>
      <c r="Y580" s="1895"/>
      <c r="Z580" s="723"/>
      <c r="AA580" s="2016"/>
      <c r="AB580" s="3554"/>
    </row>
    <row r="581" spans="1:28" s="73" customFormat="1" x14ac:dyDescent="0.25">
      <c r="A581" s="47">
        <v>1</v>
      </c>
      <c r="B581" s="2463" t="s">
        <v>6</v>
      </c>
      <c r="C581" s="3352" t="s">
        <v>392</v>
      </c>
      <c r="D581" s="2464">
        <v>340</v>
      </c>
      <c r="E581" s="2465"/>
      <c r="F581" s="277">
        <f t="shared" si="355"/>
        <v>0</v>
      </c>
      <c r="G581" s="144"/>
      <c r="H581" s="144" t="e">
        <f t="shared" si="342"/>
        <v>#DIV/0!</v>
      </c>
      <c r="I581" s="3388"/>
      <c r="J581" s="2466"/>
      <c r="K581" s="150" t="e">
        <f t="shared" si="343"/>
        <v>#DIV/0!</v>
      </c>
      <c r="L581" s="280">
        <f t="shared" si="344"/>
        <v>0</v>
      </c>
      <c r="M581" s="280">
        <f t="shared" si="356"/>
        <v>0</v>
      </c>
      <c r="N581" s="127"/>
      <c r="O581" s="280" t="e">
        <f t="shared" si="346"/>
        <v>#DIV/0!</v>
      </c>
      <c r="P581" s="2467">
        <f t="shared" si="347"/>
        <v>0</v>
      </c>
      <c r="Q581" s="280" t="e">
        <f t="shared" si="348"/>
        <v>#DIV/0!</v>
      </c>
      <c r="R581" s="723"/>
      <c r="S581" s="723"/>
      <c r="T581" s="3316"/>
      <c r="U581" s="1940"/>
      <c r="V581" s="3026"/>
      <c r="W581" s="723"/>
      <c r="X581" s="723"/>
      <c r="Y581" s="1940"/>
      <c r="Z581" s="1940"/>
      <c r="AA581" s="2018"/>
      <c r="AB581" s="3556"/>
    </row>
    <row r="582" spans="1:28" ht="15.75" thickBot="1" x14ac:dyDescent="0.3">
      <c r="A582" s="47">
        <v>1</v>
      </c>
      <c r="B582" s="79" t="s">
        <v>7</v>
      </c>
      <c r="C582" s="2160"/>
      <c r="D582" s="315"/>
      <c r="E582" s="1604">
        <f>SUM(E568:E581)</f>
        <v>0</v>
      </c>
      <c r="F582" s="153">
        <f>SUM(F568:F581)</f>
        <v>0</v>
      </c>
      <c r="G582" s="80">
        <f>SUM(G568:G581)</f>
        <v>0</v>
      </c>
      <c r="H582" s="80" t="e">
        <f t="shared" si="342"/>
        <v>#DIV/0!</v>
      </c>
      <c r="I582" s="3376">
        <f>SUM(I568:I581)</f>
        <v>0</v>
      </c>
      <c r="J582" s="81">
        <f>IF(E582=0,0,L582/E582)</f>
        <v>0</v>
      </c>
      <c r="K582" s="81" t="e">
        <f t="shared" si="343"/>
        <v>#DIV/0!</v>
      </c>
      <c r="L582" s="316">
        <f>SUM(L568:L581)</f>
        <v>0</v>
      </c>
      <c r="M582" s="317">
        <f>SUM(M568:M581)</f>
        <v>0</v>
      </c>
      <c r="N582" s="317">
        <f>SUM(N568:N581)</f>
        <v>0</v>
      </c>
      <c r="O582" s="82" t="e">
        <f t="shared" si="346"/>
        <v>#DIV/0!</v>
      </c>
      <c r="P582" s="234">
        <f>SUM(P568:P581)</f>
        <v>0</v>
      </c>
      <c r="Q582" s="82" t="e">
        <f t="shared" si="348"/>
        <v>#DIV/0!</v>
      </c>
      <c r="R582" s="614"/>
      <c r="S582" s="614"/>
      <c r="T582" s="3309">
        <f t="shared" ref="T582" si="357">R582/12*$B$4</f>
        <v>0</v>
      </c>
      <c r="U582" s="614">
        <f t="shared" ref="U582" si="358">AA582-Z582-W582</f>
        <v>0</v>
      </c>
      <c r="V582" s="3021"/>
      <c r="W582" s="614"/>
      <c r="X582" s="614">
        <f>U582-T582</f>
        <v>0</v>
      </c>
      <c r="Y582" s="614"/>
      <c r="Z582" s="614"/>
      <c r="AA582" s="2014"/>
      <c r="AB582" s="3552"/>
    </row>
    <row r="583" spans="1:28" ht="16.5" thickBot="1" x14ac:dyDescent="0.3">
      <c r="A583" s="47">
        <v>1</v>
      </c>
      <c r="B583" s="138" t="s">
        <v>506</v>
      </c>
      <c r="C583" s="138"/>
      <c r="D583" s="168"/>
      <c r="E583" s="1612"/>
      <c r="F583" s="229"/>
      <c r="G583" s="169"/>
      <c r="H583" s="169"/>
      <c r="I583" s="3392"/>
      <c r="J583" s="334"/>
      <c r="K583" s="334"/>
      <c r="L583" s="335"/>
      <c r="M583" s="336"/>
      <c r="N583" s="336"/>
      <c r="O583" s="336"/>
      <c r="P583" s="336"/>
      <c r="Q583" s="336"/>
      <c r="R583" s="746">
        <f t="shared" ref="R583:S583" si="359">R582</f>
        <v>0</v>
      </c>
      <c r="S583" s="746">
        <f t="shared" si="359"/>
        <v>0</v>
      </c>
      <c r="T583" s="3315">
        <f t="shared" ref="T583" si="360">T582</f>
        <v>0</v>
      </c>
      <c r="U583" s="746">
        <f t="shared" ref="U583:AA583" si="361">U582</f>
        <v>0</v>
      </c>
      <c r="V583" s="3032">
        <f t="shared" si="361"/>
        <v>0</v>
      </c>
      <c r="W583" s="746">
        <f t="shared" ref="W583" si="362">W582</f>
        <v>0</v>
      </c>
      <c r="X583" s="746">
        <f t="shared" si="361"/>
        <v>0</v>
      </c>
      <c r="Y583" s="746">
        <f t="shared" si="361"/>
        <v>0</v>
      </c>
      <c r="Z583" s="746">
        <f t="shared" si="361"/>
        <v>0</v>
      </c>
      <c r="AA583" s="2023">
        <f t="shared" si="361"/>
        <v>0</v>
      </c>
      <c r="AB583" s="3559">
        <f t="shared" ref="AB583" si="363">AB582</f>
        <v>0</v>
      </c>
    </row>
    <row r="584" spans="1:28" x14ac:dyDescent="0.25">
      <c r="A584" s="47">
        <v>1</v>
      </c>
      <c r="B584" s="1009"/>
      <c r="C584" s="2247"/>
      <c r="D584" s="338"/>
      <c r="E584" s="1499"/>
      <c r="F584" s="1356"/>
      <c r="G584" s="340"/>
      <c r="H584" s="144"/>
      <c r="I584" s="3388"/>
      <c r="J584" s="371"/>
      <c r="K584" s="150"/>
      <c r="L584" s="280"/>
      <c r="M584" s="127"/>
      <c r="N584" s="127"/>
      <c r="O584" s="127"/>
      <c r="P584" s="127"/>
      <c r="Q584" s="127"/>
      <c r="R584" s="614"/>
      <c r="S584" s="614"/>
      <c r="T584" s="3318"/>
      <c r="U584" s="614"/>
      <c r="V584" s="3021"/>
      <c r="W584" s="614"/>
      <c r="X584" s="614"/>
      <c r="Y584" s="614"/>
      <c r="Z584" s="614"/>
      <c r="AA584" s="2014"/>
      <c r="AB584" s="3552"/>
    </row>
    <row r="585" spans="1:28" ht="43.5" x14ac:dyDescent="0.25">
      <c r="A585" s="47">
        <v>1</v>
      </c>
      <c r="B585" s="852" t="s">
        <v>286</v>
      </c>
      <c r="C585" s="852"/>
      <c r="D585" s="64"/>
      <c r="E585" s="668"/>
      <c r="F585" s="311"/>
      <c r="G585" s="310"/>
      <c r="H585" s="310"/>
      <c r="I585" s="3417"/>
      <c r="J585" s="312"/>
      <c r="K585" s="312"/>
      <c r="L585" s="313"/>
      <c r="M585" s="314"/>
      <c r="N585" s="314"/>
      <c r="O585" s="314"/>
      <c r="P585" s="314"/>
      <c r="Q585" s="314"/>
      <c r="R585" s="611"/>
      <c r="S585" s="611"/>
      <c r="T585" s="2012"/>
      <c r="U585" s="611">
        <f>AA585-Z585-W585</f>
        <v>0</v>
      </c>
      <c r="V585" s="3023"/>
      <c r="W585" s="611"/>
      <c r="X585" s="611"/>
      <c r="Y585" s="611"/>
      <c r="Z585" s="611"/>
      <c r="AA585" s="2016"/>
      <c r="AB585" s="3554"/>
    </row>
    <row r="586" spans="1:28" x14ac:dyDescent="0.25">
      <c r="A586" s="47">
        <v>1</v>
      </c>
      <c r="B586" s="337" t="s">
        <v>5</v>
      </c>
      <c r="C586" s="2248"/>
      <c r="D586" s="337"/>
      <c r="E586" s="668"/>
      <c r="F586" s="311"/>
      <c r="G586" s="310"/>
      <c r="H586" s="310"/>
      <c r="I586" s="3417"/>
      <c r="J586" s="312"/>
      <c r="K586" s="312"/>
      <c r="L586" s="313"/>
      <c r="M586" s="314"/>
      <c r="N586" s="314"/>
      <c r="O586" s="314"/>
      <c r="P586" s="314"/>
      <c r="Q586" s="314"/>
      <c r="R586" s="611"/>
      <c r="S586" s="611"/>
      <c r="T586" s="3313"/>
      <c r="U586" s="611">
        <f>AA586-Z586-W586</f>
        <v>0</v>
      </c>
      <c r="V586" s="3024"/>
      <c r="W586" s="1895"/>
      <c r="X586" s="1895"/>
      <c r="Y586" s="611"/>
      <c r="Z586" s="611"/>
      <c r="AA586" s="2017"/>
      <c r="AB586" s="3555"/>
    </row>
    <row r="587" spans="1:28" s="73" customFormat="1" x14ac:dyDescent="0.25">
      <c r="A587" s="47">
        <v>1</v>
      </c>
      <c r="B587" s="1009" t="s">
        <v>8</v>
      </c>
      <c r="C587" s="3352" t="s">
        <v>392</v>
      </c>
      <c r="D587" s="338">
        <v>340</v>
      </c>
      <c r="E587" s="1499"/>
      <c r="F587" s="1356">
        <f>ROUND(E587/12*$B$4,0)</f>
        <v>0</v>
      </c>
      <c r="G587" s="340"/>
      <c r="H587" s="144" t="e">
        <f>G587/F587*100</f>
        <v>#DIV/0!</v>
      </c>
      <c r="I587" s="3388">
        <v>25</v>
      </c>
      <c r="J587" s="371"/>
      <c r="K587" s="76" t="e">
        <f>N587/G587</f>
        <v>#DIV/0!</v>
      </c>
      <c r="L587" s="77">
        <f>ROUND(E587*J587,0)</f>
        <v>0</v>
      </c>
      <c r="M587" s="127">
        <f t="shared" ref="M587" si="364">ROUND(L587/12*$B$4,0)</f>
        <v>0</v>
      </c>
      <c r="N587" s="127"/>
      <c r="O587" s="127" t="e">
        <f>N587/M587*100</f>
        <v>#DIV/0!</v>
      </c>
      <c r="P587" s="127">
        <f>ROUND(L587/D587,0)</f>
        <v>0</v>
      </c>
      <c r="Q587" s="127" t="e">
        <f>N587/$B$4*12/P587</f>
        <v>#DIV/0!</v>
      </c>
      <c r="R587" s="723"/>
      <c r="S587" s="723"/>
      <c r="T587" s="3313"/>
      <c r="U587" s="723"/>
      <c r="V587" s="3024"/>
      <c r="W587" s="1895"/>
      <c r="X587" s="611"/>
      <c r="Y587" s="723"/>
      <c r="Z587" s="723"/>
      <c r="AA587" s="2017"/>
      <c r="AB587" s="3555"/>
    </row>
    <row r="588" spans="1:28" s="73" customFormat="1" x14ac:dyDescent="0.25">
      <c r="A588" s="47">
        <v>1</v>
      </c>
      <c r="B588" s="1845" t="s">
        <v>82</v>
      </c>
      <c r="C588" s="3352" t="s">
        <v>392</v>
      </c>
      <c r="D588" s="338">
        <v>340</v>
      </c>
      <c r="E588" s="750"/>
      <c r="F588" s="863">
        <f>ROUND(E588/12*$B$4,0)</f>
        <v>0</v>
      </c>
      <c r="G588" s="310"/>
      <c r="H588" s="69" t="e">
        <f>G588/F588*100</f>
        <v>#DIV/0!</v>
      </c>
      <c r="I588" s="3373">
        <v>388</v>
      </c>
      <c r="J588" s="312"/>
      <c r="K588" s="70" t="e">
        <f>N588/G588</f>
        <v>#DIV/0!</v>
      </c>
      <c r="L588" s="280">
        <f>ROUND(E588*J588,0)</f>
        <v>0</v>
      </c>
      <c r="M588" s="71">
        <f t="shared" ref="M588" si="365">ROUND(L588/12*$B$4,0)</f>
        <v>0</v>
      </c>
      <c r="N588" s="71"/>
      <c r="O588" s="71" t="e">
        <f>N588/M588*100</f>
        <v>#DIV/0!</v>
      </c>
      <c r="P588" s="71">
        <f>ROUND(L588/D588,0)</f>
        <v>0</v>
      </c>
      <c r="Q588" s="71" t="e">
        <f>N588/$B$4*12/P588</f>
        <v>#DIV/0!</v>
      </c>
      <c r="R588" s="1940"/>
      <c r="S588" s="1940"/>
      <c r="T588" s="3316"/>
      <c r="U588" s="1940">
        <f>AA588-Z588-W588</f>
        <v>0</v>
      </c>
      <c r="V588" s="3030"/>
      <c r="W588" s="1940"/>
      <c r="X588" s="1940"/>
      <c r="Y588" s="1940"/>
      <c r="Z588" s="1940"/>
      <c r="AA588" s="2024"/>
      <c r="AB588" s="3561"/>
    </row>
    <row r="589" spans="1:28" x14ac:dyDescent="0.25">
      <c r="A589" s="47">
        <v>1</v>
      </c>
      <c r="B589" s="1271" t="s">
        <v>7</v>
      </c>
      <c r="C589" s="1499"/>
      <c r="D589" s="307"/>
      <c r="E589" s="1607">
        <f>SUM(E587:E588)</f>
        <v>0</v>
      </c>
      <c r="F589" s="2469">
        <f>SUM(F587:F588)</f>
        <v>0</v>
      </c>
      <c r="G589" s="80">
        <f>SUM(G587:G588)</f>
        <v>0</v>
      </c>
      <c r="H589" s="80" t="e">
        <f>G589/F589*100</f>
        <v>#DIV/0!</v>
      </c>
      <c r="I589" s="3376">
        <f>SUM(I587:I588)</f>
        <v>413</v>
      </c>
      <c r="J589" s="81">
        <f>IF(E589=0,0,L589/E589)</f>
        <v>0</v>
      </c>
      <c r="K589" s="291" t="e">
        <f>N589/G589</f>
        <v>#DIV/0!</v>
      </c>
      <c r="L589" s="80">
        <f>SUM(L587:L588)</f>
        <v>0</v>
      </c>
      <c r="M589" s="80">
        <f>SUM(M587:M588)</f>
        <v>0</v>
      </c>
      <c r="N589" s="7">
        <f>SUM(N587:N588)</f>
        <v>0</v>
      </c>
      <c r="O589" s="82" t="e">
        <f>N589/M589*100</f>
        <v>#DIV/0!</v>
      </c>
      <c r="P589" s="80">
        <f>SUM(P587:P588)</f>
        <v>0</v>
      </c>
      <c r="Q589" s="82" t="e">
        <f>N589/$B$4*12/P589</f>
        <v>#DIV/0!</v>
      </c>
      <c r="R589" s="614"/>
      <c r="S589" s="614"/>
      <c r="T589" s="3309">
        <f t="shared" ref="T589:T590" si="366">R589/12*$B$4</f>
        <v>0</v>
      </c>
      <c r="U589" s="614">
        <f>AA589-Z589-W589</f>
        <v>0</v>
      </c>
      <c r="V589" s="3021"/>
      <c r="W589" s="614"/>
      <c r="X589" s="614">
        <f>U589-T589</f>
        <v>0</v>
      </c>
      <c r="Y589" s="614"/>
      <c r="Z589" s="614"/>
      <c r="AA589" s="2014"/>
      <c r="AB589" s="3552">
        <v>70412.086110000018</v>
      </c>
    </row>
    <row r="590" spans="1:28" ht="43.5" x14ac:dyDescent="0.25">
      <c r="A590" s="47">
        <v>1</v>
      </c>
      <c r="B590" s="1272" t="s">
        <v>233</v>
      </c>
      <c r="C590" s="2249"/>
      <c r="D590" s="857"/>
      <c r="E590" s="1630"/>
      <c r="F590" s="1630">
        <f>E590/12*$B$4</f>
        <v>0</v>
      </c>
      <c r="G590" s="342"/>
      <c r="H590" s="87" t="e">
        <f>G590/F590*100</f>
        <v>#DIV/0!</v>
      </c>
      <c r="I590" s="3377">
        <v>198</v>
      </c>
      <c r="J590" s="296"/>
      <c r="K590" s="296"/>
      <c r="L590" s="343"/>
      <c r="M590" s="343"/>
      <c r="N590" s="343"/>
      <c r="O590" s="224"/>
      <c r="P590" s="344"/>
      <c r="Q590" s="224"/>
      <c r="R590" s="1141"/>
      <c r="S590" s="1141"/>
      <c r="T590" s="3309">
        <f t="shared" si="366"/>
        <v>0</v>
      </c>
      <c r="U590" s="1141">
        <f>AA590-Z590-W590</f>
        <v>0</v>
      </c>
      <c r="V590" s="3022"/>
      <c r="W590" s="1141"/>
      <c r="X590" s="1141">
        <f>U590-T590</f>
        <v>0</v>
      </c>
      <c r="Y590" s="1141"/>
      <c r="Z590" s="1141"/>
      <c r="AA590" s="2015"/>
      <c r="AB590" s="3553">
        <v>57493.97911</v>
      </c>
    </row>
    <row r="591" spans="1:28" x14ac:dyDescent="0.25">
      <c r="A591" s="47">
        <v>1</v>
      </c>
      <c r="B591" s="1686" t="s">
        <v>257</v>
      </c>
      <c r="C591" s="2250"/>
      <c r="D591" s="345"/>
      <c r="E591" s="345"/>
      <c r="F591" s="86"/>
      <c r="G591" s="13"/>
      <c r="H591" s="13"/>
      <c r="I591" s="3418"/>
      <c r="J591" s="13"/>
      <c r="K591" s="13"/>
      <c r="L591" s="13"/>
      <c r="M591" s="13"/>
      <c r="N591" s="13"/>
      <c r="O591" s="13"/>
      <c r="P591" s="13"/>
      <c r="Q591" s="13"/>
      <c r="R591" s="1141">
        <v>7787</v>
      </c>
      <c r="S591" s="1141">
        <v>7787</v>
      </c>
      <c r="T591" s="3309">
        <f t="shared" ref="T591" si="367">R591/12*$B$4+(S591-R591)/11*1</f>
        <v>1297.8333333333333</v>
      </c>
      <c r="U591" s="1141">
        <f>AA591-Z591-W591</f>
        <v>1021.0314400000001</v>
      </c>
      <c r="V591" s="3022"/>
      <c r="W591" s="1141"/>
      <c r="X591" s="1141">
        <f>U591-T591</f>
        <v>-276.80189333333317</v>
      </c>
      <c r="Y591" s="1141"/>
      <c r="Z591" s="1141">
        <v>0</v>
      </c>
      <c r="AA591" s="2015">
        <v>1021.0314400000001</v>
      </c>
      <c r="AB591" s="3553"/>
    </row>
    <row r="592" spans="1:28" ht="29.25" x14ac:dyDescent="0.25">
      <c r="A592" s="47">
        <v>1</v>
      </c>
      <c r="B592" s="2440" t="s">
        <v>578</v>
      </c>
      <c r="C592" s="2249"/>
      <c r="D592" s="345"/>
      <c r="E592" s="2469">
        <f>E593+E594+E598+E597</f>
        <v>12500</v>
      </c>
      <c r="F592" s="2469">
        <f t="shared" ref="F592" si="368">F593+F594+F598+F597</f>
        <v>2083</v>
      </c>
      <c r="G592" s="2469">
        <f t="shared" ref="G592:I592" si="369">G593+G594+G598+G597</f>
        <v>1639</v>
      </c>
      <c r="H592" s="13"/>
      <c r="I592" s="3418">
        <f t="shared" si="369"/>
        <v>0</v>
      </c>
      <c r="J592" s="13"/>
      <c r="K592" s="13"/>
      <c r="L592" s="13"/>
      <c r="M592" s="13"/>
      <c r="N592" s="13"/>
      <c r="O592" s="13"/>
      <c r="P592" s="13"/>
      <c r="Q592" s="13"/>
      <c r="R592" s="1141"/>
      <c r="S592" s="1141"/>
      <c r="T592" s="2078"/>
      <c r="U592" s="1141"/>
      <c r="V592" s="3022"/>
      <c r="W592" s="1141"/>
      <c r="X592" s="1141"/>
      <c r="Y592" s="1141"/>
      <c r="Z592" s="1141"/>
      <c r="AA592" s="2015"/>
      <c r="AB592" s="3553"/>
    </row>
    <row r="593" spans="1:28" x14ac:dyDescent="0.25">
      <c r="A593" s="47">
        <v>1</v>
      </c>
      <c r="B593" s="1835" t="s">
        <v>566</v>
      </c>
      <c r="C593" s="2249"/>
      <c r="D593" s="345"/>
      <c r="E593" s="1499"/>
      <c r="F593" s="86"/>
      <c r="G593" s="13"/>
      <c r="H593" s="13"/>
      <c r="I593" s="3418"/>
      <c r="J593" s="13"/>
      <c r="K593" s="13"/>
      <c r="L593" s="13"/>
      <c r="M593" s="13"/>
      <c r="N593" s="13"/>
      <c r="O593" s="13"/>
      <c r="P593" s="13"/>
      <c r="Q593" s="13"/>
      <c r="R593" s="1141"/>
      <c r="S593" s="1141"/>
      <c r="T593" s="2078"/>
      <c r="U593" s="1141"/>
      <c r="V593" s="3022"/>
      <c r="W593" s="1141"/>
      <c r="X593" s="1141"/>
      <c r="Y593" s="1141"/>
      <c r="Z593" s="1141"/>
      <c r="AA593" s="2015"/>
      <c r="AB593" s="3553"/>
    </row>
    <row r="594" spans="1:28" ht="30" x14ac:dyDescent="0.25">
      <c r="A594" s="47">
        <v>1</v>
      </c>
      <c r="B594" s="2441" t="s">
        <v>567</v>
      </c>
      <c r="C594" s="2249"/>
      <c r="D594" s="345"/>
      <c r="E594" s="1499">
        <f>E595+E596</f>
        <v>12500</v>
      </c>
      <c r="F594" s="1499">
        <f t="shared" ref="F594" si="370">F595+F596</f>
        <v>2083</v>
      </c>
      <c r="G594" s="1499">
        <f t="shared" ref="G594:I594" si="371">G595+G596</f>
        <v>1639</v>
      </c>
      <c r="H594" s="13"/>
      <c r="I594" s="3418">
        <f t="shared" si="371"/>
        <v>0</v>
      </c>
      <c r="J594" s="13"/>
      <c r="K594" s="13"/>
      <c r="L594" s="13"/>
      <c r="M594" s="13"/>
      <c r="N594" s="13"/>
      <c r="O594" s="13"/>
      <c r="P594" s="13"/>
      <c r="Q594" s="13"/>
      <c r="R594" s="1141"/>
      <c r="S594" s="1141"/>
      <c r="T594" s="2078"/>
      <c r="U594" s="1141"/>
      <c r="V594" s="3022"/>
      <c r="W594" s="1141"/>
      <c r="X594" s="1141"/>
      <c r="Y594" s="1141"/>
      <c r="Z594" s="1141"/>
      <c r="AA594" s="2015"/>
      <c r="AB594" s="3553"/>
    </row>
    <row r="595" spans="1:28" x14ac:dyDescent="0.25">
      <c r="A595" s="47">
        <v>1</v>
      </c>
      <c r="B595" s="1835" t="s">
        <v>568</v>
      </c>
      <c r="C595" s="2249"/>
      <c r="D595" s="345"/>
      <c r="E595" s="1499">
        <v>12500</v>
      </c>
      <c r="F595" s="1499">
        <f>ROUND(E595/12*$B$4,0)</f>
        <v>2083</v>
      </c>
      <c r="G595" s="1499">
        <v>1639</v>
      </c>
      <c r="H595" s="13"/>
      <c r="I595" s="3418"/>
      <c r="J595" s="13"/>
      <c r="K595" s="13"/>
      <c r="L595" s="13"/>
      <c r="M595" s="13"/>
      <c r="N595" s="13"/>
      <c r="O595" s="13"/>
      <c r="P595" s="13"/>
      <c r="Q595" s="13"/>
      <c r="R595" s="1141"/>
      <c r="S595" s="1141"/>
      <c r="T595" s="2078"/>
      <c r="U595" s="1141"/>
      <c r="V595" s="3022"/>
      <c r="W595" s="1141"/>
      <c r="X595" s="1141"/>
      <c r="Y595" s="1141"/>
      <c r="Z595" s="1141"/>
      <c r="AA595" s="2015"/>
      <c r="AB595" s="3553"/>
    </row>
    <row r="596" spans="1:28" ht="45" x14ac:dyDescent="0.25">
      <c r="A596" s="47">
        <v>1</v>
      </c>
      <c r="B596" s="1835" t="s">
        <v>569</v>
      </c>
      <c r="C596" s="2249"/>
      <c r="D596" s="345"/>
      <c r="E596" s="1499"/>
      <c r="F596" s="1499">
        <f>ROUND(E596/12*$B$4,0)</f>
        <v>0</v>
      </c>
      <c r="G596" s="1499"/>
      <c r="H596" s="13"/>
      <c r="I596" s="3418"/>
      <c r="J596" s="13"/>
      <c r="K596" s="13"/>
      <c r="L596" s="13"/>
      <c r="M596" s="13"/>
      <c r="N596" s="13"/>
      <c r="O596" s="13"/>
      <c r="P596" s="13"/>
      <c r="Q596" s="13"/>
      <c r="R596" s="1141"/>
      <c r="S596" s="1141"/>
      <c r="T596" s="2078"/>
      <c r="U596" s="1141"/>
      <c r="V596" s="3022"/>
      <c r="W596" s="1141"/>
      <c r="X596" s="1141"/>
      <c r="Y596" s="1141"/>
      <c r="Z596" s="1141"/>
      <c r="AA596" s="2015"/>
      <c r="AB596" s="3553"/>
    </row>
    <row r="597" spans="1:28" ht="60" x14ac:dyDescent="0.25">
      <c r="A597" s="47">
        <v>1</v>
      </c>
      <c r="B597" s="1835" t="s">
        <v>570</v>
      </c>
      <c r="C597" s="2249"/>
      <c r="D597" s="345"/>
      <c r="E597" s="1499"/>
      <c r="F597" s="86"/>
      <c r="G597" s="1499"/>
      <c r="H597" s="13"/>
      <c r="I597" s="3418"/>
      <c r="J597" s="13"/>
      <c r="K597" s="13"/>
      <c r="L597" s="13"/>
      <c r="M597" s="13"/>
      <c r="N597" s="13"/>
      <c r="O597" s="13"/>
      <c r="P597" s="13"/>
      <c r="Q597" s="13"/>
      <c r="R597" s="1141"/>
      <c r="S597" s="1141"/>
      <c r="T597" s="2078"/>
      <c r="U597" s="1141"/>
      <c r="V597" s="3022"/>
      <c r="W597" s="1141"/>
      <c r="X597" s="1141"/>
      <c r="Y597" s="1141"/>
      <c r="Z597" s="1141"/>
      <c r="AA597" s="2015"/>
      <c r="AB597" s="3553"/>
    </row>
    <row r="598" spans="1:28" ht="45" x14ac:dyDescent="0.25">
      <c r="A598" s="47">
        <v>1</v>
      </c>
      <c r="B598" s="1834" t="s">
        <v>571</v>
      </c>
      <c r="C598" s="2249"/>
      <c r="D598" s="345"/>
      <c r="E598" s="1499"/>
      <c r="F598" s="86"/>
      <c r="G598" s="1499"/>
      <c r="H598" s="13"/>
      <c r="I598" s="3418"/>
      <c r="J598" s="13"/>
      <c r="K598" s="13"/>
      <c r="L598" s="13"/>
      <c r="M598" s="13"/>
      <c r="N598" s="13"/>
      <c r="O598" s="13"/>
      <c r="P598" s="13"/>
      <c r="Q598" s="13"/>
      <c r="R598" s="1141"/>
      <c r="S598" s="1141"/>
      <c r="T598" s="2078"/>
      <c r="U598" s="1141"/>
      <c r="V598" s="3022"/>
      <c r="W598" s="1141"/>
      <c r="X598" s="1141"/>
      <c r="Y598" s="1141"/>
      <c r="Z598" s="1141"/>
      <c r="AA598" s="2015"/>
      <c r="AB598" s="3553"/>
    </row>
    <row r="599" spans="1:28" x14ac:dyDescent="0.25">
      <c r="A599" s="47">
        <v>1</v>
      </c>
      <c r="B599" s="2440" t="s">
        <v>579</v>
      </c>
      <c r="C599" s="2249"/>
      <c r="D599" s="345"/>
      <c r="E599" s="1499"/>
      <c r="F599" s="86"/>
      <c r="G599" s="1499"/>
      <c r="H599" s="13"/>
      <c r="I599" s="3418"/>
      <c r="J599" s="13"/>
      <c r="K599" s="13"/>
      <c r="L599" s="13"/>
      <c r="M599" s="13"/>
      <c r="N599" s="13"/>
      <c r="O599" s="13"/>
      <c r="P599" s="13"/>
      <c r="Q599" s="13"/>
      <c r="R599" s="1141"/>
      <c r="S599" s="1141"/>
      <c r="T599" s="2078"/>
      <c r="U599" s="1141"/>
      <c r="V599" s="3022"/>
      <c r="W599" s="1141"/>
      <c r="X599" s="1141"/>
      <c r="Y599" s="1141"/>
      <c r="Z599" s="1141"/>
      <c r="AA599" s="2015"/>
      <c r="AB599" s="3553"/>
    </row>
    <row r="600" spans="1:28" ht="29.25" x14ac:dyDescent="0.25">
      <c r="A600" s="47">
        <v>1</v>
      </c>
      <c r="B600" s="2440" t="s">
        <v>572</v>
      </c>
      <c r="C600" s="2249"/>
      <c r="D600" s="345"/>
      <c r="E600" s="1499"/>
      <c r="F600" s="86"/>
      <c r="G600" s="1499"/>
      <c r="H600" s="13"/>
      <c r="I600" s="3418"/>
      <c r="J600" s="13"/>
      <c r="K600" s="13"/>
      <c r="L600" s="13"/>
      <c r="M600" s="13"/>
      <c r="N600" s="13"/>
      <c r="O600" s="13"/>
      <c r="P600" s="13"/>
      <c r="Q600" s="13"/>
      <c r="R600" s="1141"/>
      <c r="S600" s="1141"/>
      <c r="T600" s="2078"/>
      <c r="U600" s="1141"/>
      <c r="V600" s="3022"/>
      <c r="W600" s="1141"/>
      <c r="X600" s="1141"/>
      <c r="Y600" s="1141"/>
      <c r="Z600" s="1141"/>
      <c r="AA600" s="2015"/>
      <c r="AB600" s="3553"/>
    </row>
    <row r="601" spans="1:28" ht="30" x14ac:dyDescent="0.25">
      <c r="A601" s="47">
        <v>1</v>
      </c>
      <c r="B601" s="1012" t="s">
        <v>252</v>
      </c>
      <c r="C601" s="2249"/>
      <c r="D601" s="345"/>
      <c r="E601" s="1499"/>
      <c r="F601" s="86"/>
      <c r="G601" s="1499"/>
      <c r="H601" s="13"/>
      <c r="I601" s="3418"/>
      <c r="J601" s="13"/>
      <c r="K601" s="13"/>
      <c r="L601" s="13"/>
      <c r="M601" s="13"/>
      <c r="N601" s="13"/>
      <c r="O601" s="13"/>
      <c r="P601" s="13"/>
      <c r="Q601" s="13"/>
      <c r="R601" s="1141"/>
      <c r="S601" s="1141"/>
      <c r="T601" s="2078"/>
      <c r="U601" s="1141"/>
      <c r="V601" s="3022"/>
      <c r="W601" s="1141"/>
      <c r="X601" s="1141"/>
      <c r="Y601" s="1141"/>
      <c r="Z601" s="1141"/>
      <c r="AA601" s="2015"/>
      <c r="AB601" s="3553"/>
    </row>
    <row r="602" spans="1:28" ht="57.75" x14ac:dyDescent="0.25">
      <c r="A602" s="47">
        <v>1</v>
      </c>
      <c r="B602" s="2440" t="s">
        <v>573</v>
      </c>
      <c r="C602" s="2249"/>
      <c r="D602" s="345"/>
      <c r="E602" s="1499"/>
      <c r="F602" s="159"/>
      <c r="G602" s="1499"/>
      <c r="H602" s="43"/>
      <c r="I602" s="3419"/>
      <c r="J602" s="8"/>
      <c r="K602" s="8"/>
      <c r="L602" s="8"/>
      <c r="M602" s="8"/>
      <c r="N602" s="8"/>
      <c r="O602" s="8"/>
      <c r="P602" s="8"/>
      <c r="Q602" s="8"/>
      <c r="R602" s="611"/>
      <c r="S602" s="611"/>
      <c r="T602" s="2012"/>
      <c r="U602" s="611">
        <f>AA602-Z602-W602</f>
        <v>0</v>
      </c>
      <c r="V602" s="3023"/>
      <c r="W602" s="611"/>
      <c r="X602" s="611"/>
      <c r="Y602" s="611"/>
      <c r="Z602" s="611"/>
      <c r="AA602" s="2016"/>
      <c r="AB602" s="3554"/>
    </row>
    <row r="603" spans="1:28" ht="15.75" x14ac:dyDescent="0.25">
      <c r="A603" s="47">
        <v>1</v>
      </c>
      <c r="B603" s="305" t="s">
        <v>136</v>
      </c>
      <c r="C603" s="2249"/>
      <c r="D603" s="345"/>
      <c r="E603" s="1543">
        <f>SUM(E604:E628)</f>
        <v>14279</v>
      </c>
      <c r="F603" s="93">
        <f>SUM(F604:F628)</f>
        <v>2381</v>
      </c>
      <c r="G603" s="2526">
        <f>SUM(G604:G628)</f>
        <v>3255</v>
      </c>
      <c r="H603" s="93">
        <f t="shared" ref="H603:H608" si="372">G603/F603*100</f>
        <v>136.7072658546829</v>
      </c>
      <c r="I603" s="3378">
        <f>SUM(I604:I628)</f>
        <v>3</v>
      </c>
      <c r="J603" s="94"/>
      <c r="K603" s="94"/>
      <c r="L603" s="350"/>
      <c r="M603" s="350"/>
      <c r="N603" s="350"/>
      <c r="O603" s="71"/>
      <c r="P603" s="350"/>
      <c r="Q603" s="1398"/>
      <c r="R603" s="1895">
        <v>17911.456470173456</v>
      </c>
      <c r="S603" s="1895">
        <v>17911.456470173456</v>
      </c>
      <c r="T603" s="3309">
        <f t="shared" ref="T603" si="373">R603/12*$B$4+(S603-R603)/11*1</f>
        <v>2985.2427450289092</v>
      </c>
      <c r="U603" s="1895">
        <f>AA603-Z603-W603</f>
        <v>3250.1833800000004</v>
      </c>
      <c r="V603" s="3023"/>
      <c r="W603" s="611"/>
      <c r="X603" s="611">
        <f>U603-T603</f>
        <v>264.94063497109119</v>
      </c>
      <c r="Y603" s="1895"/>
      <c r="Z603" s="1895">
        <v>0</v>
      </c>
      <c r="AA603" s="2016">
        <v>3250.1833800000004</v>
      </c>
      <c r="AB603" s="3554">
        <v>1.4276399999999998</v>
      </c>
    </row>
    <row r="604" spans="1:28" ht="30" x14ac:dyDescent="0.25">
      <c r="A604" s="47">
        <v>1</v>
      </c>
      <c r="B604" s="12" t="s">
        <v>119</v>
      </c>
      <c r="C604" s="2249"/>
      <c r="D604" s="148"/>
      <c r="E604" s="1558">
        <v>300</v>
      </c>
      <c r="F604" s="69">
        <f>ROUND(E604/12*$B$4,0)</f>
        <v>50</v>
      </c>
      <c r="G604" s="159">
        <v>24</v>
      </c>
      <c r="H604" s="148">
        <f t="shared" si="372"/>
        <v>48</v>
      </c>
      <c r="I604" s="3379"/>
      <c r="J604" s="94"/>
      <c r="K604" s="94"/>
      <c r="L604" s="350"/>
      <c r="M604" s="350"/>
      <c r="N604" s="350"/>
      <c r="O604" s="71"/>
      <c r="P604" s="350"/>
      <c r="Q604" s="1398"/>
      <c r="R604" s="1895"/>
      <c r="S604" s="1895"/>
      <c r="T604" s="3313"/>
      <c r="U604" s="1895"/>
      <c r="V604" s="3023"/>
      <c r="W604" s="611"/>
      <c r="X604" s="611"/>
      <c r="Y604" s="1895"/>
      <c r="Z604" s="1895"/>
      <c r="AA604" s="2016"/>
      <c r="AB604" s="3554"/>
    </row>
    <row r="605" spans="1:28" ht="30" x14ac:dyDescent="0.25">
      <c r="A605" s="47">
        <v>1</v>
      </c>
      <c r="B605" s="12" t="s">
        <v>120</v>
      </c>
      <c r="C605" s="2192"/>
      <c r="D605" s="148"/>
      <c r="E605" s="1558">
        <v>210</v>
      </c>
      <c r="F605" s="69">
        <f t="shared" ref="F605:F629" si="374">ROUND(E605/12*$B$4,0)</f>
        <v>35</v>
      </c>
      <c r="G605" s="148">
        <v>21</v>
      </c>
      <c r="H605" s="148">
        <f t="shared" si="372"/>
        <v>60</v>
      </c>
      <c r="I605" s="3379"/>
      <c r="J605" s="94"/>
      <c r="K605" s="94"/>
      <c r="L605" s="350"/>
      <c r="M605" s="350"/>
      <c r="N605" s="350"/>
      <c r="O605" s="71"/>
      <c r="P605" s="350"/>
      <c r="Q605" s="1398"/>
      <c r="R605" s="1895"/>
      <c r="S605" s="1895"/>
      <c r="T605" s="3313"/>
      <c r="U605" s="1895"/>
      <c r="V605" s="3023"/>
      <c r="W605" s="611"/>
      <c r="X605" s="611"/>
      <c r="Y605" s="1895"/>
      <c r="Z605" s="1895"/>
      <c r="AA605" s="2016"/>
      <c r="AB605" s="3554"/>
    </row>
    <row r="606" spans="1:28" x14ac:dyDescent="0.25">
      <c r="A606" s="47">
        <v>1</v>
      </c>
      <c r="B606" s="12" t="s">
        <v>94</v>
      </c>
      <c r="C606" s="2192"/>
      <c r="D606" s="148"/>
      <c r="E606" s="1558">
        <v>30</v>
      </c>
      <c r="F606" s="69">
        <f t="shared" si="374"/>
        <v>5</v>
      </c>
      <c r="G606" s="148"/>
      <c r="H606" s="148">
        <f t="shared" si="372"/>
        <v>0</v>
      </c>
      <c r="I606" s="3379"/>
      <c r="J606" s="94"/>
      <c r="K606" s="94"/>
      <c r="L606" s="350"/>
      <c r="M606" s="350"/>
      <c r="N606" s="350"/>
      <c r="O606" s="71"/>
      <c r="P606" s="350"/>
      <c r="Q606" s="1398"/>
      <c r="R606" s="1895"/>
      <c r="S606" s="1895"/>
      <c r="T606" s="3313"/>
      <c r="U606" s="1895"/>
      <c r="V606" s="3023"/>
      <c r="W606" s="611"/>
      <c r="X606" s="611"/>
      <c r="Y606" s="1895"/>
      <c r="Z606" s="1895"/>
      <c r="AA606" s="2016"/>
      <c r="AB606" s="3554"/>
    </row>
    <row r="607" spans="1:28" ht="45" x14ac:dyDescent="0.25">
      <c r="A607" s="47">
        <v>1</v>
      </c>
      <c r="B607" s="12" t="s">
        <v>254</v>
      </c>
      <c r="C607" s="2192"/>
      <c r="D607" s="148"/>
      <c r="E607" s="1558">
        <v>750</v>
      </c>
      <c r="F607" s="69">
        <f t="shared" si="374"/>
        <v>125</v>
      </c>
      <c r="G607" s="148">
        <v>174</v>
      </c>
      <c r="H607" s="148">
        <f t="shared" si="372"/>
        <v>139.19999999999999</v>
      </c>
      <c r="I607" s="3379"/>
      <c r="J607" s="94"/>
      <c r="K607" s="94"/>
      <c r="L607" s="350"/>
      <c r="M607" s="350"/>
      <c r="N607" s="350"/>
      <c r="O607" s="71"/>
      <c r="P607" s="350"/>
      <c r="Q607" s="1398"/>
      <c r="R607" s="1895"/>
      <c r="S607" s="1895"/>
      <c r="T607" s="3313"/>
      <c r="U607" s="1895"/>
      <c r="V607" s="3023"/>
      <c r="W607" s="611"/>
      <c r="X607" s="611"/>
      <c r="Y607" s="1895"/>
      <c r="Z607" s="1895"/>
      <c r="AA607" s="2016"/>
      <c r="AB607" s="3554"/>
    </row>
    <row r="608" spans="1:28" x14ac:dyDescent="0.25">
      <c r="A608" s="47">
        <v>1</v>
      </c>
      <c r="B608" s="12" t="s">
        <v>117</v>
      </c>
      <c r="C608" s="2192"/>
      <c r="D608" s="148"/>
      <c r="E608" s="1558">
        <v>100</v>
      </c>
      <c r="F608" s="69">
        <f t="shared" si="374"/>
        <v>17</v>
      </c>
      <c r="G608" s="148"/>
      <c r="H608" s="148">
        <f t="shared" si="372"/>
        <v>0</v>
      </c>
      <c r="I608" s="3379"/>
      <c r="J608" s="94"/>
      <c r="K608" s="94"/>
      <c r="L608" s="350"/>
      <c r="M608" s="350"/>
      <c r="N608" s="350"/>
      <c r="O608" s="71"/>
      <c r="P608" s="350"/>
      <c r="Q608" s="1398"/>
      <c r="R608" s="1895"/>
      <c r="S608" s="1895"/>
      <c r="T608" s="3313"/>
      <c r="U608" s="1895"/>
      <c r="V608" s="3023"/>
      <c r="W608" s="611"/>
      <c r="X608" s="611"/>
      <c r="Y608" s="1895"/>
      <c r="Z608" s="1895"/>
      <c r="AA608" s="2016"/>
      <c r="AB608" s="3554"/>
    </row>
    <row r="609" spans="1:28" x14ac:dyDescent="0.25">
      <c r="A609" s="47">
        <v>1</v>
      </c>
      <c r="B609" s="12" t="s">
        <v>68</v>
      </c>
      <c r="C609" s="2192"/>
      <c r="D609" s="148"/>
      <c r="E609" s="1558">
        <v>50</v>
      </c>
      <c r="F609" s="69">
        <f t="shared" si="374"/>
        <v>8</v>
      </c>
      <c r="G609" s="148">
        <v>17</v>
      </c>
      <c r="H609" s="148"/>
      <c r="I609" s="3379"/>
      <c r="J609" s="94"/>
      <c r="K609" s="94"/>
      <c r="L609" s="350"/>
      <c r="M609" s="350"/>
      <c r="N609" s="350"/>
      <c r="O609" s="71"/>
      <c r="P609" s="350"/>
      <c r="Q609" s="1398"/>
      <c r="R609" s="1895"/>
      <c r="S609" s="1895"/>
      <c r="T609" s="3313"/>
      <c r="U609" s="1895"/>
      <c r="V609" s="3023"/>
      <c r="W609" s="611"/>
      <c r="X609" s="611"/>
      <c r="Y609" s="1895"/>
      <c r="Z609" s="1895"/>
      <c r="AA609" s="2016"/>
      <c r="AB609" s="3554"/>
    </row>
    <row r="610" spans="1:28" ht="30" x14ac:dyDescent="0.25">
      <c r="A610" s="47">
        <v>1</v>
      </c>
      <c r="B610" s="12" t="s">
        <v>125</v>
      </c>
      <c r="C610" s="2192"/>
      <c r="D610" s="148"/>
      <c r="E610" s="1558">
        <v>1165</v>
      </c>
      <c r="F610" s="69">
        <f t="shared" si="374"/>
        <v>194</v>
      </c>
      <c r="G610" s="148">
        <v>176</v>
      </c>
      <c r="H610" s="148">
        <f>G610/F610*100</f>
        <v>90.721649484536087</v>
      </c>
      <c r="I610" s="3379"/>
      <c r="J610" s="94"/>
      <c r="K610" s="94"/>
      <c r="L610" s="350"/>
      <c r="M610" s="350"/>
      <c r="N610" s="350"/>
      <c r="O610" s="71"/>
      <c r="P610" s="350"/>
      <c r="Q610" s="1398"/>
      <c r="R610" s="1895"/>
      <c r="S610" s="1895"/>
      <c r="T610" s="3313"/>
      <c r="U610" s="1895"/>
      <c r="V610" s="3023"/>
      <c r="W610" s="611"/>
      <c r="X610" s="611"/>
      <c r="Y610" s="1895"/>
      <c r="Z610" s="1895"/>
      <c r="AA610" s="2016"/>
      <c r="AB610" s="3554"/>
    </row>
    <row r="611" spans="1:28" x14ac:dyDescent="0.25">
      <c r="A611" s="47">
        <v>1</v>
      </c>
      <c r="B611" s="12" t="s">
        <v>116</v>
      </c>
      <c r="C611" s="2192"/>
      <c r="D611" s="148"/>
      <c r="E611" s="1558">
        <v>400</v>
      </c>
      <c r="F611" s="69">
        <f t="shared" si="374"/>
        <v>67</v>
      </c>
      <c r="G611" s="148">
        <v>35</v>
      </c>
      <c r="H611" s="148"/>
      <c r="I611" s="3379"/>
      <c r="J611" s="94"/>
      <c r="K611" s="94"/>
      <c r="L611" s="350"/>
      <c r="M611" s="350"/>
      <c r="N611" s="350"/>
      <c r="O611" s="71"/>
      <c r="P611" s="350"/>
      <c r="Q611" s="1398"/>
      <c r="R611" s="1895"/>
      <c r="S611" s="1895"/>
      <c r="T611" s="3313"/>
      <c r="U611" s="1895"/>
      <c r="V611" s="3023"/>
      <c r="W611" s="611"/>
      <c r="X611" s="611"/>
      <c r="Y611" s="1895"/>
      <c r="Z611" s="1895"/>
      <c r="AA611" s="2016"/>
      <c r="AB611" s="3554"/>
    </row>
    <row r="612" spans="1:28" ht="30" x14ac:dyDescent="0.25">
      <c r="A612" s="47">
        <v>1</v>
      </c>
      <c r="B612" s="12" t="s">
        <v>315</v>
      </c>
      <c r="C612" s="2192"/>
      <c r="D612" s="148"/>
      <c r="E612" s="1558">
        <v>60</v>
      </c>
      <c r="F612" s="69">
        <f t="shared" si="374"/>
        <v>10</v>
      </c>
      <c r="G612" s="148">
        <v>25</v>
      </c>
      <c r="H612" s="148">
        <f>G612/F612*100</f>
        <v>250</v>
      </c>
      <c r="I612" s="3379"/>
      <c r="J612" s="94"/>
      <c r="K612" s="94"/>
      <c r="L612" s="350"/>
      <c r="M612" s="350"/>
      <c r="N612" s="350"/>
      <c r="O612" s="71"/>
      <c r="P612" s="350"/>
      <c r="Q612" s="1398"/>
      <c r="R612" s="1895"/>
      <c r="S612" s="1895"/>
      <c r="T612" s="3313"/>
      <c r="U612" s="1895"/>
      <c r="V612" s="3023"/>
      <c r="W612" s="611"/>
      <c r="X612" s="611"/>
      <c r="Y612" s="1895"/>
      <c r="Z612" s="1895"/>
      <c r="AA612" s="2016"/>
      <c r="AB612" s="3554"/>
    </row>
    <row r="613" spans="1:28" x14ac:dyDescent="0.25">
      <c r="A613" s="47">
        <v>1</v>
      </c>
      <c r="B613" s="12" t="s">
        <v>462</v>
      </c>
      <c r="C613" s="2192"/>
      <c r="D613" s="148"/>
      <c r="E613" s="1558">
        <v>70</v>
      </c>
      <c r="F613" s="69">
        <f t="shared" si="374"/>
        <v>12</v>
      </c>
      <c r="G613" s="148">
        <v>7</v>
      </c>
      <c r="H613" s="148"/>
      <c r="I613" s="3379"/>
      <c r="J613" s="94"/>
      <c r="K613" s="94"/>
      <c r="L613" s="350"/>
      <c r="M613" s="350"/>
      <c r="N613" s="350"/>
      <c r="O613" s="71"/>
      <c r="P613" s="350"/>
      <c r="Q613" s="1398"/>
      <c r="R613" s="1895"/>
      <c r="S613" s="1895"/>
      <c r="T613" s="3313"/>
      <c r="U613" s="1895"/>
      <c r="V613" s="3023"/>
      <c r="W613" s="611"/>
      <c r="X613" s="611"/>
      <c r="Y613" s="1895"/>
      <c r="Z613" s="1895"/>
      <c r="AA613" s="2016"/>
      <c r="AB613" s="3554"/>
    </row>
    <row r="614" spans="1:28" ht="45" x14ac:dyDescent="0.25">
      <c r="A614" s="47">
        <v>1</v>
      </c>
      <c r="B614" s="12" t="s">
        <v>550</v>
      </c>
      <c r="C614" s="2192"/>
      <c r="D614" s="148"/>
      <c r="E614" s="1558">
        <v>6225</v>
      </c>
      <c r="F614" s="69">
        <f t="shared" si="374"/>
        <v>1038</v>
      </c>
      <c r="G614" s="148">
        <v>2129</v>
      </c>
      <c r="H614" s="148"/>
      <c r="I614" s="3379">
        <v>2</v>
      </c>
      <c r="J614" s="94"/>
      <c r="K614" s="94"/>
      <c r="L614" s="350"/>
      <c r="M614" s="350"/>
      <c r="N614" s="350"/>
      <c r="O614" s="71"/>
      <c r="P614" s="350"/>
      <c r="Q614" s="1398"/>
      <c r="R614" s="1895"/>
      <c r="S614" s="1895"/>
      <c r="T614" s="2017"/>
      <c r="U614" s="1895"/>
      <c r="V614" s="611"/>
      <c r="W614" s="611"/>
      <c r="X614" s="611"/>
      <c r="Y614" s="1895"/>
      <c r="Z614" s="1895"/>
      <c r="AA614" s="2016"/>
      <c r="AB614" s="3554"/>
    </row>
    <row r="615" spans="1:28" ht="60" x14ac:dyDescent="0.25">
      <c r="A615" s="47">
        <v>1</v>
      </c>
      <c r="B615" s="12" t="s">
        <v>554</v>
      </c>
      <c r="C615" s="2192"/>
      <c r="D615" s="148"/>
      <c r="E615" s="1558">
        <v>100</v>
      </c>
      <c r="F615" s="69">
        <f t="shared" si="374"/>
        <v>17</v>
      </c>
      <c r="G615" s="148"/>
      <c r="H615" s="148">
        <f>G615/F615*100</f>
        <v>0</v>
      </c>
      <c r="I615" s="3379">
        <v>1</v>
      </c>
      <c r="J615" s="94"/>
      <c r="K615" s="94"/>
      <c r="L615" s="350"/>
      <c r="M615" s="350"/>
      <c r="N615" s="350"/>
      <c r="O615" s="71"/>
      <c r="P615" s="350"/>
      <c r="Q615" s="1398"/>
      <c r="R615" s="1895"/>
      <c r="S615" s="1895"/>
      <c r="T615" s="3313"/>
      <c r="U615" s="1895"/>
      <c r="V615" s="3023"/>
      <c r="W615" s="611"/>
      <c r="X615" s="611"/>
      <c r="Y615" s="1895"/>
      <c r="Z615" s="1895"/>
      <c r="AA615" s="2016"/>
      <c r="AB615" s="3554"/>
    </row>
    <row r="616" spans="1:28" ht="30" x14ac:dyDescent="0.25">
      <c r="A616" s="47">
        <v>1</v>
      </c>
      <c r="B616" s="12" t="s">
        <v>122</v>
      </c>
      <c r="C616" s="2192"/>
      <c r="D616" s="148"/>
      <c r="E616" s="1558">
        <v>300</v>
      </c>
      <c r="F616" s="69">
        <f t="shared" si="374"/>
        <v>50</v>
      </c>
      <c r="G616" s="148">
        <v>111</v>
      </c>
      <c r="H616" s="148"/>
      <c r="I616" s="3379"/>
      <c r="J616" s="94"/>
      <c r="K616" s="94"/>
      <c r="L616" s="350"/>
      <c r="M616" s="350"/>
      <c r="N616" s="350"/>
      <c r="O616" s="71"/>
      <c r="P616" s="350"/>
      <c r="Q616" s="1398"/>
      <c r="R616" s="1895"/>
      <c r="S616" s="1895"/>
      <c r="T616" s="3313"/>
      <c r="U616" s="1895"/>
      <c r="V616" s="3023"/>
      <c r="W616" s="611"/>
      <c r="X616" s="611"/>
      <c r="Y616" s="1895"/>
      <c r="Z616" s="1895"/>
      <c r="AA616" s="2016"/>
      <c r="AB616" s="3554"/>
    </row>
    <row r="617" spans="1:28" x14ac:dyDescent="0.25">
      <c r="A617" s="47">
        <v>1</v>
      </c>
      <c r="B617" s="12" t="s">
        <v>601</v>
      </c>
      <c r="C617" s="2192"/>
      <c r="D617" s="148"/>
      <c r="E617" s="1558">
        <v>100</v>
      </c>
      <c r="F617" s="69">
        <f t="shared" si="374"/>
        <v>17</v>
      </c>
      <c r="G617" s="148"/>
      <c r="H617" s="148">
        <f>G617/F617*100</f>
        <v>0</v>
      </c>
      <c r="I617" s="3379"/>
      <c r="J617" s="94"/>
      <c r="K617" s="94"/>
      <c r="L617" s="350"/>
      <c r="M617" s="350"/>
      <c r="N617" s="350"/>
      <c r="O617" s="71"/>
      <c r="P617" s="350"/>
      <c r="Q617" s="1398"/>
      <c r="R617" s="1895"/>
      <c r="S617" s="1895"/>
      <c r="T617" s="3313"/>
      <c r="U617" s="1895"/>
      <c r="V617" s="3023"/>
      <c r="W617" s="611"/>
      <c r="X617" s="611"/>
      <c r="Y617" s="1895"/>
      <c r="Z617" s="1895"/>
      <c r="AA617" s="2016"/>
      <c r="AB617" s="3554"/>
    </row>
    <row r="618" spans="1:28" x14ac:dyDescent="0.25">
      <c r="A618" s="47">
        <v>1</v>
      </c>
      <c r="B618" s="12" t="s">
        <v>90</v>
      </c>
      <c r="C618" s="2192"/>
      <c r="D618" s="148"/>
      <c r="E618" s="1558">
        <v>65</v>
      </c>
      <c r="F618" s="69">
        <f t="shared" si="374"/>
        <v>11</v>
      </c>
      <c r="G618" s="148">
        <v>5</v>
      </c>
      <c r="H618" s="148"/>
      <c r="I618" s="3379"/>
      <c r="J618" s="94"/>
      <c r="K618" s="94"/>
      <c r="L618" s="350"/>
      <c r="M618" s="350"/>
      <c r="N618" s="350"/>
      <c r="O618" s="71"/>
      <c r="P618" s="350"/>
      <c r="Q618" s="1398"/>
      <c r="R618" s="1895"/>
      <c r="S618" s="1895"/>
      <c r="T618" s="3313"/>
      <c r="U618" s="1895"/>
      <c r="V618" s="3023"/>
      <c r="W618" s="611"/>
      <c r="X618" s="611"/>
      <c r="Y618" s="1895"/>
      <c r="Z618" s="1895"/>
      <c r="AA618" s="2016"/>
      <c r="AB618" s="3554"/>
    </row>
    <row r="619" spans="1:28" x14ac:dyDescent="0.25">
      <c r="A619" s="47">
        <v>1</v>
      </c>
      <c r="B619" s="12" t="s">
        <v>115</v>
      </c>
      <c r="C619" s="2192"/>
      <c r="D619" s="148"/>
      <c r="E619" s="1558">
        <v>10</v>
      </c>
      <c r="F619" s="69">
        <f t="shared" si="374"/>
        <v>2</v>
      </c>
      <c r="G619" s="148"/>
      <c r="H619" s="148">
        <f t="shared" ref="H619:H625" si="375">G619/F619*100</f>
        <v>0</v>
      </c>
      <c r="I619" s="3379"/>
      <c r="J619" s="94"/>
      <c r="K619" s="94"/>
      <c r="L619" s="350"/>
      <c r="M619" s="350"/>
      <c r="N619" s="350"/>
      <c r="O619" s="71"/>
      <c r="P619" s="350"/>
      <c r="Q619" s="1398"/>
      <c r="R619" s="1895"/>
      <c r="S619" s="1895"/>
      <c r="T619" s="3313"/>
      <c r="U619" s="1895"/>
      <c r="V619" s="3023"/>
      <c r="W619" s="611"/>
      <c r="X619" s="611"/>
      <c r="Y619" s="1895"/>
      <c r="Z619" s="1895"/>
      <c r="AA619" s="2016"/>
      <c r="AB619" s="3554"/>
    </row>
    <row r="620" spans="1:28" ht="30" x14ac:dyDescent="0.25">
      <c r="A620" s="47">
        <v>1</v>
      </c>
      <c r="B620" s="12" t="s">
        <v>247</v>
      </c>
      <c r="C620" s="2192"/>
      <c r="D620" s="148"/>
      <c r="E620" s="1558">
        <v>14</v>
      </c>
      <c r="F620" s="69">
        <f t="shared" si="374"/>
        <v>2</v>
      </c>
      <c r="G620" s="148">
        <v>2</v>
      </c>
      <c r="H620" s="148">
        <f t="shared" si="375"/>
        <v>100</v>
      </c>
      <c r="I620" s="3379"/>
      <c r="J620" s="94"/>
      <c r="K620" s="94"/>
      <c r="L620" s="350"/>
      <c r="M620" s="350"/>
      <c r="N620" s="350"/>
      <c r="O620" s="71"/>
      <c r="P620" s="350"/>
      <c r="Q620" s="1398"/>
      <c r="R620" s="1895"/>
      <c r="S620" s="1895"/>
      <c r="T620" s="3313"/>
      <c r="U620" s="1895"/>
      <c r="V620" s="3023"/>
      <c r="W620" s="611"/>
      <c r="X620" s="611"/>
      <c r="Y620" s="1895"/>
      <c r="Z620" s="1895"/>
      <c r="AA620" s="2016"/>
      <c r="AB620" s="3554"/>
    </row>
    <row r="621" spans="1:28" x14ac:dyDescent="0.25">
      <c r="A621" s="47">
        <v>1</v>
      </c>
      <c r="B621" s="12" t="s">
        <v>463</v>
      </c>
      <c r="C621" s="2192"/>
      <c r="D621" s="148"/>
      <c r="E621" s="1558">
        <v>150</v>
      </c>
      <c r="F621" s="69">
        <f t="shared" si="374"/>
        <v>25</v>
      </c>
      <c r="G621" s="148">
        <v>9</v>
      </c>
      <c r="H621" s="148">
        <f t="shared" si="375"/>
        <v>36</v>
      </c>
      <c r="I621" s="3379"/>
      <c r="J621" s="94"/>
      <c r="K621" s="94"/>
      <c r="L621" s="350"/>
      <c r="M621" s="350"/>
      <c r="N621" s="350"/>
      <c r="O621" s="71"/>
      <c r="P621" s="350"/>
      <c r="Q621" s="1398"/>
      <c r="R621" s="1895"/>
      <c r="S621" s="1895"/>
      <c r="T621" s="3313"/>
      <c r="U621" s="1895"/>
      <c r="V621" s="3023"/>
      <c r="W621" s="611"/>
      <c r="X621" s="611"/>
      <c r="Y621" s="1895"/>
      <c r="Z621" s="1895"/>
      <c r="AA621" s="2016"/>
      <c r="AB621" s="3554"/>
    </row>
    <row r="622" spans="1:28" ht="30" x14ac:dyDescent="0.25">
      <c r="A622" s="47">
        <v>1</v>
      </c>
      <c r="B622" s="12" t="s">
        <v>464</v>
      </c>
      <c r="C622" s="2192"/>
      <c r="D622" s="148"/>
      <c r="E622" s="1558">
        <v>680</v>
      </c>
      <c r="F622" s="69">
        <f t="shared" si="374"/>
        <v>113</v>
      </c>
      <c r="G622" s="148">
        <v>74</v>
      </c>
      <c r="H622" s="148">
        <f t="shared" si="375"/>
        <v>65.486725663716811</v>
      </c>
      <c r="I622" s="3379"/>
      <c r="J622" s="94"/>
      <c r="K622" s="94"/>
      <c r="L622" s="350"/>
      <c r="M622" s="350"/>
      <c r="N622" s="350"/>
      <c r="O622" s="71"/>
      <c r="P622" s="350"/>
      <c r="Q622" s="1398"/>
      <c r="R622" s="1895"/>
      <c r="S622" s="1895"/>
      <c r="T622" s="3313"/>
      <c r="U622" s="1895"/>
      <c r="V622" s="3023"/>
      <c r="W622" s="611"/>
      <c r="X622" s="611"/>
      <c r="Y622" s="1895"/>
      <c r="Z622" s="1895"/>
      <c r="AA622" s="2016"/>
      <c r="AB622" s="3554"/>
    </row>
    <row r="623" spans="1:28" ht="30" x14ac:dyDescent="0.25">
      <c r="A623" s="47">
        <v>1</v>
      </c>
      <c r="B623" s="12" t="s">
        <v>469</v>
      </c>
      <c r="C623" s="2192"/>
      <c r="D623" s="148"/>
      <c r="E623" s="1558">
        <v>1600</v>
      </c>
      <c r="F623" s="69">
        <f t="shared" si="374"/>
        <v>267</v>
      </c>
      <c r="G623" s="148">
        <v>301</v>
      </c>
      <c r="H623" s="148">
        <f t="shared" si="375"/>
        <v>112.73408239700376</v>
      </c>
      <c r="I623" s="3379"/>
      <c r="J623" s="94"/>
      <c r="K623" s="94"/>
      <c r="L623" s="350"/>
      <c r="M623" s="350"/>
      <c r="N623" s="350"/>
      <c r="O623" s="71"/>
      <c r="P623" s="350"/>
      <c r="Q623" s="1398"/>
      <c r="R623" s="1895"/>
      <c r="S623" s="1895"/>
      <c r="T623" s="3313"/>
      <c r="U623" s="1895"/>
      <c r="V623" s="3023"/>
      <c r="W623" s="611"/>
      <c r="X623" s="611"/>
      <c r="Y623" s="1895"/>
      <c r="Z623" s="1895"/>
      <c r="AA623" s="2016"/>
      <c r="AB623" s="3554"/>
    </row>
    <row r="624" spans="1:28" x14ac:dyDescent="0.25">
      <c r="A624" s="47">
        <v>1</v>
      </c>
      <c r="B624" s="12" t="s">
        <v>31</v>
      </c>
      <c r="C624" s="2192"/>
      <c r="D624" s="148"/>
      <c r="E624" s="1558">
        <v>170</v>
      </c>
      <c r="F624" s="69">
        <f t="shared" si="374"/>
        <v>28</v>
      </c>
      <c r="G624" s="148">
        <v>25</v>
      </c>
      <c r="H624" s="148">
        <f t="shared" si="375"/>
        <v>89.285714285714292</v>
      </c>
      <c r="I624" s="3379"/>
      <c r="J624" s="94"/>
      <c r="K624" s="94"/>
      <c r="L624" s="350"/>
      <c r="M624" s="350"/>
      <c r="N624" s="350"/>
      <c r="O624" s="71"/>
      <c r="P624" s="350"/>
      <c r="Q624" s="1398"/>
      <c r="R624" s="1895"/>
      <c r="S624" s="1895"/>
      <c r="T624" s="3313"/>
      <c r="U624" s="1895"/>
      <c r="V624" s="3023"/>
      <c r="W624" s="611"/>
      <c r="X624" s="611"/>
      <c r="Y624" s="1895"/>
      <c r="Z624" s="1895"/>
      <c r="AA624" s="2016"/>
      <c r="AB624" s="3554"/>
    </row>
    <row r="625" spans="1:28" x14ac:dyDescent="0.25">
      <c r="A625" s="47">
        <v>1</v>
      </c>
      <c r="B625" s="12" t="s">
        <v>32</v>
      </c>
      <c r="C625" s="2192"/>
      <c r="D625" s="148"/>
      <c r="E625" s="1558">
        <v>150</v>
      </c>
      <c r="F625" s="69">
        <f t="shared" si="374"/>
        <v>25</v>
      </c>
      <c r="G625" s="148"/>
      <c r="H625" s="148">
        <f t="shared" si="375"/>
        <v>0</v>
      </c>
      <c r="I625" s="3379"/>
      <c r="J625" s="94"/>
      <c r="K625" s="94"/>
      <c r="L625" s="350"/>
      <c r="M625" s="350"/>
      <c r="N625" s="350"/>
      <c r="O625" s="71"/>
      <c r="P625" s="350"/>
      <c r="Q625" s="1398"/>
      <c r="R625" s="1895"/>
      <c r="S625" s="1895"/>
      <c r="T625" s="3313"/>
      <c r="U625" s="1895"/>
      <c r="V625" s="3023"/>
      <c r="W625" s="611"/>
      <c r="X625" s="611"/>
      <c r="Y625" s="1895"/>
      <c r="Z625" s="1895"/>
      <c r="AA625" s="2016"/>
      <c r="AB625" s="3554"/>
    </row>
    <row r="626" spans="1:28" ht="30" x14ac:dyDescent="0.25">
      <c r="A626" s="47">
        <v>1</v>
      </c>
      <c r="B626" s="12" t="s">
        <v>244</v>
      </c>
      <c r="C626" s="2192"/>
      <c r="D626" s="148"/>
      <c r="E626" s="1558">
        <v>30</v>
      </c>
      <c r="F626" s="69">
        <f t="shared" si="374"/>
        <v>5</v>
      </c>
      <c r="G626" s="148"/>
      <c r="H626" s="148"/>
      <c r="I626" s="3379"/>
      <c r="J626" s="94"/>
      <c r="K626" s="94"/>
      <c r="L626" s="350"/>
      <c r="M626" s="350"/>
      <c r="N626" s="350"/>
      <c r="O626" s="71"/>
      <c r="P626" s="350"/>
      <c r="Q626" s="1398"/>
      <c r="R626" s="1895"/>
      <c r="S626" s="1895"/>
      <c r="T626" s="3313"/>
      <c r="U626" s="1895"/>
      <c r="V626" s="3023"/>
      <c r="W626" s="611"/>
      <c r="X626" s="611"/>
      <c r="Y626" s="1895"/>
      <c r="Z626" s="1895"/>
      <c r="AA626" s="2016"/>
      <c r="AB626" s="3554"/>
    </row>
    <row r="627" spans="1:28" x14ac:dyDescent="0.25">
      <c r="A627" s="47">
        <v>1</v>
      </c>
      <c r="B627" s="12" t="s">
        <v>91</v>
      </c>
      <c r="C627" s="2192"/>
      <c r="D627" s="148"/>
      <c r="E627" s="1558">
        <v>1400</v>
      </c>
      <c r="F627" s="69">
        <f t="shared" si="374"/>
        <v>233</v>
      </c>
      <c r="G627" s="148">
        <v>111</v>
      </c>
      <c r="H627" s="148">
        <f>G627/F627*100</f>
        <v>47.639484978540771</v>
      </c>
      <c r="I627" s="3379"/>
      <c r="J627" s="94"/>
      <c r="K627" s="94"/>
      <c r="L627" s="350"/>
      <c r="M627" s="350"/>
      <c r="N627" s="350"/>
      <c r="O627" s="71"/>
      <c r="P627" s="350"/>
      <c r="Q627" s="1398"/>
      <c r="R627" s="1895"/>
      <c r="S627" s="1895"/>
      <c r="T627" s="3313"/>
      <c r="U627" s="1895"/>
      <c r="V627" s="3023"/>
      <c r="W627" s="611"/>
      <c r="X627" s="611"/>
      <c r="Y627" s="1895"/>
      <c r="Z627" s="1895"/>
      <c r="AA627" s="2016"/>
      <c r="AB627" s="3554"/>
    </row>
    <row r="628" spans="1:28" x14ac:dyDescent="0.25">
      <c r="A628" s="47">
        <v>1</v>
      </c>
      <c r="B628" s="12" t="s">
        <v>74</v>
      </c>
      <c r="C628" s="2192"/>
      <c r="D628" s="148"/>
      <c r="E628" s="1558">
        <v>150</v>
      </c>
      <c r="F628" s="69">
        <f t="shared" si="374"/>
        <v>25</v>
      </c>
      <c r="G628" s="148">
        <v>9</v>
      </c>
      <c r="H628" s="148">
        <f>G628/F628*100</f>
        <v>36</v>
      </c>
      <c r="I628" s="3379"/>
      <c r="J628" s="94"/>
      <c r="K628" s="94"/>
      <c r="L628" s="350"/>
      <c r="M628" s="350"/>
      <c r="N628" s="350"/>
      <c r="O628" s="71"/>
      <c r="P628" s="350"/>
      <c r="Q628" s="1398"/>
      <c r="R628" s="1895"/>
      <c r="S628" s="1895"/>
      <c r="T628" s="3313"/>
      <c r="U628" s="1895"/>
      <c r="V628" s="3023"/>
      <c r="W628" s="611"/>
      <c r="X628" s="611"/>
      <c r="Y628" s="1895"/>
      <c r="Z628" s="1895"/>
      <c r="AA628" s="2016"/>
      <c r="AB628" s="3554"/>
    </row>
    <row r="629" spans="1:28" x14ac:dyDescent="0.25">
      <c r="A629" s="47">
        <v>1</v>
      </c>
      <c r="B629" s="2444" t="s">
        <v>465</v>
      </c>
      <c r="C629" s="2316"/>
      <c r="D629" s="152"/>
      <c r="E629" s="1558">
        <f>E592</f>
        <v>12500</v>
      </c>
      <c r="F629" s="69">
        <f t="shared" si="374"/>
        <v>2083</v>
      </c>
      <c r="G629" s="152">
        <f>G592</f>
        <v>1639</v>
      </c>
      <c r="H629" s="148">
        <f>G629/F629*100</f>
        <v>78.684589534325482</v>
      </c>
      <c r="I629" s="3379">
        <f>I592</f>
        <v>0</v>
      </c>
      <c r="J629" s="94"/>
      <c r="K629" s="94"/>
      <c r="L629" s="350"/>
      <c r="M629" s="350"/>
      <c r="N629" s="350"/>
      <c r="O629" s="71"/>
      <c r="P629" s="350"/>
      <c r="Q629" s="1398"/>
      <c r="R629" s="1895"/>
      <c r="S629" s="1895"/>
      <c r="T629" s="3313"/>
      <c r="U629" s="1895"/>
      <c r="V629" s="3023"/>
      <c r="W629" s="611"/>
      <c r="X629" s="611"/>
      <c r="Y629" s="1895"/>
      <c r="Z629" s="1895"/>
      <c r="AA629" s="2016"/>
      <c r="AB629" s="3554"/>
    </row>
    <row r="630" spans="1:28" ht="29.25" x14ac:dyDescent="0.25">
      <c r="A630" s="47">
        <v>1</v>
      </c>
      <c r="B630" s="2444" t="s">
        <v>466</v>
      </c>
      <c r="C630" s="2316"/>
      <c r="D630" s="152"/>
      <c r="E630" s="1558"/>
      <c r="F630" s="75"/>
      <c r="G630" s="152"/>
      <c r="H630" s="148"/>
      <c r="I630" s="3379"/>
      <c r="J630" s="94"/>
      <c r="K630" s="94"/>
      <c r="L630" s="350"/>
      <c r="M630" s="350"/>
      <c r="N630" s="350"/>
      <c r="O630" s="71"/>
      <c r="P630" s="350"/>
      <c r="Q630" s="1398"/>
      <c r="R630" s="1895"/>
      <c r="S630" s="1895"/>
      <c r="T630" s="3313"/>
      <c r="U630" s="1895"/>
      <c r="V630" s="3023"/>
      <c r="W630" s="611"/>
      <c r="X630" s="611"/>
      <c r="Y630" s="1895"/>
      <c r="Z630" s="1895"/>
      <c r="AA630" s="2016"/>
      <c r="AB630" s="3554"/>
    </row>
    <row r="631" spans="1:28" ht="29.25" x14ac:dyDescent="0.25">
      <c r="A631" s="47">
        <v>1</v>
      </c>
      <c r="B631" s="2444" t="s">
        <v>467</v>
      </c>
      <c r="C631" s="2170"/>
      <c r="D631" s="2148"/>
      <c r="E631" s="1569"/>
      <c r="F631" s="1361"/>
      <c r="G631" s="1361"/>
      <c r="H631" s="93"/>
      <c r="I631" s="3378"/>
      <c r="J631" s="94"/>
      <c r="K631" s="94"/>
      <c r="L631" s="350"/>
      <c r="M631" s="350"/>
      <c r="N631" s="350"/>
      <c r="O631" s="71"/>
      <c r="P631" s="350"/>
      <c r="Q631" s="1398"/>
      <c r="R631" s="1895"/>
      <c r="S631" s="1895"/>
      <c r="T631" s="3309">
        <f t="shared" ref="T631" si="376">R631/12*$B$4</f>
        <v>0</v>
      </c>
      <c r="U631" s="1895">
        <f>AA631-Z631-W631</f>
        <v>0</v>
      </c>
      <c r="V631" s="3023"/>
      <c r="W631" s="611"/>
      <c r="X631" s="611">
        <f>U631-T631</f>
        <v>0</v>
      </c>
      <c r="Y631" s="1895"/>
      <c r="Z631" s="1895"/>
      <c r="AA631" s="2016"/>
      <c r="AB631" s="3554"/>
    </row>
    <row r="632" spans="1:28" x14ac:dyDescent="0.25">
      <c r="A632" s="47">
        <v>1</v>
      </c>
      <c r="B632" s="179" t="s">
        <v>139</v>
      </c>
      <c r="C632" s="2186"/>
      <c r="D632" s="352"/>
      <c r="E632" s="1604">
        <f>E629</f>
        <v>12500</v>
      </c>
      <c r="F632" s="80">
        <f>F629</f>
        <v>2083</v>
      </c>
      <c r="G632" s="80">
        <f>G629</f>
        <v>1639</v>
      </c>
      <c r="H632" s="80">
        <f>G632/F632*100</f>
        <v>78.684589534325482</v>
      </c>
      <c r="I632" s="3376">
        <f>I629</f>
        <v>0</v>
      </c>
      <c r="J632" s="81"/>
      <c r="K632" s="81"/>
      <c r="L632" s="316"/>
      <c r="M632" s="317"/>
      <c r="N632" s="317"/>
      <c r="O632" s="154"/>
      <c r="P632" s="317"/>
      <c r="Q632" s="154"/>
      <c r="R632" s="614">
        <f t="shared" ref="R632:AA632" si="377">SUM(R631,R603,R591)</f>
        <v>25698.456470173456</v>
      </c>
      <c r="S632" s="614">
        <f t="shared" ref="S632" si="378">SUM(S631,S603,S591)</f>
        <v>25698.456470173456</v>
      </c>
      <c r="T632" s="3318">
        <f t="shared" si="377"/>
        <v>4283.0760783622427</v>
      </c>
      <c r="U632" s="614">
        <f t="shared" si="377"/>
        <v>4271.2148200000001</v>
      </c>
      <c r="V632" s="3021">
        <f t="shared" si="377"/>
        <v>0</v>
      </c>
      <c r="W632" s="614">
        <f t="shared" si="377"/>
        <v>0</v>
      </c>
      <c r="X632" s="614">
        <f t="shared" si="377"/>
        <v>-11.861258362241983</v>
      </c>
      <c r="Y632" s="614">
        <f t="shared" si="377"/>
        <v>0</v>
      </c>
      <c r="Z632" s="614">
        <f t="shared" si="377"/>
        <v>0</v>
      </c>
      <c r="AA632" s="2014">
        <f t="shared" si="377"/>
        <v>4271.2148200000001</v>
      </c>
      <c r="AB632" s="3552">
        <f t="shared" ref="AB632" si="379">SUM(AB631,AB603,AB591)</f>
        <v>1.4276399999999998</v>
      </c>
    </row>
    <row r="633" spans="1:28" x14ac:dyDescent="0.25">
      <c r="B633" s="3599"/>
      <c r="C633" s="2377"/>
      <c r="D633" s="3600"/>
      <c r="E633" s="1569"/>
      <c r="F633" s="248"/>
      <c r="G633" s="248"/>
      <c r="H633" s="248"/>
      <c r="I633" s="3415"/>
      <c r="J633" s="200"/>
      <c r="K633" s="200"/>
      <c r="L633" s="351"/>
      <c r="M633" s="3601"/>
      <c r="N633" s="3601"/>
      <c r="O633" s="127"/>
      <c r="P633" s="3601"/>
      <c r="Q633" s="127"/>
      <c r="R633" s="723"/>
      <c r="S633" s="723"/>
      <c r="T633" s="3314"/>
      <c r="U633" s="723"/>
      <c r="V633" s="3026"/>
      <c r="W633" s="723"/>
      <c r="X633" s="723"/>
      <c r="Y633" s="723"/>
      <c r="Z633" s="723"/>
      <c r="AA633" s="2018"/>
      <c r="AB633" s="3556"/>
    </row>
    <row r="634" spans="1:28" ht="30" thickBot="1" x14ac:dyDescent="0.3">
      <c r="B634" s="931" t="s">
        <v>259</v>
      </c>
      <c r="C634" s="2303"/>
      <c r="D634" s="111"/>
      <c r="E634" s="1635"/>
      <c r="F634" s="400"/>
      <c r="G634" s="400"/>
      <c r="H634" s="400"/>
      <c r="I634" s="3420">
        <v>180</v>
      </c>
      <c r="J634" s="327"/>
      <c r="K634" s="327"/>
      <c r="L634" s="385"/>
      <c r="M634" s="385"/>
      <c r="N634" s="385"/>
      <c r="O634" s="385"/>
      <c r="P634" s="385"/>
      <c r="Q634" s="385"/>
      <c r="R634" s="1141"/>
      <c r="S634" s="1141"/>
      <c r="T634" s="2078"/>
      <c r="U634" s="1141"/>
      <c r="V634" s="3022"/>
      <c r="W634" s="1141"/>
      <c r="X634" s="1141"/>
      <c r="Y634" s="1141"/>
      <c r="Z634" s="1141"/>
      <c r="AA634" s="2015"/>
      <c r="AB634" s="3553">
        <v>6278.2272000000003</v>
      </c>
    </row>
    <row r="635" spans="1:28" ht="16.5" thickBot="1" x14ac:dyDescent="0.3">
      <c r="A635" s="47">
        <v>1</v>
      </c>
      <c r="B635" s="138" t="s">
        <v>506</v>
      </c>
      <c r="C635" s="138"/>
      <c r="D635" s="168"/>
      <c r="E635" s="1612"/>
      <c r="F635" s="229"/>
      <c r="G635" s="229"/>
      <c r="H635" s="169"/>
      <c r="I635" s="3410"/>
      <c r="J635" s="354"/>
      <c r="K635" s="355"/>
      <c r="L635" s="229"/>
      <c r="M635" s="169"/>
      <c r="N635" s="229"/>
      <c r="O635" s="169"/>
      <c r="P635" s="169"/>
      <c r="Q635" s="169"/>
      <c r="R635" s="746">
        <f>SUM(R589)+R632</f>
        <v>25698.456470173456</v>
      </c>
      <c r="S635" s="746">
        <f>SUM(S589)+S632</f>
        <v>25698.456470173456</v>
      </c>
      <c r="T635" s="3315">
        <f>SUM(T589)+T632</f>
        <v>4283.0760783622427</v>
      </c>
      <c r="U635" s="746">
        <f t="shared" ref="U635:AA635" si="380">SUM(U589)+U632</f>
        <v>4271.2148200000001</v>
      </c>
      <c r="V635" s="3032">
        <f t="shared" si="380"/>
        <v>0</v>
      </c>
      <c r="W635" s="746">
        <f t="shared" si="380"/>
        <v>0</v>
      </c>
      <c r="X635" s="746">
        <f t="shared" si="380"/>
        <v>-11.861258362241983</v>
      </c>
      <c r="Y635" s="746">
        <f t="shared" si="380"/>
        <v>0</v>
      </c>
      <c r="Z635" s="746">
        <f t="shared" si="380"/>
        <v>0</v>
      </c>
      <c r="AA635" s="2023">
        <f t="shared" si="380"/>
        <v>4271.2148200000001</v>
      </c>
      <c r="AB635" s="3559">
        <f>SUM(AB589)+AB632+AB634</f>
        <v>76691.740950000007</v>
      </c>
    </row>
    <row r="636" spans="1:28" x14ac:dyDescent="0.25">
      <c r="A636" s="47">
        <v>1</v>
      </c>
      <c r="B636" s="260"/>
      <c r="C636" s="260"/>
      <c r="D636" s="260"/>
      <c r="E636" s="1551"/>
      <c r="F636" s="86"/>
      <c r="G636" s="155"/>
      <c r="H636" s="86"/>
      <c r="I636" s="3385"/>
      <c r="J636" s="318"/>
      <c r="K636" s="318"/>
      <c r="L636" s="155"/>
      <c r="M636" s="86"/>
      <c r="N636" s="86"/>
      <c r="O636" s="86"/>
      <c r="P636" s="86"/>
      <c r="Q636" s="155"/>
      <c r="R636" s="1141"/>
      <c r="S636" s="1141"/>
      <c r="T636" s="2078"/>
      <c r="U636" s="1141">
        <f t="shared" ref="U636:U641" si="381">AA636-Z636-W636</f>
        <v>0</v>
      </c>
      <c r="V636" s="3022"/>
      <c r="W636" s="1141"/>
      <c r="X636" s="1141"/>
      <c r="Y636" s="1141"/>
      <c r="Z636" s="1141"/>
      <c r="AA636" s="2015"/>
      <c r="AB636" s="3553"/>
    </row>
    <row r="637" spans="1:28" ht="29.25" x14ac:dyDescent="0.25">
      <c r="A637" s="47">
        <v>1</v>
      </c>
      <c r="B637" s="852" t="s">
        <v>525</v>
      </c>
      <c r="C637" s="852"/>
      <c r="D637" s="64"/>
      <c r="E637" s="668"/>
      <c r="F637" s="310"/>
      <c r="G637" s="311"/>
      <c r="H637" s="310"/>
      <c r="I637" s="3417"/>
      <c r="J637" s="312"/>
      <c r="K637" s="312"/>
      <c r="L637" s="313"/>
      <c r="M637" s="314"/>
      <c r="N637" s="314"/>
      <c r="O637" s="314"/>
      <c r="P637" s="314"/>
      <c r="Q637" s="313"/>
      <c r="R637" s="611"/>
      <c r="S637" s="611"/>
      <c r="T637" s="2012"/>
      <c r="U637" s="611">
        <f t="shared" si="381"/>
        <v>0</v>
      </c>
      <c r="V637" s="3023"/>
      <c r="W637" s="611"/>
      <c r="X637" s="611"/>
      <c r="Y637" s="611"/>
      <c r="Z637" s="611"/>
      <c r="AA637" s="2016"/>
      <c r="AB637" s="3554"/>
    </row>
    <row r="638" spans="1:28" x14ac:dyDescent="0.25">
      <c r="A638" s="47">
        <v>1</v>
      </c>
      <c r="B638" s="337" t="s">
        <v>5</v>
      </c>
      <c r="C638" s="2248"/>
      <c r="D638" s="337"/>
      <c r="E638" s="668"/>
      <c r="F638" s="310"/>
      <c r="G638" s="311"/>
      <c r="H638" s="310"/>
      <c r="I638" s="3417"/>
      <c r="J638" s="312"/>
      <c r="K638" s="312"/>
      <c r="L638" s="313"/>
      <c r="M638" s="314"/>
      <c r="N638" s="314"/>
      <c r="O638" s="314"/>
      <c r="P638" s="314"/>
      <c r="Q638" s="313"/>
      <c r="R638" s="611"/>
      <c r="S638" s="611"/>
      <c r="T638" s="3313"/>
      <c r="U638" s="1895">
        <f t="shared" si="381"/>
        <v>0</v>
      </c>
      <c r="V638" s="3024"/>
      <c r="W638" s="611"/>
      <c r="X638" s="611"/>
      <c r="Y638" s="1895"/>
      <c r="Z638" s="1895"/>
      <c r="AA638" s="2017"/>
      <c r="AB638" s="3555"/>
    </row>
    <row r="639" spans="1:28" x14ac:dyDescent="0.25">
      <c r="A639" s="47">
        <v>1</v>
      </c>
      <c r="B639" s="68" t="s">
        <v>67</v>
      </c>
      <c r="C639" s="3352" t="s">
        <v>392</v>
      </c>
      <c r="D639" s="74">
        <v>320</v>
      </c>
      <c r="E639" s="1609"/>
      <c r="F639" s="75">
        <f>E639/12*$B$4</f>
        <v>0</v>
      </c>
      <c r="G639" s="178"/>
      <c r="H639" s="75">
        <f>IF(F639=0,0,G639/F639*100)</f>
        <v>0</v>
      </c>
      <c r="I639" s="3374"/>
      <c r="J639" s="76"/>
      <c r="K639" s="70" t="e">
        <f>N639/G639</f>
        <v>#DIV/0!</v>
      </c>
      <c r="L639" s="71">
        <f>ROUND(E639*J639,0)</f>
        <v>0</v>
      </c>
      <c r="M639" s="71">
        <f t="shared" ref="M639" si="382">ROUND(L639/12*$B$4,0)</f>
        <v>0</v>
      </c>
      <c r="N639" s="77"/>
      <c r="O639" s="71" t="e">
        <f>N639/M639*100</f>
        <v>#DIV/0!</v>
      </c>
      <c r="P639" s="71">
        <f>ROUND(L639/D639,0)</f>
        <v>0</v>
      </c>
      <c r="Q639" s="77" t="e">
        <f>N639/$B$4*12/P639</f>
        <v>#DIV/0!</v>
      </c>
      <c r="R639" s="1895"/>
      <c r="S639" s="1895"/>
      <c r="T639" s="3316"/>
      <c r="U639" s="1940">
        <f t="shared" si="381"/>
        <v>0</v>
      </c>
      <c r="V639" s="3030"/>
      <c r="W639" s="2019"/>
      <c r="X639" s="2019">
        <f>U639-T639</f>
        <v>0</v>
      </c>
      <c r="Y639" s="1940"/>
      <c r="Z639" s="1940"/>
      <c r="AA639" s="2024"/>
      <c r="AB639" s="3561"/>
    </row>
    <row r="640" spans="1:28" x14ac:dyDescent="0.25">
      <c r="A640" s="47">
        <v>1</v>
      </c>
      <c r="B640" s="79" t="s">
        <v>7</v>
      </c>
      <c r="C640" s="2160"/>
      <c r="D640" s="315"/>
      <c r="E640" s="1604">
        <f>SUM(E639:E639)</f>
        <v>0</v>
      </c>
      <c r="F640" s="80">
        <f>SUM(F639:F639)</f>
        <v>0</v>
      </c>
      <c r="G640" s="80">
        <f>SUM(G639:G639)</f>
        <v>0</v>
      </c>
      <c r="H640" s="80" t="e">
        <f>G640/F640*100</f>
        <v>#DIV/0!</v>
      </c>
      <c r="I640" s="3376">
        <f>SUM(I639:I639)</f>
        <v>0</v>
      </c>
      <c r="J640" s="81">
        <f>IF(E640=0,0,L640/E640)</f>
        <v>0</v>
      </c>
      <c r="K640" s="81" t="e">
        <f>N640/G640</f>
        <v>#DIV/0!</v>
      </c>
      <c r="L640" s="80">
        <f>SUM(L639:L639)</f>
        <v>0</v>
      </c>
      <c r="M640" s="80">
        <f>SUM(M639:M639)</f>
        <v>0</v>
      </c>
      <c r="N640" s="80">
        <f>N639</f>
        <v>0</v>
      </c>
      <c r="O640" s="154" t="e">
        <f>N640/M640*100</f>
        <v>#DIV/0!</v>
      </c>
      <c r="P640" s="234">
        <f>SUM(P639:P639)</f>
        <v>0</v>
      </c>
      <c r="Q640" s="154" t="e">
        <f>N640/$B$4*12/P640</f>
        <v>#DIV/0!</v>
      </c>
      <c r="R640" s="614"/>
      <c r="S640" s="614"/>
      <c r="T640" s="3309">
        <f t="shared" ref="T640" si="383">R640/12*$B$4</f>
        <v>0</v>
      </c>
      <c r="U640" s="614">
        <f t="shared" si="381"/>
        <v>0</v>
      </c>
      <c r="V640" s="3021"/>
      <c r="W640" s="614"/>
      <c r="X640" s="614">
        <f>U640-T640</f>
        <v>0</v>
      </c>
      <c r="Y640" s="614"/>
      <c r="Z640" s="614"/>
      <c r="AA640" s="2014"/>
      <c r="AB640" s="3552"/>
    </row>
    <row r="641" spans="1:28" x14ac:dyDescent="0.25">
      <c r="A641" s="47">
        <v>1</v>
      </c>
      <c r="B641" s="2439" t="s">
        <v>257</v>
      </c>
      <c r="C641" s="2208"/>
      <c r="D641" s="216"/>
      <c r="E641" s="1551"/>
      <c r="F641" s="86"/>
      <c r="G641" s="155"/>
      <c r="H641" s="86"/>
      <c r="I641" s="3385"/>
      <c r="J641" s="85"/>
      <c r="K641" s="85"/>
      <c r="L641" s="357"/>
      <c r="M641" s="344"/>
      <c r="N641" s="344"/>
      <c r="O641" s="344"/>
      <c r="P641" s="344"/>
      <c r="Q641" s="344"/>
      <c r="R641" s="1141">
        <v>1695.35</v>
      </c>
      <c r="S641" s="1141">
        <v>1695.35</v>
      </c>
      <c r="T641" s="3309">
        <f t="shared" ref="T641" si="384">R641/12*$B$4+(S641-R641)/11*1</f>
        <v>282.55833333333334</v>
      </c>
      <c r="U641" s="1141">
        <f t="shared" si="381"/>
        <v>192.22872000000004</v>
      </c>
      <c r="V641" s="3022"/>
      <c r="W641" s="1141"/>
      <c r="X641" s="1141">
        <f>U641-T641</f>
        <v>-90.329613333333299</v>
      </c>
      <c r="Y641" s="1141"/>
      <c r="Z641" s="1141">
        <v>0</v>
      </c>
      <c r="AA641" s="2015">
        <v>192.22872000000004</v>
      </c>
      <c r="AB641" s="3553">
        <v>23.20975</v>
      </c>
    </row>
    <row r="642" spans="1:28" ht="29.25" x14ac:dyDescent="0.25">
      <c r="A642" s="47">
        <v>1</v>
      </c>
      <c r="B642" s="2523" t="s">
        <v>578</v>
      </c>
      <c r="C642" s="2208"/>
      <c r="D642" s="216"/>
      <c r="E642" s="2470">
        <f>E644+E647+E648</f>
        <v>3050</v>
      </c>
      <c r="F642" s="87">
        <f t="shared" ref="F642" si="385">F644+F647+F648</f>
        <v>508</v>
      </c>
      <c r="G642" s="215">
        <f t="shared" ref="G642:I642" si="386">G644+G647+G648</f>
        <v>348</v>
      </c>
      <c r="H642" s="86">
        <f>G642/F642*100</f>
        <v>68.503937007874015</v>
      </c>
      <c r="I642" s="3385">
        <f t="shared" si="386"/>
        <v>42</v>
      </c>
      <c r="J642" s="85"/>
      <c r="K642" s="85"/>
      <c r="L642" s="357"/>
      <c r="M642" s="344"/>
      <c r="N642" s="344"/>
      <c r="O642" s="344"/>
      <c r="P642" s="344"/>
      <c r="Q642" s="344"/>
      <c r="R642" s="1141"/>
      <c r="S642" s="1141"/>
      <c r="T642" s="2078"/>
      <c r="U642" s="1141"/>
      <c r="V642" s="3022"/>
      <c r="W642" s="1141"/>
      <c r="X642" s="1141"/>
      <c r="Y642" s="1141"/>
      <c r="Z642" s="1141"/>
      <c r="AA642" s="2015"/>
      <c r="AB642" s="3553"/>
    </row>
    <row r="643" spans="1:28" x14ac:dyDescent="0.25">
      <c r="A643" s="47">
        <v>1</v>
      </c>
      <c r="B643" s="4" t="s">
        <v>566</v>
      </c>
      <c r="C643" s="2208"/>
      <c r="D643" s="216"/>
      <c r="E643" s="1610"/>
      <c r="F643" s="86"/>
      <c r="G643" s="155"/>
      <c r="H643" s="86"/>
      <c r="I643" s="3385"/>
      <c r="J643" s="85"/>
      <c r="K643" s="85"/>
      <c r="L643" s="357"/>
      <c r="M643" s="344"/>
      <c r="N643" s="344"/>
      <c r="O643" s="344"/>
      <c r="P643" s="344"/>
      <c r="Q643" s="344"/>
      <c r="R643" s="1141"/>
      <c r="S643" s="1141"/>
      <c r="T643" s="2078"/>
      <c r="U643" s="1141"/>
      <c r="V643" s="3022"/>
      <c r="W643" s="1141"/>
      <c r="X643" s="1141"/>
      <c r="Y643" s="1141"/>
      <c r="Z643" s="1141"/>
      <c r="AA643" s="2015"/>
      <c r="AB643" s="3553"/>
    </row>
    <row r="644" spans="1:28" ht="30" x14ac:dyDescent="0.25">
      <c r="A644" s="47">
        <v>1</v>
      </c>
      <c r="B644" s="2546" t="s">
        <v>567</v>
      </c>
      <c r="C644" s="2208"/>
      <c r="D644" s="216"/>
      <c r="E644" s="2470">
        <f>E645</f>
        <v>2450</v>
      </c>
      <c r="F644" s="87">
        <f t="shared" ref="F644" si="387">F645</f>
        <v>408</v>
      </c>
      <c r="G644" s="215">
        <f t="shared" ref="G644:I644" si="388">G645</f>
        <v>276</v>
      </c>
      <c r="H644" s="86">
        <f>G644/F644*100</f>
        <v>67.64705882352942</v>
      </c>
      <c r="I644" s="3385">
        <f t="shared" si="388"/>
        <v>37</v>
      </c>
      <c r="J644" s="85"/>
      <c r="K644" s="85"/>
      <c r="L644" s="357"/>
      <c r="M644" s="344"/>
      <c r="N644" s="344"/>
      <c r="O644" s="344"/>
      <c r="P644" s="344"/>
      <c r="Q644" s="344"/>
      <c r="R644" s="1141"/>
      <c r="S644" s="1141"/>
      <c r="T644" s="2078"/>
      <c r="U644" s="1141"/>
      <c r="V644" s="3022"/>
      <c r="W644" s="1141"/>
      <c r="X644" s="1141"/>
      <c r="Y644" s="1141"/>
      <c r="Z644" s="1141"/>
      <c r="AA644" s="2015"/>
      <c r="AB644" s="3553"/>
    </row>
    <row r="645" spans="1:28" x14ac:dyDescent="0.25">
      <c r="A645" s="47">
        <v>1</v>
      </c>
      <c r="B645" s="4" t="s">
        <v>568</v>
      </c>
      <c r="C645" s="2208"/>
      <c r="D645" s="216"/>
      <c r="E645" s="1610">
        <v>2450</v>
      </c>
      <c r="F645" s="159">
        <f>ROUND(E645/12*$B$4,0)</f>
        <v>408</v>
      </c>
      <c r="G645" s="217">
        <v>276</v>
      </c>
      <c r="H645" s="159">
        <f>G645/F645*100</f>
        <v>67.64705882352942</v>
      </c>
      <c r="I645" s="3390">
        <v>37</v>
      </c>
      <c r="J645" s="85"/>
      <c r="K645" s="85"/>
      <c r="L645" s="357"/>
      <c r="M645" s="344"/>
      <c r="N645" s="344"/>
      <c r="O645" s="344"/>
      <c r="P645" s="344"/>
      <c r="Q645" s="344"/>
      <c r="R645" s="1141"/>
      <c r="S645" s="1141"/>
      <c r="T645" s="2078"/>
      <c r="U645" s="1141"/>
      <c r="V645" s="3022"/>
      <c r="W645" s="1141"/>
      <c r="X645" s="1141"/>
      <c r="Y645" s="1141"/>
      <c r="Z645" s="1141"/>
      <c r="AA645" s="2015"/>
      <c r="AB645" s="3553"/>
    </row>
    <row r="646" spans="1:28" ht="45" x14ac:dyDescent="0.25">
      <c r="A646" s="47">
        <v>1</v>
      </c>
      <c r="B646" s="4" t="s">
        <v>569</v>
      </c>
      <c r="C646" s="2208"/>
      <c r="D646" s="216"/>
      <c r="E646" s="1610"/>
      <c r="F646" s="159"/>
      <c r="G646" s="155"/>
      <c r="H646" s="86"/>
      <c r="I646" s="3385"/>
      <c r="J646" s="85"/>
      <c r="K646" s="85"/>
      <c r="L646" s="357"/>
      <c r="M646" s="344"/>
      <c r="N646" s="344"/>
      <c r="O646" s="344"/>
      <c r="P646" s="344"/>
      <c r="Q646" s="344"/>
      <c r="R646" s="1141"/>
      <c r="S646" s="1141"/>
      <c r="T646" s="2078"/>
      <c r="U646" s="1141"/>
      <c r="V646" s="3022"/>
      <c r="W646" s="1141"/>
      <c r="X646" s="1141"/>
      <c r="Y646" s="1141"/>
      <c r="Z646" s="1141"/>
      <c r="AA646" s="2015"/>
      <c r="AB646" s="3553"/>
    </row>
    <row r="647" spans="1:28" ht="60" x14ac:dyDescent="0.25">
      <c r="A647" s="47">
        <v>1</v>
      </c>
      <c r="B647" s="4" t="s">
        <v>570</v>
      </c>
      <c r="C647" s="2208"/>
      <c r="D647" s="216"/>
      <c r="E647" s="1610"/>
      <c r="F647" s="159"/>
      <c r="G647" s="155"/>
      <c r="H647" s="86"/>
      <c r="I647" s="3385"/>
      <c r="J647" s="85"/>
      <c r="K647" s="85"/>
      <c r="L647" s="357"/>
      <c r="M647" s="344"/>
      <c r="N647" s="344"/>
      <c r="O647" s="344"/>
      <c r="P647" s="344"/>
      <c r="Q647" s="344"/>
      <c r="R647" s="1141"/>
      <c r="S647" s="1141"/>
      <c r="T647" s="2078"/>
      <c r="U647" s="1141"/>
      <c r="V647" s="3022"/>
      <c r="W647" s="1141"/>
      <c r="X647" s="1141"/>
      <c r="Y647" s="1141"/>
      <c r="Z647" s="1141"/>
      <c r="AA647" s="2015"/>
      <c r="AB647" s="3553"/>
    </row>
    <row r="648" spans="1:28" ht="45" x14ac:dyDescent="0.25">
      <c r="A648" s="47">
        <v>1</v>
      </c>
      <c r="B648" s="2547" t="s">
        <v>571</v>
      </c>
      <c r="C648" s="2208"/>
      <c r="D648" s="216"/>
      <c r="E648" s="1610">
        <v>600</v>
      </c>
      <c r="F648" s="159">
        <f>ROUND(E648/12*$B$4,0)</f>
        <v>100</v>
      </c>
      <c r="G648" s="217">
        <v>72</v>
      </c>
      <c r="H648" s="86">
        <f>G648/F648*100</f>
        <v>72</v>
      </c>
      <c r="I648" s="3385">
        <v>5</v>
      </c>
      <c r="J648" s="85"/>
      <c r="K648" s="85"/>
      <c r="L648" s="357"/>
      <c r="M648" s="344"/>
      <c r="N648" s="344"/>
      <c r="O648" s="344"/>
      <c r="P648" s="344"/>
      <c r="Q648" s="344"/>
      <c r="R648" s="1141"/>
      <c r="S648" s="1141"/>
      <c r="T648" s="2078"/>
      <c r="U648" s="1141"/>
      <c r="V648" s="3022"/>
      <c r="W648" s="1141"/>
      <c r="X648" s="1141"/>
      <c r="Y648" s="1141"/>
      <c r="Z648" s="1141"/>
      <c r="AA648" s="2015"/>
      <c r="AB648" s="3553"/>
    </row>
    <row r="649" spans="1:28" x14ac:dyDescent="0.25">
      <c r="A649" s="47">
        <v>1</v>
      </c>
      <c r="B649" s="2523" t="s">
        <v>579</v>
      </c>
      <c r="C649" s="2208"/>
      <c r="D649" s="216"/>
      <c r="E649" s="1610"/>
      <c r="F649" s="86"/>
      <c r="G649" s="155"/>
      <c r="H649" s="86"/>
      <c r="I649" s="3385"/>
      <c r="J649" s="85"/>
      <c r="K649" s="85"/>
      <c r="L649" s="357"/>
      <c r="M649" s="344"/>
      <c r="N649" s="344"/>
      <c r="O649" s="344"/>
      <c r="P649" s="344"/>
      <c r="Q649" s="344"/>
      <c r="R649" s="1141"/>
      <c r="S649" s="1141"/>
      <c r="T649" s="2078"/>
      <c r="U649" s="1141"/>
      <c r="V649" s="3022"/>
      <c r="W649" s="1141"/>
      <c r="X649" s="1141"/>
      <c r="Y649" s="1141"/>
      <c r="Z649" s="1141"/>
      <c r="AA649" s="2015"/>
      <c r="AB649" s="3553"/>
    </row>
    <row r="650" spans="1:28" ht="29.25" x14ac:dyDescent="0.25">
      <c r="A650" s="47">
        <v>1</v>
      </c>
      <c r="B650" s="2523" t="s">
        <v>572</v>
      </c>
      <c r="C650" s="2208"/>
      <c r="D650" s="216"/>
      <c r="E650" s="1610">
        <f>E651</f>
        <v>0</v>
      </c>
      <c r="F650" s="86"/>
      <c r="G650" s="155"/>
      <c r="H650" s="86"/>
      <c r="I650" s="3385"/>
      <c r="J650" s="85"/>
      <c r="K650" s="85"/>
      <c r="L650" s="357"/>
      <c r="M650" s="344"/>
      <c r="N650" s="344"/>
      <c r="O650" s="344"/>
      <c r="P650" s="344"/>
      <c r="Q650" s="344"/>
      <c r="R650" s="1141"/>
      <c r="S650" s="1141"/>
      <c r="T650" s="2078"/>
      <c r="U650" s="1141"/>
      <c r="V650" s="3022"/>
      <c r="W650" s="1141"/>
      <c r="X650" s="1141"/>
      <c r="Y650" s="1141"/>
      <c r="Z650" s="1141"/>
      <c r="AA650" s="2015"/>
      <c r="AB650" s="3553"/>
    </row>
    <row r="651" spans="1:28" ht="30" x14ac:dyDescent="0.25">
      <c r="A651" s="47">
        <v>1</v>
      </c>
      <c r="B651" s="2517" t="s">
        <v>252</v>
      </c>
      <c r="C651" s="2208"/>
      <c r="D651" s="216"/>
      <c r="E651" s="1610"/>
      <c r="F651" s="86"/>
      <c r="G651" s="155"/>
      <c r="H651" s="86"/>
      <c r="I651" s="3385"/>
      <c r="J651" s="85"/>
      <c r="K651" s="85"/>
      <c r="L651" s="357"/>
      <c r="M651" s="344"/>
      <c r="N651" s="344"/>
      <c r="O651" s="344"/>
      <c r="P651" s="344"/>
      <c r="Q651" s="344"/>
      <c r="R651" s="1141"/>
      <c r="S651" s="1141"/>
      <c r="T651" s="2078"/>
      <c r="U651" s="1141"/>
      <c r="V651" s="3022"/>
      <c r="W651" s="1141"/>
      <c r="X651" s="1141"/>
      <c r="Y651" s="1141"/>
      <c r="Z651" s="1141"/>
      <c r="AA651" s="2015"/>
      <c r="AB651" s="3553"/>
    </row>
    <row r="652" spans="1:28" ht="57.75" x14ac:dyDescent="0.25">
      <c r="A652" s="47">
        <v>1</v>
      </c>
      <c r="B652" s="2523" t="s">
        <v>573</v>
      </c>
      <c r="C652" s="2208"/>
      <c r="D652" s="216"/>
      <c r="E652" s="1610"/>
      <c r="F652" s="86"/>
      <c r="G652" s="155"/>
      <c r="H652" s="86"/>
      <c r="I652" s="3385"/>
      <c r="J652" s="85"/>
      <c r="K652" s="85"/>
      <c r="L652" s="357"/>
      <c r="M652" s="344"/>
      <c r="N652" s="344"/>
      <c r="O652" s="344"/>
      <c r="P652" s="344"/>
      <c r="Q652" s="344"/>
      <c r="R652" s="1141"/>
      <c r="S652" s="1141"/>
      <c r="T652" s="2078"/>
      <c r="U652" s="1141"/>
      <c r="V652" s="3022"/>
      <c r="W652" s="1141"/>
      <c r="X652" s="1141"/>
      <c r="Y652" s="1141"/>
      <c r="Z652" s="1141"/>
      <c r="AA652" s="2015"/>
      <c r="AB652" s="3553"/>
    </row>
    <row r="653" spans="1:28" x14ac:dyDescent="0.25">
      <c r="A653" s="47">
        <v>1</v>
      </c>
      <c r="B653" s="1020" t="s">
        <v>136</v>
      </c>
      <c r="C653" s="2208"/>
      <c r="D653" s="216"/>
      <c r="E653" s="1551">
        <f>SUM(E654:E662)</f>
        <v>2370</v>
      </c>
      <c r="F653" s="86">
        <f>SUM(F654:F662)</f>
        <v>396</v>
      </c>
      <c r="G653" s="2889">
        <f>SUM(G654:G662)</f>
        <v>759</v>
      </c>
      <c r="H653" s="86">
        <f>G653/F653*100</f>
        <v>191.66666666666669</v>
      </c>
      <c r="I653" s="3385">
        <f>SUM(I654:I662)</f>
        <v>18</v>
      </c>
      <c r="J653" s="85"/>
      <c r="K653" s="85"/>
      <c r="L653" s="357"/>
      <c r="M653" s="344"/>
      <c r="N653" s="344"/>
      <c r="O653" s="344"/>
      <c r="P653" s="344"/>
      <c r="Q653" s="344"/>
      <c r="R653" s="1141">
        <v>512.49400000000003</v>
      </c>
      <c r="S653" s="1141">
        <v>512.49400000000003</v>
      </c>
      <c r="T653" s="2078">
        <f t="shared" ref="T653" si="389">R653/12*$B$4+(S653-R653)/11*1</f>
        <v>85.415666666666667</v>
      </c>
      <c r="U653" s="1141">
        <f>AA653-Z653-W653</f>
        <v>148.38301000000001</v>
      </c>
      <c r="V653" s="3022"/>
      <c r="W653" s="1141"/>
      <c r="X653" s="1141">
        <f>U653-T653</f>
        <v>62.967343333333346</v>
      </c>
      <c r="Y653" s="1141"/>
      <c r="Z653" s="1141">
        <v>0</v>
      </c>
      <c r="AA653" s="2015">
        <v>148.38301000000001</v>
      </c>
      <c r="AB653" s="3553">
        <v>3.2268400000000002</v>
      </c>
    </row>
    <row r="654" spans="1:28" ht="42.75" customHeight="1" x14ac:dyDescent="0.25">
      <c r="A654" s="47">
        <v>1</v>
      </c>
      <c r="B654" s="1835" t="s">
        <v>119</v>
      </c>
      <c r="C654" s="2208"/>
      <c r="D654" s="216"/>
      <c r="E654" s="1610">
        <v>250</v>
      </c>
      <c r="F654" s="159">
        <f>ROUND(E654/12*$B$4,0)</f>
        <v>42</v>
      </c>
      <c r="G654" s="217">
        <v>94</v>
      </c>
      <c r="H654" s="159">
        <f>G654/F654*100</f>
        <v>223.80952380952382</v>
      </c>
      <c r="I654" s="3390"/>
      <c r="J654" s="85"/>
      <c r="K654" s="85"/>
      <c r="L654" s="357"/>
      <c r="M654" s="344"/>
      <c r="N654" s="344"/>
      <c r="O654" s="344"/>
      <c r="P654" s="344"/>
      <c r="Q654" s="344"/>
      <c r="R654" s="1141"/>
      <c r="S654" s="1141"/>
      <c r="T654" s="2078"/>
      <c r="U654" s="1141"/>
      <c r="V654" s="3022"/>
      <c r="W654" s="1141"/>
      <c r="X654" s="1141"/>
      <c r="Y654" s="1141"/>
      <c r="Z654" s="1141"/>
      <c r="AA654" s="2015"/>
      <c r="AB654" s="3553"/>
    </row>
    <row r="655" spans="1:28" x14ac:dyDescent="0.25">
      <c r="A655" s="47">
        <v>1</v>
      </c>
      <c r="B655" s="1835" t="s">
        <v>65</v>
      </c>
      <c r="C655" s="2208"/>
      <c r="D655" s="216"/>
      <c r="E655" s="1610">
        <v>400</v>
      </c>
      <c r="F655" s="159">
        <f t="shared" ref="F655:F662" si="390">ROUND(E655/12*$B$4,0)</f>
        <v>67</v>
      </c>
      <c r="G655" s="217">
        <v>185</v>
      </c>
      <c r="H655" s="159">
        <f>G655/F655*100</f>
        <v>276.11940298507466</v>
      </c>
      <c r="I655" s="3390">
        <v>8</v>
      </c>
      <c r="J655" s="85"/>
      <c r="K655" s="85"/>
      <c r="L655" s="357"/>
      <c r="M655" s="344"/>
      <c r="N655" s="344"/>
      <c r="O655" s="344"/>
      <c r="P655" s="344"/>
      <c r="Q655" s="344"/>
      <c r="R655" s="1141"/>
      <c r="S655" s="1141"/>
      <c r="T655" s="2078"/>
      <c r="U655" s="1141"/>
      <c r="V655" s="3022"/>
      <c r="W655" s="1141"/>
      <c r="X655" s="1141"/>
      <c r="Y655" s="1141"/>
      <c r="Z655" s="1141"/>
      <c r="AA655" s="2015"/>
      <c r="AB655" s="3553"/>
    </row>
    <row r="656" spans="1:28" x14ac:dyDescent="0.25">
      <c r="A656" s="47">
        <v>1</v>
      </c>
      <c r="B656" s="1835" t="s">
        <v>117</v>
      </c>
      <c r="C656" s="2208"/>
      <c r="D656" s="216"/>
      <c r="E656" s="1610">
        <v>1250</v>
      </c>
      <c r="F656" s="159">
        <f t="shared" si="390"/>
        <v>208</v>
      </c>
      <c r="G656" s="217">
        <v>378</v>
      </c>
      <c r="H656" s="159">
        <f>G656/F656*100</f>
        <v>181.73076923076923</v>
      </c>
      <c r="I656" s="3390">
        <v>10</v>
      </c>
      <c r="J656" s="85"/>
      <c r="K656" s="85"/>
      <c r="L656" s="357"/>
      <c r="M656" s="344"/>
      <c r="N656" s="344"/>
      <c r="O656" s="344"/>
      <c r="P656" s="344"/>
      <c r="Q656" s="344"/>
      <c r="R656" s="1141"/>
      <c r="S656" s="1141"/>
      <c r="T656" s="2078"/>
      <c r="U656" s="1141"/>
      <c r="V656" s="3022"/>
      <c r="W656" s="1141"/>
      <c r="X656" s="1141"/>
      <c r="Y656" s="1141"/>
      <c r="Z656" s="1141"/>
      <c r="AA656" s="2015"/>
      <c r="AB656" s="3553"/>
    </row>
    <row r="657" spans="1:28" x14ac:dyDescent="0.25">
      <c r="A657" s="47">
        <v>1</v>
      </c>
      <c r="B657" s="1835" t="s">
        <v>116</v>
      </c>
      <c r="C657" s="2208"/>
      <c r="D657" s="216"/>
      <c r="E657" s="1610">
        <v>250</v>
      </c>
      <c r="F657" s="159">
        <f t="shared" si="390"/>
        <v>42</v>
      </c>
      <c r="G657" s="217">
        <v>75</v>
      </c>
      <c r="H657" s="159"/>
      <c r="I657" s="3390"/>
      <c r="J657" s="85"/>
      <c r="K657" s="85"/>
      <c r="L657" s="357"/>
      <c r="M657" s="344"/>
      <c r="N657" s="344"/>
      <c r="O657" s="344"/>
      <c r="P657" s="344"/>
      <c r="Q657" s="344"/>
      <c r="R657" s="1141"/>
      <c r="S657" s="1141"/>
      <c r="T657" s="2078"/>
      <c r="U657" s="1141"/>
      <c r="V657" s="3022"/>
      <c r="W657" s="1141"/>
      <c r="X657" s="1141"/>
      <c r="Y657" s="1141"/>
      <c r="Z657" s="1141"/>
      <c r="AA657" s="2015"/>
      <c r="AB657" s="3553"/>
    </row>
    <row r="658" spans="1:28" x14ac:dyDescent="0.25">
      <c r="A658" s="47">
        <v>1</v>
      </c>
      <c r="B658" s="1835" t="s">
        <v>121</v>
      </c>
      <c r="C658" s="2208"/>
      <c r="D658" s="216"/>
      <c r="E658" s="1610">
        <v>100</v>
      </c>
      <c r="F658" s="159">
        <f t="shared" si="390"/>
        <v>17</v>
      </c>
      <c r="G658" s="217"/>
      <c r="H658" s="159">
        <f>G658/F658*100</f>
        <v>0</v>
      </c>
      <c r="I658" s="3390"/>
      <c r="J658" s="85"/>
      <c r="K658" s="85"/>
      <c r="L658" s="357"/>
      <c r="M658" s="344"/>
      <c r="N658" s="344"/>
      <c r="O658" s="344"/>
      <c r="P658" s="344"/>
      <c r="Q658" s="344"/>
      <c r="R658" s="1141"/>
      <c r="S658" s="1141"/>
      <c r="T658" s="2078"/>
      <c r="U658" s="1141"/>
      <c r="V658" s="3022"/>
      <c r="W658" s="1141"/>
      <c r="X658" s="1141"/>
      <c r="Y658" s="1141"/>
      <c r="Z658" s="1141"/>
      <c r="AA658" s="2015"/>
      <c r="AB658" s="3553"/>
    </row>
    <row r="659" spans="1:28" x14ac:dyDescent="0.25">
      <c r="A659" s="47">
        <v>1</v>
      </c>
      <c r="B659" s="1835" t="s">
        <v>115</v>
      </c>
      <c r="C659" s="3008"/>
      <c r="D659" s="3009"/>
      <c r="E659" s="3010">
        <v>40</v>
      </c>
      <c r="F659" s="159">
        <f t="shared" si="390"/>
        <v>7</v>
      </c>
      <c r="G659" s="3012">
        <v>17</v>
      </c>
      <c r="H659" s="3011">
        <f>G659/F659*100</f>
        <v>242.85714285714283</v>
      </c>
      <c r="I659" s="3421"/>
      <c r="J659" s="2885"/>
      <c r="K659" s="2885"/>
      <c r="L659" s="2886"/>
      <c r="M659" s="2887"/>
      <c r="N659" s="2887"/>
      <c r="O659" s="2887"/>
      <c r="P659" s="2887"/>
      <c r="Q659" s="2887"/>
      <c r="R659" s="2888"/>
      <c r="S659" s="2888"/>
      <c r="T659" s="2078"/>
      <c r="U659" s="1141"/>
      <c r="V659" s="3022"/>
      <c r="W659" s="1141"/>
      <c r="X659" s="1141"/>
      <c r="Y659" s="1141"/>
      <c r="Z659" s="1141"/>
      <c r="AA659" s="2015"/>
      <c r="AB659" s="3553"/>
    </row>
    <row r="660" spans="1:28" ht="36" customHeight="1" x14ac:dyDescent="0.25">
      <c r="A660" s="47">
        <v>1</v>
      </c>
      <c r="B660" s="1835" t="s">
        <v>242</v>
      </c>
      <c r="C660" s="2208"/>
      <c r="D660" s="216"/>
      <c r="E660" s="1610">
        <v>30</v>
      </c>
      <c r="F660" s="159">
        <f t="shared" si="390"/>
        <v>5</v>
      </c>
      <c r="G660" s="217">
        <v>10</v>
      </c>
      <c r="H660" s="159"/>
      <c r="I660" s="3390"/>
      <c r="J660" s="85"/>
      <c r="K660" s="85"/>
      <c r="L660" s="357"/>
      <c r="M660" s="344"/>
      <c r="N660" s="344"/>
      <c r="O660" s="344"/>
      <c r="P660" s="344"/>
      <c r="Q660" s="344"/>
      <c r="R660" s="1141"/>
      <c r="S660" s="1141"/>
      <c r="T660" s="2078"/>
      <c r="U660" s="1141"/>
      <c r="V660" s="3022"/>
      <c r="W660" s="1141"/>
      <c r="X660" s="1141"/>
      <c r="Y660" s="1141"/>
      <c r="Z660" s="1141"/>
      <c r="AA660" s="2015"/>
      <c r="AB660" s="3553"/>
    </row>
    <row r="661" spans="1:28" ht="17.25" customHeight="1" x14ac:dyDescent="0.25">
      <c r="A661" s="47">
        <v>1</v>
      </c>
      <c r="B661" s="1835" t="s">
        <v>31</v>
      </c>
      <c r="C661" s="2162"/>
      <c r="D661" s="97"/>
      <c r="E661" s="1558">
        <v>30</v>
      </c>
      <c r="F661" s="159">
        <f t="shared" si="390"/>
        <v>5</v>
      </c>
      <c r="G661" s="360"/>
      <c r="H661" s="148">
        <f>G661/F661*100</f>
        <v>0</v>
      </c>
      <c r="I661" s="3379"/>
      <c r="J661" s="94"/>
      <c r="K661" s="94"/>
      <c r="L661" s="359"/>
      <c r="M661" s="350"/>
      <c r="N661" s="350"/>
      <c r="O661" s="350"/>
      <c r="P661" s="350"/>
      <c r="Q661" s="361"/>
      <c r="R661" s="611"/>
      <c r="S661" s="611"/>
      <c r="T661" s="2012"/>
      <c r="U661" s="611">
        <f>AA661-Z661-W661</f>
        <v>0</v>
      </c>
      <c r="V661" s="3023"/>
      <c r="W661" s="611"/>
      <c r="X661" s="611"/>
      <c r="Y661" s="611"/>
      <c r="Z661" s="611"/>
      <c r="AA661" s="2016"/>
      <c r="AB661" s="3554"/>
    </row>
    <row r="662" spans="1:28" x14ac:dyDescent="0.25">
      <c r="A662" s="47">
        <v>1</v>
      </c>
      <c r="B662" s="1835" t="s">
        <v>91</v>
      </c>
      <c r="C662" s="2162"/>
      <c r="D662" s="97"/>
      <c r="E662" s="1558">
        <v>20</v>
      </c>
      <c r="F662" s="159">
        <f t="shared" si="390"/>
        <v>3</v>
      </c>
      <c r="G662" s="360"/>
      <c r="H662" s="148"/>
      <c r="I662" s="3379"/>
      <c r="J662" s="94"/>
      <c r="K662" s="94"/>
      <c r="L662" s="359"/>
      <c r="M662" s="350"/>
      <c r="N662" s="350"/>
      <c r="O662" s="350"/>
      <c r="P662" s="350"/>
      <c r="Q662" s="361"/>
      <c r="R662" s="611"/>
      <c r="S662" s="611"/>
      <c r="T662" s="2012"/>
      <c r="U662" s="611"/>
      <c r="V662" s="3023"/>
      <c r="W662" s="611"/>
      <c r="X662" s="611"/>
      <c r="Y662" s="611"/>
      <c r="Z662" s="611"/>
      <c r="AA662" s="2016"/>
      <c r="AB662" s="3554"/>
    </row>
    <row r="663" spans="1:28" x14ac:dyDescent="0.25">
      <c r="A663" s="47">
        <v>1</v>
      </c>
      <c r="B663" s="2444" t="s">
        <v>465</v>
      </c>
      <c r="C663" s="2162"/>
      <c r="D663" s="97"/>
      <c r="E663" s="1628">
        <f>E642</f>
        <v>3050</v>
      </c>
      <c r="F663" s="191">
        <f>F642</f>
        <v>508</v>
      </c>
      <c r="G663" s="2471">
        <f>G642</f>
        <v>348</v>
      </c>
      <c r="H663" s="191">
        <f>G663/F663*100</f>
        <v>68.503937007874015</v>
      </c>
      <c r="I663" s="3407">
        <f>I642</f>
        <v>42</v>
      </c>
      <c r="J663" s="94"/>
      <c r="K663" s="94"/>
      <c r="L663" s="359"/>
      <c r="M663" s="350"/>
      <c r="N663" s="350"/>
      <c r="O663" s="350"/>
      <c r="P663" s="350"/>
      <c r="Q663" s="361"/>
      <c r="R663" s="611"/>
      <c r="S663" s="611"/>
      <c r="T663" s="2012"/>
      <c r="U663" s="611"/>
      <c r="V663" s="3023"/>
      <c r="W663" s="611"/>
      <c r="X663" s="611"/>
      <c r="Y663" s="611"/>
      <c r="Z663" s="611"/>
      <c r="AA663" s="2016"/>
      <c r="AB663" s="3554"/>
    </row>
    <row r="664" spans="1:28" ht="29.25" x14ac:dyDescent="0.25">
      <c r="A664" s="47">
        <v>1</v>
      </c>
      <c r="B664" s="2444" t="s">
        <v>466</v>
      </c>
      <c r="C664" s="2162"/>
      <c r="D664" s="97"/>
      <c r="E664" s="1558"/>
      <c r="F664" s="148"/>
      <c r="G664" s="360"/>
      <c r="H664" s="148"/>
      <c r="I664" s="3379"/>
      <c r="J664" s="94"/>
      <c r="K664" s="94"/>
      <c r="L664" s="359"/>
      <c r="M664" s="350"/>
      <c r="N664" s="350"/>
      <c r="O664" s="350"/>
      <c r="P664" s="350"/>
      <c r="Q664" s="361"/>
      <c r="R664" s="611"/>
      <c r="S664" s="611"/>
      <c r="T664" s="2012"/>
      <c r="U664" s="611"/>
      <c r="V664" s="3023"/>
      <c r="W664" s="611"/>
      <c r="X664" s="611"/>
      <c r="Y664" s="611"/>
      <c r="Z664" s="611"/>
      <c r="AA664" s="2016"/>
      <c r="AB664" s="3554"/>
    </row>
    <row r="665" spans="1:28" ht="29.25" x14ac:dyDescent="0.25">
      <c r="A665" s="47">
        <v>1</v>
      </c>
      <c r="B665" s="2444" t="s">
        <v>467</v>
      </c>
      <c r="C665" s="2162"/>
      <c r="D665" s="97"/>
      <c r="E665" s="1558"/>
      <c r="F665" s="69"/>
      <c r="G665" s="272"/>
      <c r="H665" s="69"/>
      <c r="I665" s="3373"/>
      <c r="J665" s="94"/>
      <c r="K665" s="94"/>
      <c r="L665" s="359"/>
      <c r="M665" s="350"/>
      <c r="N665" s="350"/>
      <c r="O665" s="350"/>
      <c r="P665" s="350"/>
      <c r="Q665" s="361"/>
      <c r="R665" s="611"/>
      <c r="S665" s="611"/>
      <c r="T665" s="2012"/>
      <c r="U665" s="611">
        <f>AA665-Z665-W665</f>
        <v>0</v>
      </c>
      <c r="V665" s="3023"/>
      <c r="W665" s="611"/>
      <c r="X665" s="611">
        <f>U665-T665</f>
        <v>0</v>
      </c>
      <c r="Y665" s="611"/>
      <c r="Z665" s="611"/>
      <c r="AA665" s="2016"/>
      <c r="AB665" s="3554"/>
    </row>
    <row r="666" spans="1:28" ht="15.75" thickBot="1" x14ac:dyDescent="0.3">
      <c r="A666" s="47">
        <v>1</v>
      </c>
      <c r="B666" s="2445" t="s">
        <v>139</v>
      </c>
      <c r="C666" s="2162"/>
      <c r="D666" s="97"/>
      <c r="E666" s="1628">
        <f>E663</f>
        <v>3050</v>
      </c>
      <c r="F666" s="191">
        <f t="shared" ref="F666" si="391">F663</f>
        <v>508</v>
      </c>
      <c r="G666" s="2471">
        <f t="shared" ref="G666:I666" si="392">G663</f>
        <v>348</v>
      </c>
      <c r="H666" s="191">
        <f>G666/F666*100</f>
        <v>68.503937007874015</v>
      </c>
      <c r="I666" s="3407">
        <f t="shared" si="392"/>
        <v>42</v>
      </c>
      <c r="J666" s="94"/>
      <c r="K666" s="94"/>
      <c r="L666" s="359"/>
      <c r="M666" s="350"/>
      <c r="N666" s="350"/>
      <c r="O666" s="350"/>
      <c r="P666" s="350"/>
      <c r="Q666" s="361"/>
      <c r="R666" s="611">
        <f>R653+R641</f>
        <v>2207.8440000000001</v>
      </c>
      <c r="S666" s="611">
        <f>S653+S641</f>
        <v>2207.8440000000001</v>
      </c>
      <c r="T666" s="2012">
        <f>T653+T641</f>
        <v>367.97399999999999</v>
      </c>
      <c r="U666" s="611">
        <f t="shared" ref="U666:AA666" si="393">U653+U641</f>
        <v>340.61173000000008</v>
      </c>
      <c r="V666" s="3023">
        <f t="shared" si="393"/>
        <v>0</v>
      </c>
      <c r="W666" s="611">
        <f t="shared" si="393"/>
        <v>0</v>
      </c>
      <c r="X666" s="611">
        <f t="shared" si="393"/>
        <v>-27.362269999999953</v>
      </c>
      <c r="Y666" s="611">
        <f t="shared" si="393"/>
        <v>0</v>
      </c>
      <c r="Z666" s="611">
        <f t="shared" si="393"/>
        <v>0</v>
      </c>
      <c r="AA666" s="2016">
        <f t="shared" si="393"/>
        <v>340.61173000000008</v>
      </c>
      <c r="AB666" s="3554">
        <f t="shared" ref="AB666" si="394">AB653+AB641</f>
        <v>26.436589999999999</v>
      </c>
    </row>
    <row r="667" spans="1:28" s="56" customFormat="1" ht="16.5" thickBot="1" x14ac:dyDescent="0.3">
      <c r="A667" s="47">
        <v>1</v>
      </c>
      <c r="B667" s="138" t="s">
        <v>506</v>
      </c>
      <c r="C667" s="138"/>
      <c r="D667" s="168"/>
      <c r="E667" s="1612"/>
      <c r="F667" s="169"/>
      <c r="G667" s="169"/>
      <c r="H667" s="169"/>
      <c r="I667" s="3392"/>
      <c r="J667" s="355"/>
      <c r="K667" s="355"/>
      <c r="L667" s="229"/>
      <c r="M667" s="169"/>
      <c r="N667" s="169"/>
      <c r="O667" s="169"/>
      <c r="P667" s="169"/>
      <c r="Q667" s="169"/>
      <c r="R667" s="746">
        <f>R666</f>
        <v>2207.8440000000001</v>
      </c>
      <c r="S667" s="746">
        <f>S666</f>
        <v>2207.8440000000001</v>
      </c>
      <c r="T667" s="3315">
        <f t="shared" ref="T667:AA667" si="395">T666</f>
        <v>367.97399999999999</v>
      </c>
      <c r="U667" s="746">
        <f t="shared" si="395"/>
        <v>340.61173000000008</v>
      </c>
      <c r="V667" s="3032">
        <f t="shared" si="395"/>
        <v>0</v>
      </c>
      <c r="W667" s="746">
        <f t="shared" si="395"/>
        <v>0</v>
      </c>
      <c r="X667" s="746">
        <f t="shared" si="395"/>
        <v>-27.362269999999953</v>
      </c>
      <c r="Y667" s="746">
        <f t="shared" si="395"/>
        <v>0</v>
      </c>
      <c r="Z667" s="746">
        <f t="shared" si="395"/>
        <v>0</v>
      </c>
      <c r="AA667" s="2023">
        <f t="shared" si="395"/>
        <v>340.61173000000008</v>
      </c>
      <c r="AB667" s="3559">
        <f t="shared" ref="AB667" si="396">AB666</f>
        <v>26.436589999999999</v>
      </c>
    </row>
    <row r="668" spans="1:28" x14ac:dyDescent="0.25">
      <c r="A668" s="47">
        <v>1</v>
      </c>
      <c r="B668" s="260"/>
      <c r="C668" s="260"/>
      <c r="D668" s="260"/>
      <c r="E668" s="1551"/>
      <c r="F668" s="86"/>
      <c r="G668" s="86"/>
      <c r="H668" s="86"/>
      <c r="I668" s="3385"/>
      <c r="J668" s="318"/>
      <c r="K668" s="318"/>
      <c r="L668" s="155"/>
      <c r="M668" s="86"/>
      <c r="N668" s="86"/>
      <c r="O668" s="86"/>
      <c r="P668" s="86"/>
      <c r="Q668" s="86"/>
      <c r="R668" s="1141"/>
      <c r="S668" s="1141"/>
      <c r="T668" s="2078"/>
      <c r="U668" s="1141">
        <f t="shared" ref="U668:U687" si="397">AA668-Z668-W668</f>
        <v>0</v>
      </c>
      <c r="V668" s="3022"/>
      <c r="W668" s="1141"/>
      <c r="X668" s="1141"/>
      <c r="Y668" s="1141"/>
      <c r="Z668" s="1141"/>
      <c r="AA668" s="2015"/>
      <c r="AB668" s="3553"/>
    </row>
    <row r="669" spans="1:28" ht="29.25" x14ac:dyDescent="0.25">
      <c r="A669" s="47">
        <v>1</v>
      </c>
      <c r="B669" s="852" t="s">
        <v>526</v>
      </c>
      <c r="C669" s="852"/>
      <c r="D669" s="364"/>
      <c r="E669" s="668"/>
      <c r="F669" s="365"/>
      <c r="G669" s="365"/>
      <c r="H669" s="365"/>
      <c r="I669" s="3422"/>
      <c r="J669" s="101"/>
      <c r="K669" s="101"/>
      <c r="L669" s="366"/>
      <c r="M669" s="367"/>
      <c r="N669" s="367"/>
      <c r="O669" s="367"/>
      <c r="P669" s="367"/>
      <c r="Q669" s="367"/>
      <c r="R669" s="611"/>
      <c r="S669" s="611"/>
      <c r="T669" s="2012"/>
      <c r="U669" s="611">
        <f t="shared" si="397"/>
        <v>0</v>
      </c>
      <c r="V669" s="3023"/>
      <c r="W669" s="611"/>
      <c r="X669" s="611"/>
      <c r="Y669" s="611"/>
      <c r="Z669" s="611"/>
      <c r="AA669" s="2016"/>
      <c r="AB669" s="3554"/>
    </row>
    <row r="670" spans="1:28" x14ac:dyDescent="0.25">
      <c r="A670" s="47">
        <v>1</v>
      </c>
      <c r="B670" s="368" t="s">
        <v>5</v>
      </c>
      <c r="C670" s="2246"/>
      <c r="D670" s="368"/>
      <c r="E670" s="668"/>
      <c r="F670" s="365"/>
      <c r="G670" s="365"/>
      <c r="H670" s="365"/>
      <c r="I670" s="3422"/>
      <c r="J670" s="101"/>
      <c r="K670" s="101"/>
      <c r="L670" s="366"/>
      <c r="M670" s="367"/>
      <c r="N670" s="367"/>
      <c r="O670" s="367"/>
      <c r="P670" s="367"/>
      <c r="Q670" s="367"/>
      <c r="R670" s="611"/>
      <c r="S670" s="611"/>
      <c r="T670" s="2012"/>
      <c r="U670" s="611">
        <f t="shared" si="397"/>
        <v>0</v>
      </c>
      <c r="V670" s="3023"/>
      <c r="W670" s="611"/>
      <c r="X670" s="611"/>
      <c r="Y670" s="611"/>
      <c r="Z670" s="611"/>
      <c r="AA670" s="2016"/>
      <c r="AB670" s="3554"/>
    </row>
    <row r="671" spans="1:28" x14ac:dyDescent="0.25">
      <c r="A671" s="47">
        <v>1</v>
      </c>
      <c r="B671" s="74" t="s">
        <v>17</v>
      </c>
      <c r="C671" s="3352" t="s">
        <v>392</v>
      </c>
      <c r="D671" s="74">
        <v>340</v>
      </c>
      <c r="E671" s="1562"/>
      <c r="F671" s="75">
        <f>ROUND(E671/12*$B$4,0)</f>
        <v>0</v>
      </c>
      <c r="G671" s="75"/>
      <c r="H671" s="75" t="e">
        <f>G671/F671*100</f>
        <v>#DIV/0!</v>
      </c>
      <c r="I671" s="3374"/>
      <c r="J671" s="339"/>
      <c r="K671" s="76" t="e">
        <f>N671/G671</f>
        <v>#DIV/0!</v>
      </c>
      <c r="L671" s="105">
        <f>ROUND(E671*J671,0)</f>
        <v>0</v>
      </c>
      <c r="M671" s="77">
        <f t="shared" ref="M671" si="398">ROUND(L671/12*$B$4,0)</f>
        <v>0</v>
      </c>
      <c r="N671" s="77"/>
      <c r="O671" s="77" t="e">
        <f>N671/M671*100</f>
        <v>#DIV/0!</v>
      </c>
      <c r="P671" s="146">
        <f>ROUND(L671/D671,0)</f>
        <v>0</v>
      </c>
      <c r="Q671" s="77" t="e">
        <f>N671/$B$4*12/P671</f>
        <v>#DIV/0!</v>
      </c>
      <c r="R671" s="611"/>
      <c r="S671" s="611"/>
      <c r="T671" s="3313"/>
      <c r="U671" s="611">
        <f t="shared" si="397"/>
        <v>0</v>
      </c>
      <c r="V671" s="3023"/>
      <c r="W671" s="611"/>
      <c r="X671" s="611"/>
      <c r="Y671" s="611"/>
      <c r="Z671" s="611"/>
      <c r="AA671" s="2016"/>
      <c r="AB671" s="3554"/>
    </row>
    <row r="672" spans="1:28" x14ac:dyDescent="0.25">
      <c r="A672" s="47">
        <v>1</v>
      </c>
      <c r="B672" s="79" t="s">
        <v>7</v>
      </c>
      <c r="C672" s="2160"/>
      <c r="D672" s="108"/>
      <c r="E672" s="1556">
        <f>SUM(E671:E671)</f>
        <v>0</v>
      </c>
      <c r="F672" s="372">
        <f>SUM(F671:F671)</f>
        <v>0</v>
      </c>
      <c r="G672" s="372">
        <f>SUM(G671:G671)</f>
        <v>0</v>
      </c>
      <c r="H672" s="372" t="e">
        <f>G672/F672*100</f>
        <v>#DIV/0!</v>
      </c>
      <c r="I672" s="3423">
        <f>SUM(I671:I671)</f>
        <v>0</v>
      </c>
      <c r="J672" s="81">
        <f>IF(E672=0,0,L672/E672)</f>
        <v>0</v>
      </c>
      <c r="K672" s="81" t="e">
        <f>N672/G672</f>
        <v>#DIV/0!</v>
      </c>
      <c r="L672" s="373">
        <f>SUM(L671:L671)</f>
        <v>0</v>
      </c>
      <c r="M672" s="372">
        <f>SUM(M671:M671)</f>
        <v>0</v>
      </c>
      <c r="N672" s="372">
        <f>N671</f>
        <v>0</v>
      </c>
      <c r="O672" s="154" t="e">
        <f>N672/M672*100</f>
        <v>#DIV/0!</v>
      </c>
      <c r="P672" s="234">
        <f>SUM(P671)</f>
        <v>0</v>
      </c>
      <c r="Q672" s="154" t="e">
        <f>N672/$B$4*12/P672</f>
        <v>#DIV/0!</v>
      </c>
      <c r="R672" s="614"/>
      <c r="S672" s="614"/>
      <c r="T672" s="3323">
        <f t="shared" ref="T672:T673" si="399">R672/12*$B$4</f>
        <v>0</v>
      </c>
      <c r="U672" s="614">
        <f t="shared" si="397"/>
        <v>0</v>
      </c>
      <c r="V672" s="3021"/>
      <c r="W672" s="614"/>
      <c r="X672" s="614">
        <f>U672-T672</f>
        <v>0</v>
      </c>
      <c r="Y672" s="614"/>
      <c r="Z672" s="614"/>
      <c r="AA672" s="2014"/>
      <c r="AB672" s="3552"/>
    </row>
    <row r="673" spans="1:28" ht="44.25" thickBot="1" x14ac:dyDescent="0.3">
      <c r="A673" s="47">
        <v>1</v>
      </c>
      <c r="B673" s="374" t="s">
        <v>233</v>
      </c>
      <c r="C673" s="2254"/>
      <c r="D673" s="375"/>
      <c r="E673" s="1559"/>
      <c r="F673" s="372">
        <f>E673/12*$B$4</f>
        <v>0</v>
      </c>
      <c r="G673" s="376"/>
      <c r="H673" s="295" t="e">
        <f>G673/F673*100</f>
        <v>#DIV/0!</v>
      </c>
      <c r="I673" s="3416"/>
      <c r="J673" s="296"/>
      <c r="K673" s="296"/>
      <c r="L673" s="377"/>
      <c r="M673" s="376"/>
      <c r="N673" s="376"/>
      <c r="O673" s="224"/>
      <c r="P673" s="378"/>
      <c r="Q673" s="379"/>
      <c r="R673" s="2026"/>
      <c r="S673" s="2026"/>
      <c r="T673" s="3319">
        <f t="shared" si="399"/>
        <v>0</v>
      </c>
      <c r="U673" s="2026">
        <f t="shared" si="397"/>
        <v>0</v>
      </c>
      <c r="V673" s="3034"/>
      <c r="W673" s="2026"/>
      <c r="X673" s="2026">
        <f>U673-T673</f>
        <v>0</v>
      </c>
      <c r="Y673" s="2026"/>
      <c r="Z673" s="2026"/>
      <c r="AA673" s="2027"/>
      <c r="AB673" s="3563"/>
    </row>
    <row r="674" spans="1:28" ht="16.5" thickBot="1" x14ac:dyDescent="0.3">
      <c r="A674" s="47">
        <v>1</v>
      </c>
      <c r="B674" s="138" t="s">
        <v>506</v>
      </c>
      <c r="C674" s="138"/>
      <c r="D674" s="380"/>
      <c r="E674" s="1631"/>
      <c r="F674" s="381"/>
      <c r="G674" s="381"/>
      <c r="H674" s="381"/>
      <c r="I674" s="3424"/>
      <c r="J674" s="334"/>
      <c r="K674" s="334"/>
      <c r="L674" s="382"/>
      <c r="M674" s="381"/>
      <c r="N674" s="381">
        <f>SUM(N672)</f>
        <v>0</v>
      </c>
      <c r="O674" s="382"/>
      <c r="P674" s="381"/>
      <c r="Q674" s="382"/>
      <c r="R674" s="746">
        <f t="shared" ref="R674:S674" si="400">SUM(R672)</f>
        <v>0</v>
      </c>
      <c r="S674" s="746">
        <f t="shared" si="400"/>
        <v>0</v>
      </c>
      <c r="T674" s="3315">
        <f t="shared" ref="T674" si="401">SUM(T672)</f>
        <v>0</v>
      </c>
      <c r="U674" s="746">
        <f t="shared" si="397"/>
        <v>0</v>
      </c>
      <c r="V674" s="3032"/>
      <c r="W674" s="746"/>
      <c r="X674" s="746">
        <f t="shared" ref="X674:AA674" si="402">SUM(X672)</f>
        <v>0</v>
      </c>
      <c r="Y674" s="746"/>
      <c r="Z674" s="746">
        <f t="shared" si="402"/>
        <v>0</v>
      </c>
      <c r="AA674" s="2023">
        <f t="shared" si="402"/>
        <v>0</v>
      </c>
      <c r="AB674" s="3559">
        <f t="shared" ref="AB674" si="403">SUM(AB672)</f>
        <v>0</v>
      </c>
    </row>
    <row r="675" spans="1:28" ht="30" x14ac:dyDescent="0.25">
      <c r="A675" s="47">
        <v>1</v>
      </c>
      <c r="B675" s="1399" t="s">
        <v>505</v>
      </c>
      <c r="C675" s="2153"/>
      <c r="D675" s="383"/>
      <c r="E675" s="631"/>
      <c r="F675" s="385"/>
      <c r="G675" s="385"/>
      <c r="H675" s="384"/>
      <c r="I675" s="3425"/>
      <c r="J675" s="386"/>
      <c r="K675" s="386"/>
      <c r="L675" s="387"/>
      <c r="M675" s="384"/>
      <c r="N675" s="384"/>
      <c r="O675" s="388"/>
      <c r="P675" s="385"/>
      <c r="Q675" s="388"/>
      <c r="R675" s="1141"/>
      <c r="S675" s="1141"/>
      <c r="T675" s="2078"/>
      <c r="U675" s="1141">
        <f t="shared" si="397"/>
        <v>0</v>
      </c>
      <c r="V675" s="3022"/>
      <c r="W675" s="1141"/>
      <c r="X675" s="1141"/>
      <c r="Y675" s="1141"/>
      <c r="Z675" s="1141"/>
      <c r="AA675" s="2015"/>
      <c r="AB675" s="3553"/>
    </row>
    <row r="676" spans="1:28" x14ac:dyDescent="0.25">
      <c r="A676" s="47">
        <v>1</v>
      </c>
      <c r="B676" s="241"/>
      <c r="C676" s="2218"/>
      <c r="D676" s="389"/>
      <c r="E676" s="1343"/>
      <c r="F676" s="384"/>
      <c r="G676" s="390"/>
      <c r="H676" s="390"/>
      <c r="I676" s="3426"/>
      <c r="J676" s="101"/>
      <c r="K676" s="320"/>
      <c r="L676" s="388"/>
      <c r="M676" s="390"/>
      <c r="N676" s="391"/>
      <c r="O676" s="390"/>
      <c r="P676" s="388"/>
      <c r="Q676" s="390"/>
      <c r="R676" s="611"/>
      <c r="S676" s="611"/>
      <c r="T676" s="3313"/>
      <c r="U676" s="611">
        <f t="shared" si="397"/>
        <v>0</v>
      </c>
      <c r="V676" s="3023"/>
      <c r="W676" s="611"/>
      <c r="X676" s="611"/>
      <c r="Y676" s="611"/>
      <c r="Z676" s="611"/>
      <c r="AA676" s="2016"/>
      <c r="AB676" s="3554"/>
    </row>
    <row r="677" spans="1:28" ht="31.5" x14ac:dyDescent="0.25">
      <c r="A677" s="47">
        <v>1</v>
      </c>
      <c r="B677" s="44" t="s">
        <v>249</v>
      </c>
      <c r="C677" s="2255"/>
      <c r="D677" s="392"/>
      <c r="E677" s="668">
        <v>16687</v>
      </c>
      <c r="F677" s="365">
        <f>ROUND(E677/12*$B$4,0)</f>
        <v>2781</v>
      </c>
      <c r="G677" s="370">
        <v>2639</v>
      </c>
      <c r="H677" s="369">
        <f>G677/F677*100</f>
        <v>94.893923049262852</v>
      </c>
      <c r="I677" s="3427">
        <v>250</v>
      </c>
      <c r="J677" s="386"/>
      <c r="K677" s="320"/>
      <c r="L677" s="390"/>
      <c r="M677" s="390"/>
      <c r="N677" s="391"/>
      <c r="O677" s="390"/>
      <c r="P677" s="390"/>
      <c r="Q677" s="390"/>
      <c r="R677" s="1895"/>
      <c r="S677" s="1895"/>
      <c r="T677" s="3313"/>
      <c r="U677" s="1895">
        <f t="shared" si="397"/>
        <v>18448.008670000003</v>
      </c>
      <c r="V677" s="3024"/>
      <c r="W677" s="1895"/>
      <c r="X677" s="1895"/>
      <c r="Y677" s="1895"/>
      <c r="Z677" s="1939">
        <v>0</v>
      </c>
      <c r="AA677" s="2036">
        <v>18448.008670000003</v>
      </c>
      <c r="AB677" s="3568">
        <v>1747.6324999999999</v>
      </c>
    </row>
    <row r="678" spans="1:28" ht="31.5" x14ac:dyDescent="0.25">
      <c r="A678" s="47">
        <v>1</v>
      </c>
      <c r="B678" s="44" t="s">
        <v>248</v>
      </c>
      <c r="C678" s="2256"/>
      <c r="D678" s="389"/>
      <c r="E678" s="668">
        <v>4300</v>
      </c>
      <c r="F678" s="69">
        <f>ROUND(E678/12*$B$4,0)</f>
        <v>717</v>
      </c>
      <c r="G678" s="69">
        <v>454</v>
      </c>
      <c r="H678" s="75">
        <f>G678/F678*100</f>
        <v>63.319386331938631</v>
      </c>
      <c r="I678" s="3374">
        <v>696</v>
      </c>
      <c r="J678" s="320"/>
      <c r="K678" s="320"/>
      <c r="L678" s="390"/>
      <c r="M678" s="384"/>
      <c r="N678" s="391"/>
      <c r="O678" s="388"/>
      <c r="P678" s="390"/>
      <c r="Q678" s="388"/>
      <c r="R678" s="1895"/>
      <c r="S678" s="1895"/>
      <c r="T678" s="2012"/>
      <c r="U678" s="611">
        <f t="shared" si="397"/>
        <v>3022.5685600000002</v>
      </c>
      <c r="V678" s="3024"/>
      <c r="W678" s="1895"/>
      <c r="X678" s="1895"/>
      <c r="Y678" s="611"/>
      <c r="Z678" s="569">
        <v>0</v>
      </c>
      <c r="AA678" s="2036">
        <v>3022.5685600000002</v>
      </c>
      <c r="AB678" s="3568">
        <v>5110.6444800000008</v>
      </c>
    </row>
    <row r="679" spans="1:28" ht="15.75" x14ac:dyDescent="0.25">
      <c r="A679" s="47">
        <v>1</v>
      </c>
      <c r="B679" s="44" t="s">
        <v>283</v>
      </c>
      <c r="C679" s="2257"/>
      <c r="D679" s="383"/>
      <c r="E679" s="1536">
        <v>500</v>
      </c>
      <c r="F679" s="69">
        <f>ROUND(E679/12*$B$4,0)</f>
        <v>83</v>
      </c>
      <c r="G679" s="69">
        <v>96</v>
      </c>
      <c r="H679" s="69">
        <f>G679/F679*100</f>
        <v>115.66265060240963</v>
      </c>
      <c r="I679" s="3373">
        <v>57</v>
      </c>
      <c r="J679" s="101"/>
      <c r="K679" s="101"/>
      <c r="L679" s="388"/>
      <c r="M679" s="391"/>
      <c r="N679" s="391"/>
      <c r="O679" s="391"/>
      <c r="P679" s="388"/>
      <c r="Q679" s="391"/>
      <c r="R679" s="1895"/>
      <c r="S679" s="1895"/>
      <c r="T679" s="2012"/>
      <c r="U679" s="611">
        <f t="shared" si="397"/>
        <v>690.26495999999997</v>
      </c>
      <c r="V679" s="3024"/>
      <c r="W679" s="611"/>
      <c r="X679" s="1895"/>
      <c r="Y679" s="723"/>
      <c r="Z679" s="569">
        <v>0</v>
      </c>
      <c r="AA679" s="2079">
        <v>690.26495999999997</v>
      </c>
      <c r="AB679" s="3569">
        <v>379.48548</v>
      </c>
    </row>
    <row r="680" spans="1:28" s="73" customFormat="1" ht="16.5" thickBot="1" x14ac:dyDescent="0.3">
      <c r="B680" s="116" t="s">
        <v>281</v>
      </c>
      <c r="C680" s="3344"/>
      <c r="D680" s="739"/>
      <c r="E680" s="3345">
        <f>SUM(E677:E679)</f>
        <v>21487</v>
      </c>
      <c r="F680" s="631">
        <f t="shared" ref="F680:G680" si="404">SUM(F677:F679)</f>
        <v>3581</v>
      </c>
      <c r="G680" s="631">
        <f t="shared" si="404"/>
        <v>3189</v>
      </c>
      <c r="H680" s="3346"/>
      <c r="I680" s="3428">
        <f t="shared" ref="I680" si="405">SUM(I677:I679)</f>
        <v>1003</v>
      </c>
      <c r="J680" s="3343"/>
      <c r="K680" s="3343"/>
      <c r="L680" s="393"/>
      <c r="M680" s="393"/>
      <c r="N680" s="393"/>
      <c r="O680" s="393"/>
      <c r="P680" s="393"/>
      <c r="Q680" s="393"/>
      <c r="R680" s="741">
        <v>148873.95611000003</v>
      </c>
      <c r="S680" s="741">
        <v>148873.95611000003</v>
      </c>
      <c r="T680" s="3324">
        <f t="shared" ref="T680" si="406">R680/12*$B$4+(S680-R680)/11*1</f>
        <v>24812.326018333337</v>
      </c>
      <c r="U680" s="723">
        <f t="shared" ref="U680" si="407">AA680-Z680-W680</f>
        <v>22160.842190000003</v>
      </c>
      <c r="V680" s="3039"/>
      <c r="W680" s="2091"/>
      <c r="X680" s="741">
        <f>U680-T680</f>
        <v>-2651.4838283333338</v>
      </c>
      <c r="Y680" s="741"/>
      <c r="Z680" s="723">
        <f>SUM(Z677:Z679)</f>
        <v>0</v>
      </c>
      <c r="AA680" s="3347">
        <f>SUM(AA677:AA679)</f>
        <v>22160.842190000003</v>
      </c>
      <c r="AB680" s="3570">
        <f>SUM(AB677:AB679)</f>
        <v>7237.7624600000008</v>
      </c>
    </row>
    <row r="681" spans="1:28" s="2764" customFormat="1" ht="16.5" thickBot="1" x14ac:dyDescent="0.3">
      <c r="A681" s="47">
        <v>1</v>
      </c>
      <c r="B681" s="2787" t="s">
        <v>506</v>
      </c>
      <c r="C681" s="2787"/>
      <c r="D681" s="2788"/>
      <c r="E681" s="1654"/>
      <c r="F681" s="2789"/>
      <c r="G681" s="2789"/>
      <c r="H681" s="2789"/>
      <c r="I681" s="3429"/>
      <c r="J681" s="2790"/>
      <c r="K681" s="2790"/>
      <c r="L681" s="2791"/>
      <c r="M681" s="2789"/>
      <c r="N681" s="2789"/>
      <c r="O681" s="2791"/>
      <c r="P681" s="2791"/>
      <c r="Q681" s="2791"/>
      <c r="R681" s="2792">
        <f>R680</f>
        <v>148873.95611000003</v>
      </c>
      <c r="S681" s="2792">
        <f>S680</f>
        <v>148873.95611000003</v>
      </c>
      <c r="T681" s="3325">
        <f t="shared" ref="T681:AA681" si="408">T680</f>
        <v>24812.326018333337</v>
      </c>
      <c r="U681" s="2792">
        <f t="shared" si="408"/>
        <v>22160.842190000003</v>
      </c>
      <c r="V681" s="3040">
        <f t="shared" si="408"/>
        <v>0</v>
      </c>
      <c r="W681" s="2792">
        <f t="shared" si="408"/>
        <v>0</v>
      </c>
      <c r="X681" s="2792">
        <f t="shared" si="408"/>
        <v>-2651.4838283333338</v>
      </c>
      <c r="Y681" s="2792">
        <f t="shared" si="408"/>
        <v>0</v>
      </c>
      <c r="Z681" s="2792">
        <f t="shared" si="408"/>
        <v>0</v>
      </c>
      <c r="AA681" s="2792">
        <f t="shared" si="408"/>
        <v>22160.842190000003</v>
      </c>
      <c r="AB681" s="3571">
        <f t="shared" ref="AB681" si="409">AB680</f>
        <v>7237.7624600000008</v>
      </c>
    </row>
    <row r="682" spans="1:28" ht="43.5" x14ac:dyDescent="0.25">
      <c r="A682" s="47">
        <v>1</v>
      </c>
      <c r="B682" s="852" t="s">
        <v>527</v>
      </c>
      <c r="C682" s="2152"/>
      <c r="D682" s="394"/>
      <c r="E682" s="631"/>
      <c r="F682" s="384"/>
      <c r="G682" s="384"/>
      <c r="H682" s="384"/>
      <c r="I682" s="3425"/>
      <c r="J682" s="386"/>
      <c r="K682" s="386"/>
      <c r="L682" s="388"/>
      <c r="M682" s="384"/>
      <c r="N682" s="384"/>
      <c r="O682" s="388"/>
      <c r="P682" s="388"/>
      <c r="Q682" s="388"/>
      <c r="R682" s="1141"/>
      <c r="S682" s="1141"/>
      <c r="T682" s="2078"/>
      <c r="U682" s="1141">
        <f t="shared" si="397"/>
        <v>0</v>
      </c>
      <c r="V682" s="3022"/>
      <c r="W682" s="1141"/>
      <c r="X682" s="1141"/>
      <c r="Y682" s="1141"/>
      <c r="Z682" s="1141"/>
      <c r="AA682" s="2015"/>
      <c r="AB682" s="3553"/>
    </row>
    <row r="683" spans="1:28" x14ac:dyDescent="0.25">
      <c r="A683" s="47">
        <v>1</v>
      </c>
      <c r="B683" s="67" t="s">
        <v>5</v>
      </c>
      <c r="C683" s="2258"/>
      <c r="D683" s="383"/>
      <c r="E683" s="668"/>
      <c r="F683" s="365"/>
      <c r="G683" s="365"/>
      <c r="H683" s="365"/>
      <c r="I683" s="3422"/>
      <c r="J683" s="365"/>
      <c r="K683" s="365"/>
      <c r="L683" s="395"/>
      <c r="M683" s="365"/>
      <c r="N683" s="365"/>
      <c r="O683" s="365"/>
      <c r="P683" s="365"/>
      <c r="Q683" s="365"/>
      <c r="R683" s="611"/>
      <c r="S683" s="611"/>
      <c r="T683" s="2012"/>
      <c r="U683" s="611">
        <f t="shared" si="397"/>
        <v>0</v>
      </c>
      <c r="V683" s="3023"/>
      <c r="W683" s="611"/>
      <c r="X683" s="611"/>
      <c r="Y683" s="611"/>
      <c r="Z683" s="611"/>
      <c r="AA683" s="2016"/>
      <c r="AB683" s="3554"/>
    </row>
    <row r="684" spans="1:28" x14ac:dyDescent="0.25">
      <c r="A684" s="47">
        <v>1</v>
      </c>
      <c r="B684" s="358" t="s">
        <v>186</v>
      </c>
      <c r="C684" s="3352" t="s">
        <v>392</v>
      </c>
      <c r="D684" s="68">
        <v>340</v>
      </c>
      <c r="E684" s="668">
        <v>1528</v>
      </c>
      <c r="F684" s="365">
        <f>E684/12*$B$4</f>
        <v>254.66666666666666</v>
      </c>
      <c r="G684" s="365">
        <v>193</v>
      </c>
      <c r="H684" s="365">
        <f>G684/F684*100</f>
        <v>75.785340314136135</v>
      </c>
      <c r="I684" s="3422">
        <v>52</v>
      </c>
      <c r="J684" s="396">
        <v>14.3</v>
      </c>
      <c r="K684" s="70">
        <f>N684/G684</f>
        <v>11.963730569948186</v>
      </c>
      <c r="L684" s="105">
        <f>ROUND(E684*J684,0)</f>
        <v>21850</v>
      </c>
      <c r="M684" s="365">
        <f t="shared" ref="M684" si="410">ROUND(L684/12*$B$4,0)</f>
        <v>3642</v>
      </c>
      <c r="N684" s="365">
        <v>2309</v>
      </c>
      <c r="O684" s="365">
        <f>N684/M684*100</f>
        <v>63.399231191652937</v>
      </c>
      <c r="P684" s="365">
        <f>ROUND(L684/D684,0)</f>
        <v>64</v>
      </c>
      <c r="Q684" s="365">
        <f>N684/$B$4*12/P684</f>
        <v>216.46875</v>
      </c>
      <c r="R684" s="1895"/>
      <c r="S684" s="1895"/>
      <c r="T684" s="3316"/>
      <c r="U684" s="611">
        <f t="shared" si="397"/>
        <v>0</v>
      </c>
      <c r="V684" s="3023"/>
      <c r="W684" s="611"/>
      <c r="X684" s="611"/>
      <c r="Y684" s="611"/>
      <c r="Z684" s="611"/>
      <c r="AA684" s="2016"/>
      <c r="AB684" s="3554"/>
    </row>
    <row r="685" spans="1:28" s="920" customFormat="1" x14ac:dyDescent="0.25">
      <c r="A685" s="47">
        <v>1</v>
      </c>
      <c r="B685" s="79" t="s">
        <v>7</v>
      </c>
      <c r="C685" s="2160"/>
      <c r="D685" s="397"/>
      <c r="E685" s="1556">
        <f>SUM(E684)</f>
        <v>1528</v>
      </c>
      <c r="F685" s="398">
        <f>SUM(F684)</f>
        <v>254.66666666666666</v>
      </c>
      <c r="G685" s="398">
        <f>SUM(G684)</f>
        <v>193</v>
      </c>
      <c r="H685" s="398">
        <f>G685/F685*100</f>
        <v>75.785340314136135</v>
      </c>
      <c r="I685" s="3430">
        <f>SUM(I684)</f>
        <v>52</v>
      </c>
      <c r="J685" s="398">
        <f>SUM(J684)</f>
        <v>14.3</v>
      </c>
      <c r="K685" s="398">
        <f>SUM(K684)</f>
        <v>11.963730569948186</v>
      </c>
      <c r="L685" s="399">
        <f>SUM(L684)</f>
        <v>21850</v>
      </c>
      <c r="M685" s="398">
        <f>SUM(M684)</f>
        <v>3642</v>
      </c>
      <c r="N685" s="398">
        <f>N684</f>
        <v>2309</v>
      </c>
      <c r="O685" s="398">
        <f>SUM(O684)</f>
        <v>63.399231191652937</v>
      </c>
      <c r="P685" s="398">
        <f>SUM(P684)</f>
        <v>64</v>
      </c>
      <c r="Q685" s="398">
        <f>SUM(Q684)</f>
        <v>216.46875</v>
      </c>
      <c r="R685" s="2037">
        <v>65719.51925184</v>
      </c>
      <c r="S685" s="2037">
        <v>65719.51925184</v>
      </c>
      <c r="T685" s="3310">
        <f t="shared" ref="T685:T687" si="411">R685/12*$B$4+(S685-R685)/11*1</f>
        <v>10953.253208640001</v>
      </c>
      <c r="U685" s="2038">
        <f t="shared" si="397"/>
        <v>10958.23682</v>
      </c>
      <c r="V685" s="3041"/>
      <c r="W685" s="2038">
        <v>-3.3792499999999999</v>
      </c>
      <c r="X685" s="2037">
        <f>U685-T685</f>
        <v>4.983611359999486</v>
      </c>
      <c r="Y685" s="2037"/>
      <c r="Z685" s="2037">
        <v>-100.58984</v>
      </c>
      <c r="AA685" s="2039">
        <v>10854.26773</v>
      </c>
      <c r="AB685" s="3572">
        <v>2497.8024700000001</v>
      </c>
    </row>
    <row r="686" spans="1:28" s="920" customFormat="1" ht="43.5" x14ac:dyDescent="0.25">
      <c r="A686" s="47">
        <v>1</v>
      </c>
      <c r="B686" s="374" t="s">
        <v>233</v>
      </c>
      <c r="C686" s="2207"/>
      <c r="D686" s="172"/>
      <c r="E686" s="1562">
        <v>76</v>
      </c>
      <c r="F686" s="369">
        <f>E686/12*$B$4</f>
        <v>12.666666666666666</v>
      </c>
      <c r="G686" s="369">
        <v>11</v>
      </c>
      <c r="H686" s="369">
        <f>G686/F686*100</f>
        <v>86.842105263157904</v>
      </c>
      <c r="I686" s="3431"/>
      <c r="J686" s="365"/>
      <c r="K686" s="76"/>
      <c r="L686" s="78"/>
      <c r="M686" s="369"/>
      <c r="N686" s="369"/>
      <c r="O686" s="2472"/>
      <c r="P686" s="2472"/>
      <c r="Q686" s="2472"/>
      <c r="R686" s="2473">
        <v>9476.2712678400003</v>
      </c>
      <c r="S686" s="2473">
        <v>9476.2712678400003</v>
      </c>
      <c r="T686" s="3312">
        <f>S686/12*$B$4</f>
        <v>1579.37854464</v>
      </c>
      <c r="U686" s="1895">
        <f t="shared" si="397"/>
        <v>1371.5655800000002</v>
      </c>
      <c r="V686" s="3034"/>
      <c r="W686" s="723"/>
      <c r="X686" s="1895">
        <f>U686-T686</f>
        <v>-207.81296463999979</v>
      </c>
      <c r="Y686" s="1895"/>
      <c r="Z686" s="1895">
        <v>0</v>
      </c>
      <c r="AA686" s="2017">
        <v>1371.5655800000002</v>
      </c>
      <c r="AB686" s="3555">
        <v>0</v>
      </c>
    </row>
    <row r="687" spans="1:28" s="920" customFormat="1" x14ac:dyDescent="0.25">
      <c r="A687" s="47">
        <v>1</v>
      </c>
      <c r="B687" s="2439" t="s">
        <v>257</v>
      </c>
      <c r="C687" s="2228"/>
      <c r="D687" s="858"/>
      <c r="E687" s="1632"/>
      <c r="F687" s="854"/>
      <c r="G687" s="854"/>
      <c r="H687" s="854"/>
      <c r="I687" s="3432"/>
      <c r="J687" s="365"/>
      <c r="K687" s="854"/>
      <c r="L687" s="854"/>
      <c r="M687" s="854"/>
      <c r="N687" s="854"/>
      <c r="O687" s="854"/>
      <c r="P687" s="854"/>
      <c r="Q687" s="854"/>
      <c r="R687" s="2474">
        <v>49538.25499999999</v>
      </c>
      <c r="S687" s="2474">
        <v>49538.25499999999</v>
      </c>
      <c r="T687" s="3309">
        <f t="shared" si="411"/>
        <v>8256.3758333333317</v>
      </c>
      <c r="U687" s="2474">
        <f t="shared" si="397"/>
        <v>5414.2198399999988</v>
      </c>
      <c r="V687" s="3042"/>
      <c r="W687" s="854"/>
      <c r="X687" s="2474">
        <f>U687-T687</f>
        <v>-2842.1559933333328</v>
      </c>
      <c r="Y687" s="2474"/>
      <c r="Z687" s="2474">
        <v>0</v>
      </c>
      <c r="AA687" s="2474">
        <v>5414.2198399999988</v>
      </c>
      <c r="AB687" s="3573">
        <v>5843.453230000001</v>
      </c>
    </row>
    <row r="688" spans="1:28" s="920" customFormat="1" ht="29.25" x14ac:dyDescent="0.25">
      <c r="A688" s="47">
        <v>1</v>
      </c>
      <c r="B688" s="2523" t="s">
        <v>578</v>
      </c>
      <c r="C688" s="2228"/>
      <c r="D688" s="858"/>
      <c r="E688" s="1632">
        <f>E690+E693+E694</f>
        <v>7500</v>
      </c>
      <c r="F688" s="854">
        <f t="shared" ref="F688" si="412">F690+F693+F694</f>
        <v>1250</v>
      </c>
      <c r="G688" s="854">
        <f t="shared" ref="G688:I688" si="413">G690+G693+G694</f>
        <v>968</v>
      </c>
      <c r="H688" s="854"/>
      <c r="I688" s="3432">
        <f t="shared" si="413"/>
        <v>592</v>
      </c>
      <c r="J688" s="365"/>
      <c r="K688" s="854"/>
      <c r="L688" s="854"/>
      <c r="M688" s="854"/>
      <c r="N688" s="854"/>
      <c r="O688" s="854"/>
      <c r="P688" s="854"/>
      <c r="Q688" s="854"/>
      <c r="R688" s="2474"/>
      <c r="S688" s="2474"/>
      <c r="T688" s="2012"/>
      <c r="U688" s="2474"/>
      <c r="V688" s="3042"/>
      <c r="W688" s="854"/>
      <c r="X688" s="2474"/>
      <c r="Y688" s="2474"/>
      <c r="Z688" s="2474"/>
      <c r="AA688" s="2474"/>
      <c r="AB688" s="3573"/>
    </row>
    <row r="689" spans="1:28" s="920" customFormat="1" x14ac:dyDescent="0.25">
      <c r="A689" s="47">
        <v>1</v>
      </c>
      <c r="B689" s="4" t="s">
        <v>566</v>
      </c>
      <c r="C689" s="2228"/>
      <c r="D689" s="858"/>
      <c r="E689" s="1505"/>
      <c r="F689" s="854"/>
      <c r="G689" s="854"/>
      <c r="H689" s="854"/>
      <c r="I689" s="3432"/>
      <c r="J689" s="365"/>
      <c r="K689" s="854"/>
      <c r="L689" s="854"/>
      <c r="M689" s="854"/>
      <c r="N689" s="854"/>
      <c r="O689" s="854"/>
      <c r="P689" s="854"/>
      <c r="Q689" s="854"/>
      <c r="R689" s="2474"/>
      <c r="S689" s="2474"/>
      <c r="T689" s="2012"/>
      <c r="U689" s="2474"/>
      <c r="V689" s="3042"/>
      <c r="W689" s="854"/>
      <c r="X689" s="2474"/>
      <c r="Y689" s="2474"/>
      <c r="Z689" s="2474"/>
      <c r="AA689" s="2474"/>
      <c r="AB689" s="3573"/>
    </row>
    <row r="690" spans="1:28" s="920" customFormat="1" ht="30" x14ac:dyDescent="0.25">
      <c r="A690" s="47">
        <v>1</v>
      </c>
      <c r="B690" s="2546" t="s">
        <v>567</v>
      </c>
      <c r="C690" s="2228"/>
      <c r="D690" s="858"/>
      <c r="E690" s="1632">
        <f>E691</f>
        <v>6000</v>
      </c>
      <c r="F690" s="854">
        <f t="shared" ref="F690" si="414">F691</f>
        <v>1000</v>
      </c>
      <c r="G690" s="854">
        <f t="shared" ref="G690:I690" si="415">G691</f>
        <v>849</v>
      </c>
      <c r="H690" s="854">
        <f>G690/F690*100</f>
        <v>84.899999999999991</v>
      </c>
      <c r="I690" s="3432">
        <f t="shared" si="415"/>
        <v>530</v>
      </c>
      <c r="J690" s="365"/>
      <c r="K690" s="854"/>
      <c r="L690" s="854"/>
      <c r="M690" s="854"/>
      <c r="N690" s="854"/>
      <c r="O690" s="854"/>
      <c r="P690" s="854"/>
      <c r="Q690" s="854"/>
      <c r="R690" s="2474"/>
      <c r="S690" s="2474"/>
      <c r="T690" s="2012"/>
      <c r="U690" s="2474"/>
      <c r="V690" s="3042"/>
      <c r="W690" s="854"/>
      <c r="X690" s="2474"/>
      <c r="Y690" s="2474"/>
      <c r="Z690" s="2474"/>
      <c r="AA690" s="2474"/>
      <c r="AB690" s="3573"/>
    </row>
    <row r="691" spans="1:28" s="920" customFormat="1" x14ac:dyDescent="0.25">
      <c r="A691" s="47">
        <v>1</v>
      </c>
      <c r="B691" s="4" t="s">
        <v>568</v>
      </c>
      <c r="C691" s="2228"/>
      <c r="D691" s="858"/>
      <c r="E691" s="1505">
        <v>6000</v>
      </c>
      <c r="F691" s="925">
        <f>E691/12*$B$4</f>
        <v>1000</v>
      </c>
      <c r="G691" s="925">
        <v>849</v>
      </c>
      <c r="H691" s="925">
        <f>G691/F691*100</f>
        <v>84.899999999999991</v>
      </c>
      <c r="I691" s="3433">
        <v>530</v>
      </c>
      <c r="J691" s="365"/>
      <c r="K691" s="854"/>
      <c r="L691" s="854"/>
      <c r="M691" s="854"/>
      <c r="N691" s="854"/>
      <c r="O691" s="854"/>
      <c r="P691" s="854"/>
      <c r="Q691" s="854"/>
      <c r="R691" s="2474"/>
      <c r="S691" s="2474"/>
      <c r="T691" s="2012"/>
      <c r="U691" s="2474"/>
      <c r="V691" s="3042"/>
      <c r="W691" s="854"/>
      <c r="X691" s="2474"/>
      <c r="Y691" s="2474"/>
      <c r="Z691" s="2474"/>
      <c r="AA691" s="2474"/>
      <c r="AB691" s="3573"/>
    </row>
    <row r="692" spans="1:28" s="920" customFormat="1" ht="45" x14ac:dyDescent="0.25">
      <c r="A692" s="47">
        <v>1</v>
      </c>
      <c r="B692" s="4" t="s">
        <v>569</v>
      </c>
      <c r="C692" s="2228"/>
      <c r="D692" s="858"/>
      <c r="E692" s="1505"/>
      <c r="F692" s="925"/>
      <c r="G692" s="854"/>
      <c r="H692" s="854"/>
      <c r="I692" s="3432"/>
      <c r="J692" s="365"/>
      <c r="K692" s="854"/>
      <c r="L692" s="854"/>
      <c r="M692" s="854"/>
      <c r="N692" s="854"/>
      <c r="O692" s="854"/>
      <c r="P692" s="854"/>
      <c r="Q692" s="854"/>
      <c r="R692" s="2474"/>
      <c r="S692" s="2474"/>
      <c r="T692" s="2012"/>
      <c r="U692" s="2474"/>
      <c r="V692" s="3042"/>
      <c r="W692" s="854"/>
      <c r="X692" s="2474"/>
      <c r="Y692" s="2474"/>
      <c r="Z692" s="2474"/>
      <c r="AA692" s="2474"/>
      <c r="AB692" s="3573"/>
    </row>
    <row r="693" spans="1:28" s="920" customFormat="1" ht="60" x14ac:dyDescent="0.25">
      <c r="A693" s="47">
        <v>1</v>
      </c>
      <c r="B693" s="4" t="s">
        <v>570</v>
      </c>
      <c r="C693" s="2228"/>
      <c r="D693" s="858"/>
      <c r="E693" s="1505"/>
      <c r="F693" s="925"/>
      <c r="G693" s="854"/>
      <c r="H693" s="854"/>
      <c r="I693" s="3432"/>
      <c r="J693" s="365"/>
      <c r="K693" s="854"/>
      <c r="L693" s="854"/>
      <c r="M693" s="854"/>
      <c r="N693" s="854"/>
      <c r="O693" s="854"/>
      <c r="P693" s="854"/>
      <c r="Q693" s="854"/>
      <c r="R693" s="2474"/>
      <c r="S693" s="2474"/>
      <c r="T693" s="2012"/>
      <c r="U693" s="2474"/>
      <c r="V693" s="3042"/>
      <c r="W693" s="854"/>
      <c r="X693" s="2474"/>
      <c r="Y693" s="2474"/>
      <c r="Z693" s="2474"/>
      <c r="AA693" s="2474"/>
      <c r="AB693" s="3573"/>
    </row>
    <row r="694" spans="1:28" s="920" customFormat="1" ht="45" x14ac:dyDescent="0.25">
      <c r="A694" s="47">
        <v>1</v>
      </c>
      <c r="B694" s="2547" t="s">
        <v>571</v>
      </c>
      <c r="C694" s="2228"/>
      <c r="D694" s="858"/>
      <c r="E694" s="1505">
        <v>1500</v>
      </c>
      <c r="F694" s="925">
        <f>E694/12*$B$4</f>
        <v>250</v>
      </c>
      <c r="G694" s="925">
        <v>119</v>
      </c>
      <c r="H694" s="925">
        <f>G694/F694*100</f>
        <v>47.599999999999994</v>
      </c>
      <c r="I694" s="3433">
        <v>62</v>
      </c>
      <c r="J694" s="365"/>
      <c r="K694" s="854"/>
      <c r="L694" s="854"/>
      <c r="M694" s="854"/>
      <c r="N694" s="854"/>
      <c r="O694" s="854"/>
      <c r="P694" s="854"/>
      <c r="Q694" s="854"/>
      <c r="R694" s="2474"/>
      <c r="S694" s="2474"/>
      <c r="T694" s="2012"/>
      <c r="U694" s="2474"/>
      <c r="V694" s="3042"/>
      <c r="W694" s="854"/>
      <c r="X694" s="2474"/>
      <c r="Y694" s="2474"/>
      <c r="Z694" s="2474"/>
      <c r="AA694" s="2474"/>
      <c r="AB694" s="3573"/>
    </row>
    <row r="695" spans="1:28" s="920" customFormat="1" x14ac:dyDescent="0.25">
      <c r="A695" s="47">
        <v>1</v>
      </c>
      <c r="B695" s="2523" t="s">
        <v>579</v>
      </c>
      <c r="C695" s="2228"/>
      <c r="D695" s="858"/>
      <c r="E695" s="1505">
        <v>25000</v>
      </c>
      <c r="F695" s="925">
        <f>E695/12*$B$4</f>
        <v>4166.666666666667</v>
      </c>
      <c r="G695" s="925">
        <v>2673</v>
      </c>
      <c r="H695" s="925">
        <f>G695/F695*100</f>
        <v>64.152000000000001</v>
      </c>
      <c r="I695" s="3433">
        <v>3201</v>
      </c>
      <c r="J695" s="365"/>
      <c r="K695" s="854"/>
      <c r="L695" s="854"/>
      <c r="M695" s="854"/>
      <c r="N695" s="854"/>
      <c r="O695" s="854"/>
      <c r="P695" s="854"/>
      <c r="Q695" s="854"/>
      <c r="R695" s="2474"/>
      <c r="S695" s="2474"/>
      <c r="T695" s="2012"/>
      <c r="U695" s="2474"/>
      <c r="V695" s="3042"/>
      <c r="W695" s="854"/>
      <c r="X695" s="2474"/>
      <c r="Y695" s="2474"/>
      <c r="Z695" s="2474"/>
      <c r="AA695" s="2474"/>
      <c r="AB695" s="3573"/>
    </row>
    <row r="696" spans="1:28" s="920" customFormat="1" ht="29.25" x14ac:dyDescent="0.25">
      <c r="A696" s="47">
        <v>1</v>
      </c>
      <c r="B696" s="2523" t="s">
        <v>572</v>
      </c>
      <c r="C696" s="2228"/>
      <c r="D696" s="858"/>
      <c r="E696" s="1505">
        <f>E697</f>
        <v>0</v>
      </c>
      <c r="F696" s="854"/>
      <c r="G696" s="854"/>
      <c r="H696" s="854"/>
      <c r="I696" s="3432"/>
      <c r="J696" s="365"/>
      <c r="K696" s="854"/>
      <c r="L696" s="854"/>
      <c r="M696" s="854"/>
      <c r="N696" s="854"/>
      <c r="O696" s="854"/>
      <c r="P696" s="854"/>
      <c r="Q696" s="854"/>
      <c r="R696" s="2474"/>
      <c r="S696" s="2474"/>
      <c r="T696" s="2012"/>
      <c r="U696" s="2474"/>
      <c r="V696" s="3042"/>
      <c r="W696" s="854"/>
      <c r="X696" s="2474"/>
      <c r="Y696" s="2474"/>
      <c r="Z696" s="2474"/>
      <c r="AA696" s="2474"/>
      <c r="AB696" s="3573"/>
    </row>
    <row r="697" spans="1:28" s="920" customFormat="1" ht="30" x14ac:dyDescent="0.25">
      <c r="A697" s="47">
        <v>1</v>
      </c>
      <c r="B697" s="2517" t="s">
        <v>252</v>
      </c>
      <c r="C697" s="2228"/>
      <c r="D697" s="858"/>
      <c r="E697" s="1505"/>
      <c r="F697" s="854"/>
      <c r="G697" s="854"/>
      <c r="H697" s="854"/>
      <c r="I697" s="3432"/>
      <c r="J697" s="365"/>
      <c r="K697" s="854"/>
      <c r="L697" s="854"/>
      <c r="M697" s="854"/>
      <c r="N697" s="854"/>
      <c r="O697" s="854"/>
      <c r="P697" s="854"/>
      <c r="Q697" s="854"/>
      <c r="R697" s="2474"/>
      <c r="S697" s="2474"/>
      <c r="T697" s="2012"/>
      <c r="U697" s="2474"/>
      <c r="V697" s="3042"/>
      <c r="W697" s="854"/>
      <c r="X697" s="2474"/>
      <c r="Y697" s="2474"/>
      <c r="Z697" s="2474"/>
      <c r="AA697" s="2474"/>
      <c r="AB697" s="3573"/>
    </row>
    <row r="698" spans="1:28" s="920" customFormat="1" ht="57.75" x14ac:dyDescent="0.25">
      <c r="A698" s="47">
        <v>1</v>
      </c>
      <c r="B698" s="2523" t="s">
        <v>573</v>
      </c>
      <c r="C698" s="2228"/>
      <c r="D698" s="858"/>
      <c r="E698" s="1505"/>
      <c r="F698" s="854"/>
      <c r="G698" s="854"/>
      <c r="H698" s="854"/>
      <c r="I698" s="3432"/>
      <c r="J698" s="365"/>
      <c r="K698" s="854"/>
      <c r="L698" s="854"/>
      <c r="M698" s="854"/>
      <c r="N698" s="854"/>
      <c r="O698" s="854"/>
      <c r="P698" s="854"/>
      <c r="Q698" s="854"/>
      <c r="R698" s="2474"/>
      <c r="S698" s="2474"/>
      <c r="T698" s="2012"/>
      <c r="U698" s="2474"/>
      <c r="V698" s="3042"/>
      <c r="W698" s="854"/>
      <c r="X698" s="2474"/>
      <c r="Y698" s="2474"/>
      <c r="Z698" s="2474"/>
      <c r="AA698" s="2474"/>
      <c r="AB698" s="3573"/>
    </row>
    <row r="699" spans="1:28" s="920" customFormat="1" x14ac:dyDescent="0.25">
      <c r="A699" s="47">
        <v>1</v>
      </c>
      <c r="B699" s="2440" t="s">
        <v>136</v>
      </c>
      <c r="C699" s="2228"/>
      <c r="D699" s="858"/>
      <c r="E699" s="1632">
        <f>E700</f>
        <v>28346</v>
      </c>
      <c r="F699" s="854">
        <f t="shared" ref="F699" si="416">F700</f>
        <v>4724.333333333333</v>
      </c>
      <c r="G699" s="854">
        <f>G700+G701</f>
        <v>10804</v>
      </c>
      <c r="H699" s="854">
        <f>G699/F699*100</f>
        <v>228.68835109010089</v>
      </c>
      <c r="I699" s="3432">
        <f>I700+I701</f>
        <v>23348</v>
      </c>
      <c r="J699" s="365"/>
      <c r="K699" s="854"/>
      <c r="L699" s="854"/>
      <c r="M699" s="854"/>
      <c r="N699" s="854"/>
      <c r="O699" s="854"/>
      <c r="P699" s="854"/>
      <c r="Q699" s="854"/>
      <c r="R699" s="2474">
        <v>19157.644100000001</v>
      </c>
      <c r="S699" s="2474">
        <v>19157.644100000001</v>
      </c>
      <c r="T699" s="2012">
        <f t="shared" ref="T699" si="417">R699/12*$B$4+(S699-R699)/11*1</f>
        <v>3192.9406833333337</v>
      </c>
      <c r="U699" s="2474">
        <f t="shared" ref="U699" si="418">AA699-Z699-W699</f>
        <v>6953.1447999999991</v>
      </c>
      <c r="V699" s="3042"/>
      <c r="W699" s="854">
        <f>W701</f>
        <v>348.73859999999996</v>
      </c>
      <c r="X699" s="2474">
        <f>U699-T699</f>
        <v>3760.2041166666654</v>
      </c>
      <c r="Y699" s="2474"/>
      <c r="Z699" s="2474">
        <v>0</v>
      </c>
      <c r="AA699" s="2474">
        <v>7301.8833999999988</v>
      </c>
      <c r="AB699" s="3573">
        <v>14825.98</v>
      </c>
    </row>
    <row r="700" spans="1:28" s="920" customFormat="1" ht="45" x14ac:dyDescent="0.25">
      <c r="A700" s="47">
        <v>1</v>
      </c>
      <c r="B700" s="1835" t="s">
        <v>550</v>
      </c>
      <c r="C700" s="2228"/>
      <c r="D700" s="858"/>
      <c r="E700" s="1505">
        <v>28346</v>
      </c>
      <c r="F700" s="925">
        <f>E700/12*$B$4</f>
        <v>4724.333333333333</v>
      </c>
      <c r="G700" s="925">
        <v>10288</v>
      </c>
      <c r="H700" s="925">
        <f>G700/F700*100</f>
        <v>217.76617512171032</v>
      </c>
      <c r="I700" s="3433">
        <v>22918</v>
      </c>
      <c r="J700" s="365"/>
      <c r="K700" s="854"/>
      <c r="L700" s="854"/>
      <c r="M700" s="854"/>
      <c r="N700" s="854"/>
      <c r="O700" s="854"/>
      <c r="P700" s="854"/>
      <c r="Q700" s="854"/>
      <c r="R700" s="2474"/>
      <c r="S700" s="2474"/>
      <c r="T700" s="2012"/>
      <c r="U700" s="2474"/>
      <c r="V700" s="3042"/>
      <c r="W700" s="854"/>
      <c r="X700" s="2474"/>
      <c r="Y700" s="2474"/>
      <c r="Z700" s="2474"/>
      <c r="AA700" s="2474"/>
      <c r="AB700" s="3573"/>
    </row>
    <row r="701" spans="1:28" s="920" customFormat="1" ht="45" x14ac:dyDescent="0.25">
      <c r="A701" s="47"/>
      <c r="B701" s="1835" t="s">
        <v>623</v>
      </c>
      <c r="C701" s="2228"/>
      <c r="D701" s="858"/>
      <c r="E701" s="1505"/>
      <c r="F701" s="925"/>
      <c r="G701" s="925">
        <v>516</v>
      </c>
      <c r="H701" s="925"/>
      <c r="I701" s="3433">
        <v>430</v>
      </c>
      <c r="J701" s="365"/>
      <c r="K701" s="854"/>
      <c r="L701" s="854"/>
      <c r="M701" s="854"/>
      <c r="N701" s="854"/>
      <c r="O701" s="854"/>
      <c r="P701" s="854"/>
      <c r="Q701" s="854"/>
      <c r="R701" s="2474"/>
      <c r="S701" s="2474"/>
      <c r="T701" s="2012"/>
      <c r="U701" s="2474"/>
      <c r="V701" s="3042"/>
      <c r="W701" s="854">
        <v>348.73859999999996</v>
      </c>
      <c r="X701" s="2474"/>
      <c r="Y701" s="2474"/>
      <c r="Z701" s="2474"/>
      <c r="AA701" s="2474"/>
      <c r="AB701" s="3573"/>
    </row>
    <row r="702" spans="1:28" s="920" customFormat="1" x14ac:dyDescent="0.25">
      <c r="A702" s="47">
        <v>1</v>
      </c>
      <c r="B702" s="2444" t="s">
        <v>465</v>
      </c>
      <c r="C702" s="2229"/>
      <c r="D702" s="858"/>
      <c r="E702" s="1505">
        <f>E688</f>
        <v>7500</v>
      </c>
      <c r="F702" s="858">
        <f t="shared" ref="F702" si="419">F688</f>
        <v>1250</v>
      </c>
      <c r="G702" s="859">
        <f t="shared" ref="G702:I702" si="420">G688</f>
        <v>968</v>
      </c>
      <c r="H702" s="858">
        <f>G702/F702*100</f>
        <v>77.44</v>
      </c>
      <c r="I702" s="3434">
        <f t="shared" si="420"/>
        <v>592</v>
      </c>
      <c r="J702" s="365"/>
      <c r="K702" s="858"/>
      <c r="L702" s="859"/>
      <c r="M702" s="858"/>
      <c r="N702" s="859"/>
      <c r="O702" s="854"/>
      <c r="P702" s="854"/>
      <c r="Q702" s="854"/>
      <c r="R702" s="2040"/>
      <c r="S702" s="2040"/>
      <c r="T702" s="2041"/>
      <c r="U702" s="2040"/>
      <c r="V702" s="3043"/>
      <c r="W702" s="2040"/>
      <c r="X702" s="2042"/>
      <c r="Y702" s="2042"/>
      <c r="Z702" s="2040"/>
      <c r="AA702" s="2042"/>
      <c r="AB702" s="3574"/>
    </row>
    <row r="703" spans="1:28" s="920" customFormat="1" ht="29.25" x14ac:dyDescent="0.25">
      <c r="A703" s="47">
        <v>1</v>
      </c>
      <c r="B703" s="2444" t="s">
        <v>466</v>
      </c>
      <c r="C703" s="2229"/>
      <c r="D703" s="858"/>
      <c r="E703" s="1505">
        <f>E695</f>
        <v>25000</v>
      </c>
      <c r="F703" s="858">
        <f t="shared" ref="F703" si="421">F695</f>
        <v>4166.666666666667</v>
      </c>
      <c r="G703" s="859">
        <f t="shared" ref="G703:I703" si="422">G695</f>
        <v>2673</v>
      </c>
      <c r="H703" s="858">
        <f>G703/F703*100</f>
        <v>64.152000000000001</v>
      </c>
      <c r="I703" s="3434">
        <f t="shared" si="422"/>
        <v>3201</v>
      </c>
      <c r="J703" s="365"/>
      <c r="K703" s="858"/>
      <c r="L703" s="859"/>
      <c r="M703" s="858"/>
      <c r="N703" s="859"/>
      <c r="O703" s="858"/>
      <c r="P703" s="859"/>
      <c r="Q703" s="858"/>
      <c r="R703" s="2040"/>
      <c r="S703" s="2040"/>
      <c r="T703" s="2041"/>
      <c r="U703" s="2040"/>
      <c r="V703" s="3043"/>
      <c r="W703" s="2040"/>
      <c r="X703" s="2042"/>
      <c r="Y703" s="2042"/>
      <c r="Z703" s="2040"/>
      <c r="AA703" s="2042"/>
      <c r="AB703" s="3574"/>
    </row>
    <row r="704" spans="1:28" s="920" customFormat="1" ht="29.25" x14ac:dyDescent="0.25">
      <c r="A704" s="47">
        <v>1</v>
      </c>
      <c r="B704" s="2475" t="s">
        <v>467</v>
      </c>
      <c r="C704" s="2231"/>
      <c r="D704" s="858"/>
      <c r="E704" s="1505"/>
      <c r="F704" s="858">
        <f>ROUND(E704/12*$B$4,0)</f>
        <v>0</v>
      </c>
      <c r="G704" s="859"/>
      <c r="H704" s="858"/>
      <c r="I704" s="3434"/>
      <c r="J704" s="859"/>
      <c r="K704" s="858"/>
      <c r="L704" s="859"/>
      <c r="M704" s="858"/>
      <c r="N704" s="859"/>
      <c r="O704" s="858"/>
      <c r="P704" s="859"/>
      <c r="Q704" s="858"/>
      <c r="R704" s="2040"/>
      <c r="S704" s="2040"/>
      <c r="T704" s="2041"/>
      <c r="U704" s="2040"/>
      <c r="V704" s="3043"/>
      <c r="W704" s="2040"/>
      <c r="X704" s="2042"/>
      <c r="Y704" s="2042"/>
      <c r="Z704" s="2040"/>
      <c r="AA704" s="2042"/>
      <c r="AB704" s="3574"/>
    </row>
    <row r="705" spans="1:28" s="920" customFormat="1" x14ac:dyDescent="0.25">
      <c r="A705" s="47">
        <v>1</v>
      </c>
      <c r="B705" s="2476" t="s">
        <v>139</v>
      </c>
      <c r="C705" s="2259"/>
      <c r="D705" s="865"/>
      <c r="E705" s="1633">
        <f>E703*4.2+E702</f>
        <v>112500</v>
      </c>
      <c r="F705" s="866">
        <f t="shared" ref="F705" si="423">F703*4.2+F702</f>
        <v>18750.000000000004</v>
      </c>
      <c r="G705" s="866">
        <f t="shared" ref="G705:I705" si="424">G703*4.2+G702</f>
        <v>12194.6</v>
      </c>
      <c r="H705" s="866">
        <f>G705/F705*100</f>
        <v>65.037866666666659</v>
      </c>
      <c r="I705" s="3435">
        <f t="shared" si="424"/>
        <v>14036.2</v>
      </c>
      <c r="J705" s="866"/>
      <c r="K705" s="865"/>
      <c r="L705" s="866"/>
      <c r="M705" s="865"/>
      <c r="N705" s="866"/>
      <c r="O705" s="865"/>
      <c r="P705" s="866"/>
      <c r="Q705" s="865"/>
      <c r="R705" s="2043">
        <f t="shared" ref="R705:T705" si="425">R687+R699</f>
        <v>68695.899099999995</v>
      </c>
      <c r="S705" s="2043">
        <f t="shared" ref="S705" si="426">S687+S699</f>
        <v>68695.899099999995</v>
      </c>
      <c r="T705" s="2044">
        <f t="shared" si="425"/>
        <v>11449.316516666666</v>
      </c>
      <c r="U705" s="2045">
        <f t="shared" ref="U705:AA705" si="427">U687+U699</f>
        <v>12367.364639999998</v>
      </c>
      <c r="V705" s="3044">
        <f t="shared" si="427"/>
        <v>0</v>
      </c>
      <c r="W705" s="2045">
        <f t="shared" ref="W705" si="428">W687+W699</f>
        <v>348.73859999999996</v>
      </c>
      <c r="X705" s="2046">
        <f t="shared" si="427"/>
        <v>918.04812333333257</v>
      </c>
      <c r="Y705" s="2046">
        <f t="shared" si="427"/>
        <v>0</v>
      </c>
      <c r="Z705" s="2046">
        <f t="shared" si="427"/>
        <v>0</v>
      </c>
      <c r="AA705" s="2047">
        <f t="shared" si="427"/>
        <v>12716.103239999997</v>
      </c>
      <c r="AB705" s="3575">
        <f t="shared" ref="AB705" si="429">AB687+AB699</f>
        <v>20669.433230000002</v>
      </c>
    </row>
    <row r="706" spans="1:28" s="920" customFormat="1" x14ac:dyDescent="0.25">
      <c r="A706" s="47">
        <v>1</v>
      </c>
      <c r="B706" s="860"/>
      <c r="C706" s="2260"/>
      <c r="D706" s="861"/>
      <c r="E706" s="1634"/>
      <c r="F706" s="861"/>
      <c r="G706" s="862"/>
      <c r="H706" s="861"/>
      <c r="I706" s="3436"/>
      <c r="J706" s="862"/>
      <c r="K706" s="861"/>
      <c r="L706" s="862"/>
      <c r="M706" s="861"/>
      <c r="N706" s="862"/>
      <c r="O706" s="861"/>
      <c r="P706" s="862"/>
      <c r="Q706" s="861"/>
      <c r="R706" s="2048"/>
      <c r="S706" s="2048"/>
      <c r="T706" s="2049"/>
      <c r="U706" s="2050"/>
      <c r="V706" s="3045"/>
      <c r="W706" s="2048"/>
      <c r="X706" s="2051"/>
      <c r="Y706" s="2051"/>
      <c r="Z706" s="2048"/>
      <c r="AA706" s="2051"/>
      <c r="AB706" s="3576"/>
    </row>
    <row r="707" spans="1:28" s="920" customFormat="1" x14ac:dyDescent="0.25">
      <c r="A707" s="47">
        <v>1</v>
      </c>
      <c r="B707" s="921" t="s">
        <v>29</v>
      </c>
      <c r="C707" s="2261"/>
      <c r="D707" s="922"/>
      <c r="E707" s="1635"/>
      <c r="F707" s="922"/>
      <c r="G707" s="923"/>
      <c r="H707" s="922"/>
      <c r="I707" s="3437"/>
      <c r="J707" s="923"/>
      <c r="K707" s="922"/>
      <c r="L707" s="923"/>
      <c r="M707" s="922"/>
      <c r="N707" s="923"/>
      <c r="O707" s="922"/>
      <c r="P707" s="923"/>
      <c r="Q707" s="922"/>
      <c r="R707" s="2052"/>
      <c r="S707" s="2052"/>
      <c r="T707" s="2053"/>
      <c r="U707" s="2052"/>
      <c r="V707" s="3046"/>
      <c r="W707" s="2052"/>
      <c r="X707" s="2054"/>
      <c r="Y707" s="2054"/>
      <c r="Z707" s="2052"/>
      <c r="AA707" s="2054"/>
      <c r="AB707" s="3577"/>
    </row>
    <row r="708" spans="1:28" s="920" customFormat="1" x14ac:dyDescent="0.25">
      <c r="A708" s="47">
        <v>1</v>
      </c>
      <c r="B708" s="2" t="s">
        <v>154</v>
      </c>
      <c r="C708" s="2262"/>
      <c r="D708" s="924"/>
      <c r="E708" s="1502"/>
      <c r="F708" s="925"/>
      <c r="G708" s="925"/>
      <c r="H708" s="925"/>
      <c r="I708" s="3433"/>
      <c r="J708" s="925"/>
      <c r="K708" s="925"/>
      <c r="L708" s="926"/>
      <c r="M708" s="925"/>
      <c r="N708" s="925"/>
      <c r="O708" s="925"/>
      <c r="P708" s="925"/>
      <c r="Q708" s="925"/>
      <c r="R708" s="2016"/>
      <c r="S708" s="2016"/>
      <c r="T708" s="2012"/>
      <c r="U708" s="2016"/>
      <c r="V708" s="3047"/>
      <c r="W708" s="2016"/>
      <c r="X708" s="2016"/>
      <c r="Y708" s="2016"/>
      <c r="Z708" s="2016"/>
      <c r="AA708" s="2016"/>
      <c r="AB708" s="3554"/>
    </row>
    <row r="709" spans="1:28" s="930" customFormat="1" x14ac:dyDescent="0.25">
      <c r="A709" s="47">
        <v>1</v>
      </c>
      <c r="B709" s="21" t="s">
        <v>186</v>
      </c>
      <c r="C709" s="2263"/>
      <c r="D709" s="924">
        <v>300</v>
      </c>
      <c r="E709" s="1502">
        <v>600</v>
      </c>
      <c r="F709" s="925">
        <f>E709/12*$B$4</f>
        <v>100</v>
      </c>
      <c r="G709" s="925">
        <v>3</v>
      </c>
      <c r="H709" s="925">
        <f>G709/F709*100</f>
        <v>3</v>
      </c>
      <c r="I709" s="3433"/>
      <c r="J709" s="925">
        <v>14</v>
      </c>
      <c r="K709" s="925">
        <f>N709/G709</f>
        <v>12.333333333333334</v>
      </c>
      <c r="L709" s="926">
        <f>ROUND(E709*J709,0)</f>
        <v>8400</v>
      </c>
      <c r="M709" s="925">
        <f t="shared" ref="M709" si="430">ROUND(L709/12*$B$4,0)</f>
        <v>1400</v>
      </c>
      <c r="N709" s="925">
        <v>37</v>
      </c>
      <c r="O709" s="925">
        <f>N709/M709*100</f>
        <v>2.6428571428571428</v>
      </c>
      <c r="P709" s="925">
        <f>ROUND(L709/D709,0)</f>
        <v>28</v>
      </c>
      <c r="Q709" s="925">
        <f>N709/$B$4*12/P709</f>
        <v>7.9285714285714288</v>
      </c>
      <c r="R709" s="2016"/>
      <c r="S709" s="2016"/>
      <c r="T709" s="2012"/>
      <c r="U709" s="2016"/>
      <c r="V709" s="3047"/>
      <c r="W709" s="2016"/>
      <c r="X709" s="2016"/>
      <c r="Y709" s="2016"/>
      <c r="Z709" s="2016"/>
      <c r="AA709" s="2016"/>
      <c r="AB709" s="3554"/>
    </row>
    <row r="710" spans="1:28" s="930" customFormat="1" x14ac:dyDescent="0.25">
      <c r="A710" s="47">
        <v>1</v>
      </c>
      <c r="B710" s="928" t="s">
        <v>78</v>
      </c>
      <c r="C710" s="2264"/>
      <c r="D710" s="929"/>
      <c r="E710" s="1504">
        <f>SUM(E709)</f>
        <v>600</v>
      </c>
      <c r="F710" s="855">
        <f t="shared" ref="F710" si="431">SUM(F709)</f>
        <v>100</v>
      </c>
      <c r="G710" s="1268">
        <f t="shared" ref="G710:Q710" si="432">SUM(G709)</f>
        <v>3</v>
      </c>
      <c r="H710" s="1268">
        <f>G710/F710*100</f>
        <v>3</v>
      </c>
      <c r="I710" s="3438">
        <f t="shared" ref="I710" si="433">SUM(I709)</f>
        <v>0</v>
      </c>
      <c r="J710" s="1268">
        <f t="shared" si="432"/>
        <v>14</v>
      </c>
      <c r="K710" s="1268">
        <f t="shared" si="432"/>
        <v>12.333333333333334</v>
      </c>
      <c r="L710" s="1268">
        <f t="shared" si="432"/>
        <v>8400</v>
      </c>
      <c r="M710" s="855">
        <f t="shared" si="432"/>
        <v>1400</v>
      </c>
      <c r="N710" s="1863">
        <f t="shared" si="432"/>
        <v>37</v>
      </c>
      <c r="O710" s="855">
        <f t="shared" si="432"/>
        <v>2.6428571428571428</v>
      </c>
      <c r="P710" s="855">
        <f t="shared" si="432"/>
        <v>28</v>
      </c>
      <c r="Q710" s="855">
        <f t="shared" si="432"/>
        <v>7.9285714285714288</v>
      </c>
      <c r="R710" s="2055"/>
      <c r="S710" s="2055"/>
      <c r="T710" s="2056"/>
      <c r="U710" s="2055"/>
      <c r="V710" s="3048"/>
      <c r="W710" s="2055"/>
      <c r="X710" s="2055"/>
      <c r="Y710" s="2055"/>
      <c r="Z710" s="2055"/>
      <c r="AA710" s="2055"/>
      <c r="AB710" s="3578"/>
    </row>
    <row r="711" spans="1:28" s="930" customFormat="1" x14ac:dyDescent="0.25">
      <c r="A711" s="47">
        <v>1</v>
      </c>
      <c r="B711" s="2" t="s">
        <v>16</v>
      </c>
      <c r="C711" s="2262"/>
      <c r="D711" s="858"/>
      <c r="E711" s="1636"/>
      <c r="F711" s="855"/>
      <c r="G711" s="1293"/>
      <c r="H711" s="855"/>
      <c r="I711" s="3439"/>
      <c r="J711" s="855"/>
      <c r="K711" s="855"/>
      <c r="L711" s="855"/>
      <c r="M711" s="855"/>
      <c r="N711" s="1293"/>
      <c r="O711" s="855"/>
      <c r="P711" s="855"/>
      <c r="Q711" s="855"/>
      <c r="R711" s="2055"/>
      <c r="S711" s="2055"/>
      <c r="T711" s="2056"/>
      <c r="U711" s="2055"/>
      <c r="V711" s="3048"/>
      <c r="W711" s="2055"/>
      <c r="X711" s="2055"/>
      <c r="Y711" s="2055"/>
      <c r="Z711" s="2055"/>
      <c r="AA711" s="2055"/>
      <c r="AB711" s="3578"/>
    </row>
    <row r="712" spans="1:28" s="930" customFormat="1" x14ac:dyDescent="0.25">
      <c r="A712" s="47">
        <v>1</v>
      </c>
      <c r="B712" s="867" t="s">
        <v>186</v>
      </c>
      <c r="C712" s="2265"/>
      <c r="D712" s="868">
        <v>240</v>
      </c>
      <c r="E712" s="1613">
        <v>550</v>
      </c>
      <c r="F712" s="855">
        <f>E712/12*$B$4</f>
        <v>91.666666666666671</v>
      </c>
      <c r="G712" s="1293">
        <v>170</v>
      </c>
      <c r="H712" s="855">
        <f>G712/F712*100</f>
        <v>185.45454545454544</v>
      </c>
      <c r="I712" s="3439">
        <v>171</v>
      </c>
      <c r="J712" s="855">
        <v>8</v>
      </c>
      <c r="K712" s="855">
        <f>N712/G712</f>
        <v>8.6529411764705877</v>
      </c>
      <c r="L712" s="855">
        <f>ROUND(E712*J712,0)</f>
        <v>4400</v>
      </c>
      <c r="M712" s="855">
        <f t="shared" ref="M712" si="434">ROUND(L712/12*$B$4,0)</f>
        <v>733</v>
      </c>
      <c r="N712" s="1293">
        <v>1471</v>
      </c>
      <c r="O712" s="855">
        <f>N712/M712*100</f>
        <v>200.68212824010914</v>
      </c>
      <c r="P712" s="855">
        <f>ROUND(L712/D712,0)</f>
        <v>18</v>
      </c>
      <c r="Q712" s="855">
        <f>N712/$B$4*12/P712</f>
        <v>490.33333333333331</v>
      </c>
      <c r="R712" s="2055"/>
      <c r="S712" s="2055"/>
      <c r="T712" s="2056"/>
      <c r="U712" s="2055"/>
      <c r="V712" s="3048"/>
      <c r="W712" s="2055"/>
      <c r="X712" s="2055"/>
      <c r="Y712" s="2055"/>
      <c r="Z712" s="2055"/>
      <c r="AA712" s="2055"/>
      <c r="AB712" s="3578"/>
    </row>
    <row r="713" spans="1:28" s="934" customFormat="1" x14ac:dyDescent="0.25">
      <c r="A713" s="47">
        <v>1</v>
      </c>
      <c r="B713" s="871" t="s">
        <v>198</v>
      </c>
      <c r="C713" s="3233"/>
      <c r="D713" s="869"/>
      <c r="E713" s="1637">
        <f>E712</f>
        <v>550</v>
      </c>
      <c r="F713" s="870">
        <f>F712</f>
        <v>91.666666666666671</v>
      </c>
      <c r="G713" s="870">
        <f>G712</f>
        <v>170</v>
      </c>
      <c r="H713" s="855">
        <f>G713/F713*100</f>
        <v>185.45454545454544</v>
      </c>
      <c r="I713" s="3439">
        <f>I712</f>
        <v>171</v>
      </c>
      <c r="J713" s="855">
        <f>J712</f>
        <v>8</v>
      </c>
      <c r="K713" s="855">
        <f>SUM(K712)</f>
        <v>8.6529411764705877</v>
      </c>
      <c r="L713" s="870">
        <f>L712</f>
        <v>4400</v>
      </c>
      <c r="M713" s="870">
        <f>M712</f>
        <v>733</v>
      </c>
      <c r="N713" s="870">
        <f>N712</f>
        <v>1471</v>
      </c>
      <c r="O713" s="855">
        <f>N713/M713*100</f>
        <v>200.68212824010914</v>
      </c>
      <c r="P713" s="870">
        <f>P712</f>
        <v>18</v>
      </c>
      <c r="Q713" s="855">
        <f>N713/$B$4*12/P713</f>
        <v>490.33333333333331</v>
      </c>
      <c r="R713" s="2055"/>
      <c r="S713" s="2055"/>
      <c r="T713" s="2982"/>
      <c r="U713" s="2055"/>
      <c r="V713" s="3048"/>
      <c r="W713" s="2055"/>
      <c r="X713" s="2055"/>
      <c r="Y713" s="2055"/>
      <c r="Z713" s="2055"/>
      <c r="AA713" s="2055"/>
      <c r="AB713" s="3578"/>
    </row>
    <row r="714" spans="1:28" ht="30" thickBot="1" x14ac:dyDescent="0.3">
      <c r="A714" s="47">
        <v>1</v>
      </c>
      <c r="B714" s="931" t="s">
        <v>259</v>
      </c>
      <c r="C714" s="931"/>
      <c r="D714" s="932"/>
      <c r="E714" s="1512">
        <f>E713+E710</f>
        <v>1150</v>
      </c>
      <c r="F714" s="933">
        <f>F713+F710</f>
        <v>191.66666666666669</v>
      </c>
      <c r="G714" s="933">
        <f>G713+G710</f>
        <v>173</v>
      </c>
      <c r="H714" s="933">
        <f>G714/F714*100</f>
        <v>90.260869565217376</v>
      </c>
      <c r="I714" s="3440">
        <f>I713+I710</f>
        <v>171</v>
      </c>
      <c r="J714" s="933">
        <f>IF(E714=0,0,L714/E714)</f>
        <v>11.130434782608695</v>
      </c>
      <c r="K714" s="933">
        <f>SUM(K710)</f>
        <v>12.333333333333334</v>
      </c>
      <c r="L714" s="933">
        <f>L713+L710</f>
        <v>12800</v>
      </c>
      <c r="M714" s="933">
        <f>M713+M710</f>
        <v>2133</v>
      </c>
      <c r="N714" s="933">
        <f>N713+N710</f>
        <v>1508</v>
      </c>
      <c r="O714" s="933">
        <f>N714/M714*100</f>
        <v>70.698546647913744</v>
      </c>
      <c r="P714" s="933">
        <f>P713+P710</f>
        <v>46</v>
      </c>
      <c r="Q714" s="933">
        <f>N714/$B$4*12/P714</f>
        <v>196.69565217391303</v>
      </c>
      <c r="R714" s="2022">
        <v>47863.220160000004</v>
      </c>
      <c r="S714" s="2022">
        <v>47863.220160000004</v>
      </c>
      <c r="T714" s="3319">
        <f t="shared" ref="T714" si="435">R714/12*$B$4+(S714-R714)/11*1</f>
        <v>7977.2033600000004</v>
      </c>
      <c r="U714" s="2022">
        <f>AA714-Z714</f>
        <v>7053.5811699999995</v>
      </c>
      <c r="V714" s="3049"/>
      <c r="W714" s="2022"/>
      <c r="X714" s="2022">
        <f>U714-T714</f>
        <v>-923.62219000000096</v>
      </c>
      <c r="Y714" s="2022"/>
      <c r="Z714" s="2022">
        <v>-29.162029999999998</v>
      </c>
      <c r="AA714" s="2022">
        <v>7024.4191399999991</v>
      </c>
      <c r="AB714" s="3558">
        <v>6259.1195299999999</v>
      </c>
    </row>
    <row r="715" spans="1:28" ht="16.5" thickBot="1" x14ac:dyDescent="0.3">
      <c r="A715" s="47">
        <v>1</v>
      </c>
      <c r="B715" s="138" t="s">
        <v>506</v>
      </c>
      <c r="C715" s="138"/>
      <c r="D715" s="380"/>
      <c r="E715" s="1631"/>
      <c r="F715" s="381"/>
      <c r="G715" s="381"/>
      <c r="H715" s="381"/>
      <c r="I715" s="3424"/>
      <c r="J715" s="334"/>
      <c r="K715" s="334"/>
      <c r="L715" s="382"/>
      <c r="M715" s="381"/>
      <c r="N715" s="381">
        <f>SUM(N714,N685)</f>
        <v>3817</v>
      </c>
      <c r="O715" s="382"/>
      <c r="P715" s="382"/>
      <c r="Q715" s="382"/>
      <c r="R715" s="746">
        <f>SUM(R714,R685,R705)</f>
        <v>182278.63851184002</v>
      </c>
      <c r="S715" s="746">
        <f>SUM(S714,S685,S705)</f>
        <v>182278.63851184002</v>
      </c>
      <c r="T715" s="2023">
        <f>SUM(T714,T685,T705)</f>
        <v>30379.773085306668</v>
      </c>
      <c r="U715" s="746">
        <f>SUM(U714,U685,U705)</f>
        <v>30379.182629999996</v>
      </c>
      <c r="V715" s="3032"/>
      <c r="W715" s="746">
        <f>SUM(W714,W685,W705)</f>
        <v>345.35934999999995</v>
      </c>
      <c r="X715" s="746">
        <f>SUM(X714,X685,X705)</f>
        <v>-0.59045530666890045</v>
      </c>
      <c r="Y715" s="746"/>
      <c r="Z715" s="746">
        <f>SUM(Z714,Z685,Z705)</f>
        <v>-129.75187</v>
      </c>
      <c r="AA715" s="2023">
        <f>SUM(AA714,AA685,AA705)</f>
        <v>30594.790109999994</v>
      </c>
      <c r="AB715" s="3559">
        <f>SUM(AB714,AB685,AB705)</f>
        <v>29426.355230000001</v>
      </c>
    </row>
    <row r="716" spans="1:28" x14ac:dyDescent="0.25">
      <c r="A716" s="47">
        <v>1</v>
      </c>
      <c r="B716" s="872"/>
      <c r="C716" s="872"/>
      <c r="D716" s="872"/>
      <c r="E716" s="1638"/>
      <c r="F716" s="873"/>
      <c r="G716" s="873"/>
      <c r="H716" s="873"/>
      <c r="I716" s="3441"/>
      <c r="J716" s="874"/>
      <c r="K716" s="874"/>
      <c r="L716" s="875"/>
      <c r="M716" s="876"/>
      <c r="N716" s="876"/>
      <c r="O716" s="876"/>
      <c r="P716" s="876"/>
      <c r="Q716" s="876"/>
      <c r="R716" s="2057">
        <f t="shared" ref="R716:AA716" si="436">R717-R718-R743-R747-R761</f>
        <v>-5.8207660913467407E-10</v>
      </c>
      <c r="S716" s="2057">
        <f t="shared" ref="S716" si="437">S717-S718-S743-S747-S761</f>
        <v>-5.8207660913467407E-10</v>
      </c>
      <c r="T716" s="2058">
        <f t="shared" si="436"/>
        <v>-8.0035533756017685E-11</v>
      </c>
      <c r="U716" s="2057">
        <f t="shared" si="436"/>
        <v>-1.0913936421275139E-10</v>
      </c>
      <c r="V716" s="3023">
        <f t="shared" si="436"/>
        <v>0</v>
      </c>
      <c r="W716" s="2057">
        <f t="shared" si="436"/>
        <v>-4.5474735088646412E-13</v>
      </c>
      <c r="X716" s="2057">
        <f t="shared" si="436"/>
        <v>2.4556356947869062E-11</v>
      </c>
      <c r="Y716" s="2057">
        <f t="shared" si="436"/>
        <v>-3.5527136788005009E-14</v>
      </c>
      <c r="Z716" s="2057">
        <f t="shared" si="436"/>
        <v>1.3500311979441904E-13</v>
      </c>
      <c r="AA716" s="2058">
        <f t="shared" si="436"/>
        <v>0</v>
      </c>
      <c r="AB716" s="3554">
        <f t="shared" ref="AB716" si="438">AB717-AB718-AB743-AB747-AB761</f>
        <v>-5.2750692702829838E-11</v>
      </c>
    </row>
    <row r="717" spans="1:28" x14ac:dyDescent="0.25">
      <c r="A717" s="47">
        <v>1</v>
      </c>
      <c r="B717" s="877" t="s">
        <v>506</v>
      </c>
      <c r="C717" s="2266"/>
      <c r="D717" s="878"/>
      <c r="E717" s="1639"/>
      <c r="F717" s="878"/>
      <c r="G717" s="878"/>
      <c r="H717" s="878"/>
      <c r="I717" s="3383"/>
      <c r="J717" s="879"/>
      <c r="K717" s="879"/>
      <c r="L717" s="880"/>
      <c r="M717" s="878"/>
      <c r="N717" s="878"/>
      <c r="O717" s="878"/>
      <c r="P717" s="878"/>
      <c r="Q717" s="878"/>
      <c r="R717" s="2059">
        <f t="shared" ref="R717:AA717" si="439">SUM(R715,R681,R674,R667,R635,R583,R564,R548,R516,R503,R490,R462,R390,R314,R243,R167,R117)</f>
        <v>7584132.9128366318</v>
      </c>
      <c r="S717" s="2059">
        <f t="shared" ref="S717" si="440">SUM(S715,S681,S674,S667,S635,S583,S564,S548,S516,S503,S490,S462,S390,S314,S243,S167,S117)</f>
        <v>7585686.2637181114</v>
      </c>
      <c r="T717" s="2060">
        <f t="shared" si="439"/>
        <v>1264163.3658559367</v>
      </c>
      <c r="U717" s="2059">
        <f t="shared" si="439"/>
        <v>1119969.74468</v>
      </c>
      <c r="V717" s="3023">
        <f t="shared" si="439"/>
        <v>0</v>
      </c>
      <c r="W717" s="2059">
        <f t="shared" si="439"/>
        <v>1899.0971099999997</v>
      </c>
      <c r="X717" s="2059">
        <f t="shared" si="439"/>
        <v>-144193.62117593669</v>
      </c>
      <c r="Y717" s="2059">
        <f t="shared" si="439"/>
        <v>-765.80248000000006</v>
      </c>
      <c r="Z717" s="2059">
        <f t="shared" si="439"/>
        <v>-16791.939910000001</v>
      </c>
      <c r="AA717" s="2060">
        <f t="shared" si="439"/>
        <v>1105076.90188</v>
      </c>
      <c r="AB717" s="3555">
        <f t="shared" ref="AB717" si="441">SUM(AB715,AB681,AB674,AB667,AB635,AB583,AB564,AB548,AB516,AB503,AB490,AB462,AB390,AB314,AB243,AB167,AB117)</f>
        <v>378733.70756000001</v>
      </c>
    </row>
    <row r="718" spans="1:28" x14ac:dyDescent="0.25">
      <c r="A718" s="47">
        <v>1</v>
      </c>
      <c r="B718" s="886" t="s">
        <v>80</v>
      </c>
      <c r="C718" s="2267"/>
      <c r="D718" s="887"/>
      <c r="E718" s="910">
        <f>SUM(E685,E672,E640,E589,E582,E522,E324,E260,E177,E131,E39)</f>
        <v>63434</v>
      </c>
      <c r="F718" s="887">
        <f>SUM(F685,F672,F640,F589,F582,F522,F324,F260,F177,F131,F39)</f>
        <v>10572.333333333334</v>
      </c>
      <c r="G718" s="887">
        <f>SUM(G685,G672,G640,G589,G582,G522,G324,G260,G177,G131,G39)</f>
        <v>8984</v>
      </c>
      <c r="H718" s="887">
        <f>G718/F718*100</f>
        <v>84.976511019327177</v>
      </c>
      <c r="I718" s="3378">
        <f>SUM(I685,I672,I640,I589,I582,I522,I324,I260,I177,I131,I39)</f>
        <v>3117</v>
      </c>
      <c r="J718" s="888">
        <f>IF(E718=0,0,L718/E718)</f>
        <v>10.565847967966706</v>
      </c>
      <c r="K718" s="887">
        <f>N718/G718</f>
        <v>9.2105966162065886</v>
      </c>
      <c r="L718" s="887">
        <f>SUM(L685,L672,L640,L589,L582,L522,L324,L260,L177,L131,L39)</f>
        <v>670234</v>
      </c>
      <c r="M718" s="887">
        <f>SUM(M685,M672,M640,M589,M582,M522,M324,M260,M177,M131,M39)</f>
        <v>111705.99999999999</v>
      </c>
      <c r="N718" s="887">
        <f>SUM(N685,N672,N640,N589,N582,N522,N324,N260,N177,N131,N39)</f>
        <v>82748</v>
      </c>
      <c r="O718" s="890">
        <f>N718/M718*100</f>
        <v>74.076593916172811</v>
      </c>
      <c r="P718" s="887">
        <f>SUM(P685,P672,P640,P589,P582,P522,P324,P260,P177,P131,P39)</f>
        <v>2017</v>
      </c>
      <c r="Q718" s="890">
        <f>N718/$B$4*12/P718</f>
        <v>246.15171046108082</v>
      </c>
      <c r="R718" s="2057">
        <f t="shared" ref="R718:AA718" si="442">SUM(R685,R672,R640,R589,R582,R522,R324,R260,R177,R131,R39)</f>
        <v>4879655.573516123</v>
      </c>
      <c r="S718" s="2057">
        <f t="shared" ref="S718" si="443">SUM(S685,S672,S640,S589,S582,S522,S324,S260,S177,S131,S39)</f>
        <v>4879053.855014123</v>
      </c>
      <c r="T718" s="2058">
        <f t="shared" si="442"/>
        <v>813221.22723735368</v>
      </c>
      <c r="U718" s="2057">
        <f t="shared" si="442"/>
        <v>754332.68082000013</v>
      </c>
      <c r="V718" s="3023">
        <f t="shared" si="442"/>
        <v>0</v>
      </c>
      <c r="W718" s="2057">
        <f t="shared" si="442"/>
        <v>-1375.7735500000001</v>
      </c>
      <c r="X718" s="2057">
        <f t="shared" si="442"/>
        <v>-58888.54641735366</v>
      </c>
      <c r="Y718" s="2057">
        <f t="shared" si="442"/>
        <v>-758.81195000000002</v>
      </c>
      <c r="Z718" s="2057">
        <f t="shared" si="442"/>
        <v>-12127.776180000001</v>
      </c>
      <c r="AA718" s="2058">
        <f t="shared" si="442"/>
        <v>740829.13109000004</v>
      </c>
      <c r="AB718" s="3554">
        <f t="shared" ref="AB718" si="444">SUM(AB685,AB672,AB640,AB589,AB582,AB522,AB324,AB260,AB177,AB131,AB39)</f>
        <v>304179.52434000006</v>
      </c>
    </row>
    <row r="719" spans="1:28" ht="43.5" x14ac:dyDescent="0.25">
      <c r="A719" s="47">
        <v>1</v>
      </c>
      <c r="B719" s="883" t="s">
        <v>233</v>
      </c>
      <c r="C719" s="2268"/>
      <c r="D719" s="884"/>
      <c r="E719" s="907">
        <f>SUM(E686,E673,E590,E523,E325,E261,E178,E132,E40)</f>
        <v>3818</v>
      </c>
      <c r="F719" s="887">
        <f>SUM(F686,F673,F590,F523,F325,F261,F178,F132,F40)</f>
        <v>636.33333333333337</v>
      </c>
      <c r="G719" s="887">
        <f>SUM(G686,G673,G590,G523,G325,G261,G178,G132,G40)</f>
        <v>498</v>
      </c>
      <c r="H719" s="884">
        <f>G719/F719*100</f>
        <v>78.260869565217376</v>
      </c>
      <c r="I719" s="3385">
        <f>SUM(I686,I673,I590,I523,I325,I261,I178,I132,I40)</f>
        <v>225</v>
      </c>
      <c r="J719" s="884"/>
      <c r="K719" s="884"/>
      <c r="L719" s="885"/>
      <c r="M719" s="884"/>
      <c r="N719" s="884"/>
      <c r="O719" s="884"/>
      <c r="P719" s="884"/>
      <c r="Q719" s="884"/>
      <c r="R719" s="2061">
        <f t="shared" ref="R719:AA719" si="445">SUM(R686,R673,R590,R523,R325,R261,R178,R132,R40)</f>
        <v>739087.81261607993</v>
      </c>
      <c r="S719" s="2061">
        <f t="shared" ref="S719" si="446">SUM(S686,S673,S590,S523,S325,S261,S178,S132,S40)</f>
        <v>739087.81261607993</v>
      </c>
      <c r="T719" s="2062">
        <f t="shared" si="445"/>
        <v>123181.30210268</v>
      </c>
      <c r="U719" s="2061">
        <f t="shared" si="445"/>
        <v>99769.423580000002</v>
      </c>
      <c r="V719" s="3023">
        <f t="shared" si="445"/>
        <v>0</v>
      </c>
      <c r="W719" s="2061">
        <f t="shared" si="445"/>
        <v>0</v>
      </c>
      <c r="X719" s="2061">
        <f t="shared" si="445"/>
        <v>-23411.878522679996</v>
      </c>
      <c r="Y719" s="2061">
        <f t="shared" si="445"/>
        <v>0</v>
      </c>
      <c r="Z719" s="2061">
        <f t="shared" si="445"/>
        <v>-42.543770000000002</v>
      </c>
      <c r="AA719" s="2062">
        <f t="shared" si="445"/>
        <v>99726.879809999999</v>
      </c>
      <c r="AB719" s="3553">
        <f t="shared" ref="AB719" si="447">SUM(AB686,AB673,AB590,AB523,AB325,AB261,AB178,AB132,AB40)</f>
        <v>60207.301250000004</v>
      </c>
    </row>
    <row r="720" spans="1:28" x14ac:dyDescent="0.25">
      <c r="A720" s="47">
        <v>1</v>
      </c>
      <c r="B720" s="886" t="s">
        <v>234</v>
      </c>
      <c r="C720" s="2267"/>
      <c r="D720" s="887"/>
      <c r="E720" s="910">
        <f>E19</f>
        <v>105</v>
      </c>
      <c r="F720" s="887">
        <f>F19</f>
        <v>17.5</v>
      </c>
      <c r="G720" s="887">
        <f>G19</f>
        <v>0</v>
      </c>
      <c r="H720" s="887">
        <f>H31</f>
        <v>28.050171037628282</v>
      </c>
      <c r="I720" s="3378">
        <f>I19</f>
        <v>0</v>
      </c>
      <c r="J720" s="888"/>
      <c r="K720" s="888"/>
      <c r="L720" s="887"/>
      <c r="M720" s="887"/>
      <c r="N720" s="887"/>
      <c r="O720" s="887"/>
      <c r="P720" s="887"/>
      <c r="Q720" s="890"/>
      <c r="R720" s="2063">
        <f t="shared" ref="R720:AA720" si="448">R19</f>
        <v>4969.4610000000002</v>
      </c>
      <c r="S720" s="2063">
        <f t="shared" ref="S720" si="449">S19</f>
        <v>4969.4610000000002</v>
      </c>
      <c r="T720" s="2064">
        <f t="shared" si="448"/>
        <v>828.24350000000004</v>
      </c>
      <c r="U720" s="2063">
        <f t="shared" si="448"/>
        <v>0</v>
      </c>
      <c r="V720" s="3023">
        <f t="shared" si="448"/>
        <v>0</v>
      </c>
      <c r="W720" s="2057">
        <f t="shared" si="448"/>
        <v>0</v>
      </c>
      <c r="X720" s="2063">
        <f t="shared" si="448"/>
        <v>-828.24350000000004</v>
      </c>
      <c r="Y720" s="2063">
        <f t="shared" si="448"/>
        <v>0</v>
      </c>
      <c r="Z720" s="2063">
        <f t="shared" si="448"/>
        <v>0</v>
      </c>
      <c r="AA720" s="2064">
        <f t="shared" si="448"/>
        <v>0</v>
      </c>
      <c r="AB720" s="3579">
        <f t="shared" ref="AB720" si="450">AB19</f>
        <v>0</v>
      </c>
    </row>
    <row r="721" spans="1:28" ht="15.75" x14ac:dyDescent="0.25">
      <c r="A721" s="47">
        <v>1</v>
      </c>
      <c r="B721" s="2726" t="s">
        <v>257</v>
      </c>
      <c r="C721" s="2269"/>
      <c r="D721" s="887"/>
      <c r="E721" s="910"/>
      <c r="F721" s="887"/>
      <c r="G721" s="887"/>
      <c r="H721" s="887"/>
      <c r="I721" s="3378"/>
      <c r="J721" s="888"/>
      <c r="K721" s="888"/>
      <c r="L721" s="889"/>
      <c r="M721" s="887"/>
      <c r="N721" s="887"/>
      <c r="O721" s="887"/>
      <c r="P721" s="887"/>
      <c r="Q721" s="887"/>
      <c r="R721" s="2057">
        <f t="shared" ref="R721:AA721" si="451">SUM(R687,R641,R591,R524,R506,R493,R465,R392,R326,R262,R179,R133,R41)</f>
        <v>537321.85178999999</v>
      </c>
      <c r="S721" s="2057">
        <f t="shared" ref="S721" si="452">SUM(S687,S641,S591,S524,S506,S493,S465,S392,S326,S262,S179,S133,S41)</f>
        <v>539012.83178999997</v>
      </c>
      <c r="T721" s="2058">
        <f t="shared" si="451"/>
        <v>89707.367419545451</v>
      </c>
      <c r="U721" s="2057">
        <f t="shared" si="451"/>
        <v>75631.067049999998</v>
      </c>
      <c r="V721" s="3023">
        <f t="shared" si="451"/>
        <v>0</v>
      </c>
      <c r="W721" s="2057">
        <f t="shared" si="451"/>
        <v>0</v>
      </c>
      <c r="X721" s="2057">
        <f t="shared" si="451"/>
        <v>-14076.30036954545</v>
      </c>
      <c r="Y721" s="2057">
        <f t="shared" si="451"/>
        <v>0</v>
      </c>
      <c r="Z721" s="2057">
        <f t="shared" si="451"/>
        <v>-3.0737700000000001</v>
      </c>
      <c r="AA721" s="2058">
        <f t="shared" si="451"/>
        <v>75627.993279999995</v>
      </c>
      <c r="AB721" s="3554">
        <f t="shared" ref="AB721" si="453">SUM(AB687,AB641,AB591,AB524,AB506,AB493,AB465,AB392,AB326,AB262,AB179,AB133,AB41)</f>
        <v>10268.624419999998</v>
      </c>
    </row>
    <row r="722" spans="1:28" x14ac:dyDescent="0.25">
      <c r="A722" s="47">
        <v>1</v>
      </c>
      <c r="B722" s="919" t="s">
        <v>578</v>
      </c>
      <c r="C722" s="2270"/>
      <c r="D722" s="887"/>
      <c r="E722" s="910">
        <f>SUM(E642,E592,E525,E507,E494,E466,E393,E327,E263,E180,E134,E42,E688)</f>
        <v>473519</v>
      </c>
      <c r="F722" s="887">
        <f>SUM(F642,F592,F525,F507,F494,F466,F393,F327,F263,F180,F134,F42,F688)</f>
        <v>78918.916666666657</v>
      </c>
      <c r="G722" s="887">
        <f>SUM(G642,G592,G525,G507,G494,G466,G393,G327,G263,G180,G134,G42,G688)</f>
        <v>68548.160000000003</v>
      </c>
      <c r="H722" s="887">
        <f>G722/F722*100</f>
        <v>86.858972341865666</v>
      </c>
      <c r="I722" s="3378">
        <f>SUM(I642,I592,I525,I507,I494,I466,I393,I327,I263,I180,I134,I42,I688)</f>
        <v>4253.72</v>
      </c>
      <c r="J722" s="888"/>
      <c r="K722" s="888"/>
      <c r="L722" s="889"/>
      <c r="M722" s="887"/>
      <c r="N722" s="887"/>
      <c r="O722" s="887"/>
      <c r="P722" s="887"/>
      <c r="Q722" s="887"/>
      <c r="R722" s="2057"/>
      <c r="S722" s="2057"/>
      <c r="T722" s="2058"/>
      <c r="U722" s="2057"/>
      <c r="V722" s="3023"/>
      <c r="W722" s="2057"/>
      <c r="X722" s="2057"/>
      <c r="Y722" s="2057"/>
      <c r="Z722" s="2057"/>
      <c r="AA722" s="2058"/>
      <c r="AB722" s="3554"/>
    </row>
    <row r="723" spans="1:28" x14ac:dyDescent="0.25">
      <c r="A723" s="47">
        <v>1</v>
      </c>
      <c r="B723" s="919" t="s">
        <v>566</v>
      </c>
      <c r="C723" s="2270"/>
      <c r="D723" s="887"/>
      <c r="E723" s="910">
        <f>SUM(E643,E593,E526,E467,E394,E328,E264,E181,E135,E43)</f>
        <v>28052</v>
      </c>
      <c r="F723" s="887">
        <f>SUM(F643,F593,F526,F467,F394,F328,F264,F181,F135,F43)</f>
        <v>4674.9999999999991</v>
      </c>
      <c r="G723" s="887">
        <f>SUM(G643,G593,G526,G467,G394,G328,G264,G181,G135,G43)</f>
        <v>2502</v>
      </c>
      <c r="H723" s="887"/>
      <c r="I723" s="3378">
        <f>SUM(I643,I593,I526,I467,I394,I328,I264,I181,I135,I43)</f>
        <v>3</v>
      </c>
      <c r="J723" s="888"/>
      <c r="K723" s="888"/>
      <c r="L723" s="889"/>
      <c r="M723" s="887"/>
      <c r="N723" s="887"/>
      <c r="O723" s="887"/>
      <c r="P723" s="887"/>
      <c r="Q723" s="887"/>
      <c r="R723" s="2057"/>
      <c r="S723" s="2057"/>
      <c r="T723" s="2058"/>
      <c r="U723" s="2057"/>
      <c r="V723" s="3023"/>
      <c r="W723" s="2057"/>
      <c r="X723" s="2057"/>
      <c r="Y723" s="2057"/>
      <c r="Z723" s="2057"/>
      <c r="AA723" s="2058"/>
      <c r="AB723" s="3554"/>
    </row>
    <row r="724" spans="1:28" ht="30" x14ac:dyDescent="0.25">
      <c r="A724" s="47">
        <v>1</v>
      </c>
      <c r="B724" s="891" t="s">
        <v>567</v>
      </c>
      <c r="C724" s="2271"/>
      <c r="D724" s="887"/>
      <c r="E724" s="910">
        <f>SUM(E690,E644,E594,E527,E508,E495,E468,E395,E329,E265,E182,E136,E44)</f>
        <v>401861</v>
      </c>
      <c r="F724" s="887">
        <f>SUM(F690,F644,F594,F527,F508,F495,F468,F395,F329,F265,F182,F136,F44)</f>
        <v>66976.583333333343</v>
      </c>
      <c r="G724" s="887">
        <f>SUM(G690,G644,G594,G527,G508,G495,G468,G395,G329,G265,G182,G136,G44)</f>
        <v>55391.16</v>
      </c>
      <c r="H724" s="887">
        <f t="shared" ref="H724:H743" si="454">G724/F724*100</f>
        <v>82.702277786141664</v>
      </c>
      <c r="I724" s="3378">
        <f>SUM(I690,I644,I594,I527,I508,I495,I468,I395,I329,I265,I182,I136,I44)</f>
        <v>3916.72</v>
      </c>
      <c r="J724" s="888"/>
      <c r="K724" s="888"/>
      <c r="L724" s="889"/>
      <c r="M724" s="887"/>
      <c r="N724" s="887"/>
      <c r="O724" s="887"/>
      <c r="P724" s="887"/>
      <c r="Q724" s="887"/>
      <c r="R724" s="2057"/>
      <c r="S724" s="2057"/>
      <c r="T724" s="2058"/>
      <c r="U724" s="2057"/>
      <c r="V724" s="3023"/>
      <c r="W724" s="2057"/>
      <c r="X724" s="2057"/>
      <c r="Y724" s="2057"/>
      <c r="Z724" s="2057"/>
      <c r="AA724" s="2058"/>
      <c r="AB724" s="3554"/>
    </row>
    <row r="725" spans="1:28" x14ac:dyDescent="0.25">
      <c r="A725" s="47">
        <v>1</v>
      </c>
      <c r="B725" s="891" t="s">
        <v>568</v>
      </c>
      <c r="C725" s="2271"/>
      <c r="D725" s="887"/>
      <c r="E725" s="910">
        <f>SUM(E691,E645,E595,E528,E469,E396,E330,E266,E183,E137,E45)</f>
        <v>358756</v>
      </c>
      <c r="F725" s="887">
        <f>SUM(F691,F645,F595,F528,F469,F396,F330,F266,F183,F137,F45)</f>
        <v>59792.666666666664</v>
      </c>
      <c r="G725" s="887">
        <f>SUM(G691,G645,G595,G528,G469,G396,G330,G266,G183,G137,G45)</f>
        <v>50801</v>
      </c>
      <c r="H725" s="887">
        <f t="shared" si="454"/>
        <v>84.961923981759185</v>
      </c>
      <c r="I725" s="3378">
        <f>SUM(I691,I645,I595,I528,I469,I396,I330,I266,I183,I137,I45)</f>
        <v>3646</v>
      </c>
      <c r="J725" s="888"/>
      <c r="K725" s="888"/>
      <c r="L725" s="889"/>
      <c r="M725" s="887"/>
      <c r="N725" s="887"/>
      <c r="O725" s="887"/>
      <c r="P725" s="887"/>
      <c r="Q725" s="887"/>
      <c r="R725" s="2057"/>
      <c r="S725" s="2057"/>
      <c r="T725" s="2058"/>
      <c r="U725" s="2057"/>
      <c r="V725" s="3023"/>
      <c r="W725" s="2057"/>
      <c r="X725" s="2057"/>
      <c r="Y725" s="2057"/>
      <c r="Z725" s="2057"/>
      <c r="AA725" s="2058"/>
      <c r="AB725" s="3554"/>
    </row>
    <row r="726" spans="1:28" ht="30" x14ac:dyDescent="0.25">
      <c r="A726" s="47">
        <v>1</v>
      </c>
      <c r="B726" s="891" t="s">
        <v>595</v>
      </c>
      <c r="C726" s="2271"/>
      <c r="D726" s="887"/>
      <c r="E726" s="910">
        <f>SUM(E509,E496,E470,E397)</f>
        <v>67220</v>
      </c>
      <c r="F726" s="887">
        <f>SUM(F509,F496,F470,F397)</f>
        <v>11203.666666666666</v>
      </c>
      <c r="G726" s="887">
        <f>SUM(G509,G496,G470,G397)</f>
        <v>8992.64</v>
      </c>
      <c r="H726" s="887">
        <f t="shared" si="454"/>
        <v>80.265151289756332</v>
      </c>
      <c r="I726" s="3378">
        <f>SUM(I509,I496,I470,I397)</f>
        <v>482.87999999999994</v>
      </c>
      <c r="J726" s="888"/>
      <c r="K726" s="888"/>
      <c r="L726" s="889"/>
      <c r="M726" s="887"/>
      <c r="N726" s="887"/>
      <c r="O726" s="887"/>
      <c r="P726" s="887"/>
      <c r="Q726" s="887"/>
      <c r="R726" s="2057"/>
      <c r="S726" s="2057"/>
      <c r="T726" s="2058"/>
      <c r="U726" s="2057"/>
      <c r="V726" s="3023"/>
      <c r="W726" s="2057"/>
      <c r="X726" s="2057"/>
      <c r="Y726" s="2057"/>
      <c r="Z726" s="2057"/>
      <c r="AA726" s="2058"/>
      <c r="AB726" s="3554"/>
    </row>
    <row r="727" spans="1:28" ht="45" x14ac:dyDescent="0.25">
      <c r="A727" s="47">
        <v>1</v>
      </c>
      <c r="B727" s="891" t="s">
        <v>569</v>
      </c>
      <c r="C727" s="2271"/>
      <c r="D727" s="887"/>
      <c r="E727" s="910">
        <f>SUM(E692,E646,E596,E529,E471,E398,E331,E267,E184,E138,E46)</f>
        <v>26300</v>
      </c>
      <c r="F727" s="887">
        <f>SUM(F692,F646,F596,F529,F471,F398,F331,F267,F184,F138,F46)</f>
        <v>4383</v>
      </c>
      <c r="G727" s="887">
        <f>SUM(G692,G646,G596,G529,G471,G398,G331,G267,G184,G138,G46)</f>
        <v>2342</v>
      </c>
      <c r="H727" s="887">
        <f t="shared" si="454"/>
        <v>53.433721195528172</v>
      </c>
      <c r="I727" s="3378">
        <f>SUM(I692,I646,I596,I529,I471,I398,I331,I267,I184,I138,I46)</f>
        <v>150</v>
      </c>
      <c r="J727" s="888"/>
      <c r="K727" s="888"/>
      <c r="L727" s="889"/>
      <c r="M727" s="887"/>
      <c r="N727" s="887"/>
      <c r="O727" s="887"/>
      <c r="P727" s="887"/>
      <c r="Q727" s="887"/>
      <c r="R727" s="2057"/>
      <c r="S727" s="2057"/>
      <c r="T727" s="2058"/>
      <c r="U727" s="2057"/>
      <c r="V727" s="3023"/>
      <c r="W727" s="2057"/>
      <c r="X727" s="2057"/>
      <c r="Y727" s="2057"/>
      <c r="Z727" s="2057"/>
      <c r="AA727" s="2058"/>
      <c r="AB727" s="3554"/>
    </row>
    <row r="728" spans="1:28" ht="60" x14ac:dyDescent="0.25">
      <c r="A728" s="47">
        <v>1</v>
      </c>
      <c r="B728" s="891" t="s">
        <v>570</v>
      </c>
      <c r="C728" s="2271"/>
      <c r="D728" s="887"/>
      <c r="E728" s="910">
        <f>SUM(E693,E647,E530,E399,E472,E332,E268,E185,E139,E47)</f>
        <v>2302</v>
      </c>
      <c r="F728" s="887">
        <f>SUM(F693,F647,F530,F399,F472,F332,F268,F185,F139,F47)</f>
        <v>383.66666666666669</v>
      </c>
      <c r="G728" s="887">
        <f>SUM(G693,G647,G530,G399,G472,G332,G268,G185,G139,G47)</f>
        <v>312</v>
      </c>
      <c r="H728" s="887">
        <f t="shared" si="454"/>
        <v>81.320590790616848</v>
      </c>
      <c r="I728" s="3378">
        <f>SUM(I693,I647,I530,I399,I472,I332,I268,I185,I139,I47)</f>
        <v>0</v>
      </c>
      <c r="J728" s="888"/>
      <c r="K728" s="888"/>
      <c r="L728" s="889"/>
      <c r="M728" s="887"/>
      <c r="N728" s="887"/>
      <c r="O728" s="887"/>
      <c r="P728" s="887"/>
      <c r="Q728" s="887"/>
      <c r="R728" s="2057"/>
      <c r="S728" s="2057"/>
      <c r="T728" s="2058"/>
      <c r="U728" s="2057"/>
      <c r="V728" s="3023"/>
      <c r="W728" s="2057"/>
      <c r="X728" s="2057"/>
      <c r="Y728" s="2057"/>
      <c r="Z728" s="2057"/>
      <c r="AA728" s="2058"/>
      <c r="AB728" s="3554"/>
    </row>
    <row r="729" spans="1:28" ht="45" x14ac:dyDescent="0.25">
      <c r="A729" s="47">
        <v>1</v>
      </c>
      <c r="B729" s="891" t="s">
        <v>571</v>
      </c>
      <c r="C729" s="2271"/>
      <c r="D729" s="887"/>
      <c r="E729" s="910">
        <f>SUM(E694,E648,E598,E531,E473,E400,E333,E269,E186,E140,E48)</f>
        <v>41304</v>
      </c>
      <c r="F729" s="887">
        <f>SUM(F694,F648,F598,F531,F473,F400,F333,F269,F186,F140,F48)</f>
        <v>6883.666666666667</v>
      </c>
      <c r="G729" s="887">
        <f>SUM(G694,G648,G598,G531,G473,G400,G333,G269,G186,G140,G48)</f>
        <v>10343</v>
      </c>
      <c r="H729" s="887">
        <f t="shared" si="454"/>
        <v>150.2542249769987</v>
      </c>
      <c r="I729" s="3378">
        <f>SUM(I694,I648,I598,I531,I473,I400,I333,I269,I186,I140,I48)</f>
        <v>334</v>
      </c>
      <c r="J729" s="888"/>
      <c r="K729" s="888"/>
      <c r="L729" s="889"/>
      <c r="M729" s="887"/>
      <c r="N729" s="887"/>
      <c r="O729" s="887"/>
      <c r="P729" s="887"/>
      <c r="Q729" s="887"/>
      <c r="R729" s="2057"/>
      <c r="S729" s="2057"/>
      <c r="T729" s="2058"/>
      <c r="U729" s="2057"/>
      <c r="V729" s="3023"/>
      <c r="W729" s="2057"/>
      <c r="X729" s="2057"/>
      <c r="Y729" s="2057"/>
      <c r="Z729" s="2057"/>
      <c r="AA729" s="2058"/>
      <c r="AB729" s="3554"/>
    </row>
    <row r="730" spans="1:28" x14ac:dyDescent="0.25">
      <c r="A730" s="47">
        <v>1</v>
      </c>
      <c r="B730" s="891" t="s">
        <v>579</v>
      </c>
      <c r="C730" s="2271"/>
      <c r="D730" s="887"/>
      <c r="E730" s="910">
        <f>SUM(E695,E649,E599,E532,E510,E497,E474,E401,E334,E270,E187,E141,E49)</f>
        <v>156886.72340425532</v>
      </c>
      <c r="F730" s="887">
        <f>SUM(F695,F649,F599,F532,F510,F497,F474,F401,F334,F270,F187,F141,F49)</f>
        <v>26148.209219858159</v>
      </c>
      <c r="G730" s="887">
        <f>SUM(G695,G649,G599,G532,G510,G497,G474,G401,G334,G270,G187,G141,G49)</f>
        <v>23446.331914893617</v>
      </c>
      <c r="H730" s="887">
        <f t="shared" si="454"/>
        <v>89.667065601905122</v>
      </c>
      <c r="I730" s="3378">
        <f>SUM(I695,I649,I599,I532,I510,I497,I474,I401,I334,I270,I187,I141,I49)</f>
        <v>4457.8946808510636</v>
      </c>
      <c r="J730" s="888"/>
      <c r="K730" s="888"/>
      <c r="L730" s="889"/>
      <c r="M730" s="887"/>
      <c r="N730" s="887"/>
      <c r="O730" s="887"/>
      <c r="P730" s="887"/>
      <c r="Q730" s="887"/>
      <c r="R730" s="2057"/>
      <c r="S730" s="2057"/>
      <c r="T730" s="2058"/>
      <c r="U730" s="2057"/>
      <c r="V730" s="3023"/>
      <c r="W730" s="2057"/>
      <c r="X730" s="2057"/>
      <c r="Y730" s="2057"/>
      <c r="Z730" s="2057"/>
      <c r="AA730" s="2058"/>
      <c r="AB730" s="3554"/>
    </row>
    <row r="731" spans="1:28" x14ac:dyDescent="0.25">
      <c r="A731" s="47">
        <v>1</v>
      </c>
      <c r="B731" s="891" t="s">
        <v>596</v>
      </c>
      <c r="C731" s="2271"/>
      <c r="D731" s="887"/>
      <c r="E731" s="910">
        <f>E475+E402+E695+E334+E270+E187+E141</f>
        <v>88053</v>
      </c>
      <c r="F731" s="887">
        <f>F475+F402+F695+F334+F270+F187+F141</f>
        <v>14675.833333333332</v>
      </c>
      <c r="G731" s="887">
        <f>G475+G402+G695+G334+G270+G187+G141</f>
        <v>13064</v>
      </c>
      <c r="H731" s="887">
        <f t="shared" si="454"/>
        <v>89.017091590483233</v>
      </c>
      <c r="I731" s="3378">
        <f>I475+I402+I695+I334+I270+I187+I141</f>
        <v>3371</v>
      </c>
      <c r="J731" s="888"/>
      <c r="K731" s="888"/>
      <c r="L731" s="889"/>
      <c r="M731" s="887"/>
      <c r="N731" s="887"/>
      <c r="O731" s="887"/>
      <c r="P731" s="887"/>
      <c r="Q731" s="887"/>
      <c r="R731" s="2057"/>
      <c r="S731" s="2057"/>
      <c r="T731" s="2058"/>
      <c r="U731" s="2057"/>
      <c r="V731" s="3023"/>
      <c r="W731" s="2057"/>
      <c r="X731" s="2057"/>
      <c r="Y731" s="2057"/>
      <c r="Z731" s="2057"/>
      <c r="AA731" s="2058"/>
      <c r="AB731" s="3554"/>
    </row>
    <row r="732" spans="1:28" x14ac:dyDescent="0.25">
      <c r="A732" s="47">
        <v>1</v>
      </c>
      <c r="B732" s="917" t="s">
        <v>597</v>
      </c>
      <c r="C732" s="2272"/>
      <c r="D732" s="887"/>
      <c r="E732" s="910">
        <f t="shared" ref="E732:G733" si="455">E510+E497+E476+E403</f>
        <v>68833.723404255317</v>
      </c>
      <c r="F732" s="887">
        <f t="shared" si="455"/>
        <v>11472.375886524822</v>
      </c>
      <c r="G732" s="887">
        <f t="shared" si="455"/>
        <v>10382.331914893617</v>
      </c>
      <c r="H732" s="887">
        <f t="shared" si="454"/>
        <v>90.498533325502834</v>
      </c>
      <c r="I732" s="3378">
        <f t="shared" ref="I732" si="456">I510+I497+I476+I403</f>
        <v>1086.8946808510639</v>
      </c>
      <c r="J732" s="888"/>
      <c r="K732" s="888"/>
      <c r="L732" s="889"/>
      <c r="M732" s="887"/>
      <c r="N732" s="887"/>
      <c r="O732" s="887"/>
      <c r="P732" s="887"/>
      <c r="Q732" s="887"/>
      <c r="R732" s="2057"/>
      <c r="S732" s="2057"/>
      <c r="T732" s="2058"/>
      <c r="U732" s="2057"/>
      <c r="V732" s="3023"/>
      <c r="W732" s="2057"/>
      <c r="X732" s="2057"/>
      <c r="Y732" s="2057"/>
      <c r="Z732" s="2057"/>
      <c r="AA732" s="2058"/>
      <c r="AB732" s="3554"/>
    </row>
    <row r="733" spans="1:28" x14ac:dyDescent="0.25">
      <c r="A733" s="47">
        <v>1</v>
      </c>
      <c r="B733" s="918" t="s">
        <v>598</v>
      </c>
      <c r="C733" s="2273"/>
      <c r="D733" s="887"/>
      <c r="E733" s="910">
        <f t="shared" si="455"/>
        <v>646787</v>
      </c>
      <c r="F733" s="887">
        <f t="shared" si="455"/>
        <v>107798.33333333333</v>
      </c>
      <c r="G733" s="887">
        <f t="shared" si="455"/>
        <v>97571.77</v>
      </c>
      <c r="H733" s="887">
        <f t="shared" si="454"/>
        <v>90.513245411957527</v>
      </c>
      <c r="I733" s="3378">
        <f t="shared" ref="I733" si="457">I511+I498+I477+I404</f>
        <v>10216.81</v>
      </c>
      <c r="J733" s="888"/>
      <c r="K733" s="888"/>
      <c r="L733" s="889"/>
      <c r="M733" s="887"/>
      <c r="N733" s="887"/>
      <c r="O733" s="887"/>
      <c r="P733" s="887"/>
      <c r="Q733" s="887"/>
      <c r="R733" s="2057"/>
      <c r="S733" s="2057"/>
      <c r="T733" s="2058"/>
      <c r="U733" s="2057"/>
      <c r="V733" s="3023"/>
      <c r="W733" s="2057"/>
      <c r="X733" s="2057"/>
      <c r="Y733" s="2057"/>
      <c r="Z733" s="2057"/>
      <c r="AA733" s="2058"/>
      <c r="AB733" s="3554"/>
    </row>
    <row r="734" spans="1:28" x14ac:dyDescent="0.25">
      <c r="A734" s="47">
        <v>1</v>
      </c>
      <c r="B734" s="919" t="s">
        <v>600</v>
      </c>
      <c r="C734" s="2270"/>
      <c r="D734" s="887"/>
      <c r="E734" s="910">
        <f>E499</f>
        <v>250</v>
      </c>
      <c r="F734" s="887">
        <f>F499</f>
        <v>42</v>
      </c>
      <c r="G734" s="887">
        <f>G499</f>
        <v>22.15</v>
      </c>
      <c r="H734" s="887">
        <f t="shared" si="454"/>
        <v>52.738095238095241</v>
      </c>
      <c r="I734" s="3378">
        <f>I499</f>
        <v>0</v>
      </c>
      <c r="J734" s="888"/>
      <c r="K734" s="888"/>
      <c r="L734" s="889"/>
      <c r="M734" s="887"/>
      <c r="N734" s="887"/>
      <c r="O734" s="887"/>
      <c r="P734" s="887"/>
      <c r="Q734" s="887"/>
      <c r="R734" s="2057"/>
      <c r="S734" s="2057"/>
      <c r="T734" s="2058"/>
      <c r="U734" s="2057"/>
      <c r="V734" s="3023"/>
      <c r="W734" s="2057"/>
      <c r="X734" s="2057"/>
      <c r="Y734" s="2057"/>
      <c r="Z734" s="2057"/>
      <c r="AA734" s="2058"/>
      <c r="AB734" s="3554"/>
    </row>
    <row r="735" spans="1:28" ht="30" x14ac:dyDescent="0.25">
      <c r="A735" s="47">
        <v>1</v>
      </c>
      <c r="B735" s="919" t="s">
        <v>572</v>
      </c>
      <c r="C735" s="2270"/>
      <c r="D735" s="887"/>
      <c r="E735" s="910">
        <f>E271+E188+E142</f>
        <v>53000</v>
      </c>
      <c r="F735" s="887">
        <f>F271+F188+F142</f>
        <v>8834</v>
      </c>
      <c r="G735" s="887">
        <f>G271+G188+G142</f>
        <v>7116</v>
      </c>
      <c r="H735" s="887">
        <f t="shared" si="454"/>
        <v>80.552411138781977</v>
      </c>
      <c r="I735" s="3378">
        <f>I271+I188+I142</f>
        <v>50</v>
      </c>
      <c r="J735" s="888"/>
      <c r="K735" s="888"/>
      <c r="L735" s="889"/>
      <c r="M735" s="887"/>
      <c r="N735" s="887"/>
      <c r="O735" s="887"/>
      <c r="P735" s="887"/>
      <c r="Q735" s="887"/>
      <c r="R735" s="2057"/>
      <c r="S735" s="2057"/>
      <c r="T735" s="2058"/>
      <c r="U735" s="2057"/>
      <c r="V735" s="3023"/>
      <c r="W735" s="2057"/>
      <c r="X735" s="2057"/>
      <c r="Y735" s="2057"/>
      <c r="Z735" s="2057"/>
      <c r="AA735" s="2058"/>
      <c r="AB735" s="3554"/>
    </row>
    <row r="736" spans="1:28" ht="30" x14ac:dyDescent="0.25">
      <c r="A736" s="47">
        <v>1</v>
      </c>
      <c r="B736" s="919" t="s">
        <v>252</v>
      </c>
      <c r="C736" s="2270"/>
      <c r="D736" s="887"/>
      <c r="E736" s="910">
        <f>E272+E143</f>
        <v>53000</v>
      </c>
      <c r="F736" s="887">
        <f>F272+F143</f>
        <v>8834</v>
      </c>
      <c r="G736" s="887">
        <f>G272+G143</f>
        <v>7116</v>
      </c>
      <c r="H736" s="887">
        <f t="shared" si="454"/>
        <v>80.552411138781977</v>
      </c>
      <c r="I736" s="3378">
        <f>I272+I143</f>
        <v>50</v>
      </c>
      <c r="J736" s="888"/>
      <c r="K736" s="888"/>
      <c r="L736" s="889"/>
      <c r="M736" s="887"/>
      <c r="N736" s="887"/>
      <c r="O736" s="887"/>
      <c r="P736" s="887"/>
      <c r="Q736" s="887"/>
      <c r="R736" s="2057"/>
      <c r="S736" s="2057"/>
      <c r="T736" s="2058"/>
      <c r="U736" s="2057"/>
      <c r="V736" s="3023"/>
      <c r="W736" s="2057"/>
      <c r="X736" s="2057"/>
      <c r="Y736" s="2057"/>
      <c r="Z736" s="2057"/>
      <c r="AA736" s="2058"/>
      <c r="AB736" s="3554"/>
    </row>
    <row r="737" spans="1:28" ht="60" x14ac:dyDescent="0.25">
      <c r="A737" s="47">
        <v>1</v>
      </c>
      <c r="B737" s="891" t="s">
        <v>573</v>
      </c>
      <c r="C737" s="2271"/>
      <c r="D737" s="892"/>
      <c r="E737" s="1640">
        <f>E273+E191+E144+E52</f>
        <v>53840</v>
      </c>
      <c r="F737" s="892">
        <f>F273+F191+F144+F52</f>
        <v>8972.6666666666661</v>
      </c>
      <c r="G737" s="892">
        <f>G273+G191+G144+G52</f>
        <v>9747</v>
      </c>
      <c r="H737" s="887">
        <f t="shared" si="454"/>
        <v>108.62991306932166</v>
      </c>
      <c r="I737" s="3378">
        <f>I273+I191+I144+I52</f>
        <v>268</v>
      </c>
      <c r="J737" s="893"/>
      <c r="K737" s="893"/>
      <c r="L737" s="894"/>
      <c r="M737" s="895"/>
      <c r="N737" s="895"/>
      <c r="O737" s="895"/>
      <c r="P737" s="895"/>
      <c r="Q737" s="895"/>
      <c r="R737" s="2057"/>
      <c r="S737" s="2057"/>
      <c r="T737" s="2058"/>
      <c r="U737" s="2057"/>
      <c r="V737" s="3023"/>
      <c r="W737" s="2057"/>
      <c r="X737" s="2057"/>
      <c r="Y737" s="2057"/>
      <c r="Z737" s="2057"/>
      <c r="AA737" s="2058"/>
      <c r="AB737" s="3554"/>
    </row>
    <row r="738" spans="1:28" ht="15.75" x14ac:dyDescent="0.25">
      <c r="A738" s="47">
        <v>1</v>
      </c>
      <c r="B738" s="2477" t="s">
        <v>295</v>
      </c>
      <c r="C738" s="2271"/>
      <c r="D738" s="892"/>
      <c r="E738" s="1640">
        <f>SUM(E653,E603,E551,E536,E408,E338,E274,E192,E145,E53,E699)</f>
        <v>938823</v>
      </c>
      <c r="F738" s="892">
        <f>SUM(F653,F603,F551,F536,F408,F338,F274,F192,F145,F53,F699)</f>
        <v>156472.16666666666</v>
      </c>
      <c r="G738" s="2890">
        <f>SUM(G653,G603,G551,G536,G408,G338,G274,G192,G145,G53,G699)</f>
        <v>150190</v>
      </c>
      <c r="H738" s="892">
        <f t="shared" si="454"/>
        <v>95.985121954596835</v>
      </c>
      <c r="I738" s="3442">
        <f>SUM(I653,I603,I551,I536,I408,I338,I274,I192,I145,I53,I699)</f>
        <v>32805</v>
      </c>
      <c r="J738" s="893"/>
      <c r="K738" s="893"/>
      <c r="L738" s="894"/>
      <c r="M738" s="895"/>
      <c r="N738" s="895"/>
      <c r="O738" s="895"/>
      <c r="P738" s="895"/>
      <c r="Q738" s="895"/>
      <c r="R738" s="2057">
        <f t="shared" ref="R738:AA738" si="458">SUM(R653,R603,R551,R536,R408,R338,R274,R192,R145,R53,R699)</f>
        <v>665330.9694319173</v>
      </c>
      <c r="S738" s="2057">
        <f t="shared" ref="S738" si="459">SUM(S653,S603,S551,S536,S408,S338,S274,S192,S145,S53,S699)</f>
        <v>665792.6668313971</v>
      </c>
      <c r="T738" s="2058">
        <f t="shared" si="458"/>
        <v>110930.46739618134</v>
      </c>
      <c r="U738" s="2057">
        <f t="shared" si="458"/>
        <v>100559.32000999998</v>
      </c>
      <c r="V738" s="3023">
        <f t="shared" si="458"/>
        <v>0</v>
      </c>
      <c r="W738" s="2057">
        <f t="shared" si="458"/>
        <v>3185.1558600000003</v>
      </c>
      <c r="X738" s="2057">
        <f t="shared" si="458"/>
        <v>-10371.147386181347</v>
      </c>
      <c r="Y738" s="2057">
        <f t="shared" si="458"/>
        <v>0</v>
      </c>
      <c r="Z738" s="2057">
        <f t="shared" si="458"/>
        <v>-281.84953999999999</v>
      </c>
      <c r="AA738" s="2058">
        <f t="shared" si="458"/>
        <v>103462.62633</v>
      </c>
      <c r="AB738" s="3554">
        <f t="shared" ref="AB738" si="460">SUM(AB653,AB603,AB551,AB536,AB408,AB338,AB274,AB192,AB145,AB53,AB699)</f>
        <v>22039.148979999998</v>
      </c>
    </row>
    <row r="739" spans="1:28" ht="31.5" x14ac:dyDescent="0.25">
      <c r="A739" s="47">
        <v>1</v>
      </c>
      <c r="B739" s="2477" t="s">
        <v>549</v>
      </c>
      <c r="C739" s="2271"/>
      <c r="D739" s="892"/>
      <c r="E739" s="1640">
        <f>SUM(E376,E299,E221,E156,E85)</f>
        <v>1820</v>
      </c>
      <c r="F739" s="892">
        <f>SUM(F376,F299,F221,F156,F85)</f>
        <v>303.33333333333337</v>
      </c>
      <c r="G739" s="892">
        <f>SUM(G376,G299,G221,G156,G85)</f>
        <v>199</v>
      </c>
      <c r="H739" s="892">
        <f t="shared" si="454"/>
        <v>65.604395604395592</v>
      </c>
      <c r="I739" s="3442">
        <f>SUM(I376,I299,I221,I156,I85)</f>
        <v>92</v>
      </c>
      <c r="J739" s="893"/>
      <c r="K739" s="893"/>
      <c r="L739" s="894"/>
      <c r="M739" s="895"/>
      <c r="N739" s="895"/>
      <c r="O739" s="895"/>
      <c r="P739" s="895"/>
      <c r="Q739" s="895"/>
      <c r="R739" s="2057">
        <f t="shared" ref="R739:AA739" si="461">SUM(R376,R299,R221,R156,R85)</f>
        <v>0</v>
      </c>
      <c r="S739" s="2057">
        <f t="shared" ref="S739" si="462">SUM(S376,S299,S221,S156,S85)</f>
        <v>0</v>
      </c>
      <c r="T739" s="2058">
        <f t="shared" si="461"/>
        <v>0</v>
      </c>
      <c r="U739" s="2057">
        <f t="shared" si="461"/>
        <v>0</v>
      </c>
      <c r="V739" s="3023">
        <f t="shared" si="461"/>
        <v>0</v>
      </c>
      <c r="W739" s="2057">
        <f t="shared" si="461"/>
        <v>89.714799999999983</v>
      </c>
      <c r="X739" s="2057">
        <f t="shared" si="461"/>
        <v>0</v>
      </c>
      <c r="Y739" s="2057">
        <f t="shared" si="461"/>
        <v>0</v>
      </c>
      <c r="Z739" s="2057">
        <f t="shared" si="461"/>
        <v>0</v>
      </c>
      <c r="AA739" s="2058">
        <f t="shared" si="461"/>
        <v>89.714799999999983</v>
      </c>
      <c r="AB739" s="3554">
        <f t="shared" ref="AB739" si="463">SUM(AB376,AB299,AB221,AB156,AB85)</f>
        <v>66.167199999999994</v>
      </c>
    </row>
    <row r="740" spans="1:28" ht="15.75" x14ac:dyDescent="0.25">
      <c r="A740" s="47">
        <v>1</v>
      </c>
      <c r="B740" s="2478" t="s">
        <v>465</v>
      </c>
      <c r="C740" s="2271"/>
      <c r="D740" s="887"/>
      <c r="E740" s="910">
        <f>SUM(E702,E663,E629,E539,E513,E500,E481,E452,E300,E222,E157,E86,E377)</f>
        <v>473519</v>
      </c>
      <c r="F740" s="887">
        <f>SUM(F702,F663,F629,F539,F513,F500,F481,F452,F300,F222,F157,F86,F377)</f>
        <v>78918.916666666672</v>
      </c>
      <c r="G740" s="887">
        <f>SUM(G702,G663,G629,G539,G513,G500,G481,G452,G300,G222,G157,G86,G377)</f>
        <v>68548.160000000003</v>
      </c>
      <c r="H740" s="887">
        <f t="shared" si="454"/>
        <v>86.858972341865652</v>
      </c>
      <c r="I740" s="3378">
        <f>SUM(I702,I663,I629,I539,I513,I500,I481,I452,I300,I222,I157,I86,I377)</f>
        <v>4253.7199999999993</v>
      </c>
      <c r="J740" s="888"/>
      <c r="K740" s="888"/>
      <c r="L740" s="889"/>
      <c r="M740" s="887"/>
      <c r="N740" s="887"/>
      <c r="O740" s="887"/>
      <c r="P740" s="887"/>
      <c r="Q740" s="887"/>
      <c r="R740" s="2057"/>
      <c r="S740" s="2057"/>
      <c r="T740" s="2058"/>
      <c r="U740" s="2057"/>
      <c r="V740" s="3023"/>
      <c r="W740" s="2057"/>
      <c r="X740" s="2057"/>
      <c r="Y740" s="2057"/>
      <c r="Z740" s="2057"/>
      <c r="AA740" s="2058"/>
      <c r="AB740" s="3554"/>
    </row>
    <row r="741" spans="1:28" ht="31.5" x14ac:dyDescent="0.25">
      <c r="A741" s="47">
        <v>1</v>
      </c>
      <c r="B741" s="2479" t="s">
        <v>466</v>
      </c>
      <c r="C741" s="2274"/>
      <c r="D741" s="896"/>
      <c r="E741" s="1641">
        <f>SUM(E703,E664,E630,E540,E514,E501,E482,E453,E378,E301,E223,E158,E87)</f>
        <v>156886.72340425532</v>
      </c>
      <c r="F741" s="896">
        <f>SUM(F703,F664,F630,F540,F514,F501,F482,F453,F378,F301,F223,F158,F87)</f>
        <v>26148.209219858159</v>
      </c>
      <c r="G741" s="896">
        <f>SUM(G703,G664,G630,G540,G514,G501,G482,G453,G378,G301,G223,G158,G87)</f>
        <v>23446.331914893617</v>
      </c>
      <c r="H741" s="896">
        <f t="shared" si="454"/>
        <v>89.667065601905122</v>
      </c>
      <c r="I741" s="3407">
        <f>SUM(I703,I664,I630,I540,I514,I501,I482,I453,I378,I301,I223,I158,I87)</f>
        <v>4457.8946808510636</v>
      </c>
      <c r="J741" s="887"/>
      <c r="K741" s="886"/>
      <c r="L741" s="897"/>
      <c r="M741" s="886"/>
      <c r="N741" s="886"/>
      <c r="O741" s="886"/>
      <c r="P741" s="886"/>
      <c r="Q741" s="886"/>
      <c r="R741" s="2057"/>
      <c r="S741" s="2057"/>
      <c r="T741" s="2058"/>
      <c r="U741" s="2057"/>
      <c r="V741" s="3023"/>
      <c r="W741" s="2057"/>
      <c r="X741" s="2057"/>
      <c r="Y741" s="2057"/>
      <c r="Z741" s="2057"/>
      <c r="AA741" s="2058"/>
      <c r="AB741" s="3554"/>
    </row>
    <row r="742" spans="1:28" ht="31.5" x14ac:dyDescent="0.25">
      <c r="A742" s="47">
        <v>1</v>
      </c>
      <c r="B742" s="2478" t="s">
        <v>467</v>
      </c>
      <c r="C742" s="2271"/>
      <c r="D742" s="896"/>
      <c r="E742" s="1641">
        <f>SUM(E302,E224,E159,E88)</f>
        <v>106840</v>
      </c>
      <c r="F742" s="896">
        <f>SUM(F302,F224,F159,F88)</f>
        <v>17806.666666666664</v>
      </c>
      <c r="G742" s="896">
        <f>SUM(G302,G224,G159,G88)</f>
        <v>16863</v>
      </c>
      <c r="H742" s="896">
        <f t="shared" si="454"/>
        <v>94.700486709097731</v>
      </c>
      <c r="I742" s="3407">
        <f>SUM(I302,I224,I159,I88)</f>
        <v>318</v>
      </c>
      <c r="J742" s="888"/>
      <c r="K742" s="888"/>
      <c r="L742" s="898"/>
      <c r="M742" s="890"/>
      <c r="N742" s="890"/>
      <c r="O742" s="890"/>
      <c r="P742" s="890"/>
      <c r="Q742" s="890"/>
      <c r="R742" s="2057">
        <f t="shared" ref="R742:AA742" si="464">R302+R224+R159+R88</f>
        <v>100440.28400000001</v>
      </c>
      <c r="S742" s="2057">
        <f t="shared" ref="S742" si="465">S302+S224+S159+S88</f>
        <v>100440.28400000001</v>
      </c>
      <c r="T742" s="2058">
        <f t="shared" si="464"/>
        <v>16740.047333333332</v>
      </c>
      <c r="U742" s="2057">
        <f t="shared" si="464"/>
        <v>15852.906299999999</v>
      </c>
      <c r="V742" s="3023">
        <f t="shared" si="464"/>
        <v>0</v>
      </c>
      <c r="W742" s="2057">
        <f t="shared" si="464"/>
        <v>0</v>
      </c>
      <c r="X742" s="2057">
        <f t="shared" si="464"/>
        <v>-887.14103333333424</v>
      </c>
      <c r="Y742" s="2057">
        <f t="shared" si="464"/>
        <v>0</v>
      </c>
      <c r="Z742" s="2057">
        <f t="shared" si="464"/>
        <v>-0.86892000000000003</v>
      </c>
      <c r="AA742" s="2058">
        <f t="shared" si="464"/>
        <v>15852.03738</v>
      </c>
      <c r="AB742" s="3554">
        <f t="shared" ref="AB742" si="466">AB302+AB224+AB159+AB88</f>
        <v>280.9212</v>
      </c>
    </row>
    <row r="743" spans="1:28" ht="31.5" x14ac:dyDescent="0.25">
      <c r="A743" s="47">
        <v>1</v>
      </c>
      <c r="B743" s="2478" t="s">
        <v>139</v>
      </c>
      <c r="C743" s="2271"/>
      <c r="D743" s="896"/>
      <c r="E743" s="1641">
        <f>SUM(E705,E666,E632,E558,E542,E515,E502,E484,E455,E380,E303,E225,E160,E89)</f>
        <v>1022269.1285714286</v>
      </c>
      <c r="F743" s="896">
        <f>SUM(F705,F666,F632,F558,F542,F515,F502,F484,F455,F380,F303,F225,F160,F89)</f>
        <v>170378.43650793654</v>
      </c>
      <c r="G743" s="896">
        <f>SUM(G705,G666,G632,G558,G542,G515,G502,G484,G455,G380,G303,G225,G160,G89)</f>
        <v>150008.30761904761</v>
      </c>
      <c r="H743" s="896">
        <f t="shared" si="454"/>
        <v>88.044186044670013</v>
      </c>
      <c r="I743" s="3407">
        <f>SUM(I705,I666,I632,I558,I542,I515,I502,I484,I455,I380,I303,I225,I160,I89)</f>
        <v>20941.49380952381</v>
      </c>
      <c r="J743" s="888"/>
      <c r="K743" s="888"/>
      <c r="L743" s="898"/>
      <c r="M743" s="890"/>
      <c r="N743" s="890"/>
      <c r="O743" s="890"/>
      <c r="P743" s="890"/>
      <c r="Q743" s="890"/>
      <c r="R743" s="2057">
        <f t="shared" ref="R743:AA743" si="467">SUM(R705,R666,R632,R558,R542,R515,R502,R484,R455,R380,R303,R225,R160,R89)</f>
        <v>1303093.1052219172</v>
      </c>
      <c r="S743" s="2057">
        <f t="shared" ref="S743" si="468">SUM(S705,S666,S632,S558,S542,S515,S502,S484,S455,S380,S303,S225,S160,S89)</f>
        <v>1305245.7826213969</v>
      </c>
      <c r="T743" s="2058">
        <f t="shared" si="467"/>
        <v>217377.88214906011</v>
      </c>
      <c r="U743" s="2057">
        <f t="shared" si="467"/>
        <v>192043.29335999998</v>
      </c>
      <c r="V743" s="3023">
        <f t="shared" si="467"/>
        <v>0</v>
      </c>
      <c r="W743" s="2057">
        <f t="shared" si="467"/>
        <v>3274.87066</v>
      </c>
      <c r="X743" s="2057">
        <f t="shared" si="467"/>
        <v>-25334.58878906013</v>
      </c>
      <c r="Y743" s="2057">
        <f t="shared" si="467"/>
        <v>0</v>
      </c>
      <c r="Z743" s="2057">
        <f t="shared" si="467"/>
        <v>-285.79223000000002</v>
      </c>
      <c r="AA743" s="2058">
        <f t="shared" si="467"/>
        <v>195032.37179</v>
      </c>
      <c r="AB743" s="3554">
        <f t="shared" ref="AB743" si="469">SUM(AB705,AB666,AB632,AB558,AB542,AB515,AB502,AB484,AB455,AB380,AB303,AB225,AB160,AB89)</f>
        <v>32654.861799999999</v>
      </c>
    </row>
    <row r="744" spans="1:28" x14ac:dyDescent="0.25">
      <c r="A744" s="47">
        <v>1</v>
      </c>
      <c r="B744" s="901" t="s">
        <v>29</v>
      </c>
      <c r="C744" s="2275"/>
      <c r="D744" s="896"/>
      <c r="E744" s="1641"/>
      <c r="F744" s="896"/>
      <c r="G744" s="896"/>
      <c r="H744" s="896"/>
      <c r="I744" s="3407"/>
      <c r="J744" s="888"/>
      <c r="K744" s="888"/>
      <c r="L744" s="898"/>
      <c r="M744" s="890"/>
      <c r="N744" s="890"/>
      <c r="O744" s="890"/>
      <c r="P744" s="890"/>
      <c r="Q744" s="890"/>
      <c r="R744" s="2057"/>
      <c r="S744" s="2057"/>
      <c r="T744" s="2058"/>
      <c r="U744" s="2057"/>
      <c r="V744" s="3023"/>
      <c r="W744" s="2057"/>
      <c r="X744" s="2057"/>
      <c r="Y744" s="2057"/>
      <c r="Z744" s="2057"/>
      <c r="AA744" s="2058"/>
      <c r="AB744" s="3554"/>
    </row>
    <row r="745" spans="1:28" x14ac:dyDescent="0.25">
      <c r="A745" s="47">
        <v>1</v>
      </c>
      <c r="B745" s="886" t="s">
        <v>170</v>
      </c>
      <c r="C745" s="2267"/>
      <c r="D745" s="887"/>
      <c r="E745" s="910">
        <f>SUM(E710,E384,E308,E229,E165,E110,)</f>
        <v>4366</v>
      </c>
      <c r="F745" s="887">
        <f>SUM(F710,F384,F308,F229,F165,F110,)</f>
        <v>727.66666666666674</v>
      </c>
      <c r="G745" s="887">
        <f>SUM(G710,G384,G308,G229,G165,G110,)</f>
        <v>427</v>
      </c>
      <c r="H745" s="887">
        <f>G745/F745*100</f>
        <v>58.680714612917996</v>
      </c>
      <c r="I745" s="3378">
        <f>SUM(I710,I384,I308,I229,I165,I110,)</f>
        <v>56</v>
      </c>
      <c r="J745" s="888">
        <f>L745/E745</f>
        <v>11.548786074209803</v>
      </c>
      <c r="K745" s="888">
        <f>N745/G745</f>
        <v>9.9882903981264644</v>
      </c>
      <c r="L745" s="887">
        <f>SUM(L710,L384,L308,L229,L165,L110,)</f>
        <v>50422</v>
      </c>
      <c r="M745" s="887">
        <f>SUM(M710,M384,M308,M229,M165,M110,)</f>
        <v>8403.6666666666679</v>
      </c>
      <c r="N745" s="887">
        <f>SUM(N710,N384,N308,N229,N165,N110,)</f>
        <v>4265</v>
      </c>
      <c r="O745" s="902">
        <f>N745/M745*100</f>
        <v>50.751656023164479</v>
      </c>
      <c r="P745" s="887">
        <f>SUM(P710,P384,P308,P229,P165,P110,)</f>
        <v>162</v>
      </c>
      <c r="Q745" s="895">
        <f>N745/$B$4*12/P745</f>
        <v>157.96296296296296</v>
      </c>
      <c r="R745" s="2057"/>
      <c r="S745" s="2057"/>
      <c r="T745" s="2058"/>
      <c r="U745" s="2057"/>
      <c r="V745" s="3023"/>
      <c r="W745" s="2057"/>
      <c r="X745" s="2057"/>
      <c r="Y745" s="2057"/>
      <c r="Z745" s="2057"/>
      <c r="AA745" s="2058"/>
      <c r="AB745" s="3554"/>
    </row>
    <row r="746" spans="1:28" ht="29.25" x14ac:dyDescent="0.25">
      <c r="A746" s="47">
        <v>1</v>
      </c>
      <c r="B746" s="2480" t="s">
        <v>477</v>
      </c>
      <c r="C746" s="2276"/>
      <c r="D746" s="878"/>
      <c r="E746" s="1639">
        <f>SUM(E713,E562,E546,E488,E460,E388,E312,E233,E115,)</f>
        <v>10937</v>
      </c>
      <c r="F746" s="878">
        <f>SUM(F713,F562,F546,F488,F460,F388,F312,F233,F115,)</f>
        <v>1823.3333333333335</v>
      </c>
      <c r="G746" s="878">
        <f>SUM(G713,G562,G546,G488,G460,G388,G312,G233,G115,)</f>
        <v>1660</v>
      </c>
      <c r="H746" s="878">
        <f>G746/F746*100</f>
        <v>91.042047531992679</v>
      </c>
      <c r="I746" s="3383">
        <f>SUM(I713,I562,I546,I488,I460,I388,I312,I233,I115,I634)</f>
        <v>863</v>
      </c>
      <c r="J746" s="879">
        <f>L746/E746</f>
        <v>6.9935082746639843</v>
      </c>
      <c r="K746" s="879">
        <f>N746/G746</f>
        <v>6.8746987951807226</v>
      </c>
      <c r="L746" s="878">
        <f>SUM(L713,L562,L546,L488,L460,L388,L312,L233,L115,)</f>
        <v>76488</v>
      </c>
      <c r="M746" s="878">
        <f>SUM(M713,M562,M546,M488,M460,M388,M312,M233,M115,)</f>
        <v>12748</v>
      </c>
      <c r="N746" s="878">
        <f>SUM(N713,N562,N546,N488,N460,N388,N312,N233,N115,)</f>
        <v>11412</v>
      </c>
      <c r="O746" s="903">
        <f>N746/M746*100</f>
        <v>89.519924694069658</v>
      </c>
      <c r="P746" s="878">
        <f>SUM(P713,P562,P546,P488,P460,P388,P312,P233,P115,)</f>
        <v>316</v>
      </c>
      <c r="Q746" s="899">
        <f>N746/$B$4*12/P746</f>
        <v>216.68354430379748</v>
      </c>
      <c r="R746" s="2059"/>
      <c r="S746" s="2059"/>
      <c r="T746" s="2060"/>
      <c r="U746" s="2059"/>
      <c r="V746" s="3024"/>
      <c r="W746" s="2059"/>
      <c r="X746" s="2059"/>
      <c r="Y746" s="2059"/>
      <c r="Z746" s="2059"/>
      <c r="AA746" s="2060"/>
      <c r="AB746" s="3555"/>
    </row>
    <row r="747" spans="1:28" ht="29.25" x14ac:dyDescent="0.25">
      <c r="A747" s="47">
        <v>1</v>
      </c>
      <c r="B747" s="904" t="s">
        <v>259</v>
      </c>
      <c r="C747" s="904"/>
      <c r="D747" s="881"/>
      <c r="E747" s="1642">
        <f>SUM(E714,E563,E547,E489,E461,E313,E389,E234,E166,E116,)</f>
        <v>15303</v>
      </c>
      <c r="F747" s="881">
        <f>SUM(F714,F563,F547,F489,F461,F313,F389,F234,F166,F116,)</f>
        <v>2551.0000000000005</v>
      </c>
      <c r="G747" s="881">
        <f>SUM(G714,G563,G547,G489,G461,G313,G389,G234,G166,G116,)</f>
        <v>2087</v>
      </c>
      <c r="H747" s="881">
        <f>G747/F747*100</f>
        <v>81.8110544884359</v>
      </c>
      <c r="I747" s="3376">
        <f>SUM(I714,I563,I547,I489,I461,I313,I389,I234,I166,I116,I634)</f>
        <v>919</v>
      </c>
      <c r="J747" s="881">
        <f>L747/E747</f>
        <v>8.2931451349408611</v>
      </c>
      <c r="K747" s="881">
        <f>N747/G747</f>
        <v>7.5117393387637756</v>
      </c>
      <c r="L747" s="881">
        <f>SUM(L714,L563,L547,L489,L461,L313,L389,L234,L166,L116,)</f>
        <v>126910</v>
      </c>
      <c r="M747" s="881">
        <f>SUM(M714,M563,M547,M489,M461,M313,M389,M234,M166,M116,)</f>
        <v>21151.666666666668</v>
      </c>
      <c r="N747" s="881">
        <f>SUM(N714,N563,N547,N489,N461,N313,N389,N234,N166,N116,)</f>
        <v>15677</v>
      </c>
      <c r="O747" s="905">
        <f>N747/M747*100</f>
        <v>74.117090851784724</v>
      </c>
      <c r="P747" s="881">
        <f>SUM(P714,P563,P547,P489,P461,P313,P389,P234,P166,P116,)</f>
        <v>478</v>
      </c>
      <c r="Q747" s="882">
        <f>N747/$B$4*12/P747</f>
        <v>196.78242677824267</v>
      </c>
      <c r="R747" s="2065">
        <f t="shared" ref="R747:AA747" si="470">SUM(R714,R563,R547,R489,R461,R313,R389,R234,R166,R116,)</f>
        <v>1058692.5987385921</v>
      </c>
      <c r="S747" s="2065">
        <f t="shared" ref="S747" si="471">SUM(S714,S563,S547,S489,S461,S313,S389,S234,S166,S116,)</f>
        <v>1058694.990722592</v>
      </c>
      <c r="T747" s="2066">
        <f t="shared" si="470"/>
        <v>176448.98390952294</v>
      </c>
      <c r="U747" s="2065">
        <f t="shared" si="470"/>
        <v>123443.05986000001</v>
      </c>
      <c r="V747" s="3021">
        <f t="shared" si="470"/>
        <v>0</v>
      </c>
      <c r="W747" s="2065">
        <f t="shared" si="470"/>
        <v>0</v>
      </c>
      <c r="X747" s="2065">
        <f t="shared" si="470"/>
        <v>-53005.924049522917</v>
      </c>
      <c r="Y747" s="2065">
        <f t="shared" si="470"/>
        <v>0</v>
      </c>
      <c r="Z747" s="2065">
        <f t="shared" si="470"/>
        <v>-4372.0800200000003</v>
      </c>
      <c r="AA747" s="2066">
        <f t="shared" si="470"/>
        <v>119070.97984</v>
      </c>
      <c r="AB747" s="3552">
        <f>SUM(AB714,AB563,AB547,AB489,AB461,AB313,AB389,AB234,AB166,AB116,AB634)</f>
        <v>32833.649700000002</v>
      </c>
    </row>
    <row r="748" spans="1:28" ht="30" x14ac:dyDescent="0.25">
      <c r="A748" s="47">
        <v>1</v>
      </c>
      <c r="B748" s="906" t="s">
        <v>290</v>
      </c>
      <c r="C748" s="2277"/>
      <c r="D748" s="907"/>
      <c r="E748" s="907">
        <f t="shared" ref="E748:AA748" si="472">E228</f>
        <v>858</v>
      </c>
      <c r="F748" s="907">
        <f t="shared" si="472"/>
        <v>143</v>
      </c>
      <c r="G748" s="907">
        <f t="shared" si="472"/>
        <v>127</v>
      </c>
      <c r="H748" s="884">
        <f t="shared" si="472"/>
        <v>88.811188811188813</v>
      </c>
      <c r="I748" s="3385">
        <f t="shared" ref="I748" si="473">I228</f>
        <v>0</v>
      </c>
      <c r="J748" s="884">
        <f t="shared" si="472"/>
        <v>18</v>
      </c>
      <c r="K748" s="900">
        <f t="shared" si="472"/>
        <v>8.9921259842519685</v>
      </c>
      <c r="L748" s="907">
        <f t="shared" si="472"/>
        <v>15444</v>
      </c>
      <c r="M748" s="907">
        <f t="shared" si="472"/>
        <v>2574</v>
      </c>
      <c r="N748" s="907">
        <f t="shared" si="472"/>
        <v>1142</v>
      </c>
      <c r="O748" s="908">
        <f t="shared" si="472"/>
        <v>44.366744366744364</v>
      </c>
      <c r="P748" s="907">
        <f t="shared" si="472"/>
        <v>51</v>
      </c>
      <c r="Q748" s="908">
        <f t="shared" si="472"/>
        <v>134.35294117647058</v>
      </c>
      <c r="R748" s="2061">
        <f t="shared" si="472"/>
        <v>154768.57871999999</v>
      </c>
      <c r="S748" s="2061">
        <f t="shared" ref="S748" si="474">S228</f>
        <v>154768.57871999999</v>
      </c>
      <c r="T748" s="2062">
        <f t="shared" si="472"/>
        <v>25794.76312</v>
      </c>
      <c r="U748" s="2061">
        <f t="shared" si="472"/>
        <v>12713.31142</v>
      </c>
      <c r="V748" s="3034">
        <f t="shared" si="472"/>
        <v>0</v>
      </c>
      <c r="W748" s="2061">
        <f t="shared" si="472"/>
        <v>0</v>
      </c>
      <c r="X748" s="2061">
        <f t="shared" si="472"/>
        <v>-13081.4517</v>
      </c>
      <c r="Y748" s="2061">
        <f t="shared" si="472"/>
        <v>0</v>
      </c>
      <c r="Z748" s="2061">
        <f t="shared" si="472"/>
        <v>0</v>
      </c>
      <c r="AA748" s="2062">
        <f t="shared" si="472"/>
        <v>12713.31142</v>
      </c>
      <c r="AB748" s="3553">
        <f t="shared" ref="AB748" si="475">AB228</f>
        <v>0</v>
      </c>
    </row>
    <row r="749" spans="1:28" ht="30" x14ac:dyDescent="0.25">
      <c r="A749" s="47">
        <v>1</v>
      </c>
      <c r="B749" s="906" t="s">
        <v>348</v>
      </c>
      <c r="C749" s="2277"/>
      <c r="D749" s="907"/>
      <c r="E749" s="907">
        <f>E489</f>
        <v>2500</v>
      </c>
      <c r="F749" s="907">
        <f>F489</f>
        <v>417</v>
      </c>
      <c r="G749" s="907">
        <f>G489</f>
        <v>325</v>
      </c>
      <c r="H749" s="884">
        <f>H487</f>
        <v>77.937649880095933</v>
      </c>
      <c r="I749" s="3385">
        <f>I489</f>
        <v>5</v>
      </c>
      <c r="J749" s="884">
        <f>J487</f>
        <v>10</v>
      </c>
      <c r="K749" s="900">
        <f>K487</f>
        <v>9.9107692307692314</v>
      </c>
      <c r="L749" s="907">
        <f>L489</f>
        <v>25000</v>
      </c>
      <c r="M749" s="907">
        <f>M489</f>
        <v>4167</v>
      </c>
      <c r="N749" s="907">
        <f>N489</f>
        <v>3221</v>
      </c>
      <c r="O749" s="908">
        <f>O487</f>
        <v>77.297816174706028</v>
      </c>
      <c r="P749" s="907">
        <f>P487</f>
        <v>104</v>
      </c>
      <c r="Q749" s="908">
        <f>Q487</f>
        <v>185.82692307692307</v>
      </c>
      <c r="R749" s="907">
        <f t="shared" ref="R749:AA749" si="476">R489</f>
        <v>71461.4712</v>
      </c>
      <c r="S749" s="907">
        <f t="shared" ref="S749" si="477">S489</f>
        <v>71461.4712</v>
      </c>
      <c r="T749" s="3326">
        <f t="shared" si="476"/>
        <v>11910.245199999999</v>
      </c>
      <c r="U749" s="907">
        <f t="shared" si="476"/>
        <v>9455.7405599999984</v>
      </c>
      <c r="V749" s="3023">
        <f t="shared" si="476"/>
        <v>0</v>
      </c>
      <c r="W749" s="2061">
        <f t="shared" si="476"/>
        <v>0</v>
      </c>
      <c r="X749" s="907">
        <f t="shared" si="476"/>
        <v>-2454.504640000001</v>
      </c>
      <c r="Y749" s="907">
        <f t="shared" si="476"/>
        <v>0</v>
      </c>
      <c r="Z749" s="907">
        <f t="shared" si="476"/>
        <v>0</v>
      </c>
      <c r="AA749" s="907">
        <f t="shared" si="476"/>
        <v>9455.7405599999984</v>
      </c>
      <c r="AB749" s="3580">
        <f t="shared" ref="AB749" si="478">AB489</f>
        <v>155.4392</v>
      </c>
    </row>
    <row r="750" spans="1:28" x14ac:dyDescent="0.25">
      <c r="A750" s="47">
        <v>1</v>
      </c>
      <c r="B750" s="909" t="s">
        <v>362</v>
      </c>
      <c r="C750" s="2278"/>
      <c r="D750" s="910"/>
      <c r="E750" s="910">
        <f t="shared" ref="E750:G751" si="479">E235</f>
        <v>11</v>
      </c>
      <c r="F750" s="910">
        <f t="shared" si="479"/>
        <v>1.8333333333333333</v>
      </c>
      <c r="G750" s="910">
        <f t="shared" si="479"/>
        <v>2</v>
      </c>
      <c r="H750" s="887">
        <f t="shared" ref="H750:H755" si="480">G750/F750*100</f>
        <v>109.09090909090911</v>
      </c>
      <c r="I750" s="3378">
        <f t="shared" ref="I750" si="481">I235</f>
        <v>0</v>
      </c>
      <c r="J750" s="888"/>
      <c r="K750" s="888"/>
      <c r="L750" s="911"/>
      <c r="M750" s="910"/>
      <c r="N750" s="910"/>
      <c r="O750" s="902"/>
      <c r="P750" s="910"/>
      <c r="Q750" s="890"/>
      <c r="R750" s="2057"/>
      <c r="S750" s="2057"/>
      <c r="T750" s="2058"/>
      <c r="U750" s="2057"/>
      <c r="V750" s="3023"/>
      <c r="W750" s="2057"/>
      <c r="X750" s="2057"/>
      <c r="Y750" s="2057"/>
      <c r="Z750" s="2057"/>
      <c r="AA750" s="2058"/>
      <c r="AB750" s="3554"/>
    </row>
    <row r="751" spans="1:28" ht="30" x14ac:dyDescent="0.25">
      <c r="A751" s="47">
        <v>1</v>
      </c>
      <c r="B751" s="909" t="s">
        <v>363</v>
      </c>
      <c r="C751" s="2278"/>
      <c r="D751" s="910"/>
      <c r="E751" s="910">
        <f t="shared" si="479"/>
        <v>19</v>
      </c>
      <c r="F751" s="910">
        <f t="shared" si="479"/>
        <v>3.1666666666666665</v>
      </c>
      <c r="G751" s="910">
        <f t="shared" si="479"/>
        <v>2</v>
      </c>
      <c r="H751" s="887">
        <f t="shared" si="480"/>
        <v>63.15789473684211</v>
      </c>
      <c r="I751" s="3378">
        <f t="shared" ref="I751" si="482">I236</f>
        <v>0</v>
      </c>
      <c r="J751" s="888"/>
      <c r="K751" s="888"/>
      <c r="L751" s="911"/>
      <c r="M751" s="910"/>
      <c r="N751" s="910"/>
      <c r="O751" s="890"/>
      <c r="P751" s="910"/>
      <c r="Q751" s="890"/>
      <c r="R751" s="2057"/>
      <c r="S751" s="2057"/>
      <c r="T751" s="2058"/>
      <c r="U751" s="2057"/>
      <c r="V751" s="3023"/>
      <c r="W751" s="2057"/>
      <c r="X751" s="2057"/>
      <c r="Y751" s="2057"/>
      <c r="Z751" s="2057"/>
      <c r="AA751" s="2058"/>
      <c r="AB751" s="3554"/>
    </row>
    <row r="752" spans="1:28" ht="30" x14ac:dyDescent="0.25">
      <c r="A752" s="47">
        <v>1</v>
      </c>
      <c r="B752" s="909" t="s">
        <v>364</v>
      </c>
      <c r="C752" s="2278"/>
      <c r="D752" s="910"/>
      <c r="E752" s="910">
        <f>E237+E94</f>
        <v>110</v>
      </c>
      <c r="F752" s="910">
        <f>F237+F94</f>
        <v>18.666666666666668</v>
      </c>
      <c r="G752" s="910">
        <f>G237+G94</f>
        <v>7</v>
      </c>
      <c r="H752" s="887">
        <f t="shared" si="480"/>
        <v>37.5</v>
      </c>
      <c r="I752" s="3378">
        <f>I237+I94</f>
        <v>1</v>
      </c>
      <c r="J752" s="888"/>
      <c r="K752" s="888"/>
      <c r="L752" s="911"/>
      <c r="M752" s="910"/>
      <c r="N752" s="910"/>
      <c r="O752" s="890"/>
      <c r="P752" s="910"/>
      <c r="Q752" s="890"/>
      <c r="R752" s="2057"/>
      <c r="S752" s="2057"/>
      <c r="T752" s="2058"/>
      <c r="U752" s="2057"/>
      <c r="V752" s="3023"/>
      <c r="W752" s="2057"/>
      <c r="X752" s="2057"/>
      <c r="Y752" s="2057"/>
      <c r="Z752" s="2057"/>
      <c r="AA752" s="2058"/>
      <c r="AB752" s="3554"/>
    </row>
    <row r="753" spans="1:28" ht="30" x14ac:dyDescent="0.25">
      <c r="A753" s="47">
        <v>1</v>
      </c>
      <c r="B753" s="912" t="s">
        <v>248</v>
      </c>
      <c r="C753" s="2279"/>
      <c r="D753" s="910"/>
      <c r="E753" s="910">
        <f>E678+E92</f>
        <v>5600</v>
      </c>
      <c r="F753" s="910">
        <f>F678+F92</f>
        <v>934</v>
      </c>
      <c r="G753" s="910">
        <f>G678+G92</f>
        <v>591</v>
      </c>
      <c r="H753" s="887">
        <f t="shared" si="480"/>
        <v>63.276231263383295</v>
      </c>
      <c r="I753" s="3378">
        <f>I678+I92</f>
        <v>696</v>
      </c>
      <c r="J753" s="888"/>
      <c r="K753" s="888"/>
      <c r="L753" s="889"/>
      <c r="M753" s="887"/>
      <c r="N753" s="887"/>
      <c r="O753" s="887"/>
      <c r="P753" s="887"/>
      <c r="Q753" s="887"/>
      <c r="R753" s="2057"/>
      <c r="S753" s="2057"/>
      <c r="T753" s="2058"/>
      <c r="U753" s="2057"/>
      <c r="V753" s="3023"/>
      <c r="W753" s="2057"/>
      <c r="X753" s="2057"/>
      <c r="Y753" s="2057"/>
      <c r="Z753" s="2057"/>
      <c r="AA753" s="2058"/>
      <c r="AB753" s="3554"/>
    </row>
    <row r="754" spans="1:28" ht="30" x14ac:dyDescent="0.25">
      <c r="A754" s="47">
        <v>1</v>
      </c>
      <c r="B754" s="912" t="s">
        <v>249</v>
      </c>
      <c r="C754" s="2280"/>
      <c r="D754" s="1639"/>
      <c r="E754" s="1639">
        <f>E677+E91</f>
        <v>27687</v>
      </c>
      <c r="F754" s="1639">
        <f>F677+F91</f>
        <v>4614</v>
      </c>
      <c r="G754" s="1639">
        <f>G677+G91</f>
        <v>4356</v>
      </c>
      <c r="H754" s="878">
        <f t="shared" si="480"/>
        <v>94.408322496749022</v>
      </c>
      <c r="I754" s="3383">
        <f>I677+I91</f>
        <v>470</v>
      </c>
      <c r="J754" s="879"/>
      <c r="K754" s="879"/>
      <c r="L754" s="880"/>
      <c r="M754" s="878"/>
      <c r="N754" s="878"/>
      <c r="O754" s="878"/>
      <c r="P754" s="878"/>
      <c r="Q754" s="878"/>
      <c r="R754" s="2059"/>
      <c r="S754" s="2059"/>
      <c r="T754" s="2060"/>
      <c r="U754" s="2059"/>
      <c r="V754" s="3023"/>
      <c r="W754" s="2059"/>
      <c r="X754" s="2059"/>
      <c r="Y754" s="2059"/>
      <c r="Z754" s="2059"/>
      <c r="AA754" s="2060"/>
      <c r="AB754" s="3555"/>
    </row>
    <row r="755" spans="1:28" x14ac:dyDescent="0.25">
      <c r="A755" s="47">
        <v>1</v>
      </c>
      <c r="B755" s="912" t="s">
        <v>283</v>
      </c>
      <c r="C755" s="2281"/>
      <c r="D755" s="1639"/>
      <c r="E755" s="1639">
        <f>E679+E93</f>
        <v>515</v>
      </c>
      <c r="F755" s="1639">
        <f>F679+F93</f>
        <v>86</v>
      </c>
      <c r="G755" s="1639">
        <f>G679+G93</f>
        <v>96</v>
      </c>
      <c r="H755" s="878">
        <f t="shared" si="480"/>
        <v>111.62790697674419</v>
      </c>
      <c r="I755" s="3383">
        <f>I679+I93</f>
        <v>57</v>
      </c>
      <c r="J755" s="879"/>
      <c r="K755" s="879"/>
      <c r="L755" s="880"/>
      <c r="M755" s="878"/>
      <c r="N755" s="878"/>
      <c r="O755" s="878"/>
      <c r="P755" s="878"/>
      <c r="Q755" s="878"/>
      <c r="R755" s="2059"/>
      <c r="S755" s="2059"/>
      <c r="T755" s="2060"/>
      <c r="U755" s="2059"/>
      <c r="V755" s="3023"/>
      <c r="W755" s="2059"/>
      <c r="X755" s="2059"/>
      <c r="Y755" s="2059"/>
      <c r="Z755" s="2059"/>
      <c r="AA755" s="2060"/>
      <c r="AB755" s="3555"/>
    </row>
    <row r="756" spans="1:28" ht="45" x14ac:dyDescent="0.25">
      <c r="A756" s="47">
        <v>1</v>
      </c>
      <c r="B756" s="912" t="s">
        <v>353</v>
      </c>
      <c r="C756" s="2281"/>
      <c r="D756" s="1639"/>
      <c r="E756" s="1639">
        <f>E95</f>
        <v>7000</v>
      </c>
      <c r="F756" s="1639">
        <f>F95</f>
        <v>1167</v>
      </c>
      <c r="G756" s="1639">
        <f>G95</f>
        <v>1137</v>
      </c>
      <c r="H756" s="878"/>
      <c r="I756" s="3383">
        <f>I95</f>
        <v>0</v>
      </c>
      <c r="J756" s="879"/>
      <c r="K756" s="879"/>
      <c r="L756" s="880"/>
      <c r="M756" s="878"/>
      <c r="N756" s="878"/>
      <c r="O756" s="878"/>
      <c r="P756" s="878"/>
      <c r="Q756" s="878"/>
      <c r="R756" s="2059"/>
      <c r="S756" s="2059"/>
      <c r="T756" s="2060"/>
      <c r="U756" s="2059"/>
      <c r="V756" s="3023"/>
      <c r="W756" s="2059"/>
      <c r="X756" s="2059"/>
      <c r="Y756" s="2059"/>
      <c r="Z756" s="2059"/>
      <c r="AA756" s="2060"/>
      <c r="AB756" s="3555"/>
    </row>
    <row r="757" spans="1:28" x14ac:dyDescent="0.25">
      <c r="A757" s="47">
        <v>1</v>
      </c>
      <c r="B757" s="1798" t="s">
        <v>250</v>
      </c>
      <c r="C757" s="2281"/>
      <c r="D757" s="1639"/>
      <c r="E757" s="1639">
        <f>E96+E238</f>
        <v>11209</v>
      </c>
      <c r="F757" s="1639">
        <f>F96+F238</f>
        <v>1868.5</v>
      </c>
      <c r="G757" s="1639">
        <f>G96+G238</f>
        <v>1342</v>
      </c>
      <c r="H757" s="878"/>
      <c r="I757" s="3383">
        <f>I96+I238</f>
        <v>49</v>
      </c>
      <c r="J757" s="879"/>
      <c r="K757" s="879"/>
      <c r="L757" s="880"/>
      <c r="M757" s="878"/>
      <c r="N757" s="878"/>
      <c r="O757" s="878"/>
      <c r="P757" s="878"/>
      <c r="Q757" s="878"/>
      <c r="R757" s="2059"/>
      <c r="S757" s="2059"/>
      <c r="T757" s="2060"/>
      <c r="U757" s="2059"/>
      <c r="V757" s="3023"/>
      <c r="W757" s="2059"/>
      <c r="X757" s="2059"/>
      <c r="Y757" s="2059"/>
      <c r="Z757" s="2059"/>
      <c r="AA757" s="2060"/>
      <c r="AB757" s="3555"/>
    </row>
    <row r="758" spans="1:28" ht="30" x14ac:dyDescent="0.25">
      <c r="A758" s="47">
        <v>1</v>
      </c>
      <c r="B758" s="912" t="s">
        <v>470</v>
      </c>
      <c r="C758" s="2280"/>
      <c r="D758" s="1639"/>
      <c r="E758" s="1639">
        <f t="shared" ref="E758:G760" si="483">E239</f>
        <v>15</v>
      </c>
      <c r="F758" s="1639">
        <f t="shared" si="483"/>
        <v>2.5</v>
      </c>
      <c r="G758" s="1639">
        <f t="shared" si="483"/>
        <v>2</v>
      </c>
      <c r="H758" s="878">
        <f>G758/F758*100</f>
        <v>80</v>
      </c>
      <c r="I758" s="3383">
        <f t="shared" ref="I758" si="484">I239</f>
        <v>0</v>
      </c>
      <c r="J758" s="879"/>
      <c r="K758" s="879"/>
      <c r="L758" s="880"/>
      <c r="M758" s="878"/>
      <c r="N758" s="878"/>
      <c r="O758" s="878"/>
      <c r="P758" s="878"/>
      <c r="Q758" s="878"/>
      <c r="R758" s="2059"/>
      <c r="S758" s="2059"/>
      <c r="T758" s="2060"/>
      <c r="U758" s="2059"/>
      <c r="V758" s="3023"/>
      <c r="W758" s="2059"/>
      <c r="X758" s="2059"/>
      <c r="Y758" s="2059"/>
      <c r="Z758" s="2059"/>
      <c r="AA758" s="2060"/>
      <c r="AB758" s="3555"/>
    </row>
    <row r="759" spans="1:28" x14ac:dyDescent="0.25">
      <c r="A759" s="47">
        <v>1</v>
      </c>
      <c r="B759" s="912" t="s">
        <v>471</v>
      </c>
      <c r="C759" s="2281"/>
      <c r="D759" s="1639"/>
      <c r="E759" s="1639">
        <f t="shared" si="483"/>
        <v>7</v>
      </c>
      <c r="F759" s="1639">
        <f t="shared" si="483"/>
        <v>1.1666666666666667</v>
      </c>
      <c r="G759" s="1639">
        <f t="shared" si="483"/>
        <v>6</v>
      </c>
      <c r="H759" s="878"/>
      <c r="I759" s="3383">
        <f t="shared" ref="I759" si="485">I240</f>
        <v>0</v>
      </c>
      <c r="J759" s="879"/>
      <c r="K759" s="879"/>
      <c r="L759" s="880"/>
      <c r="M759" s="878"/>
      <c r="N759" s="878"/>
      <c r="O759" s="878"/>
      <c r="P759" s="878"/>
      <c r="Q759" s="878"/>
      <c r="R759" s="2059"/>
      <c r="S759" s="2059"/>
      <c r="T759" s="2060"/>
      <c r="U759" s="2059"/>
      <c r="V759" s="3023"/>
      <c r="W759" s="2059"/>
      <c r="X759" s="2059"/>
      <c r="Y759" s="2059"/>
      <c r="Z759" s="2059"/>
      <c r="AA759" s="2060"/>
      <c r="AB759" s="3555"/>
    </row>
    <row r="760" spans="1:28" x14ac:dyDescent="0.25">
      <c r="A760" s="47">
        <v>1</v>
      </c>
      <c r="B760" s="1798" t="s">
        <v>472</v>
      </c>
      <c r="C760" s="2281"/>
      <c r="D760" s="1639"/>
      <c r="E760" s="1639">
        <f t="shared" si="483"/>
        <v>2</v>
      </c>
      <c r="F760" s="1639">
        <f t="shared" si="483"/>
        <v>0.33333333333333331</v>
      </c>
      <c r="G760" s="1639">
        <f t="shared" si="483"/>
        <v>4</v>
      </c>
      <c r="H760" s="878">
        <f>G760/F760*100</f>
        <v>1200</v>
      </c>
      <c r="I760" s="3383">
        <f t="shared" ref="I760" si="486">I241</f>
        <v>0</v>
      </c>
      <c r="J760" s="879"/>
      <c r="K760" s="879"/>
      <c r="L760" s="880"/>
      <c r="M760" s="878"/>
      <c r="N760" s="878"/>
      <c r="O760" s="878"/>
      <c r="P760" s="878"/>
      <c r="Q760" s="878"/>
      <c r="R760" s="2059"/>
      <c r="S760" s="2059"/>
      <c r="T760" s="2060"/>
      <c r="U760" s="2059"/>
      <c r="V760" s="3023"/>
      <c r="W760" s="2059"/>
      <c r="X760" s="2059"/>
      <c r="Y760" s="2059"/>
      <c r="Z760" s="2059"/>
      <c r="AA760" s="2060"/>
      <c r="AB760" s="3555"/>
    </row>
    <row r="761" spans="1:28" ht="15.75" thickBot="1" x14ac:dyDescent="0.3">
      <c r="A761" s="47">
        <v>1</v>
      </c>
      <c r="B761" s="913" t="s">
        <v>282</v>
      </c>
      <c r="C761" s="2282"/>
      <c r="D761" s="914"/>
      <c r="E761" s="1643">
        <f>E680+E242+E97</f>
        <v>52175</v>
      </c>
      <c r="F761" s="914">
        <f t="shared" ref="F761:G761" si="487">F680+F242+F97</f>
        <v>8697.1666666666661</v>
      </c>
      <c r="G761" s="914">
        <f t="shared" si="487"/>
        <v>7545</v>
      </c>
      <c r="H761" s="914">
        <f>G761/F761*100</f>
        <v>86.752390625299441</v>
      </c>
      <c r="I761" s="3443">
        <f t="shared" ref="I761" si="488">I680+I242+I97</f>
        <v>1273</v>
      </c>
      <c r="J761" s="915"/>
      <c r="K761" s="915"/>
      <c r="L761" s="916"/>
      <c r="M761" s="915"/>
      <c r="N761" s="915"/>
      <c r="O761" s="915"/>
      <c r="P761" s="915"/>
      <c r="Q761" s="915"/>
      <c r="R761" s="2067">
        <f t="shared" ref="R761:AA761" si="489">R681+R97+R242</f>
        <v>342691.63536000007</v>
      </c>
      <c r="S761" s="2067">
        <f t="shared" ref="S761" si="490">S681+S97+S242</f>
        <v>342691.63536000007</v>
      </c>
      <c r="T761" s="2068">
        <f t="shared" si="489"/>
        <v>57115.272560000005</v>
      </c>
      <c r="U761" s="2067">
        <f t="shared" si="489"/>
        <v>50150.710639999998</v>
      </c>
      <c r="V761" s="3024">
        <f t="shared" si="489"/>
        <v>0</v>
      </c>
      <c r="W761" s="2067">
        <f t="shared" si="489"/>
        <v>0</v>
      </c>
      <c r="X761" s="2067">
        <f t="shared" si="489"/>
        <v>-6964.5619200000028</v>
      </c>
      <c r="Y761" s="2067">
        <f t="shared" si="489"/>
        <v>-6.9905299999999997</v>
      </c>
      <c r="Z761" s="2067">
        <f t="shared" si="489"/>
        <v>-6.29148</v>
      </c>
      <c r="AA761" s="2068">
        <f t="shared" si="489"/>
        <v>50144.419159999998</v>
      </c>
      <c r="AB761" s="3581">
        <f t="shared" ref="AB761" si="491">AB681+AB97+AB242</f>
        <v>9065.6717200000003</v>
      </c>
    </row>
    <row r="762" spans="1:28" x14ac:dyDescent="0.25">
      <c r="A762" s="47">
        <v>1</v>
      </c>
      <c r="B762" s="412" t="s">
        <v>11</v>
      </c>
      <c r="C762" s="2283"/>
      <c r="D762" s="412"/>
      <c r="E762" s="631"/>
      <c r="F762" s="321"/>
      <c r="G762" s="321"/>
      <c r="H762" s="321"/>
      <c r="I762" s="3444"/>
      <c r="J762" s="413"/>
      <c r="K762" s="413"/>
      <c r="L762" s="414"/>
      <c r="M762" s="340"/>
      <c r="N762" s="340"/>
      <c r="O762" s="340"/>
      <c r="P762" s="340"/>
      <c r="Q762" s="340"/>
      <c r="R762" s="1141"/>
      <c r="S762" s="1141"/>
      <c r="T762" s="2078"/>
      <c r="U762" s="1141"/>
      <c r="V762" s="3035"/>
      <c r="W762" s="1141"/>
      <c r="X762" s="1141"/>
      <c r="Y762" s="1141"/>
      <c r="Z762" s="1141"/>
      <c r="AA762" s="2015"/>
      <c r="AB762" s="3553"/>
    </row>
    <row r="763" spans="1:28" x14ac:dyDescent="0.25">
      <c r="A763" s="47">
        <v>1</v>
      </c>
      <c r="B763" s="415"/>
      <c r="C763" s="2284"/>
      <c r="D763" s="415"/>
      <c r="E763" s="668"/>
      <c r="F763" s="365"/>
      <c r="G763" s="365"/>
      <c r="H763" s="365"/>
      <c r="I763" s="3422"/>
      <c r="J763" s="101"/>
      <c r="K763" s="101"/>
      <c r="L763" s="366"/>
      <c r="M763" s="367"/>
      <c r="N763" s="367"/>
      <c r="O763" s="367"/>
      <c r="P763" s="367"/>
      <c r="Q763" s="367"/>
      <c r="R763" s="611"/>
      <c r="S763" s="611"/>
      <c r="T763" s="2986"/>
      <c r="U763" s="611"/>
      <c r="V763" s="3023"/>
      <c r="W763" s="611"/>
      <c r="X763" s="611"/>
      <c r="Y763" s="611"/>
      <c r="Z763" s="611"/>
      <c r="AA763" s="2016"/>
      <c r="AB763" s="3554"/>
    </row>
    <row r="764" spans="1:28" ht="29.25" x14ac:dyDescent="0.25">
      <c r="A764" s="47">
        <v>1</v>
      </c>
      <c r="B764" s="852" t="s">
        <v>293</v>
      </c>
      <c r="C764" s="852"/>
      <c r="D764" s="415"/>
      <c r="E764" s="668"/>
      <c r="F764" s="365"/>
      <c r="G764" s="365"/>
      <c r="H764" s="365"/>
      <c r="I764" s="3422"/>
      <c r="J764" s="101"/>
      <c r="K764" s="101"/>
      <c r="L764" s="366"/>
      <c r="M764" s="367"/>
      <c r="N764" s="367"/>
      <c r="O764" s="367"/>
      <c r="P764" s="367"/>
      <c r="Q764" s="367"/>
      <c r="R764" s="611"/>
      <c r="S764" s="611"/>
      <c r="T764" s="2986"/>
      <c r="U764" s="611"/>
      <c r="V764" s="3023"/>
      <c r="W764" s="611"/>
      <c r="X764" s="611"/>
      <c r="Y764" s="611"/>
      <c r="Z764" s="611"/>
      <c r="AA764" s="2016"/>
      <c r="AB764" s="3554"/>
    </row>
    <row r="765" spans="1:28" x14ac:dyDescent="0.25">
      <c r="A765" s="47">
        <v>1</v>
      </c>
      <c r="B765" s="368" t="s">
        <v>5</v>
      </c>
      <c r="C765" s="2246"/>
      <c r="D765" s="368"/>
      <c r="E765" s="668"/>
      <c r="F765" s="365"/>
      <c r="G765" s="365"/>
      <c r="H765" s="365"/>
      <c r="I765" s="3422"/>
      <c r="J765" s="101"/>
      <c r="K765" s="101"/>
      <c r="L765" s="366"/>
      <c r="M765" s="367"/>
      <c r="N765" s="367"/>
      <c r="O765" s="367"/>
      <c r="P765" s="367"/>
      <c r="Q765" s="367"/>
      <c r="R765" s="611"/>
      <c r="S765" s="611"/>
      <c r="T765" s="2986"/>
      <c r="U765" s="611"/>
      <c r="V765" s="3023"/>
      <c r="W765" s="611"/>
      <c r="X765" s="611"/>
      <c r="Y765" s="611"/>
      <c r="Z765" s="611"/>
      <c r="AA765" s="2016"/>
      <c r="AB765" s="3554"/>
    </row>
    <row r="766" spans="1:28" x14ac:dyDescent="0.25">
      <c r="A766" s="47">
        <v>1</v>
      </c>
      <c r="B766" s="100" t="s">
        <v>23</v>
      </c>
      <c r="C766" s="3352" t="s">
        <v>392</v>
      </c>
      <c r="D766" s="310">
        <v>340</v>
      </c>
      <c r="E766" s="668">
        <v>745</v>
      </c>
      <c r="F766" s="69">
        <f>E766/12*$B$4</f>
        <v>124.16666666666667</v>
      </c>
      <c r="G766" s="69">
        <v>186</v>
      </c>
      <c r="H766" s="69">
        <f>G766/F766*100</f>
        <v>149.79865771812081</v>
      </c>
      <c r="I766" s="3373">
        <v>528</v>
      </c>
      <c r="J766" s="312">
        <v>10</v>
      </c>
      <c r="K766" s="70">
        <f>N766/G766</f>
        <v>10.758064516129032</v>
      </c>
      <c r="L766" s="105">
        <f>ROUND(E766*J766,0)</f>
        <v>7450</v>
      </c>
      <c r="M766" s="71">
        <f t="shared" ref="M766" si="492">ROUND(L766/12*$B$4,0)</f>
        <v>1242</v>
      </c>
      <c r="N766" s="71">
        <v>2001</v>
      </c>
      <c r="O766" s="71">
        <f>N766/M766*100</f>
        <v>161.11111111111111</v>
      </c>
      <c r="P766" s="113">
        <f>ROUND(L766/D766,0)</f>
        <v>22</v>
      </c>
      <c r="Q766" s="71">
        <f>N766/$B$4*12/P766</f>
        <v>545.72727272727275</v>
      </c>
      <c r="R766" s="611"/>
      <c r="S766" s="611"/>
      <c r="T766" s="2986"/>
      <c r="U766" s="611"/>
      <c r="V766" s="3023"/>
      <c r="W766" s="611"/>
      <c r="X766" s="611"/>
      <c r="Y766" s="611"/>
      <c r="Z766" s="611"/>
      <c r="AA766" s="2016"/>
      <c r="AB766" s="3554"/>
    </row>
    <row r="767" spans="1:28" x14ac:dyDescent="0.25">
      <c r="A767" s="47">
        <v>1</v>
      </c>
      <c r="B767" s="100" t="s">
        <v>17</v>
      </c>
      <c r="C767" s="3352" t="s">
        <v>392</v>
      </c>
      <c r="D767" s="310">
        <v>340</v>
      </c>
      <c r="E767" s="668">
        <v>2625</v>
      </c>
      <c r="F767" s="69">
        <f>E767/12*$B$4</f>
        <v>437.5</v>
      </c>
      <c r="G767" s="69"/>
      <c r="H767" s="69">
        <f>G767/F767*100</f>
        <v>0</v>
      </c>
      <c r="I767" s="3373"/>
      <c r="J767" s="312">
        <v>6.8</v>
      </c>
      <c r="K767" s="70" t="e">
        <f>N767/G767</f>
        <v>#DIV/0!</v>
      </c>
      <c r="L767" s="105">
        <f>ROUND(E767*J767,0)</f>
        <v>17850</v>
      </c>
      <c r="M767" s="71">
        <f t="shared" ref="M767:M768" si="493">ROUND(L767/12*$B$4,0)</f>
        <v>2975</v>
      </c>
      <c r="N767" s="71"/>
      <c r="O767" s="71">
        <f>N767/M767*100</f>
        <v>0</v>
      </c>
      <c r="P767" s="113">
        <f>ROUND(L767/D767,0)</f>
        <v>53</v>
      </c>
      <c r="Q767" s="71">
        <f>N767/$B$4*12/P767</f>
        <v>0</v>
      </c>
      <c r="R767" s="611"/>
      <c r="S767" s="611"/>
      <c r="T767" s="2986"/>
      <c r="U767" s="611"/>
      <c r="V767" s="3023"/>
      <c r="W767" s="611"/>
      <c r="X767" s="611"/>
      <c r="Y767" s="611"/>
      <c r="Z767" s="611"/>
      <c r="AA767" s="2016"/>
      <c r="AB767" s="3554"/>
    </row>
    <row r="768" spans="1:28" s="73" customFormat="1" x14ac:dyDescent="0.25">
      <c r="A768" s="47">
        <v>1</v>
      </c>
      <c r="B768" s="416" t="s">
        <v>171</v>
      </c>
      <c r="C768" s="3352" t="s">
        <v>392</v>
      </c>
      <c r="D768" s="417">
        <v>340</v>
      </c>
      <c r="E768" s="1562">
        <v>1333</v>
      </c>
      <c r="F768" s="75">
        <f>E768/12*$B$4</f>
        <v>222.16666666666666</v>
      </c>
      <c r="G768" s="75"/>
      <c r="H768" s="75">
        <f>G768/F768*100</f>
        <v>0</v>
      </c>
      <c r="I768" s="3374"/>
      <c r="J768" s="339">
        <v>6.8</v>
      </c>
      <c r="K768" s="76" t="e">
        <f>N768/G768</f>
        <v>#DIV/0!</v>
      </c>
      <c r="L768" s="78">
        <f>ROUND(E768*J768,0)</f>
        <v>9064</v>
      </c>
      <c r="M768" s="77">
        <f t="shared" si="493"/>
        <v>1511</v>
      </c>
      <c r="N768" s="77"/>
      <c r="O768" s="77">
        <f>N768/M768*100</f>
        <v>0</v>
      </c>
      <c r="P768" s="146">
        <f>ROUND(L768/D768,0)</f>
        <v>27</v>
      </c>
      <c r="Q768" s="77">
        <f>N768/$B$4*12/P768</f>
        <v>0</v>
      </c>
      <c r="R768" s="1895"/>
      <c r="S768" s="1895"/>
      <c r="T768" s="3327"/>
      <c r="U768" s="1895"/>
      <c r="V768" s="3024"/>
      <c r="W768" s="1895"/>
      <c r="X768" s="1895"/>
      <c r="Y768" s="1895"/>
      <c r="Z768" s="1895"/>
      <c r="AA768" s="2017"/>
      <c r="AB768" s="3555"/>
    </row>
    <row r="769" spans="1:28" s="73" customFormat="1" x14ac:dyDescent="0.25">
      <c r="A769" s="47">
        <v>1</v>
      </c>
      <c r="B769" s="108" t="s">
        <v>7</v>
      </c>
      <c r="C769" s="671"/>
      <c r="D769" s="108"/>
      <c r="E769" s="1556">
        <f>SUM(E766:E768)</f>
        <v>4703</v>
      </c>
      <c r="F769" s="372">
        <f t="shared" ref="F769:G769" si="494">SUM(F766:F768)</f>
        <v>783.83333333333326</v>
      </c>
      <c r="G769" s="372">
        <f t="shared" si="494"/>
        <v>186</v>
      </c>
      <c r="H769" s="372">
        <f>G769/F769*100</f>
        <v>23.729534339783122</v>
      </c>
      <c r="I769" s="3423">
        <f t="shared" ref="I769" si="495">SUM(I766:I768)</f>
        <v>528</v>
      </c>
      <c r="J769" s="81">
        <f>IF(E769=0,0,L769/E769)</f>
        <v>7.3068254305762279</v>
      </c>
      <c r="K769" s="81">
        <f>N769/G769</f>
        <v>10.758064516129032</v>
      </c>
      <c r="L769" s="373">
        <f t="shared" ref="L769:N769" si="496">SUM(L766:L768)</f>
        <v>34364</v>
      </c>
      <c r="M769" s="372">
        <f t="shared" si="496"/>
        <v>5728</v>
      </c>
      <c r="N769" s="372">
        <f t="shared" si="496"/>
        <v>2001</v>
      </c>
      <c r="O769" s="82">
        <f>N769/M769*100</f>
        <v>34.933659217877093</v>
      </c>
      <c r="P769" s="418">
        <f>SUM(P766:P768)</f>
        <v>102</v>
      </c>
      <c r="Q769" s="82">
        <f>N769/$B$4*12/P769</f>
        <v>117.70588235294117</v>
      </c>
      <c r="R769" s="614">
        <v>141033.42051455</v>
      </c>
      <c r="S769" s="614">
        <v>141033.42051455</v>
      </c>
      <c r="T769" s="3328">
        <f t="shared" ref="T769" si="497">R769/12*$B$4+(S769-R769)/11*1</f>
        <v>23505.570085758332</v>
      </c>
      <c r="U769" s="614">
        <f>AA769-Z769-W769</f>
        <v>26471.233849999993</v>
      </c>
      <c r="V769" s="3021"/>
      <c r="W769" s="614">
        <v>-352.89453000000003</v>
      </c>
      <c r="X769" s="614">
        <f>U769-T769</f>
        <v>2965.6637642416608</v>
      </c>
      <c r="Y769" s="614"/>
      <c r="Z769" s="614">
        <v>-242.80698000000001</v>
      </c>
      <c r="AA769" s="2014">
        <v>25875.532339999991</v>
      </c>
      <c r="AB769" s="3552">
        <v>50440.069859999996</v>
      </c>
    </row>
    <row r="770" spans="1:28" s="73" customFormat="1" ht="43.5" x14ac:dyDescent="0.25">
      <c r="A770" s="47">
        <v>1</v>
      </c>
      <c r="B770" s="84" t="s">
        <v>233</v>
      </c>
      <c r="C770" s="2161"/>
      <c r="D770" s="252"/>
      <c r="E770" s="1644">
        <v>35</v>
      </c>
      <c r="F770" s="419">
        <f>E770/12*$B$4</f>
        <v>5.833333333333333</v>
      </c>
      <c r="G770" s="419"/>
      <c r="H770" s="419">
        <f>G770/F770*100</f>
        <v>0</v>
      </c>
      <c r="I770" s="3445"/>
      <c r="J770" s="85"/>
      <c r="K770" s="85"/>
      <c r="L770" s="420"/>
      <c r="M770" s="419"/>
      <c r="N770" s="419"/>
      <c r="O770" s="89"/>
      <c r="P770" s="89"/>
      <c r="Q770" s="89"/>
      <c r="R770" s="1141">
        <v>4930.8010617500004</v>
      </c>
      <c r="S770" s="1141">
        <v>4930.8010617500004</v>
      </c>
      <c r="T770" s="3328">
        <f>S770/12*$B$4</f>
        <v>821.8001769583334</v>
      </c>
      <c r="U770" s="1141">
        <f>AA770-Z770-W770</f>
        <v>0</v>
      </c>
      <c r="V770" s="3022"/>
      <c r="W770" s="1141"/>
      <c r="X770" s="1141">
        <f>U770-T770</f>
        <v>-821.8001769583334</v>
      </c>
      <c r="Y770" s="1141"/>
      <c r="Z770" s="1141">
        <v>0</v>
      </c>
      <c r="AA770" s="2015">
        <v>0</v>
      </c>
      <c r="AB770" s="3553"/>
    </row>
    <row r="771" spans="1:28" s="73" customFormat="1" x14ac:dyDescent="0.25">
      <c r="A771" s="47">
        <v>1</v>
      </c>
      <c r="B771" s="2481" t="s">
        <v>14</v>
      </c>
      <c r="C771" s="2173"/>
      <c r="D771" s="252"/>
      <c r="E771" s="1644"/>
      <c r="F771" s="419"/>
      <c r="G771" s="419"/>
      <c r="H771" s="419"/>
      <c r="I771" s="3445"/>
      <c r="J771" s="85"/>
      <c r="K771" s="85"/>
      <c r="L771" s="420"/>
      <c r="M771" s="419"/>
      <c r="N771" s="419"/>
      <c r="O771" s="89"/>
      <c r="P771" s="89"/>
      <c r="Q771" s="89"/>
      <c r="R771" s="1141"/>
      <c r="S771" s="1141"/>
      <c r="T771" s="2985"/>
      <c r="U771" s="1141">
        <f>AA771-Z771-W771</f>
        <v>0</v>
      </c>
      <c r="V771" s="3022"/>
      <c r="W771" s="1141"/>
      <c r="X771" s="1141"/>
      <c r="Y771" s="1141"/>
      <c r="Z771" s="1141"/>
      <c r="AA771" s="2015"/>
      <c r="AB771" s="3553"/>
    </row>
    <row r="772" spans="1:28" s="73" customFormat="1" ht="57.75" x14ac:dyDescent="0.25">
      <c r="A772" s="47">
        <v>1</v>
      </c>
      <c r="B772" s="2518" t="s">
        <v>580</v>
      </c>
      <c r="C772" s="2287"/>
      <c r="D772" s="252"/>
      <c r="E772" s="1550">
        <v>5900</v>
      </c>
      <c r="F772" s="326">
        <f>ROUND(E772/12*$B$4,0)</f>
        <v>983</v>
      </c>
      <c r="G772" s="326">
        <v>417</v>
      </c>
      <c r="H772" s="326">
        <f>G772/F772*100</f>
        <v>42.421159715157678</v>
      </c>
      <c r="I772" s="3446"/>
      <c r="J772" s="85"/>
      <c r="K772" s="85"/>
      <c r="L772" s="420"/>
      <c r="M772" s="419"/>
      <c r="N772" s="419"/>
      <c r="O772" s="89"/>
      <c r="P772" s="89"/>
      <c r="Q772" s="89"/>
      <c r="R772" s="1141"/>
      <c r="S772" s="1141"/>
      <c r="T772" s="2985"/>
      <c r="U772" s="1141">
        <f>AA772-Z772-W772</f>
        <v>0</v>
      </c>
      <c r="V772" s="3022"/>
      <c r="W772" s="1141"/>
      <c r="X772" s="1141"/>
      <c r="Y772" s="1141"/>
      <c r="Z772" s="1141"/>
      <c r="AA772" s="2015"/>
      <c r="AB772" s="3553"/>
    </row>
    <row r="773" spans="1:28" s="73" customFormat="1" ht="29.25" x14ac:dyDescent="0.25">
      <c r="A773" s="47">
        <v>1</v>
      </c>
      <c r="B773" s="2444" t="s">
        <v>467</v>
      </c>
      <c r="C773" s="2287"/>
      <c r="D773" s="252"/>
      <c r="E773" s="1550">
        <f>E772</f>
        <v>5900</v>
      </c>
      <c r="F773" s="326">
        <f>F772</f>
        <v>983</v>
      </c>
      <c r="G773" s="326">
        <f>G772</f>
        <v>417</v>
      </c>
      <c r="H773" s="326">
        <f>G773/F773*100</f>
        <v>42.421159715157678</v>
      </c>
      <c r="I773" s="3446">
        <f>I772</f>
        <v>0</v>
      </c>
      <c r="J773" s="85"/>
      <c r="K773" s="85"/>
      <c r="L773" s="420"/>
      <c r="M773" s="419"/>
      <c r="N773" s="419"/>
      <c r="O773" s="89"/>
      <c r="P773" s="89"/>
      <c r="Q773" s="89"/>
      <c r="R773" s="1141">
        <v>5546.59</v>
      </c>
      <c r="S773" s="1141">
        <v>5546.59</v>
      </c>
      <c r="T773" s="3328">
        <f t="shared" ref="T773" si="498">R773/12*$B$4+(S773-R773)/11*1</f>
        <v>924.43166666666673</v>
      </c>
      <c r="U773" s="1141">
        <f>AA773-Z773-W773</f>
        <v>392.02170000000001</v>
      </c>
      <c r="V773" s="3022"/>
      <c r="W773" s="1141"/>
      <c r="X773" s="1141">
        <f>U773-T773</f>
        <v>-532.40996666666672</v>
      </c>
      <c r="Y773" s="1141"/>
      <c r="Z773" s="1141">
        <v>-8.1099999999999992E-2</v>
      </c>
      <c r="AA773" s="2015">
        <v>391.94060000000002</v>
      </c>
      <c r="AB773" s="3553"/>
    </row>
    <row r="774" spans="1:28" ht="29.25" x14ac:dyDescent="0.25">
      <c r="A774" s="47">
        <v>1</v>
      </c>
      <c r="B774" s="84" t="s">
        <v>139</v>
      </c>
      <c r="C774" s="2161"/>
      <c r="D774" s="252"/>
      <c r="E774" s="1644">
        <f>E772</f>
        <v>5900</v>
      </c>
      <c r="F774" s="419">
        <f>F772</f>
        <v>983</v>
      </c>
      <c r="G774" s="419">
        <f>G772</f>
        <v>417</v>
      </c>
      <c r="H774" s="419">
        <f>G774/F774*100</f>
        <v>42.421159715157678</v>
      </c>
      <c r="I774" s="3445">
        <f>I772</f>
        <v>0</v>
      </c>
      <c r="J774" s="85"/>
      <c r="K774" s="85"/>
      <c r="L774" s="420"/>
      <c r="M774" s="419"/>
      <c r="N774" s="419"/>
      <c r="O774" s="89"/>
      <c r="P774" s="89"/>
      <c r="Q774" s="89"/>
      <c r="R774" s="1141">
        <f t="shared" ref="R774:S774" si="499">R773</f>
        <v>5546.59</v>
      </c>
      <c r="S774" s="1141">
        <f t="shared" si="499"/>
        <v>5546.59</v>
      </c>
      <c r="T774" s="2986">
        <f t="shared" ref="T774" si="500">T773</f>
        <v>924.43166666666673</v>
      </c>
      <c r="U774" s="1141">
        <f t="shared" ref="U774:AA774" si="501">U773</f>
        <v>392.02170000000001</v>
      </c>
      <c r="V774" s="3022">
        <f t="shared" si="501"/>
        <v>0</v>
      </c>
      <c r="W774" s="1141">
        <f t="shared" ref="W774" si="502">W773</f>
        <v>0</v>
      </c>
      <c r="X774" s="1141">
        <f t="shared" si="501"/>
        <v>-532.40996666666672</v>
      </c>
      <c r="Y774" s="1141">
        <f t="shared" si="501"/>
        <v>0</v>
      </c>
      <c r="Z774" s="1141">
        <f t="shared" si="501"/>
        <v>-8.1099999999999992E-2</v>
      </c>
      <c r="AA774" s="2015">
        <f t="shared" si="501"/>
        <v>391.94060000000002</v>
      </c>
      <c r="AB774" s="3553">
        <f t="shared" ref="AB774" si="503">AB773</f>
        <v>0</v>
      </c>
    </row>
    <row r="775" spans="1:28" x14ac:dyDescent="0.25">
      <c r="A775" s="47">
        <v>1</v>
      </c>
      <c r="B775" s="241" t="s">
        <v>29</v>
      </c>
      <c r="C775" s="2218"/>
      <c r="D775" s="185"/>
      <c r="E775" s="668"/>
      <c r="F775" s="310"/>
      <c r="G775" s="310"/>
      <c r="H775" s="310"/>
      <c r="I775" s="3417"/>
      <c r="J775" s="101"/>
      <c r="K775" s="101"/>
      <c r="L775" s="366"/>
      <c r="M775" s="367"/>
      <c r="N775" s="367"/>
      <c r="O775" s="367"/>
      <c r="P775" s="367"/>
      <c r="Q775" s="71"/>
      <c r="R775" s="611"/>
      <c r="S775" s="611"/>
      <c r="T775" s="2985"/>
      <c r="U775" s="611">
        <f t="shared" ref="U775:U796" si="504">AA775-Z775-W775</f>
        <v>0</v>
      </c>
      <c r="V775" s="3023"/>
      <c r="W775" s="611"/>
      <c r="X775" s="611"/>
      <c r="Y775" s="611"/>
      <c r="Z775" s="611"/>
      <c r="AA775" s="2016"/>
      <c r="AB775" s="3554"/>
    </row>
    <row r="776" spans="1:28" x14ac:dyDescent="0.25">
      <c r="A776" s="47">
        <v>1</v>
      </c>
      <c r="B776" s="100" t="s">
        <v>17</v>
      </c>
      <c r="C776" s="2285"/>
      <c r="D776" s="100">
        <v>300</v>
      </c>
      <c r="E776" s="668">
        <v>487</v>
      </c>
      <c r="F776" s="69">
        <f>ROUND(E776/12*$B$4,0)</f>
        <v>81</v>
      </c>
      <c r="G776" s="69">
        <v>9</v>
      </c>
      <c r="H776" s="69">
        <f>G776/F776*100</f>
        <v>11.111111111111111</v>
      </c>
      <c r="I776" s="3373"/>
      <c r="J776" s="424">
        <v>7</v>
      </c>
      <c r="K776" s="70">
        <f>N776/G776</f>
        <v>7.2222222222222223</v>
      </c>
      <c r="L776" s="105">
        <f>ROUND(E776*J776,0)</f>
        <v>3409</v>
      </c>
      <c r="M776" s="71">
        <f>ROUND(F776*J776,0)</f>
        <v>567</v>
      </c>
      <c r="N776" s="71">
        <v>65</v>
      </c>
      <c r="O776" s="71">
        <f>N776/M776*100</f>
        <v>11.46384479717813</v>
      </c>
      <c r="P776" s="113">
        <f>ROUND(L776/D776,0)</f>
        <v>11</v>
      </c>
      <c r="Q776" s="71">
        <f>N776/$B$4*12/P776</f>
        <v>35.454545454545453</v>
      </c>
      <c r="R776" s="611"/>
      <c r="S776" s="611"/>
      <c r="T776" s="2986"/>
      <c r="U776" s="611">
        <f t="shared" si="504"/>
        <v>0</v>
      </c>
      <c r="V776" s="3023"/>
      <c r="W776" s="611"/>
      <c r="X776" s="611"/>
      <c r="Y776" s="611"/>
      <c r="Z776" s="611"/>
      <c r="AA776" s="2016"/>
      <c r="AB776" s="3554"/>
    </row>
    <row r="777" spans="1:28" x14ac:dyDescent="0.25">
      <c r="A777" s="47">
        <v>1</v>
      </c>
      <c r="B777" s="100" t="s">
        <v>18</v>
      </c>
      <c r="C777" s="2285"/>
      <c r="D777" s="100">
        <v>300</v>
      </c>
      <c r="E777" s="668">
        <v>527</v>
      </c>
      <c r="F777" s="69">
        <f>ROUND(E777/12*$B$4,0)</f>
        <v>88</v>
      </c>
      <c r="G777" s="69">
        <v>30</v>
      </c>
      <c r="H777" s="69">
        <f>G777/F777*100</f>
        <v>34.090909090909086</v>
      </c>
      <c r="I777" s="3373"/>
      <c r="J777" s="424">
        <v>7</v>
      </c>
      <c r="K777" s="70">
        <f>N777/G777</f>
        <v>6.833333333333333</v>
      </c>
      <c r="L777" s="105">
        <f>ROUND(E777*J777,0)</f>
        <v>3689</v>
      </c>
      <c r="M777" s="71">
        <f>ROUND(F777*J777,0)</f>
        <v>616</v>
      </c>
      <c r="N777" s="71">
        <v>205</v>
      </c>
      <c r="O777" s="71">
        <f>N777/M777*100</f>
        <v>33.279220779220779</v>
      </c>
      <c r="P777" s="113">
        <f>ROUND(L777/D777,0)</f>
        <v>12</v>
      </c>
      <c r="Q777" s="71">
        <f>N777/$B$4*12/P777</f>
        <v>102.5</v>
      </c>
      <c r="R777" s="611"/>
      <c r="S777" s="611"/>
      <c r="T777" s="2986"/>
      <c r="U777" s="611">
        <f t="shared" si="504"/>
        <v>0</v>
      </c>
      <c r="V777" s="3023"/>
      <c r="W777" s="611"/>
      <c r="X777" s="611"/>
      <c r="Y777" s="611"/>
      <c r="Z777" s="611"/>
      <c r="AA777" s="2016"/>
      <c r="AB777" s="3554"/>
    </row>
    <row r="778" spans="1:28" x14ac:dyDescent="0.25">
      <c r="A778" s="47">
        <v>1</v>
      </c>
      <c r="B778" s="122" t="s">
        <v>78</v>
      </c>
      <c r="C778" s="2189"/>
      <c r="D778" s="425"/>
      <c r="E778" s="1498">
        <f>SUM(E776:E777)</f>
        <v>1014</v>
      </c>
      <c r="F778" s="391">
        <f>SUM(F776:F777)</f>
        <v>169</v>
      </c>
      <c r="G778" s="391">
        <f>SUM(G776:G777)</f>
        <v>39</v>
      </c>
      <c r="H778" s="391">
        <f>G778/F778*100</f>
        <v>23.076923076923077</v>
      </c>
      <c r="I778" s="3426">
        <f>SUM(I776:I777)</f>
        <v>0</v>
      </c>
      <c r="J778" s="107">
        <f>IF(E778=0,0,L778/E778)</f>
        <v>7</v>
      </c>
      <c r="K778" s="107">
        <f>N778/G778</f>
        <v>6.9230769230769234</v>
      </c>
      <c r="L778" s="401">
        <f>SUM(L776:L777)</f>
        <v>7098</v>
      </c>
      <c r="M778" s="391">
        <f>SUM(M776:M777)</f>
        <v>1183</v>
      </c>
      <c r="N778" s="391">
        <f>SUM(N776:N777)</f>
        <v>270</v>
      </c>
      <c r="O778" s="77">
        <f>N778/M778*100</f>
        <v>22.823330515638208</v>
      </c>
      <c r="P778" s="421">
        <f>SUM(P776:P777)</f>
        <v>23</v>
      </c>
      <c r="Q778" s="77">
        <f>N778/$B$4*12/P778</f>
        <v>70.434782608695656</v>
      </c>
      <c r="R778" s="1895"/>
      <c r="S778" s="1895"/>
      <c r="T778" s="3327"/>
      <c r="U778" s="1895">
        <f t="shared" si="504"/>
        <v>0</v>
      </c>
      <c r="V778" s="3024"/>
      <c r="W778" s="1895"/>
      <c r="X778" s="1895"/>
      <c r="Y778" s="1895"/>
      <c r="Z778" s="1895"/>
      <c r="AA778" s="2017"/>
      <c r="AB778" s="3555"/>
    </row>
    <row r="779" spans="1:28" ht="30" thickBot="1" x14ac:dyDescent="0.3">
      <c r="A779" s="47">
        <v>1</v>
      </c>
      <c r="B779" s="131" t="s">
        <v>272</v>
      </c>
      <c r="C779" s="131"/>
      <c r="D779" s="131"/>
      <c r="E779" s="1629">
        <f>E778</f>
        <v>1014</v>
      </c>
      <c r="F779" s="332">
        <f>F778</f>
        <v>169</v>
      </c>
      <c r="G779" s="332">
        <f>G778</f>
        <v>39</v>
      </c>
      <c r="H779" s="332">
        <f>G779/F779*100</f>
        <v>23.076923076923077</v>
      </c>
      <c r="I779" s="3448">
        <f>I778</f>
        <v>0</v>
      </c>
      <c r="J779" s="107">
        <f>IF(E779=0,0,L779/E779)</f>
        <v>7</v>
      </c>
      <c r="K779" s="107">
        <f>N779/G779</f>
        <v>6.9230769230769234</v>
      </c>
      <c r="L779" s="333">
        <f>L778</f>
        <v>7098</v>
      </c>
      <c r="M779" s="426">
        <f>M778</f>
        <v>1183</v>
      </c>
      <c r="N779" s="426">
        <f>N778</f>
        <v>270</v>
      </c>
      <c r="O779" s="135">
        <f>N779/M779*100</f>
        <v>22.823330515638208</v>
      </c>
      <c r="P779" s="135">
        <f>SUM(P778)</f>
        <v>23</v>
      </c>
      <c r="Q779" s="136">
        <f>N779/$B$4*12/P779</f>
        <v>70.434782608695656</v>
      </c>
      <c r="R779" s="2021">
        <v>17569.122480000002</v>
      </c>
      <c r="S779" s="2021">
        <v>17569.122480000002</v>
      </c>
      <c r="T779" s="3328">
        <f t="shared" ref="T779" si="505">R779/12*$B$4+(S779-R779)/11*1</f>
        <v>2928.1870800000002</v>
      </c>
      <c r="U779" s="2021">
        <f t="shared" si="504"/>
        <v>715.07981999999993</v>
      </c>
      <c r="V779" s="3031"/>
      <c r="W779" s="2021"/>
      <c r="X779" s="2021">
        <f>U779-T779</f>
        <v>-2213.1072600000002</v>
      </c>
      <c r="Y779" s="2021"/>
      <c r="Z779" s="2021">
        <v>-7.5712000000000002</v>
      </c>
      <c r="AA779" s="2022">
        <v>707.50861999999995</v>
      </c>
      <c r="AB779" s="3558"/>
    </row>
    <row r="780" spans="1:28" ht="15.75" thickBot="1" x14ac:dyDescent="0.3">
      <c r="A780" s="47">
        <v>1</v>
      </c>
      <c r="B780" s="380" t="s">
        <v>506</v>
      </c>
      <c r="C780" s="380"/>
      <c r="D780" s="380"/>
      <c r="E780" s="1631"/>
      <c r="F780" s="381"/>
      <c r="G780" s="381"/>
      <c r="H780" s="381"/>
      <c r="I780" s="3424"/>
      <c r="J780" s="334"/>
      <c r="K780" s="334"/>
      <c r="L780" s="382"/>
      <c r="M780" s="381"/>
      <c r="N780" s="381">
        <f>SUM(N769,N779,N774)</f>
        <v>2271</v>
      </c>
      <c r="O780" s="381"/>
      <c r="P780" s="381"/>
      <c r="Q780" s="381"/>
      <c r="R780" s="746">
        <f t="shared" ref="R780:S780" si="506">SUM(R769,R779,R774)</f>
        <v>164149.13299454999</v>
      </c>
      <c r="S780" s="746">
        <f t="shared" si="506"/>
        <v>164149.13299454999</v>
      </c>
      <c r="T780" s="2987">
        <f t="shared" ref="T780" si="507">SUM(T769,T779,T774)</f>
        <v>27358.188832424999</v>
      </c>
      <c r="U780" s="746">
        <f t="shared" si="504"/>
        <v>27578.335369999993</v>
      </c>
      <c r="V780" s="3032">
        <f>V769</f>
        <v>0</v>
      </c>
      <c r="W780" s="746">
        <f>W769</f>
        <v>-352.89453000000003</v>
      </c>
      <c r="X780" s="746">
        <f>SUM(X769,X779,X774)</f>
        <v>220.14653757499389</v>
      </c>
      <c r="Y780" s="746">
        <f>SUM(Y769,Y779,Y774)</f>
        <v>0</v>
      </c>
      <c r="Z780" s="746">
        <f>SUM(Z769,Z779,Z774)</f>
        <v>-250.45928000000001</v>
      </c>
      <c r="AA780" s="995">
        <f>SUM(AA769,AA779,AA774)</f>
        <v>26974.981559999993</v>
      </c>
      <c r="AB780" s="3565">
        <f>SUM(AB769,AB779,AB774)</f>
        <v>50440.069859999996</v>
      </c>
    </row>
    <row r="781" spans="1:28" x14ac:dyDescent="0.25">
      <c r="A781" s="47">
        <v>1</v>
      </c>
      <c r="B781" s="383"/>
      <c r="C781" s="383"/>
      <c r="D781" s="383"/>
      <c r="E781" s="1536"/>
      <c r="F781" s="340"/>
      <c r="G781" s="340"/>
      <c r="H781" s="340"/>
      <c r="I781" s="3449"/>
      <c r="J781" s="427"/>
      <c r="K781" s="427"/>
      <c r="L781" s="428"/>
      <c r="M781" s="429"/>
      <c r="N781" s="429"/>
      <c r="O781" s="429"/>
      <c r="P781" s="429"/>
      <c r="Q781" s="429"/>
      <c r="R781" s="1141"/>
      <c r="S781" s="1141"/>
      <c r="T781" s="2985"/>
      <c r="U781" s="1141">
        <f t="shared" si="504"/>
        <v>0</v>
      </c>
      <c r="V781" s="3022"/>
      <c r="W781" s="1141"/>
      <c r="X781" s="1141"/>
      <c r="Y781" s="1141"/>
      <c r="Z781" s="1141"/>
      <c r="AA781" s="2015"/>
      <c r="AB781" s="3553"/>
    </row>
    <row r="782" spans="1:28" ht="29.25" x14ac:dyDescent="0.25">
      <c r="A782" s="47">
        <v>1</v>
      </c>
      <c r="B782" s="852" t="s">
        <v>209</v>
      </c>
      <c r="C782" s="852"/>
      <c r="D782" s="415"/>
      <c r="E782" s="668"/>
      <c r="F782" s="310"/>
      <c r="G782" s="310"/>
      <c r="H782" s="310"/>
      <c r="I782" s="3417"/>
      <c r="J782" s="101"/>
      <c r="K782" s="101"/>
      <c r="L782" s="366"/>
      <c r="M782" s="367"/>
      <c r="N782" s="367"/>
      <c r="O782" s="367"/>
      <c r="P782" s="367"/>
      <c r="Q782" s="367"/>
      <c r="R782" s="611"/>
      <c r="S782" s="611"/>
      <c r="T782" s="2986"/>
      <c r="U782" s="611">
        <f t="shared" si="504"/>
        <v>0</v>
      </c>
      <c r="V782" s="3023"/>
      <c r="W782" s="611"/>
      <c r="X782" s="611"/>
      <c r="Y782" s="611"/>
      <c r="Z782" s="611"/>
      <c r="AA782" s="2016"/>
      <c r="AB782" s="3554"/>
    </row>
    <row r="783" spans="1:28" x14ac:dyDescent="0.25">
      <c r="A783" s="47">
        <v>1</v>
      </c>
      <c r="B783" s="368" t="s">
        <v>5</v>
      </c>
      <c r="C783" s="2246"/>
      <c r="D783" s="368"/>
      <c r="E783" s="668"/>
      <c r="F783" s="310"/>
      <c r="G783" s="310"/>
      <c r="H783" s="310"/>
      <c r="I783" s="3417"/>
      <c r="J783" s="312"/>
      <c r="K783" s="312"/>
      <c r="L783" s="366"/>
      <c r="M783" s="367"/>
      <c r="N783" s="367"/>
      <c r="O783" s="367"/>
      <c r="P783" s="367"/>
      <c r="Q783" s="367"/>
      <c r="R783" s="611"/>
      <c r="S783" s="611"/>
      <c r="T783" s="2986"/>
      <c r="U783" s="611">
        <f t="shared" si="504"/>
        <v>0</v>
      </c>
      <c r="V783" s="3023"/>
      <c r="W783" s="611"/>
      <c r="X783" s="611"/>
      <c r="Y783" s="611"/>
      <c r="Z783" s="611"/>
      <c r="AA783" s="2016"/>
      <c r="AB783" s="3554"/>
    </row>
    <row r="784" spans="1:28" x14ac:dyDescent="0.25">
      <c r="A784" s="47">
        <v>1</v>
      </c>
      <c r="B784" s="100" t="s">
        <v>24</v>
      </c>
      <c r="C784" s="3352" t="s">
        <v>392</v>
      </c>
      <c r="D784" s="310">
        <v>340</v>
      </c>
      <c r="E784" s="1613">
        <v>2142</v>
      </c>
      <c r="F784" s="69">
        <f t="shared" ref="F784:F792" si="508">E784/12*$B$4</f>
        <v>357</v>
      </c>
      <c r="G784" s="69"/>
      <c r="H784" s="69">
        <f t="shared" ref="H784:H794" si="509">G784/F784*100</f>
        <v>0</v>
      </c>
      <c r="I784" s="3373"/>
      <c r="J784" s="312">
        <v>6.5</v>
      </c>
      <c r="K784" s="70" t="e">
        <f t="shared" ref="K784:K793" si="510">N784/G784</f>
        <v>#DIV/0!</v>
      </c>
      <c r="L784" s="105">
        <f t="shared" ref="L784:L792" si="511">ROUND(E784*J784,0)</f>
        <v>13923</v>
      </c>
      <c r="M784" s="71">
        <f t="shared" ref="M784:M792" si="512">ROUND(L784/12*$B$4,0)</f>
        <v>2321</v>
      </c>
      <c r="N784" s="71"/>
      <c r="O784" s="71">
        <f t="shared" ref="O784:O793" si="513">N784/M784*100</f>
        <v>0</v>
      </c>
      <c r="P784" s="113">
        <f t="shared" ref="P784:P792" si="514">ROUND(L784/D784,0)</f>
        <v>41</v>
      </c>
      <c r="Q784" s="71">
        <f t="shared" ref="Q784:Q793" si="515">N784/$B$4*12/P784</f>
        <v>0</v>
      </c>
      <c r="R784" s="611"/>
      <c r="S784" s="611"/>
      <c r="T784" s="2986"/>
      <c r="U784" s="611">
        <f t="shared" si="504"/>
        <v>0</v>
      </c>
      <c r="V784" s="3023"/>
      <c r="W784" s="611"/>
      <c r="X784" s="611"/>
      <c r="Y784" s="611"/>
      <c r="Z784" s="611"/>
      <c r="AA784" s="2016"/>
      <c r="AB784" s="3554"/>
    </row>
    <row r="785" spans="1:28" x14ac:dyDescent="0.25">
      <c r="A785" s="47">
        <v>1</v>
      </c>
      <c r="B785" s="100" t="s">
        <v>23</v>
      </c>
      <c r="C785" s="3352" t="s">
        <v>392</v>
      </c>
      <c r="D785" s="310">
        <v>270</v>
      </c>
      <c r="E785" s="1613">
        <v>2981</v>
      </c>
      <c r="F785" s="69">
        <f t="shared" si="508"/>
        <v>496.83333333333331</v>
      </c>
      <c r="G785" s="69">
        <v>725</v>
      </c>
      <c r="H785" s="69">
        <f t="shared" si="509"/>
        <v>145.92418651459244</v>
      </c>
      <c r="I785" s="3373">
        <v>2450</v>
      </c>
      <c r="J785" s="312">
        <v>7.5</v>
      </c>
      <c r="K785" s="70">
        <f t="shared" si="510"/>
        <v>10.846896551724138</v>
      </c>
      <c r="L785" s="105">
        <f t="shared" si="511"/>
        <v>22358</v>
      </c>
      <c r="M785" s="71">
        <f t="shared" si="512"/>
        <v>3726</v>
      </c>
      <c r="N785" s="71">
        <v>7864</v>
      </c>
      <c r="O785" s="71">
        <f t="shared" si="513"/>
        <v>211.05743424584006</v>
      </c>
      <c r="P785" s="113">
        <f t="shared" si="514"/>
        <v>83</v>
      </c>
      <c r="Q785" s="71">
        <f t="shared" si="515"/>
        <v>568.48192771084337</v>
      </c>
      <c r="R785" s="611"/>
      <c r="S785" s="611"/>
      <c r="T785" s="2986"/>
      <c r="U785" s="611">
        <f t="shared" si="504"/>
        <v>0</v>
      </c>
      <c r="V785" s="3023"/>
      <c r="W785" s="611"/>
      <c r="X785" s="611"/>
      <c r="Y785" s="611"/>
      <c r="Z785" s="611"/>
      <c r="AA785" s="2016"/>
      <c r="AB785" s="3554"/>
    </row>
    <row r="786" spans="1:28" x14ac:dyDescent="0.25">
      <c r="A786" s="47">
        <v>1</v>
      </c>
      <c r="B786" s="100" t="s">
        <v>172</v>
      </c>
      <c r="C786" s="3352" t="s">
        <v>392</v>
      </c>
      <c r="D786" s="310">
        <v>340</v>
      </c>
      <c r="E786" s="1613">
        <v>2728</v>
      </c>
      <c r="F786" s="69">
        <f t="shared" si="508"/>
        <v>454.66666666666669</v>
      </c>
      <c r="G786" s="69"/>
      <c r="H786" s="69">
        <f t="shared" si="509"/>
        <v>0</v>
      </c>
      <c r="I786" s="3373"/>
      <c r="J786" s="312">
        <v>10</v>
      </c>
      <c r="K786" s="70" t="e">
        <f t="shared" si="510"/>
        <v>#DIV/0!</v>
      </c>
      <c r="L786" s="105">
        <f t="shared" si="511"/>
        <v>27280</v>
      </c>
      <c r="M786" s="71">
        <f t="shared" si="512"/>
        <v>4547</v>
      </c>
      <c r="N786" s="71"/>
      <c r="O786" s="71">
        <f t="shared" si="513"/>
        <v>0</v>
      </c>
      <c r="P786" s="113">
        <f t="shared" si="514"/>
        <v>80</v>
      </c>
      <c r="Q786" s="71">
        <f t="shared" si="515"/>
        <v>0</v>
      </c>
      <c r="R786" s="611"/>
      <c r="S786" s="611"/>
      <c r="T786" s="2986"/>
      <c r="U786" s="611">
        <f t="shared" si="504"/>
        <v>0</v>
      </c>
      <c r="V786" s="3023"/>
      <c r="W786" s="611"/>
      <c r="X786" s="611"/>
      <c r="Y786" s="611"/>
      <c r="Z786" s="611"/>
      <c r="AA786" s="2016"/>
      <c r="AB786" s="3554"/>
    </row>
    <row r="787" spans="1:28" x14ac:dyDescent="0.25">
      <c r="A787" s="47">
        <v>1</v>
      </c>
      <c r="B787" s="100" t="s">
        <v>20</v>
      </c>
      <c r="C787" s="3352" t="s">
        <v>392</v>
      </c>
      <c r="D787" s="310">
        <v>340</v>
      </c>
      <c r="E787" s="1613">
        <v>1008</v>
      </c>
      <c r="F787" s="69">
        <f t="shared" si="508"/>
        <v>168</v>
      </c>
      <c r="G787" s="69"/>
      <c r="H787" s="69">
        <f t="shared" si="509"/>
        <v>0</v>
      </c>
      <c r="I787" s="3373"/>
      <c r="J787" s="312">
        <v>10.6</v>
      </c>
      <c r="K787" s="70" t="e">
        <f t="shared" si="510"/>
        <v>#DIV/0!</v>
      </c>
      <c r="L787" s="105">
        <f t="shared" si="511"/>
        <v>10685</v>
      </c>
      <c r="M787" s="71">
        <f t="shared" si="512"/>
        <v>1781</v>
      </c>
      <c r="N787" s="71"/>
      <c r="O787" s="71">
        <f t="shared" si="513"/>
        <v>0</v>
      </c>
      <c r="P787" s="113">
        <f t="shared" si="514"/>
        <v>31</v>
      </c>
      <c r="Q787" s="71">
        <f t="shared" si="515"/>
        <v>0</v>
      </c>
      <c r="R787" s="611"/>
      <c r="S787" s="611"/>
      <c r="T787" s="2986"/>
      <c r="U787" s="611">
        <f t="shared" si="504"/>
        <v>0</v>
      </c>
      <c r="V787" s="3023"/>
      <c r="W787" s="611"/>
      <c r="X787" s="611"/>
      <c r="Y787" s="611"/>
      <c r="Z787" s="611"/>
      <c r="AA787" s="2016"/>
      <c r="AB787" s="3554"/>
    </row>
    <row r="788" spans="1:28" x14ac:dyDescent="0.25">
      <c r="A788" s="47">
        <v>1</v>
      </c>
      <c r="B788" s="100" t="s">
        <v>21</v>
      </c>
      <c r="C788" s="3352" t="s">
        <v>392</v>
      </c>
      <c r="D788" s="310">
        <v>340</v>
      </c>
      <c r="E788" s="1613">
        <v>588</v>
      </c>
      <c r="F788" s="69">
        <f t="shared" si="508"/>
        <v>98</v>
      </c>
      <c r="G788" s="69"/>
      <c r="H788" s="69">
        <f t="shared" si="509"/>
        <v>0</v>
      </c>
      <c r="I788" s="3373"/>
      <c r="J788" s="312">
        <v>12.8</v>
      </c>
      <c r="K788" s="70" t="e">
        <f t="shared" si="510"/>
        <v>#DIV/0!</v>
      </c>
      <c r="L788" s="105">
        <f t="shared" si="511"/>
        <v>7526</v>
      </c>
      <c r="M788" s="71">
        <f t="shared" si="512"/>
        <v>1254</v>
      </c>
      <c r="N788" s="71"/>
      <c r="O788" s="71">
        <f t="shared" si="513"/>
        <v>0</v>
      </c>
      <c r="P788" s="113">
        <f t="shared" si="514"/>
        <v>22</v>
      </c>
      <c r="Q788" s="71">
        <f t="shared" si="515"/>
        <v>0</v>
      </c>
      <c r="R788" s="611"/>
      <c r="S788" s="611"/>
      <c r="T788" s="2986"/>
      <c r="U788" s="611">
        <f t="shared" si="504"/>
        <v>0</v>
      </c>
      <c r="V788" s="3023"/>
      <c r="W788" s="611"/>
      <c r="X788" s="611"/>
      <c r="Y788" s="611"/>
      <c r="Z788" s="611"/>
      <c r="AA788" s="2016"/>
      <c r="AB788" s="3554"/>
    </row>
    <row r="789" spans="1:28" x14ac:dyDescent="0.25">
      <c r="A789" s="47">
        <v>1</v>
      </c>
      <c r="B789" s="100" t="s">
        <v>10</v>
      </c>
      <c r="C789" s="3352" t="s">
        <v>392</v>
      </c>
      <c r="D789" s="310">
        <v>340</v>
      </c>
      <c r="E789" s="1613">
        <v>1798</v>
      </c>
      <c r="F789" s="69">
        <f t="shared" si="508"/>
        <v>299.66666666666669</v>
      </c>
      <c r="G789" s="69"/>
      <c r="H789" s="69">
        <f t="shared" si="509"/>
        <v>0</v>
      </c>
      <c r="I789" s="3373"/>
      <c r="J789" s="312">
        <v>11</v>
      </c>
      <c r="K789" s="70" t="e">
        <f t="shared" si="510"/>
        <v>#DIV/0!</v>
      </c>
      <c r="L789" s="105">
        <f t="shared" si="511"/>
        <v>19778</v>
      </c>
      <c r="M789" s="71">
        <f t="shared" si="512"/>
        <v>3296</v>
      </c>
      <c r="N789" s="71"/>
      <c r="O789" s="71">
        <f t="shared" si="513"/>
        <v>0</v>
      </c>
      <c r="P789" s="113">
        <f t="shared" si="514"/>
        <v>58</v>
      </c>
      <c r="Q789" s="71">
        <f t="shared" si="515"/>
        <v>0</v>
      </c>
      <c r="R789" s="611"/>
      <c r="S789" s="611"/>
      <c r="T789" s="2986"/>
      <c r="U789" s="611">
        <f t="shared" si="504"/>
        <v>0</v>
      </c>
      <c r="V789" s="3023"/>
      <c r="W789" s="611"/>
      <c r="X789" s="611"/>
      <c r="Y789" s="611"/>
      <c r="Z789" s="611"/>
      <c r="AA789" s="2016"/>
      <c r="AB789" s="3554"/>
    </row>
    <row r="790" spans="1:28" x14ac:dyDescent="0.25">
      <c r="A790" s="47">
        <v>1</v>
      </c>
      <c r="B790" s="100" t="s">
        <v>22</v>
      </c>
      <c r="C790" s="3352" t="s">
        <v>392</v>
      </c>
      <c r="D790" s="310">
        <v>340</v>
      </c>
      <c r="E790" s="1613">
        <v>568</v>
      </c>
      <c r="F790" s="69">
        <f t="shared" si="508"/>
        <v>94.666666666666671</v>
      </c>
      <c r="G790" s="69"/>
      <c r="H790" s="69">
        <f t="shared" si="509"/>
        <v>0</v>
      </c>
      <c r="I790" s="3373"/>
      <c r="J790" s="312">
        <v>5</v>
      </c>
      <c r="K790" s="70" t="e">
        <f t="shared" si="510"/>
        <v>#DIV/0!</v>
      </c>
      <c r="L790" s="105">
        <f t="shared" si="511"/>
        <v>2840</v>
      </c>
      <c r="M790" s="71">
        <f t="shared" si="512"/>
        <v>473</v>
      </c>
      <c r="N790" s="71"/>
      <c r="O790" s="71">
        <f t="shared" si="513"/>
        <v>0</v>
      </c>
      <c r="P790" s="113">
        <f t="shared" si="514"/>
        <v>8</v>
      </c>
      <c r="Q790" s="71">
        <f t="shared" si="515"/>
        <v>0</v>
      </c>
      <c r="R790" s="611"/>
      <c r="S790" s="611"/>
      <c r="T790" s="2986"/>
      <c r="U790" s="611">
        <f t="shared" si="504"/>
        <v>0</v>
      </c>
      <c r="V790" s="3023"/>
      <c r="W790" s="611"/>
      <c r="X790" s="611"/>
      <c r="Y790" s="611"/>
      <c r="Z790" s="611"/>
      <c r="AA790" s="2016"/>
      <c r="AB790" s="3554"/>
    </row>
    <row r="791" spans="1:28" x14ac:dyDescent="0.25">
      <c r="A791" s="47">
        <v>1</v>
      </c>
      <c r="B791" s="100" t="s">
        <v>19</v>
      </c>
      <c r="C791" s="3352" t="s">
        <v>392</v>
      </c>
      <c r="D791" s="310">
        <v>340</v>
      </c>
      <c r="E791" s="1613">
        <v>1944</v>
      </c>
      <c r="F791" s="69">
        <f t="shared" si="508"/>
        <v>324</v>
      </c>
      <c r="G791" s="69"/>
      <c r="H791" s="69">
        <f t="shared" si="509"/>
        <v>0</v>
      </c>
      <c r="I791" s="3373"/>
      <c r="J791" s="312">
        <v>10</v>
      </c>
      <c r="K791" s="70" t="e">
        <f t="shared" si="510"/>
        <v>#DIV/0!</v>
      </c>
      <c r="L791" s="105">
        <f t="shared" si="511"/>
        <v>19440</v>
      </c>
      <c r="M791" s="71">
        <f t="shared" si="512"/>
        <v>3240</v>
      </c>
      <c r="N791" s="71"/>
      <c r="O791" s="71">
        <f t="shared" si="513"/>
        <v>0</v>
      </c>
      <c r="P791" s="113">
        <f t="shared" si="514"/>
        <v>57</v>
      </c>
      <c r="Q791" s="71">
        <f t="shared" si="515"/>
        <v>0</v>
      </c>
      <c r="R791" s="611"/>
      <c r="S791" s="611"/>
      <c r="T791" s="2986"/>
      <c r="U791" s="611">
        <f t="shared" si="504"/>
        <v>0</v>
      </c>
      <c r="V791" s="3023"/>
      <c r="W791" s="611"/>
      <c r="X791" s="611"/>
      <c r="Y791" s="611"/>
      <c r="Z791" s="611"/>
      <c r="AA791" s="2016"/>
      <c r="AB791" s="3554"/>
    </row>
    <row r="792" spans="1:28" s="73" customFormat="1" x14ac:dyDescent="0.25">
      <c r="A792" s="47">
        <v>1</v>
      </c>
      <c r="B792" s="306" t="s">
        <v>6</v>
      </c>
      <c r="C792" s="3352" t="s">
        <v>392</v>
      </c>
      <c r="D792" s="417">
        <v>340</v>
      </c>
      <c r="E792" s="1613">
        <v>1662</v>
      </c>
      <c r="F792" s="75">
        <f t="shared" si="508"/>
        <v>277</v>
      </c>
      <c r="G792" s="75"/>
      <c r="H792" s="75">
        <f t="shared" si="509"/>
        <v>0</v>
      </c>
      <c r="I792" s="3374"/>
      <c r="J792" s="339">
        <v>9.1</v>
      </c>
      <c r="K792" s="76" t="e">
        <f t="shared" si="510"/>
        <v>#DIV/0!</v>
      </c>
      <c r="L792" s="78">
        <f t="shared" si="511"/>
        <v>15124</v>
      </c>
      <c r="M792" s="77">
        <f t="shared" si="512"/>
        <v>2521</v>
      </c>
      <c r="N792" s="77"/>
      <c r="O792" s="77">
        <f t="shared" si="513"/>
        <v>0</v>
      </c>
      <c r="P792" s="146">
        <f t="shared" si="514"/>
        <v>44</v>
      </c>
      <c r="Q792" s="77">
        <f t="shared" si="515"/>
        <v>0</v>
      </c>
      <c r="R792" s="1895"/>
      <c r="S792" s="1895"/>
      <c r="T792" s="3327"/>
      <c r="U792" s="1895">
        <f t="shared" si="504"/>
        <v>0</v>
      </c>
      <c r="V792" s="3024"/>
      <c r="W792" s="1895"/>
      <c r="X792" s="1895"/>
      <c r="Y792" s="1895"/>
      <c r="Z792" s="1895"/>
      <c r="AA792" s="2017"/>
      <c r="AB792" s="3555"/>
    </row>
    <row r="793" spans="1:28" s="73" customFormat="1" x14ac:dyDescent="0.25">
      <c r="A793" s="47">
        <v>1</v>
      </c>
      <c r="B793" s="108" t="s">
        <v>7</v>
      </c>
      <c r="C793" s="671"/>
      <c r="D793" s="108"/>
      <c r="E793" s="1556">
        <f>SUM(E784:E792)</f>
        <v>15419</v>
      </c>
      <c r="F793" s="398">
        <f>SUM(F784:F792)</f>
        <v>2569.8333333333335</v>
      </c>
      <c r="G793" s="398">
        <f>SUM(G784:G792)</f>
        <v>725</v>
      </c>
      <c r="H793" s="398">
        <f t="shared" si="509"/>
        <v>28.211946300019452</v>
      </c>
      <c r="I793" s="3430">
        <f>SUM(I784:I792)</f>
        <v>2450</v>
      </c>
      <c r="J793" s="81">
        <f>IF(E793=0,0,L793/E793)</f>
        <v>9.011868473960698</v>
      </c>
      <c r="K793" s="81">
        <f t="shared" si="510"/>
        <v>10.846896551724138</v>
      </c>
      <c r="L793" s="399">
        <f>SUM(L784:L792)</f>
        <v>138954</v>
      </c>
      <c r="M793" s="398">
        <f>SUM(M784:M792)</f>
        <v>23159</v>
      </c>
      <c r="N793" s="398">
        <f>SUM(N784:N792)</f>
        <v>7864</v>
      </c>
      <c r="O793" s="82">
        <f t="shared" si="513"/>
        <v>33.956561164126256</v>
      </c>
      <c r="P793" s="418">
        <f>SUM(P784:P792)</f>
        <v>424</v>
      </c>
      <c r="Q793" s="82">
        <f t="shared" si="515"/>
        <v>111.28301886792453</v>
      </c>
      <c r="R793" s="614">
        <v>750136.40120890003</v>
      </c>
      <c r="S793" s="614">
        <v>750136.40120890003</v>
      </c>
      <c r="T793" s="3328">
        <f t="shared" ref="T793" si="516">R793/12*$B$4+(S793-R793)/11*1</f>
        <v>125022.73353481667</v>
      </c>
      <c r="U793" s="614">
        <f t="shared" si="504"/>
        <v>138419.51765000002</v>
      </c>
      <c r="V793" s="3021"/>
      <c r="W793" s="614">
        <v>-506.73419999999999</v>
      </c>
      <c r="X793" s="614">
        <f>U793-T793</f>
        <v>13396.784115183356</v>
      </c>
      <c r="Y793" s="614">
        <v>-447.25670000000002</v>
      </c>
      <c r="Z793" s="614">
        <v>-541.91310999999996</v>
      </c>
      <c r="AA793" s="2014">
        <v>137370.87034000002</v>
      </c>
      <c r="AB793" s="3552">
        <v>402176.51292000001</v>
      </c>
    </row>
    <row r="794" spans="1:28" ht="43.5" x14ac:dyDescent="0.25">
      <c r="A794" s="47">
        <v>1</v>
      </c>
      <c r="B794" s="84" t="s">
        <v>233</v>
      </c>
      <c r="C794" s="2161"/>
      <c r="D794" s="385"/>
      <c r="E794" s="1510">
        <v>200</v>
      </c>
      <c r="F794" s="385">
        <f>ROUND(E794/12*$B$4,0)</f>
        <v>33</v>
      </c>
      <c r="G794" s="385"/>
      <c r="H794" s="385">
        <f t="shared" si="509"/>
        <v>0</v>
      </c>
      <c r="I794" s="3450"/>
      <c r="J794" s="85"/>
      <c r="K794" s="85"/>
      <c r="L794" s="387"/>
      <c r="M794" s="385"/>
      <c r="N794" s="385"/>
      <c r="O794" s="89"/>
      <c r="P794" s="421"/>
      <c r="Q794" s="89"/>
      <c r="R794" s="1141">
        <v>24004.912603299999</v>
      </c>
      <c r="S794" s="1141">
        <v>24004.912603299999</v>
      </c>
      <c r="T794" s="3328">
        <f>S794/12*$B$4</f>
        <v>4000.8187672166664</v>
      </c>
      <c r="U794" s="1141">
        <f t="shared" si="504"/>
        <v>0</v>
      </c>
      <c r="V794" s="3022"/>
      <c r="W794" s="1141"/>
      <c r="X794" s="1141">
        <f>U794-T794</f>
        <v>-4000.8187672166664</v>
      </c>
      <c r="Y794" s="1141"/>
      <c r="Z794" s="1141">
        <v>0</v>
      </c>
      <c r="AA794" s="2015">
        <v>0</v>
      </c>
      <c r="AB794" s="3553"/>
    </row>
    <row r="795" spans="1:28" ht="60" x14ac:dyDescent="0.25">
      <c r="A795" s="47">
        <v>1</v>
      </c>
      <c r="B795" s="3263" t="s">
        <v>604</v>
      </c>
      <c r="C795" s="2289"/>
      <c r="D795" s="430"/>
      <c r="E795" s="1502"/>
      <c r="F795" s="310"/>
      <c r="G795" s="310"/>
      <c r="H795" s="310"/>
      <c r="I795" s="3417"/>
      <c r="J795" s="101"/>
      <c r="K795" s="101"/>
      <c r="L795" s="366"/>
      <c r="M795" s="367"/>
      <c r="N795" s="367"/>
      <c r="O795" s="367"/>
      <c r="P795" s="367"/>
      <c r="Q795" s="367"/>
      <c r="R795" s="611">
        <v>133605.34318999999</v>
      </c>
      <c r="S795" s="611">
        <v>133605.34318999999</v>
      </c>
      <c r="T795" s="3328">
        <f t="shared" ref="T795" si="517">R795/12*$B$4+(S795-R795)/11*1</f>
        <v>22267.557198333332</v>
      </c>
      <c r="U795" s="611">
        <f t="shared" si="504"/>
        <v>22267.557199999999</v>
      </c>
      <c r="V795" s="3023"/>
      <c r="W795" s="611"/>
      <c r="X795" s="611">
        <f>U795-T795</f>
        <v>1.6666672308929265E-6</v>
      </c>
      <c r="Y795" s="611"/>
      <c r="Z795" s="611">
        <v>-69.587299999999985</v>
      </c>
      <c r="AA795" s="2016">
        <v>22197.9699</v>
      </c>
      <c r="AB795" s="3554"/>
    </row>
    <row r="796" spans="1:28" ht="29.25" x14ac:dyDescent="0.25">
      <c r="A796" s="47">
        <v>1</v>
      </c>
      <c r="B796" s="2440" t="s">
        <v>480</v>
      </c>
      <c r="C796" s="2230"/>
      <c r="D796" s="347"/>
      <c r="E796" s="3252">
        <f>E797+E798+E799+E802+E803+E804</f>
        <v>66499</v>
      </c>
      <c r="F796" s="330">
        <f>F797+F798+F799+F802+F803+F804</f>
        <v>11083.333333333332</v>
      </c>
      <c r="G796" s="330">
        <f t="shared" ref="G796:I796" si="518">G797+G798+G799+G802+G803</f>
        <v>10322</v>
      </c>
      <c r="H796" s="367">
        <f>G796/F796*100</f>
        <v>93.130827067669188</v>
      </c>
      <c r="I796" s="3451">
        <f t="shared" si="518"/>
        <v>0</v>
      </c>
      <c r="J796" s="101"/>
      <c r="K796" s="101"/>
      <c r="L796" s="366"/>
      <c r="M796" s="367"/>
      <c r="N796" s="367"/>
      <c r="O796" s="367"/>
      <c r="P796" s="367"/>
      <c r="Q796" s="367"/>
      <c r="R796" s="611"/>
      <c r="S796" s="611"/>
      <c r="T796" s="2986"/>
      <c r="U796" s="611">
        <f t="shared" si="504"/>
        <v>0</v>
      </c>
      <c r="V796" s="3023"/>
      <c r="W796" s="611"/>
      <c r="X796" s="611"/>
      <c r="Y796" s="611"/>
      <c r="Z796" s="611"/>
      <c r="AA796" s="2016"/>
      <c r="AB796" s="3554"/>
    </row>
    <row r="797" spans="1:28" x14ac:dyDescent="0.25">
      <c r="A797" s="47">
        <v>1</v>
      </c>
      <c r="B797" s="1834" t="s">
        <v>255</v>
      </c>
      <c r="C797" s="2230"/>
      <c r="D797" s="347"/>
      <c r="E797" s="3252"/>
      <c r="F797" s="367"/>
      <c r="G797" s="367"/>
      <c r="H797" s="367"/>
      <c r="I797" s="3451"/>
      <c r="J797" s="101"/>
      <c r="K797" s="101"/>
      <c r="L797" s="366"/>
      <c r="M797" s="367"/>
      <c r="N797" s="367"/>
      <c r="O797" s="367"/>
      <c r="P797" s="367"/>
      <c r="Q797" s="367"/>
      <c r="R797" s="611"/>
      <c r="S797" s="611"/>
      <c r="T797" s="2986"/>
      <c r="U797" s="611"/>
      <c r="V797" s="3023"/>
      <c r="W797" s="611"/>
      <c r="X797" s="611"/>
      <c r="Y797" s="611"/>
      <c r="Z797" s="611"/>
      <c r="AA797" s="2016"/>
      <c r="AB797" s="3554"/>
    </row>
    <row r="798" spans="1:28" ht="30" x14ac:dyDescent="0.25">
      <c r="A798" s="47">
        <v>1</v>
      </c>
      <c r="B798" s="1834" t="s">
        <v>256</v>
      </c>
      <c r="C798" s="2230"/>
      <c r="D798" s="347"/>
      <c r="E798" s="3253">
        <v>20000</v>
      </c>
      <c r="F798" s="367">
        <f>E798/12*$B$4</f>
        <v>3333.3333333333335</v>
      </c>
      <c r="G798" s="367">
        <v>913</v>
      </c>
      <c r="H798" s="367">
        <f>G798/F798*100</f>
        <v>27.389999999999997</v>
      </c>
      <c r="I798" s="3451"/>
      <c r="J798" s="101"/>
      <c r="K798" s="101"/>
      <c r="L798" s="366"/>
      <c r="M798" s="367"/>
      <c r="N798" s="367"/>
      <c r="O798" s="367"/>
      <c r="P798" s="367"/>
      <c r="Q798" s="367"/>
      <c r="R798" s="611"/>
      <c r="S798" s="611"/>
      <c r="T798" s="2986"/>
      <c r="U798" s="611"/>
      <c r="V798" s="3023"/>
      <c r="W798" s="611"/>
      <c r="X798" s="611"/>
      <c r="Y798" s="611"/>
      <c r="Z798" s="611"/>
      <c r="AA798" s="2016"/>
      <c r="AB798" s="3554"/>
    </row>
    <row r="799" spans="1:28" ht="30" x14ac:dyDescent="0.25">
      <c r="A799" s="47">
        <v>1</v>
      </c>
      <c r="B799" s="2441" t="s">
        <v>481</v>
      </c>
      <c r="C799" s="2230"/>
      <c r="D799" s="347"/>
      <c r="E799" s="3253">
        <f>E800</f>
        <v>30635</v>
      </c>
      <c r="F799" s="367">
        <f t="shared" ref="F799" si="519">F800</f>
        <v>5105.833333333333</v>
      </c>
      <c r="G799" s="367">
        <f t="shared" ref="G799:I799" si="520">G800</f>
        <v>5338</v>
      </c>
      <c r="H799" s="367">
        <f>G799/F799*100</f>
        <v>104.54708666557859</v>
      </c>
      <c r="I799" s="3451">
        <f t="shared" si="520"/>
        <v>0</v>
      </c>
      <c r="J799" s="101"/>
      <c r="K799" s="101"/>
      <c r="L799" s="366"/>
      <c r="M799" s="367"/>
      <c r="N799" s="367"/>
      <c r="O799" s="367"/>
      <c r="P799" s="367"/>
      <c r="Q799" s="367"/>
      <c r="R799" s="611"/>
      <c r="S799" s="611"/>
      <c r="T799" s="2986"/>
      <c r="U799" s="611"/>
      <c r="V799" s="3023"/>
      <c r="W799" s="611"/>
      <c r="X799" s="611"/>
      <c r="Y799" s="611"/>
      <c r="Z799" s="611"/>
      <c r="AA799" s="2016"/>
      <c r="AB799" s="3554"/>
    </row>
    <row r="800" spans="1:28" x14ac:dyDescent="0.25">
      <c r="A800" s="47">
        <v>1</v>
      </c>
      <c r="B800" s="1835" t="s">
        <v>482</v>
      </c>
      <c r="C800" s="2230"/>
      <c r="D800" s="347"/>
      <c r="E800" s="925">
        <v>30635</v>
      </c>
      <c r="F800" s="367">
        <f>E800/12*$B$4</f>
        <v>5105.833333333333</v>
      </c>
      <c r="G800" s="367">
        <v>5338</v>
      </c>
      <c r="H800" s="367">
        <f>G800/F800*100</f>
        <v>104.54708666557859</v>
      </c>
      <c r="I800" s="3451"/>
      <c r="J800" s="101"/>
      <c r="K800" s="101"/>
      <c r="L800" s="366"/>
      <c r="M800" s="367"/>
      <c r="N800" s="367"/>
      <c r="O800" s="367"/>
      <c r="P800" s="367"/>
      <c r="Q800" s="367"/>
      <c r="R800" s="611"/>
      <c r="S800" s="611"/>
      <c r="T800" s="2986"/>
      <c r="U800" s="611"/>
      <c r="V800" s="3023"/>
      <c r="W800" s="611"/>
      <c r="X800" s="611"/>
      <c r="Y800" s="611"/>
      <c r="Z800" s="611"/>
      <c r="AA800" s="2016"/>
      <c r="AB800" s="3554"/>
    </row>
    <row r="801" spans="1:28" ht="30" x14ac:dyDescent="0.25">
      <c r="A801" s="47">
        <v>1</v>
      </c>
      <c r="B801" s="1835" t="s">
        <v>483</v>
      </c>
      <c r="C801" s="2230"/>
      <c r="D801" s="347"/>
      <c r="E801" s="3253"/>
      <c r="F801" s="367"/>
      <c r="G801" s="367"/>
      <c r="H801" s="367"/>
      <c r="I801" s="3451"/>
      <c r="J801" s="101"/>
      <c r="K801" s="101"/>
      <c r="L801" s="366"/>
      <c r="M801" s="367"/>
      <c r="N801" s="367"/>
      <c r="O801" s="367"/>
      <c r="P801" s="367"/>
      <c r="Q801" s="367"/>
      <c r="R801" s="611"/>
      <c r="S801" s="611"/>
      <c r="T801" s="2986"/>
      <c r="U801" s="611"/>
      <c r="V801" s="3023"/>
      <c r="W801" s="611"/>
      <c r="X801" s="611"/>
      <c r="Y801" s="611"/>
      <c r="Z801" s="611"/>
      <c r="AA801" s="2016"/>
      <c r="AB801" s="3554"/>
    </row>
    <row r="802" spans="1:28" ht="60" x14ac:dyDescent="0.25">
      <c r="A802" s="47">
        <v>1</v>
      </c>
      <c r="B802" s="1835" t="s">
        <v>484</v>
      </c>
      <c r="C802" s="2230"/>
      <c r="D802" s="347"/>
      <c r="E802" s="3253">
        <v>4000</v>
      </c>
      <c r="F802" s="367">
        <f>E802/12*$B$4</f>
        <v>666.66666666666663</v>
      </c>
      <c r="G802" s="367">
        <v>1243</v>
      </c>
      <c r="H802" s="367">
        <f>G802/F802*100</f>
        <v>186.45000000000002</v>
      </c>
      <c r="I802" s="3451"/>
      <c r="J802" s="101"/>
      <c r="K802" s="101"/>
      <c r="L802" s="366"/>
      <c r="M802" s="367"/>
      <c r="N802" s="367"/>
      <c r="O802" s="367"/>
      <c r="P802" s="367"/>
      <c r="Q802" s="367"/>
      <c r="R802" s="611"/>
      <c r="S802" s="611"/>
      <c r="T802" s="2986"/>
      <c r="U802" s="611"/>
      <c r="V802" s="3023"/>
      <c r="W802" s="611"/>
      <c r="X802" s="611"/>
      <c r="Y802" s="611"/>
      <c r="Z802" s="611"/>
      <c r="AA802" s="2016"/>
      <c r="AB802" s="3554"/>
    </row>
    <row r="803" spans="1:28" ht="45" x14ac:dyDescent="0.25">
      <c r="A803" s="47">
        <v>1</v>
      </c>
      <c r="B803" s="1835" t="s">
        <v>485</v>
      </c>
      <c r="C803" s="2230"/>
      <c r="D803" s="347"/>
      <c r="E803" s="3253">
        <v>6987</v>
      </c>
      <c r="F803" s="367">
        <f>E803/12*$B$4</f>
        <v>1164.5</v>
      </c>
      <c r="G803" s="1268">
        <v>2828</v>
      </c>
      <c r="H803" s="367">
        <f>G803/F803*100</f>
        <v>242.85100901674537</v>
      </c>
      <c r="I803" s="3451"/>
      <c r="J803" s="101"/>
      <c r="K803" s="101"/>
      <c r="L803" s="366"/>
      <c r="M803" s="367"/>
      <c r="N803" s="367"/>
      <c r="O803" s="367"/>
      <c r="P803" s="367"/>
      <c r="Q803" s="367"/>
      <c r="R803" s="611"/>
      <c r="S803" s="611"/>
      <c r="T803" s="2986"/>
      <c r="U803" s="611"/>
      <c r="V803" s="3023"/>
      <c r="W803" s="611"/>
      <c r="X803" s="611"/>
      <c r="Y803" s="611"/>
      <c r="Z803" s="611"/>
      <c r="AA803" s="2016"/>
      <c r="AB803" s="3554"/>
    </row>
    <row r="804" spans="1:28" ht="30" x14ac:dyDescent="0.25">
      <c r="B804" s="4" t="s">
        <v>602</v>
      </c>
      <c r="C804" s="2230"/>
      <c r="D804" s="347"/>
      <c r="E804" s="2491">
        <v>4877</v>
      </c>
      <c r="F804" s="366">
        <f>ROUND(E804/12*$B$4,0)</f>
        <v>813</v>
      </c>
      <c r="G804" s="3364">
        <v>373</v>
      </c>
      <c r="H804" s="367">
        <f>G804/F804*100</f>
        <v>45.879458794587947</v>
      </c>
      <c r="I804" s="3451"/>
      <c r="J804" s="101"/>
      <c r="K804" s="101"/>
      <c r="L804" s="366"/>
      <c r="M804" s="367"/>
      <c r="N804" s="367"/>
      <c r="O804" s="367"/>
      <c r="P804" s="367"/>
      <c r="Q804" s="367"/>
      <c r="R804" s="611"/>
      <c r="S804" s="611"/>
      <c r="T804" s="2986"/>
      <c r="U804" s="611"/>
      <c r="V804" s="3023"/>
      <c r="W804" s="611"/>
      <c r="X804" s="611"/>
      <c r="Y804" s="611"/>
      <c r="Z804" s="611"/>
      <c r="AA804" s="2016"/>
      <c r="AB804" s="3554"/>
    </row>
    <row r="805" spans="1:28" ht="29.25" x14ac:dyDescent="0.25">
      <c r="A805" s="47">
        <v>1</v>
      </c>
      <c r="B805" s="1762" t="s">
        <v>135</v>
      </c>
      <c r="C805" s="2230"/>
      <c r="D805" s="347"/>
      <c r="E805" s="3252">
        <f>E806</f>
        <v>63796</v>
      </c>
      <c r="F805" s="2484">
        <f t="shared" ref="F805" si="521">F806</f>
        <v>10632.666666666666</v>
      </c>
      <c r="G805" s="2484">
        <f t="shared" ref="G805:I805" si="522">G806</f>
        <v>5369</v>
      </c>
      <c r="H805" s="367">
        <f>G805/F805*100</f>
        <v>50.495328860743626</v>
      </c>
      <c r="I805" s="3451">
        <f t="shared" si="522"/>
        <v>0</v>
      </c>
      <c r="J805" s="101"/>
      <c r="K805" s="101"/>
      <c r="L805" s="366"/>
      <c r="M805" s="367"/>
      <c r="N805" s="367"/>
      <c r="O805" s="367"/>
      <c r="P805" s="367"/>
      <c r="Q805" s="367"/>
      <c r="R805" s="611"/>
      <c r="S805" s="611"/>
      <c r="T805" s="2986"/>
      <c r="U805" s="611"/>
      <c r="V805" s="3023"/>
      <c r="W805" s="611"/>
      <c r="X805" s="611"/>
      <c r="Y805" s="611"/>
      <c r="Z805" s="611"/>
      <c r="AA805" s="2016"/>
      <c r="AB805" s="3554"/>
    </row>
    <row r="806" spans="1:28" x14ac:dyDescent="0.25">
      <c r="A806" s="47">
        <v>1</v>
      </c>
      <c r="B806" s="1012" t="s">
        <v>308</v>
      </c>
      <c r="C806" s="2230"/>
      <c r="D806" s="347"/>
      <c r="E806" s="3253">
        <v>63796</v>
      </c>
      <c r="F806" s="367">
        <f>E806/12*$B$4</f>
        <v>10632.666666666666</v>
      </c>
      <c r="G806" s="367">
        <v>5369</v>
      </c>
      <c r="H806" s="367">
        <f>G806/F806*100</f>
        <v>50.495328860743626</v>
      </c>
      <c r="I806" s="3451"/>
      <c r="J806" s="101"/>
      <c r="K806" s="101"/>
      <c r="L806" s="366"/>
      <c r="M806" s="367"/>
      <c r="N806" s="367"/>
      <c r="O806" s="367"/>
      <c r="P806" s="367"/>
      <c r="Q806" s="367"/>
      <c r="R806" s="611"/>
      <c r="S806" s="611"/>
      <c r="T806" s="2986"/>
      <c r="U806" s="611"/>
      <c r="V806" s="3023"/>
      <c r="W806" s="611"/>
      <c r="X806" s="611"/>
      <c r="Y806" s="611"/>
      <c r="Z806" s="611"/>
      <c r="AA806" s="2016"/>
      <c r="AB806" s="3554"/>
    </row>
    <row r="807" spans="1:28" x14ac:dyDescent="0.25">
      <c r="A807" s="47">
        <v>1</v>
      </c>
      <c r="B807" s="1012" t="s">
        <v>486</v>
      </c>
      <c r="C807" s="2230"/>
      <c r="D807" s="347"/>
      <c r="E807" s="2484"/>
      <c r="F807" s="367"/>
      <c r="G807" s="367"/>
      <c r="H807" s="367"/>
      <c r="I807" s="3451"/>
      <c r="J807" s="101"/>
      <c r="K807" s="101"/>
      <c r="L807" s="366"/>
      <c r="M807" s="367"/>
      <c r="N807" s="367"/>
      <c r="O807" s="367"/>
      <c r="P807" s="367"/>
      <c r="Q807" s="367"/>
      <c r="R807" s="611"/>
      <c r="S807" s="611"/>
      <c r="T807" s="2986"/>
      <c r="U807" s="611"/>
      <c r="V807" s="3023"/>
      <c r="W807" s="611"/>
      <c r="X807" s="611"/>
      <c r="Y807" s="611"/>
      <c r="Z807" s="611"/>
      <c r="AA807" s="2016"/>
      <c r="AB807" s="3554"/>
    </row>
    <row r="808" spans="1:28" x14ac:dyDescent="0.25">
      <c r="A808" s="47">
        <v>1</v>
      </c>
      <c r="B808" s="2458" t="s">
        <v>487</v>
      </c>
      <c r="C808" s="2230"/>
      <c r="D808" s="347"/>
      <c r="E808" s="2484"/>
      <c r="F808" s="69"/>
      <c r="G808" s="367"/>
      <c r="H808" s="367"/>
      <c r="I808" s="3451"/>
      <c r="J808" s="101"/>
      <c r="K808" s="101"/>
      <c r="L808" s="366"/>
      <c r="M808" s="367"/>
      <c r="N808" s="367"/>
      <c r="O808" s="367"/>
      <c r="P808" s="367"/>
      <c r="Q808" s="367"/>
      <c r="R808" s="611"/>
      <c r="S808" s="611"/>
      <c r="T808" s="2986"/>
      <c r="U808" s="611">
        <f>AA808-Z808-W808</f>
        <v>0</v>
      </c>
      <c r="V808" s="3023"/>
      <c r="W808" s="611"/>
      <c r="X808" s="611"/>
      <c r="Y808" s="611"/>
      <c r="Z808" s="611"/>
      <c r="AA808" s="2016"/>
      <c r="AB808" s="3554"/>
    </row>
    <row r="809" spans="1:28" ht="47.25" x14ac:dyDescent="0.25">
      <c r="A809" s="47">
        <v>1</v>
      </c>
      <c r="B809" s="2483" t="s">
        <v>488</v>
      </c>
      <c r="C809" s="2230"/>
      <c r="D809" s="347"/>
      <c r="E809" s="3252">
        <f>E810+E815</f>
        <v>19700</v>
      </c>
      <c r="F809" s="858">
        <f t="shared" ref="F809" si="523">F810+F815</f>
        <v>3283.3333333333335</v>
      </c>
      <c r="G809" s="367">
        <f t="shared" ref="G809:I809" si="524">G810+G815</f>
        <v>1690</v>
      </c>
      <c r="H809" s="367">
        <f>G809/F809*100</f>
        <v>51.472081218274113</v>
      </c>
      <c r="I809" s="3451">
        <f t="shared" si="524"/>
        <v>0</v>
      </c>
      <c r="J809" s="101"/>
      <c r="K809" s="101"/>
      <c r="L809" s="366"/>
      <c r="M809" s="367"/>
      <c r="N809" s="367"/>
      <c r="O809" s="367"/>
      <c r="P809" s="367"/>
      <c r="Q809" s="367"/>
      <c r="R809" s="611"/>
      <c r="S809" s="611"/>
      <c r="T809" s="3328">
        <f t="shared" ref="T809" si="525">R809/12*$B$4</f>
        <v>0</v>
      </c>
      <c r="U809" s="611">
        <f>AA809-Z809-W809</f>
        <v>0</v>
      </c>
      <c r="V809" s="3023"/>
      <c r="W809" s="611"/>
      <c r="X809" s="611">
        <f>U809-T809</f>
        <v>0</v>
      </c>
      <c r="Y809" s="611"/>
      <c r="Z809" s="611"/>
      <c r="AA809" s="2016"/>
      <c r="AB809" s="3554"/>
    </row>
    <row r="810" spans="1:28" ht="30" x14ac:dyDescent="0.25">
      <c r="A810" s="47">
        <v>1</v>
      </c>
      <c r="B810" s="2441" t="s">
        <v>489</v>
      </c>
      <c r="C810" s="2230"/>
      <c r="D810" s="347"/>
      <c r="E810" s="3252">
        <f>E811+E812+E813+E814</f>
        <v>13700</v>
      </c>
      <c r="F810" s="858">
        <f t="shared" ref="F810" si="526">F811+F812+F813+F814</f>
        <v>2283.3333333333335</v>
      </c>
      <c r="G810" s="367">
        <f t="shared" ref="G810:I810" si="527">G811+G812+G813+G814</f>
        <v>1013</v>
      </c>
      <c r="H810" s="367">
        <f>G810/F810*100</f>
        <v>44.364963503649633</v>
      </c>
      <c r="I810" s="3451">
        <f t="shared" si="527"/>
        <v>0</v>
      </c>
      <c r="J810" s="101"/>
      <c r="K810" s="101"/>
      <c r="L810" s="366"/>
      <c r="M810" s="367"/>
      <c r="N810" s="367"/>
      <c r="O810" s="367"/>
      <c r="P810" s="367"/>
      <c r="Q810" s="367"/>
      <c r="R810" s="611"/>
      <c r="S810" s="611"/>
      <c r="T810" s="2986"/>
      <c r="U810" s="611"/>
      <c r="V810" s="3023"/>
      <c r="W810" s="611"/>
      <c r="X810" s="611"/>
      <c r="Y810" s="611"/>
      <c r="Z810" s="611"/>
      <c r="AA810" s="2016"/>
      <c r="AB810" s="3554"/>
    </row>
    <row r="811" spans="1:28" s="202" customFormat="1" ht="30" x14ac:dyDescent="0.25">
      <c r="A811" s="47">
        <v>1</v>
      </c>
      <c r="B811" s="1835" t="s">
        <v>490</v>
      </c>
      <c r="C811" s="2230"/>
      <c r="D811" s="347"/>
      <c r="E811" s="3253">
        <v>13700</v>
      </c>
      <c r="F811" s="858">
        <f>E811/12*$B$4</f>
        <v>2283.3333333333335</v>
      </c>
      <c r="G811" s="367">
        <v>1013</v>
      </c>
      <c r="H811" s="367">
        <f>G811/F811*100</f>
        <v>44.364963503649633</v>
      </c>
      <c r="I811" s="3451"/>
      <c r="J811" s="101"/>
      <c r="K811" s="101"/>
      <c r="L811" s="366"/>
      <c r="M811" s="367"/>
      <c r="N811" s="367"/>
      <c r="O811" s="367"/>
      <c r="P811" s="367"/>
      <c r="Q811" s="367"/>
      <c r="R811" s="611"/>
      <c r="S811" s="611"/>
      <c r="T811" s="2986"/>
      <c r="U811" s="611">
        <f t="shared" ref="U811:U816" si="528">AA811-Z811-W811</f>
        <v>0</v>
      </c>
      <c r="V811" s="3023"/>
      <c r="W811" s="611"/>
      <c r="X811" s="611"/>
      <c r="Y811" s="611"/>
      <c r="Z811" s="611"/>
      <c r="AA811" s="2016"/>
      <c r="AB811" s="3554"/>
    </row>
    <row r="812" spans="1:28" ht="45" x14ac:dyDescent="0.25">
      <c r="A812" s="47">
        <v>1</v>
      </c>
      <c r="B812" s="1835" t="s">
        <v>491</v>
      </c>
      <c r="C812" s="383"/>
      <c r="D812" s="431"/>
      <c r="E812" s="3252"/>
      <c r="F812" s="2893">
        <f>E812/12*$B$4</f>
        <v>0</v>
      </c>
      <c r="G812" s="330"/>
      <c r="H812" s="330"/>
      <c r="I812" s="3442"/>
      <c r="J812" s="101"/>
      <c r="K812" s="101"/>
      <c r="L812" s="329"/>
      <c r="M812" s="330"/>
      <c r="N812" s="330"/>
      <c r="O812" s="330"/>
      <c r="P812" s="330"/>
      <c r="Q812" s="330"/>
      <c r="R812" s="614"/>
      <c r="S812" s="614"/>
      <c r="T812" s="3329">
        <f>R812/12*$B$4</f>
        <v>0</v>
      </c>
      <c r="U812" s="614">
        <f t="shared" si="528"/>
        <v>0</v>
      </c>
      <c r="V812" s="3021"/>
      <c r="W812" s="614"/>
      <c r="X812" s="614">
        <f>U812-T812</f>
        <v>0</v>
      </c>
      <c r="Y812" s="614"/>
      <c r="Z812" s="614"/>
      <c r="AA812" s="2014"/>
      <c r="AB812" s="3552"/>
    </row>
    <row r="813" spans="1:28" ht="45" x14ac:dyDescent="0.25">
      <c r="A813" s="47">
        <v>1</v>
      </c>
      <c r="B813" s="1835" t="s">
        <v>492</v>
      </c>
      <c r="C813" s="2289"/>
      <c r="D813" s="347"/>
      <c r="E813" s="3252"/>
      <c r="F813" s="858">
        <f>E813/12*$B$4</f>
        <v>0</v>
      </c>
      <c r="G813" s="367"/>
      <c r="H813" s="367"/>
      <c r="I813" s="3451"/>
      <c r="J813" s="101"/>
      <c r="K813" s="101"/>
      <c r="L813" s="366"/>
      <c r="M813" s="367"/>
      <c r="N813" s="367"/>
      <c r="O813" s="367"/>
      <c r="P813" s="367"/>
      <c r="Q813" s="367"/>
      <c r="R813" s="611"/>
      <c r="S813" s="611"/>
      <c r="T813" s="2986"/>
      <c r="U813" s="611">
        <f t="shared" si="528"/>
        <v>0</v>
      </c>
      <c r="V813" s="3023"/>
      <c r="W813" s="611"/>
      <c r="X813" s="611"/>
      <c r="Y813" s="611"/>
      <c r="Z813" s="611"/>
      <c r="AA813" s="2016"/>
      <c r="AB813" s="3554"/>
    </row>
    <row r="814" spans="1:28" ht="30" x14ac:dyDescent="0.25">
      <c r="A814" s="47">
        <v>1</v>
      </c>
      <c r="B814" s="1835" t="s">
        <v>493</v>
      </c>
      <c r="C814" s="2230"/>
      <c r="D814" s="347"/>
      <c r="E814" s="3252"/>
      <c r="F814" s="1268">
        <f>E814/12*$B$4</f>
        <v>0</v>
      </c>
      <c r="G814" s="367"/>
      <c r="H814" s="367"/>
      <c r="I814" s="3451"/>
      <c r="J814" s="101"/>
      <c r="K814" s="101"/>
      <c r="L814" s="366"/>
      <c r="M814" s="367"/>
      <c r="N814" s="367"/>
      <c r="O814" s="367"/>
      <c r="P814" s="367"/>
      <c r="Q814" s="367"/>
      <c r="R814" s="611"/>
      <c r="S814" s="611"/>
      <c r="T814" s="2986"/>
      <c r="U814" s="611">
        <f t="shared" si="528"/>
        <v>0</v>
      </c>
      <c r="V814" s="3023"/>
      <c r="W814" s="611"/>
      <c r="X814" s="611"/>
      <c r="Y814" s="611"/>
      <c r="Z814" s="611"/>
      <c r="AA814" s="2016"/>
      <c r="AB814" s="3554"/>
    </row>
    <row r="815" spans="1:28" ht="45" x14ac:dyDescent="0.25">
      <c r="A815" s="47">
        <v>1</v>
      </c>
      <c r="B815" s="2441" t="s">
        <v>494</v>
      </c>
      <c r="C815" s="2230"/>
      <c r="D815" s="347"/>
      <c r="E815" s="3252">
        <f>E816+E817+E818</f>
        <v>6000</v>
      </c>
      <c r="F815" s="2526">
        <f t="shared" ref="F815" si="529">F816+F818+F819</f>
        <v>1000</v>
      </c>
      <c r="G815" s="330">
        <f>G816+G818+G819</f>
        <v>677</v>
      </c>
      <c r="H815" s="367">
        <f>G815/F815*100</f>
        <v>67.7</v>
      </c>
      <c r="I815" s="3451">
        <f>I816+I818+I819</f>
        <v>0</v>
      </c>
      <c r="J815" s="101"/>
      <c r="K815" s="101"/>
      <c r="L815" s="366"/>
      <c r="M815" s="367"/>
      <c r="N815" s="367"/>
      <c r="O815" s="367"/>
      <c r="P815" s="367"/>
      <c r="Q815" s="367"/>
      <c r="R815" s="611"/>
      <c r="S815" s="611"/>
      <c r="T815" s="2986"/>
      <c r="U815" s="611">
        <f t="shared" si="528"/>
        <v>0</v>
      </c>
      <c r="V815" s="3023"/>
      <c r="W815" s="611"/>
      <c r="X815" s="611"/>
      <c r="Y815" s="611"/>
      <c r="Z815" s="611"/>
      <c r="AA815" s="2016"/>
      <c r="AB815" s="3554"/>
    </row>
    <row r="816" spans="1:28" ht="30" x14ac:dyDescent="0.25">
      <c r="A816" s="47">
        <v>1</v>
      </c>
      <c r="B816" s="1835" t="s">
        <v>495</v>
      </c>
      <c r="C816" s="2290"/>
      <c r="D816" s="347"/>
      <c r="E816" s="3253">
        <v>6000</v>
      </c>
      <c r="F816" s="858">
        <f>E816/12*$B$4</f>
        <v>1000</v>
      </c>
      <c r="G816" s="367">
        <v>677</v>
      </c>
      <c r="H816" s="367">
        <f>G816/F816*100</f>
        <v>67.7</v>
      </c>
      <c r="I816" s="3451"/>
      <c r="J816" s="101"/>
      <c r="K816" s="101"/>
      <c r="L816" s="366"/>
      <c r="M816" s="367"/>
      <c r="N816" s="367"/>
      <c r="O816" s="367"/>
      <c r="P816" s="367"/>
      <c r="Q816" s="367"/>
      <c r="R816" s="611"/>
      <c r="S816" s="611"/>
      <c r="T816" s="2986"/>
      <c r="U816" s="611">
        <f t="shared" si="528"/>
        <v>0</v>
      </c>
      <c r="V816" s="3023"/>
      <c r="W816" s="611"/>
      <c r="X816" s="611"/>
      <c r="Y816" s="611"/>
      <c r="Z816" s="611"/>
      <c r="AA816" s="2016"/>
      <c r="AB816" s="3554"/>
    </row>
    <row r="817" spans="1:28" ht="30" x14ac:dyDescent="0.25">
      <c r="A817" s="47">
        <v>1</v>
      </c>
      <c r="B817" s="1835" t="s">
        <v>542</v>
      </c>
      <c r="C817" s="2290"/>
      <c r="D817" s="347"/>
      <c r="E817" s="2485"/>
      <c r="F817" s="367"/>
      <c r="G817" s="367"/>
      <c r="H817" s="367"/>
      <c r="I817" s="3451"/>
      <c r="J817" s="101"/>
      <c r="K817" s="101"/>
      <c r="L817" s="366"/>
      <c r="M817" s="367"/>
      <c r="N817" s="367"/>
      <c r="O817" s="367"/>
      <c r="P817" s="367"/>
      <c r="Q817" s="367"/>
      <c r="R817" s="611"/>
      <c r="S817" s="611"/>
      <c r="T817" s="2986"/>
      <c r="U817" s="611"/>
      <c r="V817" s="3023"/>
      <c r="W817" s="611"/>
      <c r="X817" s="611"/>
      <c r="Y817" s="611"/>
      <c r="Z817" s="611"/>
      <c r="AA817" s="2016"/>
      <c r="AB817" s="3554"/>
    </row>
    <row r="818" spans="1:28" ht="60" x14ac:dyDescent="0.25">
      <c r="A818" s="47">
        <v>1</v>
      </c>
      <c r="B818" s="1835" t="s">
        <v>496</v>
      </c>
      <c r="C818" s="2230"/>
      <c r="D818" s="347"/>
      <c r="E818" s="2484"/>
      <c r="F818" s="69"/>
      <c r="G818" s="367"/>
      <c r="H818" s="367"/>
      <c r="I818" s="3451"/>
      <c r="J818" s="101"/>
      <c r="K818" s="101"/>
      <c r="L818" s="366"/>
      <c r="M818" s="367"/>
      <c r="N818" s="367"/>
      <c r="O818" s="367"/>
      <c r="P818" s="367"/>
      <c r="Q818" s="367"/>
      <c r="R818" s="611"/>
      <c r="S818" s="611"/>
      <c r="T818" s="2986"/>
      <c r="U818" s="611">
        <f>AA818-Z818-W818</f>
        <v>0</v>
      </c>
      <c r="V818" s="3023"/>
      <c r="W818" s="611"/>
      <c r="X818" s="611"/>
      <c r="Y818" s="611"/>
      <c r="Z818" s="611"/>
      <c r="AA818" s="2016"/>
      <c r="AB818" s="3554"/>
    </row>
    <row r="819" spans="1:28" ht="45" x14ac:dyDescent="0.25">
      <c r="A819" s="47">
        <v>1</v>
      </c>
      <c r="B819" s="1835" t="s">
        <v>497</v>
      </c>
      <c r="C819" s="2230"/>
      <c r="D819" s="347"/>
      <c r="E819" s="2487"/>
      <c r="F819" s="69"/>
      <c r="G819" s="69"/>
      <c r="H819" s="367"/>
      <c r="I819" s="3451"/>
      <c r="J819" s="101"/>
      <c r="K819" s="101"/>
      <c r="L819" s="366"/>
      <c r="M819" s="367"/>
      <c r="N819" s="367"/>
      <c r="O819" s="367"/>
      <c r="P819" s="367"/>
      <c r="Q819" s="367"/>
      <c r="R819" s="611"/>
      <c r="S819" s="611"/>
      <c r="T819" s="2986"/>
      <c r="U819" s="611">
        <f>AA819-Z819-W819</f>
        <v>0</v>
      </c>
      <c r="V819" s="3023"/>
      <c r="W819" s="611"/>
      <c r="X819" s="611"/>
      <c r="Y819" s="611"/>
      <c r="Z819" s="611"/>
      <c r="AA819" s="2016"/>
      <c r="AB819" s="3554"/>
    </row>
    <row r="820" spans="1:28" x14ac:dyDescent="0.25">
      <c r="B820" s="3251" t="s">
        <v>257</v>
      </c>
      <c r="C820" s="2230"/>
      <c r="D820" s="347"/>
      <c r="E820" s="2487"/>
      <c r="F820" s="69"/>
      <c r="G820" s="69"/>
      <c r="H820" s="367"/>
      <c r="I820" s="3451"/>
      <c r="J820" s="101"/>
      <c r="K820" s="101"/>
      <c r="L820" s="366"/>
      <c r="M820" s="367"/>
      <c r="N820" s="367"/>
      <c r="O820" s="367"/>
      <c r="P820" s="367"/>
      <c r="Q820" s="367"/>
      <c r="R820" s="611">
        <v>1172.8462399999871</v>
      </c>
      <c r="S820" s="611">
        <v>1172.8462399999871</v>
      </c>
      <c r="T820" s="2986">
        <f t="shared" ref="T820" si="530">R820/12*$B$4+(S820-R820)/11*1</f>
        <v>195.47437333333119</v>
      </c>
      <c r="U820" s="611">
        <f t="shared" ref="U820" si="531">AA820-Z820-W820</f>
        <v>0</v>
      </c>
      <c r="V820" s="3023"/>
      <c r="W820" s="611"/>
      <c r="X820" s="611">
        <f>U820-T820</f>
        <v>-195.47437333333119</v>
      </c>
      <c r="Y820" s="611"/>
      <c r="Z820" s="611"/>
      <c r="AA820" s="2016"/>
      <c r="AB820" s="3554"/>
    </row>
    <row r="821" spans="1:28" ht="29.25" x14ac:dyDescent="0.25">
      <c r="A821" s="47">
        <v>1</v>
      </c>
      <c r="B821" s="2523" t="s">
        <v>578</v>
      </c>
      <c r="C821" s="2230"/>
      <c r="D821" s="347"/>
      <c r="E821" s="3255">
        <f>E822+E823+E827+E828</f>
        <v>1519</v>
      </c>
      <c r="F821" s="330">
        <f t="shared" ref="F821:G821" si="532">F822+F823+F827+F828</f>
        <v>253.16666666666669</v>
      </c>
      <c r="G821" s="330">
        <f t="shared" si="532"/>
        <v>0</v>
      </c>
      <c r="H821" s="330">
        <f>G821/F821*100</f>
        <v>0</v>
      </c>
      <c r="I821" s="3442">
        <f t="shared" ref="I821" si="533">I822+I823+I827+I828</f>
        <v>0</v>
      </c>
      <c r="J821" s="101"/>
      <c r="K821" s="101"/>
      <c r="L821" s="366"/>
      <c r="M821" s="367"/>
      <c r="N821" s="367"/>
      <c r="O821" s="367"/>
      <c r="P821" s="367"/>
      <c r="Q821" s="367"/>
      <c r="R821" s="611"/>
      <c r="S821" s="611"/>
      <c r="T821" s="2986"/>
      <c r="U821" s="611">
        <f>AA821-Z821-W821</f>
        <v>0</v>
      </c>
      <c r="V821" s="3023"/>
      <c r="W821" s="611"/>
      <c r="X821" s="611"/>
      <c r="Y821" s="611"/>
      <c r="Z821" s="611"/>
      <c r="AA821" s="2016"/>
      <c r="AB821" s="3554"/>
    </row>
    <row r="822" spans="1:28" x14ac:dyDescent="0.25">
      <c r="A822" s="47">
        <v>1</v>
      </c>
      <c r="B822" s="4" t="s">
        <v>566</v>
      </c>
      <c r="C822" s="2230"/>
      <c r="D822" s="347"/>
      <c r="E822" s="2491"/>
      <c r="F822" s="367"/>
      <c r="G822" s="367"/>
      <c r="H822" s="367"/>
      <c r="I822" s="3451"/>
      <c r="J822" s="101"/>
      <c r="K822" s="101"/>
      <c r="L822" s="366"/>
      <c r="M822" s="367"/>
      <c r="N822" s="367"/>
      <c r="O822" s="367"/>
      <c r="P822" s="367"/>
      <c r="Q822" s="367"/>
      <c r="R822" s="611"/>
      <c r="S822" s="611"/>
      <c r="T822" s="2986"/>
      <c r="U822" s="611"/>
      <c r="V822" s="3023"/>
      <c r="W822" s="611"/>
      <c r="X822" s="611"/>
      <c r="Y822" s="611"/>
      <c r="Z822" s="611"/>
      <c r="AA822" s="2016"/>
      <c r="AB822" s="3554"/>
    </row>
    <row r="823" spans="1:28" ht="30" x14ac:dyDescent="0.25">
      <c r="A823" s="47">
        <v>1</v>
      </c>
      <c r="B823" s="2546" t="s">
        <v>567</v>
      </c>
      <c r="C823" s="2230"/>
      <c r="D823" s="347"/>
      <c r="E823" s="3256">
        <f>E824+E825/4+E826</f>
        <v>1119</v>
      </c>
      <c r="F823" s="330">
        <f t="shared" ref="F823" si="534">F824+F825/4+F826</f>
        <v>186.5</v>
      </c>
      <c r="G823" s="330">
        <f t="shared" ref="G823:I823" si="535">G824+G825/4+G826</f>
        <v>0</v>
      </c>
      <c r="H823" s="330">
        <f>G823/F823*100</f>
        <v>0</v>
      </c>
      <c r="I823" s="3442">
        <f t="shared" si="535"/>
        <v>0</v>
      </c>
      <c r="J823" s="101"/>
      <c r="K823" s="101"/>
      <c r="L823" s="366"/>
      <c r="M823" s="367"/>
      <c r="N823" s="367"/>
      <c r="O823" s="367"/>
      <c r="P823" s="367"/>
      <c r="Q823" s="367"/>
      <c r="R823" s="611"/>
      <c r="S823" s="611"/>
      <c r="T823" s="2986"/>
      <c r="U823" s="611"/>
      <c r="V823" s="3023"/>
      <c r="W823" s="611"/>
      <c r="X823" s="611"/>
      <c r="Y823" s="611"/>
      <c r="Z823" s="611"/>
      <c r="AA823" s="2016"/>
      <c r="AB823" s="3554"/>
    </row>
    <row r="824" spans="1:28" x14ac:dyDescent="0.25">
      <c r="A824" s="47">
        <v>1</v>
      </c>
      <c r="B824" s="4" t="s">
        <v>568</v>
      </c>
      <c r="C824" s="2230"/>
      <c r="D824" s="347"/>
      <c r="E824" s="925">
        <v>1119</v>
      </c>
      <c r="F824" s="367">
        <f>E824/12*$B$4</f>
        <v>186.5</v>
      </c>
      <c r="G824" s="367"/>
      <c r="H824" s="367"/>
      <c r="I824" s="3451"/>
      <c r="J824" s="101"/>
      <c r="K824" s="101"/>
      <c r="L824" s="366"/>
      <c r="M824" s="367"/>
      <c r="N824" s="367"/>
      <c r="O824" s="367"/>
      <c r="P824" s="367"/>
      <c r="Q824" s="367"/>
      <c r="R824" s="611"/>
      <c r="S824" s="611"/>
      <c r="T824" s="2986"/>
      <c r="U824" s="611"/>
      <c r="V824" s="3023"/>
      <c r="W824" s="611"/>
      <c r="X824" s="611"/>
      <c r="Y824" s="611"/>
      <c r="Z824" s="611"/>
      <c r="AA824" s="2016"/>
      <c r="AB824" s="3554"/>
    </row>
    <row r="825" spans="1:28" ht="30" x14ac:dyDescent="0.25">
      <c r="A825" s="47">
        <v>1</v>
      </c>
      <c r="B825" s="4" t="s">
        <v>595</v>
      </c>
      <c r="C825" s="2230"/>
      <c r="D825" s="347"/>
      <c r="E825" s="2491"/>
      <c r="F825" s="367"/>
      <c r="G825" s="367"/>
      <c r="H825" s="367"/>
      <c r="I825" s="3451"/>
      <c r="J825" s="101"/>
      <c r="K825" s="101"/>
      <c r="L825" s="366"/>
      <c r="M825" s="367"/>
      <c r="N825" s="367"/>
      <c r="O825" s="367"/>
      <c r="P825" s="367"/>
      <c r="Q825" s="367"/>
      <c r="R825" s="611"/>
      <c r="S825" s="611"/>
      <c r="T825" s="2986"/>
      <c r="U825" s="611"/>
      <c r="V825" s="3023"/>
      <c r="W825" s="611"/>
      <c r="X825" s="611"/>
      <c r="Y825" s="611"/>
      <c r="Z825" s="611"/>
      <c r="AA825" s="2016"/>
      <c r="AB825" s="3554"/>
    </row>
    <row r="826" spans="1:28" ht="45" x14ac:dyDescent="0.25">
      <c r="A826" s="47">
        <v>1</v>
      </c>
      <c r="B826" s="4" t="s">
        <v>569</v>
      </c>
      <c r="C826" s="2230"/>
      <c r="D826" s="347"/>
      <c r="E826" s="3257"/>
      <c r="F826" s="367"/>
      <c r="G826" s="367"/>
      <c r="H826" s="367"/>
      <c r="I826" s="3451"/>
      <c r="J826" s="101"/>
      <c r="K826" s="101"/>
      <c r="L826" s="366"/>
      <c r="M826" s="367"/>
      <c r="N826" s="367"/>
      <c r="O826" s="367"/>
      <c r="P826" s="367"/>
      <c r="Q826" s="367"/>
      <c r="R826" s="611"/>
      <c r="S826" s="611"/>
      <c r="T826" s="2986"/>
      <c r="U826" s="611"/>
      <c r="V826" s="3023"/>
      <c r="W826" s="611"/>
      <c r="X826" s="611"/>
      <c r="Y826" s="611"/>
      <c r="Z826" s="611"/>
      <c r="AA826" s="2016"/>
      <c r="AB826" s="3554"/>
    </row>
    <row r="827" spans="1:28" ht="60" x14ac:dyDescent="0.25">
      <c r="A827" s="47">
        <v>1</v>
      </c>
      <c r="B827" s="4" t="s">
        <v>570</v>
      </c>
      <c r="C827" s="2230"/>
      <c r="D827" s="347"/>
      <c r="E827" s="3255"/>
      <c r="F827" s="69"/>
      <c r="G827" s="69"/>
      <c r="H827" s="367"/>
      <c r="I827" s="3451"/>
      <c r="J827" s="101"/>
      <c r="K827" s="101"/>
      <c r="L827" s="366"/>
      <c r="M827" s="367"/>
      <c r="N827" s="367"/>
      <c r="O827" s="367"/>
      <c r="P827" s="367"/>
      <c r="Q827" s="367"/>
      <c r="R827" s="611"/>
      <c r="S827" s="611"/>
      <c r="T827" s="2986"/>
      <c r="U827" s="611">
        <f t="shared" ref="U827:U831" si="536">AA827-Z827-W827</f>
        <v>0</v>
      </c>
      <c r="V827" s="3023"/>
      <c r="W827" s="611"/>
      <c r="X827" s="611"/>
      <c r="Y827" s="611"/>
      <c r="Z827" s="611"/>
      <c r="AA827" s="2016"/>
      <c r="AB827" s="3554"/>
    </row>
    <row r="828" spans="1:28" ht="45" x14ac:dyDescent="0.25">
      <c r="A828" s="47">
        <v>1</v>
      </c>
      <c r="B828" s="2547" t="s">
        <v>571</v>
      </c>
      <c r="C828" s="2230"/>
      <c r="D828" s="347"/>
      <c r="E828" s="2491">
        <v>400</v>
      </c>
      <c r="F828" s="69">
        <f>E828/12*$B$4</f>
        <v>66.666666666666671</v>
      </c>
      <c r="G828" s="69"/>
      <c r="H828" s="367">
        <f>G828/F828*100</f>
        <v>0</v>
      </c>
      <c r="I828" s="3451"/>
      <c r="J828" s="101"/>
      <c r="K828" s="101"/>
      <c r="L828" s="366"/>
      <c r="M828" s="367"/>
      <c r="N828" s="367"/>
      <c r="O828" s="367"/>
      <c r="P828" s="367"/>
      <c r="Q828" s="367"/>
      <c r="R828" s="611"/>
      <c r="S828" s="611"/>
      <c r="T828" s="2986"/>
      <c r="U828" s="611">
        <f t="shared" si="536"/>
        <v>0</v>
      </c>
      <c r="V828" s="3023"/>
      <c r="W828" s="611"/>
      <c r="X828" s="611"/>
      <c r="Y828" s="611"/>
      <c r="Z828" s="611"/>
      <c r="AA828" s="2016"/>
      <c r="AB828" s="3554"/>
    </row>
    <row r="829" spans="1:28" x14ac:dyDescent="0.25">
      <c r="A829" s="47">
        <v>1</v>
      </c>
      <c r="B829" s="2523" t="s">
        <v>579</v>
      </c>
      <c r="C829" s="2230"/>
      <c r="D829" s="347"/>
      <c r="E829" s="2491">
        <f>E830</f>
        <v>200</v>
      </c>
      <c r="F829" s="93">
        <f t="shared" ref="F829" si="537">F830</f>
        <v>33.333333333333336</v>
      </c>
      <c r="G829" s="93">
        <f t="shared" ref="G829:I829" si="538">G830</f>
        <v>0</v>
      </c>
      <c r="H829" s="330">
        <f>G829/F829*100</f>
        <v>0</v>
      </c>
      <c r="I829" s="3442">
        <f t="shared" si="538"/>
        <v>0</v>
      </c>
      <c r="J829" s="101"/>
      <c r="K829" s="101"/>
      <c r="L829" s="366"/>
      <c r="M829" s="367"/>
      <c r="N829" s="367"/>
      <c r="O829" s="367"/>
      <c r="P829" s="367"/>
      <c r="Q829" s="367"/>
      <c r="R829" s="611"/>
      <c r="S829" s="611"/>
      <c r="T829" s="2986"/>
      <c r="U829" s="611">
        <f t="shared" si="536"/>
        <v>0</v>
      </c>
      <c r="V829" s="3023"/>
      <c r="W829" s="611"/>
      <c r="X829" s="611"/>
      <c r="Y829" s="611"/>
      <c r="Z829" s="611"/>
      <c r="AA829" s="2016"/>
      <c r="AB829" s="3554"/>
    </row>
    <row r="830" spans="1:28" x14ac:dyDescent="0.25">
      <c r="A830" s="47">
        <v>1</v>
      </c>
      <c r="B830" s="4" t="s">
        <v>596</v>
      </c>
      <c r="C830" s="2230"/>
      <c r="D830" s="347"/>
      <c r="E830" s="2491">
        <v>200</v>
      </c>
      <c r="F830" s="69">
        <f>E830/12*$B$4</f>
        <v>33.333333333333336</v>
      </c>
      <c r="G830" s="69"/>
      <c r="H830" s="367">
        <f>G830/F830*100</f>
        <v>0</v>
      </c>
      <c r="I830" s="3451"/>
      <c r="J830" s="101"/>
      <c r="K830" s="101"/>
      <c r="L830" s="366"/>
      <c r="M830" s="367"/>
      <c r="N830" s="367"/>
      <c r="O830" s="367"/>
      <c r="P830" s="367"/>
      <c r="Q830" s="367"/>
      <c r="R830" s="611"/>
      <c r="S830" s="611"/>
      <c r="T830" s="2986"/>
      <c r="U830" s="611">
        <f t="shared" si="536"/>
        <v>0</v>
      </c>
      <c r="V830" s="3023"/>
      <c r="W830" s="611"/>
      <c r="X830" s="611"/>
      <c r="Y830" s="611"/>
      <c r="Z830" s="611"/>
      <c r="AA830" s="2016"/>
      <c r="AB830" s="3554"/>
    </row>
    <row r="831" spans="1:28" x14ac:dyDescent="0.25">
      <c r="A831" s="47">
        <v>1</v>
      </c>
      <c r="B831" s="4" t="s">
        <v>597</v>
      </c>
      <c r="C831" s="2291"/>
      <c r="D831" s="347"/>
      <c r="E831" s="2491"/>
      <c r="F831" s="75"/>
      <c r="G831" s="69"/>
      <c r="H831" s="434"/>
      <c r="I831" s="3452"/>
      <c r="J831" s="320"/>
      <c r="K831" s="320"/>
      <c r="L831" s="435"/>
      <c r="M831" s="434"/>
      <c r="N831" s="434"/>
      <c r="O831" s="434"/>
      <c r="P831" s="434"/>
      <c r="Q831" s="434"/>
      <c r="R831" s="611"/>
      <c r="S831" s="611"/>
      <c r="T831" s="3327"/>
      <c r="U831" s="611">
        <f t="shared" si="536"/>
        <v>0</v>
      </c>
      <c r="V831" s="3024"/>
      <c r="W831" s="1895"/>
      <c r="X831" s="611"/>
      <c r="Y831" s="611"/>
      <c r="Z831" s="611"/>
      <c r="AA831" s="2016"/>
      <c r="AB831" s="3554"/>
    </row>
    <row r="832" spans="1:28" ht="29.25" x14ac:dyDescent="0.25">
      <c r="A832" s="47">
        <v>1</v>
      </c>
      <c r="B832" s="2523" t="s">
        <v>572</v>
      </c>
      <c r="C832" s="2291"/>
      <c r="D832" s="472"/>
      <c r="E832" s="2491">
        <v>19500</v>
      </c>
      <c r="F832" s="75">
        <f>E832/12*$B$4</f>
        <v>3250</v>
      </c>
      <c r="G832" s="88">
        <v>2271</v>
      </c>
      <c r="H832" s="434">
        <f>G832/F832*100</f>
        <v>69.876923076923077</v>
      </c>
      <c r="I832" s="3452"/>
      <c r="J832" s="320"/>
      <c r="K832" s="320"/>
      <c r="L832" s="435"/>
      <c r="M832" s="434"/>
      <c r="N832" s="434"/>
      <c r="O832" s="434"/>
      <c r="P832" s="434"/>
      <c r="Q832" s="434"/>
      <c r="R832" s="611"/>
      <c r="S832" s="611"/>
      <c r="T832" s="3327"/>
      <c r="U832" s="723"/>
      <c r="V832" s="3024"/>
      <c r="W832" s="1895"/>
      <c r="X832" s="611"/>
      <c r="Y832" s="611"/>
      <c r="Z832" s="611"/>
      <c r="AA832" s="2016"/>
      <c r="AB832" s="3554"/>
    </row>
    <row r="833" spans="1:28" ht="30" x14ac:dyDescent="0.25">
      <c r="A833" s="47">
        <v>1</v>
      </c>
      <c r="B833" s="2517" t="s">
        <v>252</v>
      </c>
      <c r="C833" s="2291"/>
      <c r="D833" s="472"/>
      <c r="E833" s="3254">
        <v>13000</v>
      </c>
      <c r="F833" s="75">
        <f>E833/12*$B$4</f>
        <v>2166.6666666666665</v>
      </c>
      <c r="G833" s="88">
        <v>1265</v>
      </c>
      <c r="H833" s="434">
        <f>G833/F833*100</f>
        <v>58.384615384615387</v>
      </c>
      <c r="I833" s="3452"/>
      <c r="J833" s="320"/>
      <c r="K833" s="320"/>
      <c r="L833" s="435"/>
      <c r="M833" s="434"/>
      <c r="N833" s="434"/>
      <c r="O833" s="434"/>
      <c r="P833" s="434"/>
      <c r="Q833" s="434"/>
      <c r="R833" s="611"/>
      <c r="S833" s="611"/>
      <c r="T833" s="3327"/>
      <c r="U833" s="611"/>
      <c r="V833" s="3024"/>
      <c r="W833" s="1895"/>
      <c r="X833" s="611"/>
      <c r="Y833" s="611"/>
      <c r="Z833" s="611"/>
      <c r="AA833" s="2016"/>
      <c r="AB833" s="3554"/>
    </row>
    <row r="834" spans="1:28" ht="72" x14ac:dyDescent="0.25">
      <c r="A834" s="47">
        <v>1</v>
      </c>
      <c r="B834" s="2523" t="s">
        <v>580</v>
      </c>
      <c r="C834" s="2291"/>
      <c r="D834" s="472"/>
      <c r="E834" s="3254">
        <v>9500</v>
      </c>
      <c r="F834" s="75">
        <f>E834/12*$B$4</f>
        <v>1583.3333333333333</v>
      </c>
      <c r="G834" s="88">
        <v>434</v>
      </c>
      <c r="H834" s="434">
        <f>G834/F834*100</f>
        <v>27.410526315789475</v>
      </c>
      <c r="I834" s="3452"/>
      <c r="J834" s="320"/>
      <c r="K834" s="320"/>
      <c r="L834" s="435"/>
      <c r="M834" s="434"/>
      <c r="N834" s="434"/>
      <c r="O834" s="434"/>
      <c r="P834" s="434"/>
      <c r="Q834" s="434"/>
      <c r="R834" s="611"/>
      <c r="S834" s="611"/>
      <c r="T834" s="3327"/>
      <c r="U834" s="611"/>
      <c r="V834" s="3024"/>
      <c r="W834" s="1895"/>
      <c r="X834" s="611"/>
      <c r="Y834" s="611"/>
      <c r="Z834" s="611"/>
      <c r="AA834" s="2016"/>
      <c r="AB834" s="3554"/>
    </row>
    <row r="835" spans="1:28" x14ac:dyDescent="0.25">
      <c r="A835" s="47">
        <v>1</v>
      </c>
      <c r="B835" s="98" t="s">
        <v>136</v>
      </c>
      <c r="C835" s="2292"/>
      <c r="D835" s="441"/>
      <c r="E835" s="1645">
        <f>SUM(E836:E844)</f>
        <v>9369</v>
      </c>
      <c r="F835" s="93">
        <f>SUM(F836:F844)</f>
        <v>1561.4999999999998</v>
      </c>
      <c r="G835" s="1863">
        <f>SUM(G836:G844)</f>
        <v>941</v>
      </c>
      <c r="H835" s="330">
        <f>G835/F835*100</f>
        <v>60.26256804354788</v>
      </c>
      <c r="I835" s="3453">
        <f>SUM(I836:I844)</f>
        <v>0</v>
      </c>
      <c r="J835" s="320"/>
      <c r="K835" s="320"/>
      <c r="L835" s="435"/>
      <c r="M835" s="434"/>
      <c r="N835" s="434"/>
      <c r="O835" s="434"/>
      <c r="P835" s="434"/>
      <c r="Q835" s="434"/>
      <c r="R835" s="611">
        <v>15453.279185256408</v>
      </c>
      <c r="S835" s="611">
        <v>15453.279185256408</v>
      </c>
      <c r="T835" s="3328">
        <f t="shared" ref="T835" si="539">R835/12*$B$4+(S835-R835)/11*1</f>
        <v>2575.5465308760681</v>
      </c>
      <c r="U835" s="611">
        <f>AA835-Z835-W835</f>
        <v>1242.2798500000001</v>
      </c>
      <c r="V835" s="3024"/>
      <c r="W835" s="1895"/>
      <c r="X835" s="611">
        <f>U835-T835</f>
        <v>-1333.266680876068</v>
      </c>
      <c r="Y835" s="611"/>
      <c r="Z835" s="611">
        <v>0</v>
      </c>
      <c r="AA835" s="2016">
        <v>1242.2798500000001</v>
      </c>
      <c r="AB835" s="3554"/>
    </row>
    <row r="836" spans="1:28" x14ac:dyDescent="0.25">
      <c r="A836" s="47">
        <v>1</v>
      </c>
      <c r="B836" s="2519" t="s">
        <v>357</v>
      </c>
      <c r="C836" s="2164"/>
      <c r="D836" s="99"/>
      <c r="E836" s="1491">
        <v>400</v>
      </c>
      <c r="F836" s="69">
        <f t="shared" ref="F836:F851" si="540">E836/12*$B$4</f>
        <v>66.666666666666671</v>
      </c>
      <c r="G836" s="69"/>
      <c r="H836" s="69">
        <f>G836/F836*100</f>
        <v>0</v>
      </c>
      <c r="I836" s="3374"/>
      <c r="J836" s="320"/>
      <c r="K836" s="320"/>
      <c r="L836" s="435"/>
      <c r="M836" s="434"/>
      <c r="N836" s="434"/>
      <c r="O836" s="434"/>
      <c r="P836" s="434"/>
      <c r="Q836" s="434"/>
      <c r="R836" s="723"/>
      <c r="S836" s="723"/>
      <c r="T836" s="2986"/>
      <c r="U836" s="611"/>
      <c r="V836" s="3024"/>
      <c r="W836" s="611"/>
      <c r="X836" s="611"/>
      <c r="Y836" s="611"/>
      <c r="Z836" s="611"/>
      <c r="AA836" s="2016"/>
      <c r="AB836" s="3554"/>
    </row>
    <row r="837" spans="1:28" x14ac:dyDescent="0.25">
      <c r="A837" s="47">
        <v>1</v>
      </c>
      <c r="B837" s="3258" t="s">
        <v>68</v>
      </c>
      <c r="C837" s="2164"/>
      <c r="D837" s="99"/>
      <c r="E837" s="1491">
        <v>250</v>
      </c>
      <c r="F837" s="69">
        <f t="shared" si="540"/>
        <v>41.666666666666664</v>
      </c>
      <c r="G837" s="69">
        <v>611</v>
      </c>
      <c r="H837" s="69"/>
      <c r="I837" s="3374"/>
      <c r="J837" s="320"/>
      <c r="K837" s="320"/>
      <c r="L837" s="435"/>
      <c r="M837" s="434"/>
      <c r="N837" s="434"/>
      <c r="O837" s="434"/>
      <c r="P837" s="434"/>
      <c r="Q837" s="434"/>
      <c r="R837" s="611"/>
      <c r="S837" s="611"/>
      <c r="T837" s="2986"/>
      <c r="U837" s="611"/>
      <c r="V837" s="3024"/>
      <c r="W837" s="723"/>
      <c r="X837" s="723"/>
      <c r="Y837" s="611"/>
      <c r="Z837" s="611"/>
      <c r="AA837" s="2016"/>
      <c r="AB837" s="3554"/>
    </row>
    <row r="838" spans="1:28" ht="30" x14ac:dyDescent="0.25">
      <c r="A838" s="47">
        <v>1</v>
      </c>
      <c r="B838" s="2519" t="s">
        <v>125</v>
      </c>
      <c r="C838" s="2164"/>
      <c r="D838" s="99"/>
      <c r="E838" s="1491">
        <v>1130</v>
      </c>
      <c r="F838" s="69">
        <f t="shared" si="540"/>
        <v>188.33333333333334</v>
      </c>
      <c r="G838" s="69"/>
      <c r="H838" s="69">
        <f>G838/F838*100</f>
        <v>0</v>
      </c>
      <c r="I838" s="3374"/>
      <c r="J838" s="320"/>
      <c r="K838" s="320"/>
      <c r="L838" s="435"/>
      <c r="M838" s="434"/>
      <c r="N838" s="434"/>
      <c r="O838" s="434"/>
      <c r="P838" s="434"/>
      <c r="Q838" s="434"/>
      <c r="R838" s="611"/>
      <c r="S838" s="611"/>
      <c r="T838" s="2986"/>
      <c r="U838" s="611"/>
      <c r="V838" s="3024"/>
      <c r="W838" s="1895"/>
      <c r="X838" s="611"/>
      <c r="Y838" s="723"/>
      <c r="Z838" s="611"/>
      <c r="AA838" s="2016"/>
      <c r="AB838" s="3554"/>
    </row>
    <row r="839" spans="1:28" ht="45" x14ac:dyDescent="0.25">
      <c r="A839" s="47">
        <v>1</v>
      </c>
      <c r="B839" s="2519" t="s">
        <v>550</v>
      </c>
      <c r="C839" s="2164"/>
      <c r="D839" s="99"/>
      <c r="E839" s="1491">
        <v>2600</v>
      </c>
      <c r="F839" s="69">
        <f t="shared" si="540"/>
        <v>433.33333333333331</v>
      </c>
      <c r="G839" s="69"/>
      <c r="H839" s="69"/>
      <c r="I839" s="3374"/>
      <c r="J839" s="320"/>
      <c r="K839" s="320"/>
      <c r="L839" s="435"/>
      <c r="M839" s="434"/>
      <c r="N839" s="434"/>
      <c r="O839" s="434"/>
      <c r="P839" s="434"/>
      <c r="Q839" s="434"/>
      <c r="R839" s="611"/>
      <c r="S839" s="611"/>
      <c r="T839" s="2986"/>
      <c r="U839" s="611"/>
      <c r="V839" s="3024"/>
      <c r="W839" s="1895"/>
      <c r="X839" s="611"/>
      <c r="Y839" s="611"/>
      <c r="Z839" s="611"/>
      <c r="AA839" s="2016"/>
      <c r="AB839" s="3554"/>
    </row>
    <row r="840" spans="1:28" ht="90" x14ac:dyDescent="0.25">
      <c r="A840" s="47">
        <v>1</v>
      </c>
      <c r="B840" s="2519" t="s">
        <v>574</v>
      </c>
      <c r="C840" s="2162"/>
      <c r="D840" s="97"/>
      <c r="E840" s="1491">
        <v>620</v>
      </c>
      <c r="F840" s="69">
        <f t="shared" si="540"/>
        <v>103.33333333333333</v>
      </c>
      <c r="G840" s="69">
        <v>1</v>
      </c>
      <c r="H840" s="69">
        <f>G840/F840*100</f>
        <v>0.967741935483871</v>
      </c>
      <c r="I840" s="3374"/>
      <c r="J840" s="320"/>
      <c r="K840" s="320"/>
      <c r="L840" s="435"/>
      <c r="M840" s="434"/>
      <c r="N840" s="434"/>
      <c r="O840" s="434"/>
      <c r="P840" s="434"/>
      <c r="Q840" s="434"/>
      <c r="R840" s="611"/>
      <c r="S840" s="611"/>
      <c r="T840" s="2986"/>
      <c r="U840" s="611"/>
      <c r="V840" s="3024"/>
      <c r="W840" s="1895"/>
      <c r="X840" s="1895"/>
      <c r="Y840" s="1895"/>
      <c r="Z840" s="611"/>
      <c r="AA840" s="2016"/>
      <c r="AB840" s="3554"/>
    </row>
    <row r="841" spans="1:28" ht="30" x14ac:dyDescent="0.25">
      <c r="A841" s="47">
        <v>1</v>
      </c>
      <c r="B841" s="2519" t="s">
        <v>464</v>
      </c>
      <c r="C841" s="2162"/>
      <c r="D841" s="97"/>
      <c r="E841" s="1491">
        <v>250</v>
      </c>
      <c r="F841" s="69">
        <f t="shared" si="540"/>
        <v>41.666666666666664</v>
      </c>
      <c r="G841" s="69">
        <v>12</v>
      </c>
      <c r="H841" s="69"/>
      <c r="I841" s="3374"/>
      <c r="J841" s="320"/>
      <c r="K841" s="320"/>
      <c r="L841" s="435"/>
      <c r="M841" s="434"/>
      <c r="N841" s="434"/>
      <c r="O841" s="434"/>
      <c r="P841" s="434"/>
      <c r="Q841" s="434"/>
      <c r="R841" s="1895"/>
      <c r="S841" s="1895"/>
      <c r="T841" s="2986"/>
      <c r="U841" s="611"/>
      <c r="V841" s="3024"/>
      <c r="W841" s="1895"/>
      <c r="X841" s="1895"/>
      <c r="Y841" s="1895"/>
      <c r="Z841" s="611"/>
      <c r="AA841" s="2016"/>
      <c r="AB841" s="3554"/>
    </row>
    <row r="842" spans="1:28" ht="30" x14ac:dyDescent="0.25">
      <c r="A842" s="47">
        <v>1</v>
      </c>
      <c r="B842" s="2519" t="s">
        <v>469</v>
      </c>
      <c r="C842" s="2162"/>
      <c r="D842" s="97"/>
      <c r="E842" s="1491">
        <v>980</v>
      </c>
      <c r="F842" s="69">
        <f t="shared" si="540"/>
        <v>163.33333333333334</v>
      </c>
      <c r="G842" s="69">
        <v>249</v>
      </c>
      <c r="H842" s="69">
        <f>G842/F842*100</f>
        <v>152.44897959183672</v>
      </c>
      <c r="I842" s="3374"/>
      <c r="J842" s="320"/>
      <c r="K842" s="320"/>
      <c r="L842" s="435"/>
      <c r="M842" s="434"/>
      <c r="N842" s="434"/>
      <c r="O842" s="434"/>
      <c r="P842" s="434"/>
      <c r="Q842" s="434"/>
      <c r="R842" s="1895"/>
      <c r="S842" s="1895"/>
      <c r="T842" s="2986"/>
      <c r="U842" s="611"/>
      <c r="V842" s="3024"/>
      <c r="W842" s="1895"/>
      <c r="X842" s="611"/>
      <c r="Y842" s="611"/>
      <c r="Z842" s="611"/>
      <c r="AA842" s="2016"/>
      <c r="AB842" s="3554"/>
    </row>
    <row r="843" spans="1:28" x14ac:dyDescent="0.25">
      <c r="A843" s="47">
        <v>1</v>
      </c>
      <c r="B843" s="2519" t="s">
        <v>36</v>
      </c>
      <c r="C843" s="2162"/>
      <c r="D843" s="97"/>
      <c r="E843" s="1491">
        <v>2390</v>
      </c>
      <c r="F843" s="69">
        <f t="shared" si="540"/>
        <v>398.33333333333331</v>
      </c>
      <c r="G843" s="69"/>
      <c r="H843" s="69"/>
      <c r="I843" s="3374"/>
      <c r="J843" s="320"/>
      <c r="K843" s="320"/>
      <c r="L843" s="435"/>
      <c r="M843" s="434"/>
      <c r="N843" s="434"/>
      <c r="O843" s="434"/>
      <c r="P843" s="434"/>
      <c r="Q843" s="434"/>
      <c r="R843" s="1895"/>
      <c r="S843" s="1895"/>
      <c r="T843" s="2986"/>
      <c r="U843" s="611"/>
      <c r="V843" s="3024"/>
      <c r="W843" s="1895"/>
      <c r="X843" s="611"/>
      <c r="Y843" s="723"/>
      <c r="Z843" s="723"/>
      <c r="AA843" s="2016"/>
      <c r="AB843" s="3554"/>
    </row>
    <row r="844" spans="1:28" x14ac:dyDescent="0.25">
      <c r="A844" s="47">
        <v>1</v>
      </c>
      <c r="B844" s="2519" t="s">
        <v>74</v>
      </c>
      <c r="C844" s="2162"/>
      <c r="D844" s="97"/>
      <c r="E844" s="1491">
        <v>749</v>
      </c>
      <c r="F844" s="69">
        <f t="shared" si="540"/>
        <v>124.83333333333333</v>
      </c>
      <c r="G844" s="69">
        <v>68</v>
      </c>
      <c r="H844" s="69">
        <f t="shared" ref="H844:H850" si="541">G844/F844*100</f>
        <v>54.472630173564752</v>
      </c>
      <c r="I844" s="3374"/>
      <c r="J844" s="320"/>
      <c r="K844" s="320"/>
      <c r="L844" s="435"/>
      <c r="M844" s="434"/>
      <c r="N844" s="434"/>
      <c r="O844" s="434"/>
      <c r="P844" s="434"/>
      <c r="Q844" s="434"/>
      <c r="R844" s="1895"/>
      <c r="S844" s="1895"/>
      <c r="T844" s="2986"/>
      <c r="U844" s="611"/>
      <c r="V844" s="3024"/>
      <c r="W844" s="1895"/>
      <c r="X844" s="611"/>
      <c r="Y844" s="611"/>
      <c r="Z844" s="611"/>
      <c r="AA844" s="2016"/>
      <c r="AB844" s="3554"/>
    </row>
    <row r="845" spans="1:28" ht="30" x14ac:dyDescent="0.25">
      <c r="A845" s="47">
        <v>1</v>
      </c>
      <c r="B845" s="2812" t="s">
        <v>575</v>
      </c>
      <c r="C845" s="2168"/>
      <c r="D845" s="125"/>
      <c r="E845" s="1506">
        <v>40</v>
      </c>
      <c r="F845" s="75">
        <f t="shared" si="540"/>
        <v>6.666666666666667</v>
      </c>
      <c r="G845" s="75"/>
      <c r="H845" s="75">
        <f t="shared" si="541"/>
        <v>0</v>
      </c>
      <c r="I845" s="3374"/>
      <c r="J845" s="320"/>
      <c r="K845" s="320"/>
      <c r="L845" s="435"/>
      <c r="M845" s="434"/>
      <c r="N845" s="434"/>
      <c r="O845" s="434"/>
      <c r="P845" s="434"/>
      <c r="Q845" s="434"/>
      <c r="R845" s="1895"/>
      <c r="S845" s="1895"/>
      <c r="T845" s="3327"/>
      <c r="U845" s="1895"/>
      <c r="V845" s="3024"/>
      <c r="W845" s="1895"/>
      <c r="X845" s="611"/>
      <c r="Y845" s="611"/>
      <c r="Z845" s="611"/>
      <c r="AA845" s="2016"/>
      <c r="AB845" s="3554"/>
    </row>
    <row r="846" spans="1:28" ht="30" x14ac:dyDescent="0.25">
      <c r="A846" s="47">
        <v>1</v>
      </c>
      <c r="B846" s="2808" t="s">
        <v>576</v>
      </c>
      <c r="C846" s="2168"/>
      <c r="D846" s="125"/>
      <c r="E846" s="1506">
        <v>40</v>
      </c>
      <c r="F846" s="75">
        <f t="shared" si="540"/>
        <v>6.666666666666667</v>
      </c>
      <c r="G846" s="75"/>
      <c r="H846" s="75">
        <f t="shared" si="541"/>
        <v>0</v>
      </c>
      <c r="I846" s="3374"/>
      <c r="J846" s="320"/>
      <c r="K846" s="320"/>
      <c r="L846" s="435"/>
      <c r="M846" s="434"/>
      <c r="N846" s="434"/>
      <c r="O846" s="434"/>
      <c r="P846" s="434"/>
      <c r="Q846" s="434"/>
      <c r="R846" s="1895"/>
      <c r="S846" s="1895"/>
      <c r="T846" s="2986"/>
      <c r="U846" s="1895"/>
      <c r="V846" s="3024"/>
      <c r="W846" s="1895"/>
      <c r="X846" s="611"/>
      <c r="Y846" s="611"/>
      <c r="Z846" s="611"/>
      <c r="AA846" s="2016"/>
      <c r="AB846" s="3554"/>
    </row>
    <row r="847" spans="1:28" ht="30" x14ac:dyDescent="0.25">
      <c r="A847" s="47">
        <v>1</v>
      </c>
      <c r="B847" s="2812" t="s">
        <v>577</v>
      </c>
      <c r="C847" s="2168"/>
      <c r="D847" s="125"/>
      <c r="E847" s="1506">
        <v>30</v>
      </c>
      <c r="F847" s="75">
        <f t="shared" si="540"/>
        <v>5</v>
      </c>
      <c r="G847" s="75"/>
      <c r="H847" s="75">
        <f t="shared" si="541"/>
        <v>0</v>
      </c>
      <c r="I847" s="3374"/>
      <c r="J847" s="320"/>
      <c r="K847" s="320"/>
      <c r="L847" s="435"/>
      <c r="M847" s="434"/>
      <c r="N847" s="434"/>
      <c r="O847" s="434"/>
      <c r="P847" s="434"/>
      <c r="Q847" s="434"/>
      <c r="R847" s="1895"/>
      <c r="S847" s="1895"/>
      <c r="T847" s="2986"/>
      <c r="U847" s="1895"/>
      <c r="V847" s="3024"/>
      <c r="W847" s="1895"/>
      <c r="X847" s="611"/>
      <c r="Y847" s="611"/>
      <c r="Z847" s="611"/>
      <c r="AA847" s="2016"/>
      <c r="AB847" s="3554"/>
    </row>
    <row r="848" spans="1:28" ht="45" x14ac:dyDescent="0.25">
      <c r="A848" s="47">
        <v>1</v>
      </c>
      <c r="B848" s="2813" t="s">
        <v>583</v>
      </c>
      <c r="C848" s="2168"/>
      <c r="D848" s="125"/>
      <c r="E848" s="1506">
        <v>50</v>
      </c>
      <c r="F848" s="75">
        <f t="shared" si="540"/>
        <v>8.3333333333333339</v>
      </c>
      <c r="G848" s="75"/>
      <c r="H848" s="75">
        <f t="shared" si="541"/>
        <v>0</v>
      </c>
      <c r="I848" s="3374"/>
      <c r="J848" s="320"/>
      <c r="K848" s="320"/>
      <c r="L848" s="435"/>
      <c r="M848" s="434"/>
      <c r="N848" s="434"/>
      <c r="O848" s="434"/>
      <c r="P848" s="434"/>
      <c r="Q848" s="434"/>
      <c r="R848" s="1895"/>
      <c r="S848" s="1895"/>
      <c r="T848" s="3330"/>
      <c r="U848" s="1895"/>
      <c r="V848" s="3024"/>
      <c r="W848" s="1895"/>
      <c r="X848" s="611"/>
      <c r="Y848" s="611"/>
      <c r="Z848" s="611"/>
      <c r="AA848" s="2016"/>
      <c r="AB848" s="3554"/>
    </row>
    <row r="849" spans="1:28" ht="75" x14ac:dyDescent="0.25">
      <c r="A849" s="47">
        <v>1</v>
      </c>
      <c r="B849" s="2813" t="s">
        <v>584</v>
      </c>
      <c r="C849" s="2168"/>
      <c r="D849" s="125"/>
      <c r="E849" s="1506">
        <v>15</v>
      </c>
      <c r="F849" s="75">
        <f t="shared" si="540"/>
        <v>2.5</v>
      </c>
      <c r="G849" s="75"/>
      <c r="H849" s="75">
        <f t="shared" si="541"/>
        <v>0</v>
      </c>
      <c r="I849" s="3374"/>
      <c r="J849" s="320"/>
      <c r="K849" s="320"/>
      <c r="L849" s="435"/>
      <c r="M849" s="434"/>
      <c r="N849" s="434"/>
      <c r="O849" s="434"/>
      <c r="P849" s="434"/>
      <c r="Q849" s="434"/>
      <c r="R849" s="1895"/>
      <c r="S849" s="1895"/>
      <c r="T849" s="2986"/>
      <c r="U849" s="1895"/>
      <c r="V849" s="3024"/>
      <c r="W849" s="1895"/>
      <c r="X849" s="611"/>
      <c r="Y849" s="611"/>
      <c r="Z849" s="611"/>
      <c r="AA849" s="2016"/>
      <c r="AB849" s="3554"/>
    </row>
    <row r="850" spans="1:28" ht="60" x14ac:dyDescent="0.25">
      <c r="A850" s="47">
        <v>1</v>
      </c>
      <c r="B850" s="2813" t="s">
        <v>585</v>
      </c>
      <c r="C850" s="2168"/>
      <c r="D850" s="125"/>
      <c r="E850" s="1506">
        <v>15</v>
      </c>
      <c r="F850" s="75">
        <f t="shared" si="540"/>
        <v>2.5</v>
      </c>
      <c r="G850" s="75"/>
      <c r="H850" s="75">
        <f t="shared" si="541"/>
        <v>0</v>
      </c>
      <c r="I850" s="3374"/>
      <c r="J850" s="320"/>
      <c r="K850" s="320"/>
      <c r="L850" s="435"/>
      <c r="M850" s="434"/>
      <c r="N850" s="434"/>
      <c r="O850" s="434"/>
      <c r="P850" s="434"/>
      <c r="Q850" s="434"/>
      <c r="R850" s="1895"/>
      <c r="S850" s="1895"/>
      <c r="T850" s="2986"/>
      <c r="U850" s="1895"/>
      <c r="V850" s="3024"/>
      <c r="W850" s="1895"/>
      <c r="X850" s="611"/>
      <c r="Y850" s="611"/>
      <c r="Z850" s="611"/>
      <c r="AA850" s="2016"/>
      <c r="AB850" s="3554"/>
    </row>
    <row r="851" spans="1:28" ht="75" x14ac:dyDescent="0.25">
      <c r="B851" s="2813" t="s">
        <v>586</v>
      </c>
      <c r="C851" s="2168"/>
      <c r="D851" s="125"/>
      <c r="E851" s="1506">
        <v>50</v>
      </c>
      <c r="F851" s="75">
        <f t="shared" si="540"/>
        <v>8.3333333333333339</v>
      </c>
      <c r="G851" s="75"/>
      <c r="H851" s="75"/>
      <c r="I851" s="3374"/>
      <c r="J851" s="320"/>
      <c r="K851" s="320"/>
      <c r="L851" s="435"/>
      <c r="M851" s="434"/>
      <c r="N851" s="434"/>
      <c r="O851" s="434"/>
      <c r="P851" s="434"/>
      <c r="Q851" s="434"/>
      <c r="R851" s="1895"/>
      <c r="S851" s="1895"/>
      <c r="T851" s="2986"/>
      <c r="U851" s="1895"/>
      <c r="V851" s="3024"/>
      <c r="W851" s="1895"/>
      <c r="X851" s="611"/>
      <c r="Y851" s="611"/>
      <c r="Z851" s="611"/>
      <c r="AA851" s="2016"/>
      <c r="AB851" s="3554"/>
    </row>
    <row r="852" spans="1:28" ht="15.75" x14ac:dyDescent="0.25">
      <c r="A852" s="47">
        <v>1</v>
      </c>
      <c r="B852" s="2815" t="s">
        <v>549</v>
      </c>
      <c r="C852" s="2170"/>
      <c r="D852" s="129"/>
      <c r="E852" s="2814">
        <f>SUM(E845:E851)</f>
        <v>240</v>
      </c>
      <c r="F852" s="164">
        <f>SUM(F845:F851)</f>
        <v>40.000000000000007</v>
      </c>
      <c r="G852" s="164">
        <f>SUM(G845:G851)</f>
        <v>0</v>
      </c>
      <c r="H852" s="164">
        <f t="shared" ref="H852:H857" si="542">G852/F852*100</f>
        <v>0</v>
      </c>
      <c r="I852" s="3382">
        <f>SUM(I845:I851)</f>
        <v>0</v>
      </c>
      <c r="J852" s="320"/>
      <c r="K852" s="320"/>
      <c r="L852" s="435"/>
      <c r="M852" s="434"/>
      <c r="N852" s="434"/>
      <c r="O852" s="434"/>
      <c r="P852" s="434"/>
      <c r="Q852" s="434"/>
      <c r="R852" s="1895"/>
      <c r="S852" s="1895"/>
      <c r="T852" s="3328">
        <f t="shared" ref="T852" si="543">R852/12*$B$4</f>
        <v>0</v>
      </c>
      <c r="U852" s="1895">
        <f>AA852-Z852-W852</f>
        <v>0</v>
      </c>
      <c r="V852" s="3024"/>
      <c r="W852" s="1895"/>
      <c r="X852" s="611">
        <f>U852-T852</f>
        <v>0</v>
      </c>
      <c r="Y852" s="611"/>
      <c r="Z852" s="611"/>
      <c r="AA852" s="2016"/>
      <c r="AB852" s="3554"/>
    </row>
    <row r="853" spans="1:28" x14ac:dyDescent="0.25">
      <c r="A853" s="47">
        <v>1</v>
      </c>
      <c r="B853" s="108" t="s">
        <v>465</v>
      </c>
      <c r="C853" s="2168"/>
      <c r="D853" s="125"/>
      <c r="E853" s="2492">
        <f>E821+E796</f>
        <v>68018</v>
      </c>
      <c r="F853" s="2492">
        <f>F821+F796</f>
        <v>11336.499999999998</v>
      </c>
      <c r="G853" s="2492">
        <f>G821+G796</f>
        <v>10322</v>
      </c>
      <c r="H853" s="130">
        <f t="shared" si="542"/>
        <v>91.051029859304037</v>
      </c>
      <c r="I853" s="3383">
        <f>I821+I796</f>
        <v>0</v>
      </c>
      <c r="J853" s="320"/>
      <c r="K853" s="320"/>
      <c r="L853" s="435"/>
      <c r="M853" s="434"/>
      <c r="N853" s="434"/>
      <c r="O853" s="434"/>
      <c r="P853" s="434"/>
      <c r="Q853" s="434"/>
      <c r="R853" s="1895"/>
      <c r="S853" s="1895"/>
      <c r="T853" s="3330"/>
      <c r="U853" s="1895"/>
      <c r="V853" s="3024"/>
      <c r="W853" s="1895"/>
      <c r="X853" s="611"/>
      <c r="Y853" s="611"/>
      <c r="Z853" s="611"/>
      <c r="AA853" s="611"/>
      <c r="AB853" s="3560"/>
    </row>
    <row r="854" spans="1:28" ht="29.25" x14ac:dyDescent="0.25">
      <c r="A854" s="47">
        <v>1</v>
      </c>
      <c r="B854" s="615" t="s">
        <v>498</v>
      </c>
      <c r="C854" s="2168"/>
      <c r="D854" s="125"/>
      <c r="E854" s="2492">
        <f>E809</f>
        <v>19700</v>
      </c>
      <c r="F854" s="2492">
        <f>F809</f>
        <v>3283.3333333333335</v>
      </c>
      <c r="G854" s="2492">
        <f>G809</f>
        <v>1690</v>
      </c>
      <c r="H854" s="130">
        <f t="shared" si="542"/>
        <v>51.472081218274113</v>
      </c>
      <c r="I854" s="3383">
        <f>I809</f>
        <v>0</v>
      </c>
      <c r="J854" s="320"/>
      <c r="K854" s="320"/>
      <c r="L854" s="435"/>
      <c r="M854" s="434"/>
      <c r="N854" s="434"/>
      <c r="O854" s="434"/>
      <c r="P854" s="434"/>
      <c r="Q854" s="434"/>
      <c r="R854" s="1895"/>
      <c r="S854" s="1895"/>
      <c r="T854" s="2986"/>
      <c r="U854" s="1895"/>
      <c r="V854" s="3024"/>
      <c r="W854" s="1895"/>
      <c r="X854" s="611"/>
      <c r="Y854" s="611"/>
      <c r="Z854" s="611"/>
      <c r="AA854" s="611"/>
      <c r="AB854" s="3560"/>
    </row>
    <row r="855" spans="1:28" x14ac:dyDescent="0.25">
      <c r="A855" s="47">
        <v>1</v>
      </c>
      <c r="B855" s="108" t="s">
        <v>466</v>
      </c>
      <c r="C855" s="2168"/>
      <c r="D855" s="125"/>
      <c r="E855" s="2492">
        <f>E829+E805</f>
        <v>63996</v>
      </c>
      <c r="F855" s="2492">
        <f>F829+F805</f>
        <v>10666</v>
      </c>
      <c r="G855" s="2492">
        <f>G829+G805</f>
        <v>5369</v>
      </c>
      <c r="H855" s="130">
        <f t="shared" si="542"/>
        <v>50.337521095068439</v>
      </c>
      <c r="I855" s="3383">
        <f>I829+I805</f>
        <v>0</v>
      </c>
      <c r="J855" s="320"/>
      <c r="K855" s="320"/>
      <c r="L855" s="435"/>
      <c r="M855" s="434"/>
      <c r="N855" s="434"/>
      <c r="O855" s="434"/>
      <c r="P855" s="434"/>
      <c r="Q855" s="434"/>
      <c r="R855" s="1895"/>
      <c r="S855" s="1895"/>
      <c r="T855" s="2985"/>
      <c r="U855" s="1895"/>
      <c r="V855" s="3024"/>
      <c r="W855" s="611"/>
      <c r="X855" s="611"/>
      <c r="Y855" s="611"/>
      <c r="Z855" s="611"/>
      <c r="AA855" s="611"/>
      <c r="AB855" s="3560"/>
    </row>
    <row r="856" spans="1:28" ht="29.25" x14ac:dyDescent="0.25">
      <c r="A856" s="47">
        <v>1</v>
      </c>
      <c r="B856" s="615" t="s">
        <v>467</v>
      </c>
      <c r="C856" s="1849"/>
      <c r="D856" s="433"/>
      <c r="E856" s="1501">
        <f>E832+E834</f>
        <v>29000</v>
      </c>
      <c r="F856" s="1501">
        <f>F832+F834</f>
        <v>4833.333333333333</v>
      </c>
      <c r="G856" s="1501">
        <f>G832+G834</f>
        <v>2705</v>
      </c>
      <c r="H856" s="436">
        <f t="shared" si="542"/>
        <v>55.965517241379317</v>
      </c>
      <c r="I856" s="3453">
        <f>I832+I834</f>
        <v>0</v>
      </c>
      <c r="J856" s="320"/>
      <c r="K856" s="320"/>
      <c r="L856" s="435"/>
      <c r="M856" s="434"/>
      <c r="N856" s="434"/>
      <c r="O856" s="434"/>
      <c r="P856" s="434"/>
      <c r="Q856" s="434"/>
      <c r="R856" s="1940">
        <v>27262.9</v>
      </c>
      <c r="S856" s="1940">
        <v>27262.9</v>
      </c>
      <c r="T856" s="3328">
        <f t="shared" ref="T856" si="544">R856/12*$B$4+(S856-R856)/11*1</f>
        <v>4543.8166666666666</v>
      </c>
      <c r="U856" s="1940">
        <f>AA856-Z856-W856</f>
        <v>2542.9704999999999</v>
      </c>
      <c r="V856" s="3030"/>
      <c r="W856" s="2019"/>
      <c r="X856" s="2019">
        <f>U856-T856</f>
        <v>-2000.8461666666667</v>
      </c>
      <c r="Y856" s="2019"/>
      <c r="Z856" s="2019">
        <v>0</v>
      </c>
      <c r="AA856" s="2020">
        <v>2542.9704999999999</v>
      </c>
      <c r="AB856" s="3557"/>
    </row>
    <row r="857" spans="1:28" x14ac:dyDescent="0.25">
      <c r="A857" s="47">
        <v>1</v>
      </c>
      <c r="B857" s="108" t="s">
        <v>139</v>
      </c>
      <c r="C857" s="671"/>
      <c r="D857" s="437"/>
      <c r="E857" s="1647">
        <f>E853+E854+E855*2.9+E856</f>
        <v>302306.40000000002</v>
      </c>
      <c r="F857" s="1647">
        <f>F853+F854+F855*2.9+F856</f>
        <v>50384.566666666666</v>
      </c>
      <c r="G857" s="1647">
        <f>G853+G854+G855*2.9+G856</f>
        <v>30287.1</v>
      </c>
      <c r="H857" s="438">
        <f t="shared" si="542"/>
        <v>60.111859650144183</v>
      </c>
      <c r="I857" s="3454">
        <f>I853+I854+I855*2.9+I856</f>
        <v>0</v>
      </c>
      <c r="J857" s="324"/>
      <c r="K857" s="324"/>
      <c r="L857" s="439"/>
      <c r="M857" s="440"/>
      <c r="N857" s="440"/>
      <c r="O857" s="440"/>
      <c r="P857" s="440"/>
      <c r="Q857" s="440"/>
      <c r="R857" s="614">
        <f>R856+R835+R809+R795+R820</f>
        <v>177494.36861525639</v>
      </c>
      <c r="S857" s="614">
        <f>S856+S835+S809+S795+S820</f>
        <v>177494.36861525639</v>
      </c>
      <c r="T857" s="3329">
        <f t="shared" ref="T857:AA857" si="545">T856+T835+T809+T795+T820</f>
        <v>29582.394769209397</v>
      </c>
      <c r="U857" s="614">
        <f t="shared" si="545"/>
        <v>26052.807549999998</v>
      </c>
      <c r="V857" s="3021">
        <f t="shared" si="545"/>
        <v>0</v>
      </c>
      <c r="W857" s="614">
        <f t="shared" si="545"/>
        <v>0</v>
      </c>
      <c r="X857" s="614">
        <f t="shared" si="545"/>
        <v>-3529.5872192093989</v>
      </c>
      <c r="Y857" s="614">
        <f t="shared" si="545"/>
        <v>0</v>
      </c>
      <c r="Z857" s="614">
        <f t="shared" si="545"/>
        <v>-69.587299999999985</v>
      </c>
      <c r="AA857" s="2014">
        <f t="shared" si="545"/>
        <v>25983.220249999998</v>
      </c>
      <c r="AB857" s="3552">
        <f t="shared" ref="AB857" si="546">AB856+AB835+AB809+AB795+AB820</f>
        <v>0</v>
      </c>
    </row>
    <row r="858" spans="1:28" x14ac:dyDescent="0.25">
      <c r="A858" s="47">
        <v>1</v>
      </c>
      <c r="B858" s="185" t="s">
        <v>29</v>
      </c>
      <c r="C858" s="2223"/>
      <c r="D858" s="185"/>
      <c r="E858" s="1502"/>
      <c r="F858" s="310"/>
      <c r="G858" s="310"/>
      <c r="H858" s="310"/>
      <c r="I858" s="3417"/>
      <c r="J858" s="101"/>
      <c r="K858" s="101"/>
      <c r="L858" s="366"/>
      <c r="M858" s="367"/>
      <c r="N858" s="367"/>
      <c r="O858" s="367"/>
      <c r="P858" s="367"/>
      <c r="Q858" s="367"/>
      <c r="R858" s="611"/>
      <c r="S858" s="611"/>
      <c r="T858" s="2986"/>
      <c r="U858" s="611">
        <f t="shared" ref="U858:U863" si="547">AA858-Z858-W858</f>
        <v>0</v>
      </c>
      <c r="V858" s="3023"/>
      <c r="W858" s="611"/>
      <c r="X858" s="611"/>
      <c r="Y858" s="611"/>
      <c r="Z858" s="611"/>
      <c r="AA858" s="2016"/>
      <c r="AB858" s="3554"/>
    </row>
    <row r="859" spans="1:28" x14ac:dyDescent="0.25">
      <c r="A859" s="47">
        <v>1</v>
      </c>
      <c r="B859" s="2493" t="s">
        <v>24</v>
      </c>
      <c r="C859" s="2285"/>
      <c r="D859" s="310">
        <v>300</v>
      </c>
      <c r="E859" s="1502">
        <v>28</v>
      </c>
      <c r="F859" s="69">
        <f t="shared" ref="F859:F866" si="548">ROUND(E859/12*$B$4,0)</f>
        <v>5</v>
      </c>
      <c r="G859" s="69"/>
      <c r="H859" s="69">
        <f t="shared" ref="H859:H867" si="549">G859/F859*100</f>
        <v>0</v>
      </c>
      <c r="I859" s="3373"/>
      <c r="J859" s="312">
        <v>6</v>
      </c>
      <c r="K859" s="70" t="e">
        <f>N859/G859</f>
        <v>#DIV/0!</v>
      </c>
      <c r="L859" s="105">
        <f t="shared" ref="L859:L866" si="550">ROUND(E859*J859,0)</f>
        <v>168</v>
      </c>
      <c r="M859" s="71">
        <f t="shared" ref="M859:M865" si="551">ROUND(L859/12*$B$4,0)</f>
        <v>28</v>
      </c>
      <c r="N859" s="71"/>
      <c r="O859" s="71">
        <f t="shared" ref="O859:O867" si="552">N859/M859*100</f>
        <v>0</v>
      </c>
      <c r="P859" s="113">
        <f t="shared" ref="P859:P866" si="553">ROUND(L859/D859,0)</f>
        <v>1</v>
      </c>
      <c r="Q859" s="71">
        <f t="shared" ref="Q859:Q867" si="554">N859/$B$4*12/P859</f>
        <v>0</v>
      </c>
      <c r="R859" s="611"/>
      <c r="S859" s="611"/>
      <c r="T859" s="2986"/>
      <c r="U859" s="611">
        <f t="shared" si="547"/>
        <v>0</v>
      </c>
      <c r="V859" s="3023"/>
      <c r="W859" s="611"/>
      <c r="X859" s="611"/>
      <c r="Y859" s="611"/>
      <c r="Z859" s="611"/>
      <c r="AA859" s="2016"/>
      <c r="AB859" s="3554"/>
    </row>
    <row r="860" spans="1:28" x14ac:dyDescent="0.25">
      <c r="A860" s="47">
        <v>1</v>
      </c>
      <c r="B860" s="2493" t="s">
        <v>23</v>
      </c>
      <c r="C860" s="2285"/>
      <c r="D860" s="310">
        <v>300</v>
      </c>
      <c r="E860" s="1502">
        <v>100</v>
      </c>
      <c r="F860" s="69">
        <f t="shared" si="548"/>
        <v>17</v>
      </c>
      <c r="G860" s="69"/>
      <c r="H860" s="69">
        <f t="shared" si="549"/>
        <v>0</v>
      </c>
      <c r="I860" s="3373"/>
      <c r="J860" s="312">
        <v>29</v>
      </c>
      <c r="K860" s="70" t="e">
        <f>N860/G860</f>
        <v>#DIV/0!</v>
      </c>
      <c r="L860" s="105">
        <f t="shared" si="550"/>
        <v>2900</v>
      </c>
      <c r="M860" s="71">
        <f t="shared" si="551"/>
        <v>483</v>
      </c>
      <c r="N860" s="71"/>
      <c r="O860" s="71">
        <f t="shared" si="552"/>
        <v>0</v>
      </c>
      <c r="P860" s="113">
        <f t="shared" si="553"/>
        <v>10</v>
      </c>
      <c r="Q860" s="71">
        <f t="shared" si="554"/>
        <v>0</v>
      </c>
      <c r="R860" s="611"/>
      <c r="S860" s="611"/>
      <c r="T860" s="2986"/>
      <c r="U860" s="611">
        <f t="shared" si="547"/>
        <v>0</v>
      </c>
      <c r="V860" s="3023"/>
      <c r="W860" s="611"/>
      <c r="X860" s="611"/>
      <c r="Y860" s="611"/>
      <c r="Z860" s="611"/>
      <c r="AA860" s="2016"/>
      <c r="AB860" s="3554"/>
    </row>
    <row r="861" spans="1:28" x14ac:dyDescent="0.25">
      <c r="A861" s="47">
        <v>1</v>
      </c>
      <c r="B861" s="2493" t="s">
        <v>172</v>
      </c>
      <c r="C861" s="2285"/>
      <c r="D861" s="310">
        <v>300</v>
      </c>
      <c r="E861" s="1502">
        <v>113</v>
      </c>
      <c r="F861" s="69">
        <f t="shared" si="548"/>
        <v>19</v>
      </c>
      <c r="G861" s="69"/>
      <c r="H861" s="69">
        <f t="shared" si="549"/>
        <v>0</v>
      </c>
      <c r="I861" s="3373"/>
      <c r="J861" s="312">
        <v>9.5</v>
      </c>
      <c r="K861" s="70" t="e">
        <f>N861/G861</f>
        <v>#DIV/0!</v>
      </c>
      <c r="L861" s="105">
        <f t="shared" si="550"/>
        <v>1074</v>
      </c>
      <c r="M861" s="71">
        <f t="shared" si="551"/>
        <v>179</v>
      </c>
      <c r="N861" s="71"/>
      <c r="O861" s="71">
        <f t="shared" si="552"/>
        <v>0</v>
      </c>
      <c r="P861" s="113">
        <f t="shared" si="553"/>
        <v>4</v>
      </c>
      <c r="Q861" s="71">
        <f t="shared" si="554"/>
        <v>0</v>
      </c>
      <c r="R861" s="611"/>
      <c r="S861" s="611"/>
      <c r="T861" s="2986"/>
      <c r="U861" s="611">
        <f t="shared" si="547"/>
        <v>0</v>
      </c>
      <c r="V861" s="3023"/>
      <c r="W861" s="611"/>
      <c r="X861" s="611"/>
      <c r="Y861" s="611"/>
      <c r="Z861" s="611"/>
      <c r="AA861" s="2016"/>
      <c r="AB861" s="3554"/>
    </row>
    <row r="862" spans="1:28" x14ac:dyDescent="0.25">
      <c r="A862" s="47">
        <v>1</v>
      </c>
      <c r="B862" s="2493" t="s">
        <v>20</v>
      </c>
      <c r="C862" s="2285"/>
      <c r="D862" s="310">
        <v>300</v>
      </c>
      <c r="E862" s="1502">
        <v>72</v>
      </c>
      <c r="F862" s="69">
        <f t="shared" si="548"/>
        <v>12</v>
      </c>
      <c r="G862" s="69"/>
      <c r="H862" s="69">
        <f t="shared" si="549"/>
        <v>0</v>
      </c>
      <c r="I862" s="3373"/>
      <c r="J862" s="312">
        <v>8</v>
      </c>
      <c r="K862" s="70" t="e">
        <f>N862/G862</f>
        <v>#DIV/0!</v>
      </c>
      <c r="L862" s="105">
        <f t="shared" si="550"/>
        <v>576</v>
      </c>
      <c r="M862" s="71">
        <f t="shared" si="551"/>
        <v>96</v>
      </c>
      <c r="N862" s="71"/>
      <c r="O862" s="71">
        <f t="shared" si="552"/>
        <v>0</v>
      </c>
      <c r="P862" s="113">
        <f t="shared" si="553"/>
        <v>2</v>
      </c>
      <c r="Q862" s="71">
        <f t="shared" si="554"/>
        <v>0</v>
      </c>
      <c r="R862" s="611"/>
      <c r="S862" s="611"/>
      <c r="T862" s="2986"/>
      <c r="U862" s="611">
        <f t="shared" si="547"/>
        <v>0</v>
      </c>
      <c r="V862" s="3023"/>
      <c r="W862" s="611"/>
      <c r="X862" s="611"/>
      <c r="Y862" s="611"/>
      <c r="Z862" s="611"/>
      <c r="AA862" s="2016"/>
      <c r="AB862" s="3554"/>
    </row>
    <row r="863" spans="1:28" x14ac:dyDescent="0.25">
      <c r="A863" s="47">
        <v>1</v>
      </c>
      <c r="B863" s="2493" t="s">
        <v>21</v>
      </c>
      <c r="C863" s="2285"/>
      <c r="D863" s="310">
        <v>300</v>
      </c>
      <c r="E863" s="1502">
        <v>31</v>
      </c>
      <c r="F863" s="69">
        <f t="shared" si="548"/>
        <v>5</v>
      </c>
      <c r="G863" s="69"/>
      <c r="H863" s="69">
        <f t="shared" si="549"/>
        <v>0</v>
      </c>
      <c r="I863" s="3373"/>
      <c r="J863" s="312">
        <v>9.8000000000000007</v>
      </c>
      <c r="K863" s="70" t="e">
        <f>N863/G863</f>
        <v>#DIV/0!</v>
      </c>
      <c r="L863" s="105">
        <f t="shared" si="550"/>
        <v>304</v>
      </c>
      <c r="M863" s="71">
        <f t="shared" si="551"/>
        <v>51</v>
      </c>
      <c r="N863" s="71"/>
      <c r="O863" s="71">
        <f t="shared" si="552"/>
        <v>0</v>
      </c>
      <c r="P863" s="113">
        <f t="shared" si="553"/>
        <v>1</v>
      </c>
      <c r="Q863" s="71">
        <f t="shared" si="554"/>
        <v>0</v>
      </c>
      <c r="R863" s="611"/>
      <c r="S863" s="611"/>
      <c r="T863" s="2986"/>
      <c r="U863" s="611">
        <f t="shared" si="547"/>
        <v>0</v>
      </c>
      <c r="V863" s="3023"/>
      <c r="W863" s="611"/>
      <c r="X863" s="611"/>
      <c r="Y863" s="611"/>
      <c r="Z863" s="611"/>
      <c r="AA863" s="2016"/>
      <c r="AB863" s="3554"/>
    </row>
    <row r="864" spans="1:28" x14ac:dyDescent="0.25">
      <c r="A864" s="47">
        <v>1</v>
      </c>
      <c r="B864" s="2493" t="s">
        <v>10</v>
      </c>
      <c r="C864" s="2285"/>
      <c r="D864" s="310">
        <v>300</v>
      </c>
      <c r="E864" s="1502">
        <v>37</v>
      </c>
      <c r="F864" s="69">
        <f t="shared" si="548"/>
        <v>6</v>
      </c>
      <c r="G864" s="69"/>
      <c r="H864" s="69">
        <f t="shared" si="549"/>
        <v>0</v>
      </c>
      <c r="I864" s="3373"/>
      <c r="J864" s="312">
        <v>8.1999999999999993</v>
      </c>
      <c r="K864" s="70" t="e">
        <f t="shared" ref="K864:K865" si="555">N864/G864</f>
        <v>#DIV/0!</v>
      </c>
      <c r="L864" s="105">
        <f t="shared" si="550"/>
        <v>303</v>
      </c>
      <c r="M864" s="71">
        <f t="shared" si="551"/>
        <v>51</v>
      </c>
      <c r="N864" s="71"/>
      <c r="O864" s="71">
        <f t="shared" si="552"/>
        <v>0</v>
      </c>
      <c r="P864" s="127">
        <f t="shared" si="553"/>
        <v>1</v>
      </c>
      <c r="Q864" s="71">
        <f t="shared" si="554"/>
        <v>0</v>
      </c>
      <c r="R864" s="611"/>
      <c r="S864" s="611"/>
      <c r="T864" s="2986"/>
      <c r="U864" s="611"/>
      <c r="V864" s="3023"/>
      <c r="W864" s="611"/>
      <c r="X864" s="611"/>
      <c r="Y864" s="611"/>
      <c r="Z864" s="611"/>
      <c r="AA864" s="2016"/>
      <c r="AB864" s="3554"/>
    </row>
    <row r="865" spans="1:28" x14ac:dyDescent="0.25">
      <c r="A865" s="47">
        <v>1</v>
      </c>
      <c r="B865" s="2493" t="s">
        <v>19</v>
      </c>
      <c r="C865" s="2285"/>
      <c r="D865" s="310">
        <v>300</v>
      </c>
      <c r="E865" s="1502">
        <v>31</v>
      </c>
      <c r="F865" s="69">
        <f t="shared" si="548"/>
        <v>5</v>
      </c>
      <c r="G865" s="69"/>
      <c r="H865" s="69">
        <f t="shared" si="549"/>
        <v>0</v>
      </c>
      <c r="I865" s="3373"/>
      <c r="J865" s="312">
        <v>9</v>
      </c>
      <c r="K865" s="70" t="e">
        <f t="shared" si="555"/>
        <v>#DIV/0!</v>
      </c>
      <c r="L865" s="105">
        <f t="shared" si="550"/>
        <v>279</v>
      </c>
      <c r="M865" s="71">
        <f t="shared" si="551"/>
        <v>47</v>
      </c>
      <c r="N865" s="71"/>
      <c r="O865" s="71">
        <f t="shared" si="552"/>
        <v>0</v>
      </c>
      <c r="P865" s="71">
        <f t="shared" si="553"/>
        <v>1</v>
      </c>
      <c r="Q865" s="71">
        <f t="shared" si="554"/>
        <v>0</v>
      </c>
      <c r="R865" s="611"/>
      <c r="S865" s="611"/>
      <c r="T865" s="2986"/>
      <c r="U865" s="611"/>
      <c r="V865" s="3023"/>
      <c r="W865" s="611"/>
      <c r="X865" s="611"/>
      <c r="Y865" s="611"/>
      <c r="Z865" s="611"/>
      <c r="AA865" s="2016"/>
      <c r="AB865" s="3554"/>
    </row>
    <row r="866" spans="1:28" x14ac:dyDescent="0.25">
      <c r="A866" s="47">
        <v>1</v>
      </c>
      <c r="B866" s="2493" t="s">
        <v>6</v>
      </c>
      <c r="C866" s="2285"/>
      <c r="D866" s="310">
        <v>300</v>
      </c>
      <c r="E866" s="1502">
        <v>49</v>
      </c>
      <c r="F866" s="69">
        <f t="shared" si="548"/>
        <v>8</v>
      </c>
      <c r="G866" s="69"/>
      <c r="H866" s="69">
        <f t="shared" si="549"/>
        <v>0</v>
      </c>
      <c r="I866" s="3373"/>
      <c r="J866" s="312">
        <v>10.4</v>
      </c>
      <c r="K866" s="70" t="e">
        <f>N866/G866</f>
        <v>#DIV/0!</v>
      </c>
      <c r="L866" s="105">
        <f t="shared" si="550"/>
        <v>510</v>
      </c>
      <c r="M866" s="71">
        <f t="shared" ref="M866" si="556">ROUND(L866/12*$B$4,0)</f>
        <v>85</v>
      </c>
      <c r="N866" s="71"/>
      <c r="O866" s="71">
        <f t="shared" si="552"/>
        <v>0</v>
      </c>
      <c r="P866" s="71">
        <f t="shared" si="553"/>
        <v>2</v>
      </c>
      <c r="Q866" s="71">
        <f t="shared" si="554"/>
        <v>0</v>
      </c>
      <c r="R866" s="611"/>
      <c r="S866" s="611"/>
      <c r="T866" s="2986"/>
      <c r="U866" s="611">
        <f t="shared" ref="U866:U873" si="557">AA866-Z866-W866</f>
        <v>0</v>
      </c>
      <c r="V866" s="3023"/>
      <c r="W866" s="611"/>
      <c r="X866" s="611"/>
      <c r="Y866" s="611"/>
      <c r="Z866" s="611"/>
      <c r="AA866" s="2016"/>
      <c r="AB866" s="3554"/>
    </row>
    <row r="867" spans="1:28" x14ac:dyDescent="0.25">
      <c r="A867" s="47">
        <v>1</v>
      </c>
      <c r="B867" s="122" t="s">
        <v>78</v>
      </c>
      <c r="C867" s="2177"/>
      <c r="D867" s="443"/>
      <c r="E867" s="1500">
        <f>SUM(E859:E866)</f>
        <v>461</v>
      </c>
      <c r="F867" s="444">
        <f t="shared" ref="F867" si="558">SUM(F859:F866)</f>
        <v>77</v>
      </c>
      <c r="G867" s="444">
        <f t="shared" ref="G867:I867" si="559">SUM(G859:G866)</f>
        <v>0</v>
      </c>
      <c r="H867" s="444">
        <f t="shared" si="549"/>
        <v>0</v>
      </c>
      <c r="I867" s="3455">
        <f t="shared" si="559"/>
        <v>0</v>
      </c>
      <c r="J867" s="94">
        <f>IF(E867=0,0,L867/E867)</f>
        <v>13.262472885032539</v>
      </c>
      <c r="K867" s="94" t="e">
        <f>N867/G867</f>
        <v>#DIV/0!</v>
      </c>
      <c r="L867" s="445">
        <f>SUM(L859:L866)</f>
        <v>6114</v>
      </c>
      <c r="M867" s="444">
        <f t="shared" ref="M867:N867" si="560">SUM(M859:M866)</f>
        <v>1020</v>
      </c>
      <c r="N867" s="444">
        <f t="shared" si="560"/>
        <v>0</v>
      </c>
      <c r="O867" s="71">
        <f t="shared" si="552"/>
        <v>0</v>
      </c>
      <c r="P867" s="235">
        <f>SUM(P859:P866)</f>
        <v>22</v>
      </c>
      <c r="Q867" s="71">
        <f t="shared" si="554"/>
        <v>0</v>
      </c>
      <c r="R867" s="611"/>
      <c r="S867" s="611"/>
      <c r="T867" s="2986"/>
      <c r="U867" s="611">
        <f t="shared" si="557"/>
        <v>0</v>
      </c>
      <c r="V867" s="3023"/>
      <c r="W867" s="611"/>
      <c r="X867" s="611"/>
      <c r="Y867" s="611"/>
      <c r="Z867" s="611"/>
      <c r="AA867" s="2016"/>
      <c r="AB867" s="3554"/>
    </row>
    <row r="868" spans="1:28" x14ac:dyDescent="0.25">
      <c r="A868" s="47">
        <v>1</v>
      </c>
      <c r="B868" s="241" t="s">
        <v>16</v>
      </c>
      <c r="C868" s="2218"/>
      <c r="D868" s="443"/>
      <c r="E868" s="1500"/>
      <c r="F868" s="444"/>
      <c r="G868" s="444"/>
      <c r="H868" s="444"/>
      <c r="I868" s="3455"/>
      <c r="J868" s="94"/>
      <c r="K868" s="94"/>
      <c r="L868" s="445"/>
      <c r="M868" s="444"/>
      <c r="N868" s="444"/>
      <c r="O868" s="71"/>
      <c r="P868" s="71"/>
      <c r="Q868" s="71"/>
      <c r="R868" s="611"/>
      <c r="S868" s="611"/>
      <c r="T868" s="2986"/>
      <c r="U868" s="611">
        <f t="shared" si="557"/>
        <v>0</v>
      </c>
      <c r="V868" s="3023"/>
      <c r="W868" s="611"/>
      <c r="X868" s="611"/>
      <c r="Y868" s="611"/>
      <c r="Z868" s="611"/>
      <c r="AA868" s="2016"/>
      <c r="AB868" s="3554"/>
    </row>
    <row r="869" spans="1:28" s="73" customFormat="1" x14ac:dyDescent="0.25">
      <c r="A869" s="47">
        <v>1</v>
      </c>
      <c r="B869" s="125" t="s">
        <v>603</v>
      </c>
      <c r="C869" s="2162"/>
      <c r="D869" s="100">
        <v>240</v>
      </c>
      <c r="E869" s="1493">
        <v>856</v>
      </c>
      <c r="F869" s="69">
        <f>ROUND(E869/12*$B$4,0)</f>
        <v>143</v>
      </c>
      <c r="G869" s="69"/>
      <c r="H869" s="69">
        <f>G869/F869*100</f>
        <v>0</v>
      </c>
      <c r="I869" s="3373"/>
      <c r="J869" s="101">
        <v>1</v>
      </c>
      <c r="K869" s="70" t="e">
        <f>N869/G869</f>
        <v>#DIV/0!</v>
      </c>
      <c r="L869" s="105">
        <f>ROUND(E869*J869,0)</f>
        <v>856</v>
      </c>
      <c r="M869" s="71">
        <f t="shared" ref="M869" si="561">ROUND(L869/12*$B$4,0)</f>
        <v>143</v>
      </c>
      <c r="N869" s="71"/>
      <c r="O869" s="71">
        <f>N869/M869*100</f>
        <v>0</v>
      </c>
      <c r="P869" s="112">
        <f>ROUND(L869/D869,0)</f>
        <v>4</v>
      </c>
      <c r="Q869" s="71">
        <f>N869/$B$4*12/P869</f>
        <v>0</v>
      </c>
      <c r="R869" s="611"/>
      <c r="S869" s="611"/>
      <c r="T869" s="2986"/>
      <c r="U869" s="611">
        <f t="shared" si="557"/>
        <v>0</v>
      </c>
      <c r="V869" s="3023"/>
      <c r="W869" s="611"/>
      <c r="X869" s="611"/>
      <c r="Y869" s="611"/>
      <c r="Z869" s="611"/>
      <c r="AA869" s="2016"/>
      <c r="AB869" s="3554"/>
    </row>
    <row r="870" spans="1:28" s="73" customFormat="1" ht="15.75" customHeight="1" x14ac:dyDescent="0.25">
      <c r="A870" s="47"/>
      <c r="B870" s="125" t="s">
        <v>47</v>
      </c>
      <c r="C870" s="2162"/>
      <c r="D870" s="100">
        <v>240</v>
      </c>
      <c r="E870" s="1493">
        <v>1363</v>
      </c>
      <c r="F870" s="69">
        <f>ROUND(E870/12*$B$4,0)</f>
        <v>227</v>
      </c>
      <c r="G870" s="69">
        <v>77</v>
      </c>
      <c r="H870" s="69">
        <f>G870/F870*100</f>
        <v>33.920704845814981</v>
      </c>
      <c r="I870" s="3373"/>
      <c r="J870" s="101">
        <v>8</v>
      </c>
      <c r="K870" s="70">
        <f>N870/G870</f>
        <v>4.1688311688311686</v>
      </c>
      <c r="L870" s="105">
        <f>ROUND(E870*J870,0)</f>
        <v>10904</v>
      </c>
      <c r="M870" s="71">
        <f t="shared" ref="M870" si="562">ROUND(L870/12*$B$4,0)</f>
        <v>1817</v>
      </c>
      <c r="N870" s="71">
        <v>321</v>
      </c>
      <c r="O870" s="71">
        <f>N870/M870*100</f>
        <v>17.666483214089158</v>
      </c>
      <c r="P870" s="112">
        <f>ROUND(L870/D870,0)</f>
        <v>45</v>
      </c>
      <c r="Q870" s="71">
        <f>N870/$B$4*12/P870</f>
        <v>42.8</v>
      </c>
      <c r="R870" s="611"/>
      <c r="S870" s="611"/>
      <c r="T870" s="2986"/>
      <c r="U870" s="611">
        <f t="shared" ref="U870" si="563">AA870-Z870-W870</f>
        <v>0</v>
      </c>
      <c r="V870" s="3023"/>
      <c r="W870" s="611"/>
      <c r="X870" s="611"/>
      <c r="Y870" s="611"/>
      <c r="Z870" s="611"/>
      <c r="AA870" s="2016"/>
      <c r="AB870" s="3554"/>
    </row>
    <row r="871" spans="1:28" x14ac:dyDescent="0.25">
      <c r="A871" s="47">
        <v>1</v>
      </c>
      <c r="B871" s="1735" t="s">
        <v>198</v>
      </c>
      <c r="C871" s="2204"/>
      <c r="D871" s="331"/>
      <c r="E871" s="1501">
        <f>SUM(E869:E870)</f>
        <v>2219</v>
      </c>
      <c r="F871" s="446">
        <f>SUM(F869:F870)</f>
        <v>370</v>
      </c>
      <c r="G871" s="446">
        <f>SUM(G869:G870)</f>
        <v>77</v>
      </c>
      <c r="H871" s="75">
        <f>G871/F871*100</f>
        <v>20.810810810810811</v>
      </c>
      <c r="I871" s="3374">
        <f>SUM(I869:I870)</f>
        <v>0</v>
      </c>
      <c r="J871" s="101">
        <f>IF(E871=0,0,L871/E871)</f>
        <v>5.2996845425867507</v>
      </c>
      <c r="K871" s="76">
        <f>N871/G871</f>
        <v>4.1688311688311686</v>
      </c>
      <c r="L871" s="447">
        <f t="shared" ref="L871:N871" si="564">SUM(L869:L870)</f>
        <v>11760</v>
      </c>
      <c r="M871" s="446">
        <f t="shared" si="564"/>
        <v>1960</v>
      </c>
      <c r="N871" s="446">
        <f t="shared" si="564"/>
        <v>321</v>
      </c>
      <c r="O871" s="77">
        <f>N871/M871*100</f>
        <v>16.377551020408163</v>
      </c>
      <c r="P871" s="235">
        <f>SUM(P869:P870)</f>
        <v>49</v>
      </c>
      <c r="Q871" s="77">
        <f>N871/$B$4*12/P871</f>
        <v>39.306122448979593</v>
      </c>
      <c r="R871" s="1895"/>
      <c r="S871" s="1895"/>
      <c r="T871" s="3327"/>
      <c r="U871" s="1895">
        <f t="shared" si="557"/>
        <v>0</v>
      </c>
      <c r="V871" s="3024"/>
      <c r="W871" s="1895"/>
      <c r="X871" s="1895"/>
      <c r="Y871" s="1895"/>
      <c r="Z871" s="1895"/>
      <c r="AA871" s="2017"/>
      <c r="AB871" s="3555"/>
    </row>
    <row r="872" spans="1:28" ht="29.25" x14ac:dyDescent="0.25">
      <c r="A872" s="47">
        <v>1</v>
      </c>
      <c r="B872" s="300" t="s">
        <v>272</v>
      </c>
      <c r="C872" s="300"/>
      <c r="D872" s="300"/>
      <c r="E872" s="1653">
        <f>SUM(E871,E867)</f>
        <v>2680</v>
      </c>
      <c r="F872" s="474">
        <f>SUM(F871,F867)</f>
        <v>447</v>
      </c>
      <c r="G872" s="474">
        <f>SUM(G871,G867)</f>
        <v>77</v>
      </c>
      <c r="H872" s="332">
        <f>G872/F872*100</f>
        <v>17.225950782997764</v>
      </c>
      <c r="I872" s="3456">
        <f>SUM(I871,I867)</f>
        <v>0</v>
      </c>
      <c r="J872" s="133">
        <f>IF(E872=0,0,L872/E872)</f>
        <v>6.669402985074627</v>
      </c>
      <c r="K872" s="76">
        <f>N872/G872</f>
        <v>4.1688311688311686</v>
      </c>
      <c r="L872" s="474">
        <f>SUM(L871,L867)</f>
        <v>17874</v>
      </c>
      <c r="M872" s="474">
        <f>SUM(M871,M867)</f>
        <v>2980</v>
      </c>
      <c r="N872" s="474">
        <f>SUM(N871,N867)</f>
        <v>321</v>
      </c>
      <c r="O872" s="136">
        <f>N872/M872*100</f>
        <v>10.771812080536913</v>
      </c>
      <c r="P872" s="234">
        <f>SUM(P871,P867)</f>
        <v>71</v>
      </c>
      <c r="Q872" s="154">
        <f>N872/$B$4*12/P872</f>
        <v>27.12676056338028</v>
      </c>
      <c r="R872" s="614">
        <v>63715.334326079996</v>
      </c>
      <c r="S872" s="614">
        <v>63715.334326079996</v>
      </c>
      <c r="T872" s="3331">
        <f t="shared" ref="T872:T873" si="565">R872/12*$B$4+(S872-R872)/11*1</f>
        <v>10619.22238768</v>
      </c>
      <c r="U872" s="2021">
        <f t="shared" si="557"/>
        <v>766.38407999999993</v>
      </c>
      <c r="V872" s="3021"/>
      <c r="W872" s="2021"/>
      <c r="X872" s="2021">
        <f>U872-T872</f>
        <v>-9852.8383076800001</v>
      </c>
      <c r="Y872" s="2021"/>
      <c r="Z872" s="2021">
        <v>-1.93879</v>
      </c>
      <c r="AA872" s="2022">
        <v>764.44528999999989</v>
      </c>
      <c r="AB872" s="3558"/>
    </row>
    <row r="873" spans="1:28" ht="32.25" thickBot="1" x14ac:dyDescent="0.3">
      <c r="A873" s="47">
        <v>1</v>
      </c>
      <c r="B873" s="1840" t="s">
        <v>249</v>
      </c>
      <c r="C873" s="2293"/>
      <c r="D873" s="302"/>
      <c r="E873" s="1788">
        <v>10</v>
      </c>
      <c r="F873" s="1789">
        <f>ROUND(E873/12*$B$4,0)</f>
        <v>2</v>
      </c>
      <c r="G873" s="1789"/>
      <c r="H873" s="1841">
        <f>G873/F873*100</f>
        <v>0</v>
      </c>
      <c r="I873" s="3457"/>
      <c r="J873" s="1381"/>
      <c r="K873" s="1842"/>
      <c r="L873" s="1838"/>
      <c r="M873" s="1789"/>
      <c r="N873" s="1789"/>
      <c r="O873" s="1817"/>
      <c r="P873" s="235"/>
      <c r="Q873" s="127"/>
      <c r="R873" s="723">
        <v>69.905299999999997</v>
      </c>
      <c r="S873" s="723">
        <v>69.905299999999997</v>
      </c>
      <c r="T873" s="3332">
        <f t="shared" si="565"/>
        <v>11.650883333333333</v>
      </c>
      <c r="U873" s="2033">
        <f t="shared" si="557"/>
        <v>0</v>
      </c>
      <c r="V873" s="3026"/>
      <c r="W873" s="2033"/>
      <c r="X873" s="2033">
        <f>U873-T873</f>
        <v>-11.650883333333333</v>
      </c>
      <c r="Y873" s="2033"/>
      <c r="Z873" s="2033"/>
      <c r="AA873" s="2035"/>
      <c r="AB873" s="3567"/>
    </row>
    <row r="874" spans="1:28" ht="15.75" thickBot="1" x14ac:dyDescent="0.3">
      <c r="A874" s="47">
        <v>1</v>
      </c>
      <c r="B874" s="448" t="s">
        <v>506</v>
      </c>
      <c r="C874" s="2294"/>
      <c r="D874" s="448"/>
      <c r="E874" s="1507"/>
      <c r="F874" s="381"/>
      <c r="G874" s="381"/>
      <c r="H874" s="381"/>
      <c r="I874" s="3424"/>
      <c r="J874" s="334"/>
      <c r="K874" s="334"/>
      <c r="L874" s="382"/>
      <c r="M874" s="381"/>
      <c r="N874" s="381">
        <f>SUM(N872,N857,N793)</f>
        <v>8185</v>
      </c>
      <c r="O874" s="381"/>
      <c r="P874" s="381"/>
      <c r="Q874" s="381"/>
      <c r="R874" s="746">
        <f t="shared" ref="R874:AA874" si="566">SUM(R873,R872,R857,R793)</f>
        <v>991416.00945023645</v>
      </c>
      <c r="S874" s="746">
        <f t="shared" ref="S874" si="567">SUM(S873,S872,S857,S793)</f>
        <v>991416.00945023645</v>
      </c>
      <c r="T874" s="2987">
        <f t="shared" si="566"/>
        <v>165236.00157503941</v>
      </c>
      <c r="U874" s="746">
        <f t="shared" si="566"/>
        <v>165238.70928000001</v>
      </c>
      <c r="V874" s="3032">
        <f t="shared" si="566"/>
        <v>0</v>
      </c>
      <c r="W874" s="746">
        <f t="shared" si="566"/>
        <v>-506.73419999999999</v>
      </c>
      <c r="X874" s="746">
        <f t="shared" si="566"/>
        <v>2.7077049606232322</v>
      </c>
      <c r="Y874" s="746">
        <f t="shared" si="566"/>
        <v>-447.25670000000002</v>
      </c>
      <c r="Z874" s="746">
        <f t="shared" si="566"/>
        <v>-613.43919999999991</v>
      </c>
      <c r="AA874" s="2023">
        <f t="shared" si="566"/>
        <v>164118.53588000001</v>
      </c>
      <c r="AB874" s="3559">
        <f t="shared" ref="AB874" si="568">SUM(AB873,AB872,AB857,AB793)</f>
        <v>402176.51292000001</v>
      </c>
    </row>
    <row r="875" spans="1:28" x14ac:dyDescent="0.25">
      <c r="A875" s="47">
        <v>1</v>
      </c>
      <c r="B875" s="449"/>
      <c r="C875" s="2295"/>
      <c r="D875" s="449"/>
      <c r="E875" s="1511"/>
      <c r="F875" s="450"/>
      <c r="G875" s="450"/>
      <c r="H875" s="450"/>
      <c r="I875" s="3458"/>
      <c r="J875" s="451"/>
      <c r="K875" s="451"/>
      <c r="L875" s="452"/>
      <c r="M875" s="453"/>
      <c r="N875" s="453"/>
      <c r="O875" s="453"/>
      <c r="P875" s="453"/>
      <c r="Q875" s="453"/>
      <c r="R875" s="1141"/>
      <c r="S875" s="1141"/>
      <c r="T875" s="2985"/>
      <c r="U875" s="1141">
        <f>AA875-Z875-W875</f>
        <v>0</v>
      </c>
      <c r="V875" s="3022"/>
      <c r="W875" s="1141"/>
      <c r="X875" s="1141"/>
      <c r="Y875" s="1141"/>
      <c r="Z875" s="1141"/>
      <c r="AA875" s="2015"/>
      <c r="AB875" s="3553"/>
    </row>
    <row r="876" spans="1:28" ht="29.25" x14ac:dyDescent="0.25">
      <c r="A876" s="47">
        <v>1</v>
      </c>
      <c r="B876" s="852" t="s">
        <v>210</v>
      </c>
      <c r="C876" s="852"/>
      <c r="D876" s="364"/>
      <c r="E876" s="1500"/>
      <c r="F876" s="102"/>
      <c r="G876" s="102"/>
      <c r="H876" s="102"/>
      <c r="I876" s="3459"/>
      <c r="J876" s="101"/>
      <c r="K876" s="101"/>
      <c r="L876" s="405"/>
      <c r="M876" s="390"/>
      <c r="N876" s="390"/>
      <c r="O876" s="390"/>
      <c r="P876" s="390"/>
      <c r="Q876" s="390"/>
      <c r="R876" s="611"/>
      <c r="S876" s="611"/>
      <c r="T876" s="2986"/>
      <c r="U876" s="611">
        <f>AA876-Z876-W876</f>
        <v>0</v>
      </c>
      <c r="V876" s="3023"/>
      <c r="W876" s="611"/>
      <c r="X876" s="611"/>
      <c r="Y876" s="611"/>
      <c r="Z876" s="611"/>
      <c r="AA876" s="2016"/>
      <c r="AB876" s="3554"/>
    </row>
    <row r="877" spans="1:28" x14ac:dyDescent="0.25">
      <c r="A877" s="47">
        <v>1</v>
      </c>
      <c r="B877" s="368" t="s">
        <v>5</v>
      </c>
      <c r="C877" s="2246"/>
      <c r="D877" s="368"/>
      <c r="E877" s="1500"/>
      <c r="F877" s="390"/>
      <c r="G877" s="390"/>
      <c r="H877" s="390"/>
      <c r="I877" s="3426"/>
      <c r="J877" s="101"/>
      <c r="K877" s="101"/>
      <c r="L877" s="102"/>
      <c r="M877" s="102"/>
      <c r="N877" s="102"/>
      <c r="O877" s="102"/>
      <c r="P877" s="102"/>
      <c r="Q877" s="102"/>
      <c r="R877" s="611"/>
      <c r="S877" s="611"/>
      <c r="T877" s="2986"/>
      <c r="U877" s="611">
        <f>AA877-Z877-W877</f>
        <v>0</v>
      </c>
      <c r="V877" s="3023"/>
      <c r="W877" s="611"/>
      <c r="X877" s="611"/>
      <c r="Y877" s="611"/>
      <c r="Z877" s="611"/>
      <c r="AA877" s="2016"/>
      <c r="AB877" s="3554"/>
    </row>
    <row r="878" spans="1:28" x14ac:dyDescent="0.25">
      <c r="A878" s="47">
        <v>1</v>
      </c>
      <c r="B878" s="100" t="s">
        <v>24</v>
      </c>
      <c r="C878" s="3352" t="s">
        <v>392</v>
      </c>
      <c r="D878" s="314">
        <v>340</v>
      </c>
      <c r="E878" s="1502">
        <v>1918</v>
      </c>
      <c r="F878" s="69">
        <f t="shared" ref="F878:F883" si="569">E878/12*$B$4</f>
        <v>319.66666666666669</v>
      </c>
      <c r="G878" s="69">
        <v>64</v>
      </c>
      <c r="H878" s="69">
        <f t="shared" ref="H878:H885" si="570">G878/F878*100</f>
        <v>20.020855057351405</v>
      </c>
      <c r="I878" s="3373">
        <v>122</v>
      </c>
      <c r="J878" s="312">
        <v>6.5</v>
      </c>
      <c r="K878" s="70">
        <f t="shared" ref="K878:K884" si="571">N878/G878</f>
        <v>10.5625</v>
      </c>
      <c r="L878" s="71">
        <f t="shared" ref="L878:L883" si="572">ROUND(E878*J878,0)</f>
        <v>12467</v>
      </c>
      <c r="M878" s="71">
        <f t="shared" ref="M878:M883" si="573">ROUND(L878/12*$B$4,0)</f>
        <v>2078</v>
      </c>
      <c r="N878" s="71">
        <v>676</v>
      </c>
      <c r="O878" s="71">
        <f t="shared" ref="O878:O884" si="574">N878/M878*100</f>
        <v>32.531280076997113</v>
      </c>
      <c r="P878" s="113">
        <f t="shared" ref="P878:P883" si="575">ROUND(L878/D878,0)</f>
        <v>37</v>
      </c>
      <c r="Q878" s="71">
        <f t="shared" ref="Q878:Q884" si="576">N878/$B$4*12/P878</f>
        <v>109.62162162162163</v>
      </c>
      <c r="R878" s="611"/>
      <c r="S878" s="611"/>
      <c r="T878" s="2986"/>
      <c r="U878" s="611">
        <f>AA878-Z878-W878</f>
        <v>0</v>
      </c>
      <c r="V878" s="3023"/>
      <c r="W878" s="611"/>
      <c r="X878" s="611"/>
      <c r="Y878" s="611"/>
      <c r="Z878" s="611"/>
      <c r="AA878" s="2016"/>
      <c r="AB878" s="3554"/>
    </row>
    <row r="879" spans="1:28" x14ac:dyDescent="0.25">
      <c r="A879" s="47">
        <v>1</v>
      </c>
      <c r="B879" s="100" t="s">
        <v>23</v>
      </c>
      <c r="C879" s="3352" t="s">
        <v>392</v>
      </c>
      <c r="D879" s="314">
        <v>270</v>
      </c>
      <c r="E879" s="1502">
        <v>1652</v>
      </c>
      <c r="F879" s="69">
        <f t="shared" si="569"/>
        <v>275.33333333333331</v>
      </c>
      <c r="G879" s="69">
        <v>0</v>
      </c>
      <c r="H879" s="69">
        <f t="shared" si="570"/>
        <v>0</v>
      </c>
      <c r="I879" s="3373">
        <v>0</v>
      </c>
      <c r="J879" s="312">
        <v>7.5</v>
      </c>
      <c r="K879" s="70" t="e">
        <f t="shared" ref="K879" si="577">N879/G879</f>
        <v>#DIV/0!</v>
      </c>
      <c r="L879" s="71">
        <f t="shared" si="572"/>
        <v>12390</v>
      </c>
      <c r="M879" s="71">
        <f t="shared" ref="M879" si="578">ROUND(L879/12*$B$4,0)</f>
        <v>2065</v>
      </c>
      <c r="N879" s="71"/>
      <c r="O879" s="71">
        <f t="shared" ref="O879" si="579">N879/M879*100</f>
        <v>0</v>
      </c>
      <c r="P879" s="113">
        <f t="shared" si="575"/>
        <v>46</v>
      </c>
      <c r="Q879" s="71"/>
      <c r="R879" s="611"/>
      <c r="S879" s="611"/>
      <c r="T879" s="2986"/>
      <c r="U879" s="611"/>
      <c r="V879" s="3023"/>
      <c r="W879" s="611"/>
      <c r="X879" s="611"/>
      <c r="Y879" s="611"/>
      <c r="Z879" s="611"/>
      <c r="AA879" s="2016"/>
      <c r="AB879" s="3554"/>
    </row>
    <row r="880" spans="1:28" x14ac:dyDescent="0.25">
      <c r="A880" s="47">
        <v>1</v>
      </c>
      <c r="B880" s="454" t="s">
        <v>8</v>
      </c>
      <c r="C880" s="3352" t="s">
        <v>392</v>
      </c>
      <c r="D880" s="314">
        <v>340</v>
      </c>
      <c r="E880" s="1502">
        <v>1846</v>
      </c>
      <c r="F880" s="69">
        <f t="shared" si="569"/>
        <v>307.66666666666669</v>
      </c>
      <c r="G880" s="69">
        <v>88</v>
      </c>
      <c r="H880" s="69">
        <f t="shared" si="570"/>
        <v>28.602383531960996</v>
      </c>
      <c r="I880" s="3373">
        <v>230</v>
      </c>
      <c r="J880" s="312">
        <v>8.9</v>
      </c>
      <c r="K880" s="70">
        <f t="shared" si="571"/>
        <v>16.53409090909091</v>
      </c>
      <c r="L880" s="71">
        <f t="shared" si="572"/>
        <v>16429</v>
      </c>
      <c r="M880" s="71">
        <f t="shared" si="573"/>
        <v>2738</v>
      </c>
      <c r="N880" s="71">
        <v>1455</v>
      </c>
      <c r="O880" s="71">
        <f t="shared" si="574"/>
        <v>53.140978816654496</v>
      </c>
      <c r="P880" s="113">
        <f t="shared" si="575"/>
        <v>48</v>
      </c>
      <c r="Q880" s="71">
        <f t="shared" si="576"/>
        <v>181.875</v>
      </c>
      <c r="R880" s="611"/>
      <c r="S880" s="611"/>
      <c r="T880" s="2986"/>
      <c r="U880" s="611">
        <f t="shared" ref="U880:U887" si="580">AA880-Z880-W880</f>
        <v>0</v>
      </c>
      <c r="V880" s="3023"/>
      <c r="W880" s="611"/>
      <c r="X880" s="611">
        <f>U876-U880</f>
        <v>0</v>
      </c>
      <c r="Y880" s="611"/>
      <c r="Z880" s="611"/>
      <c r="AA880" s="2016"/>
      <c r="AB880" s="3554"/>
    </row>
    <row r="881" spans="1:28" x14ac:dyDescent="0.25">
      <c r="A881" s="47">
        <v>1</v>
      </c>
      <c r="B881" s="454" t="s">
        <v>10</v>
      </c>
      <c r="C881" s="3352" t="s">
        <v>392</v>
      </c>
      <c r="D881" s="314">
        <v>340</v>
      </c>
      <c r="E881" s="1502">
        <v>1613</v>
      </c>
      <c r="F881" s="69">
        <f t="shared" si="569"/>
        <v>268.83333333333331</v>
      </c>
      <c r="G881" s="69">
        <v>88</v>
      </c>
      <c r="H881" s="69">
        <f t="shared" si="570"/>
        <v>32.734035957842536</v>
      </c>
      <c r="I881" s="3373">
        <v>184</v>
      </c>
      <c r="J881" s="312">
        <v>9.6999999999999993</v>
      </c>
      <c r="K881" s="70">
        <f t="shared" si="571"/>
        <v>15.227272727272727</v>
      </c>
      <c r="L881" s="71">
        <f t="shared" si="572"/>
        <v>15646</v>
      </c>
      <c r="M881" s="71">
        <f t="shared" si="573"/>
        <v>2608</v>
      </c>
      <c r="N881" s="71">
        <v>1340</v>
      </c>
      <c r="O881" s="71">
        <f t="shared" si="574"/>
        <v>51.380368098159515</v>
      </c>
      <c r="P881" s="113">
        <f t="shared" si="575"/>
        <v>46</v>
      </c>
      <c r="Q881" s="71">
        <f t="shared" si="576"/>
        <v>174.78260869565219</v>
      </c>
      <c r="R881" s="611"/>
      <c r="S881" s="611"/>
      <c r="T881" s="2986"/>
      <c r="U881" s="611">
        <f t="shared" si="580"/>
        <v>0</v>
      </c>
      <c r="V881" s="3023"/>
      <c r="W881" s="611"/>
      <c r="X881" s="611"/>
      <c r="Y881" s="611"/>
      <c r="Z881" s="611"/>
      <c r="AA881" s="2016"/>
      <c r="AB881" s="3554"/>
    </row>
    <row r="882" spans="1:28" x14ac:dyDescent="0.25">
      <c r="A882" s="47">
        <v>1</v>
      </c>
      <c r="B882" s="454" t="s">
        <v>6</v>
      </c>
      <c r="C882" s="3352" t="s">
        <v>392</v>
      </c>
      <c r="D882" s="314">
        <v>340</v>
      </c>
      <c r="E882" s="1502">
        <v>1530</v>
      </c>
      <c r="F882" s="69">
        <f t="shared" si="569"/>
        <v>255</v>
      </c>
      <c r="G882" s="69">
        <v>83</v>
      </c>
      <c r="H882" s="69">
        <f t="shared" si="570"/>
        <v>32.549019607843135</v>
      </c>
      <c r="I882" s="3373">
        <v>143</v>
      </c>
      <c r="J882" s="312">
        <v>7.1</v>
      </c>
      <c r="K882" s="70">
        <f t="shared" si="571"/>
        <v>11.578313253012048</v>
      </c>
      <c r="L882" s="71">
        <f t="shared" si="572"/>
        <v>10863</v>
      </c>
      <c r="M882" s="71">
        <f t="shared" si="573"/>
        <v>1811</v>
      </c>
      <c r="N882" s="71">
        <v>961</v>
      </c>
      <c r="O882" s="71">
        <f t="shared" si="574"/>
        <v>53.06460519050249</v>
      </c>
      <c r="P882" s="113">
        <f t="shared" si="575"/>
        <v>32</v>
      </c>
      <c r="Q882" s="71">
        <f t="shared" si="576"/>
        <v>180.1875</v>
      </c>
      <c r="R882" s="611"/>
      <c r="S882" s="611"/>
      <c r="T882" s="2986"/>
      <c r="U882" s="611">
        <f t="shared" si="580"/>
        <v>0</v>
      </c>
      <c r="V882" s="3023"/>
      <c r="W882" s="611"/>
      <c r="X882" s="611"/>
      <c r="Y882" s="611"/>
      <c r="Z882" s="611"/>
      <c r="AA882" s="2016"/>
      <c r="AB882" s="3554"/>
    </row>
    <row r="883" spans="1:28" x14ac:dyDescent="0.25">
      <c r="A883" s="47">
        <v>1</v>
      </c>
      <c r="B883" s="100" t="s">
        <v>112</v>
      </c>
      <c r="C883" s="3352" t="s">
        <v>392</v>
      </c>
      <c r="D883" s="310">
        <v>340</v>
      </c>
      <c r="E883" s="1502">
        <v>1232</v>
      </c>
      <c r="F883" s="69">
        <f t="shared" si="569"/>
        <v>205.33333333333334</v>
      </c>
      <c r="G883" s="69">
        <v>48</v>
      </c>
      <c r="H883" s="69">
        <f t="shared" si="570"/>
        <v>23.376623376623375</v>
      </c>
      <c r="I883" s="3373">
        <v>118</v>
      </c>
      <c r="J883" s="312">
        <v>8.6</v>
      </c>
      <c r="K883" s="70">
        <f t="shared" si="571"/>
        <v>11.875</v>
      </c>
      <c r="L883" s="71">
        <f t="shared" si="572"/>
        <v>10595</v>
      </c>
      <c r="M883" s="71">
        <f t="shared" si="573"/>
        <v>1766</v>
      </c>
      <c r="N883" s="71">
        <v>570</v>
      </c>
      <c r="O883" s="71">
        <f t="shared" si="574"/>
        <v>32.276330690826725</v>
      </c>
      <c r="P883" s="113">
        <f t="shared" si="575"/>
        <v>31</v>
      </c>
      <c r="Q883" s="71">
        <f t="shared" si="576"/>
        <v>110.3225806451613</v>
      </c>
      <c r="R883" s="611"/>
      <c r="S883" s="611"/>
      <c r="T883" s="3327"/>
      <c r="U883" s="611">
        <f t="shared" si="580"/>
        <v>0</v>
      </c>
      <c r="V883" s="3023"/>
      <c r="W883" s="611"/>
      <c r="X883" s="611"/>
      <c r="Y883" s="611"/>
      <c r="Z883" s="611"/>
      <c r="AA883" s="2016"/>
      <c r="AB883" s="3554"/>
    </row>
    <row r="884" spans="1:28" x14ac:dyDescent="0.25">
      <c r="A884" s="47">
        <v>1</v>
      </c>
      <c r="B884" s="108" t="s">
        <v>7</v>
      </c>
      <c r="C884" s="671"/>
      <c r="D884" s="108"/>
      <c r="E884" s="1509">
        <f>SUM(E878:E883)</f>
        <v>9791</v>
      </c>
      <c r="F884" s="372">
        <f>SUM(F878:F883)</f>
        <v>1631.8333333333333</v>
      </c>
      <c r="G884" s="372">
        <f>SUM(G878:G883)</f>
        <v>371</v>
      </c>
      <c r="H884" s="372">
        <f t="shared" si="570"/>
        <v>22.735164947400673</v>
      </c>
      <c r="I884" s="3423">
        <f>SUM(I878:I883)</f>
        <v>797</v>
      </c>
      <c r="J884" s="81">
        <f>IF(E884=0,0,L884/E884)</f>
        <v>8.006332346032071</v>
      </c>
      <c r="K884" s="81">
        <f t="shared" si="571"/>
        <v>13.482479784366577</v>
      </c>
      <c r="L884" s="372">
        <f>SUM(L878:L883)</f>
        <v>78390</v>
      </c>
      <c r="M884" s="372">
        <f>SUM(M878:M883)</f>
        <v>13066</v>
      </c>
      <c r="N884" s="372">
        <f>SUM(N878:N883)</f>
        <v>5002</v>
      </c>
      <c r="O884" s="234">
        <f t="shared" si="574"/>
        <v>38.282565437012096</v>
      </c>
      <c r="P884" s="457">
        <f>SUM(P878:P883)</f>
        <v>240</v>
      </c>
      <c r="Q884" s="234">
        <f t="shared" si="576"/>
        <v>125.05</v>
      </c>
      <c r="R884" s="614">
        <v>354283.21842438012</v>
      </c>
      <c r="S884" s="614">
        <v>354283.21842438012</v>
      </c>
      <c r="T884" s="3331">
        <f t="shared" ref="T884" si="581">R884/12*$B$4+(S884-R884)/11*1</f>
        <v>59047.203070730022</v>
      </c>
      <c r="U884" s="614">
        <f t="shared" si="580"/>
        <v>61846.129510000013</v>
      </c>
      <c r="V884" s="3021"/>
      <c r="W884" s="614">
        <v>-611.43070999999998</v>
      </c>
      <c r="X884" s="614">
        <f>U884-T884</f>
        <v>2798.9264392699915</v>
      </c>
      <c r="Y884" s="614"/>
      <c r="Z884" s="614">
        <v>-635.30609000000004</v>
      </c>
      <c r="AA884" s="2014">
        <v>60599.392710000015</v>
      </c>
      <c r="AB884" s="3552">
        <v>125088.72541000001</v>
      </c>
    </row>
    <row r="885" spans="1:28" ht="43.5" x14ac:dyDescent="0.25">
      <c r="A885" s="47">
        <v>1</v>
      </c>
      <c r="B885" s="84" t="s">
        <v>233</v>
      </c>
      <c r="C885" s="2161"/>
      <c r="D885" s="385"/>
      <c r="E885" s="1510">
        <v>10</v>
      </c>
      <c r="F885" s="385">
        <f>ROUND(E885/12*$B$4,0)</f>
        <v>2</v>
      </c>
      <c r="G885" s="385"/>
      <c r="H885" s="385">
        <f t="shared" si="570"/>
        <v>0</v>
      </c>
      <c r="I885" s="3450"/>
      <c r="J885" s="85"/>
      <c r="K885" s="85"/>
      <c r="L885" s="387"/>
      <c r="M885" s="385"/>
      <c r="N885" s="385"/>
      <c r="O885" s="89"/>
      <c r="P885" s="421"/>
      <c r="Q885" s="89"/>
      <c r="R885" s="1141">
        <v>1952.7752827799998</v>
      </c>
      <c r="S885" s="1141">
        <v>1952.7752827799998</v>
      </c>
      <c r="T885" s="3334">
        <f>S885/12*$B$4</f>
        <v>325.46254712999996</v>
      </c>
      <c r="U885" s="1141">
        <f t="shared" si="580"/>
        <v>0</v>
      </c>
      <c r="V885" s="3022"/>
      <c r="W885" s="1141"/>
      <c r="X885" s="1141">
        <f>U885-T885</f>
        <v>-325.46254712999996</v>
      </c>
      <c r="Y885" s="1141"/>
      <c r="Z885" s="1141">
        <v>0</v>
      </c>
      <c r="AA885" s="2015">
        <v>0</v>
      </c>
      <c r="AB885" s="3553"/>
    </row>
    <row r="886" spans="1:28" ht="30" x14ac:dyDescent="0.25">
      <c r="A886" s="47">
        <v>1</v>
      </c>
      <c r="B886" s="422" t="s">
        <v>257</v>
      </c>
      <c r="C886" s="2173"/>
      <c r="D886" s="252"/>
      <c r="E886" s="1500"/>
      <c r="F886" s="102"/>
      <c r="G886" s="102"/>
      <c r="H886" s="102"/>
      <c r="I886" s="3459"/>
      <c r="J886" s="102"/>
      <c r="K886" s="102"/>
      <c r="L886" s="102"/>
      <c r="M886" s="102"/>
      <c r="N886" s="102"/>
      <c r="O886" s="102"/>
      <c r="P886" s="102"/>
      <c r="Q886" s="102"/>
      <c r="R886" s="1286"/>
      <c r="S886" s="1286"/>
      <c r="T886" s="3328">
        <f t="shared" ref="T886" si="582">R886/12*$B$4</f>
        <v>0</v>
      </c>
      <c r="U886" s="1286">
        <f t="shared" si="580"/>
        <v>0</v>
      </c>
      <c r="V886" s="3050"/>
      <c r="W886" s="1286"/>
      <c r="X886" s="1286">
        <f>U886-T886</f>
        <v>0</v>
      </c>
      <c r="Y886" s="1286"/>
      <c r="Z886" s="1286"/>
      <c r="AA886" s="2069"/>
      <c r="AB886" s="3582"/>
    </row>
    <row r="887" spans="1:28" s="73" customFormat="1" x14ac:dyDescent="0.25">
      <c r="A887" s="47">
        <v>1</v>
      </c>
      <c r="B887" s="98" t="s">
        <v>136</v>
      </c>
      <c r="C887" s="2292"/>
      <c r="D887" s="461"/>
      <c r="E887" s="1510">
        <f>SUM(E888:E892)</f>
        <v>2975</v>
      </c>
      <c r="F887" s="419">
        <f>SUM(F888:F892)</f>
        <v>497</v>
      </c>
      <c r="G887" s="2891">
        <f>SUM(G888:G892)</f>
        <v>1111</v>
      </c>
      <c r="H887" s="419">
        <f>G887/F887*100</f>
        <v>223.54124748490943</v>
      </c>
      <c r="I887" s="3445">
        <f>SUM(I888:I892)</f>
        <v>3683</v>
      </c>
      <c r="J887" s="102"/>
      <c r="K887" s="460"/>
      <c r="L887" s="460"/>
      <c r="M887" s="460"/>
      <c r="N887" s="460"/>
      <c r="O887" s="199"/>
      <c r="P887" s="102"/>
      <c r="Q887" s="102"/>
      <c r="R887" s="1286">
        <v>9191.5931073170723</v>
      </c>
      <c r="S887" s="1286">
        <v>9191.5931073170723</v>
      </c>
      <c r="T887" s="3328">
        <f t="shared" ref="T887" si="583">R887/12*$B$4+(S887-R887)/11*1</f>
        <v>1531.9321845528455</v>
      </c>
      <c r="U887" s="1286">
        <f t="shared" si="580"/>
        <v>1997.6002200000007</v>
      </c>
      <c r="V887" s="3051"/>
      <c r="W887" s="1899"/>
      <c r="X887" s="1899">
        <f>U887-T887</f>
        <v>465.66803544715526</v>
      </c>
      <c r="Y887" s="1899"/>
      <c r="Z887" s="1286">
        <v>0</v>
      </c>
      <c r="AA887" s="2070">
        <v>1997.6002200000007</v>
      </c>
      <c r="AB887" s="3583">
        <v>6622.1076600000006</v>
      </c>
    </row>
    <row r="888" spans="1:28" s="73" customFormat="1" x14ac:dyDescent="0.25">
      <c r="A888" s="47">
        <v>1</v>
      </c>
      <c r="B888" s="99" t="s">
        <v>357</v>
      </c>
      <c r="C888" s="2164"/>
      <c r="D888" s="99"/>
      <c r="E888" s="1491">
        <v>280</v>
      </c>
      <c r="F888" s="69">
        <f>ROUND(E888/12*$B$4,0)</f>
        <v>47</v>
      </c>
      <c r="G888" s="69"/>
      <c r="H888" s="69">
        <f>G888/F888*100</f>
        <v>0</v>
      </c>
      <c r="I888" s="3388"/>
      <c r="J888" s="199"/>
      <c r="K888" s="460"/>
      <c r="L888" s="460"/>
      <c r="M888" s="460"/>
      <c r="N888" s="460"/>
      <c r="O888" s="460"/>
      <c r="P888" s="419"/>
      <c r="Q888" s="102"/>
      <c r="R888" s="2071"/>
      <c r="S888" s="2071"/>
      <c r="T888" s="2986"/>
      <c r="U888" s="1286"/>
      <c r="V888" s="3051"/>
      <c r="W888" s="1899"/>
      <c r="X888" s="1899"/>
      <c r="Y888" s="1899"/>
      <c r="Z888" s="1286"/>
      <c r="AA888" s="2069"/>
      <c r="AB888" s="3582"/>
    </row>
    <row r="889" spans="1:28" s="73" customFormat="1" x14ac:dyDescent="0.25">
      <c r="A889" s="47">
        <v>1</v>
      </c>
      <c r="B889" s="106" t="s">
        <v>68</v>
      </c>
      <c r="C889" s="2169"/>
      <c r="D889" s="106"/>
      <c r="E889" s="1506">
        <v>1400</v>
      </c>
      <c r="F889" s="75">
        <f>ROUND(E889/12*$B$4,0)</f>
        <v>233</v>
      </c>
      <c r="G889" s="75">
        <v>1111</v>
      </c>
      <c r="H889" s="75">
        <f>G889/F889*100</f>
        <v>476.82403433476395</v>
      </c>
      <c r="I889" s="3374">
        <v>3683</v>
      </c>
      <c r="J889" s="102"/>
      <c r="K889" s="460"/>
      <c r="L889" s="460"/>
      <c r="M889" s="460"/>
      <c r="N889" s="460"/>
      <c r="O889" s="460"/>
      <c r="P889" s="199"/>
      <c r="Q889" s="460"/>
      <c r="R889" s="1891"/>
      <c r="S889" s="1891"/>
      <c r="T889" s="2986"/>
      <c r="U889" s="1286"/>
      <c r="V889" s="3051"/>
      <c r="W889" s="1899"/>
      <c r="X889" s="1899"/>
      <c r="Y889" s="1899"/>
      <c r="Z889" s="1899"/>
      <c r="AA889" s="2069"/>
      <c r="AB889" s="3582"/>
    </row>
    <row r="890" spans="1:28" s="73" customFormat="1" ht="30" x14ac:dyDescent="0.25">
      <c r="A890" s="47">
        <v>1</v>
      </c>
      <c r="B890" s="125" t="s">
        <v>125</v>
      </c>
      <c r="C890" s="2169"/>
      <c r="D890" s="106"/>
      <c r="E890" s="1506">
        <v>645</v>
      </c>
      <c r="F890" s="75">
        <f>ROUND(E890/12*$B$4,0)</f>
        <v>108</v>
      </c>
      <c r="G890" s="75"/>
      <c r="H890" s="75">
        <f>G890/F890*100</f>
        <v>0</v>
      </c>
      <c r="I890" s="3374"/>
      <c r="J890" s="102"/>
      <c r="K890" s="460"/>
      <c r="L890" s="460"/>
      <c r="M890" s="460"/>
      <c r="N890" s="460"/>
      <c r="O890" s="460"/>
      <c r="P890" s="1899"/>
      <c r="Q890" s="1899"/>
      <c r="R890" s="1899"/>
      <c r="S890" s="1899"/>
      <c r="T890" s="2986"/>
      <c r="U890" s="1286"/>
      <c r="V890" s="3051"/>
      <c r="W890" s="1899"/>
      <c r="X890" s="1899"/>
      <c r="Y890" s="1899"/>
      <c r="Z890" s="1899"/>
      <c r="AA890" s="2069"/>
      <c r="AB890" s="3582"/>
    </row>
    <row r="891" spans="1:28" s="73" customFormat="1" ht="30" x14ac:dyDescent="0.25">
      <c r="A891" s="47">
        <v>1</v>
      </c>
      <c r="B891" s="125" t="s">
        <v>63</v>
      </c>
      <c r="C891" s="2169"/>
      <c r="D891" s="106"/>
      <c r="E891" s="1506">
        <v>100</v>
      </c>
      <c r="F891" s="75">
        <f>ROUND(E891/12*$B$4,0)</f>
        <v>17</v>
      </c>
      <c r="G891" s="75"/>
      <c r="H891" s="75"/>
      <c r="I891" s="3374"/>
      <c r="J891" s="460"/>
      <c r="K891" s="460"/>
      <c r="L891" s="460"/>
      <c r="M891" s="460"/>
      <c r="N891" s="460"/>
      <c r="O891" s="460"/>
      <c r="P891" s="1899"/>
      <c r="Q891" s="1899"/>
      <c r="R891" s="1899"/>
      <c r="S891" s="1899"/>
      <c r="T891" s="3330"/>
      <c r="U891" s="1286"/>
      <c r="V891" s="3051"/>
      <c r="W891" s="1899"/>
      <c r="X891" s="1899"/>
      <c r="Y891" s="1899"/>
      <c r="Z891" s="1899"/>
      <c r="AA891" s="2069"/>
      <c r="AB891" s="3582"/>
    </row>
    <row r="892" spans="1:28" s="73" customFormat="1" x14ac:dyDescent="0.25">
      <c r="A892" s="47">
        <v>1</v>
      </c>
      <c r="B892" s="125" t="s">
        <v>74</v>
      </c>
      <c r="C892" s="2169"/>
      <c r="D892" s="106"/>
      <c r="E892" s="1506">
        <v>550</v>
      </c>
      <c r="F892" s="75">
        <f>ROUND(E892/12*$B$4,0)</f>
        <v>92</v>
      </c>
      <c r="G892" s="75"/>
      <c r="H892" s="75">
        <f>G892/F892*100</f>
        <v>0</v>
      </c>
      <c r="I892" s="3374"/>
      <c r="J892" s="460"/>
      <c r="K892" s="460"/>
      <c r="L892" s="460"/>
      <c r="M892" s="460"/>
      <c r="N892" s="460"/>
      <c r="O892" s="460"/>
      <c r="P892" s="1899"/>
      <c r="Q892" s="1899"/>
      <c r="R892" s="1899"/>
      <c r="S892" s="1899"/>
      <c r="T892" s="2986"/>
      <c r="U892" s="1286"/>
      <c r="V892" s="3051"/>
      <c r="W892" s="1899"/>
      <c r="X892" s="1899"/>
      <c r="Y892" s="1899"/>
      <c r="Z892" s="1899"/>
      <c r="AA892" s="2069"/>
      <c r="AB892" s="3582"/>
    </row>
    <row r="893" spans="1:28" s="73" customFormat="1" ht="29.25" x14ac:dyDescent="0.25">
      <c r="A893" s="47">
        <v>1</v>
      </c>
      <c r="B893" s="1400" t="s">
        <v>467</v>
      </c>
      <c r="C893" s="2297"/>
      <c r="D893" s="459"/>
      <c r="E893" s="1650"/>
      <c r="F893" s="1401"/>
      <c r="G893" s="1401"/>
      <c r="H893" s="93"/>
      <c r="I893" s="3383"/>
      <c r="J893" s="1387"/>
      <c r="K893" s="460"/>
      <c r="L893" s="1387"/>
      <c r="M893" s="1387"/>
      <c r="N893" s="1387"/>
      <c r="O893" s="1387"/>
      <c r="P893" s="1387"/>
      <c r="Q893" s="1387"/>
      <c r="R893" s="2072"/>
      <c r="S893" s="2072"/>
      <c r="T893" s="3333"/>
      <c r="U893" s="1891"/>
      <c r="V893" s="3050"/>
      <c r="W893" s="1286"/>
      <c r="X893" s="1286"/>
      <c r="Y893" s="1899"/>
      <c r="Z893" s="2072"/>
      <c r="AA893" s="2073"/>
      <c r="AB893" s="3584"/>
    </row>
    <row r="894" spans="1:28" ht="29.25" x14ac:dyDescent="0.25">
      <c r="A894" s="47">
        <v>1</v>
      </c>
      <c r="B894" s="341" t="s">
        <v>139</v>
      </c>
      <c r="C894" s="2252"/>
      <c r="D894" s="108"/>
      <c r="E894" s="1509"/>
      <c r="F894" s="372"/>
      <c r="G894" s="426"/>
      <c r="H894" s="402"/>
      <c r="I894" s="3460"/>
      <c r="J894" s="426"/>
      <c r="K894" s="372"/>
      <c r="L894" s="426"/>
      <c r="M894" s="426"/>
      <c r="N894" s="372"/>
      <c r="O894" s="372"/>
      <c r="P894" s="372"/>
      <c r="Q894" s="372"/>
      <c r="R894" s="1887">
        <f t="shared" ref="R894:X894" si="584">SUM(R893,R887)</f>
        <v>9191.5931073170723</v>
      </c>
      <c r="S894" s="1887">
        <f t="shared" ref="S894" si="585">SUM(S893,S887)</f>
        <v>9191.5931073170723</v>
      </c>
      <c r="T894" s="3329">
        <f t="shared" si="584"/>
        <v>1531.9321845528455</v>
      </c>
      <c r="U894" s="2072">
        <f t="shared" si="584"/>
        <v>1997.6002200000007</v>
      </c>
      <c r="V894" s="3052">
        <f t="shared" si="584"/>
        <v>0</v>
      </c>
      <c r="W894" s="2072">
        <f t="shared" si="584"/>
        <v>0</v>
      </c>
      <c r="X894" s="2072">
        <f t="shared" si="584"/>
        <v>465.66803544715526</v>
      </c>
      <c r="Y894" s="2072"/>
      <c r="Z894" s="2074"/>
      <c r="AA894" s="2075">
        <f>SUM(AA893,AA887)</f>
        <v>1997.6002200000007</v>
      </c>
      <c r="AB894" s="3585">
        <f>SUM(AB893,AB887)</f>
        <v>6622.1076600000006</v>
      </c>
    </row>
    <row r="895" spans="1:28" x14ac:dyDescent="0.25">
      <c r="A895" s="47">
        <v>1</v>
      </c>
      <c r="B895" s="1388" t="s">
        <v>29</v>
      </c>
      <c r="C895" s="2298"/>
      <c r="D895" s="375"/>
      <c r="E895" s="1510"/>
      <c r="F895" s="419"/>
      <c r="G895" s="376"/>
      <c r="H895" s="419"/>
      <c r="I895" s="3602"/>
      <c r="J895" s="296"/>
      <c r="K895" s="296"/>
      <c r="L895" s="376"/>
      <c r="M895" s="376"/>
      <c r="N895" s="376"/>
      <c r="O895" s="112"/>
      <c r="P895" s="458"/>
      <c r="Q895" s="146"/>
      <c r="R895" s="1141"/>
      <c r="S895" s="1141"/>
      <c r="T895" s="2985"/>
      <c r="U895" s="2026">
        <f t="shared" ref="U895:U901" si="586">AA895-Z895-W895</f>
        <v>0</v>
      </c>
      <c r="V895" s="3022"/>
      <c r="W895" s="1141"/>
      <c r="X895" s="2026"/>
      <c r="Y895" s="2026"/>
      <c r="Z895" s="2026"/>
      <c r="AA895" s="2027"/>
      <c r="AB895" s="3563"/>
    </row>
    <row r="896" spans="1:28" x14ac:dyDescent="0.25">
      <c r="A896" s="47">
        <v>1</v>
      </c>
      <c r="B896" s="185" t="s">
        <v>154</v>
      </c>
      <c r="C896" s="2223"/>
      <c r="D896" s="253"/>
      <c r="E896" s="1500"/>
      <c r="F896" s="102"/>
      <c r="G896" s="102"/>
      <c r="H896" s="102"/>
      <c r="I896" s="3459"/>
      <c r="J896" s="94"/>
      <c r="K896" s="94"/>
      <c r="L896" s="102"/>
      <c r="M896" s="102"/>
      <c r="N896" s="102"/>
      <c r="O896" s="71"/>
      <c r="P896" s="165"/>
      <c r="Q896" s="71"/>
      <c r="R896" s="611"/>
      <c r="S896" s="611"/>
      <c r="T896" s="2986"/>
      <c r="U896" s="611">
        <f t="shared" si="586"/>
        <v>0</v>
      </c>
      <c r="V896" s="3023"/>
      <c r="W896" s="611"/>
      <c r="X896" s="611"/>
      <c r="Y896" s="611"/>
      <c r="Z896" s="611"/>
      <c r="AA896" s="2016"/>
      <c r="AB896" s="3554"/>
    </row>
    <row r="897" spans="1:28" x14ac:dyDescent="0.25">
      <c r="A897" s="47">
        <v>1</v>
      </c>
      <c r="B897" s="100" t="s">
        <v>24</v>
      </c>
      <c r="C897" s="2285"/>
      <c r="D897" s="310">
        <v>300</v>
      </c>
      <c r="E897" s="1502">
        <v>662</v>
      </c>
      <c r="F897" s="69">
        <f>ROUND(E897/12*$B$4,0)</f>
        <v>110</v>
      </c>
      <c r="G897" s="310"/>
      <c r="H897" s="75">
        <f>G897/F897*100</f>
        <v>0</v>
      </c>
      <c r="I897" s="3374"/>
      <c r="J897" s="312">
        <v>4</v>
      </c>
      <c r="K897" s="70" t="e">
        <f>N897/G897</f>
        <v>#DIV/0!</v>
      </c>
      <c r="L897" s="71">
        <f>ROUND(E897*J897,0)</f>
        <v>2648</v>
      </c>
      <c r="M897" s="71">
        <f t="shared" ref="M897:M898" si="587">ROUND(L897/12*$B$4,0)</f>
        <v>441</v>
      </c>
      <c r="N897" s="310"/>
      <c r="O897" s="71">
        <f>N897/M897*100</f>
        <v>0</v>
      </c>
      <c r="P897" s="77">
        <f>ROUND(L897/D897,0)</f>
        <v>9</v>
      </c>
      <c r="Q897" s="112">
        <f>N897/$B$4*12/P897</f>
        <v>0</v>
      </c>
      <c r="R897" s="611"/>
      <c r="S897" s="611"/>
      <c r="T897" s="2986"/>
      <c r="U897" s="611">
        <f t="shared" si="586"/>
        <v>0</v>
      </c>
      <c r="V897" s="3023"/>
      <c r="W897" s="611"/>
      <c r="X897" s="611"/>
      <c r="Y897" s="611"/>
      <c r="Z897" s="611"/>
      <c r="AA897" s="2016"/>
      <c r="AB897" s="3554"/>
    </row>
    <row r="898" spans="1:28" x14ac:dyDescent="0.25">
      <c r="A898" s="47">
        <v>1</v>
      </c>
      <c r="B898" s="100" t="s">
        <v>10</v>
      </c>
      <c r="C898" s="2288"/>
      <c r="D898" s="417">
        <v>300</v>
      </c>
      <c r="E898" s="1503">
        <v>150</v>
      </c>
      <c r="F898" s="75">
        <f>ROUND(E898/12*$B$4,0)</f>
        <v>25</v>
      </c>
      <c r="G898" s="417"/>
      <c r="H898" s="75">
        <f>G898/F898*100</f>
        <v>0</v>
      </c>
      <c r="I898" s="3374"/>
      <c r="J898" s="339">
        <v>8</v>
      </c>
      <c r="K898" s="70" t="e">
        <f>N898/G898</f>
        <v>#DIV/0!</v>
      </c>
      <c r="L898" s="71">
        <f>ROUND(E898*J898,0)</f>
        <v>1200</v>
      </c>
      <c r="M898" s="77">
        <f t="shared" si="587"/>
        <v>200</v>
      </c>
      <c r="N898" s="417"/>
      <c r="O898" s="77">
        <f>N898/M898*100</f>
        <v>0</v>
      </c>
      <c r="P898" s="77">
        <f>ROUND(L898/D898,0)</f>
        <v>4</v>
      </c>
      <c r="Q898" s="127">
        <f>N898/$B$4*12/P898</f>
        <v>0</v>
      </c>
      <c r="R898" s="1895"/>
      <c r="S898" s="1895"/>
      <c r="T898" s="3327"/>
      <c r="U898" s="1895">
        <f t="shared" si="586"/>
        <v>0</v>
      </c>
      <c r="V898" s="3024"/>
      <c r="W898" s="1895"/>
      <c r="X898" s="1895"/>
      <c r="Y898" s="1895"/>
      <c r="Z898" s="1895"/>
      <c r="AA898" s="2017"/>
      <c r="AB898" s="3555"/>
    </row>
    <row r="899" spans="1:28" x14ac:dyDescent="0.25">
      <c r="A899" s="47">
        <v>1</v>
      </c>
      <c r="B899" s="122" t="s">
        <v>78</v>
      </c>
      <c r="C899" s="2189"/>
      <c r="D899" s="459"/>
      <c r="E899" s="1504">
        <f>SUM(E897:E898)</f>
        <v>812</v>
      </c>
      <c r="F899" s="460">
        <f>SUM(F897:F898)</f>
        <v>135</v>
      </c>
      <c r="G899" s="460">
        <f>SUM(G897:G898)</f>
        <v>0</v>
      </c>
      <c r="H899" s="75">
        <f>G899/F899*100</f>
        <v>0</v>
      </c>
      <c r="I899" s="3374">
        <f>SUM(I897:I898)</f>
        <v>0</v>
      </c>
      <c r="J899" s="107">
        <f>IF(E899=0,0,L899/E899)</f>
        <v>4.7389162561576352</v>
      </c>
      <c r="K899" s="460" t="e">
        <f>SUM(K897:K897)</f>
        <v>#DIV/0!</v>
      </c>
      <c r="L899" s="460">
        <f>SUM(L897:L898)</f>
        <v>3848</v>
      </c>
      <c r="M899" s="460">
        <f>SUM(M897:M898)</f>
        <v>641</v>
      </c>
      <c r="N899" s="460">
        <f>SUM(N897:N898)</f>
        <v>0</v>
      </c>
      <c r="O899" s="77">
        <f>N899/M899*100</f>
        <v>0</v>
      </c>
      <c r="P899" s="279">
        <f>SUM(P897:P898)</f>
        <v>13</v>
      </c>
      <c r="Q899" s="77">
        <f>N899/$B$4*12/P899</f>
        <v>0</v>
      </c>
      <c r="R899" s="1895"/>
      <c r="S899" s="1895"/>
      <c r="T899" s="3327"/>
      <c r="U899" s="1895">
        <f t="shared" si="586"/>
        <v>0</v>
      </c>
      <c r="V899" s="3024"/>
      <c r="W899" s="1895"/>
      <c r="X899" s="1895"/>
      <c r="Y899" s="1895"/>
      <c r="Z899" s="1895"/>
      <c r="AA899" s="2017"/>
      <c r="AB899" s="3555"/>
    </row>
    <row r="900" spans="1:28" ht="29.25" x14ac:dyDescent="0.25">
      <c r="A900" s="47">
        <v>1</v>
      </c>
      <c r="B900" s="300" t="s">
        <v>272</v>
      </c>
      <c r="C900" s="300"/>
      <c r="D900" s="108"/>
      <c r="E900" s="1509">
        <f>SUM(E899)</f>
        <v>812</v>
      </c>
      <c r="F900" s="372">
        <f>SUM(F899)</f>
        <v>135</v>
      </c>
      <c r="G900" s="372">
        <f>SUM(G899)</f>
        <v>0</v>
      </c>
      <c r="H900" s="402">
        <f>G900/F900*100</f>
        <v>0</v>
      </c>
      <c r="I900" s="3404">
        <f>SUM(I899)</f>
        <v>0</v>
      </c>
      <c r="J900" s="81">
        <f>IF(E900=0,0,L900/E900)</f>
        <v>4.7389162561576352</v>
      </c>
      <c r="K900" s="372" t="e">
        <f>SUM(K899:K899)</f>
        <v>#DIV/0!</v>
      </c>
      <c r="L900" s="372">
        <f>SUM(L899)</f>
        <v>3848</v>
      </c>
      <c r="M900" s="372">
        <f>SUM(M899)</f>
        <v>641</v>
      </c>
      <c r="N900" s="372">
        <f>SUM(N899)</f>
        <v>0</v>
      </c>
      <c r="O900" s="234">
        <f>N900/M900*100</f>
        <v>0</v>
      </c>
      <c r="P900" s="457">
        <f>SUM(P899)</f>
        <v>13</v>
      </c>
      <c r="Q900" s="457">
        <f>N900/$B$4*12/P900</f>
        <v>0</v>
      </c>
      <c r="R900" s="614">
        <v>13613.80608</v>
      </c>
      <c r="S900" s="614">
        <v>13613.80608</v>
      </c>
      <c r="T900" s="3328">
        <f t="shared" ref="T900" si="588">R900/12*$B$4+(S900-R900)/11*1</f>
        <v>2268.9676800000002</v>
      </c>
      <c r="U900" s="614">
        <f t="shared" si="586"/>
        <v>0</v>
      </c>
      <c r="V900" s="3021"/>
      <c r="W900" s="614"/>
      <c r="X900" s="614">
        <f>U900-T900</f>
        <v>-2268.9676800000002</v>
      </c>
      <c r="Y900" s="614"/>
      <c r="Z900" s="614">
        <v>-2.1215000000000002</v>
      </c>
      <c r="AA900" s="2014">
        <v>-2.1215000000000002</v>
      </c>
      <c r="AB900" s="3552"/>
    </row>
    <row r="901" spans="1:28" ht="15.75" thickBot="1" x14ac:dyDescent="0.3">
      <c r="A901" s="47">
        <v>1</v>
      </c>
      <c r="B901" s="461"/>
      <c r="C901" s="2299"/>
      <c r="D901" s="461"/>
      <c r="E901" s="1510"/>
      <c r="F901" s="419"/>
      <c r="G901" s="419"/>
      <c r="H901" s="419"/>
      <c r="I901" s="3445"/>
      <c r="J901" s="327"/>
      <c r="K901" s="327"/>
      <c r="L901" s="419"/>
      <c r="M901" s="419"/>
      <c r="N901" s="419"/>
      <c r="O901" s="419"/>
      <c r="P901" s="420"/>
      <c r="Q901" s="419"/>
      <c r="R901" s="1141"/>
      <c r="S901" s="1141"/>
      <c r="T901" s="2985"/>
      <c r="U901" s="1141">
        <f t="shared" si="586"/>
        <v>0</v>
      </c>
      <c r="V901" s="3022"/>
      <c r="W901" s="1141"/>
      <c r="X901" s="1141"/>
      <c r="Y901" s="1141"/>
      <c r="Z901" s="1141"/>
      <c r="AA901" s="2015"/>
      <c r="AB901" s="3553"/>
    </row>
    <row r="902" spans="1:28" ht="15.75" thickBot="1" x14ac:dyDescent="0.3">
      <c r="A902" s="47">
        <v>1</v>
      </c>
      <c r="B902" s="463" t="s">
        <v>506</v>
      </c>
      <c r="C902" s="463"/>
      <c r="D902" s="463"/>
      <c r="E902" s="1507"/>
      <c r="F902" s="464"/>
      <c r="G902" s="464"/>
      <c r="H902" s="464"/>
      <c r="I902" s="3461"/>
      <c r="J902" s="334"/>
      <c r="K902" s="334"/>
      <c r="L902" s="464"/>
      <c r="M902" s="464"/>
      <c r="N902" s="464">
        <f>SUM(N900,N894,N884)</f>
        <v>5002</v>
      </c>
      <c r="O902" s="464"/>
      <c r="P902" s="464"/>
      <c r="Q902" s="464"/>
      <c r="R902" s="746">
        <f t="shared" ref="R902:AA902" si="589">SUM(R900,R894,R884)</f>
        <v>377088.61761169718</v>
      </c>
      <c r="S902" s="746">
        <f t="shared" ref="S902" si="590">SUM(S900,S894,S884)</f>
        <v>377088.61761169718</v>
      </c>
      <c r="T902" s="2987">
        <f t="shared" si="589"/>
        <v>62848.10293528287</v>
      </c>
      <c r="U902" s="746">
        <f t="shared" si="589"/>
        <v>63843.729730000014</v>
      </c>
      <c r="V902" s="3032">
        <f t="shared" si="589"/>
        <v>0</v>
      </c>
      <c r="W902" s="746">
        <f t="shared" si="589"/>
        <v>-611.43070999999998</v>
      </c>
      <c r="X902" s="746">
        <f t="shared" si="589"/>
        <v>995.62679471714659</v>
      </c>
      <c r="Y902" s="746">
        <f t="shared" si="589"/>
        <v>0</v>
      </c>
      <c r="Z902" s="746">
        <f t="shared" si="589"/>
        <v>-637.42759000000001</v>
      </c>
      <c r="AA902" s="2023">
        <f t="shared" si="589"/>
        <v>62594.871430000014</v>
      </c>
      <c r="AB902" s="3559">
        <f t="shared" ref="AB902" si="591">SUM(AB900,AB894,AB884)</f>
        <v>131710.83307000002</v>
      </c>
    </row>
    <row r="903" spans="1:28" x14ac:dyDescent="0.25">
      <c r="A903" s="47">
        <v>1</v>
      </c>
      <c r="B903" s="465"/>
      <c r="C903" s="465"/>
      <c r="D903" s="465"/>
      <c r="E903" s="1635"/>
      <c r="F903" s="326"/>
      <c r="G903" s="326"/>
      <c r="H903" s="326"/>
      <c r="I903" s="3446"/>
      <c r="J903" s="318"/>
      <c r="K903" s="318"/>
      <c r="L903" s="326"/>
      <c r="M903" s="326"/>
      <c r="N903" s="326"/>
      <c r="O903" s="326"/>
      <c r="P903" s="326"/>
      <c r="Q903" s="326"/>
      <c r="R903" s="1141"/>
      <c r="S903" s="1141"/>
      <c r="T903" s="2985"/>
      <c r="U903" s="1141">
        <f>AA903-Z903-W903</f>
        <v>0</v>
      </c>
      <c r="V903" s="3022"/>
      <c r="W903" s="1141"/>
      <c r="X903" s="1141"/>
      <c r="Y903" s="1141"/>
      <c r="Z903" s="1141"/>
      <c r="AA903" s="2015"/>
      <c r="AB903" s="3553"/>
    </row>
    <row r="904" spans="1:28" ht="43.5" x14ac:dyDescent="0.25">
      <c r="A904" s="47">
        <v>1</v>
      </c>
      <c r="B904" s="852" t="s">
        <v>211</v>
      </c>
      <c r="C904" s="852"/>
      <c r="D904" s="364"/>
      <c r="E904" s="1502"/>
      <c r="F904" s="310"/>
      <c r="G904" s="310"/>
      <c r="H904" s="310"/>
      <c r="I904" s="3417"/>
      <c r="J904" s="312"/>
      <c r="K904" s="312"/>
      <c r="L904" s="310"/>
      <c r="M904" s="310"/>
      <c r="N904" s="310"/>
      <c r="O904" s="310"/>
      <c r="P904" s="310"/>
      <c r="Q904" s="310"/>
      <c r="R904" s="611" t="s">
        <v>75</v>
      </c>
      <c r="S904" s="611" t="s">
        <v>75</v>
      </c>
      <c r="T904" s="2986" t="s">
        <v>75</v>
      </c>
      <c r="U904" s="611"/>
      <c r="V904" s="3023"/>
      <c r="W904" s="611"/>
      <c r="X904" s="611" t="s">
        <v>75</v>
      </c>
      <c r="Y904" s="611"/>
      <c r="Z904" s="611"/>
      <c r="AA904" s="2016" t="s">
        <v>75</v>
      </c>
      <c r="AB904" s="3554" t="s">
        <v>75</v>
      </c>
    </row>
    <row r="905" spans="1:28" x14ac:dyDescent="0.25">
      <c r="A905" s="47">
        <v>1</v>
      </c>
      <c r="B905" s="368" t="s">
        <v>5</v>
      </c>
      <c r="C905" s="2246"/>
      <c r="D905" s="368"/>
      <c r="E905" s="1502"/>
      <c r="F905" s="310"/>
      <c r="G905" s="310"/>
      <c r="H905" s="310"/>
      <c r="I905" s="3417"/>
      <c r="J905" s="312"/>
      <c r="K905" s="312"/>
      <c r="L905" s="310"/>
      <c r="M905" s="310"/>
      <c r="N905" s="310"/>
      <c r="O905" s="310"/>
      <c r="P905" s="310"/>
      <c r="Q905" s="310"/>
      <c r="R905" s="611"/>
      <c r="S905" s="611"/>
      <c r="T905" s="2986"/>
      <c r="U905" s="611">
        <f t="shared" ref="U905:U911" si="592">AA905-Z905-W905</f>
        <v>0</v>
      </c>
      <c r="V905" s="3023"/>
      <c r="W905" s="611"/>
      <c r="X905" s="611"/>
      <c r="Y905" s="611"/>
      <c r="Z905" s="611"/>
      <c r="AA905" s="2016"/>
      <c r="AB905" s="3554"/>
    </row>
    <row r="906" spans="1:28" x14ac:dyDescent="0.25">
      <c r="A906" s="47">
        <v>1</v>
      </c>
      <c r="B906" s="100" t="s">
        <v>30</v>
      </c>
      <c r="C906" s="3352" t="s">
        <v>392</v>
      </c>
      <c r="D906" s="310">
        <v>320</v>
      </c>
      <c r="E906" s="1502">
        <v>259</v>
      </c>
      <c r="F906" s="69">
        <f>E906/12*$B$4</f>
        <v>43.166666666666664</v>
      </c>
      <c r="G906" s="69">
        <v>41</v>
      </c>
      <c r="H906" s="69">
        <f>G906/F906*100</f>
        <v>94.980694980694992</v>
      </c>
      <c r="I906" s="3373"/>
      <c r="J906" s="312">
        <v>10.5</v>
      </c>
      <c r="K906" s="70">
        <f>N906/G906</f>
        <v>8.2682926829268286</v>
      </c>
      <c r="L906" s="71">
        <f>ROUND(E906*J906,0)</f>
        <v>2720</v>
      </c>
      <c r="M906" s="71">
        <f t="shared" ref="M906:M908" si="593">ROUND(L906/12*$B$4,0)</f>
        <v>453</v>
      </c>
      <c r="N906" s="71">
        <v>339</v>
      </c>
      <c r="O906" s="71">
        <f>N906/M906*100</f>
        <v>74.83443708609272</v>
      </c>
      <c r="P906" s="113">
        <f>ROUND(L906/D906,0)</f>
        <v>9</v>
      </c>
      <c r="Q906" s="71">
        <f>N906/$B$4*12/P906</f>
        <v>226</v>
      </c>
      <c r="R906" s="611"/>
      <c r="S906" s="611"/>
      <c r="T906" s="2986"/>
      <c r="U906" s="611">
        <f t="shared" si="592"/>
        <v>0</v>
      </c>
      <c r="V906" s="3023"/>
      <c r="W906" s="611"/>
      <c r="X906" s="611"/>
      <c r="Y906" s="611"/>
      <c r="Z906" s="611"/>
      <c r="AA906" s="2016"/>
      <c r="AB906" s="3554"/>
    </row>
    <row r="907" spans="1:28" x14ac:dyDescent="0.25">
      <c r="A907" s="47">
        <v>1</v>
      </c>
      <c r="B907" s="100" t="s">
        <v>67</v>
      </c>
      <c r="C907" s="3352" t="s">
        <v>392</v>
      </c>
      <c r="D907" s="310">
        <v>320</v>
      </c>
      <c r="E907" s="1502">
        <v>691</v>
      </c>
      <c r="F907" s="69">
        <f>E907/12*$B$4</f>
        <v>115.16666666666667</v>
      </c>
      <c r="G907" s="69">
        <v>118</v>
      </c>
      <c r="H907" s="69">
        <f>G907/F907*100</f>
        <v>102.4602026049204</v>
      </c>
      <c r="I907" s="3373"/>
      <c r="J907" s="312">
        <v>11</v>
      </c>
      <c r="K907" s="70">
        <f>N907/G907</f>
        <v>8.1440677966101696</v>
      </c>
      <c r="L907" s="71">
        <f>ROUND(E907*J907,0)</f>
        <v>7601</v>
      </c>
      <c r="M907" s="71">
        <f t="shared" si="593"/>
        <v>1267</v>
      </c>
      <c r="N907" s="71">
        <v>961</v>
      </c>
      <c r="O907" s="71">
        <f>N907/M907*100</f>
        <v>75.848460931333861</v>
      </c>
      <c r="P907" s="113">
        <f>ROUND(L907/D907,0)</f>
        <v>24</v>
      </c>
      <c r="Q907" s="71">
        <f>N907/$B$4*12/P907</f>
        <v>240.25</v>
      </c>
      <c r="R907" s="611"/>
      <c r="S907" s="611"/>
      <c r="T907" s="2986"/>
      <c r="U907" s="611">
        <f t="shared" si="592"/>
        <v>0</v>
      </c>
      <c r="V907" s="3023"/>
      <c r="W907" s="611"/>
      <c r="X907" s="611"/>
      <c r="Y907" s="611"/>
      <c r="Z907" s="611"/>
      <c r="AA907" s="2016"/>
      <c r="AB907" s="3554"/>
    </row>
    <row r="908" spans="1:28" x14ac:dyDescent="0.25">
      <c r="A908" s="47">
        <v>1</v>
      </c>
      <c r="B908" s="306" t="s">
        <v>21</v>
      </c>
      <c r="C908" s="3352" t="s">
        <v>392</v>
      </c>
      <c r="D908" s="417">
        <v>320</v>
      </c>
      <c r="E908" s="1503">
        <v>909</v>
      </c>
      <c r="F908" s="75">
        <f>E908/12*$B$4</f>
        <v>151.5</v>
      </c>
      <c r="G908" s="75">
        <v>149</v>
      </c>
      <c r="H908" s="75">
        <f>G908/F908*100</f>
        <v>98.349834983498354</v>
      </c>
      <c r="I908" s="3374">
        <v>10</v>
      </c>
      <c r="J908" s="339">
        <v>11.5</v>
      </c>
      <c r="K908" s="76">
        <f>N908/G908</f>
        <v>8.5436241610738257</v>
      </c>
      <c r="L908" s="77">
        <f>ROUND(E908*J908,0)</f>
        <v>10454</v>
      </c>
      <c r="M908" s="77">
        <f t="shared" si="593"/>
        <v>1742</v>
      </c>
      <c r="N908" s="77">
        <v>1273</v>
      </c>
      <c r="O908" s="77">
        <f>N908/M908*100</f>
        <v>73.076923076923066</v>
      </c>
      <c r="P908" s="146">
        <f>ROUND(L908/D908,0)</f>
        <v>33</v>
      </c>
      <c r="Q908" s="77">
        <f>N908/$B$4*12/P908</f>
        <v>231.45454545454547</v>
      </c>
      <c r="R908" s="1895"/>
      <c r="S908" s="1895"/>
      <c r="T908" s="3327"/>
      <c r="U908" s="1895">
        <f t="shared" si="592"/>
        <v>0</v>
      </c>
      <c r="V908" s="3024"/>
      <c r="W908" s="1895"/>
      <c r="X908" s="1895"/>
      <c r="Y908" s="1895"/>
      <c r="Z908" s="1895"/>
      <c r="AA908" s="2017"/>
      <c r="AB908" s="3555"/>
    </row>
    <row r="909" spans="1:28" x14ac:dyDescent="0.25">
      <c r="A909" s="47">
        <v>1</v>
      </c>
      <c r="B909" s="108" t="s">
        <v>7</v>
      </c>
      <c r="C909" s="671"/>
      <c r="D909" s="108"/>
      <c r="E909" s="1509">
        <f>SUM(E906:E908)</f>
        <v>1859</v>
      </c>
      <c r="F909" s="398">
        <f>SUM(F906:F908)</f>
        <v>309.83333333333337</v>
      </c>
      <c r="G909" s="398">
        <f>SUM(G906:G908)</f>
        <v>308</v>
      </c>
      <c r="H909" s="398">
        <f>G909/F909*100</f>
        <v>99.408284023668628</v>
      </c>
      <c r="I909" s="3430">
        <f>SUM(I906:I908)</f>
        <v>10</v>
      </c>
      <c r="J909" s="81">
        <f>IF(E909=0,0,L909/E909)</f>
        <v>11.175363098440021</v>
      </c>
      <c r="K909" s="81">
        <f>N909/G909</f>
        <v>8.353896103896103</v>
      </c>
      <c r="L909" s="398">
        <f>SUM(L906:L908)</f>
        <v>20775</v>
      </c>
      <c r="M909" s="398">
        <f>SUM(M906:M908)</f>
        <v>3462</v>
      </c>
      <c r="N909" s="398">
        <f>SUM(N906:N908)</f>
        <v>2573</v>
      </c>
      <c r="O909" s="154">
        <f>N909/M909*100</f>
        <v>74.32120161756211</v>
      </c>
      <c r="P909" s="234">
        <f>SUM(P906:P908)</f>
        <v>66</v>
      </c>
      <c r="Q909" s="154">
        <f>N909/$B$4*12/P909</f>
        <v>233.90909090909091</v>
      </c>
      <c r="R909" s="614">
        <v>66713.061239999995</v>
      </c>
      <c r="S909" s="614">
        <v>66713.061239999995</v>
      </c>
      <c r="T909" s="3331">
        <f t="shared" ref="T909:T910" si="594">R909/12*$B$4+(S909-R909)/11*1</f>
        <v>11118.84354</v>
      </c>
      <c r="U909" s="614">
        <f t="shared" si="592"/>
        <v>8517.9271800000006</v>
      </c>
      <c r="V909" s="3021"/>
      <c r="W909" s="614">
        <v>-162.87985</v>
      </c>
      <c r="X909" s="614">
        <f>U909-T909</f>
        <v>-2600.9163599999993</v>
      </c>
      <c r="Y909" s="614"/>
      <c r="Z909" s="614">
        <v>0</v>
      </c>
      <c r="AA909" s="2014">
        <v>8355.0473300000012</v>
      </c>
      <c r="AB909" s="3552">
        <v>330.77235999999999</v>
      </c>
    </row>
    <row r="910" spans="1:28" x14ac:dyDescent="0.25">
      <c r="A910" s="47">
        <v>1</v>
      </c>
      <c r="B910" s="2482" t="s">
        <v>604</v>
      </c>
      <c r="C910" s="2299"/>
      <c r="D910" s="461"/>
      <c r="E910" s="1635"/>
      <c r="F910" s="400"/>
      <c r="G910" s="400"/>
      <c r="H910" s="400"/>
      <c r="I910" s="3420"/>
      <c r="J910" s="327"/>
      <c r="K910" s="327"/>
      <c r="L910" s="385"/>
      <c r="M910" s="385"/>
      <c r="N910" s="385"/>
      <c r="O910" s="385"/>
      <c r="P910" s="385"/>
      <c r="Q910" s="385"/>
      <c r="R910" s="1141">
        <v>84507.971640000003</v>
      </c>
      <c r="S910" s="1141">
        <v>84507.971640000003</v>
      </c>
      <c r="T910" s="3334">
        <f t="shared" si="594"/>
        <v>14084.66194</v>
      </c>
      <c r="U910" s="1141">
        <f t="shared" si="592"/>
        <v>14084.66194</v>
      </c>
      <c r="V910" s="3022"/>
      <c r="W910" s="1141"/>
      <c r="X910" s="1141">
        <f>U910-T910</f>
        <v>0</v>
      </c>
      <c r="Y910" s="1141"/>
      <c r="Z910" s="1141">
        <v>0</v>
      </c>
      <c r="AA910" s="2015">
        <v>14084.66194</v>
      </c>
      <c r="AB910" s="3553"/>
    </row>
    <row r="911" spans="1:28" ht="29.25" x14ac:dyDescent="0.25">
      <c r="A911" s="47">
        <v>1</v>
      </c>
      <c r="B911" s="2440" t="s">
        <v>480</v>
      </c>
      <c r="C911" s="2309"/>
      <c r="D911" s="431"/>
      <c r="E911" s="1645">
        <f>E913+E914+E918+E917</f>
        <v>18275</v>
      </c>
      <c r="F911" s="330">
        <f>F913+F914+F918+F917</f>
        <v>3045.833333333333</v>
      </c>
      <c r="G911" s="330">
        <f t="shared" ref="G911:I911" si="595">G913+G914+G918+G917</f>
        <v>2468</v>
      </c>
      <c r="H911" s="330">
        <f>G911/F911*100</f>
        <v>81.028727770177838</v>
      </c>
      <c r="I911" s="3442">
        <f t="shared" si="595"/>
        <v>4</v>
      </c>
      <c r="J911" s="101"/>
      <c r="K911" s="101"/>
      <c r="L911" s="390"/>
      <c r="M911" s="390"/>
      <c r="N911" s="390"/>
      <c r="O911" s="390"/>
      <c r="P911" s="390"/>
      <c r="Q911" s="390"/>
      <c r="R911" s="611"/>
      <c r="S911" s="611"/>
      <c r="T911" s="2986"/>
      <c r="U911" s="611">
        <f t="shared" si="592"/>
        <v>0</v>
      </c>
      <c r="V911" s="3023"/>
      <c r="W911" s="611"/>
      <c r="X911" s="611"/>
      <c r="Y911" s="611"/>
      <c r="Z911" s="611"/>
      <c r="AA911" s="2016"/>
      <c r="AB911" s="3554"/>
    </row>
    <row r="912" spans="1:28" x14ac:dyDescent="0.25">
      <c r="A912" s="47">
        <v>1</v>
      </c>
      <c r="B912" s="1834" t="s">
        <v>255</v>
      </c>
      <c r="C912" s="2230"/>
      <c r="D912" s="347"/>
      <c r="E912" s="1493"/>
      <c r="F912" s="367"/>
      <c r="G912" s="367"/>
      <c r="H912" s="367"/>
      <c r="I912" s="3451"/>
      <c r="J912" s="101"/>
      <c r="K912" s="101"/>
      <c r="L912" s="390"/>
      <c r="M912" s="390"/>
      <c r="N912" s="390"/>
      <c r="O912" s="390"/>
      <c r="P912" s="390"/>
      <c r="Q912" s="390"/>
      <c r="R912" s="611"/>
      <c r="S912" s="611"/>
      <c r="T912" s="2986"/>
      <c r="U912" s="611"/>
      <c r="V912" s="3023"/>
      <c r="W912" s="611"/>
      <c r="X912" s="611"/>
      <c r="Y912" s="611"/>
      <c r="Z912" s="611"/>
      <c r="AA912" s="2016"/>
      <c r="AB912" s="3554"/>
    </row>
    <row r="913" spans="1:28" ht="30" x14ac:dyDescent="0.25">
      <c r="A913" s="47">
        <v>1</v>
      </c>
      <c r="B913" s="1834" t="s">
        <v>256</v>
      </c>
      <c r="C913" s="2230"/>
      <c r="D913" s="347"/>
      <c r="E913" s="3253">
        <v>1200</v>
      </c>
      <c r="F913" s="367">
        <f>E913/12*$B$4</f>
        <v>200</v>
      </c>
      <c r="G913" s="367">
        <v>264</v>
      </c>
      <c r="H913" s="367">
        <f>G913/F913*100</f>
        <v>132</v>
      </c>
      <c r="I913" s="3451">
        <v>3</v>
      </c>
      <c r="J913" s="101"/>
      <c r="K913" s="101"/>
      <c r="L913" s="390"/>
      <c r="M913" s="390"/>
      <c r="N913" s="390"/>
      <c r="O913" s="390"/>
      <c r="P913" s="390"/>
      <c r="Q913" s="390"/>
      <c r="R913" s="611"/>
      <c r="S913" s="611"/>
      <c r="T913" s="2986"/>
      <c r="U913" s="611"/>
      <c r="V913" s="3023"/>
      <c r="W913" s="611"/>
      <c r="X913" s="611"/>
      <c r="Y913" s="611"/>
      <c r="Z913" s="611"/>
      <c r="AA913" s="2016"/>
      <c r="AB913" s="3554"/>
    </row>
    <row r="914" spans="1:28" ht="30" x14ac:dyDescent="0.25">
      <c r="A914" s="47">
        <v>1</v>
      </c>
      <c r="B914" s="2441" t="s">
        <v>481</v>
      </c>
      <c r="C914" s="2230"/>
      <c r="D914" s="347"/>
      <c r="E914" s="3252">
        <f>E915</f>
        <v>11675</v>
      </c>
      <c r="F914" s="367">
        <f t="shared" ref="F914" si="596">F915</f>
        <v>1945.8333333333333</v>
      </c>
      <c r="G914" s="367">
        <f t="shared" ref="G914:I914" si="597">G915</f>
        <v>1680</v>
      </c>
      <c r="H914" s="367">
        <f>G914/F914*100</f>
        <v>86.338329764453974</v>
      </c>
      <c r="I914" s="3451">
        <f t="shared" si="597"/>
        <v>0</v>
      </c>
      <c r="J914" s="101"/>
      <c r="K914" s="101"/>
      <c r="L914" s="390"/>
      <c r="M914" s="390"/>
      <c r="N914" s="390"/>
      <c r="O914" s="390"/>
      <c r="P914" s="390"/>
      <c r="Q914" s="390"/>
      <c r="R914" s="611"/>
      <c r="S914" s="611"/>
      <c r="T914" s="2986"/>
      <c r="U914" s="611"/>
      <c r="V914" s="3023"/>
      <c r="W914" s="611"/>
      <c r="X914" s="611"/>
      <c r="Y914" s="611"/>
      <c r="Z914" s="611"/>
      <c r="AA914" s="2016"/>
      <c r="AB914" s="3554"/>
    </row>
    <row r="915" spans="1:28" x14ac:dyDescent="0.25">
      <c r="A915" s="47">
        <v>1</v>
      </c>
      <c r="B915" s="1835" t="s">
        <v>482</v>
      </c>
      <c r="C915" s="2230"/>
      <c r="D915" s="347"/>
      <c r="E915" s="925">
        <v>11675</v>
      </c>
      <c r="F915" s="367">
        <f>E915/12*$B$4</f>
        <v>1945.8333333333333</v>
      </c>
      <c r="G915" s="367">
        <v>1680</v>
      </c>
      <c r="H915" s="367">
        <f>G915/F915*100</f>
        <v>86.338329764453974</v>
      </c>
      <c r="I915" s="3451"/>
      <c r="J915" s="101"/>
      <c r="K915" s="101"/>
      <c r="L915" s="390"/>
      <c r="M915" s="390"/>
      <c r="N915" s="390"/>
      <c r="O915" s="390"/>
      <c r="P915" s="390"/>
      <c r="Q915" s="390"/>
      <c r="R915" s="611"/>
      <c r="S915" s="611"/>
      <c r="T915" s="2986"/>
      <c r="U915" s="611"/>
      <c r="V915" s="3023"/>
      <c r="W915" s="611"/>
      <c r="X915" s="611"/>
      <c r="Y915" s="611"/>
      <c r="Z915" s="611"/>
      <c r="AA915" s="2016"/>
      <c r="AB915" s="3554"/>
    </row>
    <row r="916" spans="1:28" ht="30" x14ac:dyDescent="0.25">
      <c r="A916" s="47">
        <v>1</v>
      </c>
      <c r="B916" s="1835" t="s">
        <v>483</v>
      </c>
      <c r="C916" s="2230"/>
      <c r="D916" s="347"/>
      <c r="E916" s="3252"/>
      <c r="F916" s="367"/>
      <c r="G916" s="367"/>
      <c r="H916" s="367"/>
      <c r="I916" s="3451"/>
      <c r="J916" s="101"/>
      <c r="K916" s="101"/>
      <c r="L916" s="390"/>
      <c r="M916" s="390"/>
      <c r="N916" s="390"/>
      <c r="O916" s="390"/>
      <c r="P916" s="390"/>
      <c r="Q916" s="390"/>
      <c r="R916" s="611"/>
      <c r="S916" s="611"/>
      <c r="T916" s="2986"/>
      <c r="U916" s="611"/>
      <c r="V916" s="3023"/>
      <c r="W916" s="611"/>
      <c r="X916" s="611"/>
      <c r="Y916" s="611"/>
      <c r="Z916" s="611"/>
      <c r="AA916" s="2016"/>
      <c r="AB916" s="3554"/>
    </row>
    <row r="917" spans="1:28" ht="60" x14ac:dyDescent="0.25">
      <c r="A917" s="47">
        <v>1</v>
      </c>
      <c r="B917" s="1835" t="s">
        <v>484</v>
      </c>
      <c r="C917" s="2230"/>
      <c r="D917" s="347"/>
      <c r="E917" s="3252"/>
      <c r="F917" s="367"/>
      <c r="G917" s="367"/>
      <c r="H917" s="367"/>
      <c r="I917" s="3451"/>
      <c r="J917" s="101"/>
      <c r="K917" s="101"/>
      <c r="L917" s="390"/>
      <c r="M917" s="390"/>
      <c r="N917" s="390"/>
      <c r="O917" s="390"/>
      <c r="P917" s="390"/>
      <c r="Q917" s="390"/>
      <c r="R917" s="611"/>
      <c r="S917" s="611"/>
      <c r="T917" s="2986"/>
      <c r="U917" s="611"/>
      <c r="V917" s="3023"/>
      <c r="W917" s="611"/>
      <c r="X917" s="611"/>
      <c r="Y917" s="611"/>
      <c r="Z917" s="611"/>
      <c r="AA917" s="2016"/>
      <c r="AB917" s="3554"/>
    </row>
    <row r="918" spans="1:28" ht="45" x14ac:dyDescent="0.25">
      <c r="A918" s="47">
        <v>1</v>
      </c>
      <c r="B918" s="1835" t="s">
        <v>499</v>
      </c>
      <c r="C918" s="2230"/>
      <c r="D918" s="347"/>
      <c r="E918" s="3253">
        <v>5400</v>
      </c>
      <c r="F918" s="367">
        <f>E918/12*$B$4</f>
        <v>900</v>
      </c>
      <c r="G918" s="1268">
        <v>524</v>
      </c>
      <c r="H918" s="367">
        <f>G918/F918*100</f>
        <v>58.222222222222221</v>
      </c>
      <c r="I918" s="3451">
        <v>1</v>
      </c>
      <c r="J918" s="101"/>
      <c r="K918" s="101"/>
      <c r="L918" s="390"/>
      <c r="M918" s="390"/>
      <c r="N918" s="390"/>
      <c r="O918" s="390"/>
      <c r="P918" s="390"/>
      <c r="Q918" s="390"/>
      <c r="R918" s="611"/>
      <c r="S918" s="611"/>
      <c r="T918" s="2986"/>
      <c r="U918" s="611"/>
      <c r="V918" s="3023"/>
      <c r="W918" s="611"/>
      <c r="X918" s="611"/>
      <c r="Y918" s="611"/>
      <c r="Z918" s="611"/>
      <c r="AA918" s="2016"/>
      <c r="AB918" s="3554"/>
    </row>
    <row r="919" spans="1:28" ht="29.25" x14ac:dyDescent="0.25">
      <c r="A919" s="47">
        <v>1</v>
      </c>
      <c r="B919" s="1762" t="s">
        <v>135</v>
      </c>
      <c r="C919" s="2230"/>
      <c r="D919" s="347"/>
      <c r="E919" s="3252">
        <f>E920</f>
        <v>17413</v>
      </c>
      <c r="F919" s="330">
        <f t="shared" ref="F919" si="598">F920</f>
        <v>2902.1666666666665</v>
      </c>
      <c r="G919" s="330">
        <f t="shared" ref="G919:I919" si="599">G920</f>
        <v>2710</v>
      </c>
      <c r="H919" s="330">
        <f>G919/F919*100</f>
        <v>93.37851030839029</v>
      </c>
      <c r="I919" s="3442">
        <f t="shared" si="599"/>
        <v>26</v>
      </c>
      <c r="J919" s="101"/>
      <c r="K919" s="101"/>
      <c r="L919" s="390"/>
      <c r="M919" s="390"/>
      <c r="N919" s="390"/>
      <c r="O919" s="390"/>
      <c r="P919" s="390"/>
      <c r="Q919" s="390"/>
      <c r="R919" s="611"/>
      <c r="S919" s="611"/>
      <c r="T919" s="2986"/>
      <c r="U919" s="611"/>
      <c r="V919" s="3023"/>
      <c r="W919" s="611"/>
      <c r="X919" s="611"/>
      <c r="Y919" s="611"/>
      <c r="Z919" s="611"/>
      <c r="AA919" s="2016"/>
      <c r="AB919" s="3554"/>
    </row>
    <row r="920" spans="1:28" x14ac:dyDescent="0.25">
      <c r="A920" s="47">
        <v>1</v>
      </c>
      <c r="B920" s="1012" t="s">
        <v>308</v>
      </c>
      <c r="C920" s="2230"/>
      <c r="D920" s="347"/>
      <c r="E920" s="3253">
        <v>17413</v>
      </c>
      <c r="F920" s="367">
        <f>E920/12*$B$4</f>
        <v>2902.1666666666665</v>
      </c>
      <c r="G920" s="367">
        <v>2710</v>
      </c>
      <c r="H920" s="367">
        <f>G920/F920*100</f>
        <v>93.37851030839029</v>
      </c>
      <c r="I920" s="3451">
        <v>26</v>
      </c>
      <c r="J920" s="101"/>
      <c r="K920" s="101"/>
      <c r="L920" s="390"/>
      <c r="M920" s="390"/>
      <c r="N920" s="390"/>
      <c r="O920" s="390"/>
      <c r="P920" s="390"/>
      <c r="Q920" s="390"/>
      <c r="R920" s="611"/>
      <c r="S920" s="611"/>
      <c r="T920" s="2986"/>
      <c r="U920" s="611"/>
      <c r="V920" s="3023"/>
      <c r="W920" s="611"/>
      <c r="X920" s="611"/>
      <c r="Y920" s="611"/>
      <c r="Z920" s="611"/>
      <c r="AA920" s="2016"/>
      <c r="AB920" s="3554"/>
    </row>
    <row r="921" spans="1:28" x14ac:dyDescent="0.25">
      <c r="A921" s="47">
        <v>1</v>
      </c>
      <c r="B921" s="1012" t="s">
        <v>486</v>
      </c>
      <c r="C921" s="2230"/>
      <c r="D921" s="347"/>
      <c r="E921" s="1493"/>
      <c r="F921" s="367"/>
      <c r="G921" s="367"/>
      <c r="H921" s="367"/>
      <c r="I921" s="3451"/>
      <c r="J921" s="101"/>
      <c r="K921" s="101"/>
      <c r="L921" s="390"/>
      <c r="M921" s="390"/>
      <c r="N921" s="390"/>
      <c r="O921" s="390"/>
      <c r="P921" s="390"/>
      <c r="Q921" s="390"/>
      <c r="R921" s="611"/>
      <c r="S921" s="611"/>
      <c r="T921" s="2986"/>
      <c r="U921" s="611"/>
      <c r="V921" s="3023"/>
      <c r="W921" s="611"/>
      <c r="X921" s="611"/>
      <c r="Y921" s="611"/>
      <c r="Z921" s="611"/>
      <c r="AA921" s="2016"/>
      <c r="AB921" s="3554"/>
    </row>
    <row r="922" spans="1:28" x14ac:dyDescent="0.25">
      <c r="A922" s="47">
        <v>1</v>
      </c>
      <c r="B922" s="2458" t="s">
        <v>487</v>
      </c>
      <c r="C922" s="2230"/>
      <c r="D922" s="347"/>
      <c r="E922" s="1493"/>
      <c r="F922" s="69"/>
      <c r="G922" s="367"/>
      <c r="H922" s="367"/>
      <c r="I922" s="3451"/>
      <c r="J922" s="101"/>
      <c r="K922" s="101"/>
      <c r="L922" s="390"/>
      <c r="M922" s="390"/>
      <c r="N922" s="390"/>
      <c r="O922" s="390"/>
      <c r="P922" s="390"/>
      <c r="Q922" s="390"/>
      <c r="R922" s="611"/>
      <c r="S922" s="611"/>
      <c r="T922" s="2986"/>
      <c r="U922" s="611">
        <f t="shared" ref="U922:U933" si="600">AA922-Z922-W922</f>
        <v>0</v>
      </c>
      <c r="V922" s="3023"/>
      <c r="W922" s="611"/>
      <c r="X922" s="611"/>
      <c r="Y922" s="611"/>
      <c r="Z922" s="611"/>
      <c r="AA922" s="2016"/>
      <c r="AB922" s="3554"/>
    </row>
    <row r="923" spans="1:28" ht="47.25" x14ac:dyDescent="0.25">
      <c r="A923" s="47">
        <v>1</v>
      </c>
      <c r="B923" s="2483" t="s">
        <v>488</v>
      </c>
      <c r="C923" s="2309"/>
      <c r="D923" s="431"/>
      <c r="E923" s="1645">
        <f>E924+E929</f>
        <v>12270</v>
      </c>
      <c r="F923" s="93">
        <f t="shared" ref="F923" si="601">F924+F929</f>
        <v>2045.0000000000002</v>
      </c>
      <c r="G923" s="330">
        <f t="shared" ref="G923:I923" si="602">G924+G929</f>
        <v>1774</v>
      </c>
      <c r="H923" s="330">
        <f>G923/F923*100</f>
        <v>86.748166259168684</v>
      </c>
      <c r="I923" s="3442">
        <f t="shared" si="602"/>
        <v>0</v>
      </c>
      <c r="J923" s="101"/>
      <c r="K923" s="101"/>
      <c r="L923" s="390"/>
      <c r="M923" s="390"/>
      <c r="N923" s="390"/>
      <c r="O923" s="390"/>
      <c r="P923" s="390"/>
      <c r="Q923" s="390"/>
      <c r="R923" s="611"/>
      <c r="S923" s="611"/>
      <c r="T923" s="3328"/>
      <c r="U923" s="611">
        <f t="shared" si="600"/>
        <v>0</v>
      </c>
      <c r="V923" s="3023"/>
      <c r="W923" s="611"/>
      <c r="X923" s="611">
        <f>U923-T923</f>
        <v>0</v>
      </c>
      <c r="Y923" s="611"/>
      <c r="Z923" s="611"/>
      <c r="AA923" s="2016"/>
      <c r="AB923" s="3554"/>
    </row>
    <row r="924" spans="1:28" s="202" customFormat="1" ht="30" x14ac:dyDescent="0.25">
      <c r="A924" s="47">
        <v>1</v>
      </c>
      <c r="B924" s="2441" t="s">
        <v>489</v>
      </c>
      <c r="C924" s="2230"/>
      <c r="D924" s="347"/>
      <c r="E924" s="1493">
        <f>SUM(E925:E928)</f>
        <v>175</v>
      </c>
      <c r="F924" s="69">
        <f>SUM(F925:F928)</f>
        <v>29.166666666666664</v>
      </c>
      <c r="G924" s="367">
        <f>SUM(G925:G928)</f>
        <v>0</v>
      </c>
      <c r="H924" s="367">
        <f>G924/F924*100</f>
        <v>0</v>
      </c>
      <c r="I924" s="3451">
        <f>SUM(I925:I928)</f>
        <v>0</v>
      </c>
      <c r="J924" s="101"/>
      <c r="K924" s="101"/>
      <c r="L924" s="390"/>
      <c r="M924" s="390"/>
      <c r="N924" s="390"/>
      <c r="O924" s="390"/>
      <c r="P924" s="390"/>
      <c r="Q924" s="390"/>
      <c r="R924" s="611"/>
      <c r="S924" s="611"/>
      <c r="T924" s="2986"/>
      <c r="U924" s="1895">
        <f t="shared" si="600"/>
        <v>0</v>
      </c>
      <c r="V924" s="3023"/>
      <c r="W924" s="1895"/>
      <c r="X924" s="1895"/>
      <c r="Y924" s="1895"/>
      <c r="Z924" s="611"/>
      <c r="AA924" s="2017"/>
      <c r="AB924" s="3555"/>
    </row>
    <row r="925" spans="1:28" ht="30" x14ac:dyDescent="0.25">
      <c r="A925" s="47">
        <v>1</v>
      </c>
      <c r="B925" s="1835" t="s">
        <v>490</v>
      </c>
      <c r="C925" s="383"/>
      <c r="D925" s="431"/>
      <c r="E925" s="1645"/>
      <c r="F925" s="330"/>
      <c r="G925" s="330"/>
      <c r="H925" s="330"/>
      <c r="I925" s="3442"/>
      <c r="J925" s="101"/>
      <c r="K925" s="101"/>
      <c r="L925" s="390"/>
      <c r="M925" s="390"/>
      <c r="N925" s="390"/>
      <c r="O925" s="390"/>
      <c r="P925" s="390"/>
      <c r="Q925" s="390"/>
      <c r="R925" s="723"/>
      <c r="S925" s="723"/>
      <c r="T925" s="2986">
        <f>R925/12*$B$4</f>
        <v>0</v>
      </c>
      <c r="U925" s="611">
        <f t="shared" si="600"/>
        <v>0</v>
      </c>
      <c r="V925" s="3022"/>
      <c r="W925" s="611"/>
      <c r="X925" s="1895">
        <f>U925-T925</f>
        <v>0</v>
      </c>
      <c r="Y925" s="611"/>
      <c r="Z925" s="723"/>
      <c r="AA925" s="2016"/>
      <c r="AB925" s="3554"/>
    </row>
    <row r="926" spans="1:28" ht="45" x14ac:dyDescent="0.25">
      <c r="A926" s="47">
        <v>1</v>
      </c>
      <c r="B926" s="1835" t="s">
        <v>491</v>
      </c>
      <c r="C926" s="2289"/>
      <c r="D926" s="347"/>
      <c r="E926" s="1493"/>
      <c r="F926" s="69"/>
      <c r="G926" s="367"/>
      <c r="H926" s="367"/>
      <c r="I926" s="3451"/>
      <c r="J926" s="101"/>
      <c r="K926" s="101"/>
      <c r="L926" s="390"/>
      <c r="M926" s="390"/>
      <c r="N926" s="390"/>
      <c r="O926" s="390"/>
      <c r="P926" s="390"/>
      <c r="Q926" s="390"/>
      <c r="R926" s="611"/>
      <c r="S926" s="611"/>
      <c r="T926" s="2985"/>
      <c r="U926" s="1141">
        <f t="shared" si="600"/>
        <v>0</v>
      </c>
      <c r="V926" s="3022"/>
      <c r="W926" s="1141"/>
      <c r="X926" s="611"/>
      <c r="Y926" s="611"/>
      <c r="Z926" s="611"/>
      <c r="AA926" s="2015"/>
      <c r="AB926" s="3553"/>
    </row>
    <row r="927" spans="1:28" ht="45" x14ac:dyDescent="0.25">
      <c r="A927" s="47">
        <v>1</v>
      </c>
      <c r="B927" s="1835" t="s">
        <v>492</v>
      </c>
      <c r="C927" s="2230"/>
      <c r="D927" s="347"/>
      <c r="E927" s="1493">
        <v>90</v>
      </c>
      <c r="F927" s="367">
        <f>E927/12*$B$4</f>
        <v>15</v>
      </c>
      <c r="G927" s="367"/>
      <c r="H927" s="367">
        <f>G927/F927*100</f>
        <v>0</v>
      </c>
      <c r="I927" s="3451"/>
      <c r="J927" s="101"/>
      <c r="K927" s="101"/>
      <c r="L927" s="390"/>
      <c r="M927" s="390"/>
      <c r="N927" s="390"/>
      <c r="O927" s="390"/>
      <c r="P927" s="390"/>
      <c r="Q927" s="390"/>
      <c r="R927" s="611"/>
      <c r="S927" s="611"/>
      <c r="T927" s="2986"/>
      <c r="U927" s="611">
        <f t="shared" si="600"/>
        <v>0</v>
      </c>
      <c r="V927" s="3023"/>
      <c r="W927" s="611"/>
      <c r="X927" s="611"/>
      <c r="Y927" s="611"/>
      <c r="Z927" s="611"/>
      <c r="AA927" s="2016"/>
      <c r="AB927" s="3554"/>
    </row>
    <row r="928" spans="1:28" ht="30" x14ac:dyDescent="0.25">
      <c r="A928" s="47">
        <v>1</v>
      </c>
      <c r="B928" s="1835" t="s">
        <v>493</v>
      </c>
      <c r="C928" s="2290"/>
      <c r="D928" s="347"/>
      <c r="E928" s="1493">
        <v>85</v>
      </c>
      <c r="F928" s="367">
        <f>E928/12*$B$4</f>
        <v>14.166666666666666</v>
      </c>
      <c r="G928" s="367"/>
      <c r="H928" s="367">
        <f>G928/F928*100</f>
        <v>0</v>
      </c>
      <c r="I928" s="3451"/>
      <c r="J928" s="101"/>
      <c r="K928" s="101"/>
      <c r="L928" s="390"/>
      <c r="M928" s="390"/>
      <c r="N928" s="390"/>
      <c r="O928" s="390"/>
      <c r="P928" s="390"/>
      <c r="Q928" s="390"/>
      <c r="R928" s="611"/>
      <c r="S928" s="611"/>
      <c r="T928" s="2986"/>
      <c r="U928" s="611">
        <f t="shared" si="600"/>
        <v>0</v>
      </c>
      <c r="V928" s="3023"/>
      <c r="W928" s="611"/>
      <c r="X928" s="611"/>
      <c r="Y928" s="611"/>
      <c r="Z928" s="611"/>
      <c r="AA928" s="2016"/>
      <c r="AB928" s="3554"/>
    </row>
    <row r="929" spans="1:28" ht="45" x14ac:dyDescent="0.25">
      <c r="A929" s="47">
        <v>1</v>
      </c>
      <c r="B929" s="2441" t="s">
        <v>494</v>
      </c>
      <c r="C929" s="2230"/>
      <c r="D929" s="347"/>
      <c r="E929" s="1830">
        <f>SUM(E930:E932)</f>
        <v>12095</v>
      </c>
      <c r="F929" s="2494">
        <f t="shared" ref="F929" si="603">SUM(F930:F932)</f>
        <v>2015.8333333333335</v>
      </c>
      <c r="G929" s="1831">
        <f t="shared" ref="G929:I929" si="604">SUM(G930:G932)</f>
        <v>1774</v>
      </c>
      <c r="H929" s="367">
        <f>G929/F929*100</f>
        <v>88.003307151715575</v>
      </c>
      <c r="I929" s="3451">
        <f t="shared" si="604"/>
        <v>0</v>
      </c>
      <c r="J929" s="101"/>
      <c r="K929" s="101"/>
      <c r="L929" s="390"/>
      <c r="M929" s="390"/>
      <c r="N929" s="390"/>
      <c r="O929" s="390"/>
      <c r="P929" s="390"/>
      <c r="Q929" s="390"/>
      <c r="R929" s="611"/>
      <c r="S929" s="611"/>
      <c r="T929" s="2986"/>
      <c r="U929" s="611">
        <f t="shared" si="600"/>
        <v>0</v>
      </c>
      <c r="V929" s="3023"/>
      <c r="W929" s="611"/>
      <c r="X929" s="611"/>
      <c r="Y929" s="611"/>
      <c r="Z929" s="611"/>
      <c r="AA929" s="2016"/>
      <c r="AB929" s="3554"/>
    </row>
    <row r="930" spans="1:28" ht="30" x14ac:dyDescent="0.25">
      <c r="A930" s="47">
        <v>1</v>
      </c>
      <c r="B930" s="1835" t="s">
        <v>495</v>
      </c>
      <c r="C930" s="2230"/>
      <c r="D930" s="347"/>
      <c r="E930" s="1493"/>
      <c r="F930" s="69"/>
      <c r="G930" s="367"/>
      <c r="H930" s="367"/>
      <c r="I930" s="3451"/>
      <c r="J930" s="101"/>
      <c r="K930" s="101"/>
      <c r="L930" s="390"/>
      <c r="M930" s="390"/>
      <c r="N930" s="390"/>
      <c r="O930" s="390"/>
      <c r="P930" s="390"/>
      <c r="Q930" s="390"/>
      <c r="R930" s="611"/>
      <c r="S930" s="611"/>
      <c r="T930" s="2986"/>
      <c r="U930" s="611">
        <f t="shared" si="600"/>
        <v>0</v>
      </c>
      <c r="V930" s="3023"/>
      <c r="W930" s="611"/>
      <c r="X930" s="611"/>
      <c r="Y930" s="611"/>
      <c r="Z930" s="611"/>
      <c r="AA930" s="2016"/>
      <c r="AB930" s="3554"/>
    </row>
    <row r="931" spans="1:28" ht="60" x14ac:dyDescent="0.25">
      <c r="A931" s="47">
        <v>1</v>
      </c>
      <c r="B931" s="1835" t="s">
        <v>496</v>
      </c>
      <c r="C931" s="2230"/>
      <c r="D931" s="347"/>
      <c r="E931" s="1493">
        <v>9400</v>
      </c>
      <c r="F931" s="367">
        <f>E931/12*$B$4</f>
        <v>1566.6666666666667</v>
      </c>
      <c r="G931" s="367">
        <v>1467</v>
      </c>
      <c r="H931" s="367">
        <f>G931/F931*100</f>
        <v>93.638297872340431</v>
      </c>
      <c r="I931" s="3451"/>
      <c r="J931" s="101"/>
      <c r="K931" s="101"/>
      <c r="L931" s="390"/>
      <c r="M931" s="390"/>
      <c r="N931" s="390"/>
      <c r="O931" s="390"/>
      <c r="P931" s="390"/>
      <c r="Q931" s="390"/>
      <c r="R931" s="611"/>
      <c r="S931" s="611"/>
      <c r="T931" s="2986"/>
      <c r="U931" s="611">
        <f t="shared" si="600"/>
        <v>0</v>
      </c>
      <c r="V931" s="3023"/>
      <c r="W931" s="611"/>
      <c r="X931" s="611"/>
      <c r="Y931" s="611"/>
      <c r="Z931" s="611"/>
      <c r="AA931" s="2016"/>
      <c r="AB931" s="3554"/>
    </row>
    <row r="932" spans="1:28" ht="45" x14ac:dyDescent="0.25">
      <c r="A932" s="47">
        <v>1</v>
      </c>
      <c r="B932" s="1835" t="s">
        <v>497</v>
      </c>
      <c r="C932" s="2230"/>
      <c r="D932" s="347"/>
      <c r="E932" s="1493">
        <v>2695</v>
      </c>
      <c r="F932" s="367">
        <f>E932/12*$B$4</f>
        <v>449.16666666666669</v>
      </c>
      <c r="G932" s="69">
        <v>307</v>
      </c>
      <c r="H932" s="367">
        <f>G932/F932*100</f>
        <v>68.348794063079779</v>
      </c>
      <c r="I932" s="3451"/>
      <c r="J932" s="101"/>
      <c r="K932" s="101"/>
      <c r="L932" s="390"/>
      <c r="M932" s="390"/>
      <c r="N932" s="390"/>
      <c r="O932" s="390"/>
      <c r="P932" s="390"/>
      <c r="Q932" s="390"/>
      <c r="R932" s="611"/>
      <c r="S932" s="611"/>
      <c r="T932" s="2986"/>
      <c r="U932" s="611">
        <f t="shared" si="600"/>
        <v>0</v>
      </c>
      <c r="V932" s="3023"/>
      <c r="W932" s="611"/>
      <c r="X932" s="611"/>
      <c r="Y932" s="611"/>
      <c r="Z932" s="611"/>
      <c r="AA932" s="2016"/>
      <c r="AB932" s="3554"/>
    </row>
    <row r="933" spans="1:28" x14ac:dyDescent="0.25">
      <c r="B933" s="2545" t="s">
        <v>257</v>
      </c>
      <c r="C933" s="2230"/>
      <c r="D933" s="347"/>
      <c r="E933" s="1493"/>
      <c r="F933" s="367"/>
      <c r="G933" s="69"/>
      <c r="H933" s="367"/>
      <c r="I933" s="3451"/>
      <c r="J933" s="101"/>
      <c r="K933" s="101"/>
      <c r="L933" s="390"/>
      <c r="M933" s="390"/>
      <c r="N933" s="390"/>
      <c r="O933" s="390"/>
      <c r="P933" s="390"/>
      <c r="Q933" s="390"/>
      <c r="R933" s="611">
        <v>16220.258</v>
      </c>
      <c r="S933" s="611">
        <v>16220.258</v>
      </c>
      <c r="T933" s="2986">
        <f t="shared" ref="T933" si="605">R933/12*$B$4+(S933-R933)/11*1</f>
        <v>2703.3763333333332</v>
      </c>
      <c r="U933" s="611">
        <f t="shared" si="600"/>
        <v>2555.6529999999998</v>
      </c>
      <c r="V933" s="3023"/>
      <c r="W933" s="611"/>
      <c r="X933" s="611">
        <f>U933-T933</f>
        <v>-147.72333333333336</v>
      </c>
      <c r="Y933" s="611"/>
      <c r="Z933" s="611">
        <v>0</v>
      </c>
      <c r="AA933" s="2016">
        <v>2555.6529999999998</v>
      </c>
      <c r="AB933" s="3554">
        <v>43.897179999999992</v>
      </c>
    </row>
    <row r="934" spans="1:28" s="73" customFormat="1" ht="43.5" x14ac:dyDescent="0.25">
      <c r="A934" s="47">
        <v>1</v>
      </c>
      <c r="B934" s="2523" t="s">
        <v>565</v>
      </c>
      <c r="C934" s="2309"/>
      <c r="D934" s="431"/>
      <c r="E934" s="1645">
        <f>E935+E936+E940+E941</f>
        <v>17800</v>
      </c>
      <c r="F934" s="93">
        <f t="shared" ref="F934:G934" si="606">F935+F936+F940+F941</f>
        <v>2966.666666666667</v>
      </c>
      <c r="G934" s="93">
        <f t="shared" si="606"/>
        <v>2341</v>
      </c>
      <c r="H934" s="330">
        <f>G934/F934*100</f>
        <v>78.910112359550553</v>
      </c>
      <c r="I934" s="3442">
        <f t="shared" ref="I934" si="607">I935+I936+I940+I941</f>
        <v>51</v>
      </c>
      <c r="J934" s="101"/>
      <c r="K934" s="101"/>
      <c r="L934" s="390"/>
      <c r="M934" s="390"/>
      <c r="N934" s="390"/>
      <c r="O934" s="390"/>
      <c r="P934" s="390"/>
      <c r="Q934" s="390"/>
      <c r="R934" s="611"/>
      <c r="S934" s="611"/>
      <c r="T934" s="2986"/>
      <c r="U934" s="611"/>
      <c r="V934" s="3023"/>
      <c r="W934" s="611"/>
      <c r="X934" s="611"/>
      <c r="Y934" s="611"/>
      <c r="Z934" s="611"/>
      <c r="AA934" s="2016"/>
      <c r="AB934" s="3554"/>
    </row>
    <row r="935" spans="1:28" x14ac:dyDescent="0.25">
      <c r="A935" s="47">
        <v>1</v>
      </c>
      <c r="B935" s="4" t="s">
        <v>566</v>
      </c>
      <c r="C935" s="2230"/>
      <c r="D935" s="347"/>
      <c r="E935" s="1493"/>
      <c r="F935" s="69"/>
      <c r="G935" s="69"/>
      <c r="H935" s="367"/>
      <c r="I935" s="3451"/>
      <c r="J935" s="101"/>
      <c r="K935" s="101"/>
      <c r="L935" s="390"/>
      <c r="M935" s="390"/>
      <c r="N935" s="390"/>
      <c r="O935" s="390"/>
      <c r="P935" s="390"/>
      <c r="Q935" s="390"/>
      <c r="R935" s="611"/>
      <c r="S935" s="611"/>
      <c r="T935" s="2986"/>
      <c r="U935" s="611"/>
      <c r="V935" s="3023"/>
      <c r="W935" s="611"/>
      <c r="X935" s="611"/>
      <c r="Y935" s="611"/>
      <c r="Z935" s="611"/>
      <c r="AA935" s="2016"/>
      <c r="AB935" s="3554"/>
    </row>
    <row r="936" spans="1:28" ht="30" x14ac:dyDescent="0.25">
      <c r="A936" s="47">
        <v>1</v>
      </c>
      <c r="B936" s="2546" t="s">
        <v>567</v>
      </c>
      <c r="C936" s="2230"/>
      <c r="D936" s="347"/>
      <c r="E936" s="1493">
        <f>E937+E939</f>
        <v>15800</v>
      </c>
      <c r="F936" s="69">
        <f t="shared" ref="F936" si="608">F937+F939</f>
        <v>2633.3333333333335</v>
      </c>
      <c r="G936" s="69">
        <f t="shared" ref="G936:I936" si="609">G937+G939</f>
        <v>2159</v>
      </c>
      <c r="H936" s="367">
        <f>G936/F936*100</f>
        <v>81.987341772151893</v>
      </c>
      <c r="I936" s="3451">
        <f t="shared" si="609"/>
        <v>50</v>
      </c>
      <c r="J936" s="101"/>
      <c r="K936" s="101"/>
      <c r="L936" s="390"/>
      <c r="M936" s="390"/>
      <c r="N936" s="390"/>
      <c r="O936" s="390"/>
      <c r="P936" s="390"/>
      <c r="Q936" s="390"/>
      <c r="R936" s="611"/>
      <c r="S936" s="611"/>
      <c r="T936" s="2986"/>
      <c r="U936" s="611"/>
      <c r="V936" s="3023"/>
      <c r="W936" s="611"/>
      <c r="X936" s="611"/>
      <c r="Y936" s="611"/>
      <c r="Z936" s="611"/>
      <c r="AA936" s="2016"/>
      <c r="AB936" s="3554"/>
    </row>
    <row r="937" spans="1:28" x14ac:dyDescent="0.25">
      <c r="A937" s="47">
        <v>1</v>
      </c>
      <c r="B937" s="4" t="s">
        <v>568</v>
      </c>
      <c r="C937" s="2230"/>
      <c r="D937" s="347"/>
      <c r="E937" s="1493">
        <v>15000</v>
      </c>
      <c r="F937" s="69">
        <f>E937/12*$B$4</f>
        <v>2500</v>
      </c>
      <c r="G937" s="69">
        <v>1623</v>
      </c>
      <c r="H937" s="367">
        <f>G937/F937*100</f>
        <v>64.92</v>
      </c>
      <c r="I937" s="3451">
        <v>50</v>
      </c>
      <c r="J937" s="101"/>
      <c r="K937" s="101"/>
      <c r="L937" s="390"/>
      <c r="M937" s="390"/>
      <c r="N937" s="390"/>
      <c r="O937" s="390"/>
      <c r="P937" s="390"/>
      <c r="Q937" s="390"/>
      <c r="R937" s="611"/>
      <c r="S937" s="611"/>
      <c r="T937" s="2986"/>
      <c r="U937" s="611"/>
      <c r="V937" s="3023"/>
      <c r="W937" s="611"/>
      <c r="X937" s="611"/>
      <c r="Y937" s="611"/>
      <c r="Z937" s="611"/>
      <c r="AA937" s="2016"/>
      <c r="AB937" s="3554"/>
    </row>
    <row r="938" spans="1:28" ht="30" x14ac:dyDescent="0.25">
      <c r="A938" s="47">
        <v>1</v>
      </c>
      <c r="B938" s="4" t="s">
        <v>595</v>
      </c>
      <c r="C938" s="2230"/>
      <c r="D938" s="347"/>
      <c r="E938" s="1493"/>
      <c r="F938" s="69"/>
      <c r="G938" s="69"/>
      <c r="H938" s="367"/>
      <c r="I938" s="3451"/>
      <c r="J938" s="101"/>
      <c r="K938" s="101"/>
      <c r="L938" s="390"/>
      <c r="M938" s="390"/>
      <c r="N938" s="390"/>
      <c r="O938" s="390"/>
      <c r="P938" s="390"/>
      <c r="Q938" s="390"/>
      <c r="R938" s="611"/>
      <c r="S938" s="611"/>
      <c r="T938" s="2986"/>
      <c r="U938" s="611"/>
      <c r="V938" s="3023"/>
      <c r="W938" s="611"/>
      <c r="X938" s="611"/>
      <c r="Y938" s="611"/>
      <c r="Z938" s="611"/>
      <c r="AA938" s="2016"/>
      <c r="AB938" s="3554"/>
    </row>
    <row r="939" spans="1:28" ht="45" x14ac:dyDescent="0.25">
      <c r="A939" s="47">
        <v>1</v>
      </c>
      <c r="B939" s="4" t="s">
        <v>569</v>
      </c>
      <c r="C939" s="2230"/>
      <c r="D939" s="347"/>
      <c r="E939" s="1493">
        <v>800</v>
      </c>
      <c r="F939" s="69">
        <f>E939/12*$B$4</f>
        <v>133.33333333333334</v>
      </c>
      <c r="G939" s="69">
        <v>536</v>
      </c>
      <c r="H939" s="367">
        <f>G939/F939*100</f>
        <v>401.99999999999994</v>
      </c>
      <c r="I939" s="3451"/>
      <c r="J939" s="101"/>
      <c r="K939" s="101"/>
      <c r="L939" s="390"/>
      <c r="M939" s="390"/>
      <c r="N939" s="390"/>
      <c r="O939" s="390"/>
      <c r="P939" s="390"/>
      <c r="Q939" s="390"/>
      <c r="R939" s="611"/>
      <c r="S939" s="611"/>
      <c r="T939" s="2986"/>
      <c r="U939" s="611"/>
      <c r="V939" s="3023"/>
      <c r="W939" s="611"/>
      <c r="X939" s="611"/>
      <c r="Y939" s="611"/>
      <c r="Z939" s="611"/>
      <c r="AA939" s="2016"/>
      <c r="AB939" s="3554"/>
    </row>
    <row r="940" spans="1:28" ht="60" x14ac:dyDescent="0.25">
      <c r="A940" s="47">
        <v>1</v>
      </c>
      <c r="B940" s="4" t="s">
        <v>570</v>
      </c>
      <c r="C940" s="2230"/>
      <c r="D940" s="347"/>
      <c r="E940" s="1493"/>
      <c r="F940" s="69"/>
      <c r="G940" s="69"/>
      <c r="H940" s="367"/>
      <c r="I940" s="3451"/>
      <c r="J940" s="101"/>
      <c r="K940" s="101"/>
      <c r="L940" s="390"/>
      <c r="M940" s="390"/>
      <c r="N940" s="390"/>
      <c r="O940" s="390"/>
      <c r="P940" s="390"/>
      <c r="Q940" s="390"/>
      <c r="R940" s="611"/>
      <c r="S940" s="611"/>
      <c r="T940" s="2986"/>
      <c r="U940" s="611"/>
      <c r="V940" s="3023"/>
      <c r="W940" s="611"/>
      <c r="X940" s="611"/>
      <c r="Y940" s="611"/>
      <c r="Z940" s="611"/>
      <c r="AA940" s="2016"/>
      <c r="AB940" s="3554"/>
    </row>
    <row r="941" spans="1:28" ht="45" x14ac:dyDescent="0.25">
      <c r="A941" s="47">
        <v>1</v>
      </c>
      <c r="B941" s="2547" t="s">
        <v>571</v>
      </c>
      <c r="C941" s="2230"/>
      <c r="D941" s="347"/>
      <c r="E941" s="1493">
        <v>2000</v>
      </c>
      <c r="F941" s="69">
        <f>E941/12*$B$4</f>
        <v>333.33333333333331</v>
      </c>
      <c r="G941" s="69">
        <v>182</v>
      </c>
      <c r="H941" s="367">
        <f>G941/F941*100</f>
        <v>54.6</v>
      </c>
      <c r="I941" s="3451">
        <v>1</v>
      </c>
      <c r="J941" s="101"/>
      <c r="K941" s="101"/>
      <c r="L941" s="390"/>
      <c r="M941" s="390"/>
      <c r="N941" s="390"/>
      <c r="O941" s="390"/>
      <c r="P941" s="390"/>
      <c r="Q941" s="390"/>
      <c r="R941" s="611"/>
      <c r="S941" s="611"/>
      <c r="T941" s="2986"/>
      <c r="U941" s="611"/>
      <c r="V941" s="3023"/>
      <c r="W941" s="611"/>
      <c r="X941" s="611"/>
      <c r="Y941" s="611"/>
      <c r="Z941" s="611"/>
      <c r="AA941" s="2016"/>
      <c r="AB941" s="3554"/>
    </row>
    <row r="942" spans="1:28" ht="43.5" x14ac:dyDescent="0.25">
      <c r="A942" s="47">
        <v>1</v>
      </c>
      <c r="B942" s="2523" t="s">
        <v>582</v>
      </c>
      <c r="C942" s="2230"/>
      <c r="D942" s="347"/>
      <c r="E942" s="1645">
        <f>E943</f>
        <v>8000</v>
      </c>
      <c r="F942" s="69">
        <f t="shared" ref="F942:I942" si="610">F943</f>
        <v>1333.3333333333333</v>
      </c>
      <c r="G942" s="858">
        <f t="shared" si="610"/>
        <v>1273</v>
      </c>
      <c r="H942" s="367">
        <f>G942/F942*100</f>
        <v>95.475000000000009</v>
      </c>
      <c r="I942" s="3451">
        <f t="shared" si="610"/>
        <v>23</v>
      </c>
      <c r="J942" s="101"/>
      <c r="K942" s="101"/>
      <c r="L942" s="390"/>
      <c r="M942" s="390"/>
      <c r="N942" s="390"/>
      <c r="O942" s="390"/>
      <c r="P942" s="390"/>
      <c r="Q942" s="390"/>
      <c r="R942" s="611"/>
      <c r="S942" s="611"/>
      <c r="T942" s="2986"/>
      <c r="U942" s="611"/>
      <c r="V942" s="3023"/>
      <c r="W942" s="611"/>
      <c r="X942" s="611"/>
      <c r="Y942" s="611"/>
      <c r="Z942" s="611"/>
      <c r="AA942" s="2016"/>
      <c r="AB942" s="3554"/>
    </row>
    <row r="943" spans="1:28" x14ac:dyDescent="0.25">
      <c r="A943" s="47">
        <v>1</v>
      </c>
      <c r="B943" s="2523" t="s">
        <v>596</v>
      </c>
      <c r="C943" s="2309"/>
      <c r="D943" s="431"/>
      <c r="E943" s="1493">
        <v>8000</v>
      </c>
      <c r="F943" s="93">
        <f>E943/12*$B$4</f>
        <v>1333.3333333333333</v>
      </c>
      <c r="G943" s="93">
        <v>1273</v>
      </c>
      <c r="H943" s="330">
        <f>G943/F943*100</f>
        <v>95.475000000000009</v>
      </c>
      <c r="I943" s="3442">
        <v>23</v>
      </c>
      <c r="J943" s="101"/>
      <c r="K943" s="101"/>
      <c r="L943" s="390"/>
      <c r="M943" s="390"/>
      <c r="N943" s="390"/>
      <c r="O943" s="390"/>
      <c r="P943" s="390"/>
      <c r="Q943" s="390"/>
      <c r="R943" s="611"/>
      <c r="S943" s="611"/>
      <c r="T943" s="2986"/>
      <c r="U943" s="611"/>
      <c r="V943" s="3023"/>
      <c r="W943" s="611"/>
      <c r="X943" s="611"/>
      <c r="Y943" s="611"/>
      <c r="Z943" s="611"/>
      <c r="AA943" s="2016"/>
      <c r="AB943" s="3554"/>
    </row>
    <row r="944" spans="1:28" x14ac:dyDescent="0.25">
      <c r="A944" s="47">
        <v>1</v>
      </c>
      <c r="B944" s="4" t="s">
        <v>597</v>
      </c>
      <c r="C944" s="2309"/>
      <c r="D944" s="431"/>
      <c r="E944" s="1645"/>
      <c r="F944" s="93">
        <f>ROUND(E944/12*$B$4,0)</f>
        <v>0</v>
      </c>
      <c r="G944" s="93"/>
      <c r="H944" s="330"/>
      <c r="I944" s="3442"/>
      <c r="J944" s="101"/>
      <c r="K944" s="101"/>
      <c r="L944" s="390"/>
      <c r="M944" s="390"/>
      <c r="N944" s="390"/>
      <c r="O944" s="390"/>
      <c r="P944" s="390"/>
      <c r="Q944" s="390"/>
      <c r="R944" s="611"/>
      <c r="S944" s="611"/>
      <c r="T944" s="2986"/>
      <c r="U944" s="611">
        <f t="shared" ref="U944:U949" si="611">AA944-Z944-W944</f>
        <v>0</v>
      </c>
      <c r="V944" s="3023"/>
      <c r="W944" s="611"/>
      <c r="X944" s="611"/>
      <c r="Y944" s="611"/>
      <c r="Z944" s="611"/>
      <c r="AA944" s="2016"/>
      <c r="AB944" s="3554"/>
    </row>
    <row r="945" spans="1:28" ht="29.25" x14ac:dyDescent="0.25">
      <c r="A945" s="47">
        <v>1</v>
      </c>
      <c r="B945" s="2523" t="s">
        <v>572</v>
      </c>
      <c r="C945" s="2230"/>
      <c r="D945" s="347"/>
      <c r="E945" s="1493">
        <v>8700</v>
      </c>
      <c r="F945" s="69">
        <f>E945/12*$B$4</f>
        <v>1450</v>
      </c>
      <c r="G945" s="69">
        <v>1330</v>
      </c>
      <c r="H945" s="69"/>
      <c r="I945" s="3373">
        <v>160</v>
      </c>
      <c r="J945" s="101"/>
      <c r="K945" s="101"/>
      <c r="L945" s="390"/>
      <c r="M945" s="390"/>
      <c r="N945" s="390"/>
      <c r="O945" s="390"/>
      <c r="P945" s="390"/>
      <c r="Q945" s="390"/>
      <c r="R945" s="611"/>
      <c r="S945" s="611"/>
      <c r="T945" s="2986"/>
      <c r="U945" s="611">
        <f t="shared" si="611"/>
        <v>0</v>
      </c>
      <c r="V945" s="3023"/>
      <c r="W945" s="611"/>
      <c r="X945" s="611"/>
      <c r="Y945" s="611"/>
      <c r="Z945" s="611"/>
      <c r="AA945" s="2016"/>
      <c r="AB945" s="3554"/>
    </row>
    <row r="946" spans="1:28" ht="30" x14ac:dyDescent="0.25">
      <c r="A946" s="47">
        <v>1</v>
      </c>
      <c r="B946" s="2517" t="s">
        <v>252</v>
      </c>
      <c r="C946" s="2323"/>
      <c r="D946" s="443"/>
      <c r="E946" s="1645"/>
      <c r="F946" s="93">
        <f>ROUND(E946/12*$B$4,0)</f>
        <v>0</v>
      </c>
      <c r="G946" s="330"/>
      <c r="H946" s="93"/>
      <c r="I946" s="3378"/>
      <c r="J946" s="101"/>
      <c r="K946" s="101"/>
      <c r="L946" s="390"/>
      <c r="M946" s="390"/>
      <c r="N946" s="390"/>
      <c r="O946" s="390"/>
      <c r="P946" s="390"/>
      <c r="Q946" s="390"/>
      <c r="R946" s="611"/>
      <c r="S946" s="611"/>
      <c r="T946" s="2986"/>
      <c r="U946" s="611">
        <f t="shared" si="611"/>
        <v>0</v>
      </c>
      <c r="V946" s="3023"/>
      <c r="W946" s="611"/>
      <c r="X946" s="611"/>
      <c r="Y946" s="611"/>
      <c r="Z946" s="611"/>
      <c r="AA946" s="2016"/>
      <c r="AB946" s="3554"/>
    </row>
    <row r="947" spans="1:28" ht="57.75" x14ac:dyDescent="0.25">
      <c r="A947" s="47">
        <v>1</v>
      </c>
      <c r="B947" s="2518" t="s">
        <v>580</v>
      </c>
      <c r="C947" s="2230"/>
      <c r="D947" s="347"/>
      <c r="E947" s="1613"/>
      <c r="F947" s="69"/>
      <c r="G947" s="69"/>
      <c r="H947" s="69"/>
      <c r="I947" s="3373"/>
      <c r="J947" s="101"/>
      <c r="K947" s="101"/>
      <c r="L947" s="390"/>
      <c r="M947" s="390"/>
      <c r="N947" s="390"/>
      <c r="O947" s="390"/>
      <c r="P947" s="390"/>
      <c r="Q947" s="390"/>
      <c r="R947" s="611"/>
      <c r="S947" s="611"/>
      <c r="T947" s="2986"/>
      <c r="U947" s="611">
        <f t="shared" si="611"/>
        <v>0</v>
      </c>
      <c r="V947" s="3023"/>
      <c r="W947" s="611"/>
      <c r="X947" s="611"/>
      <c r="Y947" s="611"/>
      <c r="Z947" s="611"/>
      <c r="AA947" s="2016"/>
      <c r="AB947" s="3554"/>
    </row>
    <row r="948" spans="1:28" ht="60" x14ac:dyDescent="0.25">
      <c r="A948" s="47">
        <v>1</v>
      </c>
      <c r="B948" s="347" t="s">
        <v>478</v>
      </c>
      <c r="C948" s="2251"/>
      <c r="D948" s="433"/>
      <c r="E948" s="1493"/>
      <c r="F948" s="75"/>
      <c r="G948" s="75"/>
      <c r="H948" s="69"/>
      <c r="I948" s="3373"/>
      <c r="J948" s="101"/>
      <c r="K948" s="101"/>
      <c r="L948" s="390"/>
      <c r="M948" s="391"/>
      <c r="N948" s="391"/>
      <c r="O948" s="390"/>
      <c r="P948" s="391"/>
      <c r="Q948" s="391"/>
      <c r="R948" s="611"/>
      <c r="S948" s="611"/>
      <c r="T948" s="2986"/>
      <c r="U948" s="611">
        <f t="shared" si="611"/>
        <v>0</v>
      </c>
      <c r="V948" s="3023"/>
      <c r="W948" s="611"/>
      <c r="X948" s="611"/>
      <c r="Y948" s="611"/>
      <c r="Z948" s="611"/>
      <c r="AA948" s="2016"/>
      <c r="AB948" s="3554"/>
    </row>
    <row r="949" spans="1:28" x14ac:dyDescent="0.25">
      <c r="A949" s="47">
        <v>1</v>
      </c>
      <c r="B949" s="441" t="s">
        <v>136</v>
      </c>
      <c r="C949" s="2163"/>
      <c r="D949" s="98"/>
      <c r="E949" s="2500">
        <f>SUM(E950:E959)</f>
        <v>32880</v>
      </c>
      <c r="F949" s="1846">
        <f t="shared" ref="F949" si="612">SUM(F950:F959)</f>
        <v>5481</v>
      </c>
      <c r="G949" s="2892">
        <f t="shared" ref="G949:I949" si="613">SUM(G950:G959)</f>
        <v>3838</v>
      </c>
      <c r="H949" s="2501">
        <f>G949/F949*100</f>
        <v>70.023718299580366</v>
      </c>
      <c r="I949" s="3462">
        <f t="shared" si="613"/>
        <v>1596</v>
      </c>
      <c r="J949" s="327"/>
      <c r="K949" s="101"/>
      <c r="L949" s="101"/>
      <c r="M949" s="101"/>
      <c r="N949" s="101"/>
      <c r="O949" s="327"/>
      <c r="P949" s="101"/>
      <c r="Q949" s="101"/>
      <c r="R949" s="1286">
        <v>9769.6668000000009</v>
      </c>
      <c r="S949" s="1286">
        <v>9769.6668000000009</v>
      </c>
      <c r="T949" s="3328">
        <f t="shared" ref="T949" si="614">R949/12*$B$4+(S949-R949)/11*1</f>
        <v>1628.2778000000001</v>
      </c>
      <c r="U949" s="1286">
        <f t="shared" si="611"/>
        <v>1268.81376</v>
      </c>
      <c r="V949" s="3050"/>
      <c r="W949" s="1286"/>
      <c r="X949" s="1286">
        <f>U949-T949</f>
        <v>-359.46404000000007</v>
      </c>
      <c r="Y949" s="1286"/>
      <c r="Z949" s="1286">
        <v>0</v>
      </c>
      <c r="AA949" s="2069">
        <v>1268.81376</v>
      </c>
      <c r="AB949" s="3582">
        <v>287.05477000000002</v>
      </c>
    </row>
    <row r="950" spans="1:28" ht="30" x14ac:dyDescent="0.25">
      <c r="A950" s="47">
        <v>1</v>
      </c>
      <c r="B950" s="2495" t="s">
        <v>119</v>
      </c>
      <c r="C950" s="2292"/>
      <c r="D950" s="98"/>
      <c r="E950" s="1635">
        <v>15000</v>
      </c>
      <c r="F950" s="310">
        <f t="shared" ref="F950:F959" si="615">ROUND(E950/12*$B$4,0)</f>
        <v>2500</v>
      </c>
      <c r="G950" s="310">
        <v>1336</v>
      </c>
      <c r="H950" s="326">
        <f>G950/F950*100</f>
        <v>53.44</v>
      </c>
      <c r="I950" s="3446">
        <v>1291</v>
      </c>
      <c r="J950" s="327"/>
      <c r="K950" s="101"/>
      <c r="L950" s="101"/>
      <c r="M950" s="101"/>
      <c r="N950" s="101"/>
      <c r="O950" s="327"/>
      <c r="P950" s="101"/>
      <c r="Q950" s="101"/>
      <c r="R950" s="1286"/>
      <c r="S950" s="1286"/>
      <c r="T950" s="3335"/>
      <c r="U950" s="1286"/>
      <c r="V950" s="3050"/>
      <c r="W950" s="1286"/>
      <c r="X950" s="1286"/>
      <c r="Y950" s="1286"/>
      <c r="Z950" s="1286"/>
      <c r="AA950" s="2069"/>
      <c r="AB950" s="3582"/>
    </row>
    <row r="951" spans="1:28" x14ac:dyDescent="0.25">
      <c r="A951" s="47">
        <v>1</v>
      </c>
      <c r="B951" s="2496" t="s">
        <v>65</v>
      </c>
      <c r="C951" s="2292"/>
      <c r="D951" s="98"/>
      <c r="E951" s="1635">
        <v>4500</v>
      </c>
      <c r="F951" s="310">
        <f t="shared" si="615"/>
        <v>750</v>
      </c>
      <c r="G951" s="310">
        <v>447</v>
      </c>
      <c r="H951" s="326">
        <f>G951/F951*100</f>
        <v>59.599999999999994</v>
      </c>
      <c r="I951" s="3446">
        <v>304</v>
      </c>
      <c r="J951" s="327"/>
      <c r="K951" s="101"/>
      <c r="L951" s="101"/>
      <c r="M951" s="101"/>
      <c r="N951" s="101"/>
      <c r="O951" s="327"/>
      <c r="P951" s="101"/>
      <c r="Q951" s="101"/>
      <c r="R951" s="1286"/>
      <c r="S951" s="1286"/>
      <c r="T951" s="3335"/>
      <c r="U951" s="1286"/>
      <c r="V951" s="3050"/>
      <c r="W951" s="1286"/>
      <c r="X951" s="1286"/>
      <c r="Y951" s="1286"/>
      <c r="Z951" s="1286"/>
      <c r="AA951" s="2069"/>
      <c r="AB951" s="3582"/>
    </row>
    <row r="952" spans="1:28" x14ac:dyDescent="0.25">
      <c r="A952" s="47">
        <v>1</v>
      </c>
      <c r="B952" s="2496" t="s">
        <v>90</v>
      </c>
      <c r="C952" s="2292"/>
      <c r="D952" s="98"/>
      <c r="E952" s="1635">
        <v>7000</v>
      </c>
      <c r="F952" s="310">
        <f t="shared" si="615"/>
        <v>1167</v>
      </c>
      <c r="G952" s="310">
        <v>1043</v>
      </c>
      <c r="H952" s="326">
        <f>G952/F952*100</f>
        <v>89.374464438731792</v>
      </c>
      <c r="I952" s="3446">
        <v>1</v>
      </c>
      <c r="J952" s="327"/>
      <c r="K952" s="101"/>
      <c r="L952" s="101"/>
      <c r="M952" s="101"/>
      <c r="N952" s="101"/>
      <c r="O952" s="327"/>
      <c r="P952" s="101"/>
      <c r="Q952" s="101"/>
      <c r="R952" s="1286"/>
      <c r="S952" s="1286"/>
      <c r="T952" s="3335"/>
      <c r="U952" s="1286"/>
      <c r="V952" s="3050"/>
      <c r="W952" s="1286"/>
      <c r="X952" s="1286"/>
      <c r="Y952" s="1286"/>
      <c r="Z952" s="1286"/>
      <c r="AA952" s="2069"/>
      <c r="AB952" s="3582"/>
    </row>
    <row r="953" spans="1:28" x14ac:dyDescent="0.25">
      <c r="A953" s="47">
        <v>1</v>
      </c>
      <c r="B953" s="2497" t="s">
        <v>115</v>
      </c>
      <c r="C953" s="2164"/>
      <c r="D953" s="100"/>
      <c r="E953" s="1502">
        <v>100</v>
      </c>
      <c r="F953" s="69">
        <f t="shared" si="615"/>
        <v>17</v>
      </c>
      <c r="G953" s="69">
        <v>7</v>
      </c>
      <c r="H953" s="69">
        <f>G953/F953*100</f>
        <v>41.17647058823529</v>
      </c>
      <c r="I953" s="3384"/>
      <c r="J953" s="327"/>
      <c r="K953" s="101"/>
      <c r="L953" s="101"/>
      <c r="M953" s="101"/>
      <c r="N953" s="101"/>
      <c r="O953" s="101"/>
      <c r="P953" s="101"/>
      <c r="Q953" s="101"/>
      <c r="R953" s="1286"/>
      <c r="S953" s="1286"/>
      <c r="T953" s="3335"/>
      <c r="U953" s="1286"/>
      <c r="V953" s="3050"/>
      <c r="W953" s="1286"/>
      <c r="X953" s="1286"/>
      <c r="Y953" s="1286"/>
      <c r="Z953" s="1286"/>
      <c r="AA953" s="2069"/>
      <c r="AB953" s="3582"/>
    </row>
    <row r="954" spans="1:28" x14ac:dyDescent="0.25">
      <c r="B954" s="2497" t="s">
        <v>463</v>
      </c>
      <c r="C954" s="2164"/>
      <c r="D954" s="100"/>
      <c r="E954" s="1502">
        <v>2500</v>
      </c>
      <c r="F954" s="69">
        <f t="shared" si="615"/>
        <v>417</v>
      </c>
      <c r="G954" s="69">
        <v>427</v>
      </c>
      <c r="H954" s="69">
        <f t="shared" ref="H954:H956" si="616">G954/F954*100</f>
        <v>102.39808153477219</v>
      </c>
      <c r="I954" s="3384"/>
      <c r="J954" s="327"/>
      <c r="K954" s="101"/>
      <c r="L954" s="101"/>
      <c r="M954" s="101"/>
      <c r="N954" s="101"/>
      <c r="O954" s="101"/>
      <c r="P954" s="101"/>
      <c r="Q954" s="101"/>
      <c r="R954" s="1286"/>
      <c r="S954" s="1286"/>
      <c r="T954" s="3335"/>
      <c r="U954" s="1286"/>
      <c r="V954" s="3050"/>
      <c r="W954" s="1286"/>
      <c r="X954" s="1286"/>
      <c r="Y954" s="1286"/>
      <c r="Z954" s="1286"/>
      <c r="AA954" s="2069"/>
      <c r="AB954" s="3582"/>
    </row>
    <row r="955" spans="1:28" x14ac:dyDescent="0.25">
      <c r="B955" s="2497" t="s">
        <v>500</v>
      </c>
      <c r="C955" s="2164"/>
      <c r="D955" s="100"/>
      <c r="E955" s="1502">
        <v>1500</v>
      </c>
      <c r="F955" s="69">
        <f t="shared" si="615"/>
        <v>250</v>
      </c>
      <c r="G955" s="69">
        <v>253</v>
      </c>
      <c r="H955" s="69">
        <f t="shared" si="616"/>
        <v>101.2</v>
      </c>
      <c r="I955" s="3384"/>
      <c r="J955" s="327"/>
      <c r="K955" s="101"/>
      <c r="L955" s="101"/>
      <c r="M955" s="101"/>
      <c r="N955" s="101"/>
      <c r="O955" s="101"/>
      <c r="P955" s="101"/>
      <c r="Q955" s="101"/>
      <c r="R955" s="1286"/>
      <c r="S955" s="1286"/>
      <c r="T955" s="3335"/>
      <c r="U955" s="1286"/>
      <c r="V955" s="3050"/>
      <c r="W955" s="1286"/>
      <c r="X955" s="1286"/>
      <c r="Y955" s="1286"/>
      <c r="Z955" s="1286"/>
      <c r="AA955" s="2069"/>
      <c r="AB955" s="3582"/>
    </row>
    <row r="956" spans="1:28" x14ac:dyDescent="0.25">
      <c r="B956" s="2497" t="s">
        <v>31</v>
      </c>
      <c r="C956" s="2164"/>
      <c r="D956" s="100"/>
      <c r="E956" s="1502">
        <v>200</v>
      </c>
      <c r="F956" s="69">
        <f t="shared" si="615"/>
        <v>33</v>
      </c>
      <c r="G956" s="69">
        <v>36</v>
      </c>
      <c r="H956" s="69">
        <f t="shared" si="616"/>
        <v>109.09090909090908</v>
      </c>
      <c r="I956" s="3384"/>
      <c r="J956" s="327"/>
      <c r="K956" s="101"/>
      <c r="L956" s="101"/>
      <c r="M956" s="101"/>
      <c r="N956" s="101"/>
      <c r="O956" s="101"/>
      <c r="P956" s="101"/>
      <c r="Q956" s="101"/>
      <c r="R956" s="1286"/>
      <c r="S956" s="1286"/>
      <c r="T956" s="3335"/>
      <c r="U956" s="1286"/>
      <c r="V956" s="3050"/>
      <c r="W956" s="1286"/>
      <c r="X956" s="1286"/>
      <c r="Y956" s="1286"/>
      <c r="Z956" s="1286"/>
      <c r="AA956" s="2069"/>
      <c r="AB956" s="3582"/>
    </row>
    <row r="957" spans="1:28" x14ac:dyDescent="0.25">
      <c r="A957" s="47">
        <v>1</v>
      </c>
      <c r="B957" s="2498" t="s">
        <v>32</v>
      </c>
      <c r="C957" s="2164"/>
      <c r="D957" s="100"/>
      <c r="E957" s="1502">
        <v>100</v>
      </c>
      <c r="F957" s="69">
        <f t="shared" si="615"/>
        <v>17</v>
      </c>
      <c r="G957" s="69">
        <v>16</v>
      </c>
      <c r="H957" s="69">
        <f t="shared" ref="H957:H964" si="617">G957/F957*100</f>
        <v>94.117647058823522</v>
      </c>
      <c r="I957" s="3384"/>
      <c r="J957" s="327"/>
      <c r="K957" s="101"/>
      <c r="L957" s="101"/>
      <c r="M957" s="101"/>
      <c r="N957" s="101"/>
      <c r="O957" s="101"/>
      <c r="P957" s="101"/>
      <c r="Q957" s="101"/>
      <c r="R957" s="1286"/>
      <c r="S957" s="1286"/>
      <c r="T957" s="3335"/>
      <c r="U957" s="1286"/>
      <c r="V957" s="3050"/>
      <c r="W957" s="1286"/>
      <c r="X957" s="1286"/>
      <c r="Y957" s="1286"/>
      <c r="Z957" s="1286"/>
      <c r="AA957" s="2069"/>
      <c r="AB957" s="3582"/>
    </row>
    <row r="958" spans="1:28" x14ac:dyDescent="0.25">
      <c r="A958" s="47">
        <v>1</v>
      </c>
      <c r="B958" s="2498" t="s">
        <v>74</v>
      </c>
      <c r="C958" s="2169"/>
      <c r="D958" s="306"/>
      <c r="E958" s="1502">
        <v>1780</v>
      </c>
      <c r="F958" s="69">
        <f t="shared" si="615"/>
        <v>297</v>
      </c>
      <c r="G958" s="69">
        <v>239</v>
      </c>
      <c r="H958" s="69">
        <f t="shared" si="617"/>
        <v>80.471380471380471</v>
      </c>
      <c r="I958" s="3373"/>
      <c r="J958" s="101"/>
      <c r="K958" s="101"/>
      <c r="L958" s="101"/>
      <c r="M958" s="101"/>
      <c r="N958" s="101"/>
      <c r="O958" s="101"/>
      <c r="P958" s="320"/>
      <c r="Q958" s="101"/>
      <c r="R958" s="1899"/>
      <c r="S958" s="1899"/>
      <c r="T958" s="3336"/>
      <c r="U958" s="1899"/>
      <c r="V958" s="3051"/>
      <c r="W958" s="1899"/>
      <c r="X958" s="1899"/>
      <c r="Y958" s="1899"/>
      <c r="Z958" s="1899"/>
      <c r="AA958" s="2076"/>
      <c r="AB958" s="3586"/>
    </row>
    <row r="959" spans="1:28" x14ac:dyDescent="0.25">
      <c r="A959" s="47">
        <v>1</v>
      </c>
      <c r="B959" s="2499" t="s">
        <v>91</v>
      </c>
      <c r="C959" s="2169"/>
      <c r="D959" s="306"/>
      <c r="E959" s="1502">
        <v>200</v>
      </c>
      <c r="F959" s="69">
        <f t="shared" si="615"/>
        <v>33</v>
      </c>
      <c r="G959" s="69">
        <v>34</v>
      </c>
      <c r="H959" s="69">
        <f t="shared" si="617"/>
        <v>103.03030303030303</v>
      </c>
      <c r="I959" s="3373"/>
      <c r="J959" s="101"/>
      <c r="K959" s="101"/>
      <c r="L959" s="101"/>
      <c r="M959" s="101"/>
      <c r="N959" s="101"/>
      <c r="O959" s="101"/>
      <c r="P959" s="320"/>
      <c r="Q959" s="101"/>
      <c r="R959" s="1899"/>
      <c r="S959" s="1899"/>
      <c r="T959" s="3336"/>
      <c r="U959" s="1899"/>
      <c r="V959" s="3051"/>
      <c r="W959" s="1899"/>
      <c r="X959" s="1899"/>
      <c r="Y959" s="1899"/>
      <c r="Z959" s="1899"/>
      <c r="AA959" s="2076"/>
      <c r="AB959" s="3586"/>
    </row>
    <row r="960" spans="1:28" x14ac:dyDescent="0.25">
      <c r="A960" s="47">
        <v>1</v>
      </c>
      <c r="B960" s="2475" t="s">
        <v>465</v>
      </c>
      <c r="C960" s="2169"/>
      <c r="D960" s="306"/>
      <c r="E960" s="2490">
        <f>E934+E911</f>
        <v>36075</v>
      </c>
      <c r="F960" s="93">
        <f>F934+F911</f>
        <v>6012.5</v>
      </c>
      <c r="G960" s="93">
        <f>G934+G911</f>
        <v>4809</v>
      </c>
      <c r="H960" s="69">
        <f t="shared" si="617"/>
        <v>79.983367983367984</v>
      </c>
      <c r="I960" s="3374">
        <f>I934+I911</f>
        <v>55</v>
      </c>
      <c r="J960" s="306"/>
      <c r="K960" s="306"/>
      <c r="L960" s="306"/>
      <c r="M960" s="306"/>
      <c r="N960" s="306"/>
      <c r="O960" s="306"/>
      <c r="P960" s="306"/>
      <c r="Q960" s="306"/>
      <c r="R960" s="306"/>
      <c r="S960" s="306"/>
      <c r="T960" s="3336"/>
      <c r="U960" s="1899"/>
      <c r="V960" s="3051"/>
      <c r="W960" s="1899"/>
      <c r="X960" s="1899"/>
      <c r="Y960" s="1899"/>
      <c r="Z960" s="1899"/>
      <c r="AA960" s="2076"/>
      <c r="AB960" s="3586"/>
    </row>
    <row r="961" spans="1:28" ht="29.25" x14ac:dyDescent="0.25">
      <c r="A961" s="47">
        <v>1</v>
      </c>
      <c r="B961" s="2475" t="s">
        <v>498</v>
      </c>
      <c r="C961" s="2169"/>
      <c r="D961" s="306"/>
      <c r="E961" s="2490">
        <f>E923</f>
        <v>12270</v>
      </c>
      <c r="F961" s="93">
        <f>F923</f>
        <v>2045.0000000000002</v>
      </c>
      <c r="G961" s="93">
        <f>G923</f>
        <v>1774</v>
      </c>
      <c r="H961" s="69">
        <f t="shared" si="617"/>
        <v>86.748166259168684</v>
      </c>
      <c r="I961" s="3374">
        <f>I923</f>
        <v>0</v>
      </c>
      <c r="J961" s="306"/>
      <c r="K961" s="306"/>
      <c r="L961" s="306"/>
      <c r="M961" s="306"/>
      <c r="N961" s="306"/>
      <c r="O961" s="306"/>
      <c r="P961" s="306"/>
      <c r="Q961" s="306"/>
      <c r="R961" s="306"/>
      <c r="S961" s="306"/>
      <c r="T961" s="3336"/>
      <c r="U961" s="1899"/>
      <c r="V961" s="3051"/>
      <c r="W961" s="1899"/>
      <c r="X961" s="1899"/>
      <c r="Y961" s="1899"/>
      <c r="Z961" s="1899"/>
      <c r="AA961" s="2076"/>
      <c r="AB961" s="3586"/>
    </row>
    <row r="962" spans="1:28" ht="29.25" x14ac:dyDescent="0.25">
      <c r="A962" s="47">
        <v>1</v>
      </c>
      <c r="B962" s="2475" t="s">
        <v>466</v>
      </c>
      <c r="C962" s="2169"/>
      <c r="D962" s="306"/>
      <c r="E962" s="2490">
        <f>E942+E919</f>
        <v>25413</v>
      </c>
      <c r="F962" s="93">
        <f>F942+F919</f>
        <v>4235.5</v>
      </c>
      <c r="G962" s="93">
        <f>G942+G919</f>
        <v>3983</v>
      </c>
      <c r="H962" s="69">
        <f t="shared" si="617"/>
        <v>94.038484240349433</v>
      </c>
      <c r="I962" s="3374">
        <f>I942+I919</f>
        <v>49</v>
      </c>
      <c r="J962" s="306"/>
      <c r="K962" s="306"/>
      <c r="L962" s="306"/>
      <c r="M962" s="306"/>
      <c r="N962" s="306"/>
      <c r="O962" s="306"/>
      <c r="P962" s="306"/>
      <c r="Q962" s="306"/>
      <c r="R962" s="306"/>
      <c r="S962" s="306"/>
      <c r="T962" s="3336"/>
      <c r="U962" s="1899"/>
      <c r="V962" s="3051"/>
      <c r="W962" s="1899"/>
      <c r="X962" s="1899"/>
      <c r="Y962" s="1899"/>
      <c r="Z962" s="1899"/>
      <c r="AA962" s="2076"/>
      <c r="AB962" s="3586"/>
    </row>
    <row r="963" spans="1:28" ht="29.25" x14ac:dyDescent="0.25">
      <c r="A963" s="47">
        <v>1</v>
      </c>
      <c r="B963" s="2475" t="s">
        <v>467</v>
      </c>
      <c r="C963" s="2169"/>
      <c r="D963" s="306"/>
      <c r="E963" s="2502">
        <f>E945</f>
        <v>8700</v>
      </c>
      <c r="F963" s="93">
        <f>F945</f>
        <v>1450</v>
      </c>
      <c r="G963" s="93">
        <f>G945</f>
        <v>1330</v>
      </c>
      <c r="H963" s="69">
        <f t="shared" si="617"/>
        <v>91.724137931034477</v>
      </c>
      <c r="I963" s="3374">
        <f>I945</f>
        <v>160</v>
      </c>
      <c r="J963" s="306"/>
      <c r="K963" s="306"/>
      <c r="L963" s="306"/>
      <c r="M963" s="306"/>
      <c r="N963" s="306"/>
      <c r="O963" s="306"/>
      <c r="P963" s="306"/>
      <c r="Q963" s="306"/>
      <c r="R963" s="1899">
        <v>8178.87</v>
      </c>
      <c r="S963" s="1899">
        <v>8178.87</v>
      </c>
      <c r="T963" s="3328">
        <f t="shared" ref="T963" si="618">R963/12*$B$4+(S963-R963)/11*1</f>
        <v>1363.145</v>
      </c>
      <c r="U963" s="1899">
        <f>AA963-Z963-W963</f>
        <v>1250.3330000000001</v>
      </c>
      <c r="V963" s="3051"/>
      <c r="W963" s="1899"/>
      <c r="X963" s="1899">
        <f>U963-T963</f>
        <v>-112.8119999999999</v>
      </c>
      <c r="Y963" s="1899"/>
      <c r="Z963" s="1899">
        <v>0</v>
      </c>
      <c r="AA963" s="2076">
        <v>1250.3330000000001</v>
      </c>
      <c r="AB963" s="3586">
        <v>141.34399999999999</v>
      </c>
    </row>
    <row r="964" spans="1:28" x14ac:dyDescent="0.25">
      <c r="A964" s="47">
        <v>1</v>
      </c>
      <c r="B964" s="108" t="s">
        <v>139</v>
      </c>
      <c r="C964" s="671"/>
      <c r="D964" s="468"/>
      <c r="E964" s="2503">
        <f>E960+E961+E963+E962*2.9</f>
        <v>130742.7</v>
      </c>
      <c r="F964" s="438">
        <f>F960+F961+F963+F962*2.9</f>
        <v>21790.449999999997</v>
      </c>
      <c r="G964" s="438">
        <f>G960+G961+G963+G962*2.9</f>
        <v>19463.699999999997</v>
      </c>
      <c r="H964" s="402">
        <f t="shared" si="617"/>
        <v>89.322157183536817</v>
      </c>
      <c r="I964" s="3404">
        <f>I960+I961+I963+I962*2.9</f>
        <v>357.1</v>
      </c>
      <c r="J964" s="324"/>
      <c r="K964" s="324"/>
      <c r="L964" s="398"/>
      <c r="M964" s="398"/>
      <c r="N964" s="398"/>
      <c r="O964" s="398"/>
      <c r="P964" s="398"/>
      <c r="Q964" s="398"/>
      <c r="R964" s="614">
        <f>SUM(R963,R949,R923,R933,R910)</f>
        <v>118676.76644000001</v>
      </c>
      <c r="S964" s="614">
        <f>SUM(S963,S949,S923,S933,S910)</f>
        <v>118676.76644000001</v>
      </c>
      <c r="T964" s="3329">
        <f t="shared" ref="T964:AA964" si="619">SUM(T963,T949,T923,T933,T910)</f>
        <v>19779.461073333332</v>
      </c>
      <c r="U964" s="614">
        <f t="shared" si="619"/>
        <v>19159.4617</v>
      </c>
      <c r="V964" s="3021">
        <f t="shared" si="619"/>
        <v>0</v>
      </c>
      <c r="W964" s="614">
        <f t="shared" si="619"/>
        <v>0</v>
      </c>
      <c r="X964" s="614">
        <f t="shared" si="619"/>
        <v>-619.99937333333332</v>
      </c>
      <c r="Y964" s="614">
        <f t="shared" si="619"/>
        <v>0</v>
      </c>
      <c r="Z964" s="614">
        <f t="shared" si="619"/>
        <v>0</v>
      </c>
      <c r="AA964" s="2014">
        <f t="shared" si="619"/>
        <v>19159.4617</v>
      </c>
      <c r="AB964" s="3552">
        <f t="shared" ref="AB964" si="620">SUM(AB963,AB949,AB923,AB933,AB910)</f>
        <v>472.29595</v>
      </c>
    </row>
    <row r="965" spans="1:28" x14ac:dyDescent="0.25">
      <c r="A965" s="47">
        <v>1</v>
      </c>
      <c r="B965" s="185" t="s">
        <v>29</v>
      </c>
      <c r="C965" s="2223"/>
      <c r="D965" s="185"/>
      <c r="E965" s="1502"/>
      <c r="F965" s="310"/>
      <c r="G965" s="310"/>
      <c r="H965" s="310"/>
      <c r="I965" s="3417"/>
      <c r="J965" s="312"/>
      <c r="K965" s="312"/>
      <c r="L965" s="367"/>
      <c r="M965" s="367"/>
      <c r="N965" s="367"/>
      <c r="O965" s="367"/>
      <c r="P965" s="367"/>
      <c r="Q965" s="367"/>
      <c r="R965" s="611"/>
      <c r="S965" s="611"/>
      <c r="T965" s="2986"/>
      <c r="U965" s="611">
        <f t="shared" ref="U965:U979" si="621">AA965-Z965-W965</f>
        <v>0</v>
      </c>
      <c r="V965" s="3023"/>
      <c r="W965" s="611"/>
      <c r="X965" s="611"/>
      <c r="Y965" s="611"/>
      <c r="Z965" s="611"/>
      <c r="AA965" s="2016"/>
      <c r="AB965" s="3554"/>
    </row>
    <row r="966" spans="1:28" s="73" customFormat="1" x14ac:dyDescent="0.25">
      <c r="A966" s="47">
        <v>1</v>
      </c>
      <c r="B966" s="100" t="s">
        <v>133</v>
      </c>
      <c r="C966" s="2285"/>
      <c r="D966" s="100">
        <v>300</v>
      </c>
      <c r="E966" s="1502">
        <v>230</v>
      </c>
      <c r="F966" s="69">
        <f>ROUND(E966/12*$B$4,0)</f>
        <v>38</v>
      </c>
      <c r="G966" s="69">
        <v>8</v>
      </c>
      <c r="H966" s="69">
        <f>G966/F966*100</f>
        <v>21.052631578947366</v>
      </c>
      <c r="I966" s="3373"/>
      <c r="J966" s="312">
        <v>11</v>
      </c>
      <c r="K966" s="70">
        <f>N966/G966</f>
        <v>8.625</v>
      </c>
      <c r="L966" s="71">
        <f>ROUND(E966*J966,0)</f>
        <v>2530</v>
      </c>
      <c r="M966" s="71">
        <f t="shared" ref="M966" si="622">ROUND(L966/12*$B$4,0)</f>
        <v>422</v>
      </c>
      <c r="N966" s="71">
        <v>69</v>
      </c>
      <c r="O966" s="71">
        <f>N966/M966*100</f>
        <v>16.350710900473935</v>
      </c>
      <c r="P966" s="71">
        <f>ROUND(L966/D966,0)</f>
        <v>8</v>
      </c>
      <c r="Q966" s="71">
        <f>N966/$B$4*12/P966</f>
        <v>51.75</v>
      </c>
      <c r="R966" s="611"/>
      <c r="S966" s="611"/>
      <c r="T966" s="2986"/>
      <c r="U966" s="611">
        <f t="shared" si="621"/>
        <v>0</v>
      </c>
      <c r="V966" s="3023"/>
      <c r="W966" s="611"/>
      <c r="X966" s="611"/>
      <c r="Y966" s="611"/>
      <c r="Z966" s="611"/>
      <c r="AA966" s="2016"/>
      <c r="AB966" s="3554"/>
    </row>
    <row r="967" spans="1:28" s="73" customFormat="1" x14ac:dyDescent="0.25">
      <c r="A967" s="47">
        <v>1</v>
      </c>
      <c r="B967" s="122" t="s">
        <v>78</v>
      </c>
      <c r="C967" s="2177"/>
      <c r="D967" s="443"/>
      <c r="E967" s="1500">
        <f>E966</f>
        <v>230</v>
      </c>
      <c r="F967" s="102">
        <f>F966</f>
        <v>38</v>
      </c>
      <c r="G967" s="102">
        <f>G966</f>
        <v>8</v>
      </c>
      <c r="H967" s="102">
        <f>G967/F967*100</f>
        <v>21.052631578947366</v>
      </c>
      <c r="I967" s="3459">
        <f>I966</f>
        <v>0</v>
      </c>
      <c r="J967" s="101">
        <f>J966</f>
        <v>11</v>
      </c>
      <c r="K967" s="94">
        <f>N967/G967</f>
        <v>8.625</v>
      </c>
      <c r="L967" s="330">
        <f>L966</f>
        <v>2530</v>
      </c>
      <c r="M967" s="330">
        <f>M966</f>
        <v>422</v>
      </c>
      <c r="N967" s="330">
        <f>N966</f>
        <v>69</v>
      </c>
      <c r="O967" s="71">
        <f>N967/M967*100</f>
        <v>16.350710900473935</v>
      </c>
      <c r="P967" s="240">
        <f>SUM(P966)</f>
        <v>8</v>
      </c>
      <c r="Q967" s="71">
        <f>N967/$B$4*12/P967</f>
        <v>51.75</v>
      </c>
      <c r="R967" s="611"/>
      <c r="S967" s="611"/>
      <c r="T967" s="2986"/>
      <c r="U967" s="611">
        <f t="shared" si="621"/>
        <v>0</v>
      </c>
      <c r="V967" s="3023"/>
      <c r="W967" s="611"/>
      <c r="X967" s="611"/>
      <c r="Y967" s="611"/>
      <c r="Z967" s="611"/>
      <c r="AA967" s="2016"/>
      <c r="AB967" s="3554"/>
    </row>
    <row r="968" spans="1:28" x14ac:dyDescent="0.25">
      <c r="A968" s="47">
        <v>1</v>
      </c>
      <c r="B968" s="185" t="s">
        <v>16</v>
      </c>
      <c r="C968" s="2223"/>
      <c r="D968" s="443"/>
      <c r="E968" s="1500"/>
      <c r="F968" s="102"/>
      <c r="G968" s="102"/>
      <c r="H968" s="102"/>
      <c r="I968" s="3459"/>
      <c r="J968" s="101"/>
      <c r="K968" s="94"/>
      <c r="L968" s="330"/>
      <c r="M968" s="330"/>
      <c r="N968" s="330"/>
      <c r="O968" s="71"/>
      <c r="P968" s="240"/>
      <c r="Q968" s="71"/>
      <c r="R968" s="611"/>
      <c r="S968" s="611"/>
      <c r="T968" s="2986"/>
      <c r="U968" s="611">
        <f t="shared" si="621"/>
        <v>0</v>
      </c>
      <c r="V968" s="3023"/>
      <c r="W968" s="611"/>
      <c r="X968" s="611"/>
      <c r="Y968" s="611"/>
      <c r="Z968" s="611"/>
      <c r="AA968" s="2016"/>
      <c r="AB968" s="3554"/>
    </row>
    <row r="969" spans="1:28" s="73" customFormat="1" x14ac:dyDescent="0.25">
      <c r="A969" s="47">
        <v>1</v>
      </c>
      <c r="B969" s="416" t="s">
        <v>67</v>
      </c>
      <c r="C969" s="2286"/>
      <c r="D969" s="100">
        <v>240</v>
      </c>
      <c r="E969" s="1493">
        <v>240</v>
      </c>
      <c r="F969" s="69">
        <f>ROUND(E969/12*$B$4,0)</f>
        <v>40</v>
      </c>
      <c r="G969" s="69">
        <v>40</v>
      </c>
      <c r="H969" s="69">
        <f>G969/F969*100</f>
        <v>100</v>
      </c>
      <c r="I969" s="3373"/>
      <c r="J969" s="101">
        <v>8</v>
      </c>
      <c r="K969" s="70">
        <f>N969/G969</f>
        <v>7.8</v>
      </c>
      <c r="L969" s="71">
        <f>ROUND(E969*J969,0)</f>
        <v>1920</v>
      </c>
      <c r="M969" s="71">
        <f t="shared" ref="M969" si="623">ROUND(L969/12*$B$4,0)</f>
        <v>320</v>
      </c>
      <c r="N969" s="71">
        <v>312</v>
      </c>
      <c r="O969" s="71">
        <f>N969/M969*100</f>
        <v>97.5</v>
      </c>
      <c r="P969" s="113">
        <f>ROUND(L969/D969,0)</f>
        <v>8</v>
      </c>
      <c r="Q969" s="71">
        <f>N969/$B$4*12/P969</f>
        <v>234</v>
      </c>
      <c r="R969" s="611"/>
      <c r="S969" s="611"/>
      <c r="T969" s="2986"/>
      <c r="U969" s="611">
        <f t="shared" si="621"/>
        <v>0</v>
      </c>
      <c r="V969" s="3023"/>
      <c r="W969" s="611"/>
      <c r="X969" s="611"/>
      <c r="Y969" s="611"/>
      <c r="Z969" s="611"/>
      <c r="AA969" s="2016"/>
      <c r="AB969" s="3554"/>
    </row>
    <row r="970" spans="1:28" x14ac:dyDescent="0.25">
      <c r="A970" s="47">
        <v>1</v>
      </c>
      <c r="B970" s="1735" t="s">
        <v>198</v>
      </c>
      <c r="C970" s="2181"/>
      <c r="D970" s="331"/>
      <c r="E970" s="1501">
        <f>SUM(E969)</f>
        <v>240</v>
      </c>
      <c r="F970" s="446">
        <f>SUM(F969)</f>
        <v>40</v>
      </c>
      <c r="G970" s="446">
        <f>SUM(G969)</f>
        <v>40</v>
      </c>
      <c r="H970" s="130">
        <f>G970/F970*100</f>
        <v>100</v>
      </c>
      <c r="I970" s="3383">
        <f>SUM(I969)</f>
        <v>0</v>
      </c>
      <c r="J970" s="320">
        <f>IF(E970=0,0,L970/E970)</f>
        <v>8</v>
      </c>
      <c r="K970" s="107">
        <f>N970/G970</f>
        <v>7.8</v>
      </c>
      <c r="L970" s="157">
        <f>SUM(L969)</f>
        <v>1920</v>
      </c>
      <c r="M970" s="157">
        <f>SUM(M969)</f>
        <v>320</v>
      </c>
      <c r="N970" s="157">
        <f>SUM(N969)</f>
        <v>312</v>
      </c>
      <c r="O970" s="157">
        <f>N970/M970*100</f>
        <v>97.5</v>
      </c>
      <c r="P970" s="250">
        <f>SUM(P969)</f>
        <v>8</v>
      </c>
      <c r="Q970" s="77">
        <f>N970/$B$4*12/P970</f>
        <v>234</v>
      </c>
      <c r="R970" s="1895"/>
      <c r="S970" s="1895"/>
      <c r="T970" s="3327"/>
      <c r="U970" s="1895">
        <f t="shared" si="621"/>
        <v>0</v>
      </c>
      <c r="V970" s="3024"/>
      <c r="W970" s="1895"/>
      <c r="X970" s="1895"/>
      <c r="Y970" s="1895"/>
      <c r="Z970" s="1895"/>
      <c r="AA970" s="2017"/>
      <c r="AB970" s="3555"/>
    </row>
    <row r="971" spans="1:28" ht="30" thickBot="1" x14ac:dyDescent="0.3">
      <c r="A971" s="47">
        <v>1</v>
      </c>
      <c r="B971" s="131" t="s">
        <v>272</v>
      </c>
      <c r="C971" s="131"/>
      <c r="D971" s="131"/>
      <c r="E971" s="1652">
        <f>SUM(E970,E967)</f>
        <v>470</v>
      </c>
      <c r="F971" s="469">
        <f>SUM(F970,F967)</f>
        <v>78</v>
      </c>
      <c r="G971" s="469">
        <f>SUM(G970,G967)</f>
        <v>48</v>
      </c>
      <c r="H971" s="469">
        <f>G971/F971*100</f>
        <v>61.53846153846154</v>
      </c>
      <c r="I971" s="3463">
        <f>SUM(I970,I967)</f>
        <v>0</v>
      </c>
      <c r="J971" s="133">
        <f>IF(E971=0,0,L971/E971)</f>
        <v>9.4680851063829792</v>
      </c>
      <c r="K971" s="470">
        <f>IF(F971=0,0,M971/F971)</f>
        <v>9.5128205128205128</v>
      </c>
      <c r="L971" s="469">
        <f>SUM(L970,L967)</f>
        <v>4450</v>
      </c>
      <c r="M971" s="469">
        <f>SUM(M970,M967)</f>
        <v>742</v>
      </c>
      <c r="N971" s="469">
        <f>SUM(N970,N967)</f>
        <v>381</v>
      </c>
      <c r="O971" s="136">
        <f>N971/M971*100</f>
        <v>51.347708894878707</v>
      </c>
      <c r="P971" s="167">
        <f>SUM(P969,P966)</f>
        <v>16</v>
      </c>
      <c r="Q971" s="136">
        <f>N971/$B$4*12/P971</f>
        <v>142.875</v>
      </c>
      <c r="R971" s="2021">
        <v>8538.0540000000001</v>
      </c>
      <c r="S971" s="2021">
        <v>8538.0540000000001</v>
      </c>
      <c r="T971" s="3328">
        <f t="shared" ref="T971" si="624">R971/12*$B$4+(S971-R971)/11*1</f>
        <v>1423.009</v>
      </c>
      <c r="U971" s="2021">
        <f t="shared" si="621"/>
        <v>911.23199999999997</v>
      </c>
      <c r="V971" s="3031"/>
      <c r="W971" s="2021"/>
      <c r="X971" s="2021">
        <f>U971-T971</f>
        <v>-511.77700000000004</v>
      </c>
      <c r="Y971" s="2021"/>
      <c r="Z971" s="2021">
        <v>0</v>
      </c>
      <c r="AA971" s="2022">
        <v>911.23199999999997</v>
      </c>
      <c r="AB971" s="3558"/>
    </row>
    <row r="972" spans="1:28" ht="15.75" thickBot="1" x14ac:dyDescent="0.3">
      <c r="A972" s="47">
        <v>1</v>
      </c>
      <c r="B972" s="448" t="s">
        <v>506</v>
      </c>
      <c r="C972" s="2294"/>
      <c r="D972" s="448"/>
      <c r="E972" s="1507"/>
      <c r="F972" s="381"/>
      <c r="G972" s="381"/>
      <c r="H972" s="381"/>
      <c r="I972" s="3424"/>
      <c r="J972" s="334"/>
      <c r="K972" s="334"/>
      <c r="L972" s="381"/>
      <c r="M972" s="381"/>
      <c r="N972" s="46">
        <f>SUM(N971,N964,N909)</f>
        <v>2954</v>
      </c>
      <c r="O972" s="381"/>
      <c r="P972" s="381"/>
      <c r="Q972" s="381"/>
      <c r="R972" s="746">
        <f>SUM(R971,R964,R909)</f>
        <v>193927.88167999999</v>
      </c>
      <c r="S972" s="746">
        <f>SUM(S971,S964,S909)</f>
        <v>193927.88167999999</v>
      </c>
      <c r="T972" s="2987">
        <f>SUM(T971,T964,T909)</f>
        <v>32321.313613333332</v>
      </c>
      <c r="U972" s="746">
        <f t="shared" si="621"/>
        <v>28588.620880000002</v>
      </c>
      <c r="V972" s="3032">
        <f>SUM(V971,V964,V909)</f>
        <v>0</v>
      </c>
      <c r="W972" s="746">
        <f>SUM(W971,W964,W909)</f>
        <v>-162.87985</v>
      </c>
      <c r="X972" s="746">
        <f>SUM(X971,X964,X909)</f>
        <v>-3732.6927333333324</v>
      </c>
      <c r="Y972" s="746"/>
      <c r="Z972" s="746">
        <f>SUM(Z971,Z964,Z909)</f>
        <v>0</v>
      </c>
      <c r="AA972" s="2023">
        <f>SUM(AA971,AA964,AA909)</f>
        <v>28425.741030000001</v>
      </c>
      <c r="AB972" s="3559">
        <f>SUM(AB971,AB964,AB909)</f>
        <v>803.06831</v>
      </c>
    </row>
    <row r="973" spans="1:28" x14ac:dyDescent="0.25">
      <c r="A973" s="47">
        <v>1</v>
      </c>
      <c r="B973" s="471"/>
      <c r="C973" s="2300"/>
      <c r="D973" s="471"/>
      <c r="E973" s="1635"/>
      <c r="F973" s="326"/>
      <c r="G973" s="326"/>
      <c r="H973" s="326"/>
      <c r="I973" s="3446"/>
      <c r="J973" s="318"/>
      <c r="K973" s="318"/>
      <c r="L973" s="385"/>
      <c r="M973" s="385"/>
      <c r="N973" s="385"/>
      <c r="O973" s="385"/>
      <c r="P973" s="385"/>
      <c r="Q973" s="385"/>
      <c r="R973" s="1141"/>
      <c r="S973" s="1141"/>
      <c r="T973" s="2985"/>
      <c r="U973" s="1141">
        <f t="shared" si="621"/>
        <v>0</v>
      </c>
      <c r="V973" s="3022"/>
      <c r="W973" s="1141"/>
      <c r="X973" s="1141"/>
      <c r="Y973" s="1141"/>
      <c r="Z973" s="1141"/>
      <c r="AA973" s="2015"/>
      <c r="AB973" s="3553"/>
    </row>
    <row r="974" spans="1:28" s="202" customFormat="1" ht="43.5" x14ac:dyDescent="0.25">
      <c r="A974" s="47">
        <v>1</v>
      </c>
      <c r="B974" s="852" t="s">
        <v>299</v>
      </c>
      <c r="C974" s="852"/>
      <c r="D974" s="415"/>
      <c r="E974" s="1502"/>
      <c r="F974" s="310"/>
      <c r="G974" s="310"/>
      <c r="H974" s="310"/>
      <c r="I974" s="3417"/>
      <c r="J974" s="312"/>
      <c r="K974" s="312"/>
      <c r="L974" s="390"/>
      <c r="M974" s="390"/>
      <c r="N974" s="390"/>
      <c r="O974" s="390"/>
      <c r="P974" s="390"/>
      <c r="Q974" s="390"/>
      <c r="R974" s="611"/>
      <c r="S974" s="611"/>
      <c r="T974" s="2986"/>
      <c r="U974" s="611">
        <f t="shared" si="621"/>
        <v>0</v>
      </c>
      <c r="V974" s="3023"/>
      <c r="W974" s="611"/>
      <c r="X974" s="611"/>
      <c r="Y974" s="611"/>
      <c r="Z974" s="611"/>
      <c r="AA974" s="2016"/>
      <c r="AB974" s="3554"/>
    </row>
    <row r="975" spans="1:28" x14ac:dyDescent="0.25">
      <c r="A975" s="47">
        <v>1</v>
      </c>
      <c r="B975" s="368" t="s">
        <v>5</v>
      </c>
      <c r="C975" s="2246"/>
      <c r="D975" s="368"/>
      <c r="E975" s="1502"/>
      <c r="F975" s="310"/>
      <c r="G975" s="310"/>
      <c r="H975" s="310"/>
      <c r="I975" s="3417"/>
      <c r="J975" s="101"/>
      <c r="K975" s="101"/>
      <c r="L975" s="310"/>
      <c r="M975" s="310"/>
      <c r="N975" s="310"/>
      <c r="O975" s="310"/>
      <c r="P975" s="310"/>
      <c r="Q975" s="310"/>
      <c r="R975" s="611"/>
      <c r="S975" s="611"/>
      <c r="T975" s="2986"/>
      <c r="U975" s="611">
        <f t="shared" si="621"/>
        <v>0</v>
      </c>
      <c r="V975" s="3023"/>
      <c r="W975" s="611"/>
      <c r="X975" s="611"/>
      <c r="Y975" s="611"/>
      <c r="Z975" s="611"/>
      <c r="AA975" s="2016"/>
      <c r="AB975" s="3554"/>
    </row>
    <row r="976" spans="1:28" x14ac:dyDescent="0.25">
      <c r="A976" s="47">
        <v>1</v>
      </c>
      <c r="B976" s="306" t="s">
        <v>46</v>
      </c>
      <c r="C976" s="3352" t="s">
        <v>392</v>
      </c>
      <c r="D976" s="306">
        <v>320</v>
      </c>
      <c r="E976" s="1503">
        <v>1837</v>
      </c>
      <c r="F976" s="75">
        <f>ROUND(E976/12*$B$4,0)</f>
        <v>306</v>
      </c>
      <c r="G976" s="75">
        <v>315</v>
      </c>
      <c r="H976" s="75">
        <f>G976/F976*100</f>
        <v>102.94117647058823</v>
      </c>
      <c r="I976" s="3374">
        <v>39</v>
      </c>
      <c r="J976" s="339">
        <v>10.5</v>
      </c>
      <c r="K976" s="76">
        <f>N976/G976</f>
        <v>7.3841269841269845</v>
      </c>
      <c r="L976" s="77">
        <f>ROUND(E976*J976,0)</f>
        <v>19289</v>
      </c>
      <c r="M976" s="77">
        <f t="shared" ref="M976" si="625">ROUND(L976/12*$B$4,0)</f>
        <v>3215</v>
      </c>
      <c r="N976" s="77">
        <v>2326</v>
      </c>
      <c r="O976" s="77">
        <f>N976/M976*100</f>
        <v>72.348367029548982</v>
      </c>
      <c r="P976" s="77">
        <f>ROUND(L976/D976,0)</f>
        <v>60</v>
      </c>
      <c r="Q976" s="77">
        <f>N976/$B$4*12/P976</f>
        <v>232.6</v>
      </c>
      <c r="R976" s="1895"/>
      <c r="S976" s="1895"/>
      <c r="T976" s="3327"/>
      <c r="U976" s="1895">
        <f t="shared" si="621"/>
        <v>0</v>
      </c>
      <c r="V976" s="3024"/>
      <c r="W976" s="1895"/>
      <c r="X976" s="1895"/>
      <c r="Y976" s="1895"/>
      <c r="Z976" s="1895"/>
      <c r="AA976" s="2017"/>
      <c r="AB976" s="3555"/>
    </row>
    <row r="977" spans="1:28" x14ac:dyDescent="0.25">
      <c r="A977" s="47">
        <v>1</v>
      </c>
      <c r="B977" s="108" t="s">
        <v>7</v>
      </c>
      <c r="C977" s="671"/>
      <c r="D977" s="108"/>
      <c r="E977" s="1509">
        <f>SUM(E976:E976)</f>
        <v>1837</v>
      </c>
      <c r="F977" s="372">
        <f>SUM(F976:F976)</f>
        <v>306</v>
      </c>
      <c r="G977" s="372">
        <f>SUM(G976:G976)</f>
        <v>315</v>
      </c>
      <c r="H977" s="372">
        <f>G977/F977*100</f>
        <v>102.94117647058823</v>
      </c>
      <c r="I977" s="3423">
        <f>SUM(I976:I976)</f>
        <v>39</v>
      </c>
      <c r="J977" s="81">
        <f>L977/E977</f>
        <v>10.500272182906913</v>
      </c>
      <c r="K977" s="81">
        <f>N977/G977</f>
        <v>7.3841269841269845</v>
      </c>
      <c r="L977" s="372">
        <f>SUM(L976:L976)</f>
        <v>19289</v>
      </c>
      <c r="M977" s="372">
        <f>SUM(M976:M976)</f>
        <v>3215</v>
      </c>
      <c r="N977" s="372">
        <f>SUM(N976:N976)</f>
        <v>2326</v>
      </c>
      <c r="O977" s="154">
        <f>N977/M977*100</f>
        <v>72.348367029548982</v>
      </c>
      <c r="P977" s="418">
        <f>SUM(P976)</f>
        <v>60</v>
      </c>
      <c r="Q977" s="154">
        <f>N977/$B$4*12/P977</f>
        <v>232.6</v>
      </c>
      <c r="R977" s="614">
        <v>56281.149960000002</v>
      </c>
      <c r="S977" s="614">
        <v>56281.149960000002</v>
      </c>
      <c r="T977" s="3328">
        <f t="shared" ref="T977:T978" si="626">R977/12*$B$4+(S977-R977)/11*1</f>
        <v>9380.1916600000004</v>
      </c>
      <c r="U977" s="614">
        <f t="shared" si="621"/>
        <v>9400.7081500000004</v>
      </c>
      <c r="V977" s="3021"/>
      <c r="W977" s="614">
        <v>-1.3517000000000001</v>
      </c>
      <c r="X977" s="614">
        <f>U977-T977</f>
        <v>20.516489999999976</v>
      </c>
      <c r="Y977" s="614"/>
      <c r="Z977" s="614">
        <v>0</v>
      </c>
      <c r="AA977" s="2014">
        <v>9399.3564500000011</v>
      </c>
      <c r="AB977" s="3552">
        <v>930.82889</v>
      </c>
    </row>
    <row r="978" spans="1:28" x14ac:dyDescent="0.25">
      <c r="A978" s="47">
        <v>1</v>
      </c>
      <c r="B978" s="2482" t="s">
        <v>604</v>
      </c>
      <c r="C978" s="2299"/>
      <c r="D978" s="472"/>
      <c r="E978" s="1510"/>
      <c r="F978" s="419"/>
      <c r="G978" s="419"/>
      <c r="H978" s="419"/>
      <c r="I978" s="3445"/>
      <c r="J978" s="85"/>
      <c r="K978" s="85"/>
      <c r="L978" s="419"/>
      <c r="M978" s="419"/>
      <c r="N978" s="419"/>
      <c r="O978" s="112"/>
      <c r="P978" s="421"/>
      <c r="Q978" s="112"/>
      <c r="R978" s="1141">
        <v>159334.70800000001</v>
      </c>
      <c r="S978" s="1141">
        <v>159334.70800000001</v>
      </c>
      <c r="T978" s="3328">
        <f t="shared" si="626"/>
        <v>26555.78466666667</v>
      </c>
      <c r="U978" s="1141">
        <f t="shared" si="621"/>
        <v>26555.784680000001</v>
      </c>
      <c r="V978" s="3022"/>
      <c r="W978" s="1141"/>
      <c r="X978" s="1141">
        <f>U978-T978</f>
        <v>1.3333330571185797E-5</v>
      </c>
      <c r="Y978" s="1141"/>
      <c r="Z978" s="1141">
        <v>-0.68899999999999995</v>
      </c>
      <c r="AA978" s="2015">
        <v>26555.095680000002</v>
      </c>
      <c r="AB978" s="3553"/>
    </row>
    <row r="979" spans="1:28" s="73" customFormat="1" ht="29.25" x14ac:dyDescent="0.25">
      <c r="A979" s="47">
        <v>1</v>
      </c>
      <c r="B979" s="2440" t="s">
        <v>480</v>
      </c>
      <c r="C979" s="2309"/>
      <c r="D979" s="431"/>
      <c r="E979" s="1500">
        <f>E981+E982+E985+E986</f>
        <v>19806</v>
      </c>
      <c r="F979" s="1500">
        <f>F981+F982+F985+F986</f>
        <v>3301</v>
      </c>
      <c r="G979" s="1500">
        <f>G981+G982+G985+G986</f>
        <v>3387</v>
      </c>
      <c r="H979" s="102">
        <f>G979/F979*100</f>
        <v>102.60527112996063</v>
      </c>
      <c r="I979" s="3459">
        <f>I981+I982+I985+I986</f>
        <v>2</v>
      </c>
      <c r="J979" s="94"/>
      <c r="K979" s="94"/>
      <c r="L979" s="102"/>
      <c r="M979" s="102"/>
      <c r="N979" s="102"/>
      <c r="O979" s="95"/>
      <c r="P979" s="95"/>
      <c r="Q979" s="95"/>
      <c r="R979" s="611"/>
      <c r="S979" s="611"/>
      <c r="T979" s="2986"/>
      <c r="U979" s="611">
        <f t="shared" si="621"/>
        <v>0</v>
      </c>
      <c r="V979" s="3023"/>
      <c r="W979" s="611"/>
      <c r="X979" s="611"/>
      <c r="Y979" s="611"/>
      <c r="Z979" s="611"/>
      <c r="AA979" s="2016"/>
      <c r="AB979" s="3554"/>
    </row>
    <row r="980" spans="1:28" x14ac:dyDescent="0.25">
      <c r="A980" s="47">
        <v>1</v>
      </c>
      <c r="B980" s="1834" t="s">
        <v>255</v>
      </c>
      <c r="C980" s="2230"/>
      <c r="D980" s="347"/>
      <c r="E980" s="1502"/>
      <c r="F980" s="310"/>
      <c r="G980" s="310"/>
      <c r="H980" s="310"/>
      <c r="I980" s="3417"/>
      <c r="J980" s="94"/>
      <c r="K980" s="94"/>
      <c r="L980" s="102"/>
      <c r="M980" s="102"/>
      <c r="N980" s="102"/>
      <c r="O980" s="71"/>
      <c r="P980" s="71"/>
      <c r="Q980" s="71"/>
      <c r="R980" s="611"/>
      <c r="S980" s="611"/>
      <c r="T980" s="2986"/>
      <c r="U980" s="611"/>
      <c r="V980" s="3023"/>
      <c r="W980" s="611"/>
      <c r="X980" s="611"/>
      <c r="Y980" s="611"/>
      <c r="Z980" s="611"/>
      <c r="AA980" s="2016"/>
      <c r="AB980" s="3554"/>
    </row>
    <row r="981" spans="1:28" ht="30" x14ac:dyDescent="0.25">
      <c r="A981" s="47">
        <v>1</v>
      </c>
      <c r="B981" s="1834" t="s">
        <v>256</v>
      </c>
      <c r="C981" s="2230"/>
      <c r="D981" s="347"/>
      <c r="E981" s="1502">
        <v>4800</v>
      </c>
      <c r="F981" s="310">
        <f>ROUND(E981/12*$B$4,0)</f>
        <v>800</v>
      </c>
      <c r="G981" s="310">
        <v>771</v>
      </c>
      <c r="H981" s="310">
        <f>G981/F981*100</f>
        <v>96.375</v>
      </c>
      <c r="I981" s="3417"/>
      <c r="J981" s="94"/>
      <c r="K981" s="94"/>
      <c r="L981" s="102"/>
      <c r="M981" s="102"/>
      <c r="N981" s="102"/>
      <c r="O981" s="71"/>
      <c r="P981" s="71"/>
      <c r="Q981" s="71"/>
      <c r="R981" s="611"/>
      <c r="S981" s="611"/>
      <c r="T981" s="2986"/>
      <c r="U981" s="611"/>
      <c r="V981" s="3023"/>
      <c r="W981" s="611"/>
      <c r="X981" s="611"/>
      <c r="Y981" s="611"/>
      <c r="Z981" s="611"/>
      <c r="AA981" s="2016"/>
      <c r="AB981" s="3554"/>
    </row>
    <row r="982" spans="1:28" ht="30" x14ac:dyDescent="0.25">
      <c r="A982" s="47">
        <v>1</v>
      </c>
      <c r="B982" s="2441" t="s">
        <v>481</v>
      </c>
      <c r="C982" s="2230"/>
      <c r="D982" s="347"/>
      <c r="E982" s="1502">
        <f>E983</f>
        <v>4800</v>
      </c>
      <c r="F982" s="310">
        <f t="shared" ref="F982" si="627">F983</f>
        <v>800</v>
      </c>
      <c r="G982" s="310">
        <f t="shared" ref="G982:I982" si="628">G983</f>
        <v>499</v>
      </c>
      <c r="H982" s="310">
        <f>G982/F982*100</f>
        <v>62.375</v>
      </c>
      <c r="I982" s="3417">
        <f t="shared" si="628"/>
        <v>1</v>
      </c>
      <c r="J982" s="94"/>
      <c r="K982" s="94"/>
      <c r="L982" s="102"/>
      <c r="M982" s="102"/>
      <c r="N982" s="102"/>
      <c r="O982" s="71"/>
      <c r="P982" s="71"/>
      <c r="Q982" s="71"/>
      <c r="R982" s="611"/>
      <c r="S982" s="611"/>
      <c r="T982" s="2986"/>
      <c r="U982" s="611"/>
      <c r="V982" s="3023"/>
      <c r="W982" s="611"/>
      <c r="X982" s="611"/>
      <c r="Y982" s="611"/>
      <c r="Z982" s="611"/>
      <c r="AA982" s="2016"/>
      <c r="AB982" s="3554"/>
    </row>
    <row r="983" spans="1:28" x14ac:dyDescent="0.25">
      <c r="A983" s="47">
        <v>1</v>
      </c>
      <c r="B983" s="1835" t="s">
        <v>482</v>
      </c>
      <c r="C983" s="2230"/>
      <c r="D983" s="347"/>
      <c r="E983" s="1502">
        <v>4800</v>
      </c>
      <c r="F983" s="310">
        <f>ROUND(E983/12*$B$4,0)</f>
        <v>800</v>
      </c>
      <c r="G983" s="310">
        <v>499</v>
      </c>
      <c r="H983" s="310">
        <f>G983/F983*100</f>
        <v>62.375</v>
      </c>
      <c r="I983" s="3417">
        <v>1</v>
      </c>
      <c r="J983" s="94"/>
      <c r="K983" s="94"/>
      <c r="L983" s="102"/>
      <c r="M983" s="102"/>
      <c r="N983" s="102"/>
      <c r="O983" s="71"/>
      <c r="P983" s="71"/>
      <c r="Q983" s="71"/>
      <c r="R983" s="611"/>
      <c r="S983" s="611"/>
      <c r="T983" s="2986"/>
      <c r="U983" s="611"/>
      <c r="V983" s="3023"/>
      <c r="W983" s="611"/>
      <c r="X983" s="611"/>
      <c r="Y983" s="611"/>
      <c r="Z983" s="611"/>
      <c r="AA983" s="2016"/>
      <c r="AB983" s="3554"/>
    </row>
    <row r="984" spans="1:28" ht="30" x14ac:dyDescent="0.25">
      <c r="A984" s="47">
        <v>1</v>
      </c>
      <c r="B984" s="1835" t="s">
        <v>483</v>
      </c>
      <c r="C984" s="2230"/>
      <c r="D984" s="347"/>
      <c r="E984" s="1502"/>
      <c r="F984" s="310"/>
      <c r="G984" s="310"/>
      <c r="H984" s="310"/>
      <c r="I984" s="3417"/>
      <c r="J984" s="94"/>
      <c r="K984" s="94"/>
      <c r="L984" s="102"/>
      <c r="M984" s="102"/>
      <c r="N984" s="102"/>
      <c r="O984" s="71"/>
      <c r="P984" s="71"/>
      <c r="Q984" s="71"/>
      <c r="R984" s="611"/>
      <c r="S984" s="611"/>
      <c r="T984" s="2986"/>
      <c r="U984" s="611"/>
      <c r="V984" s="3023"/>
      <c r="W984" s="611"/>
      <c r="X984" s="611"/>
      <c r="Y984" s="611"/>
      <c r="Z984" s="611"/>
      <c r="AA984" s="2016"/>
      <c r="AB984" s="3554"/>
    </row>
    <row r="985" spans="1:28" ht="60" x14ac:dyDescent="0.25">
      <c r="A985" s="47">
        <v>1</v>
      </c>
      <c r="B985" s="1835" t="s">
        <v>484</v>
      </c>
      <c r="C985" s="2230"/>
      <c r="D985" s="347"/>
      <c r="E985" s="1502">
        <v>500</v>
      </c>
      <c r="F985" s="310">
        <f>ROUND(E985/12*$B$4,0)</f>
        <v>83</v>
      </c>
      <c r="G985" s="310">
        <v>64</v>
      </c>
      <c r="H985" s="310">
        <f>G985/F985*100</f>
        <v>77.108433734939766</v>
      </c>
      <c r="I985" s="3417">
        <v>1</v>
      </c>
      <c r="J985" s="94"/>
      <c r="K985" s="94"/>
      <c r="L985" s="102"/>
      <c r="M985" s="102"/>
      <c r="N985" s="102"/>
      <c r="O985" s="71"/>
      <c r="P985" s="71"/>
      <c r="Q985" s="71"/>
      <c r="R985" s="611"/>
      <c r="S985" s="611"/>
      <c r="T985" s="2986"/>
      <c r="U985" s="611"/>
      <c r="V985" s="3023"/>
      <c r="W985" s="611"/>
      <c r="X985" s="611"/>
      <c r="Y985" s="611"/>
      <c r="Z985" s="611"/>
      <c r="AA985" s="2016"/>
      <c r="AB985" s="3554"/>
    </row>
    <row r="986" spans="1:28" ht="45" x14ac:dyDescent="0.25">
      <c r="A986" s="47">
        <v>1</v>
      </c>
      <c r="B986" s="1835" t="s">
        <v>499</v>
      </c>
      <c r="C986" s="2230"/>
      <c r="D986" s="347"/>
      <c r="E986" s="1502">
        <v>9706</v>
      </c>
      <c r="F986" s="310">
        <f>ROUND(E986/12*$B$4,0)</f>
        <v>1618</v>
      </c>
      <c r="G986" s="1323">
        <v>2053</v>
      </c>
      <c r="H986" s="310">
        <f>G986/F986*100</f>
        <v>126.885043263288</v>
      </c>
      <c r="I986" s="3417"/>
      <c r="J986" s="94"/>
      <c r="K986" s="94"/>
      <c r="L986" s="102"/>
      <c r="M986" s="102"/>
      <c r="N986" s="102"/>
      <c r="O986" s="71"/>
      <c r="P986" s="71"/>
      <c r="Q986" s="71"/>
      <c r="R986" s="611"/>
      <c r="S986" s="611"/>
      <c r="T986" s="2986"/>
      <c r="U986" s="611"/>
      <c r="V986" s="3023"/>
      <c r="W986" s="611"/>
      <c r="X986" s="611"/>
      <c r="Y986" s="611"/>
      <c r="Z986" s="611"/>
      <c r="AA986" s="2016"/>
      <c r="AB986" s="3554"/>
    </row>
    <row r="987" spans="1:28" ht="29.25" x14ac:dyDescent="0.25">
      <c r="A987" s="47">
        <v>1</v>
      </c>
      <c r="B987" s="1762" t="s">
        <v>135</v>
      </c>
      <c r="C987" s="2230"/>
      <c r="D987" s="347"/>
      <c r="E987" s="1500">
        <f>E988</f>
        <v>51200</v>
      </c>
      <c r="F987" s="102">
        <f t="shared" ref="F987" si="629">F988</f>
        <v>8533</v>
      </c>
      <c r="G987" s="102">
        <f t="shared" ref="G987:I987" si="630">G988</f>
        <v>8200</v>
      </c>
      <c r="H987" s="102">
        <f>G987/F987*100</f>
        <v>96.09750380874253</v>
      </c>
      <c r="I987" s="3459">
        <f t="shared" si="630"/>
        <v>43</v>
      </c>
      <c r="J987" s="94"/>
      <c r="K987" s="94"/>
      <c r="L987" s="102"/>
      <c r="M987" s="102"/>
      <c r="N987" s="102"/>
      <c r="O987" s="71"/>
      <c r="P987" s="71"/>
      <c r="Q987" s="71"/>
      <c r="R987" s="611"/>
      <c r="S987" s="611"/>
      <c r="T987" s="2986"/>
      <c r="U987" s="611"/>
      <c r="V987" s="3023"/>
      <c r="W987" s="611"/>
      <c r="X987" s="611"/>
      <c r="Y987" s="611"/>
      <c r="Z987" s="611"/>
      <c r="AA987" s="2016"/>
      <c r="AB987" s="3554"/>
    </row>
    <row r="988" spans="1:28" x14ac:dyDescent="0.25">
      <c r="A988" s="47">
        <v>1</v>
      </c>
      <c r="B988" s="1012" t="s">
        <v>308</v>
      </c>
      <c r="C988" s="2230"/>
      <c r="D988" s="347"/>
      <c r="E988" s="1502">
        <v>51200</v>
      </c>
      <c r="F988" s="69">
        <f>ROUND(E988/12*$B$4,0)</f>
        <v>8533</v>
      </c>
      <c r="G988" s="310">
        <v>8200</v>
      </c>
      <c r="H988" s="310">
        <f>G988/F988*100</f>
        <v>96.09750380874253</v>
      </c>
      <c r="I988" s="3417">
        <v>43</v>
      </c>
      <c r="J988" s="94"/>
      <c r="K988" s="94"/>
      <c r="L988" s="102"/>
      <c r="M988" s="102"/>
      <c r="N988" s="102"/>
      <c r="O988" s="71"/>
      <c r="P988" s="71"/>
      <c r="Q988" s="71"/>
      <c r="R988" s="611"/>
      <c r="S988" s="611"/>
      <c r="T988" s="2986"/>
      <c r="U988" s="611">
        <f t="shared" ref="U988:U992" si="631">AA988-Z988-W988</f>
        <v>0</v>
      </c>
      <c r="V988" s="3023"/>
      <c r="W988" s="611"/>
      <c r="X988" s="611"/>
      <c r="Y988" s="611"/>
      <c r="Z988" s="611"/>
      <c r="AA988" s="2016"/>
      <c r="AB988" s="3554"/>
    </row>
    <row r="989" spans="1:28" x14ac:dyDescent="0.25">
      <c r="A989" s="47">
        <v>1</v>
      </c>
      <c r="B989" s="1012" t="s">
        <v>486</v>
      </c>
      <c r="C989" s="2230"/>
      <c r="D989" s="347"/>
      <c r="E989" s="1502"/>
      <c r="F989" s="69"/>
      <c r="G989" s="310"/>
      <c r="H989" s="310"/>
      <c r="I989" s="3417"/>
      <c r="J989" s="94"/>
      <c r="K989" s="94"/>
      <c r="L989" s="102"/>
      <c r="M989" s="102"/>
      <c r="N989" s="102"/>
      <c r="O989" s="71"/>
      <c r="P989" s="71"/>
      <c r="Q989" s="71"/>
      <c r="R989" s="611"/>
      <c r="S989" s="611"/>
      <c r="T989" s="2986"/>
      <c r="U989" s="611">
        <f t="shared" si="631"/>
        <v>0</v>
      </c>
      <c r="V989" s="3023"/>
      <c r="W989" s="611"/>
      <c r="X989" s="611"/>
      <c r="Y989" s="611"/>
      <c r="Z989" s="611"/>
      <c r="AA989" s="2016"/>
      <c r="AB989" s="3554"/>
    </row>
    <row r="990" spans="1:28" x14ac:dyDescent="0.25">
      <c r="A990" s="47">
        <v>1</v>
      </c>
      <c r="B990" s="2458" t="s">
        <v>487</v>
      </c>
      <c r="C990" s="2230"/>
      <c r="D990" s="347"/>
      <c r="E990" s="1502"/>
      <c r="F990" s="69"/>
      <c r="G990" s="310"/>
      <c r="H990" s="310"/>
      <c r="I990" s="3417"/>
      <c r="J990" s="94"/>
      <c r="K990" s="94"/>
      <c r="L990" s="102"/>
      <c r="M990" s="102"/>
      <c r="N990" s="102"/>
      <c r="O990" s="71"/>
      <c r="P990" s="71"/>
      <c r="Q990" s="71"/>
      <c r="R990" s="611"/>
      <c r="S990" s="611"/>
      <c r="T990" s="2986"/>
      <c r="U990" s="611">
        <f t="shared" si="631"/>
        <v>0</v>
      </c>
      <c r="V990" s="3023"/>
      <c r="W990" s="611"/>
      <c r="X990" s="611"/>
      <c r="Y990" s="611"/>
      <c r="Z990" s="611"/>
      <c r="AA990" s="2016"/>
      <c r="AB990" s="3554"/>
    </row>
    <row r="991" spans="1:28" ht="47.25" x14ac:dyDescent="0.25">
      <c r="A991" s="47">
        <v>1</v>
      </c>
      <c r="B991" s="2483" t="s">
        <v>488</v>
      </c>
      <c r="C991" s="2302"/>
      <c r="D991" s="1391"/>
      <c r="E991" s="1510">
        <f>E992+E997</f>
        <v>27047</v>
      </c>
      <c r="F991" s="419">
        <f t="shared" ref="F991" si="632">F992+F997</f>
        <v>4509</v>
      </c>
      <c r="G991" s="419">
        <f t="shared" ref="G991:I991" si="633">G992+G997</f>
        <v>2830</v>
      </c>
      <c r="H991" s="419">
        <f>G991/F991*100</f>
        <v>62.763362164559766</v>
      </c>
      <c r="I991" s="3445">
        <f t="shared" si="633"/>
        <v>0</v>
      </c>
      <c r="J991" s="327"/>
      <c r="K991" s="296"/>
      <c r="L991" s="442"/>
      <c r="M991" s="442"/>
      <c r="N991" s="541"/>
      <c r="O991" s="541"/>
      <c r="P991" s="442"/>
      <c r="Q991" s="442"/>
      <c r="R991" s="611"/>
      <c r="S991" s="611"/>
      <c r="T991" s="3328">
        <f t="shared" ref="T991" si="634">R991/12*$B$4</f>
        <v>0</v>
      </c>
      <c r="U991" s="611">
        <f t="shared" si="631"/>
        <v>0</v>
      </c>
      <c r="V991" s="3023"/>
      <c r="W991" s="611"/>
      <c r="X991" s="611">
        <f>U991-T991</f>
        <v>0</v>
      </c>
      <c r="Y991" s="611"/>
      <c r="Z991" s="611"/>
      <c r="AA991" s="2016"/>
      <c r="AB991" s="3554"/>
    </row>
    <row r="992" spans="1:28" ht="30" x14ac:dyDescent="0.25">
      <c r="A992" s="47">
        <v>1</v>
      </c>
      <c r="B992" s="2441" t="s">
        <v>489</v>
      </c>
      <c r="C992" s="2230"/>
      <c r="D992" s="347"/>
      <c r="E992" s="1493">
        <f>SUM(E993:E996)</f>
        <v>342</v>
      </c>
      <c r="F992" s="367">
        <f t="shared" ref="F992" si="635">SUM(F993:F996)</f>
        <v>58</v>
      </c>
      <c r="G992" s="367">
        <f t="shared" ref="G992:I992" si="636">SUM(G993:G996)</f>
        <v>157</v>
      </c>
      <c r="H992" s="367">
        <f>G992/F992*100</f>
        <v>270.68965517241378</v>
      </c>
      <c r="I992" s="3451">
        <f t="shared" si="636"/>
        <v>0</v>
      </c>
      <c r="J992" s="101"/>
      <c r="K992" s="101"/>
      <c r="L992" s="390"/>
      <c r="M992" s="390"/>
      <c r="N992" s="390"/>
      <c r="O992" s="390"/>
      <c r="P992" s="390"/>
      <c r="Q992" s="390"/>
      <c r="R992" s="611"/>
      <c r="S992" s="611"/>
      <c r="T992" s="2986"/>
      <c r="U992" s="611">
        <f t="shared" si="631"/>
        <v>0</v>
      </c>
      <c r="V992" s="3023"/>
      <c r="W992" s="611"/>
      <c r="X992" s="611"/>
      <c r="Y992" s="611"/>
      <c r="Z992" s="611"/>
      <c r="AA992" s="2016"/>
      <c r="AB992" s="3554"/>
    </row>
    <row r="993" spans="1:28" ht="30" x14ac:dyDescent="0.25">
      <c r="A993" s="47">
        <v>1</v>
      </c>
      <c r="B993" s="1835" t="s">
        <v>490</v>
      </c>
      <c r="C993" s="2230"/>
      <c r="D993" s="347"/>
      <c r="E993" s="1493"/>
      <c r="F993" s="367"/>
      <c r="G993" s="367"/>
      <c r="H993" s="367"/>
      <c r="I993" s="3451"/>
      <c r="J993" s="101"/>
      <c r="K993" s="101"/>
      <c r="L993" s="390"/>
      <c r="M993" s="390"/>
      <c r="N993" s="390"/>
      <c r="O993" s="390"/>
      <c r="P993" s="390"/>
      <c r="Q993" s="390"/>
      <c r="R993" s="611"/>
      <c r="S993" s="611"/>
      <c r="T993" s="2986"/>
      <c r="U993" s="611"/>
      <c r="V993" s="3023"/>
      <c r="W993" s="611"/>
      <c r="X993" s="611"/>
      <c r="Y993" s="611"/>
      <c r="Z993" s="611"/>
      <c r="AA993" s="2016"/>
      <c r="AB993" s="3554"/>
    </row>
    <row r="994" spans="1:28" ht="45" x14ac:dyDescent="0.25">
      <c r="A994" s="47">
        <v>1</v>
      </c>
      <c r="B994" s="1835" t="s">
        <v>491</v>
      </c>
      <c r="C994" s="2230"/>
      <c r="D994" s="347"/>
      <c r="E994" s="1493"/>
      <c r="F994" s="367"/>
      <c r="G994" s="367"/>
      <c r="H994" s="367"/>
      <c r="I994" s="3451"/>
      <c r="J994" s="101"/>
      <c r="K994" s="101"/>
      <c r="L994" s="390"/>
      <c r="M994" s="390"/>
      <c r="N994" s="390"/>
      <c r="O994" s="390"/>
      <c r="P994" s="390"/>
      <c r="Q994" s="390"/>
      <c r="R994" s="611"/>
      <c r="S994" s="611"/>
      <c r="T994" s="2986"/>
      <c r="U994" s="611"/>
      <c r="V994" s="3023"/>
      <c r="W994" s="611"/>
      <c r="X994" s="611"/>
      <c r="Y994" s="611"/>
      <c r="Z994" s="611"/>
      <c r="AA994" s="2016"/>
      <c r="AB994" s="3554"/>
    </row>
    <row r="995" spans="1:28" ht="45" x14ac:dyDescent="0.25">
      <c r="A995" s="47">
        <v>1</v>
      </c>
      <c r="B995" s="1835" t="s">
        <v>492</v>
      </c>
      <c r="C995" s="2230"/>
      <c r="D995" s="347"/>
      <c r="E995" s="1493">
        <v>87</v>
      </c>
      <c r="F995" s="310">
        <f>ROUND(E995/12*$B$4,0)</f>
        <v>15</v>
      </c>
      <c r="G995" s="367"/>
      <c r="H995" s="367">
        <f>G995/F995*100</f>
        <v>0</v>
      </c>
      <c r="I995" s="3451"/>
      <c r="J995" s="101"/>
      <c r="K995" s="101"/>
      <c r="L995" s="390"/>
      <c r="M995" s="390"/>
      <c r="N995" s="390"/>
      <c r="O995" s="390"/>
      <c r="P995" s="390"/>
      <c r="Q995" s="390"/>
      <c r="R995" s="611"/>
      <c r="S995" s="611"/>
      <c r="T995" s="2986"/>
      <c r="U995" s="611"/>
      <c r="V995" s="3023"/>
      <c r="W995" s="611"/>
      <c r="X995" s="611"/>
      <c r="Y995" s="611"/>
      <c r="Z995" s="611"/>
      <c r="AA995" s="2016"/>
      <c r="AB995" s="3554"/>
    </row>
    <row r="996" spans="1:28" ht="30" x14ac:dyDescent="0.25">
      <c r="A996" s="47">
        <v>1</v>
      </c>
      <c r="B996" s="1835" t="s">
        <v>493</v>
      </c>
      <c r="C996" s="2230"/>
      <c r="D996" s="347"/>
      <c r="E996" s="1493">
        <v>255</v>
      </c>
      <c r="F996" s="310">
        <f>ROUND(E996/12*$B$4,0)</f>
        <v>43</v>
      </c>
      <c r="G996" s="367">
        <v>157</v>
      </c>
      <c r="H996" s="367">
        <f>G996/F996*100</f>
        <v>365.11627906976742</v>
      </c>
      <c r="I996" s="3451"/>
      <c r="J996" s="101"/>
      <c r="K996" s="101"/>
      <c r="L996" s="390"/>
      <c r="M996" s="390"/>
      <c r="N996" s="390"/>
      <c r="O996" s="390"/>
      <c r="P996" s="390"/>
      <c r="Q996" s="390"/>
      <c r="R996" s="611"/>
      <c r="S996" s="611"/>
      <c r="T996" s="2986"/>
      <c r="U996" s="611"/>
      <c r="V996" s="3023"/>
      <c r="W996" s="611"/>
      <c r="X996" s="611"/>
      <c r="Y996" s="611"/>
      <c r="Z996" s="611"/>
      <c r="AA996" s="2016"/>
      <c r="AB996" s="3554"/>
    </row>
    <row r="997" spans="1:28" ht="45" x14ac:dyDescent="0.25">
      <c r="A997" s="47">
        <v>1</v>
      </c>
      <c r="B997" s="2441" t="s">
        <v>494</v>
      </c>
      <c r="C997" s="2230"/>
      <c r="D997" s="347"/>
      <c r="E997" s="1830">
        <f>SUM(E998:E1000)</f>
        <v>26705</v>
      </c>
      <c r="F997" s="1831">
        <f t="shared" ref="F997" si="637">SUM(F998:F1000)</f>
        <v>4451</v>
      </c>
      <c r="G997" s="1831">
        <f t="shared" ref="G997:I997" si="638">SUM(G998:G1000)</f>
        <v>2673</v>
      </c>
      <c r="H997" s="1831">
        <f>G997/F997*100</f>
        <v>60.053920467310718</v>
      </c>
      <c r="I997" s="3464">
        <f t="shared" si="638"/>
        <v>0</v>
      </c>
      <c r="J997" s="101"/>
      <c r="K997" s="101"/>
      <c r="L997" s="390"/>
      <c r="M997" s="390"/>
      <c r="N997" s="390"/>
      <c r="O997" s="390"/>
      <c r="P997" s="390"/>
      <c r="Q997" s="390"/>
      <c r="R997" s="611"/>
      <c r="S997" s="611"/>
      <c r="T997" s="2986"/>
      <c r="U997" s="611"/>
      <c r="V997" s="3023"/>
      <c r="W997" s="611"/>
      <c r="X997" s="611"/>
      <c r="Y997" s="611"/>
      <c r="Z997" s="611"/>
      <c r="AA997" s="2016"/>
      <c r="AB997" s="3554"/>
    </row>
    <row r="998" spans="1:28" ht="30" x14ac:dyDescent="0.25">
      <c r="A998" s="47">
        <v>1</v>
      </c>
      <c r="B998" s="1835" t="s">
        <v>495</v>
      </c>
      <c r="C998" s="2230"/>
      <c r="D998" s="347"/>
      <c r="E998" s="1493"/>
      <c r="F998" s="367"/>
      <c r="G998" s="367"/>
      <c r="H998" s="367"/>
      <c r="I998" s="3451"/>
      <c r="J998" s="101"/>
      <c r="K998" s="101"/>
      <c r="L998" s="390"/>
      <c r="M998" s="390"/>
      <c r="N998" s="390"/>
      <c r="O998" s="390"/>
      <c r="P998" s="390"/>
      <c r="Q998" s="390"/>
      <c r="R998" s="611"/>
      <c r="S998" s="611"/>
      <c r="T998" s="2986"/>
      <c r="U998" s="611"/>
      <c r="V998" s="3023"/>
      <c r="W998" s="611"/>
      <c r="X998" s="611"/>
      <c r="Y998" s="611"/>
      <c r="Z998" s="611"/>
      <c r="AA998" s="2016"/>
      <c r="AB998" s="3554"/>
    </row>
    <row r="999" spans="1:28" ht="60" x14ac:dyDescent="0.25">
      <c r="A999" s="47">
        <v>1</v>
      </c>
      <c r="B999" s="1835" t="s">
        <v>496</v>
      </c>
      <c r="C999" s="2230"/>
      <c r="D999" s="347"/>
      <c r="E999" s="1493">
        <v>23005</v>
      </c>
      <c r="F999" s="310">
        <f>ROUND(E999/12*$B$4,0)</f>
        <v>3834</v>
      </c>
      <c r="G999" s="367">
        <v>2396</v>
      </c>
      <c r="H999" s="367">
        <f>G999/F999*100</f>
        <v>62.493479394887842</v>
      </c>
      <c r="I999" s="3451"/>
      <c r="J999" s="101"/>
      <c r="K999" s="101"/>
      <c r="L999" s="390"/>
      <c r="M999" s="390"/>
      <c r="N999" s="390"/>
      <c r="O999" s="390"/>
      <c r="P999" s="390"/>
      <c r="Q999" s="390"/>
      <c r="R999" s="611"/>
      <c r="S999" s="611"/>
      <c r="T999" s="2986"/>
      <c r="U999" s="611"/>
      <c r="V999" s="3023"/>
      <c r="W999" s="611"/>
      <c r="X999" s="611"/>
      <c r="Y999" s="611"/>
      <c r="Z999" s="611"/>
      <c r="AA999" s="2016"/>
      <c r="AB999" s="3554"/>
    </row>
    <row r="1000" spans="1:28" ht="45" x14ac:dyDescent="0.25">
      <c r="A1000" s="47">
        <v>1</v>
      </c>
      <c r="B1000" s="1835" t="s">
        <v>497</v>
      </c>
      <c r="C1000" s="2230"/>
      <c r="D1000" s="347"/>
      <c r="E1000" s="1493">
        <v>3700</v>
      </c>
      <c r="F1000" s="310">
        <f>ROUND(E1000/12*$B$4,0)</f>
        <v>617</v>
      </c>
      <c r="G1000" s="367">
        <v>277</v>
      </c>
      <c r="H1000" s="367">
        <f>G1000/F1000*100</f>
        <v>44.894651539708263</v>
      </c>
      <c r="I1000" s="3451"/>
      <c r="J1000" s="101"/>
      <c r="K1000" s="101"/>
      <c r="L1000" s="390"/>
      <c r="M1000" s="390"/>
      <c r="N1000" s="390"/>
      <c r="O1000" s="390"/>
      <c r="P1000" s="390"/>
      <c r="Q1000" s="390"/>
      <c r="R1000" s="611"/>
      <c r="S1000" s="611"/>
      <c r="T1000" s="2986"/>
      <c r="U1000" s="611"/>
      <c r="V1000" s="3023"/>
      <c r="W1000" s="611"/>
      <c r="X1000" s="611"/>
      <c r="Y1000" s="611"/>
      <c r="Z1000" s="611"/>
      <c r="AA1000" s="2016"/>
      <c r="AB1000" s="3554"/>
    </row>
    <row r="1001" spans="1:28" x14ac:dyDescent="0.25">
      <c r="B1001" s="2545" t="s">
        <v>257</v>
      </c>
      <c r="C1001" s="2230"/>
      <c r="D1001" s="347"/>
      <c r="E1001" s="1493"/>
      <c r="F1001" s="2809"/>
      <c r="G1001" s="367"/>
      <c r="H1001" s="367"/>
      <c r="I1001" s="3451"/>
      <c r="J1001" s="101"/>
      <c r="K1001" s="101"/>
      <c r="L1001" s="390"/>
      <c r="M1001" s="390"/>
      <c r="N1001" s="390"/>
      <c r="O1001" s="390"/>
      <c r="P1001" s="390"/>
      <c r="Q1001" s="390"/>
      <c r="R1001" s="611"/>
      <c r="S1001" s="611"/>
      <c r="T1001" s="2986">
        <f t="shared" ref="T1001" si="639">R1001/12*$B$4</f>
        <v>0</v>
      </c>
      <c r="U1001" s="611">
        <f t="shared" ref="U1001" si="640">AA1001-Z1001-W1001</f>
        <v>0</v>
      </c>
      <c r="V1001" s="3023"/>
      <c r="W1001" s="611"/>
      <c r="X1001" s="611">
        <f>U1001-T1001</f>
        <v>0</v>
      </c>
      <c r="Y1001" s="611"/>
      <c r="Z1001" s="611"/>
      <c r="AA1001" s="2016"/>
      <c r="AB1001" s="3554"/>
    </row>
    <row r="1002" spans="1:28" ht="29.25" x14ac:dyDescent="0.25">
      <c r="A1002" s="47">
        <v>1</v>
      </c>
      <c r="B1002" s="2523" t="s">
        <v>578</v>
      </c>
      <c r="C1002" s="2230"/>
      <c r="D1002" s="347"/>
      <c r="E1002" s="1493"/>
      <c r="F1002" s="367"/>
      <c r="G1002" s="367"/>
      <c r="H1002" s="367"/>
      <c r="I1002" s="3451"/>
      <c r="J1002" s="101"/>
      <c r="K1002" s="101"/>
      <c r="L1002" s="390"/>
      <c r="M1002" s="390"/>
      <c r="N1002" s="390"/>
      <c r="O1002" s="390"/>
      <c r="P1002" s="390"/>
      <c r="Q1002" s="390"/>
      <c r="R1002" s="611"/>
      <c r="S1002" s="611"/>
      <c r="T1002" s="2986"/>
      <c r="U1002" s="611"/>
      <c r="V1002" s="3023"/>
      <c r="W1002" s="611"/>
      <c r="X1002" s="611"/>
      <c r="Y1002" s="611"/>
      <c r="Z1002" s="611"/>
      <c r="AA1002" s="2016"/>
      <c r="AB1002" s="3554"/>
    </row>
    <row r="1003" spans="1:28" x14ac:dyDescent="0.25">
      <c r="A1003" s="47">
        <v>1</v>
      </c>
      <c r="B1003" s="4" t="s">
        <v>566</v>
      </c>
      <c r="C1003" s="2230"/>
      <c r="D1003" s="347"/>
      <c r="E1003" s="1493"/>
      <c r="F1003" s="367"/>
      <c r="G1003" s="367"/>
      <c r="H1003" s="367"/>
      <c r="I1003" s="3451"/>
      <c r="J1003" s="101"/>
      <c r="K1003" s="101"/>
      <c r="L1003" s="390"/>
      <c r="M1003" s="390"/>
      <c r="N1003" s="390"/>
      <c r="O1003" s="390"/>
      <c r="P1003" s="390"/>
      <c r="Q1003" s="390"/>
      <c r="R1003" s="611"/>
      <c r="S1003" s="611"/>
      <c r="T1003" s="2986"/>
      <c r="U1003" s="611"/>
      <c r="V1003" s="3023"/>
      <c r="W1003" s="611"/>
      <c r="X1003" s="611"/>
      <c r="Y1003" s="611"/>
      <c r="Z1003" s="611"/>
      <c r="AA1003" s="2016"/>
      <c r="AB1003" s="3554"/>
    </row>
    <row r="1004" spans="1:28" ht="30" x14ac:dyDescent="0.25">
      <c r="A1004" s="47">
        <v>1</v>
      </c>
      <c r="B1004" s="2546" t="s">
        <v>567</v>
      </c>
      <c r="C1004" s="2230"/>
      <c r="D1004" s="347"/>
      <c r="E1004" s="1493"/>
      <c r="F1004" s="367"/>
      <c r="G1004" s="367"/>
      <c r="H1004" s="367"/>
      <c r="I1004" s="3451"/>
      <c r="J1004" s="101"/>
      <c r="K1004" s="101"/>
      <c r="L1004" s="390"/>
      <c r="M1004" s="390"/>
      <c r="N1004" s="390"/>
      <c r="O1004" s="390"/>
      <c r="P1004" s="390"/>
      <c r="Q1004" s="390"/>
      <c r="R1004" s="611"/>
      <c r="S1004" s="611"/>
      <c r="T1004" s="2986"/>
      <c r="U1004" s="611"/>
      <c r="V1004" s="3023"/>
      <c r="W1004" s="611"/>
      <c r="X1004" s="611"/>
      <c r="Y1004" s="611"/>
      <c r="Z1004" s="611"/>
      <c r="AA1004" s="2016"/>
      <c r="AB1004" s="3554"/>
    </row>
    <row r="1005" spans="1:28" x14ac:dyDescent="0.25">
      <c r="A1005" s="47">
        <v>1</v>
      </c>
      <c r="B1005" s="4" t="s">
        <v>568</v>
      </c>
      <c r="C1005" s="2230"/>
      <c r="D1005" s="347"/>
      <c r="E1005" s="1493"/>
      <c r="F1005" s="367"/>
      <c r="G1005" s="367"/>
      <c r="H1005" s="367"/>
      <c r="I1005" s="3451"/>
      <c r="J1005" s="101"/>
      <c r="K1005" s="101"/>
      <c r="L1005" s="390"/>
      <c r="M1005" s="390"/>
      <c r="N1005" s="390"/>
      <c r="O1005" s="390"/>
      <c r="P1005" s="390"/>
      <c r="Q1005" s="390"/>
      <c r="R1005" s="611"/>
      <c r="S1005" s="611"/>
      <c r="T1005" s="2986"/>
      <c r="U1005" s="611"/>
      <c r="V1005" s="3023"/>
      <c r="W1005" s="611"/>
      <c r="X1005" s="611"/>
      <c r="Y1005" s="611"/>
      <c r="Z1005" s="611"/>
      <c r="AA1005" s="2016"/>
      <c r="AB1005" s="3554"/>
    </row>
    <row r="1006" spans="1:28" ht="30" x14ac:dyDescent="0.25">
      <c r="A1006" s="47">
        <v>1</v>
      </c>
      <c r="B1006" s="4" t="s">
        <v>595</v>
      </c>
      <c r="C1006" s="2230"/>
      <c r="D1006" s="347"/>
      <c r="E1006" s="1493"/>
      <c r="F1006" s="367"/>
      <c r="G1006" s="367"/>
      <c r="H1006" s="367"/>
      <c r="I1006" s="3451"/>
      <c r="J1006" s="101"/>
      <c r="K1006" s="101"/>
      <c r="L1006" s="390"/>
      <c r="M1006" s="390"/>
      <c r="N1006" s="390"/>
      <c r="O1006" s="390"/>
      <c r="P1006" s="390"/>
      <c r="Q1006" s="390"/>
      <c r="R1006" s="611"/>
      <c r="S1006" s="611"/>
      <c r="T1006" s="2986"/>
      <c r="U1006" s="611"/>
      <c r="V1006" s="3023"/>
      <c r="W1006" s="611"/>
      <c r="X1006" s="611"/>
      <c r="Y1006" s="611"/>
      <c r="Z1006" s="611"/>
      <c r="AA1006" s="2016"/>
      <c r="AB1006" s="3554"/>
    </row>
    <row r="1007" spans="1:28" ht="45" x14ac:dyDescent="0.25">
      <c r="A1007" s="47">
        <v>1</v>
      </c>
      <c r="B1007" s="4" t="s">
        <v>569</v>
      </c>
      <c r="C1007" s="2230"/>
      <c r="D1007" s="347"/>
      <c r="E1007" s="1493"/>
      <c r="F1007" s="367"/>
      <c r="G1007" s="367"/>
      <c r="H1007" s="367"/>
      <c r="I1007" s="3451"/>
      <c r="J1007" s="101"/>
      <c r="K1007" s="101"/>
      <c r="L1007" s="390"/>
      <c r="M1007" s="390"/>
      <c r="N1007" s="390"/>
      <c r="O1007" s="390"/>
      <c r="P1007" s="390"/>
      <c r="Q1007" s="390"/>
      <c r="R1007" s="611"/>
      <c r="S1007" s="611"/>
      <c r="T1007" s="2986"/>
      <c r="U1007" s="611"/>
      <c r="V1007" s="3023"/>
      <c r="W1007" s="611"/>
      <c r="X1007" s="611"/>
      <c r="Y1007" s="611"/>
      <c r="Z1007" s="611"/>
      <c r="AA1007" s="2016"/>
      <c r="AB1007" s="3554"/>
    </row>
    <row r="1008" spans="1:28" ht="60" x14ac:dyDescent="0.25">
      <c r="A1008" s="47">
        <v>1</v>
      </c>
      <c r="B1008" s="4" t="s">
        <v>570</v>
      </c>
      <c r="C1008" s="2230"/>
      <c r="D1008" s="347"/>
      <c r="E1008" s="1493"/>
      <c r="F1008" s="367"/>
      <c r="G1008" s="367"/>
      <c r="H1008" s="367"/>
      <c r="I1008" s="3451"/>
      <c r="J1008" s="101"/>
      <c r="K1008" s="101"/>
      <c r="L1008" s="390"/>
      <c r="M1008" s="390"/>
      <c r="N1008" s="390"/>
      <c r="O1008" s="390"/>
      <c r="P1008" s="390"/>
      <c r="Q1008" s="390"/>
      <c r="R1008" s="611"/>
      <c r="S1008" s="611"/>
      <c r="T1008" s="2986"/>
      <c r="U1008" s="611"/>
      <c r="V1008" s="3023"/>
      <c r="W1008" s="611"/>
      <c r="X1008" s="611"/>
      <c r="Y1008" s="611"/>
      <c r="Z1008" s="611"/>
      <c r="AA1008" s="2016"/>
      <c r="AB1008" s="3554"/>
    </row>
    <row r="1009" spans="1:28" ht="45" x14ac:dyDescent="0.25">
      <c r="A1009" s="47">
        <v>1</v>
      </c>
      <c r="B1009" s="2547" t="s">
        <v>571</v>
      </c>
      <c r="C1009" s="2230"/>
      <c r="D1009" s="347"/>
      <c r="E1009" s="1493"/>
      <c r="F1009" s="367"/>
      <c r="G1009" s="367"/>
      <c r="H1009" s="367"/>
      <c r="I1009" s="3451"/>
      <c r="J1009" s="101"/>
      <c r="K1009" s="101"/>
      <c r="L1009" s="390"/>
      <c r="M1009" s="390"/>
      <c r="N1009" s="390"/>
      <c r="O1009" s="390"/>
      <c r="P1009" s="390"/>
      <c r="Q1009" s="390"/>
      <c r="R1009" s="611"/>
      <c r="S1009" s="611"/>
      <c r="T1009" s="2986"/>
      <c r="U1009" s="611"/>
      <c r="V1009" s="3023"/>
      <c r="W1009" s="611"/>
      <c r="X1009" s="611"/>
      <c r="Y1009" s="611"/>
      <c r="Z1009" s="611"/>
      <c r="AA1009" s="2016"/>
      <c r="AB1009" s="3554"/>
    </row>
    <row r="1010" spans="1:28" x14ac:dyDescent="0.25">
      <c r="A1010" s="47">
        <v>1</v>
      </c>
      <c r="B1010" s="2440" t="s">
        <v>579</v>
      </c>
      <c r="C1010" s="2230"/>
      <c r="D1010" s="347"/>
      <c r="E1010" s="1493"/>
      <c r="F1010" s="69"/>
      <c r="G1010" s="367"/>
      <c r="H1010" s="367"/>
      <c r="I1010" s="3451"/>
      <c r="J1010" s="101"/>
      <c r="K1010" s="101"/>
      <c r="L1010" s="390"/>
      <c r="M1010" s="390"/>
      <c r="N1010" s="390"/>
      <c r="O1010" s="390"/>
      <c r="P1010" s="390"/>
      <c r="Q1010" s="390"/>
      <c r="R1010" s="611"/>
      <c r="S1010" s="611"/>
      <c r="T1010" s="2986"/>
      <c r="U1010" s="611">
        <f t="shared" ref="U1010:U1018" si="641">AA1010-Z1010-W1010</f>
        <v>0</v>
      </c>
      <c r="V1010" s="3023"/>
      <c r="W1010" s="611"/>
      <c r="X1010" s="611"/>
      <c r="Y1010" s="611"/>
      <c r="Z1010" s="611"/>
      <c r="AA1010" s="2016"/>
      <c r="AB1010" s="3554"/>
    </row>
    <row r="1011" spans="1:28" x14ac:dyDescent="0.25">
      <c r="A1011" s="47">
        <v>1</v>
      </c>
      <c r="B1011" s="2440" t="s">
        <v>596</v>
      </c>
      <c r="C1011" s="2290"/>
      <c r="D1011" s="347"/>
      <c r="E1011" s="1493"/>
      <c r="F1011" s="367"/>
      <c r="G1011" s="367"/>
      <c r="H1011" s="367"/>
      <c r="I1011" s="3451"/>
      <c r="J1011" s="101"/>
      <c r="K1011" s="101"/>
      <c r="L1011" s="390"/>
      <c r="M1011" s="390"/>
      <c r="N1011" s="390"/>
      <c r="O1011" s="390"/>
      <c r="P1011" s="390"/>
      <c r="Q1011" s="390"/>
      <c r="R1011" s="611"/>
      <c r="S1011" s="611"/>
      <c r="T1011" s="2986"/>
      <c r="U1011" s="611">
        <f t="shared" si="641"/>
        <v>0</v>
      </c>
      <c r="V1011" s="3023"/>
      <c r="W1011" s="611"/>
      <c r="X1011" s="611"/>
      <c r="Y1011" s="611"/>
      <c r="Z1011" s="611"/>
      <c r="AA1011" s="2016"/>
      <c r="AB1011" s="3554"/>
    </row>
    <row r="1012" spans="1:28" x14ac:dyDescent="0.25">
      <c r="A1012" s="47">
        <v>1</v>
      </c>
      <c r="B1012" s="1835" t="s">
        <v>597</v>
      </c>
      <c r="C1012" s="2230"/>
      <c r="D1012" s="347"/>
      <c r="E1012" s="1493"/>
      <c r="F1012" s="69"/>
      <c r="G1012" s="69"/>
      <c r="H1012" s="367"/>
      <c r="I1012" s="3451"/>
      <c r="J1012" s="101"/>
      <c r="K1012" s="101"/>
      <c r="L1012" s="390"/>
      <c r="M1012" s="390"/>
      <c r="N1012" s="390"/>
      <c r="O1012" s="390"/>
      <c r="P1012" s="390"/>
      <c r="Q1012" s="390"/>
      <c r="R1012" s="611"/>
      <c r="S1012" s="611"/>
      <c r="T1012" s="2986"/>
      <c r="U1012" s="611">
        <f t="shared" si="641"/>
        <v>0</v>
      </c>
      <c r="V1012" s="3023"/>
      <c r="W1012" s="611"/>
      <c r="X1012" s="611"/>
      <c r="Y1012" s="611"/>
      <c r="Z1012" s="611"/>
      <c r="AA1012" s="2016"/>
      <c r="AB1012" s="3554"/>
    </row>
    <row r="1013" spans="1:28" ht="29.25" x14ac:dyDescent="0.25">
      <c r="A1013" s="47">
        <v>1</v>
      </c>
      <c r="B1013" s="2440" t="s">
        <v>572</v>
      </c>
      <c r="C1013" s="2230"/>
      <c r="D1013" s="347"/>
      <c r="E1013" s="1493">
        <v>16700</v>
      </c>
      <c r="F1013" s="69">
        <f>E1013/12*$B$4</f>
        <v>2783.3333333333335</v>
      </c>
      <c r="G1013" s="367">
        <v>2519</v>
      </c>
      <c r="H1013" s="367">
        <f>G1013/F1013*100</f>
        <v>90.502994011976043</v>
      </c>
      <c r="I1013" s="3451">
        <v>334</v>
      </c>
      <c r="J1013" s="101"/>
      <c r="K1013" s="101"/>
      <c r="L1013" s="390"/>
      <c r="M1013" s="390"/>
      <c r="N1013" s="390"/>
      <c r="O1013" s="390"/>
      <c r="P1013" s="390"/>
      <c r="Q1013" s="390"/>
      <c r="R1013" s="611"/>
      <c r="S1013" s="611"/>
      <c r="T1013" s="2986"/>
      <c r="U1013" s="611">
        <f t="shared" si="641"/>
        <v>0</v>
      </c>
      <c r="V1013" s="3023"/>
      <c r="W1013" s="611"/>
      <c r="X1013" s="611"/>
      <c r="Y1013" s="611"/>
      <c r="Z1013" s="611"/>
      <c r="AA1013" s="2016"/>
      <c r="AB1013" s="3554"/>
    </row>
    <row r="1014" spans="1:28" ht="30" x14ac:dyDescent="0.25">
      <c r="A1014" s="47">
        <v>1</v>
      </c>
      <c r="B1014" s="1012" t="s">
        <v>252</v>
      </c>
      <c r="C1014" s="2230"/>
      <c r="D1014" s="347"/>
      <c r="E1014" s="1493"/>
      <c r="F1014" s="367"/>
      <c r="G1014" s="367"/>
      <c r="H1014" s="367"/>
      <c r="I1014" s="3451"/>
      <c r="J1014" s="101"/>
      <c r="K1014" s="101"/>
      <c r="L1014" s="390"/>
      <c r="M1014" s="390"/>
      <c r="N1014" s="390"/>
      <c r="O1014" s="390"/>
      <c r="P1014" s="390"/>
      <c r="Q1014" s="390"/>
      <c r="R1014" s="611"/>
      <c r="S1014" s="611"/>
      <c r="T1014" s="2986"/>
      <c r="U1014" s="611">
        <f t="shared" si="641"/>
        <v>0</v>
      </c>
      <c r="V1014" s="3023"/>
      <c r="W1014" s="611"/>
      <c r="X1014" s="611"/>
      <c r="Y1014" s="611"/>
      <c r="Z1014" s="611"/>
      <c r="AA1014" s="2016"/>
      <c r="AB1014" s="3554"/>
    </row>
    <row r="1015" spans="1:28" ht="72" x14ac:dyDescent="0.25">
      <c r="A1015" s="47">
        <v>1</v>
      </c>
      <c r="B1015" s="2440" t="s">
        <v>580</v>
      </c>
      <c r="C1015" s="2230"/>
      <c r="D1015" s="347"/>
      <c r="E1015" s="1493">
        <v>500</v>
      </c>
      <c r="F1015" s="69">
        <f>E1015/12*$B$4</f>
        <v>83.333333333333329</v>
      </c>
      <c r="G1015" s="69">
        <v>125</v>
      </c>
      <c r="H1015" s="367">
        <f t="shared" ref="H1015:H1024" si="642">G1015/F1015*100</f>
        <v>150</v>
      </c>
      <c r="I1015" s="3451">
        <v>14</v>
      </c>
      <c r="J1015" s="101"/>
      <c r="K1015" s="101"/>
      <c r="L1015" s="390"/>
      <c r="M1015" s="390"/>
      <c r="N1015" s="390"/>
      <c r="O1015" s="390"/>
      <c r="P1015" s="390"/>
      <c r="Q1015" s="390"/>
      <c r="R1015" s="611"/>
      <c r="S1015" s="611"/>
      <c r="T1015" s="2986"/>
      <c r="U1015" s="611">
        <f t="shared" si="641"/>
        <v>0</v>
      </c>
      <c r="V1015" s="3023"/>
      <c r="W1015" s="611"/>
      <c r="X1015" s="611"/>
      <c r="Y1015" s="611"/>
      <c r="Z1015" s="611"/>
      <c r="AA1015" s="2016"/>
      <c r="AB1015" s="3554"/>
    </row>
    <row r="1016" spans="1:28" ht="21.75" customHeight="1" x14ac:dyDescent="0.25">
      <c r="A1016" s="47">
        <v>1</v>
      </c>
      <c r="B1016" s="2504" t="s">
        <v>295</v>
      </c>
      <c r="C1016" s="2230"/>
      <c r="D1016" s="347"/>
      <c r="E1016" s="1493">
        <f>SUM(E1017:E1019)</f>
        <v>2110</v>
      </c>
      <c r="F1016" s="69">
        <f t="shared" ref="F1016:G1016" si="643">SUM(F1017:F1019)</f>
        <v>351.66666666666663</v>
      </c>
      <c r="G1016" s="858">
        <f t="shared" si="643"/>
        <v>368</v>
      </c>
      <c r="H1016" s="367">
        <f t="shared" si="642"/>
        <v>104.64454976303318</v>
      </c>
      <c r="I1016" s="3451">
        <f t="shared" ref="I1016" si="644">SUM(I1017:I1019)</f>
        <v>100</v>
      </c>
      <c r="J1016" s="101"/>
      <c r="K1016" s="101"/>
      <c r="L1016" s="390"/>
      <c r="M1016" s="390"/>
      <c r="N1016" s="390"/>
      <c r="O1016" s="390"/>
      <c r="P1016" s="390"/>
      <c r="Q1016" s="390"/>
      <c r="R1016" s="611">
        <v>2027.7156</v>
      </c>
      <c r="S1016" s="611">
        <v>2027.7156</v>
      </c>
      <c r="T1016" s="3328">
        <f t="shared" ref="T1016" si="645">R1016/12*$B$4+(S1016-R1016)/11*1</f>
        <v>337.95260000000002</v>
      </c>
      <c r="U1016" s="611">
        <f t="shared" si="641"/>
        <v>351.16031999999996</v>
      </c>
      <c r="V1016" s="3023"/>
      <c r="W1016" s="611"/>
      <c r="X1016" s="611">
        <f>U1016-T1016</f>
        <v>13.207719999999938</v>
      </c>
      <c r="Y1016" s="611"/>
      <c r="Z1016" s="611">
        <v>0</v>
      </c>
      <c r="AA1016" s="2016">
        <v>351.16031999999996</v>
      </c>
      <c r="AB1016" s="3554">
        <v>89.67</v>
      </c>
    </row>
    <row r="1017" spans="1:28" ht="30" x14ac:dyDescent="0.25">
      <c r="B1017" s="10" t="s">
        <v>502</v>
      </c>
      <c r="C1017" s="2230"/>
      <c r="D1017" s="347"/>
      <c r="E1017" s="1493">
        <v>50</v>
      </c>
      <c r="F1017" s="69">
        <f>E1017/12*$B$4</f>
        <v>8.3333333333333339</v>
      </c>
      <c r="G1017" s="69">
        <v>8</v>
      </c>
      <c r="H1017" s="367">
        <f t="shared" si="642"/>
        <v>96</v>
      </c>
      <c r="I1017" s="3451">
        <v>1</v>
      </c>
      <c r="J1017" s="101"/>
      <c r="K1017" s="101"/>
      <c r="L1017" s="390"/>
      <c r="M1017" s="390"/>
      <c r="N1017" s="390"/>
      <c r="O1017" s="390"/>
      <c r="P1017" s="390"/>
      <c r="Q1017" s="390"/>
      <c r="R1017" s="611"/>
      <c r="S1017" s="611"/>
      <c r="T1017" s="3328"/>
      <c r="U1017" s="611"/>
      <c r="V1017" s="3023"/>
      <c r="W1017" s="611"/>
      <c r="X1017" s="611"/>
      <c r="Y1017" s="611"/>
      <c r="Z1017" s="611"/>
      <c r="AA1017" s="2016"/>
      <c r="AB1017" s="3554"/>
    </row>
    <row r="1018" spans="1:28" ht="30" x14ac:dyDescent="0.25">
      <c r="A1018" s="47">
        <v>1</v>
      </c>
      <c r="B1018" s="10" t="s">
        <v>501</v>
      </c>
      <c r="C1018" s="2230"/>
      <c r="D1018" s="347"/>
      <c r="E1018" s="1493">
        <v>2000</v>
      </c>
      <c r="F1018" s="69">
        <f>E1018/12*$B$4</f>
        <v>333.33333333333331</v>
      </c>
      <c r="G1018" s="69">
        <v>360</v>
      </c>
      <c r="H1018" s="367">
        <f t="shared" si="642"/>
        <v>108</v>
      </c>
      <c r="I1018" s="3451">
        <v>99</v>
      </c>
      <c r="J1018" s="101"/>
      <c r="K1018" s="101"/>
      <c r="L1018" s="390"/>
      <c r="M1018" s="390"/>
      <c r="N1018" s="390"/>
      <c r="O1018" s="390"/>
      <c r="P1018" s="390"/>
      <c r="Q1018" s="390"/>
      <c r="R1018" s="611"/>
      <c r="S1018" s="611"/>
      <c r="T1018" s="2986"/>
      <c r="U1018" s="611">
        <f t="shared" si="641"/>
        <v>0</v>
      </c>
      <c r="V1018" s="3023"/>
      <c r="W1018" s="611"/>
      <c r="X1018" s="611"/>
      <c r="Y1018" s="611"/>
      <c r="Z1018" s="611"/>
      <c r="AA1018" s="2016"/>
      <c r="AB1018" s="3554"/>
    </row>
    <row r="1019" spans="1:28" x14ac:dyDescent="0.25">
      <c r="B1019" s="10" t="s">
        <v>74</v>
      </c>
      <c r="C1019" s="2251"/>
      <c r="D1019" s="433"/>
      <c r="E1019" s="1646">
        <v>60</v>
      </c>
      <c r="F1019" s="75">
        <f>E1019/12*$B$4</f>
        <v>10</v>
      </c>
      <c r="G1019" s="75"/>
      <c r="H1019" s="367">
        <f t="shared" si="642"/>
        <v>0</v>
      </c>
      <c r="I1019" s="3452"/>
      <c r="J1019" s="320"/>
      <c r="K1019" s="320"/>
      <c r="L1019" s="391"/>
      <c r="M1019" s="391"/>
      <c r="N1019" s="391"/>
      <c r="O1019" s="391"/>
      <c r="P1019" s="391"/>
      <c r="Q1019" s="391"/>
      <c r="R1019" s="1895"/>
      <c r="S1019" s="1895"/>
      <c r="T1019" s="3327"/>
      <c r="U1019" s="1895"/>
      <c r="V1019" s="3024"/>
      <c r="W1019" s="1895"/>
      <c r="X1019" s="1895"/>
      <c r="Y1019" s="1895"/>
      <c r="Z1019" s="1895"/>
      <c r="AA1019" s="2017"/>
      <c r="AB1019" s="3555"/>
    </row>
    <row r="1020" spans="1:28" x14ac:dyDescent="0.25">
      <c r="A1020" s="47">
        <v>1</v>
      </c>
      <c r="B1020" s="2444" t="s">
        <v>465</v>
      </c>
      <c r="C1020" s="2251"/>
      <c r="D1020" s="433"/>
      <c r="E1020" s="1501">
        <f>E1002+E979</f>
        <v>19806</v>
      </c>
      <c r="F1020" s="130">
        <f>F1002+F979</f>
        <v>3301</v>
      </c>
      <c r="G1020" s="130">
        <f>G1002+G979</f>
        <v>3387</v>
      </c>
      <c r="H1020" s="330">
        <f t="shared" si="642"/>
        <v>102.60527112996063</v>
      </c>
      <c r="I1020" s="3453">
        <f>I1002+I979</f>
        <v>2</v>
      </c>
      <c r="J1020" s="320"/>
      <c r="K1020" s="320"/>
      <c r="L1020" s="391"/>
      <c r="M1020" s="391"/>
      <c r="N1020" s="391"/>
      <c r="O1020" s="391"/>
      <c r="P1020" s="391"/>
      <c r="Q1020" s="391"/>
      <c r="R1020" s="1895"/>
      <c r="S1020" s="1895"/>
      <c r="T1020" s="3327"/>
      <c r="U1020" s="1895"/>
      <c r="V1020" s="3024"/>
      <c r="W1020" s="1895"/>
      <c r="X1020" s="1895"/>
      <c r="Y1020" s="1895"/>
      <c r="Z1020" s="1895"/>
      <c r="AA1020" s="2017"/>
      <c r="AB1020" s="3555"/>
    </row>
    <row r="1021" spans="1:28" ht="29.25" x14ac:dyDescent="0.25">
      <c r="A1021" s="47">
        <v>1</v>
      </c>
      <c r="B1021" s="2444" t="s">
        <v>498</v>
      </c>
      <c r="C1021" s="2251"/>
      <c r="D1021" s="433"/>
      <c r="E1021" s="1501">
        <f>E991</f>
        <v>27047</v>
      </c>
      <c r="F1021" s="130">
        <f>F991</f>
        <v>4509</v>
      </c>
      <c r="G1021" s="130">
        <f>G991</f>
        <v>2830</v>
      </c>
      <c r="H1021" s="330">
        <f t="shared" si="642"/>
        <v>62.763362164559766</v>
      </c>
      <c r="I1021" s="3453">
        <f>I991</f>
        <v>0</v>
      </c>
      <c r="J1021" s="320"/>
      <c r="K1021" s="320"/>
      <c r="L1021" s="391"/>
      <c r="M1021" s="391"/>
      <c r="N1021" s="391"/>
      <c r="O1021" s="391"/>
      <c r="P1021" s="391"/>
      <c r="Q1021" s="391"/>
      <c r="R1021" s="1895"/>
      <c r="S1021" s="1895"/>
      <c r="T1021" s="3327"/>
      <c r="U1021" s="1895"/>
      <c r="V1021" s="3024"/>
      <c r="W1021" s="1895"/>
      <c r="X1021" s="1895"/>
      <c r="Y1021" s="1895"/>
      <c r="Z1021" s="1895"/>
      <c r="AA1021" s="2017"/>
      <c r="AB1021" s="3555"/>
    </row>
    <row r="1022" spans="1:28" s="202" customFormat="1" ht="29.25" x14ac:dyDescent="0.25">
      <c r="A1022" s="47">
        <v>1</v>
      </c>
      <c r="B1022" s="2444" t="s">
        <v>466</v>
      </c>
      <c r="C1022" s="2305"/>
      <c r="D1022" s="433"/>
      <c r="E1022" s="1501">
        <f>E1010+E987</f>
        <v>51200</v>
      </c>
      <c r="F1022" s="130">
        <f>F1010+F987</f>
        <v>8533</v>
      </c>
      <c r="G1022" s="130">
        <f>G1010+G987</f>
        <v>8200</v>
      </c>
      <c r="H1022" s="330">
        <f t="shared" si="642"/>
        <v>96.09750380874253</v>
      </c>
      <c r="I1022" s="3453">
        <f>I1010+I987</f>
        <v>43</v>
      </c>
      <c r="J1022" s="320"/>
      <c r="K1022" s="320"/>
      <c r="L1022" s="391"/>
      <c r="M1022" s="391"/>
      <c r="N1022" s="391"/>
      <c r="O1022" s="391"/>
      <c r="P1022" s="391"/>
      <c r="Q1022" s="391"/>
      <c r="R1022" s="1895"/>
      <c r="S1022" s="1895"/>
      <c r="T1022" s="3327"/>
      <c r="U1022" s="1895">
        <f>AA1022-Z1022-W1022</f>
        <v>0</v>
      </c>
      <c r="V1022" s="3024"/>
      <c r="W1022" s="1895"/>
      <c r="X1022" s="1895"/>
      <c r="Y1022" s="1895"/>
      <c r="Z1022" s="1895"/>
      <c r="AA1022" s="2017"/>
      <c r="AB1022" s="3555"/>
    </row>
    <row r="1023" spans="1:28" ht="29.25" x14ac:dyDescent="0.25">
      <c r="A1023" s="47">
        <v>1</v>
      </c>
      <c r="B1023" s="2444" t="s">
        <v>467</v>
      </c>
      <c r="C1023" s="383"/>
      <c r="D1023" s="467"/>
      <c r="E1023" s="1501">
        <f>E1013+E1015</f>
        <v>17200</v>
      </c>
      <c r="F1023" s="436">
        <f>F1013+F1015</f>
        <v>2866.666666666667</v>
      </c>
      <c r="G1023" s="436">
        <f>G1013+G1015</f>
        <v>2644</v>
      </c>
      <c r="H1023" s="436">
        <f t="shared" si="642"/>
        <v>92.232558139534873</v>
      </c>
      <c r="I1023" s="3453">
        <f>I1013+I1015</f>
        <v>348</v>
      </c>
      <c r="J1023" s="320"/>
      <c r="K1023" s="320"/>
      <c r="L1023" s="391"/>
      <c r="M1023" s="391"/>
      <c r="N1023" s="391"/>
      <c r="O1023" s="391"/>
      <c r="P1023" s="391"/>
      <c r="Q1023" s="391"/>
      <c r="R1023" s="614">
        <v>16169.72</v>
      </c>
      <c r="S1023" s="614">
        <v>16169.72</v>
      </c>
      <c r="T1023" s="3328">
        <f t="shared" ref="T1023" si="646">R1023/12*$B$4+(S1023-R1023)/11*1</f>
        <v>2694.9533333333334</v>
      </c>
      <c r="U1023" s="614">
        <f>AA1023-Z1023-W1023</f>
        <v>2485.6243999999997</v>
      </c>
      <c r="V1023" s="3021"/>
      <c r="W1023" s="614"/>
      <c r="X1023" s="614">
        <f>U1023-T1023</f>
        <v>-209.32893333333368</v>
      </c>
      <c r="Y1023" s="614"/>
      <c r="Z1023" s="614">
        <v>0</v>
      </c>
      <c r="AA1023" s="2014">
        <v>2485.6243999999997</v>
      </c>
      <c r="AB1023" s="3552">
        <v>307.42319999999995</v>
      </c>
    </row>
    <row r="1024" spans="1:28" x14ac:dyDescent="0.25">
      <c r="A1024" s="47">
        <v>1</v>
      </c>
      <c r="B1024" s="108" t="s">
        <v>139</v>
      </c>
      <c r="C1024" s="671"/>
      <c r="D1024" s="108"/>
      <c r="E1024" s="1653">
        <f>E1020+E1021+E1022*2.9+E1023</f>
        <v>212533</v>
      </c>
      <c r="F1024" s="474">
        <f>F1020+F1021+F1022*2.9+F1023</f>
        <v>35422.366666666669</v>
      </c>
      <c r="G1024" s="474">
        <f>G1020+G1021+G1022*2.9+G1023</f>
        <v>32641</v>
      </c>
      <c r="H1024" s="438">
        <f t="shared" si="642"/>
        <v>92.147993122989149</v>
      </c>
      <c r="I1024" s="3454">
        <f>I1020+I1021+I1022*2.9+I1023</f>
        <v>474.7</v>
      </c>
      <c r="J1024" s="324"/>
      <c r="K1024" s="324"/>
      <c r="L1024" s="475"/>
      <c r="M1024" s="398"/>
      <c r="N1024" s="398"/>
      <c r="O1024" s="398"/>
      <c r="P1024" s="476"/>
      <c r="Q1024" s="398"/>
      <c r="R1024" s="614">
        <f t="shared" ref="R1024:AA1024" si="647">R1023+R1016+R991+R978</f>
        <v>177532.14360000001</v>
      </c>
      <c r="S1024" s="614">
        <f t="shared" ref="S1024" si="648">S1023+S1016+S991+S978</f>
        <v>177532.14360000001</v>
      </c>
      <c r="T1024" s="3329">
        <f t="shared" si="647"/>
        <v>29588.690600000002</v>
      </c>
      <c r="U1024" s="614">
        <f t="shared" si="647"/>
        <v>29392.5694</v>
      </c>
      <c r="V1024" s="3021">
        <f t="shared" si="647"/>
        <v>0</v>
      </c>
      <c r="W1024" s="614">
        <f t="shared" si="647"/>
        <v>0</v>
      </c>
      <c r="X1024" s="614">
        <f t="shared" si="647"/>
        <v>-196.12120000000317</v>
      </c>
      <c r="Y1024" s="614">
        <f t="shared" si="647"/>
        <v>0</v>
      </c>
      <c r="Z1024" s="614">
        <f t="shared" si="647"/>
        <v>-0.68899999999999995</v>
      </c>
      <c r="AA1024" s="2014">
        <f t="shared" si="647"/>
        <v>29391.880400000002</v>
      </c>
      <c r="AB1024" s="3552">
        <f t="shared" ref="AB1024" si="649">AB1023+AB1016+AB991+AB978</f>
        <v>397.09319999999997</v>
      </c>
    </row>
    <row r="1025" spans="1:28" s="73" customFormat="1" x14ac:dyDescent="0.25">
      <c r="A1025" s="47">
        <v>1</v>
      </c>
      <c r="B1025" s="185" t="s">
        <v>16</v>
      </c>
      <c r="C1025" s="2223"/>
      <c r="D1025" s="241"/>
      <c r="E1025" s="1500"/>
      <c r="F1025" s="102"/>
      <c r="G1025" s="102"/>
      <c r="H1025" s="102"/>
      <c r="I1025" s="3445"/>
      <c r="J1025" s="327"/>
      <c r="K1025" s="94"/>
      <c r="L1025" s="102"/>
      <c r="M1025" s="102"/>
      <c r="N1025" s="102"/>
      <c r="O1025" s="330"/>
      <c r="P1025" s="102"/>
      <c r="Q1025" s="330"/>
      <c r="R1025" s="611"/>
      <c r="S1025" s="611"/>
      <c r="T1025" s="2986"/>
      <c r="U1025" s="611">
        <f>AA1025-Z1025-W1025</f>
        <v>0</v>
      </c>
      <c r="V1025" s="3023"/>
      <c r="W1025" s="611"/>
      <c r="X1025" s="611"/>
      <c r="Y1025" s="611"/>
      <c r="Z1025" s="611"/>
      <c r="AA1025" s="2016"/>
      <c r="AB1025" s="3554"/>
    </row>
    <row r="1026" spans="1:28" s="73" customFormat="1" x14ac:dyDescent="0.25">
      <c r="A1026" s="47">
        <v>1</v>
      </c>
      <c r="B1026" s="454" t="s">
        <v>9</v>
      </c>
      <c r="C1026" s="2296"/>
      <c r="D1026" s="100">
        <v>240</v>
      </c>
      <c r="E1026" s="1502">
        <v>1048</v>
      </c>
      <c r="F1026" s="69">
        <f>ROUND(E1026/12*$B$4,0)</f>
        <v>175</v>
      </c>
      <c r="G1026" s="69">
        <v>15</v>
      </c>
      <c r="H1026" s="69">
        <f>G1026/F1026*100</f>
        <v>8.5714285714285712</v>
      </c>
      <c r="I1026" s="3373">
        <v>5</v>
      </c>
      <c r="J1026" s="312">
        <v>8</v>
      </c>
      <c r="K1026" s="70">
        <f>N1026/G1026</f>
        <v>1</v>
      </c>
      <c r="L1026" s="71">
        <f>ROUND(E1026*J1026,0)</f>
        <v>8384</v>
      </c>
      <c r="M1026" s="71">
        <f>ROUND(F1026*J1026,0)</f>
        <v>1400</v>
      </c>
      <c r="N1026" s="161">
        <v>15</v>
      </c>
      <c r="O1026" s="95">
        <f>N1026/M1026*100</f>
        <v>1.0714285714285714</v>
      </c>
      <c r="P1026" s="71">
        <f>ROUND(L1026/D1026,0)</f>
        <v>35</v>
      </c>
      <c r="Q1026" s="71">
        <f>N1026/$B$4*12/P1026</f>
        <v>2.5714285714285716</v>
      </c>
      <c r="R1026" s="611"/>
      <c r="S1026" s="611"/>
      <c r="T1026" s="2986"/>
      <c r="U1026" s="611">
        <f>AA1026-Z1026-W1026</f>
        <v>0</v>
      </c>
      <c r="V1026" s="3023"/>
      <c r="W1026" s="611"/>
      <c r="X1026" s="611"/>
      <c r="Y1026" s="611"/>
      <c r="Z1026" s="611"/>
      <c r="AA1026" s="2016"/>
      <c r="AB1026" s="3554"/>
    </row>
    <row r="1027" spans="1:28" s="73" customFormat="1" x14ac:dyDescent="0.25">
      <c r="A1027" s="47">
        <v>1</v>
      </c>
      <c r="B1027" s="1738" t="s">
        <v>67</v>
      </c>
      <c r="C1027" s="2304"/>
      <c r="D1027" s="306">
        <v>240</v>
      </c>
      <c r="E1027" s="1649">
        <v>404</v>
      </c>
      <c r="F1027" s="75">
        <f>ROUND(E1027/12*$B$4,0)</f>
        <v>67</v>
      </c>
      <c r="G1027" s="277">
        <v>183</v>
      </c>
      <c r="H1027" s="277">
        <f>G1027/F1027*100</f>
        <v>273.13432835820896</v>
      </c>
      <c r="I1027" s="3375">
        <v>95</v>
      </c>
      <c r="J1027" s="339">
        <v>8</v>
      </c>
      <c r="K1027" s="150">
        <f>N1027/G1027</f>
        <v>8.0546448087431699</v>
      </c>
      <c r="L1027" s="77">
        <f>ROUND(E1027*J1027,0)</f>
        <v>3232</v>
      </c>
      <c r="M1027" s="77">
        <f>ROUND(F1027*J1027,0)</f>
        <v>536</v>
      </c>
      <c r="N1027" s="1826">
        <v>1474</v>
      </c>
      <c r="O1027" s="157">
        <f>N1027/M1027*100</f>
        <v>275</v>
      </c>
      <c r="P1027" s="77">
        <f>ROUND(L1027/D1027,0)</f>
        <v>13</v>
      </c>
      <c r="Q1027" s="77">
        <f>N1027/$B$4*12/P1027</f>
        <v>680.30769230769226</v>
      </c>
      <c r="R1027" s="1895"/>
      <c r="S1027" s="1895"/>
      <c r="T1027" s="3327"/>
      <c r="U1027" s="1895"/>
      <c r="V1027" s="3024"/>
      <c r="W1027" s="1895"/>
      <c r="X1027" s="1895"/>
      <c r="Y1027" s="1895"/>
      <c r="Z1027" s="1895"/>
      <c r="AA1027" s="2017"/>
      <c r="AB1027" s="3555"/>
    </row>
    <row r="1028" spans="1:28" s="73" customFormat="1" x14ac:dyDescent="0.25">
      <c r="A1028" s="47">
        <v>1</v>
      </c>
      <c r="B1028" s="128" t="s">
        <v>198</v>
      </c>
      <c r="C1028" s="2221"/>
      <c r="D1028" s="1392"/>
      <c r="E1028" s="1739">
        <f>SUM(E1026:E1027)</f>
        <v>1452</v>
      </c>
      <c r="F1028" s="372">
        <f t="shared" ref="F1028" si="650">SUM(F1026:F1027)</f>
        <v>242</v>
      </c>
      <c r="G1028" s="199">
        <f t="shared" ref="G1028:I1028" si="651">SUM(G1026:G1027)</f>
        <v>198</v>
      </c>
      <c r="H1028" s="248">
        <f>G1028/F1028*100</f>
        <v>81.818181818181827</v>
      </c>
      <c r="I1028" s="3415">
        <f t="shared" si="651"/>
        <v>100</v>
      </c>
      <c r="J1028" s="324">
        <f>L1028/E1028</f>
        <v>8</v>
      </c>
      <c r="K1028" s="200">
        <f>N1028/G1028</f>
        <v>7.5202020202020199</v>
      </c>
      <c r="L1028" s="82">
        <f t="shared" ref="L1028:N1028" si="652">SUM(L1026:L1027)</f>
        <v>11616</v>
      </c>
      <c r="M1028" s="82">
        <f t="shared" si="652"/>
        <v>1936</v>
      </c>
      <c r="N1028" s="124">
        <f t="shared" si="652"/>
        <v>1489</v>
      </c>
      <c r="O1028" s="82">
        <f>N1028/M1028*100</f>
        <v>76.911157024793383</v>
      </c>
      <c r="P1028" s="82">
        <f>SUM(P1026:P1027)</f>
        <v>48</v>
      </c>
      <c r="Q1028" s="154">
        <f>N1028/$B$4*12/P1028</f>
        <v>186.125</v>
      </c>
      <c r="R1028" s="614"/>
      <c r="S1028" s="614"/>
      <c r="T1028" s="3329"/>
      <c r="U1028" s="614">
        <f t="shared" ref="U1028:U1035" si="653">AA1028-Z1028-W1028</f>
        <v>0</v>
      </c>
      <c r="V1028" s="3021"/>
      <c r="W1028" s="614"/>
      <c r="X1028" s="614"/>
      <c r="Y1028" s="614"/>
      <c r="Z1028" s="614"/>
      <c r="AA1028" s="2014"/>
      <c r="AB1028" s="3552"/>
    </row>
    <row r="1029" spans="1:28" ht="30" thickBot="1" x14ac:dyDescent="0.3">
      <c r="A1029" s="47">
        <v>1</v>
      </c>
      <c r="B1029" s="131" t="s">
        <v>272</v>
      </c>
      <c r="C1029" s="131"/>
      <c r="D1029" s="131"/>
      <c r="E1029" s="1648">
        <f>E1028</f>
        <v>1452</v>
      </c>
      <c r="F1029" s="332">
        <f t="shared" ref="F1029" si="654">F1028</f>
        <v>242</v>
      </c>
      <c r="G1029" s="332">
        <f t="shared" ref="G1029:I1029" si="655">G1028</f>
        <v>198</v>
      </c>
      <c r="H1029" s="332">
        <f>G1029/F1029*100</f>
        <v>81.818181818181827</v>
      </c>
      <c r="I1029" s="3456">
        <f t="shared" si="655"/>
        <v>100</v>
      </c>
      <c r="J1029" s="133">
        <f>L1029/E1029</f>
        <v>8</v>
      </c>
      <c r="K1029" s="133">
        <f>N1029/G1029</f>
        <v>7.5202020202020199</v>
      </c>
      <c r="L1029" s="332">
        <f t="shared" ref="L1029:N1029" si="656">L1028</f>
        <v>11616</v>
      </c>
      <c r="M1029" s="332">
        <f t="shared" si="656"/>
        <v>1936</v>
      </c>
      <c r="N1029" s="332">
        <f t="shared" si="656"/>
        <v>1489</v>
      </c>
      <c r="O1029" s="135">
        <f>N1029/M1029*100</f>
        <v>76.911157024793383</v>
      </c>
      <c r="P1029" s="135">
        <f>P1028</f>
        <v>48</v>
      </c>
      <c r="Q1029" s="136">
        <f>N1029/$B$4*12/P1029</f>
        <v>186.125</v>
      </c>
      <c r="R1029" s="2021">
        <v>53854.380720000001</v>
      </c>
      <c r="S1029" s="2021">
        <v>53854.380720000001</v>
      </c>
      <c r="T1029" s="3328">
        <f t="shared" ref="T1029" si="657">R1029/12*$B$4+(S1029-R1029)/11*1</f>
        <v>8975.7301200000002</v>
      </c>
      <c r="U1029" s="2021">
        <f t="shared" si="653"/>
        <v>9152.4902300000012</v>
      </c>
      <c r="V1029" s="3031"/>
      <c r="W1029" s="2021"/>
      <c r="X1029" s="2021">
        <f>U1029-T1029</f>
        <v>176.76011000000108</v>
      </c>
      <c r="Y1029" s="2021"/>
      <c r="Z1029" s="2021">
        <v>0</v>
      </c>
      <c r="AA1029" s="2022">
        <v>9152.4902300000012</v>
      </c>
      <c r="AB1029" s="3558">
        <v>4769.9361500000005</v>
      </c>
    </row>
    <row r="1030" spans="1:28" ht="15.75" thickBot="1" x14ac:dyDescent="0.3">
      <c r="A1030" s="47">
        <v>1</v>
      </c>
      <c r="B1030" s="478" t="s">
        <v>506</v>
      </c>
      <c r="C1030" s="478"/>
      <c r="D1030" s="478"/>
      <c r="E1030" s="1507"/>
      <c r="F1030" s="381"/>
      <c r="G1030" s="381"/>
      <c r="H1030" s="381"/>
      <c r="I1030" s="3424"/>
      <c r="J1030" s="334"/>
      <c r="K1030" s="334"/>
      <c r="L1030" s="381"/>
      <c r="M1030" s="381"/>
      <c r="N1030" s="381">
        <f>SUM(N1029,N977)</f>
        <v>3815</v>
      </c>
      <c r="O1030" s="381"/>
      <c r="P1030" s="381"/>
      <c r="Q1030" s="381"/>
      <c r="R1030" s="746">
        <f>SUM(R977,R1024,R1029)</f>
        <v>287667.67428000004</v>
      </c>
      <c r="S1030" s="746">
        <f>SUM(S977,S1024,S1029)</f>
        <v>287667.67428000004</v>
      </c>
      <c r="T1030" s="2987">
        <f>SUM(T977,T1024,T1029)</f>
        <v>47944.612379999999</v>
      </c>
      <c r="U1030" s="746">
        <f t="shared" si="653"/>
        <v>47945.767780000002</v>
      </c>
      <c r="V1030" s="3032">
        <f t="shared" ref="V1030:AA1030" si="658">SUM(V977,V1024,V1029)</f>
        <v>0</v>
      </c>
      <c r="W1030" s="746">
        <f t="shared" si="658"/>
        <v>-1.3517000000000001</v>
      </c>
      <c r="X1030" s="746">
        <f t="shared" si="658"/>
        <v>1.1553999999978828</v>
      </c>
      <c r="Y1030" s="746">
        <f t="shared" si="658"/>
        <v>0</v>
      </c>
      <c r="Z1030" s="746">
        <f t="shared" si="658"/>
        <v>-0.68899999999999995</v>
      </c>
      <c r="AA1030" s="2023">
        <f t="shared" si="658"/>
        <v>47943.727080000004</v>
      </c>
      <c r="AB1030" s="3559">
        <f t="shared" ref="AB1030" si="659">SUM(AB977,AB1024,AB1029)</f>
        <v>6097.8582400000005</v>
      </c>
    </row>
    <row r="1031" spans="1:28" x14ac:dyDescent="0.25">
      <c r="A1031" s="47">
        <v>1</v>
      </c>
      <c r="B1031" s="471"/>
      <c r="C1031" s="2300"/>
      <c r="D1031" s="471"/>
      <c r="E1031" s="1510"/>
      <c r="F1031" s="419"/>
      <c r="G1031" s="419"/>
      <c r="H1031" s="419"/>
      <c r="I1031" s="3445"/>
      <c r="J1031" s="327"/>
      <c r="K1031" s="327"/>
      <c r="L1031" s="419"/>
      <c r="M1031" s="419"/>
      <c r="N1031" s="419"/>
      <c r="O1031" s="419"/>
      <c r="P1031" s="419"/>
      <c r="Q1031" s="419"/>
      <c r="R1031" s="1141"/>
      <c r="S1031" s="1141"/>
      <c r="T1031" s="2985"/>
      <c r="U1031" s="1141">
        <f t="shared" si="653"/>
        <v>0</v>
      </c>
      <c r="V1031" s="3022"/>
      <c r="W1031" s="1141"/>
      <c r="X1031" s="1141"/>
      <c r="Y1031" s="1141"/>
      <c r="Z1031" s="1141"/>
      <c r="AA1031" s="2015"/>
      <c r="AB1031" s="3553"/>
    </row>
    <row r="1032" spans="1:28" ht="29.25" x14ac:dyDescent="0.25">
      <c r="A1032" s="47">
        <v>1</v>
      </c>
      <c r="B1032" s="852" t="s">
        <v>212</v>
      </c>
      <c r="C1032" s="852"/>
      <c r="D1032" s="389"/>
      <c r="E1032" s="1502"/>
      <c r="F1032" s="365"/>
      <c r="G1032" s="365"/>
      <c r="H1032" s="365"/>
      <c r="I1032" s="3422"/>
      <c r="J1032" s="101"/>
      <c r="K1032" s="101"/>
      <c r="L1032" s="102"/>
      <c r="M1032" s="102"/>
      <c r="N1032" s="102"/>
      <c r="O1032" s="102"/>
      <c r="P1032" s="102"/>
      <c r="Q1032" s="102"/>
      <c r="R1032" s="611"/>
      <c r="S1032" s="611"/>
      <c r="T1032" s="2986"/>
      <c r="U1032" s="611">
        <f t="shared" si="653"/>
        <v>0</v>
      </c>
      <c r="V1032" s="3023"/>
      <c r="W1032" s="611"/>
      <c r="X1032" s="611"/>
      <c r="Y1032" s="611"/>
      <c r="Z1032" s="611"/>
      <c r="AA1032" s="2016"/>
      <c r="AB1032" s="3554"/>
    </row>
    <row r="1033" spans="1:28" x14ac:dyDescent="0.25">
      <c r="A1033" s="47">
        <v>1</v>
      </c>
      <c r="B1033" s="368" t="s">
        <v>5</v>
      </c>
      <c r="C1033" s="2246"/>
      <c r="D1033" s="368"/>
      <c r="E1033" s="1500"/>
      <c r="F1033" s="102"/>
      <c r="G1033" s="102"/>
      <c r="H1033" s="102"/>
      <c r="I1033" s="3459"/>
      <c r="J1033" s="101"/>
      <c r="K1033" s="101"/>
      <c r="L1033" s="102"/>
      <c r="M1033" s="102"/>
      <c r="N1033" s="102"/>
      <c r="O1033" s="102"/>
      <c r="P1033" s="102"/>
      <c r="Q1033" s="102"/>
      <c r="R1033" s="611"/>
      <c r="S1033" s="611"/>
      <c r="T1033" s="2986"/>
      <c r="U1033" s="611">
        <f t="shared" si="653"/>
        <v>0</v>
      </c>
      <c r="V1033" s="3023"/>
      <c r="W1033" s="611"/>
      <c r="X1033" s="611"/>
      <c r="Y1033" s="611"/>
      <c r="Z1033" s="611"/>
      <c r="AA1033" s="2016"/>
      <c r="AB1033" s="3554"/>
    </row>
    <row r="1034" spans="1:28" x14ac:dyDescent="0.25">
      <c r="A1034" s="47">
        <v>1</v>
      </c>
      <c r="B1034" s="100" t="s">
        <v>25</v>
      </c>
      <c r="C1034" s="3352" t="s">
        <v>392</v>
      </c>
      <c r="D1034" s="1014">
        <v>300</v>
      </c>
      <c r="E1034" s="1502">
        <v>2280</v>
      </c>
      <c r="F1034" s="858">
        <f>ROUND(E1034/12*$B$4,0)</f>
        <v>380</v>
      </c>
      <c r="G1034" s="69">
        <v>349</v>
      </c>
      <c r="H1034" s="69">
        <f>G1034/F1034*100</f>
        <v>91.84210526315789</v>
      </c>
      <c r="I1034" s="3373">
        <v>50</v>
      </c>
      <c r="J1034" s="232">
        <v>5</v>
      </c>
      <c r="K1034" s="70">
        <f>N1034/G1034</f>
        <v>4.9627507163323781</v>
      </c>
      <c r="L1034" s="71">
        <f>ROUND(E1034*J1034,0)</f>
        <v>11400</v>
      </c>
      <c r="M1034" s="71">
        <f t="shared" ref="M1034:M1035" si="660">ROUND(L1034/12*$B$4,0)</f>
        <v>1900</v>
      </c>
      <c r="N1034" s="71">
        <v>1732</v>
      </c>
      <c r="O1034" s="71">
        <f>N1034/M1034*100</f>
        <v>91.15789473684211</v>
      </c>
      <c r="P1034" s="71">
        <f>ROUND(L1034/D1034,0)</f>
        <v>38</v>
      </c>
      <c r="Q1034" s="71">
        <f>N1034/$B$4*12/P1034</f>
        <v>273.4736842105263</v>
      </c>
      <c r="R1034" s="611"/>
      <c r="S1034" s="611"/>
      <c r="T1034" s="2986"/>
      <c r="U1034" s="611">
        <f t="shared" si="653"/>
        <v>0</v>
      </c>
      <c r="V1034" s="3023"/>
      <c r="W1034" s="611"/>
      <c r="X1034" s="611"/>
      <c r="Y1034" s="611"/>
      <c r="Z1034" s="611"/>
      <c r="AA1034" s="2016"/>
      <c r="AB1034" s="3554"/>
    </row>
    <row r="1035" spans="1:28" x14ac:dyDescent="0.25">
      <c r="A1035" s="47">
        <v>1</v>
      </c>
      <c r="B1035" s="306" t="s">
        <v>284</v>
      </c>
      <c r="C1035" s="3352" t="s">
        <v>392</v>
      </c>
      <c r="D1035" s="2505">
        <v>330</v>
      </c>
      <c r="E1035" s="1503">
        <v>5</v>
      </c>
      <c r="F1035" s="864">
        <f>ROUND(E1035/12*$B$4,0)</f>
        <v>1</v>
      </c>
      <c r="G1035" s="69">
        <v>0</v>
      </c>
      <c r="H1035" s="75">
        <f>G1035/F1035*100</f>
        <v>0</v>
      </c>
      <c r="I1035" s="3374"/>
      <c r="J1035" s="233">
        <v>5</v>
      </c>
      <c r="K1035" s="76" t="e">
        <f>N1035/G1035</f>
        <v>#DIV/0!</v>
      </c>
      <c r="L1035" s="77">
        <f>ROUND(E1035*J1035,0)</f>
        <v>25</v>
      </c>
      <c r="M1035" s="77">
        <f t="shared" si="660"/>
        <v>4</v>
      </c>
      <c r="N1035" s="77"/>
      <c r="O1035" s="77">
        <f>N1035/M1035*100</f>
        <v>0</v>
      </c>
      <c r="P1035" s="71">
        <f>ROUND(L1035/D1035,0)</f>
        <v>0</v>
      </c>
      <c r="Q1035" s="71" t="e">
        <f>N1035/$B$4*12/P1035</f>
        <v>#DIV/0!</v>
      </c>
      <c r="R1035" s="1895"/>
      <c r="S1035" s="1895"/>
      <c r="T1035" s="2986"/>
      <c r="U1035" s="1895">
        <f t="shared" si="653"/>
        <v>0</v>
      </c>
      <c r="V1035" s="3024"/>
      <c r="W1035" s="1895"/>
      <c r="X1035" s="1895"/>
      <c r="Y1035" s="1895"/>
      <c r="Z1035" s="611"/>
      <c r="AA1035" s="2017"/>
      <c r="AB1035" s="3555"/>
    </row>
    <row r="1036" spans="1:28" x14ac:dyDescent="0.25">
      <c r="A1036" s="47">
        <v>1</v>
      </c>
      <c r="B1036" s="2506" t="s">
        <v>26</v>
      </c>
      <c r="C1036" s="3352" t="s">
        <v>392</v>
      </c>
      <c r="D1036" s="1014">
        <v>340</v>
      </c>
      <c r="E1036" s="1649">
        <v>1600</v>
      </c>
      <c r="F1036" s="863">
        <f>ROUND(E1036/12*$B$4,0)</f>
        <v>267</v>
      </c>
      <c r="G1036" s="144">
        <v>209</v>
      </c>
      <c r="H1036" s="277">
        <f>G1036/F1036*100</f>
        <v>78.277153558052433</v>
      </c>
      <c r="I1036" s="3375">
        <v>54</v>
      </c>
      <c r="J1036" s="2507">
        <v>5</v>
      </c>
      <c r="K1036" s="150">
        <f>N1036/G1036</f>
        <v>5.3923444976076551</v>
      </c>
      <c r="L1036" s="280">
        <f>ROUND(E1036*J1036,0)</f>
        <v>8000</v>
      </c>
      <c r="M1036" s="280">
        <f t="shared" ref="M1036" si="661">ROUND(L1036/12*$B$4,0)</f>
        <v>1333</v>
      </c>
      <c r="N1036" s="280">
        <v>1127</v>
      </c>
      <c r="O1036" s="280">
        <f>N1036/M1036*100</f>
        <v>84.546136534133538</v>
      </c>
      <c r="P1036" s="211">
        <f>ROUND(L1036/D1036,0)</f>
        <v>24</v>
      </c>
      <c r="Q1036" s="127">
        <f>N1036/$B$4*12/P1036</f>
        <v>281.75</v>
      </c>
      <c r="R1036" s="1940"/>
      <c r="S1036" s="1940"/>
      <c r="T1036" s="3330"/>
      <c r="U1036" s="1940"/>
      <c r="V1036" s="3030"/>
      <c r="W1036" s="1940"/>
      <c r="X1036" s="1940"/>
      <c r="Y1036" s="1940"/>
      <c r="Z1036" s="723"/>
      <c r="AA1036" s="2024"/>
      <c r="AB1036" s="3561"/>
    </row>
    <row r="1037" spans="1:28" x14ac:dyDescent="0.25">
      <c r="A1037" s="47">
        <v>1</v>
      </c>
      <c r="B1037" s="108" t="s">
        <v>7</v>
      </c>
      <c r="C1037" s="671"/>
      <c r="D1037" s="108"/>
      <c r="E1037" s="1509">
        <f>SUM(E1034:E1036)</f>
        <v>3885</v>
      </c>
      <c r="F1037" s="398">
        <f>SUM(F1034:F1036)</f>
        <v>648</v>
      </c>
      <c r="G1037" s="398">
        <f>SUM(G1034:G1036)</f>
        <v>558</v>
      </c>
      <c r="H1037" s="398">
        <f>G1037/F1037*100</f>
        <v>86.111111111111114</v>
      </c>
      <c r="I1037" s="3430">
        <f>SUM(I1034:I1036)</f>
        <v>104</v>
      </c>
      <c r="J1037" s="81">
        <f>IF(E1037=0,0,L1037/E1037)</f>
        <v>5</v>
      </c>
      <c r="K1037" s="81">
        <f>N1037/G1037</f>
        <v>5.123655913978495</v>
      </c>
      <c r="L1037" s="398">
        <f>SUM(L1034:L1036)</f>
        <v>19425</v>
      </c>
      <c r="M1037" s="398">
        <f>SUM(M1034:M1036)</f>
        <v>3237</v>
      </c>
      <c r="N1037" s="398">
        <f>SUM(N1034:N1036)</f>
        <v>2859</v>
      </c>
      <c r="O1037" s="154">
        <f>N1037/M1037*100</f>
        <v>88.322520852641333</v>
      </c>
      <c r="P1037" s="418">
        <f>SUM(P1034:P1036)</f>
        <v>62</v>
      </c>
      <c r="Q1037" s="154">
        <f>N1037/$B$4*12/P1037</f>
        <v>276.67741935483872</v>
      </c>
      <c r="R1037" s="614">
        <v>123207.69720000001</v>
      </c>
      <c r="S1037" s="614">
        <v>123207.69720000001</v>
      </c>
      <c r="T1037" s="3328">
        <f t="shared" ref="T1037:T1038" si="662">R1037/12*$B$4+(S1037-R1037)/11*1</f>
        <v>20534.6162</v>
      </c>
      <c r="U1037" s="614">
        <f>AA1037-Z1037-W1037</f>
        <v>17591.968959999998</v>
      </c>
      <c r="V1037" s="3021"/>
      <c r="W1037" s="614">
        <v>-334.99403000000001</v>
      </c>
      <c r="X1037" s="614">
        <f>U1037-T1037</f>
        <v>-2942.6472400000021</v>
      </c>
      <c r="Y1037" s="614"/>
      <c r="Z1037" s="614">
        <v>-3.4677500000000001</v>
      </c>
      <c r="AA1037" s="2014">
        <v>17253.507179999997</v>
      </c>
      <c r="AB1037" s="3552">
        <v>3711.3872199999996</v>
      </c>
    </row>
    <row r="1038" spans="1:28" x14ac:dyDescent="0.25">
      <c r="A1038" s="47">
        <v>1</v>
      </c>
      <c r="B1038" s="461" t="s">
        <v>257</v>
      </c>
      <c r="C1038" s="2299"/>
      <c r="D1038" s="461"/>
      <c r="E1038" s="1635"/>
      <c r="F1038" s="400"/>
      <c r="G1038" s="400"/>
      <c r="H1038" s="400"/>
      <c r="I1038" s="3420"/>
      <c r="J1038" s="327"/>
      <c r="K1038" s="327"/>
      <c r="L1038" s="385"/>
      <c r="M1038" s="385"/>
      <c r="N1038" s="385"/>
      <c r="O1038" s="385"/>
      <c r="P1038" s="385"/>
      <c r="Q1038" s="385"/>
      <c r="R1038" s="1141">
        <v>78332.988599999997</v>
      </c>
      <c r="S1038" s="1141">
        <v>78332.988599999997</v>
      </c>
      <c r="T1038" s="3328">
        <f t="shared" si="662"/>
        <v>13055.498099999999</v>
      </c>
      <c r="U1038" s="1141">
        <f>AA1038-Z1038-W1038</f>
        <v>4724.5905900000007</v>
      </c>
      <c r="V1038" s="3022"/>
      <c r="W1038" s="1141"/>
      <c r="X1038" s="1141">
        <f>U1038-T1038</f>
        <v>-8330.9075099999973</v>
      </c>
      <c r="Y1038" s="1141"/>
      <c r="Z1038" s="1141">
        <v>0</v>
      </c>
      <c r="AA1038" s="2015">
        <v>4724.5905900000007</v>
      </c>
      <c r="AB1038" s="3553">
        <v>765.43097999999986</v>
      </c>
    </row>
    <row r="1039" spans="1:28" x14ac:dyDescent="0.25">
      <c r="A1039" s="47">
        <v>1</v>
      </c>
      <c r="B1039" s="3250" t="s">
        <v>578</v>
      </c>
      <c r="C1039" s="2230"/>
      <c r="D1039" s="347"/>
      <c r="E1039" s="3256">
        <f>E1040+E1041+E1045+E1046</f>
        <v>49515.25</v>
      </c>
      <c r="F1039" s="367">
        <f t="shared" ref="F1039:G1039" si="663">F1040+F1041+F1045+F1046</f>
        <v>8252</v>
      </c>
      <c r="G1039" s="367">
        <f t="shared" si="663"/>
        <v>7785.4925000000003</v>
      </c>
      <c r="H1039" s="367">
        <f>G1039/F1039*100</f>
        <v>94.346734125060593</v>
      </c>
      <c r="I1039" s="3451">
        <f t="shared" ref="I1039" si="664">I1040+I1041+I1045+I1046</f>
        <v>667</v>
      </c>
      <c r="J1039" s="101"/>
      <c r="K1039" s="101"/>
      <c r="L1039" s="390"/>
      <c r="M1039" s="390"/>
      <c r="N1039" s="390"/>
      <c r="O1039" s="390"/>
      <c r="P1039" s="390"/>
      <c r="Q1039" s="390"/>
      <c r="R1039" s="611"/>
      <c r="S1039" s="611"/>
      <c r="T1039" s="2986"/>
      <c r="U1039" s="611">
        <f>AA1039-Z1039-W1039</f>
        <v>0</v>
      </c>
      <c r="V1039" s="3023"/>
      <c r="W1039" s="611"/>
      <c r="X1039" s="611">
        <f>U1039-T1039</f>
        <v>0</v>
      </c>
      <c r="Y1039" s="611"/>
      <c r="Z1039" s="611"/>
      <c r="AA1039" s="2016"/>
      <c r="AB1039" s="3554"/>
    </row>
    <row r="1040" spans="1:28" x14ac:dyDescent="0.25">
      <c r="A1040" s="47">
        <v>1</v>
      </c>
      <c r="B1040" s="4" t="s">
        <v>566</v>
      </c>
      <c r="C1040" s="2230"/>
      <c r="D1040" s="347"/>
      <c r="E1040" s="2491"/>
      <c r="F1040" s="367"/>
      <c r="G1040" s="367"/>
      <c r="H1040" s="367"/>
      <c r="I1040" s="3451"/>
      <c r="J1040" s="101"/>
      <c r="K1040" s="101"/>
      <c r="L1040" s="390"/>
      <c r="M1040" s="390"/>
      <c r="N1040" s="390"/>
      <c r="O1040" s="390"/>
      <c r="P1040" s="390"/>
      <c r="Q1040" s="390"/>
      <c r="R1040" s="611"/>
      <c r="S1040" s="611"/>
      <c r="T1040" s="2986"/>
      <c r="U1040" s="611"/>
      <c r="V1040" s="3023"/>
      <c r="W1040" s="611"/>
      <c r="X1040" s="611"/>
      <c r="Y1040" s="611"/>
      <c r="Z1040" s="611"/>
      <c r="AA1040" s="2016"/>
      <c r="AB1040" s="3554"/>
    </row>
    <row r="1041" spans="1:28" ht="30" x14ac:dyDescent="0.25">
      <c r="A1041" s="47">
        <v>1</v>
      </c>
      <c r="B1041" s="2546" t="s">
        <v>567</v>
      </c>
      <c r="C1041" s="2230"/>
      <c r="D1041" s="347"/>
      <c r="E1041" s="2491">
        <f>E1042+E1043/4</f>
        <v>44215.25</v>
      </c>
      <c r="F1041" s="367">
        <f t="shared" ref="F1041" si="665">F1042+F1043/4</f>
        <v>7369</v>
      </c>
      <c r="G1041" s="367">
        <f t="shared" ref="G1041:I1041" si="666">G1042+G1043/4</f>
        <v>6870.4925000000003</v>
      </c>
      <c r="H1041" s="367">
        <f>G1041/F1041*100</f>
        <v>93.235072601438461</v>
      </c>
      <c r="I1041" s="3451">
        <f t="shared" si="666"/>
        <v>595</v>
      </c>
      <c r="J1041" s="101"/>
      <c r="K1041" s="101"/>
      <c r="L1041" s="390"/>
      <c r="M1041" s="390"/>
      <c r="N1041" s="390"/>
      <c r="O1041" s="390"/>
      <c r="P1041" s="390"/>
      <c r="Q1041" s="390"/>
      <c r="R1041" s="611"/>
      <c r="S1041" s="611"/>
      <c r="T1041" s="2986"/>
      <c r="U1041" s="611"/>
      <c r="V1041" s="3023"/>
      <c r="W1041" s="611"/>
      <c r="X1041" s="611"/>
      <c r="Y1041" s="611"/>
      <c r="Z1041" s="611"/>
      <c r="AA1041" s="2016"/>
      <c r="AB1041" s="3554"/>
    </row>
    <row r="1042" spans="1:28" x14ac:dyDescent="0.25">
      <c r="A1042" s="47">
        <v>1</v>
      </c>
      <c r="B1042" s="4" t="s">
        <v>568</v>
      </c>
      <c r="C1042" s="2230"/>
      <c r="D1042" s="347"/>
      <c r="E1042" s="925">
        <v>43664</v>
      </c>
      <c r="F1042" s="367">
        <f>ROUND(E1042/12*$B$4,0)</f>
        <v>7277</v>
      </c>
      <c r="G1042" s="367">
        <v>6794</v>
      </c>
      <c r="H1042" s="367">
        <f>G1042/F1042*100</f>
        <v>93.362649443451971</v>
      </c>
      <c r="I1042" s="3451">
        <v>595</v>
      </c>
      <c r="J1042" s="101"/>
      <c r="K1042" s="101"/>
      <c r="L1042" s="390"/>
      <c r="M1042" s="390"/>
      <c r="N1042" s="390"/>
      <c r="O1042" s="390"/>
      <c r="P1042" s="390"/>
      <c r="Q1042" s="390"/>
      <c r="R1042" s="611"/>
      <c r="S1042" s="611"/>
      <c r="T1042" s="2986"/>
      <c r="U1042" s="611"/>
      <c r="V1042" s="3023"/>
      <c r="W1042" s="611"/>
      <c r="X1042" s="611"/>
      <c r="Y1042" s="611"/>
      <c r="Z1042" s="611"/>
      <c r="AA1042" s="2016"/>
      <c r="AB1042" s="3554"/>
    </row>
    <row r="1043" spans="1:28" ht="30" x14ac:dyDescent="0.25">
      <c r="A1043" s="47">
        <v>1</v>
      </c>
      <c r="B1043" s="4" t="s">
        <v>595</v>
      </c>
      <c r="C1043" s="2230"/>
      <c r="D1043" s="347"/>
      <c r="E1043" s="2491">
        <v>2205</v>
      </c>
      <c r="F1043" s="367">
        <f>ROUND(E1043/12*$B$4,0)</f>
        <v>368</v>
      </c>
      <c r="G1043" s="367">
        <v>305.97000000000003</v>
      </c>
      <c r="H1043" s="367">
        <f>G1043/F1043*100</f>
        <v>83.144021739130451</v>
      </c>
      <c r="I1043" s="3451"/>
      <c r="J1043" s="101"/>
      <c r="K1043" s="101"/>
      <c r="L1043" s="390"/>
      <c r="M1043" s="390"/>
      <c r="N1043" s="390"/>
      <c r="O1043" s="390"/>
      <c r="P1043" s="390"/>
      <c r="Q1043" s="390"/>
      <c r="R1043" s="611"/>
      <c r="S1043" s="611"/>
      <c r="T1043" s="2986"/>
      <c r="U1043" s="611"/>
      <c r="V1043" s="3023"/>
      <c r="W1043" s="611"/>
      <c r="X1043" s="611"/>
      <c r="Y1043" s="611"/>
      <c r="Z1043" s="611"/>
      <c r="AA1043" s="2016"/>
      <c r="AB1043" s="3554"/>
    </row>
    <row r="1044" spans="1:28" ht="45" x14ac:dyDescent="0.25">
      <c r="A1044" s="47">
        <v>1</v>
      </c>
      <c r="B1044" s="4" t="s">
        <v>569</v>
      </c>
      <c r="C1044" s="2230"/>
      <c r="D1044" s="347"/>
      <c r="E1044" s="2491"/>
      <c r="F1044" s="367"/>
      <c r="G1044" s="367"/>
      <c r="H1044" s="367"/>
      <c r="I1044" s="3451"/>
      <c r="J1044" s="101"/>
      <c r="K1044" s="101"/>
      <c r="L1044" s="390"/>
      <c r="M1044" s="390"/>
      <c r="N1044" s="390"/>
      <c r="O1044" s="390"/>
      <c r="P1044" s="390"/>
      <c r="Q1044" s="390"/>
      <c r="R1044" s="611"/>
      <c r="S1044" s="611"/>
      <c r="T1044" s="2986"/>
      <c r="U1044" s="611"/>
      <c r="V1044" s="3023"/>
      <c r="W1044" s="611"/>
      <c r="X1044" s="611"/>
      <c r="Y1044" s="611"/>
      <c r="Z1044" s="611"/>
      <c r="AA1044" s="2016"/>
      <c r="AB1044" s="3554"/>
    </row>
    <row r="1045" spans="1:28" ht="60" x14ac:dyDescent="0.25">
      <c r="A1045" s="47">
        <v>1</v>
      </c>
      <c r="B1045" s="4" t="s">
        <v>570</v>
      </c>
      <c r="C1045" s="2230"/>
      <c r="D1045" s="347"/>
      <c r="E1045" s="2491"/>
      <c r="F1045" s="367"/>
      <c r="G1045" s="367"/>
      <c r="H1045" s="367"/>
      <c r="I1045" s="3451"/>
      <c r="J1045" s="101"/>
      <c r="K1045" s="101"/>
      <c r="L1045" s="390"/>
      <c r="M1045" s="390"/>
      <c r="N1045" s="390"/>
      <c r="O1045" s="390"/>
      <c r="P1045" s="390"/>
      <c r="Q1045" s="390"/>
      <c r="R1045" s="611"/>
      <c r="S1045" s="611"/>
      <c r="T1045" s="2986"/>
      <c r="U1045" s="611"/>
      <c r="V1045" s="3023"/>
      <c r="W1045" s="611"/>
      <c r="X1045" s="611"/>
      <c r="Y1045" s="611"/>
      <c r="Z1045" s="611"/>
      <c r="AA1045" s="2016"/>
      <c r="AB1045" s="3554"/>
    </row>
    <row r="1046" spans="1:28" ht="45" x14ac:dyDescent="0.25">
      <c r="A1046" s="47">
        <v>1</v>
      </c>
      <c r="B1046" s="4" t="s">
        <v>571</v>
      </c>
      <c r="C1046" s="2230"/>
      <c r="D1046" s="347"/>
      <c r="E1046" s="2491">
        <v>5300</v>
      </c>
      <c r="F1046" s="367">
        <f>ROUND(E1046/12*$B$4,0)</f>
        <v>883</v>
      </c>
      <c r="G1046" s="1268">
        <v>915</v>
      </c>
      <c r="H1046" s="367">
        <f>G1046/F1046*100</f>
        <v>103.62400906002264</v>
      </c>
      <c r="I1046" s="3451">
        <v>72</v>
      </c>
      <c r="J1046" s="101"/>
      <c r="K1046" s="101"/>
      <c r="L1046" s="390"/>
      <c r="M1046" s="390"/>
      <c r="N1046" s="390"/>
      <c r="O1046" s="390"/>
      <c r="P1046" s="390"/>
      <c r="Q1046" s="390"/>
      <c r="R1046" s="611"/>
      <c r="S1046" s="611"/>
      <c r="T1046" s="2986"/>
      <c r="U1046" s="611"/>
      <c r="V1046" s="3023"/>
      <c r="W1046" s="611"/>
      <c r="X1046" s="611"/>
      <c r="Y1046" s="611"/>
      <c r="Z1046" s="611"/>
      <c r="AA1046" s="2016"/>
      <c r="AB1046" s="3554"/>
    </row>
    <row r="1047" spans="1:28" x14ac:dyDescent="0.25">
      <c r="A1047" s="47">
        <v>1</v>
      </c>
      <c r="B1047" s="4" t="s">
        <v>579</v>
      </c>
      <c r="C1047" s="2230"/>
      <c r="D1047" s="347"/>
      <c r="E1047" s="2491">
        <f>E1048+E1050/9.4</f>
        <v>27035.787234042553</v>
      </c>
      <c r="F1047" s="367">
        <f t="shared" ref="F1047" si="667">F1048+F1050/9.4</f>
        <v>4506.2978723404258</v>
      </c>
      <c r="G1047" s="367">
        <f t="shared" ref="G1047:I1047" si="668">G1048+G1050/9.4</f>
        <v>4320.5297872340425</v>
      </c>
      <c r="H1047" s="367">
        <f>G1047/F1047*100</f>
        <v>95.87758975618047</v>
      </c>
      <c r="I1047" s="3451">
        <f t="shared" si="668"/>
        <v>229</v>
      </c>
      <c r="J1047" s="101"/>
      <c r="K1047" s="101"/>
      <c r="L1047" s="390"/>
      <c r="M1047" s="390"/>
      <c r="N1047" s="390"/>
      <c r="O1047" s="390"/>
      <c r="P1047" s="390"/>
      <c r="Q1047" s="390"/>
      <c r="R1047" s="611"/>
      <c r="S1047" s="611"/>
      <c r="T1047" s="2986"/>
      <c r="U1047" s="611"/>
      <c r="V1047" s="3023"/>
      <c r="W1047" s="611"/>
      <c r="X1047" s="611"/>
      <c r="Y1047" s="611"/>
      <c r="Z1047" s="611"/>
      <c r="AA1047" s="2016"/>
      <c r="AB1047" s="3554"/>
    </row>
    <row r="1048" spans="1:28" x14ac:dyDescent="0.25">
      <c r="A1048" s="47">
        <v>1</v>
      </c>
      <c r="B1048" s="4" t="s">
        <v>596</v>
      </c>
      <c r="C1048" s="2230"/>
      <c r="D1048" s="347"/>
      <c r="E1048" s="2491">
        <v>26656</v>
      </c>
      <c r="F1048" s="367">
        <f>ROUND(E1048/12*$B$4,0)</f>
        <v>4443</v>
      </c>
      <c r="G1048" s="367">
        <v>4254</v>
      </c>
      <c r="H1048" s="367">
        <f>G1048/F1048*100</f>
        <v>95.746117488183657</v>
      </c>
      <c r="I1048" s="3451">
        <v>229</v>
      </c>
      <c r="J1048" s="101"/>
      <c r="K1048" s="101"/>
      <c r="L1048" s="390"/>
      <c r="M1048" s="390"/>
      <c r="N1048" s="390"/>
      <c r="O1048" s="390"/>
      <c r="P1048" s="390"/>
      <c r="Q1048" s="390"/>
      <c r="R1048" s="611"/>
      <c r="S1048" s="611"/>
      <c r="T1048" s="2986"/>
      <c r="U1048" s="611"/>
      <c r="V1048" s="3023"/>
      <c r="W1048" s="611"/>
      <c r="X1048" s="611"/>
      <c r="Y1048" s="611"/>
      <c r="Z1048" s="611"/>
      <c r="AA1048" s="2016"/>
      <c r="AB1048" s="3554"/>
    </row>
    <row r="1049" spans="1:28" x14ac:dyDescent="0.25">
      <c r="A1049" s="47">
        <v>1</v>
      </c>
      <c r="B1049" s="4" t="s">
        <v>597</v>
      </c>
      <c r="C1049" s="2230"/>
      <c r="D1049" s="347"/>
      <c r="E1049" s="2491">
        <f>E1050/9.4</f>
        <v>379.78723404255317</v>
      </c>
      <c r="F1049" s="69">
        <f t="shared" ref="F1049" si="669">F1050/9.4</f>
        <v>63.297872340425528</v>
      </c>
      <c r="G1049" s="367">
        <f>G1050/9.4</f>
        <v>66.529787234042544</v>
      </c>
      <c r="H1049" s="367">
        <f>G1049/F1049*100</f>
        <v>105.10588235294117</v>
      </c>
      <c r="I1049" s="3451">
        <f>I1050/9.4</f>
        <v>0</v>
      </c>
      <c r="J1049" s="101"/>
      <c r="K1049" s="101"/>
      <c r="L1049" s="390"/>
      <c r="M1049" s="390"/>
      <c r="N1049" s="390"/>
      <c r="O1049" s="390"/>
      <c r="P1049" s="390"/>
      <c r="Q1049" s="390"/>
      <c r="R1049" s="611"/>
      <c r="S1049" s="611"/>
      <c r="T1049" s="2986"/>
      <c r="U1049" s="611"/>
      <c r="V1049" s="3023"/>
      <c r="W1049" s="611"/>
      <c r="X1049" s="611"/>
      <c r="Y1049" s="611"/>
      <c r="Z1049" s="611"/>
      <c r="AA1049" s="2016"/>
      <c r="AB1049" s="3554"/>
    </row>
    <row r="1050" spans="1:28" x14ac:dyDescent="0.25">
      <c r="A1050" s="47">
        <v>1</v>
      </c>
      <c r="B1050" s="2548" t="s">
        <v>598</v>
      </c>
      <c r="C1050" s="2230"/>
      <c r="D1050" s="347"/>
      <c r="E1050" s="2491">
        <v>3570</v>
      </c>
      <c r="F1050" s="69">
        <f>E1050/12*$B$4</f>
        <v>595</v>
      </c>
      <c r="G1050" s="367">
        <v>625.38</v>
      </c>
      <c r="H1050" s="367">
        <f>G1050/F1050*100</f>
        <v>105.10588235294118</v>
      </c>
      <c r="I1050" s="3451"/>
      <c r="J1050" s="101"/>
      <c r="K1050" s="101"/>
      <c r="L1050" s="390"/>
      <c r="M1050" s="390"/>
      <c r="N1050" s="390"/>
      <c r="O1050" s="390"/>
      <c r="P1050" s="390"/>
      <c r="Q1050" s="390"/>
      <c r="R1050" s="611"/>
      <c r="S1050" s="611"/>
      <c r="T1050" s="2986"/>
      <c r="U1050" s="611">
        <f>AA1050-Z1050-W1050</f>
        <v>0</v>
      </c>
      <c r="V1050" s="3023"/>
      <c r="W1050" s="611"/>
      <c r="X1050" s="611"/>
      <c r="Y1050" s="611"/>
      <c r="Z1050" s="611"/>
      <c r="AA1050" s="2016"/>
      <c r="AB1050" s="3554"/>
    </row>
    <row r="1051" spans="1:28" ht="29.25" x14ac:dyDescent="0.25">
      <c r="A1051" s="47">
        <v>1</v>
      </c>
      <c r="B1051" s="2523" t="s">
        <v>572</v>
      </c>
      <c r="C1051" s="2230"/>
      <c r="D1051" s="347"/>
      <c r="E1051" s="2491"/>
      <c r="F1051" s="69"/>
      <c r="G1051" s="367"/>
      <c r="H1051" s="367"/>
      <c r="I1051" s="3451"/>
      <c r="J1051" s="101"/>
      <c r="K1051" s="101"/>
      <c r="L1051" s="390"/>
      <c r="M1051" s="390"/>
      <c r="N1051" s="390"/>
      <c r="O1051" s="390"/>
      <c r="P1051" s="390"/>
      <c r="Q1051" s="390"/>
      <c r="R1051" s="611"/>
      <c r="S1051" s="611"/>
      <c r="T1051" s="2986"/>
      <c r="U1051" s="611">
        <f>AA1051-Z1051-W1051</f>
        <v>0</v>
      </c>
      <c r="V1051" s="3023"/>
      <c r="W1051" s="611"/>
      <c r="X1051" s="611"/>
      <c r="Y1051" s="611"/>
      <c r="Z1051" s="611"/>
      <c r="AA1051" s="2016"/>
      <c r="AB1051" s="3554"/>
    </row>
    <row r="1052" spans="1:28" ht="30" x14ac:dyDescent="0.25">
      <c r="A1052" s="47">
        <v>1</v>
      </c>
      <c r="B1052" s="2517" t="s">
        <v>252</v>
      </c>
      <c r="C1052" s="2305"/>
      <c r="D1052" s="347"/>
      <c r="E1052" s="2491"/>
      <c r="F1052" s="69"/>
      <c r="G1052" s="367"/>
      <c r="H1052" s="367"/>
      <c r="I1052" s="3451"/>
      <c r="J1052" s="101"/>
      <c r="K1052" s="101"/>
      <c r="L1052" s="390"/>
      <c r="M1052" s="390"/>
      <c r="N1052" s="390"/>
      <c r="O1052" s="390"/>
      <c r="P1052" s="390"/>
      <c r="Q1052" s="390"/>
      <c r="R1052" s="611"/>
      <c r="S1052" s="611"/>
      <c r="T1052" s="2986"/>
      <c r="U1052" s="611"/>
      <c r="V1052" s="3023"/>
      <c r="W1052" s="611"/>
      <c r="X1052" s="611"/>
      <c r="Y1052" s="611"/>
      <c r="Z1052" s="611"/>
      <c r="AA1052" s="2016"/>
      <c r="AB1052" s="3554"/>
    </row>
    <row r="1053" spans="1:28" ht="57.75" x14ac:dyDescent="0.25">
      <c r="A1053" s="47">
        <v>1</v>
      </c>
      <c r="B1053" s="2518" t="s">
        <v>580</v>
      </c>
      <c r="C1053" s="2230"/>
      <c r="D1053" s="347"/>
      <c r="E1053" s="2491">
        <v>550</v>
      </c>
      <c r="F1053" s="69">
        <f>E1053/12*$B$4</f>
        <v>91.666666666666671</v>
      </c>
      <c r="G1053" s="367">
        <v>34</v>
      </c>
      <c r="H1053" s="367">
        <f>G1053/F1053*100</f>
        <v>37.090909090909093</v>
      </c>
      <c r="I1053" s="3451">
        <v>3</v>
      </c>
      <c r="J1053" s="101"/>
      <c r="K1053" s="101"/>
      <c r="L1053" s="390"/>
      <c r="M1053" s="390"/>
      <c r="N1053" s="390"/>
      <c r="O1053" s="390"/>
      <c r="P1053" s="390"/>
      <c r="Q1053" s="390"/>
      <c r="R1053" s="611"/>
      <c r="S1053" s="611"/>
      <c r="T1053" s="2986"/>
      <c r="U1053" s="611">
        <f>AA1053-Z1053-W1053</f>
        <v>0</v>
      </c>
      <c r="V1053" s="3023"/>
      <c r="W1053" s="611"/>
      <c r="X1053" s="611"/>
      <c r="Y1053" s="611"/>
      <c r="Z1053" s="611"/>
      <c r="AA1053" s="2016"/>
      <c r="AB1053" s="3554"/>
    </row>
    <row r="1054" spans="1:28" x14ac:dyDescent="0.25">
      <c r="A1054" s="47">
        <v>1</v>
      </c>
      <c r="B1054" s="2444" t="s">
        <v>465</v>
      </c>
      <c r="C1054" s="2251"/>
      <c r="D1054" s="433"/>
      <c r="E1054" s="1501">
        <f>E1039</f>
        <v>49515.25</v>
      </c>
      <c r="F1054" s="130">
        <f>F1039</f>
        <v>8252</v>
      </c>
      <c r="G1054" s="436">
        <f>G1039</f>
        <v>7785.4925000000003</v>
      </c>
      <c r="H1054" s="436">
        <f>G1054/F1054*100</f>
        <v>94.346734125060593</v>
      </c>
      <c r="I1054" s="3453">
        <f>I1039</f>
        <v>667</v>
      </c>
      <c r="J1054" s="320"/>
      <c r="K1054" s="320"/>
      <c r="L1054" s="391"/>
      <c r="M1054" s="391"/>
      <c r="N1054" s="391"/>
      <c r="O1054" s="391"/>
      <c r="P1054" s="391"/>
      <c r="Q1054" s="391"/>
      <c r="R1054" s="611"/>
      <c r="S1054" s="611"/>
      <c r="T1054" s="2986"/>
      <c r="U1054" s="611"/>
      <c r="V1054" s="3023"/>
      <c r="W1054" s="611"/>
      <c r="X1054" s="611"/>
      <c r="Y1054" s="611"/>
      <c r="Z1054" s="611"/>
      <c r="AA1054" s="2016"/>
      <c r="AB1054" s="3554"/>
    </row>
    <row r="1055" spans="1:28" s="73" customFormat="1" ht="29.25" x14ac:dyDescent="0.25">
      <c r="A1055" s="47">
        <v>1</v>
      </c>
      <c r="B1055" s="2444" t="s">
        <v>466</v>
      </c>
      <c r="C1055" s="2251"/>
      <c r="D1055" s="433"/>
      <c r="E1055" s="1501">
        <f>E1047</f>
        <v>27035.787234042553</v>
      </c>
      <c r="F1055" s="130">
        <f>F1047</f>
        <v>4506.2978723404258</v>
      </c>
      <c r="G1055" s="436">
        <f>G1047</f>
        <v>4320.5297872340425</v>
      </c>
      <c r="H1055" s="436">
        <f>G1055/F1055*100</f>
        <v>95.87758975618047</v>
      </c>
      <c r="I1055" s="3453">
        <f>I1047</f>
        <v>229</v>
      </c>
      <c r="J1055" s="320"/>
      <c r="K1055" s="320"/>
      <c r="L1055" s="391"/>
      <c r="M1055" s="391"/>
      <c r="N1055" s="1389"/>
      <c r="O1055" s="391"/>
      <c r="P1055" s="391"/>
      <c r="Q1055" s="1389"/>
      <c r="R1055" s="611"/>
      <c r="S1055" s="611"/>
      <c r="T1055" s="2986"/>
      <c r="U1055" s="611">
        <f>AA1055-Z1055-W1055</f>
        <v>0</v>
      </c>
      <c r="V1055" s="3023"/>
      <c r="W1055" s="611"/>
      <c r="X1055" s="611"/>
      <c r="Y1055" s="611"/>
      <c r="Z1055" s="611"/>
      <c r="AA1055" s="2016"/>
      <c r="AB1055" s="3554"/>
    </row>
    <row r="1056" spans="1:28" ht="29.25" x14ac:dyDescent="0.25">
      <c r="A1056" s="47">
        <v>1</v>
      </c>
      <c r="B1056" s="2444" t="s">
        <v>467</v>
      </c>
      <c r="C1056" s="671"/>
      <c r="D1056" s="440"/>
      <c r="E1056" s="1647">
        <f>E1053+E1051</f>
        <v>550</v>
      </c>
      <c r="F1056" s="438">
        <f>F1053+F1051</f>
        <v>91.666666666666671</v>
      </c>
      <c r="G1056" s="438">
        <f>G1053+G1051</f>
        <v>34</v>
      </c>
      <c r="H1056" s="438">
        <f>G1056/F1056*100</f>
        <v>37.090909090909093</v>
      </c>
      <c r="I1056" s="3454">
        <f>I1053+I1051</f>
        <v>3</v>
      </c>
      <c r="J1056" s="324"/>
      <c r="K1056" s="324"/>
      <c r="L1056" s="398"/>
      <c r="M1056" s="398"/>
      <c r="N1056" s="384"/>
      <c r="O1056" s="398"/>
      <c r="P1056" s="398"/>
      <c r="Q1056" s="384"/>
      <c r="R1056" s="614">
        <v>517.05499999999995</v>
      </c>
      <c r="S1056" s="614">
        <v>517.05499999999995</v>
      </c>
      <c r="T1056" s="3328">
        <f t="shared" ref="T1056" si="670">R1056/12*$B$4+(S1056-R1056)/11*1</f>
        <v>86.17583333333333</v>
      </c>
      <c r="U1056" s="1895">
        <f>AA1056-Z1056-W1056</f>
        <v>7721.4779399999998</v>
      </c>
      <c r="V1056" s="3024"/>
      <c r="W1056" s="723"/>
      <c r="X1056" s="614">
        <f>U1056-T1056</f>
        <v>7635.3021066666661</v>
      </c>
      <c r="Y1056" s="614"/>
      <c r="Z1056" s="614">
        <v>0</v>
      </c>
      <c r="AA1056" s="2014">
        <v>7721.4779399999998</v>
      </c>
      <c r="AB1056" s="3552">
        <v>2.6501999999999999</v>
      </c>
    </row>
    <row r="1057" spans="1:28" x14ac:dyDescent="0.25">
      <c r="A1057" s="47">
        <v>1</v>
      </c>
      <c r="B1057" s="2445" t="s">
        <v>139</v>
      </c>
      <c r="C1057" s="671"/>
      <c r="D1057" s="108"/>
      <c r="E1057" s="1509">
        <f>E1054+E1056+E1048*2.9+E1050/4.2</f>
        <v>128217.65</v>
      </c>
      <c r="F1057" s="474">
        <f>F1054+F1056+F1048*2.9+F1050/4.2</f>
        <v>21370.033333333333</v>
      </c>
      <c r="G1057" s="474">
        <f>G1054+G1056+G1048*2.9+G1050/4.2</f>
        <v>20304.9925</v>
      </c>
      <c r="H1057" s="438">
        <f>G1057/F1057*100</f>
        <v>95.016194796139771</v>
      </c>
      <c r="I1057" s="3454">
        <f>I1054+I1056+I1048*2.9+I1050/4.2</f>
        <v>1334.1</v>
      </c>
      <c r="J1057" s="480"/>
      <c r="K1057" s="480"/>
      <c r="L1057" s="474"/>
      <c r="M1057" s="474"/>
      <c r="N1057" s="474"/>
      <c r="O1057" s="474"/>
      <c r="P1057" s="474"/>
      <c r="Q1057" s="474"/>
      <c r="R1057" s="614">
        <f>R1056+R1038</f>
        <v>78850.04359999999</v>
      </c>
      <c r="S1057" s="614">
        <f>S1056+S1038</f>
        <v>78850.04359999999</v>
      </c>
      <c r="T1057" s="3329">
        <f t="shared" ref="T1057:AA1057" si="671">T1056+T1038</f>
        <v>13141.673933333332</v>
      </c>
      <c r="U1057" s="614">
        <f t="shared" si="671"/>
        <v>12446.06853</v>
      </c>
      <c r="V1057" s="3021">
        <f t="shared" si="671"/>
        <v>0</v>
      </c>
      <c r="W1057" s="614">
        <f t="shared" si="671"/>
        <v>0</v>
      </c>
      <c r="X1057" s="614">
        <f t="shared" si="671"/>
        <v>-695.6054033333312</v>
      </c>
      <c r="Y1057" s="614">
        <f t="shared" si="671"/>
        <v>0</v>
      </c>
      <c r="Z1057" s="614">
        <f t="shared" si="671"/>
        <v>0</v>
      </c>
      <c r="AA1057" s="2014">
        <f t="shared" si="671"/>
        <v>12446.06853</v>
      </c>
      <c r="AB1057" s="3552">
        <f t="shared" ref="AB1057" si="672">AB1056+AB1038</f>
        <v>768.0811799999999</v>
      </c>
    </row>
    <row r="1058" spans="1:28" x14ac:dyDescent="0.25">
      <c r="A1058" s="47">
        <v>1</v>
      </c>
      <c r="B1058" s="111" t="s">
        <v>29</v>
      </c>
      <c r="C1058" s="2303"/>
      <c r="D1058" s="111"/>
      <c r="E1058" s="1635"/>
      <c r="F1058" s="400"/>
      <c r="G1058" s="400"/>
      <c r="H1058" s="400"/>
      <c r="I1058" s="3420"/>
      <c r="J1058" s="327"/>
      <c r="K1058" s="327"/>
      <c r="L1058" s="385"/>
      <c r="M1058" s="385"/>
      <c r="N1058" s="385"/>
      <c r="O1058" s="385"/>
      <c r="P1058" s="385"/>
      <c r="Q1058" s="385"/>
      <c r="R1058" s="1141"/>
      <c r="S1058" s="1141"/>
      <c r="T1058" s="2985"/>
      <c r="U1058" s="1141">
        <f t="shared" ref="U1058:U1073" si="673">AA1058-Z1058-W1058</f>
        <v>0</v>
      </c>
      <c r="V1058" s="3022"/>
      <c r="W1058" s="1141"/>
      <c r="X1058" s="1141"/>
      <c r="Y1058" s="1141"/>
      <c r="Z1058" s="1141"/>
      <c r="AA1058" s="2015"/>
      <c r="AB1058" s="3553"/>
    </row>
    <row r="1059" spans="1:28" x14ac:dyDescent="0.25">
      <c r="A1059" s="195">
        <v>1</v>
      </c>
      <c r="B1059" s="3259" t="s">
        <v>16</v>
      </c>
      <c r="C1059" s="2223"/>
      <c r="D1059" s="443"/>
      <c r="E1059" s="1500"/>
      <c r="F1059" s="390"/>
      <c r="G1059" s="390"/>
      <c r="H1059" s="390"/>
      <c r="I1059" s="3426"/>
      <c r="J1059" s="94"/>
      <c r="K1059" s="94"/>
      <c r="L1059" s="390"/>
      <c r="M1059" s="390"/>
      <c r="N1059" s="390"/>
      <c r="O1059" s="71"/>
      <c r="P1059" s="240"/>
      <c r="Q1059" s="71"/>
      <c r="R1059" s="611"/>
      <c r="S1059" s="611"/>
      <c r="T1059" s="2986"/>
      <c r="U1059" s="611">
        <f t="shared" si="673"/>
        <v>0</v>
      </c>
      <c r="V1059" s="3023"/>
      <c r="W1059" s="611"/>
      <c r="X1059" s="611"/>
      <c r="Y1059" s="611"/>
      <c r="Z1059" s="611"/>
      <c r="AA1059" s="2016"/>
      <c r="AB1059" s="3554"/>
    </row>
    <row r="1060" spans="1:28" x14ac:dyDescent="0.25">
      <c r="A1060" s="195">
        <v>1</v>
      </c>
      <c r="B1060" s="1827" t="s">
        <v>24</v>
      </c>
      <c r="C1060" s="2296"/>
      <c r="D1060" s="454">
        <v>240</v>
      </c>
      <c r="E1060" s="1502">
        <v>219</v>
      </c>
      <c r="F1060" s="69">
        <f>ROUND(E1060/12*$B$4,0)</f>
        <v>37</v>
      </c>
      <c r="G1060" s="69">
        <v>55</v>
      </c>
      <c r="H1060" s="69">
        <f>G1060/F1060*100</f>
        <v>148.64864864864865</v>
      </c>
      <c r="I1060" s="3373">
        <v>15</v>
      </c>
      <c r="J1060" s="101">
        <v>5</v>
      </c>
      <c r="K1060" s="70">
        <f>N1060/G1060</f>
        <v>6.163636363636364</v>
      </c>
      <c r="L1060" s="71">
        <f>ROUND(E1060*J1060,0)</f>
        <v>1095</v>
      </c>
      <c r="M1060" s="71">
        <f t="shared" ref="M1060:M1061" si="674">ROUND(L1060/12*$B$4,0)</f>
        <v>183</v>
      </c>
      <c r="N1060" s="71">
        <v>339</v>
      </c>
      <c r="O1060" s="71">
        <f>N1060/M1060*100</f>
        <v>185.24590163934425</v>
      </c>
      <c r="P1060" s="71">
        <f>ROUND(L1060/D1060,0)</f>
        <v>5</v>
      </c>
      <c r="Q1060" s="71">
        <f>N1060/$B$4*12/P1060</f>
        <v>406.8</v>
      </c>
      <c r="R1060" s="611"/>
      <c r="S1060" s="611"/>
      <c r="T1060" s="2986"/>
      <c r="U1060" s="611">
        <f t="shared" si="673"/>
        <v>0</v>
      </c>
      <c r="V1060" s="3023"/>
      <c r="W1060" s="611"/>
      <c r="X1060" s="611"/>
      <c r="Y1060" s="611"/>
      <c r="Z1060" s="611"/>
      <c r="AA1060" s="2016"/>
      <c r="AB1060" s="3554"/>
    </row>
    <row r="1061" spans="1:28" s="73" customFormat="1" x14ac:dyDescent="0.25">
      <c r="A1061" s="195">
        <v>1</v>
      </c>
      <c r="B1061" s="1827" t="s">
        <v>26</v>
      </c>
      <c r="C1061" s="2306"/>
      <c r="D1061" s="416">
        <v>240</v>
      </c>
      <c r="E1061" s="1503">
        <v>1200</v>
      </c>
      <c r="F1061" s="69">
        <f>ROUND(E1061/12*$B$4,0)</f>
        <v>200</v>
      </c>
      <c r="G1061" s="75">
        <v>138</v>
      </c>
      <c r="H1061" s="69">
        <f>G1061/F1061*100</f>
        <v>69</v>
      </c>
      <c r="I1061" s="3374">
        <v>19</v>
      </c>
      <c r="J1061" s="320">
        <v>7.1</v>
      </c>
      <c r="K1061" s="70">
        <f>N1061/G1061</f>
        <v>6.9565217391304346</v>
      </c>
      <c r="L1061" s="71">
        <f>ROUND(E1061*J1061,0)</f>
        <v>8520</v>
      </c>
      <c r="M1061" s="71">
        <f t="shared" si="674"/>
        <v>1420</v>
      </c>
      <c r="N1061" s="77">
        <v>960</v>
      </c>
      <c r="O1061" s="71">
        <f>N1061/M1061*100</f>
        <v>67.605633802816897</v>
      </c>
      <c r="P1061" s="71">
        <f>ROUND(L1061/D1061,0)</f>
        <v>36</v>
      </c>
      <c r="Q1061" s="71">
        <f>N1061/$B$4*12/P1061</f>
        <v>160</v>
      </c>
      <c r="R1061" s="611"/>
      <c r="S1061" s="611"/>
      <c r="T1061" s="2986"/>
      <c r="U1061" s="611">
        <f t="shared" si="673"/>
        <v>0</v>
      </c>
      <c r="V1061" s="3023"/>
      <c r="W1061" s="611"/>
      <c r="X1061" s="611"/>
      <c r="Y1061" s="611"/>
      <c r="Z1061" s="611"/>
      <c r="AA1061" s="2016"/>
      <c r="AB1061" s="3554"/>
    </row>
    <row r="1062" spans="1:28" x14ac:dyDescent="0.25">
      <c r="A1062" s="195">
        <v>1</v>
      </c>
      <c r="B1062" s="1282" t="s">
        <v>198</v>
      </c>
      <c r="C1062" s="3232"/>
      <c r="D1062" s="409"/>
      <c r="E1062" s="1504">
        <f>SUM(E1060:E1061)</f>
        <v>1419</v>
      </c>
      <c r="F1062" s="130">
        <f>SUM(F1060:F1061)</f>
        <v>237</v>
      </c>
      <c r="G1062" s="130">
        <f>SUM(G1060:G1061)</f>
        <v>193</v>
      </c>
      <c r="H1062" s="164">
        <f>G1062/F1062*100</f>
        <v>81.434599156118153</v>
      </c>
      <c r="I1062" s="3382">
        <f>SUM(I1060:I1061)</f>
        <v>34</v>
      </c>
      <c r="J1062" s="107">
        <f>IF(E1062=0,0,L1062/E1062)</f>
        <v>6.7758985200845663</v>
      </c>
      <c r="K1062" s="76">
        <f>N1062/G1062</f>
        <v>6.7305699481865284</v>
      </c>
      <c r="L1062" s="130">
        <f>SUM(L1060:L1061)</f>
        <v>9615</v>
      </c>
      <c r="M1062" s="130">
        <f>SUM(M1060:M1061)</f>
        <v>1603</v>
      </c>
      <c r="N1062" s="130">
        <f>SUM(N1060:N1061)</f>
        <v>1299</v>
      </c>
      <c r="O1062" s="77">
        <f>N1062/M1062*100</f>
        <v>81.035558328134755</v>
      </c>
      <c r="P1062" s="157">
        <f>SUM(P1060:P1061)</f>
        <v>41</v>
      </c>
      <c r="Q1062" s="77">
        <f>N1062/$B$4*12/P1062</f>
        <v>190.09756097560975</v>
      </c>
      <c r="R1062" s="1895"/>
      <c r="S1062" s="1895"/>
      <c r="T1062" s="3327"/>
      <c r="U1062" s="1895">
        <f t="shared" si="673"/>
        <v>0</v>
      </c>
      <c r="V1062" s="3024"/>
      <c r="W1062" s="1895"/>
      <c r="X1062" s="1895"/>
      <c r="Y1062" s="1895"/>
      <c r="Z1062" s="1895"/>
      <c r="AA1062" s="2017"/>
      <c r="AB1062" s="3555"/>
    </row>
    <row r="1063" spans="1:28" ht="30" thickBot="1" x14ac:dyDescent="0.3">
      <c r="A1063" s="195">
        <v>1</v>
      </c>
      <c r="B1063" s="1329" t="s">
        <v>272</v>
      </c>
      <c r="C1063" s="131"/>
      <c r="D1063" s="131"/>
      <c r="E1063" s="1648">
        <f>E1062</f>
        <v>1419</v>
      </c>
      <c r="F1063" s="332">
        <f t="shared" ref="F1063" si="675">F1062</f>
        <v>237</v>
      </c>
      <c r="G1063" s="332">
        <f t="shared" ref="G1063:I1063" si="676">G1062</f>
        <v>193</v>
      </c>
      <c r="H1063" s="332">
        <f>G1063/F1063*100</f>
        <v>81.434599156118153</v>
      </c>
      <c r="I1063" s="3456">
        <f t="shared" si="676"/>
        <v>34</v>
      </c>
      <c r="J1063" s="133">
        <f>IF(E1063=0,0,L1063/E1063)</f>
        <v>6.7758985200845663</v>
      </c>
      <c r="K1063" s="134">
        <f>N1063/G1063</f>
        <v>6.7305699481865284</v>
      </c>
      <c r="L1063" s="167">
        <f t="shared" ref="L1063:P1063" si="677">L1062</f>
        <v>9615</v>
      </c>
      <c r="M1063" s="167">
        <f t="shared" si="677"/>
        <v>1603</v>
      </c>
      <c r="N1063" s="167">
        <f t="shared" si="677"/>
        <v>1299</v>
      </c>
      <c r="O1063" s="136">
        <f>N1063/M1063*100</f>
        <v>81.035558328134755</v>
      </c>
      <c r="P1063" s="167">
        <f t="shared" si="677"/>
        <v>41</v>
      </c>
      <c r="Q1063" s="136">
        <f>N1063/$B$4*12/P1063</f>
        <v>190.09756097560975</v>
      </c>
      <c r="R1063" s="2021">
        <v>21594.679679999997</v>
      </c>
      <c r="S1063" s="2021">
        <v>21594.679679999997</v>
      </c>
      <c r="T1063" s="3328">
        <f t="shared" ref="T1063" si="678">R1063/12*$B$4+(S1063-R1063)/11*1</f>
        <v>3599.1132799999996</v>
      </c>
      <c r="U1063" s="2021">
        <f t="shared" si="673"/>
        <v>2913.3795599999994</v>
      </c>
      <c r="V1063" s="3031"/>
      <c r="W1063" s="2021"/>
      <c r="X1063" s="2021">
        <f>U1063-T1063</f>
        <v>-685.73372000000018</v>
      </c>
      <c r="Y1063" s="2021"/>
      <c r="Z1063" s="2021">
        <v>0</v>
      </c>
      <c r="AA1063" s="2022">
        <v>2913.3795599999994</v>
      </c>
      <c r="AB1063" s="3558">
        <v>537.40260000000001</v>
      </c>
    </row>
    <row r="1064" spans="1:28" ht="15.75" thickBot="1" x14ac:dyDescent="0.3">
      <c r="A1064" s="47">
        <v>1</v>
      </c>
      <c r="B1064" s="481" t="s">
        <v>506</v>
      </c>
      <c r="C1064" s="2307"/>
      <c r="D1064" s="481"/>
      <c r="E1064" s="1654"/>
      <c r="F1064" s="482"/>
      <c r="G1064" s="482"/>
      <c r="H1064" s="482"/>
      <c r="I1064" s="3465"/>
      <c r="J1064" s="483"/>
      <c r="K1064" s="483"/>
      <c r="L1064" s="482"/>
      <c r="M1064" s="482"/>
      <c r="N1064" s="482">
        <f>SUM(N1037,N1057,N1063)</f>
        <v>4158</v>
      </c>
      <c r="O1064" s="482"/>
      <c r="P1064" s="482"/>
      <c r="Q1064" s="482"/>
      <c r="R1064" s="746">
        <f>SUM(R1037,R1057,R1063)</f>
        <v>223652.42048</v>
      </c>
      <c r="S1064" s="746">
        <f>SUM(S1037,S1057,S1063)</f>
        <v>223652.42048</v>
      </c>
      <c r="T1064" s="2987">
        <f>SUM(T1037,T1057,T1063)</f>
        <v>37275.403413333326</v>
      </c>
      <c r="U1064" s="746">
        <f t="shared" si="673"/>
        <v>32951.417049999996</v>
      </c>
      <c r="V1064" s="3032">
        <f t="shared" ref="V1064:AA1064" si="679">SUM(V1037,V1057,V1063)</f>
        <v>0</v>
      </c>
      <c r="W1064" s="746">
        <f t="shared" si="679"/>
        <v>-334.99403000000001</v>
      </c>
      <c r="X1064" s="746">
        <f t="shared" si="679"/>
        <v>-4323.9863633333334</v>
      </c>
      <c r="Y1064" s="746">
        <f t="shared" si="679"/>
        <v>0</v>
      </c>
      <c r="Z1064" s="746">
        <f t="shared" si="679"/>
        <v>-3.4677500000000001</v>
      </c>
      <c r="AA1064" s="2023">
        <f t="shared" si="679"/>
        <v>32612.955269999999</v>
      </c>
      <c r="AB1064" s="3559">
        <f t="shared" ref="AB1064" si="680">SUM(AB1037,AB1057,AB1063)</f>
        <v>5016.8710000000001</v>
      </c>
    </row>
    <row r="1065" spans="1:28" x14ac:dyDescent="0.25">
      <c r="A1065" s="47">
        <v>1</v>
      </c>
      <c r="B1065" s="484"/>
      <c r="C1065" s="2308"/>
      <c r="D1065" s="484"/>
      <c r="E1065" s="1635"/>
      <c r="F1065" s="326"/>
      <c r="G1065" s="326"/>
      <c r="H1065" s="326"/>
      <c r="I1065" s="3446"/>
      <c r="J1065" s="327"/>
      <c r="K1065" s="327"/>
      <c r="L1065" s="326"/>
      <c r="M1065" s="326"/>
      <c r="N1065" s="326"/>
      <c r="O1065" s="326"/>
      <c r="P1065" s="326"/>
      <c r="Q1065" s="326"/>
      <c r="R1065" s="1141"/>
      <c r="S1065" s="1141"/>
      <c r="T1065" s="2985"/>
      <c r="U1065" s="1141">
        <f t="shared" si="673"/>
        <v>0</v>
      </c>
      <c r="V1065" s="3022"/>
      <c r="W1065" s="1141"/>
      <c r="X1065" s="1141"/>
      <c r="Y1065" s="1141"/>
      <c r="Z1065" s="1141"/>
      <c r="AA1065" s="2015"/>
      <c r="AB1065" s="3553"/>
    </row>
    <row r="1066" spans="1:28" ht="29.25" x14ac:dyDescent="0.25">
      <c r="A1066" s="47">
        <v>1</v>
      </c>
      <c r="B1066" s="852" t="s">
        <v>213</v>
      </c>
      <c r="C1066" s="852"/>
      <c r="D1066" s="415"/>
      <c r="E1066" s="1502"/>
      <c r="F1066" s="310"/>
      <c r="G1066" s="310"/>
      <c r="H1066" s="310"/>
      <c r="I1066" s="3417"/>
      <c r="J1066" s="101"/>
      <c r="K1066" s="101"/>
      <c r="L1066" s="310"/>
      <c r="M1066" s="310"/>
      <c r="N1066" s="310"/>
      <c r="O1066" s="310"/>
      <c r="P1066" s="310"/>
      <c r="Q1066" s="310"/>
      <c r="R1066" s="611"/>
      <c r="S1066" s="611"/>
      <c r="T1066" s="2986"/>
      <c r="U1066" s="611">
        <f t="shared" si="673"/>
        <v>0</v>
      </c>
      <c r="V1066" s="3023"/>
      <c r="W1066" s="611"/>
      <c r="X1066" s="611"/>
      <c r="Y1066" s="611"/>
      <c r="Z1066" s="611"/>
      <c r="AA1066" s="2016"/>
      <c r="AB1066" s="3554"/>
    </row>
    <row r="1067" spans="1:28" x14ac:dyDescent="0.25">
      <c r="A1067" s="47">
        <v>1</v>
      </c>
      <c r="B1067" s="368" t="s">
        <v>5</v>
      </c>
      <c r="C1067" s="2246"/>
      <c r="D1067" s="368"/>
      <c r="E1067" s="1502"/>
      <c r="F1067" s="310"/>
      <c r="G1067" s="310"/>
      <c r="H1067" s="310"/>
      <c r="I1067" s="3417"/>
      <c r="J1067" s="101"/>
      <c r="K1067" s="101"/>
      <c r="L1067" s="310"/>
      <c r="M1067" s="310"/>
      <c r="N1067" s="310"/>
      <c r="O1067" s="310"/>
      <c r="P1067" s="310"/>
      <c r="Q1067" s="310"/>
      <c r="R1067" s="611"/>
      <c r="S1067" s="611"/>
      <c r="T1067" s="2986"/>
      <c r="U1067" s="611">
        <f t="shared" si="673"/>
        <v>0</v>
      </c>
      <c r="V1067" s="3023"/>
      <c r="W1067" s="611"/>
      <c r="X1067" s="611"/>
      <c r="Y1067" s="611"/>
      <c r="Z1067" s="611"/>
      <c r="AA1067" s="2016"/>
      <c r="AB1067" s="3554"/>
    </row>
    <row r="1068" spans="1:28" x14ac:dyDescent="0.25">
      <c r="A1068" s="47">
        <v>1</v>
      </c>
      <c r="B1068" s="100" t="s">
        <v>25</v>
      </c>
      <c r="C1068" s="3352" t="s">
        <v>392</v>
      </c>
      <c r="D1068" s="100">
        <v>300</v>
      </c>
      <c r="E1068" s="1502">
        <v>1203</v>
      </c>
      <c r="F1068" s="69">
        <f>E1068/12*$B$4</f>
        <v>200.5</v>
      </c>
      <c r="G1068" s="69">
        <v>83</v>
      </c>
      <c r="H1068" s="69">
        <f>G1068/F1068*100</f>
        <v>41.396508728179548</v>
      </c>
      <c r="I1068" s="3373"/>
      <c r="J1068" s="312">
        <v>5.8</v>
      </c>
      <c r="K1068" s="70">
        <f>N1068/G1068</f>
        <v>6.024096385542169</v>
      </c>
      <c r="L1068" s="71">
        <f>ROUND(E1068*J1068,0)</f>
        <v>6977</v>
      </c>
      <c r="M1068" s="71">
        <f t="shared" ref="M1068:M1070" si="681">ROUND(L1068/12*$B$4,0)</f>
        <v>1163</v>
      </c>
      <c r="N1068" s="71">
        <v>500</v>
      </c>
      <c r="O1068" s="71">
        <f>N1068/M1068*100</f>
        <v>42.992261392949274</v>
      </c>
      <c r="P1068" s="71">
        <f>ROUND(L1068/D1068,0)</f>
        <v>23</v>
      </c>
      <c r="Q1068" s="71">
        <f>N1068/$B$4*12/P1068</f>
        <v>130.43478260869566</v>
      </c>
      <c r="R1068" s="611"/>
      <c r="S1068" s="611"/>
      <c r="T1068" s="2986"/>
      <c r="U1068" s="611">
        <f t="shared" si="673"/>
        <v>0</v>
      </c>
      <c r="V1068" s="3023"/>
      <c r="W1068" s="611"/>
      <c r="X1068" s="611"/>
      <c r="Y1068" s="611"/>
      <c r="Z1068" s="611"/>
      <c r="AA1068" s="2016"/>
      <c r="AB1068" s="3554"/>
    </row>
    <row r="1069" spans="1:28" x14ac:dyDescent="0.25">
      <c r="A1069" s="47">
        <v>1</v>
      </c>
      <c r="B1069" s="306" t="s">
        <v>23</v>
      </c>
      <c r="C1069" s="3352" t="s">
        <v>392</v>
      </c>
      <c r="D1069" s="306">
        <v>74</v>
      </c>
      <c r="E1069" s="1503">
        <v>145</v>
      </c>
      <c r="F1069" s="69">
        <f>E1069/12*$B$4</f>
        <v>24.166666666666668</v>
      </c>
      <c r="G1069" s="75">
        <v>23</v>
      </c>
      <c r="H1069" s="69">
        <f>G1069/F1069*100</f>
        <v>95.172413793103445</v>
      </c>
      <c r="I1069" s="3374">
        <v>101</v>
      </c>
      <c r="J1069" s="339">
        <v>14</v>
      </c>
      <c r="K1069" s="76">
        <f>N1069/G1069</f>
        <v>8.304347826086957</v>
      </c>
      <c r="L1069" s="71">
        <f>ROUND(E1069*J1069,0)</f>
        <v>2030</v>
      </c>
      <c r="M1069" s="71">
        <f t="shared" si="681"/>
        <v>338</v>
      </c>
      <c r="N1069" s="77">
        <v>191</v>
      </c>
      <c r="O1069" s="77">
        <f>N1069/M1069*100</f>
        <v>56.508875739644971</v>
      </c>
      <c r="P1069" s="77">
        <f>ROUND(L1069/D1069,0)</f>
        <v>27</v>
      </c>
      <c r="Q1069" s="77">
        <f>N1069/$B$4*12/P1069</f>
        <v>42.444444444444443</v>
      </c>
      <c r="R1069" s="1895"/>
      <c r="S1069" s="1895"/>
      <c r="T1069" s="3327"/>
      <c r="U1069" s="1895"/>
      <c r="V1069" s="3024"/>
      <c r="W1069" s="1895"/>
      <c r="X1069" s="1895"/>
      <c r="Y1069" s="1895"/>
      <c r="Z1069" s="1895"/>
      <c r="AA1069" s="2017"/>
      <c r="AB1069" s="3555"/>
    </row>
    <row r="1070" spans="1:28" s="73" customFormat="1" x14ac:dyDescent="0.25">
      <c r="A1070" s="47">
        <v>1</v>
      </c>
      <c r="B1070" s="306" t="s">
        <v>26</v>
      </c>
      <c r="C1070" s="3352" t="s">
        <v>392</v>
      </c>
      <c r="D1070" s="306">
        <v>300</v>
      </c>
      <c r="E1070" s="1503">
        <v>196</v>
      </c>
      <c r="F1070" s="75">
        <f>E1070/12*$B$4</f>
        <v>32.666666666666664</v>
      </c>
      <c r="G1070" s="75">
        <v>8</v>
      </c>
      <c r="H1070" s="75">
        <f>G1070/F1070*100</f>
        <v>24.489795918367349</v>
      </c>
      <c r="I1070" s="3374"/>
      <c r="J1070" s="339">
        <v>6</v>
      </c>
      <c r="K1070" s="76">
        <f>N1070/G1070</f>
        <v>5.25</v>
      </c>
      <c r="L1070" s="77">
        <f>ROUND(E1070*J1070,0)</f>
        <v>1176</v>
      </c>
      <c r="M1070" s="77">
        <f t="shared" si="681"/>
        <v>196</v>
      </c>
      <c r="N1070" s="77">
        <v>42</v>
      </c>
      <c r="O1070" s="77">
        <f>N1070/M1070*100</f>
        <v>21.428571428571427</v>
      </c>
      <c r="P1070" s="77">
        <f>ROUND(L1070/D1070,0)</f>
        <v>4</v>
      </c>
      <c r="Q1070" s="77">
        <f>N1070/$B$4*12/P1070</f>
        <v>63</v>
      </c>
      <c r="R1070" s="1895"/>
      <c r="S1070" s="1895"/>
      <c r="T1070" s="3327"/>
      <c r="U1070" s="1895">
        <f t="shared" si="673"/>
        <v>0</v>
      </c>
      <c r="V1070" s="3024"/>
      <c r="W1070" s="1895"/>
      <c r="X1070" s="1895"/>
      <c r="Y1070" s="1895"/>
      <c r="Z1070" s="1895"/>
      <c r="AA1070" s="2017"/>
      <c r="AB1070" s="3555"/>
    </row>
    <row r="1071" spans="1:28" x14ac:dyDescent="0.25">
      <c r="A1071" s="47">
        <v>1</v>
      </c>
      <c r="B1071" s="108" t="s">
        <v>7</v>
      </c>
      <c r="C1071" s="671"/>
      <c r="D1071" s="108"/>
      <c r="E1071" s="1509">
        <f>SUM(E1068:E1070)</f>
        <v>1544</v>
      </c>
      <c r="F1071" s="398">
        <f>SUM(F1068:F1070)</f>
        <v>257.33333333333331</v>
      </c>
      <c r="G1071" s="398">
        <f>SUM(G1068:G1070)</f>
        <v>114</v>
      </c>
      <c r="H1071" s="398">
        <f>G1071/F1071*100</f>
        <v>44.300518134715027</v>
      </c>
      <c r="I1071" s="3430">
        <f>SUM(I1068:I1070)</f>
        <v>101</v>
      </c>
      <c r="J1071" s="81">
        <f>IF(E1071=0,0,L1071/E1071)</f>
        <v>6.5952072538860103</v>
      </c>
      <c r="K1071" s="81">
        <f>N1071/G1071</f>
        <v>6.4298245614035086</v>
      </c>
      <c r="L1071" s="398">
        <f>SUM(L1068:L1070)</f>
        <v>10183</v>
      </c>
      <c r="M1071" s="398">
        <f>SUM(M1068:M1070)</f>
        <v>1697</v>
      </c>
      <c r="N1071" s="398">
        <f>SUM(N1068:N1070)</f>
        <v>733</v>
      </c>
      <c r="O1071" s="82">
        <f>N1071/M1071*100</f>
        <v>43.193871538008253</v>
      </c>
      <c r="P1071" s="418">
        <f>SUM(P1068:P1070)</f>
        <v>54</v>
      </c>
      <c r="Q1071" s="82">
        <f>N1071/$B$4*12/P1071</f>
        <v>81.444444444444443</v>
      </c>
      <c r="R1071" s="614">
        <v>68654.470079999999</v>
      </c>
      <c r="S1071" s="614">
        <v>68654.470079999999</v>
      </c>
      <c r="T1071" s="3328">
        <f t="shared" ref="T1071:T1072" si="682">R1071/12*$B$4+(S1071-R1071)/11*1</f>
        <v>11442.411679999999</v>
      </c>
      <c r="U1071" s="614">
        <f t="shared" si="673"/>
        <v>5979.1845100000019</v>
      </c>
      <c r="V1071" s="3021"/>
      <c r="W1071" s="614">
        <v>-48.974940000000004</v>
      </c>
      <c r="X1071" s="614">
        <f>U1071-T1071</f>
        <v>-5463.2271699999974</v>
      </c>
      <c r="Y1071" s="614"/>
      <c r="Z1071" s="614">
        <v>-29.047050000000002</v>
      </c>
      <c r="AA1071" s="2014">
        <v>5901.1625200000017</v>
      </c>
      <c r="AB1071" s="3552">
        <v>17951.228500000001</v>
      </c>
    </row>
    <row r="1072" spans="1:28" x14ac:dyDescent="0.25">
      <c r="A1072" s="47">
        <v>1</v>
      </c>
      <c r="B1072" s="461" t="s">
        <v>257</v>
      </c>
      <c r="C1072" s="2299"/>
      <c r="D1072" s="461"/>
      <c r="E1072" s="1635"/>
      <c r="F1072" s="326"/>
      <c r="G1072" s="326"/>
      <c r="H1072" s="326"/>
      <c r="I1072" s="3446"/>
      <c r="J1072" s="318"/>
      <c r="K1072" s="318"/>
      <c r="L1072" s="400"/>
      <c r="M1072" s="400"/>
      <c r="N1072" s="400"/>
      <c r="O1072" s="400"/>
      <c r="P1072" s="400"/>
      <c r="Q1072" s="400"/>
      <c r="R1072" s="1141">
        <v>37151.299279999999</v>
      </c>
      <c r="S1072" s="1141">
        <v>37151.299279999999</v>
      </c>
      <c r="T1072" s="3328">
        <f t="shared" si="682"/>
        <v>6191.8832133333335</v>
      </c>
      <c r="U1072" s="1141">
        <f t="shared" si="673"/>
        <v>4844.7791300000008</v>
      </c>
      <c r="V1072" s="3022"/>
      <c r="W1072" s="1141"/>
      <c r="X1072" s="1141">
        <f>U1072-T1072</f>
        <v>-1347.1040833333327</v>
      </c>
      <c r="Y1072" s="1141"/>
      <c r="Z1072" s="1141">
        <v>0</v>
      </c>
      <c r="AA1072" s="2015">
        <v>4844.7791300000008</v>
      </c>
      <c r="AB1072" s="3553">
        <v>215.9298</v>
      </c>
    </row>
    <row r="1073" spans="1:28" ht="29.25" x14ac:dyDescent="0.25">
      <c r="A1073" s="47">
        <v>1</v>
      </c>
      <c r="B1073" s="2523" t="s">
        <v>578</v>
      </c>
      <c r="C1073" s="2230"/>
      <c r="D1073" s="347"/>
      <c r="E1073" s="3256">
        <f>E1075+E1074+E1080</f>
        <v>31940</v>
      </c>
      <c r="F1073" s="367">
        <f>F1075+F1074+F1080</f>
        <v>5323.333333333333</v>
      </c>
      <c r="G1073" s="367">
        <f>G1075+G1074+G1080</f>
        <v>3631.4875000000002</v>
      </c>
      <c r="H1073" s="69">
        <f>G1073/F1073*100</f>
        <v>68.218299937382596</v>
      </c>
      <c r="I1073" s="3373">
        <f>I1075+I1074+I1080</f>
        <v>138</v>
      </c>
      <c r="J1073" s="101"/>
      <c r="K1073" s="101"/>
      <c r="L1073" s="390"/>
      <c r="M1073" s="390"/>
      <c r="N1073" s="390"/>
      <c r="O1073" s="390"/>
      <c r="P1073" s="390"/>
      <c r="Q1073" s="390"/>
      <c r="R1073" s="611"/>
      <c r="S1073" s="611"/>
      <c r="T1073" s="2986"/>
      <c r="U1073" s="611">
        <f t="shared" si="673"/>
        <v>0</v>
      </c>
      <c r="V1073" s="3023"/>
      <c r="W1073" s="611"/>
      <c r="X1073" s="611">
        <f>U1073-T1073</f>
        <v>0</v>
      </c>
      <c r="Y1073" s="611"/>
      <c r="Z1073" s="611"/>
      <c r="AA1073" s="2016"/>
      <c r="AB1073" s="3554"/>
    </row>
    <row r="1074" spans="1:28" x14ac:dyDescent="0.25">
      <c r="A1074" s="47">
        <v>1</v>
      </c>
      <c r="B1074" s="4" t="s">
        <v>566</v>
      </c>
      <c r="C1074" s="2230"/>
      <c r="D1074" s="347"/>
      <c r="E1074" s="2491"/>
      <c r="F1074" s="367"/>
      <c r="G1074" s="367"/>
      <c r="H1074" s="69"/>
      <c r="I1074" s="3373"/>
      <c r="J1074" s="101"/>
      <c r="K1074" s="101"/>
      <c r="L1074" s="390"/>
      <c r="M1074" s="390"/>
      <c r="N1074" s="390"/>
      <c r="O1074" s="390"/>
      <c r="P1074" s="390"/>
      <c r="Q1074" s="390"/>
      <c r="R1074" s="611"/>
      <c r="S1074" s="611"/>
      <c r="T1074" s="2986"/>
      <c r="U1074" s="611"/>
      <c r="V1074" s="3023"/>
      <c r="W1074" s="611"/>
      <c r="X1074" s="611"/>
      <c r="Y1074" s="611"/>
      <c r="Z1074" s="611"/>
      <c r="AA1074" s="2016"/>
      <c r="AB1074" s="3554"/>
    </row>
    <row r="1075" spans="1:28" ht="30" x14ac:dyDescent="0.25">
      <c r="A1075" s="47">
        <v>1</v>
      </c>
      <c r="B1075" s="2546" t="s">
        <v>567</v>
      </c>
      <c r="C1075" s="2230"/>
      <c r="D1075" s="347"/>
      <c r="E1075" s="2491">
        <f>E1076+E1077/4</f>
        <v>28940</v>
      </c>
      <c r="F1075" s="367">
        <f t="shared" ref="F1075" si="683">F1076+F1077/4</f>
        <v>4823.333333333333</v>
      </c>
      <c r="G1075" s="367">
        <f t="shared" ref="G1075:I1075" si="684">G1076+G1077/4</f>
        <v>3628.4875000000002</v>
      </c>
      <c r="H1075" s="69">
        <f>G1075/F1075*100</f>
        <v>75.227798894263998</v>
      </c>
      <c r="I1075" s="3373">
        <f t="shared" si="684"/>
        <v>138</v>
      </c>
      <c r="J1075" s="101"/>
      <c r="K1075" s="101"/>
      <c r="L1075" s="390"/>
      <c r="M1075" s="390"/>
      <c r="N1075" s="390"/>
      <c r="O1075" s="390"/>
      <c r="P1075" s="390"/>
      <c r="Q1075" s="390"/>
      <c r="R1075" s="611"/>
      <c r="S1075" s="611"/>
      <c r="T1075" s="2986"/>
      <c r="U1075" s="611"/>
      <c r="V1075" s="3023"/>
      <c r="W1075" s="611"/>
      <c r="X1075" s="611"/>
      <c r="Y1075" s="611"/>
      <c r="Z1075" s="611"/>
      <c r="AA1075" s="2016"/>
      <c r="AB1075" s="3554"/>
    </row>
    <row r="1076" spans="1:28" x14ac:dyDescent="0.25">
      <c r="A1076" s="47">
        <v>1</v>
      </c>
      <c r="B1076" s="4" t="s">
        <v>568</v>
      </c>
      <c r="C1076" s="2230"/>
      <c r="D1076" s="347"/>
      <c r="E1076" s="925">
        <v>28490</v>
      </c>
      <c r="F1076" s="367">
        <f>E1076/12*$B$4</f>
        <v>4748.333333333333</v>
      </c>
      <c r="G1076" s="367">
        <v>3496</v>
      </c>
      <c r="H1076" s="69">
        <f>G1076/F1076*100</f>
        <v>73.625833625833621</v>
      </c>
      <c r="I1076" s="3373">
        <v>138</v>
      </c>
      <c r="J1076" s="101"/>
      <c r="K1076" s="101"/>
      <c r="L1076" s="390"/>
      <c r="M1076" s="390"/>
      <c r="N1076" s="390"/>
      <c r="O1076" s="390"/>
      <c r="P1076" s="390"/>
      <c r="Q1076" s="390"/>
      <c r="R1076" s="611"/>
      <c r="S1076" s="611"/>
      <c r="T1076" s="2986"/>
      <c r="U1076" s="611"/>
      <c r="V1076" s="3023"/>
      <c r="W1076" s="611"/>
      <c r="X1076" s="611"/>
      <c r="Y1076" s="611"/>
      <c r="Z1076" s="611"/>
      <c r="AA1076" s="2016"/>
      <c r="AB1076" s="3554"/>
    </row>
    <row r="1077" spans="1:28" ht="30" x14ac:dyDescent="0.25">
      <c r="A1077" s="47">
        <v>1</v>
      </c>
      <c r="B1077" s="4" t="s">
        <v>595</v>
      </c>
      <c r="C1077" s="2230"/>
      <c r="D1077" s="347"/>
      <c r="E1077" s="2491">
        <v>1800</v>
      </c>
      <c r="F1077" s="367">
        <f>E1077/12*$B$4</f>
        <v>300</v>
      </c>
      <c r="G1077" s="367">
        <v>529.95000000000005</v>
      </c>
      <c r="H1077" s="69">
        <f>G1077/F1077*100</f>
        <v>176.65</v>
      </c>
      <c r="I1077" s="3373"/>
      <c r="J1077" s="101"/>
      <c r="K1077" s="101"/>
      <c r="L1077" s="390"/>
      <c r="M1077" s="390"/>
      <c r="N1077" s="390"/>
      <c r="O1077" s="390"/>
      <c r="P1077" s="390"/>
      <c r="Q1077" s="390"/>
      <c r="R1077" s="611"/>
      <c r="S1077" s="611"/>
      <c r="T1077" s="2986"/>
      <c r="U1077" s="611"/>
      <c r="V1077" s="3023"/>
      <c r="W1077" s="611"/>
      <c r="X1077" s="611"/>
      <c r="Y1077" s="611"/>
      <c r="Z1077" s="611"/>
      <c r="AA1077" s="2016"/>
      <c r="AB1077" s="3554"/>
    </row>
    <row r="1078" spans="1:28" ht="45" x14ac:dyDescent="0.25">
      <c r="A1078" s="47">
        <v>1</v>
      </c>
      <c r="B1078" s="4" t="s">
        <v>569</v>
      </c>
      <c r="C1078" s="2230"/>
      <c r="D1078" s="347"/>
      <c r="E1078" s="2491"/>
      <c r="F1078" s="367"/>
      <c r="G1078" s="367"/>
      <c r="H1078" s="69"/>
      <c r="I1078" s="3373"/>
      <c r="J1078" s="101"/>
      <c r="K1078" s="101"/>
      <c r="L1078" s="390"/>
      <c r="M1078" s="390"/>
      <c r="N1078" s="390"/>
      <c r="O1078" s="390"/>
      <c r="P1078" s="390"/>
      <c r="Q1078" s="390"/>
      <c r="R1078" s="611"/>
      <c r="S1078" s="611"/>
      <c r="T1078" s="2986"/>
      <c r="U1078" s="611"/>
      <c r="V1078" s="3023"/>
      <c r="W1078" s="611"/>
      <c r="X1078" s="611"/>
      <c r="Y1078" s="611"/>
      <c r="Z1078" s="611"/>
      <c r="AA1078" s="2016"/>
      <c r="AB1078" s="3554"/>
    </row>
    <row r="1079" spans="1:28" ht="60" x14ac:dyDescent="0.25">
      <c r="A1079" s="47">
        <v>1</v>
      </c>
      <c r="B1079" s="4" t="s">
        <v>570</v>
      </c>
      <c r="C1079" s="2230"/>
      <c r="D1079" s="347"/>
      <c r="E1079" s="2491"/>
      <c r="F1079" s="367"/>
      <c r="G1079" s="367"/>
      <c r="H1079" s="69"/>
      <c r="I1079" s="3373"/>
      <c r="J1079" s="101"/>
      <c r="K1079" s="101"/>
      <c r="L1079" s="390"/>
      <c r="M1079" s="390"/>
      <c r="N1079" s="390"/>
      <c r="O1079" s="390"/>
      <c r="P1079" s="390"/>
      <c r="Q1079" s="390"/>
      <c r="R1079" s="611"/>
      <c r="S1079" s="611"/>
      <c r="T1079" s="2986"/>
      <c r="U1079" s="611"/>
      <c r="V1079" s="3023"/>
      <c r="W1079" s="611"/>
      <c r="X1079" s="611"/>
      <c r="Y1079" s="611"/>
      <c r="Z1079" s="611"/>
      <c r="AA1079" s="2016"/>
      <c r="AB1079" s="3554"/>
    </row>
    <row r="1080" spans="1:28" ht="45" x14ac:dyDescent="0.25">
      <c r="A1080" s="47">
        <v>1</v>
      </c>
      <c r="B1080" s="2547" t="s">
        <v>571</v>
      </c>
      <c r="C1080" s="2230"/>
      <c r="D1080" s="347"/>
      <c r="E1080" s="2491">
        <v>3000</v>
      </c>
      <c r="F1080" s="367">
        <f>E1080/12*$B$4</f>
        <v>500</v>
      </c>
      <c r="G1080" s="1268">
        <v>3</v>
      </c>
      <c r="H1080" s="69">
        <f>G1080/F1080*100</f>
        <v>0.6</v>
      </c>
      <c r="I1080" s="3373"/>
      <c r="J1080" s="101"/>
      <c r="K1080" s="101"/>
      <c r="L1080" s="390"/>
      <c r="M1080" s="390"/>
      <c r="N1080" s="390"/>
      <c r="O1080" s="390"/>
      <c r="P1080" s="390"/>
      <c r="Q1080" s="390"/>
      <c r="R1080" s="611"/>
      <c r="S1080" s="611"/>
      <c r="T1080" s="2986"/>
      <c r="U1080" s="611"/>
      <c r="V1080" s="3023"/>
      <c r="W1080" s="611"/>
      <c r="X1080" s="611"/>
      <c r="Y1080" s="611"/>
      <c r="Z1080" s="611"/>
      <c r="AA1080" s="2016"/>
      <c r="AB1080" s="3554"/>
    </row>
    <row r="1081" spans="1:28" x14ac:dyDescent="0.25">
      <c r="A1081" s="47">
        <v>1</v>
      </c>
      <c r="B1081" s="2523" t="s">
        <v>579</v>
      </c>
      <c r="C1081" s="2230"/>
      <c r="D1081" s="347"/>
      <c r="E1081" s="2491">
        <f>E1084/9.4+E1082</f>
        <v>9943.4680851063822</v>
      </c>
      <c r="F1081" s="367">
        <f t="shared" ref="F1081" si="685">F1084/9.4+F1082</f>
        <v>1657.244680851064</v>
      </c>
      <c r="G1081" s="367">
        <f t="shared" ref="G1081:I1081" si="686">G1084/9.4+G1082</f>
        <v>1383.8563829787233</v>
      </c>
      <c r="H1081" s="69">
        <f>G1081/F1081*100</f>
        <v>83.50344393732226</v>
      </c>
      <c r="I1081" s="3373">
        <f t="shared" si="686"/>
        <v>78</v>
      </c>
      <c r="J1081" s="101"/>
      <c r="K1081" s="101"/>
      <c r="L1081" s="390"/>
      <c r="M1081" s="390"/>
      <c r="N1081" s="390"/>
      <c r="O1081" s="390"/>
      <c r="P1081" s="390"/>
      <c r="Q1081" s="390"/>
      <c r="R1081" s="611"/>
      <c r="S1081" s="611"/>
      <c r="T1081" s="2986"/>
      <c r="U1081" s="611"/>
      <c r="V1081" s="3023"/>
      <c r="W1081" s="611"/>
      <c r="X1081" s="611"/>
      <c r="Y1081" s="611"/>
      <c r="Z1081" s="611"/>
      <c r="AA1081" s="2016"/>
      <c r="AB1081" s="3554"/>
    </row>
    <row r="1082" spans="1:28" x14ac:dyDescent="0.25">
      <c r="A1082" s="47">
        <v>1</v>
      </c>
      <c r="B1082" s="2523" t="s">
        <v>596</v>
      </c>
      <c r="C1082" s="2230"/>
      <c r="D1082" s="347"/>
      <c r="E1082" s="2491">
        <v>9424</v>
      </c>
      <c r="F1082" s="367">
        <f>E1082/12*$B$4</f>
        <v>1570.6666666666667</v>
      </c>
      <c r="G1082" s="367">
        <v>1212</v>
      </c>
      <c r="H1082" s="69">
        <f>G1082/F1082*100</f>
        <v>77.164685908319186</v>
      </c>
      <c r="I1082" s="3373">
        <v>78</v>
      </c>
      <c r="J1082" s="101"/>
      <c r="K1082" s="101"/>
      <c r="L1082" s="390"/>
      <c r="M1082" s="390"/>
      <c r="N1082" s="390"/>
      <c r="O1082" s="390"/>
      <c r="P1082" s="390"/>
      <c r="Q1082" s="390"/>
      <c r="R1082" s="611"/>
      <c r="S1082" s="611"/>
      <c r="T1082" s="2986"/>
      <c r="U1082" s="611"/>
      <c r="V1082" s="3023"/>
      <c r="W1082" s="611"/>
      <c r="X1082" s="611"/>
      <c r="Y1082" s="611"/>
      <c r="Z1082" s="611"/>
      <c r="AA1082" s="2016"/>
      <c r="AB1082" s="3554"/>
    </row>
    <row r="1083" spans="1:28" x14ac:dyDescent="0.25">
      <c r="A1083" s="47">
        <v>1</v>
      </c>
      <c r="B1083" s="4" t="s">
        <v>597</v>
      </c>
      <c r="C1083" s="2230"/>
      <c r="D1083" s="347"/>
      <c r="E1083" s="2491">
        <f>E1084/9.4</f>
        <v>519.468085106383</v>
      </c>
      <c r="F1083" s="367">
        <f t="shared" ref="F1083" si="687">F1084/9.4</f>
        <v>86.578014184397162</v>
      </c>
      <c r="G1083" s="367">
        <f t="shared" ref="G1083:I1083" si="688">G1084/9.4</f>
        <v>171.85638297872339</v>
      </c>
      <c r="H1083" s="69">
        <f>G1083/F1083*100</f>
        <v>198.4988736432521</v>
      </c>
      <c r="I1083" s="3373">
        <f t="shared" si="688"/>
        <v>0</v>
      </c>
      <c r="J1083" s="101"/>
      <c r="K1083" s="101"/>
      <c r="L1083" s="390"/>
      <c r="M1083" s="390"/>
      <c r="N1083" s="390"/>
      <c r="O1083" s="390"/>
      <c r="P1083" s="390"/>
      <c r="Q1083" s="390"/>
      <c r="R1083" s="611"/>
      <c r="S1083" s="611"/>
      <c r="T1083" s="2986"/>
      <c r="U1083" s="611"/>
      <c r="V1083" s="3023"/>
      <c r="W1083" s="611"/>
      <c r="X1083" s="611"/>
      <c r="Y1083" s="611"/>
      <c r="Z1083" s="611"/>
      <c r="AA1083" s="2016"/>
      <c r="AB1083" s="3554"/>
    </row>
    <row r="1084" spans="1:28" x14ac:dyDescent="0.25">
      <c r="A1084" s="47">
        <v>1</v>
      </c>
      <c r="B1084" s="2548" t="s">
        <v>598</v>
      </c>
      <c r="C1084" s="2230"/>
      <c r="D1084" s="347"/>
      <c r="E1084" s="2491">
        <v>4883</v>
      </c>
      <c r="F1084" s="367">
        <f>E1084/12*$B$4</f>
        <v>813.83333333333337</v>
      </c>
      <c r="G1084" s="367">
        <v>1615.45</v>
      </c>
      <c r="H1084" s="69">
        <f>G1084/F1084*100</f>
        <v>198.4988736432521</v>
      </c>
      <c r="I1084" s="3373"/>
      <c r="J1084" s="101"/>
      <c r="K1084" s="101"/>
      <c r="L1084" s="390"/>
      <c r="M1084" s="390"/>
      <c r="N1084" s="390"/>
      <c r="O1084" s="390"/>
      <c r="P1084" s="390"/>
      <c r="Q1084" s="390"/>
      <c r="R1084" s="611"/>
      <c r="S1084" s="611"/>
      <c r="T1084" s="2986"/>
      <c r="U1084" s="611"/>
      <c r="V1084" s="3023"/>
      <c r="W1084" s="611"/>
      <c r="X1084" s="611"/>
      <c r="Y1084" s="611"/>
      <c r="Z1084" s="611"/>
      <c r="AA1084" s="2016"/>
      <c r="AB1084" s="3554"/>
    </row>
    <row r="1085" spans="1:28" ht="29.25" x14ac:dyDescent="0.25">
      <c r="A1085" s="47">
        <v>1</v>
      </c>
      <c r="B1085" s="2523" t="s">
        <v>572</v>
      </c>
      <c r="C1085" s="2230"/>
      <c r="D1085" s="347"/>
      <c r="E1085" s="2491"/>
      <c r="F1085" s="367"/>
      <c r="G1085" s="367"/>
      <c r="H1085" s="69"/>
      <c r="I1085" s="3373"/>
      <c r="J1085" s="101"/>
      <c r="K1085" s="101"/>
      <c r="L1085" s="390"/>
      <c r="M1085" s="390"/>
      <c r="N1085" s="390"/>
      <c r="O1085" s="390"/>
      <c r="P1085" s="390"/>
      <c r="Q1085" s="390"/>
      <c r="R1085" s="611"/>
      <c r="S1085" s="611"/>
      <c r="T1085" s="2986"/>
      <c r="U1085" s="611"/>
      <c r="V1085" s="3023"/>
      <c r="W1085" s="611"/>
      <c r="X1085" s="611"/>
      <c r="Y1085" s="611"/>
      <c r="Z1085" s="611"/>
      <c r="AA1085" s="2016"/>
      <c r="AB1085" s="3554"/>
    </row>
    <row r="1086" spans="1:28" ht="30" x14ac:dyDescent="0.25">
      <c r="A1086" s="47">
        <v>1</v>
      </c>
      <c r="B1086" s="2517" t="s">
        <v>252</v>
      </c>
      <c r="C1086" s="2230"/>
      <c r="D1086" s="347"/>
      <c r="E1086" s="2491"/>
      <c r="F1086" s="69"/>
      <c r="G1086" s="367"/>
      <c r="H1086" s="69"/>
      <c r="I1086" s="3373"/>
      <c r="J1086" s="101"/>
      <c r="K1086" s="101"/>
      <c r="L1086" s="390"/>
      <c r="M1086" s="390"/>
      <c r="N1086" s="390"/>
      <c r="O1086" s="390"/>
      <c r="P1086" s="390"/>
      <c r="Q1086" s="390"/>
      <c r="R1086" s="611"/>
      <c r="S1086" s="611"/>
      <c r="T1086" s="2986"/>
      <c r="U1086" s="611">
        <f>AA1086-Z1086-W1086</f>
        <v>0</v>
      </c>
      <c r="V1086" s="3023"/>
      <c r="W1086" s="611"/>
      <c r="X1086" s="611"/>
      <c r="Y1086" s="611"/>
      <c r="Z1086" s="611"/>
      <c r="AA1086" s="2016"/>
      <c r="AB1086" s="3554"/>
    </row>
    <row r="1087" spans="1:28" ht="57.75" x14ac:dyDescent="0.25">
      <c r="A1087" s="47">
        <v>1</v>
      </c>
      <c r="B1087" s="2518" t="s">
        <v>580</v>
      </c>
      <c r="C1087" s="2230"/>
      <c r="D1087" s="347"/>
      <c r="E1087" s="2491">
        <v>150</v>
      </c>
      <c r="F1087" s="69">
        <f>E1087/12*$B$4</f>
        <v>25</v>
      </c>
      <c r="G1087" s="367"/>
      <c r="H1087" s="69"/>
      <c r="I1087" s="3373"/>
      <c r="J1087" s="101"/>
      <c r="K1087" s="101"/>
      <c r="L1087" s="390"/>
      <c r="M1087" s="390"/>
      <c r="N1087" s="390"/>
      <c r="O1087" s="390"/>
      <c r="P1087" s="390"/>
      <c r="Q1087" s="390"/>
      <c r="R1087" s="611"/>
      <c r="S1087" s="611"/>
      <c r="T1087" s="2986"/>
      <c r="U1087" s="611">
        <f>AA1087-Z1087-W1087</f>
        <v>0</v>
      </c>
      <c r="V1087" s="3023"/>
      <c r="W1087" s="611"/>
      <c r="X1087" s="611"/>
      <c r="Y1087" s="611"/>
      <c r="Z1087" s="611"/>
      <c r="AA1087" s="2016"/>
      <c r="AB1087" s="3554"/>
    </row>
    <row r="1088" spans="1:28" x14ac:dyDescent="0.25">
      <c r="A1088" s="47">
        <v>1</v>
      </c>
      <c r="B1088" s="2444" t="s">
        <v>465</v>
      </c>
      <c r="C1088" s="2305"/>
      <c r="D1088" s="347"/>
      <c r="E1088" s="1493">
        <f>E1073</f>
        <v>31940</v>
      </c>
      <c r="F1088" s="69">
        <f>F1073</f>
        <v>5323.333333333333</v>
      </c>
      <c r="G1088" s="367">
        <f>G1073</f>
        <v>3631.4875000000002</v>
      </c>
      <c r="H1088" s="69">
        <f>G1088/F1088*100</f>
        <v>68.218299937382596</v>
      </c>
      <c r="I1088" s="3373">
        <f>I1073</f>
        <v>138</v>
      </c>
      <c r="J1088" s="101"/>
      <c r="K1088" s="101"/>
      <c r="L1088" s="390"/>
      <c r="M1088" s="390"/>
      <c r="N1088" s="390"/>
      <c r="O1088" s="390"/>
      <c r="P1088" s="390"/>
      <c r="Q1088" s="390"/>
      <c r="R1088" s="611"/>
      <c r="S1088" s="611"/>
      <c r="T1088" s="2986"/>
      <c r="U1088" s="611"/>
      <c r="V1088" s="3023"/>
      <c r="W1088" s="611"/>
      <c r="X1088" s="611"/>
      <c r="Y1088" s="611"/>
      <c r="Z1088" s="611"/>
      <c r="AA1088" s="2016"/>
      <c r="AB1088" s="3554"/>
    </row>
    <row r="1089" spans="1:28" ht="29.25" x14ac:dyDescent="0.25">
      <c r="A1089" s="47">
        <v>1</v>
      </c>
      <c r="B1089" s="2444" t="s">
        <v>466</v>
      </c>
      <c r="C1089" s="2230"/>
      <c r="D1089" s="347"/>
      <c r="E1089" s="1493">
        <f>E1081</f>
        <v>9943.4680851063822</v>
      </c>
      <c r="F1089" s="69">
        <f t="shared" ref="F1089" si="689">F1081</f>
        <v>1657.244680851064</v>
      </c>
      <c r="G1089" s="367">
        <f t="shared" ref="G1089:I1089" si="690">G1081</f>
        <v>1383.8563829787233</v>
      </c>
      <c r="H1089" s="69">
        <f>G1089/F1089*100</f>
        <v>83.50344393732226</v>
      </c>
      <c r="I1089" s="3373">
        <f t="shared" si="690"/>
        <v>78</v>
      </c>
      <c r="J1089" s="101"/>
      <c r="K1089" s="101"/>
      <c r="L1089" s="390"/>
      <c r="M1089" s="390"/>
      <c r="N1089" s="390"/>
      <c r="O1089" s="390"/>
      <c r="P1089" s="390"/>
      <c r="Q1089" s="390"/>
      <c r="R1089" s="611"/>
      <c r="S1089" s="611"/>
      <c r="T1089" s="2986"/>
      <c r="U1089" s="611">
        <f>AA1089-Z1089-W1089</f>
        <v>0</v>
      </c>
      <c r="V1089" s="3023"/>
      <c r="W1089" s="611"/>
      <c r="X1089" s="611"/>
      <c r="Y1089" s="611"/>
      <c r="Z1089" s="611"/>
      <c r="AA1089" s="2016"/>
      <c r="AB1089" s="3554"/>
    </row>
    <row r="1090" spans="1:28" ht="29.25" x14ac:dyDescent="0.25">
      <c r="A1090" s="47">
        <v>1</v>
      </c>
      <c r="B1090" s="2444" t="s">
        <v>467</v>
      </c>
      <c r="C1090" s="2251"/>
      <c r="D1090" s="433"/>
      <c r="E1090" s="1493">
        <f>E1087</f>
        <v>150</v>
      </c>
      <c r="F1090" s="75">
        <f t="shared" ref="F1090" si="691">F1087</f>
        <v>25</v>
      </c>
      <c r="G1090" s="367">
        <f t="shared" ref="G1090:I1090" si="692">G1087</f>
        <v>0</v>
      </c>
      <c r="H1090" s="434"/>
      <c r="I1090" s="3452">
        <f t="shared" si="692"/>
        <v>0</v>
      </c>
      <c r="J1090" s="101"/>
      <c r="K1090" s="320"/>
      <c r="L1090" s="391"/>
      <c r="M1090" s="391"/>
      <c r="N1090" s="391"/>
      <c r="O1090" s="391"/>
      <c r="P1090" s="391"/>
      <c r="Q1090" s="391"/>
      <c r="R1090" s="1895">
        <v>141.01499999999999</v>
      </c>
      <c r="S1090" s="1895">
        <v>141.01499999999999</v>
      </c>
      <c r="T1090" s="3327">
        <f t="shared" ref="T1090" si="693">R1090/12*$B$4+(S1090-R1090)/11*1</f>
        <v>23.502499999999998</v>
      </c>
      <c r="U1090" s="1895">
        <f t="shared" ref="U1090" si="694">AA1090-Z1090-W1090</f>
        <v>0</v>
      </c>
      <c r="V1090" s="3023"/>
      <c r="W1090" s="1895"/>
      <c r="X1090" s="1895">
        <f>U1090-T1090</f>
        <v>-23.502499999999998</v>
      </c>
      <c r="Y1090" s="1895"/>
      <c r="Z1090" s="611"/>
      <c r="AA1090" s="2017"/>
      <c r="AB1090" s="3555"/>
    </row>
    <row r="1091" spans="1:28" x14ac:dyDescent="0.25">
      <c r="A1091" s="47">
        <v>1</v>
      </c>
      <c r="B1091" s="108" t="s">
        <v>139</v>
      </c>
      <c r="C1091" s="671"/>
      <c r="D1091" s="108"/>
      <c r="E1091" s="1653">
        <f>E1088+E1082*2.9+E1084/4.2+E1090</f>
        <v>60582.219047619044</v>
      </c>
      <c r="F1091" s="474">
        <f t="shared" ref="F1091:G1091" si="695">F1088+F1082*2.9+F1084/4.2+F1090</f>
        <v>10097.036507936507</v>
      </c>
      <c r="G1091" s="474">
        <f t="shared" si="695"/>
        <v>7530.9184523809527</v>
      </c>
      <c r="H1091" s="474">
        <f>G1091/F1091*100</f>
        <v>74.585433522613044</v>
      </c>
      <c r="I1091" s="3466">
        <f t="shared" ref="I1091" si="696">I1088+I1082*2.9+I1084/4.2+I1090</f>
        <v>364.2</v>
      </c>
      <c r="J1091" s="485"/>
      <c r="K1091" s="485"/>
      <c r="L1091" s="372"/>
      <c r="M1091" s="372"/>
      <c r="N1091" s="372"/>
      <c r="O1091" s="372"/>
      <c r="P1091" s="372"/>
      <c r="Q1091" s="372"/>
      <c r="R1091" s="614">
        <f>R1072+R1090</f>
        <v>37292.314279999999</v>
      </c>
      <c r="S1091" s="614">
        <f>S1072+S1090</f>
        <v>37292.314279999999</v>
      </c>
      <c r="T1091" s="3329">
        <f t="shared" ref="T1091:AA1091" si="697">T1072+T1090</f>
        <v>6215.3857133333331</v>
      </c>
      <c r="U1091" s="614">
        <f t="shared" si="697"/>
        <v>4844.7791300000008</v>
      </c>
      <c r="V1091" s="3021">
        <f t="shared" si="697"/>
        <v>0</v>
      </c>
      <c r="W1091" s="614">
        <f t="shared" si="697"/>
        <v>0</v>
      </c>
      <c r="X1091" s="614">
        <f t="shared" si="697"/>
        <v>-1370.6065833333328</v>
      </c>
      <c r="Y1091" s="614">
        <f t="shared" si="697"/>
        <v>0</v>
      </c>
      <c r="Z1091" s="614">
        <f t="shared" si="697"/>
        <v>0</v>
      </c>
      <c r="AA1091" s="2014">
        <f t="shared" si="697"/>
        <v>4844.7791300000008</v>
      </c>
      <c r="AB1091" s="3552">
        <f t="shared" ref="AB1091" si="698">AB1072+AB1090</f>
        <v>215.9298</v>
      </c>
    </row>
    <row r="1092" spans="1:28" x14ac:dyDescent="0.25">
      <c r="A1092" s="47">
        <v>1</v>
      </c>
      <c r="B1092" s="220" t="s">
        <v>29</v>
      </c>
      <c r="C1092" s="2210"/>
      <c r="D1092" s="111"/>
      <c r="E1092" s="1635"/>
      <c r="F1092" s="326"/>
      <c r="G1092" s="326"/>
      <c r="H1092" s="326"/>
      <c r="I1092" s="3446"/>
      <c r="J1092" s="318"/>
      <c r="K1092" s="318"/>
      <c r="L1092" s="419"/>
      <c r="M1092" s="419"/>
      <c r="N1092" s="419"/>
      <c r="O1092" s="419"/>
      <c r="P1092" s="419"/>
      <c r="Q1092" s="419"/>
      <c r="R1092" s="1141"/>
      <c r="S1092" s="1141"/>
      <c r="T1092" s="2985"/>
      <c r="U1092" s="1141">
        <f>AA1092-Z1092-W1092</f>
        <v>0</v>
      </c>
      <c r="V1092" s="3022"/>
      <c r="W1092" s="1141"/>
      <c r="X1092" s="1141"/>
      <c r="Y1092" s="1141"/>
      <c r="Z1092" s="1141"/>
      <c r="AA1092" s="2015"/>
      <c r="AB1092" s="3553"/>
    </row>
    <row r="1093" spans="1:28" x14ac:dyDescent="0.25">
      <c r="A1093" s="47">
        <v>1</v>
      </c>
      <c r="B1093" s="185" t="s">
        <v>16</v>
      </c>
      <c r="C1093" s="2223"/>
      <c r="D1093" s="185"/>
      <c r="E1093" s="1502"/>
      <c r="F1093" s="310"/>
      <c r="G1093" s="310"/>
      <c r="H1093" s="310"/>
      <c r="I1093" s="3417"/>
      <c r="J1093" s="312"/>
      <c r="K1093" s="312"/>
      <c r="L1093" s="102"/>
      <c r="M1093" s="102"/>
      <c r="N1093" s="102"/>
      <c r="O1093" s="102"/>
      <c r="P1093" s="102"/>
      <c r="Q1093" s="102"/>
      <c r="R1093" s="611"/>
      <c r="S1093" s="611"/>
      <c r="T1093" s="2986"/>
      <c r="U1093" s="611">
        <f>AA1093-Z1093-W1093</f>
        <v>0</v>
      </c>
      <c r="V1093" s="3023"/>
      <c r="W1093" s="611"/>
      <c r="X1093" s="611"/>
      <c r="Y1093" s="611"/>
      <c r="Z1093" s="611"/>
      <c r="AA1093" s="2016"/>
      <c r="AB1093" s="3554"/>
    </row>
    <row r="1094" spans="1:28" s="73" customFormat="1" x14ac:dyDescent="0.25">
      <c r="A1094" s="47">
        <v>1</v>
      </c>
      <c r="B1094" s="454" t="s">
        <v>24</v>
      </c>
      <c r="C1094" s="2296"/>
      <c r="D1094" s="454">
        <v>240</v>
      </c>
      <c r="E1094" s="1502">
        <v>144</v>
      </c>
      <c r="F1094" s="858">
        <f>ROUND(E1094/12*$B$4,0)</f>
        <v>24</v>
      </c>
      <c r="G1094" s="69">
        <v>16</v>
      </c>
      <c r="H1094" s="69">
        <f>G1094/F1094*100</f>
        <v>66.666666666666657</v>
      </c>
      <c r="I1094" s="3373"/>
      <c r="J1094" s="312">
        <v>6</v>
      </c>
      <c r="K1094" s="70">
        <f>N1094/G1094</f>
        <v>4.625</v>
      </c>
      <c r="L1094" s="71">
        <f>ROUND(E1094*J1094,0)</f>
        <v>864</v>
      </c>
      <c r="M1094" s="71">
        <f t="shared" ref="M1094:M1095" si="699">ROUND(L1094/12*$B$4,0)</f>
        <v>144</v>
      </c>
      <c r="N1094" s="71">
        <v>74</v>
      </c>
      <c r="O1094" s="71">
        <f>N1094/M1094*100</f>
        <v>51.388888888888886</v>
      </c>
      <c r="P1094" s="71">
        <f>ROUND(L1094/D1094,0)</f>
        <v>4</v>
      </c>
      <c r="Q1094" s="71">
        <f>N1094/$B$4*12/P1094</f>
        <v>111</v>
      </c>
      <c r="R1094" s="611"/>
      <c r="S1094" s="611"/>
      <c r="T1094" s="2986"/>
      <c r="U1094" s="611">
        <f>AA1094-Z1094-W1094</f>
        <v>0</v>
      </c>
      <c r="V1094" s="3023"/>
      <c r="W1094" s="611"/>
      <c r="X1094" s="611">
        <f>U1094-T1094</f>
        <v>0</v>
      </c>
      <c r="Y1094" s="611"/>
      <c r="Z1094" s="611"/>
      <c r="AA1094" s="2016"/>
      <c r="AB1094" s="3554"/>
    </row>
    <row r="1095" spans="1:28" s="73" customFormat="1" x14ac:dyDescent="0.25">
      <c r="A1095" s="47">
        <v>1</v>
      </c>
      <c r="B1095" s="1738" t="s">
        <v>26</v>
      </c>
      <c r="C1095" s="2304"/>
      <c r="D1095" s="416">
        <v>240</v>
      </c>
      <c r="E1095" s="1649">
        <v>360</v>
      </c>
      <c r="F1095" s="863">
        <f>ROUND(E1095/12*$B$4,0)</f>
        <v>60</v>
      </c>
      <c r="G1095" s="75">
        <v>67</v>
      </c>
      <c r="H1095" s="69">
        <f>G1095/F1095*100</f>
        <v>111.66666666666667</v>
      </c>
      <c r="I1095" s="3374">
        <v>11</v>
      </c>
      <c r="J1095" s="339">
        <v>7</v>
      </c>
      <c r="K1095" s="70">
        <f>N1095/G1095</f>
        <v>7.5223880597014929</v>
      </c>
      <c r="L1095" s="280">
        <f>ROUND(E1095*J1095,0)</f>
        <v>2520</v>
      </c>
      <c r="M1095" s="77">
        <f t="shared" si="699"/>
        <v>420</v>
      </c>
      <c r="N1095" s="77">
        <v>504</v>
      </c>
      <c r="O1095" s="77">
        <f>N1095/M1095*100</f>
        <v>120</v>
      </c>
      <c r="P1095" s="77">
        <f>ROUND(L1095/D1095,0)</f>
        <v>11</v>
      </c>
      <c r="Q1095" s="77">
        <f>N1095/$B$4*12/P1095</f>
        <v>274.90909090909093</v>
      </c>
      <c r="R1095" s="1895"/>
      <c r="S1095" s="1895"/>
      <c r="T1095" s="3327"/>
      <c r="U1095" s="1895"/>
      <c r="V1095" s="3024"/>
      <c r="W1095" s="1895"/>
      <c r="X1095" s="1895"/>
      <c r="Y1095" s="1895"/>
      <c r="Z1095" s="1895"/>
      <c r="AA1095" s="2024"/>
      <c r="AB1095" s="3561"/>
    </row>
    <row r="1096" spans="1:28" s="73" customFormat="1" x14ac:dyDescent="0.25">
      <c r="A1096" s="47">
        <v>1</v>
      </c>
      <c r="B1096" s="128" t="s">
        <v>198</v>
      </c>
      <c r="C1096" s="2221"/>
      <c r="D1096" s="607"/>
      <c r="E1096" s="1739">
        <f>SUM(E1094:E1095)</f>
        <v>504</v>
      </c>
      <c r="F1096" s="321">
        <f t="shared" ref="F1096" si="700">SUM(F1094:F1095)</f>
        <v>84</v>
      </c>
      <c r="G1096" s="325">
        <f t="shared" ref="G1096:I1096" si="701">SUM(G1094:G1095)</f>
        <v>83</v>
      </c>
      <c r="H1096" s="80">
        <f>G1096/F1096*100</f>
        <v>98.80952380952381</v>
      </c>
      <c r="I1096" s="3376">
        <f t="shared" si="701"/>
        <v>11</v>
      </c>
      <c r="J1096" s="324">
        <f>IF(E1096=0,0,L1096/E1096)</f>
        <v>6.7142857142857144</v>
      </c>
      <c r="K1096" s="81">
        <f>N1096/G1096</f>
        <v>6.9638554216867474</v>
      </c>
      <c r="L1096" s="124">
        <f t="shared" ref="L1096:N1096" si="702">SUM(L1094:L1095)</f>
        <v>3384</v>
      </c>
      <c r="M1096" s="82">
        <f t="shared" si="702"/>
        <v>564</v>
      </c>
      <c r="N1096" s="82">
        <f t="shared" si="702"/>
        <v>578</v>
      </c>
      <c r="O1096" s="82">
        <f>N1096/M1096*100</f>
        <v>102.48226950354611</v>
      </c>
      <c r="P1096" s="82">
        <f>SUM(P1094:P1095)</f>
        <v>15</v>
      </c>
      <c r="Q1096" s="154">
        <f>N1096/$B$4*12/P1096</f>
        <v>231.2</v>
      </c>
      <c r="R1096" s="614"/>
      <c r="S1096" s="614"/>
      <c r="T1096" s="3329"/>
      <c r="U1096" s="614">
        <f t="shared" ref="U1096:U1106" si="703">AA1096-Z1096-W1096</f>
        <v>0</v>
      </c>
      <c r="V1096" s="3021"/>
      <c r="W1096" s="614"/>
      <c r="X1096" s="614"/>
      <c r="Y1096" s="614"/>
      <c r="Z1096" s="614"/>
      <c r="AA1096" s="2018"/>
      <c r="AB1096" s="3556"/>
    </row>
    <row r="1097" spans="1:28" ht="30" thickBot="1" x14ac:dyDescent="0.3">
      <c r="A1097" s="47">
        <v>1</v>
      </c>
      <c r="B1097" s="131" t="s">
        <v>272</v>
      </c>
      <c r="C1097" s="131"/>
      <c r="D1097" s="131"/>
      <c r="E1097" s="1648">
        <f t="shared" ref="E1097:F1097" si="704">SUM(E1096)</f>
        <v>504</v>
      </c>
      <c r="F1097" s="332">
        <f t="shared" si="704"/>
        <v>84</v>
      </c>
      <c r="G1097" s="332">
        <f t="shared" ref="G1097:I1097" si="705">SUM(G1096)</f>
        <v>83</v>
      </c>
      <c r="H1097" s="332">
        <f>G1097/F1097*100</f>
        <v>98.80952380952381</v>
      </c>
      <c r="I1097" s="3456">
        <f t="shared" si="705"/>
        <v>11</v>
      </c>
      <c r="J1097" s="133">
        <f>IF(E1097=0,0,L1097/E1097)</f>
        <v>6.7142857142857144</v>
      </c>
      <c r="K1097" s="133">
        <f>N1097/G1097</f>
        <v>6.9638554216867474</v>
      </c>
      <c r="L1097" s="426">
        <f t="shared" ref="L1097:N1097" si="706">SUM(L1096)</f>
        <v>3384</v>
      </c>
      <c r="M1097" s="426">
        <f t="shared" si="706"/>
        <v>564</v>
      </c>
      <c r="N1097" s="426">
        <f t="shared" si="706"/>
        <v>578</v>
      </c>
      <c r="O1097" s="135">
        <f>N1097/M1097*100</f>
        <v>102.48226950354611</v>
      </c>
      <c r="P1097" s="135">
        <f>SUM(P1096)</f>
        <v>15</v>
      </c>
      <c r="Q1097" s="136">
        <f>N1097/$B$4*12/P1097</f>
        <v>231.2</v>
      </c>
      <c r="R1097" s="2021">
        <v>7524.4982399999981</v>
      </c>
      <c r="S1097" s="2021">
        <v>7524.4982399999981</v>
      </c>
      <c r="T1097" s="3329">
        <f t="shared" ref="T1097" si="707">R1097/12*$B$4+(S1097-R1097)/11*1</f>
        <v>1254.0830399999998</v>
      </c>
      <c r="U1097" s="2021">
        <f t="shared" si="703"/>
        <v>1196.75136</v>
      </c>
      <c r="V1097" s="3031"/>
      <c r="W1097" s="2021"/>
      <c r="X1097" s="2021">
        <f>U1097-T1097</f>
        <v>-57.331679999999778</v>
      </c>
      <c r="Y1097" s="2021"/>
      <c r="Z1097" s="2021">
        <v>0</v>
      </c>
      <c r="AA1097" s="2022">
        <v>1196.75136</v>
      </c>
      <c r="AB1097" s="3558">
        <v>173.06827999999999</v>
      </c>
    </row>
    <row r="1098" spans="1:28" ht="15.75" thickBot="1" x14ac:dyDescent="0.3">
      <c r="A1098" s="47">
        <v>1</v>
      </c>
      <c r="B1098" s="448" t="s">
        <v>506</v>
      </c>
      <c r="C1098" s="2294"/>
      <c r="D1098" s="448"/>
      <c r="E1098" s="1507"/>
      <c r="F1098" s="464"/>
      <c r="G1098" s="464"/>
      <c r="H1098" s="464"/>
      <c r="I1098" s="3461"/>
      <c r="J1098" s="334"/>
      <c r="K1098" s="334"/>
      <c r="L1098" s="464"/>
      <c r="M1098" s="464"/>
      <c r="N1098" s="464">
        <f>SUM(N1071,N1091,N1097)</f>
        <v>1311</v>
      </c>
      <c r="O1098" s="464"/>
      <c r="P1098" s="464"/>
      <c r="Q1098" s="464"/>
      <c r="R1098" s="746">
        <f>SUM(R1071,R1091,R1097)</f>
        <v>113471.28259999999</v>
      </c>
      <c r="S1098" s="746">
        <f>SUM(S1071,S1091,S1097)</f>
        <v>113471.28259999999</v>
      </c>
      <c r="T1098" s="2987">
        <f t="shared" ref="T1098:AA1098" si="708">SUM(T1071,T1091,T1097)</f>
        <v>18911.880433333336</v>
      </c>
      <c r="U1098" s="746">
        <f t="shared" si="708"/>
        <v>12020.715000000002</v>
      </c>
      <c r="V1098" s="3032">
        <f t="shared" si="708"/>
        <v>0</v>
      </c>
      <c r="W1098" s="14">
        <f t="shared" si="708"/>
        <v>-48.974940000000004</v>
      </c>
      <c r="X1098" s="746">
        <f t="shared" si="708"/>
        <v>-6891.1654333333299</v>
      </c>
      <c r="Y1098" s="746">
        <f t="shared" si="708"/>
        <v>0</v>
      </c>
      <c r="Z1098" s="746">
        <f t="shared" si="708"/>
        <v>-29.047050000000002</v>
      </c>
      <c r="AA1098" s="2023">
        <f t="shared" si="708"/>
        <v>11942.693010000003</v>
      </c>
      <c r="AB1098" s="3559">
        <f t="shared" ref="AB1098" si="709">SUM(AB1071,AB1091,AB1097)</f>
        <v>18340.226580000002</v>
      </c>
    </row>
    <row r="1099" spans="1:28" x14ac:dyDescent="0.25">
      <c r="A1099" s="47">
        <v>1</v>
      </c>
      <c r="B1099" s="484"/>
      <c r="C1099" s="2308"/>
      <c r="D1099" s="484"/>
      <c r="E1099" s="1635"/>
      <c r="F1099" s="326"/>
      <c r="G1099" s="326"/>
      <c r="H1099" s="326"/>
      <c r="I1099" s="3446"/>
      <c r="J1099" s="318"/>
      <c r="K1099" s="318"/>
      <c r="L1099" s="326"/>
      <c r="M1099" s="326"/>
      <c r="N1099" s="326"/>
      <c r="O1099" s="326"/>
      <c r="P1099" s="326"/>
      <c r="Q1099" s="326"/>
      <c r="R1099" s="1141"/>
      <c r="S1099" s="1141"/>
      <c r="T1099" s="2985"/>
      <c r="U1099" s="1141">
        <f t="shared" si="703"/>
        <v>0</v>
      </c>
      <c r="V1099" s="3022"/>
      <c r="W1099" s="1141"/>
      <c r="X1099" s="1141"/>
      <c r="Y1099" s="1141"/>
      <c r="Z1099" s="1141"/>
      <c r="AA1099" s="2015"/>
      <c r="AB1099" s="3553"/>
    </row>
    <row r="1100" spans="1:28" ht="29.25" x14ac:dyDescent="0.25">
      <c r="A1100" s="47">
        <v>1</v>
      </c>
      <c r="B1100" s="852" t="s">
        <v>214</v>
      </c>
      <c r="C1100" s="852"/>
      <c r="D1100" s="389"/>
      <c r="E1100" s="1502"/>
      <c r="F1100" s="310"/>
      <c r="G1100" s="310"/>
      <c r="H1100" s="310"/>
      <c r="I1100" s="3417"/>
      <c r="J1100" s="312"/>
      <c r="K1100" s="312"/>
      <c r="L1100" s="310"/>
      <c r="M1100" s="310"/>
      <c r="N1100" s="310"/>
      <c r="O1100" s="310"/>
      <c r="P1100" s="310"/>
      <c r="Q1100" s="310"/>
      <c r="R1100" s="611"/>
      <c r="S1100" s="611"/>
      <c r="T1100" s="2986"/>
      <c r="U1100" s="611">
        <f t="shared" si="703"/>
        <v>0</v>
      </c>
      <c r="V1100" s="3023"/>
      <c r="W1100" s="611"/>
      <c r="X1100" s="611"/>
      <c r="Y1100" s="611"/>
      <c r="Z1100" s="611"/>
      <c r="AA1100" s="2016"/>
      <c r="AB1100" s="3554"/>
    </row>
    <row r="1101" spans="1:28" x14ac:dyDescent="0.25">
      <c r="A1101" s="47">
        <v>1</v>
      </c>
      <c r="B1101" s="368" t="s">
        <v>5</v>
      </c>
      <c r="C1101" s="2246"/>
      <c r="D1101" s="368"/>
      <c r="E1101" s="1502"/>
      <c r="F1101" s="310"/>
      <c r="G1101" s="310"/>
      <c r="H1101" s="310"/>
      <c r="I1101" s="3417"/>
      <c r="J1101" s="312"/>
      <c r="K1101" s="312"/>
      <c r="L1101" s="310"/>
      <c r="M1101" s="310"/>
      <c r="N1101" s="310"/>
      <c r="O1101" s="310"/>
      <c r="P1101" s="310"/>
      <c r="Q1101" s="310"/>
      <c r="R1101" s="611"/>
      <c r="S1101" s="611"/>
      <c r="T1101" s="2986"/>
      <c r="U1101" s="611">
        <f t="shared" si="703"/>
        <v>0</v>
      </c>
      <c r="V1101" s="3023"/>
      <c r="W1101" s="611"/>
      <c r="X1101" s="611"/>
      <c r="Y1101" s="611"/>
      <c r="Z1101" s="611"/>
      <c r="AA1101" s="2016"/>
      <c r="AB1101" s="3554"/>
    </row>
    <row r="1102" spans="1:28" x14ac:dyDescent="0.25">
      <c r="A1102" s="47">
        <v>1</v>
      </c>
      <c r="B1102" s="100" t="s">
        <v>25</v>
      </c>
      <c r="C1102" s="3352" t="s">
        <v>392</v>
      </c>
      <c r="D1102" s="100">
        <v>300</v>
      </c>
      <c r="E1102" s="1655">
        <v>1760</v>
      </c>
      <c r="F1102" s="69">
        <f>E1102/12*$B$4</f>
        <v>293.33333333333331</v>
      </c>
      <c r="G1102" s="69">
        <v>278</v>
      </c>
      <c r="H1102" s="69">
        <f>G1102/F1102*100</f>
        <v>94.77272727272728</v>
      </c>
      <c r="I1102" s="3373">
        <v>1</v>
      </c>
      <c r="J1102" s="3260">
        <v>5.9</v>
      </c>
      <c r="K1102" s="70">
        <f>N1102/G1102</f>
        <v>4.8309352517985609</v>
      </c>
      <c r="L1102" s="71">
        <f>ROUND(E1102*J1102,0)</f>
        <v>10384</v>
      </c>
      <c r="M1102" s="71">
        <f t="shared" ref="M1102:M1103" si="710">ROUND(L1102/12*$B$4,0)</f>
        <v>1731</v>
      </c>
      <c r="N1102" s="71">
        <v>1343</v>
      </c>
      <c r="O1102" s="71">
        <f>N1102/M1102*100</f>
        <v>77.585210860774126</v>
      </c>
      <c r="P1102" s="71">
        <f>ROUND(L1102/D1102,0)</f>
        <v>35</v>
      </c>
      <c r="Q1102" s="71">
        <f>N1102/$B$4*12/P1102</f>
        <v>230.22857142857143</v>
      </c>
      <c r="R1102" s="611"/>
      <c r="S1102" s="611"/>
      <c r="T1102" s="2986"/>
      <c r="U1102" s="611">
        <f t="shared" si="703"/>
        <v>0</v>
      </c>
      <c r="V1102" s="3023"/>
      <c r="W1102" s="611"/>
      <c r="X1102" s="611"/>
      <c r="Y1102" s="611"/>
      <c r="Z1102" s="611"/>
      <c r="AA1102" s="2016"/>
      <c r="AB1102" s="3554"/>
    </row>
    <row r="1103" spans="1:28" x14ac:dyDescent="0.25">
      <c r="A1103" s="47">
        <v>1</v>
      </c>
      <c r="B1103" s="306" t="s">
        <v>26</v>
      </c>
      <c r="C1103" s="3352" t="s">
        <v>392</v>
      </c>
      <c r="D1103" s="306">
        <v>340</v>
      </c>
      <c r="E1103" s="1503">
        <v>665</v>
      </c>
      <c r="F1103" s="75">
        <f>E1103/12*$B$4</f>
        <v>110.83333333333333</v>
      </c>
      <c r="G1103" s="75">
        <v>135</v>
      </c>
      <c r="H1103" s="75">
        <f>G1103/F1103*100</f>
        <v>121.80451127819549</v>
      </c>
      <c r="I1103" s="3374"/>
      <c r="J1103" s="3260">
        <v>5</v>
      </c>
      <c r="K1103" s="76">
        <f>N1103/G1103</f>
        <v>3.8666666666666667</v>
      </c>
      <c r="L1103" s="77">
        <f>ROUND(E1103*J1103,0)</f>
        <v>3325</v>
      </c>
      <c r="M1103" s="77">
        <f t="shared" si="710"/>
        <v>554</v>
      </c>
      <c r="N1103" s="77">
        <v>522</v>
      </c>
      <c r="O1103" s="77">
        <f>N1103/M1103*100</f>
        <v>94.223826714801433</v>
      </c>
      <c r="P1103" s="77">
        <f>ROUND(L1103/D1103,0)</f>
        <v>10</v>
      </c>
      <c r="Q1103" s="77">
        <f>N1103/$B$4*12/P1103</f>
        <v>313.2</v>
      </c>
      <c r="R1103" s="1895"/>
      <c r="S1103" s="1895"/>
      <c r="T1103" s="3327"/>
      <c r="U1103" s="1895">
        <f t="shared" si="703"/>
        <v>0</v>
      </c>
      <c r="V1103" s="3024"/>
      <c r="W1103" s="1895"/>
      <c r="X1103" s="1895"/>
      <c r="Y1103" s="1895"/>
      <c r="Z1103" s="1895"/>
      <c r="AA1103" s="2017"/>
      <c r="AB1103" s="3555"/>
    </row>
    <row r="1104" spans="1:28" x14ac:dyDescent="0.25">
      <c r="A1104" s="47">
        <v>1</v>
      </c>
      <c r="B1104" s="108" t="s">
        <v>7</v>
      </c>
      <c r="C1104" s="671"/>
      <c r="D1104" s="108"/>
      <c r="E1104" s="1509">
        <f>SUM(E1102:E1103)</f>
        <v>2425</v>
      </c>
      <c r="F1104" s="398">
        <f>SUM(F1102:F1103)</f>
        <v>404.16666666666663</v>
      </c>
      <c r="G1104" s="398">
        <f>SUM(G1102:G1103)</f>
        <v>413</v>
      </c>
      <c r="H1104" s="398">
        <f>G1104/F1104*100</f>
        <v>102.1855670103093</v>
      </c>
      <c r="I1104" s="3430">
        <f>SUM(I1102:I1103)</f>
        <v>1</v>
      </c>
      <c r="J1104" s="81">
        <f>IF(E1104=0,0,L1104/E1104)</f>
        <v>5.6531958762886596</v>
      </c>
      <c r="K1104" s="81">
        <f>N1104/G1104</f>
        <v>4.5157384987893465</v>
      </c>
      <c r="L1104" s="398">
        <f>SUM(L1102:L1103)</f>
        <v>13709</v>
      </c>
      <c r="M1104" s="398">
        <f>SUM(M1102:M1103)</f>
        <v>2285</v>
      </c>
      <c r="N1104" s="398">
        <f>SUM(N1102:N1103)</f>
        <v>1865</v>
      </c>
      <c r="O1104" s="154">
        <f>N1104/M1104*100</f>
        <v>81.619256017505464</v>
      </c>
      <c r="P1104" s="418">
        <f>SUM(P1102:P1103)</f>
        <v>45</v>
      </c>
      <c r="Q1104" s="154">
        <f>N1104/$B$4*12/P1104</f>
        <v>248.66666666666666</v>
      </c>
      <c r="R1104" s="614">
        <v>77365.684199999989</v>
      </c>
      <c r="S1104" s="614">
        <v>77365.684199999989</v>
      </c>
      <c r="T1104" s="3328">
        <f t="shared" ref="T1104:T1105" si="711">R1104/12*$B$4+(S1104-R1104)/11*1</f>
        <v>12894.280699999998</v>
      </c>
      <c r="U1104" s="614">
        <f t="shared" si="703"/>
        <v>13077.413369999998</v>
      </c>
      <c r="V1104" s="3021"/>
      <c r="W1104" s="614">
        <v>-4.1993</v>
      </c>
      <c r="X1104" s="614">
        <f>U1104-T1104</f>
        <v>183.13267000000087</v>
      </c>
      <c r="Y1104" s="614"/>
      <c r="Z1104" s="614">
        <v>-3.3155399999999999</v>
      </c>
      <c r="AA1104" s="2014">
        <v>13069.898529999999</v>
      </c>
      <c r="AB1104" s="3552">
        <v>34.953069999999997</v>
      </c>
    </row>
    <row r="1105" spans="1:28" x14ac:dyDescent="0.25">
      <c r="A1105" s="47">
        <v>1</v>
      </c>
      <c r="B1105" s="487" t="s">
        <v>257</v>
      </c>
      <c r="C1105" s="487"/>
      <c r="D1105" s="461"/>
      <c r="E1105" s="1635"/>
      <c r="F1105" s="326"/>
      <c r="G1105" s="326"/>
      <c r="H1105" s="326"/>
      <c r="I1105" s="3446"/>
      <c r="J1105" s="318"/>
      <c r="K1105" s="318"/>
      <c r="L1105" s="419"/>
      <c r="M1105" s="419"/>
      <c r="N1105" s="419"/>
      <c r="O1105" s="419"/>
      <c r="P1105" s="419"/>
      <c r="Q1105" s="419"/>
      <c r="R1105" s="1141">
        <v>26778.7284</v>
      </c>
      <c r="S1105" s="1141">
        <v>26778.7284</v>
      </c>
      <c r="T1105" s="3328">
        <f t="shared" si="711"/>
        <v>4463.1214</v>
      </c>
      <c r="U1105" s="1141">
        <f t="shared" si="703"/>
        <v>4422.8148499999998</v>
      </c>
      <c r="V1105" s="3022"/>
      <c r="W1105" s="1141"/>
      <c r="X1105" s="1141">
        <f>U1105-T1105</f>
        <v>-40.306550000000243</v>
      </c>
      <c r="Y1105" s="1141"/>
      <c r="Z1105" s="1141">
        <v>0</v>
      </c>
      <c r="AA1105" s="2015">
        <v>4422.8148499999998</v>
      </c>
      <c r="AB1105" s="3553">
        <v>16.348200000000002</v>
      </c>
    </row>
    <row r="1106" spans="1:28" ht="29.25" x14ac:dyDescent="0.25">
      <c r="A1106" s="47">
        <v>1</v>
      </c>
      <c r="B1106" s="2523" t="s">
        <v>578</v>
      </c>
      <c r="C1106" s="2230"/>
      <c r="D1106" s="347"/>
      <c r="E1106" s="3256">
        <f>E1107+E1108+E1113+E1112</f>
        <v>21968</v>
      </c>
      <c r="F1106" s="367">
        <f t="shared" ref="F1106:G1106" si="712">F1107+F1108+F1113+F1112</f>
        <v>3661.333333333333</v>
      </c>
      <c r="G1106" s="367">
        <f t="shared" si="712"/>
        <v>3755.2575000000002</v>
      </c>
      <c r="H1106" s="367">
        <f>G1106/F1106*100</f>
        <v>102.56529952658413</v>
      </c>
      <c r="I1106" s="3451">
        <f t="shared" ref="I1106" si="713">I1107+I1108+I1113+I1112</f>
        <v>16</v>
      </c>
      <c r="J1106" s="101"/>
      <c r="K1106" s="101"/>
      <c r="L1106" s="390"/>
      <c r="M1106" s="390"/>
      <c r="N1106" s="390"/>
      <c r="O1106" s="390"/>
      <c r="P1106" s="390"/>
      <c r="Q1106" s="390"/>
      <c r="R1106" s="611"/>
      <c r="S1106" s="611"/>
      <c r="T1106" s="2986"/>
      <c r="U1106" s="611">
        <f t="shared" si="703"/>
        <v>0</v>
      </c>
      <c r="V1106" s="3023"/>
      <c r="W1106" s="611"/>
      <c r="X1106" s="611">
        <f>U1106-T1106</f>
        <v>0</v>
      </c>
      <c r="Y1106" s="611"/>
      <c r="Z1106" s="611"/>
      <c r="AA1106" s="2016"/>
      <c r="AB1106" s="3554"/>
    </row>
    <row r="1107" spans="1:28" x14ac:dyDescent="0.25">
      <c r="A1107" s="47">
        <v>1</v>
      </c>
      <c r="B1107" s="4" t="s">
        <v>566</v>
      </c>
      <c r="C1107" s="2230"/>
      <c r="D1107" s="347"/>
      <c r="E1107" s="2491"/>
      <c r="F1107" s="367"/>
      <c r="G1107" s="367"/>
      <c r="H1107" s="367"/>
      <c r="I1107" s="3451"/>
      <c r="J1107" s="101"/>
      <c r="K1107" s="101"/>
      <c r="L1107" s="390"/>
      <c r="M1107" s="390"/>
      <c r="N1107" s="390"/>
      <c r="O1107" s="390"/>
      <c r="P1107" s="390"/>
      <c r="Q1107" s="390"/>
      <c r="R1107" s="611"/>
      <c r="S1107" s="611"/>
      <c r="T1107" s="2986"/>
      <c r="U1107" s="611"/>
      <c r="V1107" s="3023"/>
      <c r="W1107" s="611"/>
      <c r="X1107" s="611"/>
      <c r="Y1107" s="611"/>
      <c r="Z1107" s="611"/>
      <c r="AA1107" s="2016"/>
      <c r="AB1107" s="3554"/>
    </row>
    <row r="1108" spans="1:28" ht="30" x14ac:dyDescent="0.25">
      <c r="A1108" s="47">
        <v>1</v>
      </c>
      <c r="B1108" s="2546" t="s">
        <v>567</v>
      </c>
      <c r="C1108" s="2230"/>
      <c r="D1108" s="347"/>
      <c r="E1108" s="2491">
        <f>E1109+E1110/4</f>
        <v>19088</v>
      </c>
      <c r="F1108" s="367">
        <f t="shared" ref="F1108" si="714">F1109+F1110/4</f>
        <v>3181.333333333333</v>
      </c>
      <c r="G1108" s="367">
        <f t="shared" ref="G1108:I1108" si="715">G1109+G1110/4</f>
        <v>3074.2575000000002</v>
      </c>
      <c r="H1108" s="367">
        <f>G1108/F1108*100</f>
        <v>96.634246647108142</v>
      </c>
      <c r="I1108" s="3451">
        <f t="shared" si="715"/>
        <v>16</v>
      </c>
      <c r="J1108" s="101"/>
      <c r="K1108" s="101"/>
      <c r="L1108" s="390"/>
      <c r="M1108" s="390"/>
      <c r="N1108" s="390"/>
      <c r="O1108" s="390"/>
      <c r="P1108" s="390"/>
      <c r="Q1108" s="390"/>
      <c r="R1108" s="611"/>
      <c r="S1108" s="611"/>
      <c r="T1108" s="2986"/>
      <c r="U1108" s="611"/>
      <c r="V1108" s="3023"/>
      <c r="W1108" s="611"/>
      <c r="X1108" s="611"/>
      <c r="Y1108" s="611"/>
      <c r="Z1108" s="611"/>
      <c r="AA1108" s="2016"/>
      <c r="AB1108" s="3554"/>
    </row>
    <row r="1109" spans="1:28" x14ac:dyDescent="0.25">
      <c r="A1109" s="47">
        <v>1</v>
      </c>
      <c r="B1109" s="4" t="s">
        <v>568</v>
      </c>
      <c r="C1109" s="2230"/>
      <c r="D1109" s="347"/>
      <c r="E1109" s="925">
        <v>18763</v>
      </c>
      <c r="F1109" s="367">
        <f>E1109/12*$B$4</f>
        <v>3127.1666666666665</v>
      </c>
      <c r="G1109" s="367">
        <v>3030</v>
      </c>
      <c r="H1109" s="367">
        <f>G1109/F1109*100</f>
        <v>96.892820977455642</v>
      </c>
      <c r="I1109" s="3451">
        <v>16</v>
      </c>
      <c r="J1109" s="101"/>
      <c r="K1109" s="101"/>
      <c r="L1109" s="390"/>
      <c r="M1109" s="390"/>
      <c r="N1109" s="390"/>
      <c r="O1109" s="390"/>
      <c r="P1109" s="390"/>
      <c r="Q1109" s="390"/>
      <c r="R1109" s="611"/>
      <c r="S1109" s="611"/>
      <c r="T1109" s="2986"/>
      <c r="U1109" s="611"/>
      <c r="V1109" s="3023"/>
      <c r="W1109" s="611"/>
      <c r="X1109" s="611"/>
      <c r="Y1109" s="611"/>
      <c r="Z1109" s="611"/>
      <c r="AA1109" s="2016"/>
      <c r="AB1109" s="3554"/>
    </row>
    <row r="1110" spans="1:28" ht="30" x14ac:dyDescent="0.25">
      <c r="A1110" s="47">
        <v>1</v>
      </c>
      <c r="B1110" s="4" t="s">
        <v>595</v>
      </c>
      <c r="C1110" s="2230"/>
      <c r="D1110" s="347"/>
      <c r="E1110" s="2491">
        <v>1300</v>
      </c>
      <c r="F1110" s="367">
        <f>E1110/12*$B$4</f>
        <v>216.66666666666666</v>
      </c>
      <c r="G1110" s="367">
        <v>177.03</v>
      </c>
      <c r="H1110" s="367">
        <f>G1110/F1110*100</f>
        <v>81.706153846153853</v>
      </c>
      <c r="I1110" s="3451"/>
      <c r="J1110" s="101"/>
      <c r="K1110" s="101"/>
      <c r="L1110" s="390"/>
      <c r="M1110" s="390"/>
      <c r="N1110" s="390"/>
      <c r="O1110" s="390"/>
      <c r="P1110" s="390"/>
      <c r="Q1110" s="390"/>
      <c r="R1110" s="611"/>
      <c r="S1110" s="611"/>
      <c r="T1110" s="2986"/>
      <c r="U1110" s="611"/>
      <c r="V1110" s="3023"/>
      <c r="W1110" s="611"/>
      <c r="X1110" s="611"/>
      <c r="Y1110" s="611"/>
      <c r="Z1110" s="611"/>
      <c r="AA1110" s="2016"/>
      <c r="AB1110" s="3554"/>
    </row>
    <row r="1111" spans="1:28" ht="45" x14ac:dyDescent="0.25">
      <c r="A1111" s="47">
        <v>1</v>
      </c>
      <c r="B1111" s="4" t="s">
        <v>569</v>
      </c>
      <c r="C1111" s="2230"/>
      <c r="D1111" s="347"/>
      <c r="E1111" s="2491"/>
      <c r="F1111" s="367"/>
      <c r="G1111" s="367"/>
      <c r="H1111" s="367"/>
      <c r="I1111" s="3451"/>
      <c r="J1111" s="101"/>
      <c r="K1111" s="101"/>
      <c r="L1111" s="390"/>
      <c r="M1111" s="390"/>
      <c r="N1111" s="390"/>
      <c r="O1111" s="390"/>
      <c r="P1111" s="390"/>
      <c r="Q1111" s="390"/>
      <c r="R1111" s="611"/>
      <c r="S1111" s="611"/>
      <c r="T1111" s="2986"/>
      <c r="U1111" s="611"/>
      <c r="V1111" s="3023"/>
      <c r="W1111" s="611"/>
      <c r="X1111" s="611"/>
      <c r="Y1111" s="611"/>
      <c r="Z1111" s="611"/>
      <c r="AA1111" s="2016"/>
      <c r="AB1111" s="3554"/>
    </row>
    <row r="1112" spans="1:28" ht="60" x14ac:dyDescent="0.25">
      <c r="A1112" s="47">
        <v>1</v>
      </c>
      <c r="B1112" s="4" t="s">
        <v>570</v>
      </c>
      <c r="C1112" s="2230"/>
      <c r="D1112" s="347"/>
      <c r="E1112" s="2491"/>
      <c r="F1112" s="367"/>
      <c r="G1112" s="367"/>
      <c r="H1112" s="367"/>
      <c r="I1112" s="3451"/>
      <c r="J1112" s="101"/>
      <c r="K1112" s="101"/>
      <c r="L1112" s="390"/>
      <c r="M1112" s="390"/>
      <c r="N1112" s="390"/>
      <c r="O1112" s="390"/>
      <c r="P1112" s="390"/>
      <c r="Q1112" s="390"/>
      <c r="R1112" s="611"/>
      <c r="S1112" s="611"/>
      <c r="T1112" s="2986"/>
      <c r="U1112" s="611"/>
      <c r="V1112" s="3023"/>
      <c r="W1112" s="611"/>
      <c r="X1112" s="611"/>
      <c r="Y1112" s="611"/>
      <c r="Z1112" s="611"/>
      <c r="AA1112" s="2016"/>
      <c r="AB1112" s="3554"/>
    </row>
    <row r="1113" spans="1:28" ht="45" x14ac:dyDescent="0.25">
      <c r="A1113" s="47">
        <v>1</v>
      </c>
      <c r="B1113" s="2547" t="s">
        <v>571</v>
      </c>
      <c r="C1113" s="2230"/>
      <c r="D1113" s="347"/>
      <c r="E1113" s="2491">
        <v>2880</v>
      </c>
      <c r="F1113" s="367">
        <f>E1113/12*$B$4</f>
        <v>480</v>
      </c>
      <c r="G1113" s="1268">
        <v>681</v>
      </c>
      <c r="H1113" s="367">
        <f>G1113/F1113*100</f>
        <v>141.875</v>
      </c>
      <c r="I1113" s="3451"/>
      <c r="J1113" s="101"/>
      <c r="K1113" s="101"/>
      <c r="L1113" s="390"/>
      <c r="M1113" s="390"/>
      <c r="N1113" s="390"/>
      <c r="O1113" s="390"/>
      <c r="P1113" s="390"/>
      <c r="Q1113" s="390"/>
      <c r="R1113" s="611"/>
      <c r="S1113" s="611"/>
      <c r="T1113" s="2986"/>
      <c r="U1113" s="611"/>
      <c r="V1113" s="3023"/>
      <c r="W1113" s="611"/>
      <c r="X1113" s="611"/>
      <c r="Y1113" s="611"/>
      <c r="Z1113" s="611"/>
      <c r="AA1113" s="2016"/>
      <c r="AB1113" s="3554"/>
    </row>
    <row r="1114" spans="1:28" x14ac:dyDescent="0.25">
      <c r="A1114" s="47">
        <v>1</v>
      </c>
      <c r="B1114" s="2523" t="s">
        <v>579</v>
      </c>
      <c r="C1114" s="2230"/>
      <c r="D1114" s="347"/>
      <c r="E1114" s="2491">
        <f>E1115+E1117/9.4</f>
        <v>7657.5319148936169</v>
      </c>
      <c r="F1114" s="367">
        <f t="shared" ref="F1114" si="716">F1115+F1117/9.4</f>
        <v>1276.255319148936</v>
      </c>
      <c r="G1114" s="367">
        <f t="shared" ref="G1114:I1114" si="717">G1115+G1117/9.4</f>
        <v>1261.0436170212765</v>
      </c>
      <c r="H1114" s="367">
        <f>G1114/F1114*100</f>
        <v>98.808098826353714</v>
      </c>
      <c r="I1114" s="3451">
        <f t="shared" si="717"/>
        <v>4</v>
      </c>
      <c r="J1114" s="101"/>
      <c r="K1114" s="101"/>
      <c r="L1114" s="390"/>
      <c r="M1114" s="390"/>
      <c r="N1114" s="390"/>
      <c r="O1114" s="390"/>
      <c r="P1114" s="390"/>
      <c r="Q1114" s="390"/>
      <c r="R1114" s="611"/>
      <c r="S1114" s="611"/>
      <c r="T1114" s="2986"/>
      <c r="U1114" s="611"/>
      <c r="V1114" s="3023"/>
      <c r="W1114" s="611"/>
      <c r="X1114" s="611"/>
      <c r="Y1114" s="611"/>
      <c r="Z1114" s="611"/>
      <c r="AA1114" s="2016"/>
      <c r="AB1114" s="3554"/>
    </row>
    <row r="1115" spans="1:28" x14ac:dyDescent="0.25">
      <c r="A1115" s="47">
        <v>1</v>
      </c>
      <c r="B1115" s="2523" t="s">
        <v>596</v>
      </c>
      <c r="C1115" s="2230"/>
      <c r="D1115" s="347"/>
      <c r="E1115" s="2491">
        <v>7232</v>
      </c>
      <c r="F1115" s="367">
        <f>E1115/12*$B$4</f>
        <v>1205.3333333333333</v>
      </c>
      <c r="G1115" s="367">
        <v>1191</v>
      </c>
      <c r="H1115" s="367">
        <f>G1115/F1115*100</f>
        <v>98.810840707964616</v>
      </c>
      <c r="I1115" s="3451">
        <v>4</v>
      </c>
      <c r="J1115" s="101"/>
      <c r="K1115" s="101"/>
      <c r="L1115" s="390"/>
      <c r="M1115" s="390"/>
      <c r="N1115" s="390"/>
      <c r="O1115" s="390"/>
      <c r="P1115" s="390"/>
      <c r="Q1115" s="390"/>
      <c r="R1115" s="611"/>
      <c r="S1115" s="611"/>
      <c r="T1115" s="2986"/>
      <c r="U1115" s="611"/>
      <c r="V1115" s="3023"/>
      <c r="W1115" s="611"/>
      <c r="X1115" s="611"/>
      <c r="Y1115" s="611"/>
      <c r="Z1115" s="611"/>
      <c r="AA1115" s="2016"/>
      <c r="AB1115" s="3554"/>
    </row>
    <row r="1116" spans="1:28" x14ac:dyDescent="0.25">
      <c r="A1116" s="47">
        <v>1</v>
      </c>
      <c r="B1116" s="4" t="s">
        <v>597</v>
      </c>
      <c r="C1116" s="2230"/>
      <c r="D1116" s="347"/>
      <c r="E1116" s="2491">
        <f>E1117/9.4</f>
        <v>425.531914893617</v>
      </c>
      <c r="F1116" s="367">
        <f t="shared" ref="F1116" si="718">F1117/9.4</f>
        <v>70.921985815602824</v>
      </c>
      <c r="G1116" s="367">
        <f t="shared" ref="G1116:I1116" si="719">G1117/9.4</f>
        <v>70.043617021276589</v>
      </c>
      <c r="H1116" s="367">
        <f>G1116/F1116*100</f>
        <v>98.761500000000012</v>
      </c>
      <c r="I1116" s="3451">
        <f t="shared" si="719"/>
        <v>0</v>
      </c>
      <c r="J1116" s="101"/>
      <c r="K1116" s="101"/>
      <c r="L1116" s="390"/>
      <c r="M1116" s="390"/>
      <c r="N1116" s="390"/>
      <c r="O1116" s="390"/>
      <c r="P1116" s="390"/>
      <c r="Q1116" s="390"/>
      <c r="R1116" s="611"/>
      <c r="S1116" s="611"/>
      <c r="T1116" s="2986"/>
      <c r="U1116" s="611"/>
      <c r="V1116" s="3023"/>
      <c r="W1116" s="611"/>
      <c r="X1116" s="611"/>
      <c r="Y1116" s="611"/>
      <c r="Z1116" s="611"/>
      <c r="AA1116" s="2016"/>
      <c r="AB1116" s="3554"/>
    </row>
    <row r="1117" spans="1:28" x14ac:dyDescent="0.25">
      <c r="A1117" s="47">
        <v>1</v>
      </c>
      <c r="B1117" s="2548" t="s">
        <v>598</v>
      </c>
      <c r="C1117" s="2230"/>
      <c r="D1117" s="347"/>
      <c r="E1117" s="2491">
        <v>4000</v>
      </c>
      <c r="F1117" s="367">
        <f>E1117/12*$B$4</f>
        <v>666.66666666666663</v>
      </c>
      <c r="G1117" s="367">
        <v>658.41</v>
      </c>
      <c r="H1117" s="367">
        <f>G1117/F1117*100</f>
        <v>98.761499999999998</v>
      </c>
      <c r="I1117" s="3451"/>
      <c r="J1117" s="101"/>
      <c r="K1117" s="101"/>
      <c r="L1117" s="390"/>
      <c r="M1117" s="390"/>
      <c r="N1117" s="390"/>
      <c r="O1117" s="390"/>
      <c r="P1117" s="390"/>
      <c r="Q1117" s="390"/>
      <c r="R1117" s="611"/>
      <c r="S1117" s="611"/>
      <c r="T1117" s="2986"/>
      <c r="U1117" s="611"/>
      <c r="V1117" s="3023"/>
      <c r="W1117" s="611"/>
      <c r="X1117" s="611"/>
      <c r="Y1117" s="611"/>
      <c r="Z1117" s="611"/>
      <c r="AA1117" s="2016"/>
      <c r="AB1117" s="3554"/>
    </row>
    <row r="1118" spans="1:28" ht="29.25" x14ac:dyDescent="0.25">
      <c r="A1118" s="47">
        <v>1</v>
      </c>
      <c r="B1118" s="2523" t="s">
        <v>572</v>
      </c>
      <c r="C1118" s="2230"/>
      <c r="D1118" s="347"/>
      <c r="E1118" s="2491"/>
      <c r="F1118" s="367"/>
      <c r="G1118" s="367"/>
      <c r="H1118" s="367"/>
      <c r="I1118" s="3451"/>
      <c r="J1118" s="101"/>
      <c r="K1118" s="101"/>
      <c r="L1118" s="390"/>
      <c r="M1118" s="390"/>
      <c r="N1118" s="390"/>
      <c r="O1118" s="390"/>
      <c r="P1118" s="390"/>
      <c r="Q1118" s="390"/>
      <c r="R1118" s="611"/>
      <c r="S1118" s="611"/>
      <c r="T1118" s="2986"/>
      <c r="U1118" s="611"/>
      <c r="V1118" s="3023"/>
      <c r="W1118" s="611"/>
      <c r="X1118" s="611"/>
      <c r="Y1118" s="611"/>
      <c r="Z1118" s="611"/>
      <c r="AA1118" s="2016"/>
      <c r="AB1118" s="3554"/>
    </row>
    <row r="1119" spans="1:28" ht="30" x14ac:dyDescent="0.25">
      <c r="A1119" s="47">
        <v>1</v>
      </c>
      <c r="B1119" s="2517" t="s">
        <v>252</v>
      </c>
      <c r="C1119" s="2230"/>
      <c r="D1119" s="347"/>
      <c r="E1119" s="2491"/>
      <c r="F1119" s="367"/>
      <c r="G1119" s="367"/>
      <c r="H1119" s="367"/>
      <c r="I1119" s="3451"/>
      <c r="J1119" s="101"/>
      <c r="K1119" s="101"/>
      <c r="L1119" s="390"/>
      <c r="M1119" s="390"/>
      <c r="N1119" s="390"/>
      <c r="O1119" s="390"/>
      <c r="P1119" s="390"/>
      <c r="Q1119" s="390"/>
      <c r="R1119" s="611"/>
      <c r="S1119" s="611"/>
      <c r="T1119" s="2986"/>
      <c r="U1119" s="611"/>
      <c r="V1119" s="3023"/>
      <c r="W1119" s="611"/>
      <c r="X1119" s="611"/>
      <c r="Y1119" s="611"/>
      <c r="Z1119" s="611"/>
      <c r="AA1119" s="2016"/>
      <c r="AB1119" s="3554"/>
    </row>
    <row r="1120" spans="1:28" ht="57.75" x14ac:dyDescent="0.25">
      <c r="A1120" s="47">
        <v>1</v>
      </c>
      <c r="B1120" s="2518" t="s">
        <v>580</v>
      </c>
      <c r="C1120" s="2230"/>
      <c r="D1120" s="347"/>
      <c r="E1120" s="2491">
        <v>300</v>
      </c>
      <c r="F1120" s="367">
        <f>E1120/12*$B$4</f>
        <v>50</v>
      </c>
      <c r="G1120" s="367">
        <v>34</v>
      </c>
      <c r="H1120" s="367">
        <f t="shared" ref="H1120:H1126" si="720">G1120/F1120*100</f>
        <v>68</v>
      </c>
      <c r="I1120" s="3451"/>
      <c r="J1120" s="101"/>
      <c r="K1120" s="101"/>
      <c r="L1120" s="390"/>
      <c r="M1120" s="390"/>
      <c r="N1120" s="390"/>
      <c r="O1120" s="390"/>
      <c r="P1120" s="390"/>
      <c r="Q1120" s="390"/>
      <c r="R1120" s="611"/>
      <c r="S1120" s="611"/>
      <c r="T1120" s="2986"/>
      <c r="U1120" s="611"/>
      <c r="V1120" s="3023"/>
      <c r="W1120" s="611"/>
      <c r="X1120" s="611"/>
      <c r="Y1120" s="611"/>
      <c r="Z1120" s="611"/>
      <c r="AA1120" s="2016"/>
      <c r="AB1120" s="3554"/>
    </row>
    <row r="1121" spans="1:28" s="73" customFormat="1" x14ac:dyDescent="0.25">
      <c r="A1121" s="47">
        <v>1</v>
      </c>
      <c r="B1121" s="2509" t="s">
        <v>295</v>
      </c>
      <c r="C1121" s="2309"/>
      <c r="D1121" s="431"/>
      <c r="E1121" s="1645">
        <f>E1122</f>
        <v>140</v>
      </c>
      <c r="F1121" s="330">
        <f t="shared" ref="F1121" si="721">F1122</f>
        <v>23</v>
      </c>
      <c r="G1121" s="2893">
        <f t="shared" ref="G1121:I1121" si="722">G1122</f>
        <v>21</v>
      </c>
      <c r="H1121" s="330">
        <f t="shared" si="720"/>
        <v>91.304347826086953</v>
      </c>
      <c r="I1121" s="3442">
        <f t="shared" si="722"/>
        <v>0</v>
      </c>
      <c r="J1121" s="101"/>
      <c r="K1121" s="101"/>
      <c r="L1121" s="390"/>
      <c r="M1121" s="390"/>
      <c r="N1121" s="390"/>
      <c r="O1121" s="390"/>
      <c r="P1121" s="390"/>
      <c r="Q1121" s="390"/>
      <c r="R1121" s="611">
        <v>49.671999999999997</v>
      </c>
      <c r="S1121" s="611">
        <v>49.671999999999997</v>
      </c>
      <c r="T1121" s="3328">
        <f t="shared" ref="T1121" si="723">R1121/12*$B$4+(S1121-R1121)/11*1</f>
        <v>8.2786666666666662</v>
      </c>
      <c r="U1121" s="611">
        <f>AA1121-Z1121-W1121</f>
        <v>7.4507999999999992</v>
      </c>
      <c r="V1121" s="3023"/>
      <c r="W1121" s="611"/>
      <c r="X1121" s="611">
        <f>U1121-T1121</f>
        <v>-0.82786666666666697</v>
      </c>
      <c r="Y1121" s="611"/>
      <c r="Z1121" s="611">
        <v>0</v>
      </c>
      <c r="AA1121" s="2016">
        <v>7.4507999999999992</v>
      </c>
      <c r="AB1121" s="3554"/>
    </row>
    <row r="1122" spans="1:28" ht="30" x14ac:dyDescent="0.25">
      <c r="A1122" s="47">
        <v>1</v>
      </c>
      <c r="B1122" s="2510" t="s">
        <v>141</v>
      </c>
      <c r="C1122" s="2251"/>
      <c r="D1122" s="467"/>
      <c r="E1122" s="1646">
        <v>140</v>
      </c>
      <c r="F1122" s="69">
        <f>ROUND(E1122/12*$B$4,0)</f>
        <v>23</v>
      </c>
      <c r="G1122" s="434">
        <v>21</v>
      </c>
      <c r="H1122" s="436">
        <f t="shared" si="720"/>
        <v>91.304347826086953</v>
      </c>
      <c r="I1122" s="3453"/>
      <c r="J1122" s="101"/>
      <c r="K1122" s="320"/>
      <c r="L1122" s="390"/>
      <c r="M1122" s="391"/>
      <c r="N1122" s="391"/>
      <c r="O1122" s="391"/>
      <c r="P1122" s="391"/>
      <c r="Q1122" s="391"/>
      <c r="R1122" s="1895"/>
      <c r="S1122" s="1895"/>
      <c r="T1122" s="3327"/>
      <c r="U1122" s="611">
        <f>AA1122-Z1122-W1122</f>
        <v>0</v>
      </c>
      <c r="V1122" s="3024"/>
      <c r="W1122" s="1895"/>
      <c r="X1122" s="1895"/>
      <c r="Y1122" s="1895"/>
      <c r="Z1122" s="1895"/>
      <c r="AA1122" s="2017"/>
      <c r="AB1122" s="3555"/>
    </row>
    <row r="1123" spans="1:28" x14ac:dyDescent="0.25">
      <c r="A1123" s="47">
        <v>1</v>
      </c>
      <c r="B1123" s="2444" t="s">
        <v>465</v>
      </c>
      <c r="C1123" s="2251"/>
      <c r="D1123" s="467"/>
      <c r="E1123" s="1646">
        <f>E1106</f>
        <v>21968</v>
      </c>
      <c r="F1123" s="144">
        <f>F1106</f>
        <v>3661.333333333333</v>
      </c>
      <c r="G1123" s="434">
        <f>G1106</f>
        <v>3755.2575000000002</v>
      </c>
      <c r="H1123" s="436">
        <f t="shared" si="720"/>
        <v>102.56529952658413</v>
      </c>
      <c r="I1123" s="3467">
        <f>I1106</f>
        <v>16</v>
      </c>
      <c r="J1123" s="386"/>
      <c r="K1123" s="320"/>
      <c r="L1123" s="384"/>
      <c r="M1123" s="391"/>
      <c r="N1123" s="391"/>
      <c r="O1123" s="391"/>
      <c r="P1123" s="391"/>
      <c r="Q1123" s="391"/>
      <c r="R1123" s="1895"/>
      <c r="S1123" s="1895"/>
      <c r="T1123" s="3327"/>
      <c r="U1123" s="611"/>
      <c r="V1123" s="3024"/>
      <c r="W1123" s="1895"/>
      <c r="X1123" s="1895"/>
      <c r="Y1123" s="1895"/>
      <c r="Z1123" s="1895"/>
      <c r="AA1123" s="2017"/>
      <c r="AB1123" s="3555"/>
    </row>
    <row r="1124" spans="1:28" ht="29.25" x14ac:dyDescent="0.25">
      <c r="A1124" s="47">
        <v>1</v>
      </c>
      <c r="B1124" s="2444" t="s">
        <v>466</v>
      </c>
      <c r="C1124" s="2251"/>
      <c r="D1124" s="467"/>
      <c r="E1124" s="1646">
        <f>E1114</f>
        <v>7657.5319148936169</v>
      </c>
      <c r="F1124" s="69">
        <f>F1114</f>
        <v>1276.255319148936</v>
      </c>
      <c r="G1124" s="434">
        <f>G1114</f>
        <v>1261.0436170212765</v>
      </c>
      <c r="H1124" s="436">
        <f t="shared" si="720"/>
        <v>98.808098826353714</v>
      </c>
      <c r="I1124" s="3453">
        <f>I1114</f>
        <v>4</v>
      </c>
      <c r="J1124" s="320"/>
      <c r="K1124" s="320"/>
      <c r="L1124" s="390"/>
      <c r="M1124" s="391"/>
      <c r="N1124" s="391"/>
      <c r="O1124" s="391"/>
      <c r="P1124" s="391"/>
      <c r="Q1124" s="391"/>
      <c r="R1124" s="1895"/>
      <c r="S1124" s="1895"/>
      <c r="T1124" s="3327"/>
      <c r="U1124" s="1141"/>
      <c r="V1124" s="3024"/>
      <c r="W1124" s="1895"/>
      <c r="X1124" s="1895"/>
      <c r="Y1124" s="1895"/>
      <c r="Z1124" s="1895"/>
      <c r="AA1124" s="2017"/>
      <c r="AB1124" s="3555"/>
    </row>
    <row r="1125" spans="1:28" ht="29.25" x14ac:dyDescent="0.25">
      <c r="A1125" s="47">
        <v>1</v>
      </c>
      <c r="B1125" s="2444" t="s">
        <v>467</v>
      </c>
      <c r="C1125" s="2251"/>
      <c r="D1125" s="467"/>
      <c r="E1125" s="1646">
        <f>E1120+E1118</f>
        <v>300</v>
      </c>
      <c r="F1125" s="144">
        <f t="shared" ref="F1125" si="724">F1120+F1118</f>
        <v>50</v>
      </c>
      <c r="G1125" s="434">
        <f t="shared" ref="G1125:I1125" si="725">G1120+G1118</f>
        <v>34</v>
      </c>
      <c r="H1125" s="436">
        <f t="shared" si="720"/>
        <v>68</v>
      </c>
      <c r="I1125" s="3453">
        <f t="shared" si="725"/>
        <v>0</v>
      </c>
      <c r="J1125" s="101"/>
      <c r="K1125" s="320"/>
      <c r="L1125" s="384"/>
      <c r="M1125" s="391"/>
      <c r="N1125" s="391"/>
      <c r="O1125" s="391"/>
      <c r="P1125" s="391"/>
      <c r="Q1125" s="391"/>
      <c r="R1125" s="1895">
        <v>282.02999999999997</v>
      </c>
      <c r="S1125" s="1895">
        <v>282.02999999999997</v>
      </c>
      <c r="T1125" s="3328">
        <f t="shared" ref="T1125" si="726">R1125/12*$B$4+(S1125-R1125)/11*1</f>
        <v>47.004999999999995</v>
      </c>
      <c r="U1125" s="1141">
        <f>AA1125-Z1125-W1125</f>
        <v>31.9634</v>
      </c>
      <c r="V1125" s="3024"/>
      <c r="W1125" s="1895"/>
      <c r="X1125" s="1895">
        <f>U1125-T1125</f>
        <v>-15.041599999999995</v>
      </c>
      <c r="Y1125" s="1895"/>
      <c r="Z1125" s="1895">
        <v>0</v>
      </c>
      <c r="AA1125" s="2017">
        <v>31.9634</v>
      </c>
      <c r="AB1125" s="3555"/>
    </row>
    <row r="1126" spans="1:28" x14ac:dyDescent="0.25">
      <c r="A1126" s="47">
        <v>1</v>
      </c>
      <c r="B1126" s="2445" t="s">
        <v>139</v>
      </c>
      <c r="C1126" s="2251"/>
      <c r="D1126" s="431"/>
      <c r="E1126" s="1645">
        <f>E1123+E1125+E1115*2.9+E1117/4.2</f>
        <v>44193.180952380957</v>
      </c>
      <c r="F1126" s="93">
        <f>F1123+F1125+F1115*2.9+F1117/4.2</f>
        <v>7365.5301587301583</v>
      </c>
      <c r="G1126" s="330">
        <f>G1123+G1125+G1115*2.9+G1117/4.2</f>
        <v>7399.9217857142858</v>
      </c>
      <c r="H1126" s="436">
        <f t="shared" si="720"/>
        <v>100.46692670103813</v>
      </c>
      <c r="I1126" s="3442">
        <f>I1123+I1125+I1115*2.9+I1117/4.2</f>
        <v>27.6</v>
      </c>
      <c r="J1126" s="101"/>
      <c r="K1126" s="101"/>
      <c r="L1126" s="390"/>
      <c r="M1126" s="391"/>
      <c r="N1126" s="390"/>
      <c r="O1126" s="390"/>
      <c r="P1126" s="391"/>
      <c r="Q1126" s="390"/>
      <c r="R1126" s="611">
        <f>R1121+R1105+R1125</f>
        <v>27110.430399999997</v>
      </c>
      <c r="S1126" s="611">
        <f>S1121+S1105+S1125</f>
        <v>27110.430399999997</v>
      </c>
      <c r="T1126" s="3327">
        <f t="shared" ref="T1126:AA1126" si="727">T1121+T1105+T1125</f>
        <v>4518.4050666666672</v>
      </c>
      <c r="U1126" s="1141">
        <f t="shared" si="727"/>
        <v>4462.229049999999</v>
      </c>
      <c r="V1126" s="3024">
        <f t="shared" si="727"/>
        <v>0</v>
      </c>
      <c r="W1126" s="1895">
        <f t="shared" si="727"/>
        <v>0</v>
      </c>
      <c r="X1126" s="1895">
        <f t="shared" si="727"/>
        <v>-56.176016666666904</v>
      </c>
      <c r="Y1126" s="1895">
        <f t="shared" si="727"/>
        <v>0</v>
      </c>
      <c r="Z1126" s="1895">
        <f t="shared" si="727"/>
        <v>0</v>
      </c>
      <c r="AA1126" s="2017">
        <f t="shared" si="727"/>
        <v>4462.229049999999</v>
      </c>
      <c r="AB1126" s="3555">
        <f t="shared" ref="AB1126" si="728">AB1121+AB1105+AB1125</f>
        <v>16.348200000000002</v>
      </c>
    </row>
    <row r="1127" spans="1:28" x14ac:dyDescent="0.25">
      <c r="A1127" s="47">
        <v>1</v>
      </c>
      <c r="B1127" s="111" t="s">
        <v>29</v>
      </c>
      <c r="C1127" s="2223"/>
      <c r="D1127" s="111"/>
      <c r="E1127" s="1635"/>
      <c r="F1127" s="326"/>
      <c r="G1127" s="326"/>
      <c r="H1127" s="310"/>
      <c r="I1127" s="3446"/>
      <c r="J1127" s="327"/>
      <c r="K1127" s="327"/>
      <c r="L1127" s="419"/>
      <c r="M1127" s="102"/>
      <c r="N1127" s="419"/>
      <c r="O1127" s="419"/>
      <c r="P1127" s="102"/>
      <c r="Q1127" s="419"/>
      <c r="R1127" s="1141"/>
      <c r="S1127" s="1141"/>
      <c r="T1127" s="2986"/>
      <c r="U1127" s="1141">
        <f>AA1127-Z1127-W1127</f>
        <v>0</v>
      </c>
      <c r="V1127" s="3023"/>
      <c r="W1127" s="611"/>
      <c r="X1127" s="611"/>
      <c r="Y1127" s="611"/>
      <c r="Z1127" s="611"/>
      <c r="AA1127" s="2016"/>
      <c r="AB1127" s="3554"/>
    </row>
    <row r="1128" spans="1:28" x14ac:dyDescent="0.25">
      <c r="A1128" s="47">
        <v>1</v>
      </c>
      <c r="B1128" s="185" t="s">
        <v>16</v>
      </c>
      <c r="C1128" s="2223"/>
      <c r="D1128" s="185"/>
      <c r="E1128" s="1502"/>
      <c r="F1128" s="310"/>
      <c r="G1128" s="310"/>
      <c r="H1128" s="310"/>
      <c r="I1128" s="3417"/>
      <c r="J1128" s="101"/>
      <c r="K1128" s="101"/>
      <c r="L1128" s="102"/>
      <c r="M1128" s="102"/>
      <c r="N1128" s="102"/>
      <c r="O1128" s="102"/>
      <c r="P1128" s="102"/>
      <c r="Q1128" s="102"/>
      <c r="R1128" s="611"/>
      <c r="S1128" s="611"/>
      <c r="T1128" s="2986"/>
      <c r="U1128" s="611">
        <f>AA1128-Z1128-W1128</f>
        <v>0</v>
      </c>
      <c r="V1128" s="3023"/>
      <c r="W1128" s="611"/>
      <c r="X1128" s="611"/>
      <c r="Y1128" s="611"/>
      <c r="Z1128" s="611"/>
      <c r="AA1128" s="2016"/>
      <c r="AB1128" s="3554"/>
    </row>
    <row r="1129" spans="1:28" s="73" customFormat="1" x14ac:dyDescent="0.25">
      <c r="A1129" s="47">
        <v>1</v>
      </c>
      <c r="B1129" s="1827" t="s">
        <v>24</v>
      </c>
      <c r="C1129" s="2310"/>
      <c r="D1129" s="100">
        <v>240</v>
      </c>
      <c r="E1129" s="1502">
        <v>120</v>
      </c>
      <c r="F1129" s="69">
        <f>ROUND(E1129/12*$B$4,0)</f>
        <v>20</v>
      </c>
      <c r="G1129" s="69">
        <v>19</v>
      </c>
      <c r="H1129" s="69">
        <f>G1129/F1129*100</f>
        <v>95</v>
      </c>
      <c r="I1129" s="3373"/>
      <c r="J1129" s="312">
        <v>3</v>
      </c>
      <c r="K1129" s="70">
        <f>N1129/G1129</f>
        <v>3</v>
      </c>
      <c r="L1129" s="71">
        <f>ROUND(E1129*J1129,0)</f>
        <v>360</v>
      </c>
      <c r="M1129" s="71">
        <f t="shared" ref="M1129" si="729">ROUND(L1129/12*$B$4,0)</f>
        <v>60</v>
      </c>
      <c r="N1129" s="71">
        <v>57</v>
      </c>
      <c r="O1129" s="71">
        <f>N1129/M1129*100</f>
        <v>95</v>
      </c>
      <c r="P1129" s="71">
        <f>ROUND(L1129/D1129,0)</f>
        <v>2</v>
      </c>
      <c r="Q1129" s="71">
        <f>N1129/$B$4*12/P1129</f>
        <v>171</v>
      </c>
      <c r="R1129" s="611"/>
      <c r="S1129" s="611"/>
      <c r="T1129" s="2986"/>
      <c r="U1129" s="611">
        <f>AA1129-Z1129-W1129</f>
        <v>0</v>
      </c>
      <c r="V1129" s="3023"/>
      <c r="W1129" s="611"/>
      <c r="X1129" s="611">
        <f>U1129-T1129</f>
        <v>0</v>
      </c>
      <c r="Y1129" s="611"/>
      <c r="Z1129" s="611"/>
      <c r="AA1129" s="2016"/>
      <c r="AB1129" s="3554"/>
    </row>
    <row r="1130" spans="1:28" s="73" customFormat="1" x14ac:dyDescent="0.25">
      <c r="A1130" s="47">
        <v>1</v>
      </c>
      <c r="B1130" s="1738" t="s">
        <v>26</v>
      </c>
      <c r="C1130" s="2304"/>
      <c r="D1130" s="306">
        <v>240</v>
      </c>
      <c r="E1130" s="1503">
        <v>318</v>
      </c>
      <c r="F1130" s="75">
        <f>ROUND(E1130/12*$B$4,0)</f>
        <v>53</v>
      </c>
      <c r="G1130" s="75">
        <v>47</v>
      </c>
      <c r="H1130" s="75">
        <f>G1130/F1130*100</f>
        <v>88.679245283018872</v>
      </c>
      <c r="I1130" s="3374">
        <v>3</v>
      </c>
      <c r="J1130" s="339">
        <v>7</v>
      </c>
      <c r="K1130" s="76">
        <f>N1130/G1130</f>
        <v>7.5531914893617023</v>
      </c>
      <c r="L1130" s="77">
        <f>ROUND(E1130*J1130,0)</f>
        <v>2226</v>
      </c>
      <c r="M1130" s="77">
        <f t="shared" ref="M1130" si="730">ROUND(L1130/12*$B$4,0)</f>
        <v>371</v>
      </c>
      <c r="N1130" s="77">
        <v>355</v>
      </c>
      <c r="O1130" s="71">
        <f>N1130/M1130*100</f>
        <v>95.687331536388143</v>
      </c>
      <c r="P1130" s="71">
        <f>ROUND(L1130/D1130,0)</f>
        <v>9</v>
      </c>
      <c r="Q1130" s="71">
        <f>N1130/$B$4*12/P1130</f>
        <v>236.66666666666666</v>
      </c>
      <c r="R1130" s="1895"/>
      <c r="S1130" s="1895"/>
      <c r="T1130" s="3327"/>
      <c r="U1130" s="1895"/>
      <c r="V1130" s="3024"/>
      <c r="W1130" s="1895"/>
      <c r="X1130" s="1895"/>
      <c r="Y1130" s="1895"/>
      <c r="Z1130" s="1895"/>
      <c r="AA1130" s="2017"/>
      <c r="AB1130" s="3555"/>
    </row>
    <row r="1131" spans="1:28" x14ac:dyDescent="0.25">
      <c r="A1131" s="47">
        <v>1</v>
      </c>
      <c r="B1131" s="1740" t="s">
        <v>198</v>
      </c>
      <c r="C1131" s="2181"/>
      <c r="D1131" s="331"/>
      <c r="E1131" s="1504">
        <f>SUM(E1129:E1130)</f>
        <v>438</v>
      </c>
      <c r="F1131" s="460">
        <f t="shared" ref="F1131" si="731">SUM(F1129:F1130)</f>
        <v>73</v>
      </c>
      <c r="G1131" s="460">
        <f t="shared" ref="G1131:I1131" si="732">SUM(G1129:G1130)</f>
        <v>66</v>
      </c>
      <c r="H1131" s="130">
        <f>G1131/F1131*100</f>
        <v>90.410958904109577</v>
      </c>
      <c r="I1131" s="3383">
        <f t="shared" si="732"/>
        <v>3</v>
      </c>
      <c r="J1131" s="320">
        <f>IF(E1131=0,0,L1131/E1131)</f>
        <v>5.904109589041096</v>
      </c>
      <c r="K1131" s="107">
        <f>N1131/G1131</f>
        <v>6.2424242424242422</v>
      </c>
      <c r="L1131" s="157">
        <f t="shared" ref="L1131" si="733">SUM(L1129:L1130)</f>
        <v>2586</v>
      </c>
      <c r="M1131" s="157">
        <f t="shared" ref="M1131:N1131" si="734">SUM(M1129:M1130)</f>
        <v>431</v>
      </c>
      <c r="N1131" s="157">
        <f t="shared" si="734"/>
        <v>412</v>
      </c>
      <c r="O1131" s="157">
        <f>N1131/M1131*100</f>
        <v>95.591647331786547</v>
      </c>
      <c r="P1131" s="157">
        <f t="shared" ref="P1131" si="735">SUM(P1129:P1130)</f>
        <v>11</v>
      </c>
      <c r="Q1131" s="77">
        <f>N1131/$B$4*12/P1131</f>
        <v>224.72727272727272</v>
      </c>
      <c r="R1131" s="1895"/>
      <c r="S1131" s="1895"/>
      <c r="T1131" s="3327"/>
      <c r="U1131" s="1895">
        <f>AA1131-Z1131-W1131</f>
        <v>0</v>
      </c>
      <c r="V1131" s="3024"/>
      <c r="W1131" s="1895"/>
      <c r="X1131" s="1895"/>
      <c r="Y1131" s="1895"/>
      <c r="Z1131" s="1895"/>
      <c r="AA1131" s="2017"/>
      <c r="AB1131" s="3555"/>
    </row>
    <row r="1132" spans="1:28" ht="30" thickBot="1" x14ac:dyDescent="0.3">
      <c r="A1132" s="47">
        <v>1</v>
      </c>
      <c r="B1132" s="131" t="s">
        <v>272</v>
      </c>
      <c r="C1132" s="131"/>
      <c r="D1132" s="131"/>
      <c r="E1132" s="1648">
        <f t="shared" ref="E1132:G1132" si="736">SUM(E1131)</f>
        <v>438</v>
      </c>
      <c r="F1132" s="488">
        <f t="shared" si="736"/>
        <v>73</v>
      </c>
      <c r="G1132" s="488">
        <f t="shared" si="736"/>
        <v>66</v>
      </c>
      <c r="H1132" s="488">
        <f>G1132/F1132*100</f>
        <v>90.410958904109577</v>
      </c>
      <c r="I1132" s="3468">
        <f t="shared" ref="I1132" si="737">SUM(I1131)</f>
        <v>3</v>
      </c>
      <c r="J1132" s="133">
        <f>IF(E1132=0,0,L1132/E1132)</f>
        <v>5.904109589041096</v>
      </c>
      <c r="K1132" s="134">
        <f>N1132/G1132</f>
        <v>6.2424242424242422</v>
      </c>
      <c r="L1132" s="426">
        <f t="shared" ref="L1132:P1132" si="738">SUM(L1131)</f>
        <v>2586</v>
      </c>
      <c r="M1132" s="426">
        <f t="shared" si="738"/>
        <v>431</v>
      </c>
      <c r="N1132" s="426">
        <f t="shared" si="738"/>
        <v>412</v>
      </c>
      <c r="O1132" s="136">
        <f>N1132/M1132*100</f>
        <v>95.591647331786547</v>
      </c>
      <c r="P1132" s="167">
        <f t="shared" si="738"/>
        <v>11</v>
      </c>
      <c r="Q1132" s="136">
        <f t="shared" ref="Q1132" si="739">SUM(Q1131)</f>
        <v>224.72727272727272</v>
      </c>
      <c r="R1132" s="2021">
        <v>6680.2797599999994</v>
      </c>
      <c r="S1132" s="2021">
        <v>6680.2797599999994</v>
      </c>
      <c r="T1132" s="3328">
        <f t="shared" ref="T1132" si="740">R1132/12*$B$4+(S1132-R1132)/11*1</f>
        <v>1113.37996</v>
      </c>
      <c r="U1132" s="2021">
        <f>AA1132-Z1132-W1132</f>
        <v>986.48450000000014</v>
      </c>
      <c r="V1132" s="3031"/>
      <c r="W1132" s="2021"/>
      <c r="X1132" s="2021">
        <f>U1132-T1132</f>
        <v>-126.89545999999984</v>
      </c>
      <c r="Y1132" s="2021"/>
      <c r="Z1132" s="2021">
        <v>0</v>
      </c>
      <c r="AA1132" s="2022">
        <v>986.48450000000014</v>
      </c>
      <c r="AB1132" s="3558">
        <v>47.20044</v>
      </c>
    </row>
    <row r="1133" spans="1:28" ht="15.75" thickBot="1" x14ac:dyDescent="0.3">
      <c r="A1133" s="47">
        <v>1</v>
      </c>
      <c r="B1133" s="448" t="s">
        <v>506</v>
      </c>
      <c r="C1133" s="2294"/>
      <c r="D1133" s="448"/>
      <c r="E1133" s="1507"/>
      <c r="F1133" s="464"/>
      <c r="G1133" s="464"/>
      <c r="H1133" s="464"/>
      <c r="I1133" s="3461"/>
      <c r="J1133" s="334"/>
      <c r="K1133" s="334"/>
      <c r="L1133" s="464"/>
      <c r="M1133" s="464"/>
      <c r="N1133" s="464"/>
      <c r="O1133" s="464"/>
      <c r="P1133" s="464"/>
      <c r="Q1133" s="464"/>
      <c r="R1133" s="746">
        <f t="shared" ref="R1133:X1133" si="741">R1132+R1126+R1104</f>
        <v>111156.39435999998</v>
      </c>
      <c r="S1133" s="746">
        <f t="shared" ref="S1133" si="742">S1132+S1126+S1104</f>
        <v>111156.39435999998</v>
      </c>
      <c r="T1133" s="2987">
        <f t="shared" si="741"/>
        <v>18526.065726666664</v>
      </c>
      <c r="U1133" s="746">
        <f t="shared" si="741"/>
        <v>18526.126919999999</v>
      </c>
      <c r="V1133" s="3032">
        <f t="shared" si="741"/>
        <v>0</v>
      </c>
      <c r="W1133" s="746">
        <f t="shared" si="741"/>
        <v>-4.1993</v>
      </c>
      <c r="X1133" s="746">
        <f t="shared" si="741"/>
        <v>6.1193333334131239E-2</v>
      </c>
      <c r="Y1133" s="746"/>
      <c r="Z1133" s="746">
        <f>Z1132+Z1126+Z1104</f>
        <v>-3.3155399999999999</v>
      </c>
      <c r="AA1133" s="2023">
        <f>AA1132+AA1126+AA1104</f>
        <v>18518.612079999999</v>
      </c>
      <c r="AB1133" s="3559">
        <f>AB1132+AB1126+AB1104</f>
        <v>98.501710000000003</v>
      </c>
    </row>
    <row r="1134" spans="1:28" x14ac:dyDescent="0.25">
      <c r="A1134" s="47">
        <v>1</v>
      </c>
      <c r="B1134" s="484"/>
      <c r="C1134" s="2308"/>
      <c r="D1134" s="484"/>
      <c r="E1134" s="1635"/>
      <c r="F1134" s="326"/>
      <c r="G1134" s="326"/>
      <c r="H1134" s="326"/>
      <c r="I1134" s="3446"/>
      <c r="J1134" s="327"/>
      <c r="K1134" s="327"/>
      <c r="L1134" s="419"/>
      <c r="M1134" s="419"/>
      <c r="N1134" s="419"/>
      <c r="O1134" s="419"/>
      <c r="P1134" s="419"/>
      <c r="Q1134" s="419"/>
      <c r="R1134" s="1141"/>
      <c r="S1134" s="1141"/>
      <c r="T1134" s="2985"/>
      <c r="U1134" s="1141">
        <f>AA1134-Z1134-W1134</f>
        <v>0</v>
      </c>
      <c r="V1134" s="3022"/>
      <c r="W1134" s="1141"/>
      <c r="X1134" s="1141"/>
      <c r="Y1134" s="1141"/>
      <c r="Z1134" s="1141"/>
      <c r="AA1134" s="2015"/>
      <c r="AB1134" s="3553"/>
    </row>
    <row r="1135" spans="1:28" ht="29.25" x14ac:dyDescent="0.25">
      <c r="A1135" s="47">
        <v>1</v>
      </c>
      <c r="B1135" s="852" t="s">
        <v>215</v>
      </c>
      <c r="C1135" s="852"/>
      <c r="D1135" s="479"/>
      <c r="E1135" s="1500"/>
      <c r="F1135" s="102"/>
      <c r="G1135" s="102"/>
      <c r="H1135" s="102"/>
      <c r="I1135" s="3459"/>
      <c r="J1135" s="101"/>
      <c r="K1135" s="101"/>
      <c r="L1135" s="102"/>
      <c r="M1135" s="102"/>
      <c r="N1135" s="102"/>
      <c r="O1135" s="102"/>
      <c r="P1135" s="102"/>
      <c r="Q1135" s="102"/>
      <c r="R1135" s="611"/>
      <c r="S1135" s="611"/>
      <c r="T1135" s="2986"/>
      <c r="U1135" s="611">
        <f>AA1135-Z1135-W1135</f>
        <v>0</v>
      </c>
      <c r="V1135" s="3023"/>
      <c r="W1135" s="611"/>
      <c r="X1135" s="611"/>
      <c r="Y1135" s="611"/>
      <c r="Z1135" s="611"/>
      <c r="AA1135" s="2016"/>
      <c r="AB1135" s="3554"/>
    </row>
    <row r="1136" spans="1:28" x14ac:dyDescent="0.25">
      <c r="A1136" s="47">
        <v>1</v>
      </c>
      <c r="B1136" s="2482" t="s">
        <v>604</v>
      </c>
      <c r="C1136" s="489"/>
      <c r="D1136" s="430"/>
      <c r="E1136" s="1500"/>
      <c r="F1136" s="102"/>
      <c r="G1136" s="102"/>
      <c r="H1136" s="102"/>
      <c r="I1136" s="3459"/>
      <c r="J1136" s="101"/>
      <c r="K1136" s="101"/>
      <c r="L1136" s="102"/>
      <c r="M1136" s="102"/>
      <c r="N1136" s="102"/>
      <c r="O1136" s="102"/>
      <c r="P1136" s="102"/>
      <c r="Q1136" s="102"/>
      <c r="R1136" s="611">
        <v>187974.71784</v>
      </c>
      <c r="S1136" s="611">
        <v>187974.71784</v>
      </c>
      <c r="T1136" s="3328">
        <f t="shared" ref="T1136" si="743">R1136/12*$B$4+(S1136-R1136)/11*1</f>
        <v>31329.119640000001</v>
      </c>
      <c r="U1136" s="611">
        <f>AA1136-Z1136-W1136</f>
        <v>31329.119639999997</v>
      </c>
      <c r="V1136" s="3023"/>
      <c r="W1136" s="611"/>
      <c r="X1136" s="611">
        <f>U1136-T1136</f>
        <v>0</v>
      </c>
      <c r="Y1136" s="611"/>
      <c r="Z1136" s="611">
        <v>-0.48955000000000004</v>
      </c>
      <c r="AA1136" s="2016">
        <v>31328.630089999999</v>
      </c>
      <c r="AB1136" s="3554"/>
    </row>
    <row r="1137" spans="1:28" ht="29.25" x14ac:dyDescent="0.25">
      <c r="A1137" s="47">
        <v>1</v>
      </c>
      <c r="B1137" s="2440" t="s">
        <v>480</v>
      </c>
      <c r="C1137" s="2230"/>
      <c r="D1137" s="347"/>
      <c r="E1137" s="1493">
        <f>E1138+E1139+E1140+E1144+E1145</f>
        <v>57708</v>
      </c>
      <c r="F1137" s="367">
        <f>F1138+F1139+F1140+F1144+F1145</f>
        <v>9619</v>
      </c>
      <c r="G1137" s="367">
        <f>G1138+G1139+G1140+G1144+G1145</f>
        <v>8038</v>
      </c>
      <c r="H1137" s="367">
        <f>G1137/F1137*100</f>
        <v>83.563780018712961</v>
      </c>
      <c r="I1137" s="3451">
        <f>I1138+I1139+I1140+I1144+I1145</f>
        <v>0</v>
      </c>
      <c r="J1137" s="101"/>
      <c r="K1137" s="101"/>
      <c r="L1137" s="390"/>
      <c r="M1137" s="390"/>
      <c r="N1137" s="390"/>
      <c r="O1137" s="390"/>
      <c r="P1137" s="390"/>
      <c r="Q1137" s="390"/>
      <c r="R1137" s="611"/>
      <c r="S1137" s="611"/>
      <c r="T1137" s="2986"/>
      <c r="U1137" s="611">
        <f>AA1137-Z1137-W1137</f>
        <v>0</v>
      </c>
      <c r="V1137" s="3023"/>
      <c r="W1137" s="611"/>
      <c r="X1137" s="611"/>
      <c r="Y1137" s="611"/>
      <c r="Z1137" s="611"/>
      <c r="AA1137" s="2016"/>
      <c r="AB1137" s="3554"/>
    </row>
    <row r="1138" spans="1:28" x14ac:dyDescent="0.25">
      <c r="A1138" s="47">
        <v>1</v>
      </c>
      <c r="B1138" s="1834" t="s">
        <v>255</v>
      </c>
      <c r="C1138" s="2230"/>
      <c r="D1138" s="347"/>
      <c r="E1138" s="1493"/>
      <c r="F1138" s="367"/>
      <c r="G1138" s="367"/>
      <c r="H1138" s="367"/>
      <c r="I1138" s="3451"/>
      <c r="J1138" s="101"/>
      <c r="K1138" s="101"/>
      <c r="L1138" s="390"/>
      <c r="M1138" s="390"/>
      <c r="N1138" s="390"/>
      <c r="O1138" s="390"/>
      <c r="P1138" s="390"/>
      <c r="Q1138" s="390"/>
      <c r="R1138" s="611"/>
      <c r="S1138" s="611"/>
      <c r="T1138" s="2986"/>
      <c r="U1138" s="611"/>
      <c r="V1138" s="3023"/>
      <c r="W1138" s="611"/>
      <c r="X1138" s="611"/>
      <c r="Y1138" s="611"/>
      <c r="Z1138" s="611"/>
      <c r="AA1138" s="2016"/>
      <c r="AB1138" s="3554"/>
    </row>
    <row r="1139" spans="1:28" ht="30" x14ac:dyDescent="0.25">
      <c r="A1139" s="47">
        <v>1</v>
      </c>
      <c r="B1139" s="1834" t="s">
        <v>256</v>
      </c>
      <c r="C1139" s="2230"/>
      <c r="D1139" s="347"/>
      <c r="E1139" s="1493">
        <v>10000</v>
      </c>
      <c r="F1139" s="367">
        <f>ROUND(E1139/12*$B$4,0)</f>
        <v>1667</v>
      </c>
      <c r="G1139" s="367">
        <v>1379</v>
      </c>
      <c r="H1139" s="367">
        <f>G1139/F1139*100</f>
        <v>82.723455308938213</v>
      </c>
      <c r="I1139" s="3451"/>
      <c r="J1139" s="101"/>
      <c r="K1139" s="101"/>
      <c r="L1139" s="390"/>
      <c r="M1139" s="390"/>
      <c r="N1139" s="390"/>
      <c r="O1139" s="390"/>
      <c r="P1139" s="390"/>
      <c r="Q1139" s="390"/>
      <c r="R1139" s="611"/>
      <c r="S1139" s="611"/>
      <c r="T1139" s="2986"/>
      <c r="U1139" s="611"/>
      <c r="V1139" s="3023"/>
      <c r="W1139" s="611"/>
      <c r="X1139" s="611"/>
      <c r="Y1139" s="611"/>
      <c r="Z1139" s="611"/>
      <c r="AA1139" s="2016"/>
      <c r="AB1139" s="3554"/>
    </row>
    <row r="1140" spans="1:28" ht="30" x14ac:dyDescent="0.25">
      <c r="A1140" s="47">
        <v>1</v>
      </c>
      <c r="B1140" s="2441" t="s">
        <v>481</v>
      </c>
      <c r="C1140" s="2230"/>
      <c r="D1140" s="347"/>
      <c r="E1140" s="1493">
        <f>E1141</f>
        <v>27688</v>
      </c>
      <c r="F1140" s="367">
        <f t="shared" ref="F1140" si="744">F1141</f>
        <v>4615</v>
      </c>
      <c r="G1140" s="367">
        <f t="shared" ref="G1140:I1140" si="745">G1141</f>
        <v>4182</v>
      </c>
      <c r="H1140" s="367">
        <f>G1140/F1140*100</f>
        <v>90.617551462621876</v>
      </c>
      <c r="I1140" s="3451">
        <f t="shared" si="745"/>
        <v>0</v>
      </c>
      <c r="J1140" s="101"/>
      <c r="K1140" s="101"/>
      <c r="L1140" s="390"/>
      <c r="M1140" s="390"/>
      <c r="N1140" s="390"/>
      <c r="O1140" s="390"/>
      <c r="P1140" s="390"/>
      <c r="Q1140" s="390"/>
      <c r="R1140" s="611"/>
      <c r="S1140" s="611"/>
      <c r="T1140" s="2986"/>
      <c r="U1140" s="611"/>
      <c r="V1140" s="3023"/>
      <c r="W1140" s="611"/>
      <c r="X1140" s="611"/>
      <c r="Y1140" s="611"/>
      <c r="Z1140" s="611"/>
      <c r="AA1140" s="2016"/>
      <c r="AB1140" s="3554"/>
    </row>
    <row r="1141" spans="1:28" x14ac:dyDescent="0.25">
      <c r="A1141" s="47">
        <v>1</v>
      </c>
      <c r="B1141" s="1835" t="s">
        <v>482</v>
      </c>
      <c r="C1141" s="2230"/>
      <c r="D1141" s="347"/>
      <c r="E1141" s="1493">
        <v>27688</v>
      </c>
      <c r="F1141" s="367">
        <f>ROUND(E1141/12*$B$4,0)</f>
        <v>4615</v>
      </c>
      <c r="G1141" s="367">
        <v>4182</v>
      </c>
      <c r="H1141" s="367">
        <f>G1141/F1141*100</f>
        <v>90.617551462621876</v>
      </c>
      <c r="I1141" s="3451"/>
      <c r="J1141" s="101"/>
      <c r="K1141" s="101"/>
      <c r="L1141" s="390"/>
      <c r="M1141" s="390"/>
      <c r="N1141" s="390"/>
      <c r="O1141" s="390"/>
      <c r="P1141" s="390"/>
      <c r="Q1141" s="390"/>
      <c r="R1141" s="611"/>
      <c r="S1141" s="611"/>
      <c r="T1141" s="2986"/>
      <c r="U1141" s="611"/>
      <c r="V1141" s="3023"/>
      <c r="W1141" s="611"/>
      <c r="X1141" s="611"/>
      <c r="Y1141" s="611"/>
      <c r="Z1141" s="611"/>
      <c r="AA1141" s="2016"/>
      <c r="AB1141" s="3554"/>
    </row>
    <row r="1142" spans="1:28" ht="30" x14ac:dyDescent="0.25">
      <c r="A1142" s="47">
        <v>1</v>
      </c>
      <c r="B1142" s="1835" t="s">
        <v>483</v>
      </c>
      <c r="C1142" s="2230"/>
      <c r="D1142" s="347"/>
      <c r="E1142" s="1493"/>
      <c r="F1142" s="367"/>
      <c r="G1142" s="367"/>
      <c r="H1142" s="367"/>
      <c r="I1142" s="3451"/>
      <c r="J1142" s="101"/>
      <c r="K1142" s="101"/>
      <c r="L1142" s="390"/>
      <c r="M1142" s="390"/>
      <c r="N1142" s="390"/>
      <c r="O1142" s="390"/>
      <c r="P1142" s="390"/>
      <c r="Q1142" s="390"/>
      <c r="R1142" s="611"/>
      <c r="S1142" s="611"/>
      <c r="T1142" s="2986"/>
      <c r="U1142" s="611"/>
      <c r="V1142" s="3023"/>
      <c r="W1142" s="611"/>
      <c r="X1142" s="611"/>
      <c r="Y1142" s="611"/>
      <c r="Z1142" s="611"/>
      <c r="AA1142" s="2016"/>
      <c r="AB1142" s="3554"/>
    </row>
    <row r="1143" spans="1:28" ht="60" x14ac:dyDescent="0.25">
      <c r="A1143" s="47">
        <v>1</v>
      </c>
      <c r="B1143" s="1835" t="s">
        <v>484</v>
      </c>
      <c r="C1143" s="2230"/>
      <c r="D1143" s="347"/>
      <c r="E1143" s="1493"/>
      <c r="F1143" s="367"/>
      <c r="G1143" s="367"/>
      <c r="H1143" s="367"/>
      <c r="I1143" s="3451"/>
      <c r="J1143" s="101"/>
      <c r="K1143" s="101"/>
      <c r="L1143" s="390"/>
      <c r="M1143" s="390"/>
      <c r="N1143" s="390"/>
      <c r="O1143" s="390"/>
      <c r="P1143" s="390"/>
      <c r="Q1143" s="390"/>
      <c r="R1143" s="611"/>
      <c r="S1143" s="611"/>
      <c r="T1143" s="2986"/>
      <c r="U1143" s="611"/>
      <c r="V1143" s="3023"/>
      <c r="W1143" s="611"/>
      <c r="X1143" s="611"/>
      <c r="Y1143" s="611"/>
      <c r="Z1143" s="611"/>
      <c r="AA1143" s="2016"/>
      <c r="AB1143" s="3554"/>
    </row>
    <row r="1144" spans="1:28" ht="45" x14ac:dyDescent="0.25">
      <c r="A1144" s="47">
        <v>1</v>
      </c>
      <c r="B1144" s="1835" t="s">
        <v>485</v>
      </c>
      <c r="C1144" s="2230"/>
      <c r="D1144" s="347"/>
      <c r="E1144" s="1493">
        <v>15000</v>
      </c>
      <c r="F1144" s="367">
        <f>ROUND(E1144/12*$B$4,0)</f>
        <v>2500</v>
      </c>
      <c r="G1144" s="1268">
        <v>2307</v>
      </c>
      <c r="H1144" s="367">
        <f>G1144/F1144*100</f>
        <v>92.28</v>
      </c>
      <c r="I1144" s="3451"/>
      <c r="J1144" s="101"/>
      <c r="K1144" s="101"/>
      <c r="L1144" s="390"/>
      <c r="M1144" s="390"/>
      <c r="N1144" s="390"/>
      <c r="O1144" s="390"/>
      <c r="P1144" s="390"/>
      <c r="Q1144" s="390"/>
      <c r="R1144" s="611"/>
      <c r="S1144" s="611"/>
      <c r="T1144" s="2986"/>
      <c r="U1144" s="611"/>
      <c r="V1144" s="3023"/>
      <c r="W1144" s="611"/>
      <c r="X1144" s="611"/>
      <c r="Y1144" s="611"/>
      <c r="Z1144" s="611"/>
      <c r="AA1144" s="2016"/>
      <c r="AB1144" s="3554"/>
    </row>
    <row r="1145" spans="1:28" ht="30" x14ac:dyDescent="0.25">
      <c r="B1145" s="1835" t="s">
        <v>602</v>
      </c>
      <c r="C1145" s="2230"/>
      <c r="D1145" s="347"/>
      <c r="E1145" s="1493">
        <v>5020</v>
      </c>
      <c r="F1145" s="367">
        <f>ROUND(E1145/12*$B$4,0)</f>
        <v>837</v>
      </c>
      <c r="G1145" s="2829">
        <v>170</v>
      </c>
      <c r="H1145" s="367"/>
      <c r="I1145" s="3451"/>
      <c r="J1145" s="101"/>
      <c r="K1145" s="101"/>
      <c r="L1145" s="390"/>
      <c r="M1145" s="390"/>
      <c r="N1145" s="390"/>
      <c r="O1145" s="390"/>
      <c r="P1145" s="390"/>
      <c r="Q1145" s="390"/>
      <c r="R1145" s="611"/>
      <c r="S1145" s="611"/>
      <c r="T1145" s="2986"/>
      <c r="U1145" s="611"/>
      <c r="V1145" s="3023"/>
      <c r="W1145" s="611"/>
      <c r="X1145" s="611"/>
      <c r="Y1145" s="611"/>
      <c r="Z1145" s="611"/>
      <c r="AA1145" s="2016"/>
      <c r="AB1145" s="3554"/>
    </row>
    <row r="1146" spans="1:28" ht="29.25" x14ac:dyDescent="0.25">
      <c r="A1146" s="47">
        <v>1</v>
      </c>
      <c r="B1146" s="1762" t="s">
        <v>135</v>
      </c>
      <c r="C1146" s="2230"/>
      <c r="D1146" s="347"/>
      <c r="E1146" s="1493">
        <f>E1147</f>
        <v>65172</v>
      </c>
      <c r="F1146" s="367">
        <f t="shared" ref="F1146" si="746">F1147</f>
        <v>10862</v>
      </c>
      <c r="G1146" s="367">
        <f t="shared" ref="G1146:I1146" si="747">G1147</f>
        <v>8066</v>
      </c>
      <c r="H1146" s="367">
        <f>G1146/F1146*100</f>
        <v>74.258884183391643</v>
      </c>
      <c r="I1146" s="3451">
        <f t="shared" si="747"/>
        <v>4</v>
      </c>
      <c r="J1146" s="101"/>
      <c r="K1146" s="101"/>
      <c r="L1146" s="390"/>
      <c r="M1146" s="390"/>
      <c r="N1146" s="390"/>
      <c r="O1146" s="390"/>
      <c r="P1146" s="390"/>
      <c r="Q1146" s="390"/>
      <c r="R1146" s="611"/>
      <c r="S1146" s="611"/>
      <c r="T1146" s="2986"/>
      <c r="U1146" s="611"/>
      <c r="V1146" s="3023"/>
      <c r="W1146" s="611"/>
      <c r="X1146" s="611"/>
      <c r="Y1146" s="611"/>
      <c r="Z1146" s="611"/>
      <c r="AA1146" s="2016"/>
      <c r="AB1146" s="3554"/>
    </row>
    <row r="1147" spans="1:28" x14ac:dyDescent="0.25">
      <c r="A1147" s="47">
        <v>1</v>
      </c>
      <c r="B1147" s="1012" t="s">
        <v>308</v>
      </c>
      <c r="C1147" s="2230"/>
      <c r="D1147" s="347"/>
      <c r="E1147" s="1493">
        <v>65172</v>
      </c>
      <c r="F1147" s="367">
        <f>ROUND(E1147/12*$B$4,0)</f>
        <v>10862</v>
      </c>
      <c r="G1147" s="367">
        <v>8066</v>
      </c>
      <c r="H1147" s="367">
        <f>G1147/F1147*100</f>
        <v>74.258884183391643</v>
      </c>
      <c r="I1147" s="3451">
        <v>4</v>
      </c>
      <c r="J1147" s="101"/>
      <c r="K1147" s="101"/>
      <c r="L1147" s="390"/>
      <c r="M1147" s="390"/>
      <c r="N1147" s="390"/>
      <c r="O1147" s="390"/>
      <c r="P1147" s="390"/>
      <c r="Q1147" s="390"/>
      <c r="R1147" s="611"/>
      <c r="S1147" s="611"/>
      <c r="T1147" s="2986"/>
      <c r="U1147" s="611"/>
      <c r="V1147" s="3023"/>
      <c r="W1147" s="611"/>
      <c r="X1147" s="611"/>
      <c r="Y1147" s="611"/>
      <c r="Z1147" s="611"/>
      <c r="AA1147" s="2016"/>
      <c r="AB1147" s="3554"/>
    </row>
    <row r="1148" spans="1:28" x14ac:dyDescent="0.25">
      <c r="A1148" s="47">
        <v>1</v>
      </c>
      <c r="B1148" s="1012" t="s">
        <v>486</v>
      </c>
      <c r="C1148" s="2230"/>
      <c r="D1148" s="347"/>
      <c r="E1148" s="1493"/>
      <c r="F1148" s="367"/>
      <c r="G1148" s="367"/>
      <c r="H1148" s="367"/>
      <c r="I1148" s="3451"/>
      <c r="J1148" s="101"/>
      <c r="K1148" s="101"/>
      <c r="L1148" s="390"/>
      <c r="M1148" s="390"/>
      <c r="N1148" s="390"/>
      <c r="O1148" s="390"/>
      <c r="P1148" s="390"/>
      <c r="Q1148" s="390"/>
      <c r="R1148" s="611"/>
      <c r="S1148" s="611"/>
      <c r="T1148" s="2986"/>
      <c r="U1148" s="611"/>
      <c r="V1148" s="3023"/>
      <c r="W1148" s="611"/>
      <c r="X1148" s="611"/>
      <c r="Y1148" s="611"/>
      <c r="Z1148" s="611"/>
      <c r="AA1148" s="2016"/>
      <c r="AB1148" s="3554"/>
    </row>
    <row r="1149" spans="1:28" x14ac:dyDescent="0.25">
      <c r="A1149" s="47">
        <v>1</v>
      </c>
      <c r="B1149" s="2458" t="s">
        <v>487</v>
      </c>
      <c r="C1149" s="2230"/>
      <c r="D1149" s="347"/>
      <c r="E1149" s="1493"/>
      <c r="F1149" s="367"/>
      <c r="G1149" s="367"/>
      <c r="H1149" s="367"/>
      <c r="I1149" s="3451"/>
      <c r="J1149" s="101"/>
      <c r="K1149" s="101"/>
      <c r="L1149" s="390"/>
      <c r="M1149" s="390"/>
      <c r="N1149" s="390"/>
      <c r="O1149" s="390"/>
      <c r="P1149" s="390"/>
      <c r="Q1149" s="390"/>
      <c r="R1149" s="611"/>
      <c r="S1149" s="611"/>
      <c r="T1149" s="2986"/>
      <c r="U1149" s="611"/>
      <c r="V1149" s="3023"/>
      <c r="W1149" s="611"/>
      <c r="X1149" s="611"/>
      <c r="Y1149" s="611"/>
      <c r="Z1149" s="611"/>
      <c r="AA1149" s="2016"/>
      <c r="AB1149" s="3554"/>
    </row>
    <row r="1150" spans="1:28" ht="47.25" x14ac:dyDescent="0.25">
      <c r="A1150" s="47">
        <v>1</v>
      </c>
      <c r="B1150" s="2483" t="s">
        <v>488</v>
      </c>
      <c r="C1150" s="2230"/>
      <c r="D1150" s="347"/>
      <c r="E1150" s="1645">
        <f>SUM(E1151,E1156)</f>
        <v>19900</v>
      </c>
      <c r="F1150" s="93">
        <f t="shared" ref="F1150" si="748">SUM(F1151,F1156)</f>
        <v>3317</v>
      </c>
      <c r="G1150" s="330">
        <f t="shared" ref="G1150:I1150" si="749">SUM(G1151,G1156)</f>
        <v>505</v>
      </c>
      <c r="H1150" s="330">
        <f>G1150/F1150*100</f>
        <v>15.224600542659028</v>
      </c>
      <c r="I1150" s="3442">
        <f t="shared" si="749"/>
        <v>0</v>
      </c>
      <c r="J1150" s="101"/>
      <c r="K1150" s="101"/>
      <c r="L1150" s="390"/>
      <c r="M1150" s="390"/>
      <c r="N1150" s="390"/>
      <c r="O1150" s="390"/>
      <c r="P1150" s="390"/>
      <c r="Q1150" s="390"/>
      <c r="R1150" s="611"/>
      <c r="S1150" s="611"/>
      <c r="T1150" s="3328">
        <f t="shared" ref="T1150" si="750">R1150/12*$B$4</f>
        <v>0</v>
      </c>
      <c r="U1150" s="611">
        <f>AA1150-Z1150-W1150</f>
        <v>0</v>
      </c>
      <c r="V1150" s="3023"/>
      <c r="W1150" s="611"/>
      <c r="X1150" s="611">
        <f>U1150-T1150</f>
        <v>0</v>
      </c>
      <c r="Y1150" s="611"/>
      <c r="Z1150" s="611"/>
      <c r="AA1150" s="2016"/>
      <c r="AB1150" s="3554"/>
    </row>
    <row r="1151" spans="1:28" ht="30" x14ac:dyDescent="0.25">
      <c r="A1151" s="47">
        <v>1</v>
      </c>
      <c r="B1151" s="2441" t="s">
        <v>489</v>
      </c>
      <c r="C1151" s="2230"/>
      <c r="D1151" s="347"/>
      <c r="E1151" s="1645">
        <f>SUM(E1152:E1155)</f>
        <v>14100</v>
      </c>
      <c r="F1151" s="2526">
        <f t="shared" ref="F1151" si="751">SUM(F1152:F1155)</f>
        <v>2350</v>
      </c>
      <c r="G1151" s="330">
        <f t="shared" ref="G1151:I1151" si="752">SUM(G1152:G1155)</f>
        <v>406</v>
      </c>
      <c r="H1151" s="367">
        <f>G1151/F1151*100</f>
        <v>17.276595744680851</v>
      </c>
      <c r="I1151" s="3451">
        <f t="shared" si="752"/>
        <v>0</v>
      </c>
      <c r="J1151" s="101"/>
      <c r="K1151" s="101"/>
      <c r="L1151" s="390"/>
      <c r="M1151" s="390"/>
      <c r="N1151" s="390"/>
      <c r="O1151" s="390"/>
      <c r="P1151" s="390"/>
      <c r="Q1151" s="390"/>
      <c r="R1151" s="611"/>
      <c r="S1151" s="611"/>
      <c r="T1151" s="2986"/>
      <c r="U1151" s="611">
        <f>AA1151-Z1151-W1151</f>
        <v>0</v>
      </c>
      <c r="V1151" s="3023"/>
      <c r="W1151" s="611"/>
      <c r="X1151" s="611"/>
      <c r="Y1151" s="611"/>
      <c r="Z1151" s="611"/>
      <c r="AA1151" s="2016"/>
      <c r="AB1151" s="3554"/>
    </row>
    <row r="1152" spans="1:28" ht="30" x14ac:dyDescent="0.25">
      <c r="A1152" s="47">
        <v>1</v>
      </c>
      <c r="B1152" s="1835" t="s">
        <v>490</v>
      </c>
      <c r="C1152" s="2230"/>
      <c r="D1152" s="347"/>
      <c r="E1152" s="1493">
        <v>14100</v>
      </c>
      <c r="F1152" s="858">
        <f>ROUND(E1152/12*$B$4,0)</f>
        <v>2350</v>
      </c>
      <c r="G1152" s="367">
        <v>406</v>
      </c>
      <c r="H1152" s="367">
        <f>G1152/F1152*100</f>
        <v>17.276595744680851</v>
      </c>
      <c r="I1152" s="3451"/>
      <c r="J1152" s="101"/>
      <c r="K1152" s="101"/>
      <c r="L1152" s="390"/>
      <c r="M1152" s="390"/>
      <c r="N1152" s="390"/>
      <c r="O1152" s="390"/>
      <c r="P1152" s="390"/>
      <c r="Q1152" s="390"/>
      <c r="R1152" s="611"/>
      <c r="S1152" s="611"/>
      <c r="T1152" s="2986"/>
      <c r="U1152" s="611"/>
      <c r="V1152" s="3023"/>
      <c r="W1152" s="611"/>
      <c r="X1152" s="611"/>
      <c r="Y1152" s="611"/>
      <c r="Z1152" s="611"/>
      <c r="AA1152" s="2016"/>
      <c r="AB1152" s="3554"/>
    </row>
    <row r="1153" spans="1:28" ht="45" x14ac:dyDescent="0.25">
      <c r="A1153" s="47">
        <v>1</v>
      </c>
      <c r="B1153" s="1835" t="s">
        <v>491</v>
      </c>
      <c r="C1153" s="2230"/>
      <c r="D1153" s="347"/>
      <c r="E1153" s="1493"/>
      <c r="F1153" s="858"/>
      <c r="G1153" s="367"/>
      <c r="H1153" s="367"/>
      <c r="I1153" s="3451"/>
      <c r="J1153" s="101"/>
      <c r="K1153" s="101"/>
      <c r="L1153" s="390"/>
      <c r="M1153" s="390"/>
      <c r="N1153" s="390"/>
      <c r="O1153" s="390"/>
      <c r="P1153" s="390"/>
      <c r="Q1153" s="390"/>
      <c r="R1153" s="611"/>
      <c r="S1153" s="611"/>
      <c r="T1153" s="2986"/>
      <c r="U1153" s="611">
        <f>AA1153-Z1153-W1153</f>
        <v>0</v>
      </c>
      <c r="V1153" s="3023"/>
      <c r="W1153" s="611"/>
      <c r="X1153" s="611"/>
      <c r="Y1153" s="611"/>
      <c r="Z1153" s="611"/>
      <c r="AA1153" s="2016"/>
      <c r="AB1153" s="3554"/>
    </row>
    <row r="1154" spans="1:28" ht="45" x14ac:dyDescent="0.25">
      <c r="A1154" s="47">
        <v>1</v>
      </c>
      <c r="B1154" s="1835" t="s">
        <v>492</v>
      </c>
      <c r="C1154" s="2305"/>
      <c r="D1154" s="347"/>
      <c r="E1154" s="1493"/>
      <c r="F1154" s="858"/>
      <c r="G1154" s="367"/>
      <c r="H1154" s="367"/>
      <c r="I1154" s="3451"/>
      <c r="J1154" s="101"/>
      <c r="K1154" s="101"/>
      <c r="L1154" s="390"/>
      <c r="M1154" s="390"/>
      <c r="N1154" s="390"/>
      <c r="O1154" s="390"/>
      <c r="P1154" s="390"/>
      <c r="Q1154" s="390"/>
      <c r="R1154" s="611"/>
      <c r="S1154" s="611"/>
      <c r="T1154" s="2986"/>
      <c r="U1154" s="611"/>
      <c r="V1154" s="3023"/>
      <c r="W1154" s="611"/>
      <c r="X1154" s="611"/>
      <c r="Y1154" s="611"/>
      <c r="Z1154" s="611"/>
      <c r="AA1154" s="2016"/>
      <c r="AB1154" s="3554"/>
    </row>
    <row r="1155" spans="1:28" ht="30" x14ac:dyDescent="0.25">
      <c r="A1155" s="47">
        <v>1</v>
      </c>
      <c r="B1155" s="1835" t="s">
        <v>493</v>
      </c>
      <c r="C1155" s="2251"/>
      <c r="D1155" s="433"/>
      <c r="E1155" s="1646"/>
      <c r="F1155" s="864"/>
      <c r="G1155" s="434"/>
      <c r="H1155" s="434"/>
      <c r="I1155" s="3452"/>
      <c r="J1155" s="320"/>
      <c r="K1155" s="320"/>
      <c r="L1155" s="391"/>
      <c r="M1155" s="391"/>
      <c r="N1155" s="391"/>
      <c r="O1155" s="391"/>
      <c r="P1155" s="391"/>
      <c r="Q1155" s="391"/>
      <c r="R1155" s="611"/>
      <c r="S1155" s="611"/>
      <c r="T1155" s="2986"/>
      <c r="U1155" s="611">
        <f>AA1155-Z1155-W1155</f>
        <v>0</v>
      </c>
      <c r="V1155" s="3023"/>
      <c r="W1155" s="611"/>
      <c r="X1155" s="611"/>
      <c r="Y1155" s="611"/>
      <c r="Z1155" s="611"/>
      <c r="AA1155" s="2016"/>
      <c r="AB1155" s="3554"/>
    </row>
    <row r="1156" spans="1:28" ht="45" x14ac:dyDescent="0.25">
      <c r="A1156" s="47">
        <v>1</v>
      </c>
      <c r="B1156" s="2441" t="s">
        <v>494</v>
      </c>
      <c r="C1156" s="2311"/>
      <c r="D1156" s="437"/>
      <c r="E1156" s="1647">
        <f>E1157+E1159+E1160</f>
        <v>5800</v>
      </c>
      <c r="F1156" s="3261">
        <f t="shared" ref="F1156" si="753">F1157+F1159+F1160</f>
        <v>967</v>
      </c>
      <c r="G1156" s="438">
        <f t="shared" ref="G1156:I1156" si="754">G1157+G1159+G1160</f>
        <v>99</v>
      </c>
      <c r="H1156" s="440">
        <f>G1156/F1156*100</f>
        <v>10.237849017580144</v>
      </c>
      <c r="I1156" s="3469">
        <f t="shared" si="754"/>
        <v>0</v>
      </c>
      <c r="J1156" s="324"/>
      <c r="K1156" s="324"/>
      <c r="L1156" s="398"/>
      <c r="M1156" s="398"/>
      <c r="N1156" s="398"/>
      <c r="O1156" s="398"/>
      <c r="P1156" s="398"/>
      <c r="Q1156" s="398"/>
      <c r="R1156" s="614"/>
      <c r="S1156" s="614"/>
      <c r="T1156" s="3329">
        <f>R1156/12*$B$4</f>
        <v>0</v>
      </c>
      <c r="U1156" s="614">
        <f>AA1156-Z1156-W1156</f>
        <v>0</v>
      </c>
      <c r="V1156" s="3021"/>
      <c r="W1156" s="614"/>
      <c r="X1156" s="614">
        <f>U1156-T1156</f>
        <v>0</v>
      </c>
      <c r="Y1156" s="614"/>
      <c r="Z1156" s="614"/>
      <c r="AA1156" s="2014"/>
      <c r="AB1156" s="3552"/>
    </row>
    <row r="1157" spans="1:28" ht="30" x14ac:dyDescent="0.25">
      <c r="A1157" s="47">
        <v>1</v>
      </c>
      <c r="B1157" s="1835" t="s">
        <v>495</v>
      </c>
      <c r="C1157" s="2299"/>
      <c r="D1157" s="472"/>
      <c r="E1157" s="1613">
        <v>5800</v>
      </c>
      <c r="F1157" s="858">
        <f>ROUND(E1157/12*$B$4,0)</f>
        <v>967</v>
      </c>
      <c r="G1157" s="442">
        <v>99</v>
      </c>
      <c r="H1157" s="442">
        <f>G1157/F1157*100</f>
        <v>10.237849017580144</v>
      </c>
      <c r="I1157" s="3470"/>
      <c r="J1157" s="327"/>
      <c r="K1157" s="327"/>
      <c r="L1157" s="385"/>
      <c r="M1157" s="385"/>
      <c r="N1157" s="385"/>
      <c r="O1157" s="385"/>
      <c r="P1157" s="385"/>
      <c r="Q1157" s="385"/>
      <c r="R1157" s="611"/>
      <c r="S1157" s="611"/>
      <c r="T1157" s="2986"/>
      <c r="U1157" s="611">
        <f>AA1157-Z1157-W1157</f>
        <v>0</v>
      </c>
      <c r="V1157" s="3023"/>
      <c r="W1157" s="611"/>
      <c r="X1157" s="611"/>
      <c r="Y1157" s="611"/>
      <c r="Z1157" s="611"/>
      <c r="AA1157" s="2016"/>
      <c r="AB1157" s="3554"/>
    </row>
    <row r="1158" spans="1:28" ht="30" x14ac:dyDescent="0.25">
      <c r="A1158" s="47">
        <v>1</v>
      </c>
      <c r="B1158" s="1835" t="s">
        <v>542</v>
      </c>
      <c r="C1158" s="2299"/>
      <c r="D1158" s="472"/>
      <c r="E1158" s="1613"/>
      <c r="F1158" s="88"/>
      <c r="G1158" s="442">
        <v>5</v>
      </c>
      <c r="H1158" s="442"/>
      <c r="I1158" s="3470"/>
      <c r="J1158" s="327"/>
      <c r="K1158" s="327"/>
      <c r="L1158" s="385"/>
      <c r="M1158" s="385"/>
      <c r="N1158" s="385"/>
      <c r="O1158" s="385"/>
      <c r="P1158" s="385"/>
      <c r="Q1158" s="385"/>
      <c r="R1158" s="611"/>
      <c r="S1158" s="611"/>
      <c r="T1158" s="2986"/>
      <c r="U1158" s="611"/>
      <c r="V1158" s="3023"/>
      <c r="W1158" s="611"/>
      <c r="X1158" s="611"/>
      <c r="Y1158" s="611"/>
      <c r="Z1158" s="611"/>
      <c r="AA1158" s="2016"/>
      <c r="AB1158" s="3554"/>
    </row>
    <row r="1159" spans="1:28" ht="60" x14ac:dyDescent="0.25">
      <c r="A1159" s="47">
        <v>1</v>
      </c>
      <c r="B1159" s="1835" t="s">
        <v>496</v>
      </c>
      <c r="C1159" s="2230"/>
      <c r="D1159" s="347"/>
      <c r="E1159" s="1493"/>
      <c r="F1159" s="367"/>
      <c r="G1159" s="367"/>
      <c r="H1159" s="367"/>
      <c r="I1159" s="3451"/>
      <c r="J1159" s="101"/>
      <c r="K1159" s="101"/>
      <c r="L1159" s="390"/>
      <c r="M1159" s="390"/>
      <c r="N1159" s="390"/>
      <c r="O1159" s="390"/>
      <c r="P1159" s="390"/>
      <c r="Q1159" s="390"/>
      <c r="R1159" s="611"/>
      <c r="S1159" s="611"/>
      <c r="T1159" s="2986"/>
      <c r="U1159" s="611">
        <f>AA1159-Z1159-W1159</f>
        <v>0</v>
      </c>
      <c r="V1159" s="3023"/>
      <c r="W1159" s="611"/>
      <c r="X1159" s="611"/>
      <c r="Y1159" s="611"/>
      <c r="Z1159" s="611"/>
      <c r="AA1159" s="2016"/>
      <c r="AB1159" s="3554"/>
    </row>
    <row r="1160" spans="1:28" ht="45" x14ac:dyDescent="0.25">
      <c r="A1160" s="47">
        <v>1</v>
      </c>
      <c r="B1160" s="1835" t="s">
        <v>497</v>
      </c>
      <c r="C1160" s="2230"/>
      <c r="D1160" s="347"/>
      <c r="E1160" s="1493"/>
      <c r="F1160" s="69"/>
      <c r="G1160" s="367"/>
      <c r="H1160" s="367"/>
      <c r="I1160" s="3451"/>
      <c r="J1160" s="101"/>
      <c r="K1160" s="101"/>
      <c r="L1160" s="390"/>
      <c r="M1160" s="390"/>
      <c r="N1160" s="390"/>
      <c r="O1160" s="390"/>
      <c r="P1160" s="390"/>
      <c r="Q1160" s="390"/>
      <c r="R1160" s="611"/>
      <c r="S1160" s="611"/>
      <c r="T1160" s="2986"/>
      <c r="U1160" s="611">
        <f>AA1160-Z1160-W1160</f>
        <v>0</v>
      </c>
      <c r="V1160" s="3023"/>
      <c r="W1160" s="611"/>
      <c r="X1160" s="611"/>
      <c r="Y1160" s="611"/>
      <c r="Z1160" s="611"/>
      <c r="AA1160" s="2016"/>
      <c r="AB1160" s="3554"/>
    </row>
    <row r="1161" spans="1:28" ht="30" x14ac:dyDescent="0.25">
      <c r="B1161" s="2546" t="s">
        <v>257</v>
      </c>
      <c r="C1161" s="2230"/>
      <c r="D1161" s="347"/>
      <c r="E1161" s="1493"/>
      <c r="F1161" s="69"/>
      <c r="G1161" s="367"/>
      <c r="H1161" s="367"/>
      <c r="I1161" s="3451"/>
      <c r="J1161" s="101"/>
      <c r="K1161" s="101"/>
      <c r="L1161" s="390"/>
      <c r="M1161" s="390"/>
      <c r="N1161" s="390"/>
      <c r="O1161" s="390"/>
      <c r="P1161" s="390"/>
      <c r="Q1161" s="390"/>
      <c r="R1161" s="611"/>
      <c r="S1161" s="611"/>
      <c r="T1161" s="2986">
        <f t="shared" ref="T1161" si="755">R1161/12*$B$4</f>
        <v>0</v>
      </c>
      <c r="U1161" s="611">
        <f>AA1161-Z1161-W1161</f>
        <v>0</v>
      </c>
      <c r="V1161" s="3023"/>
      <c r="W1161" s="611"/>
      <c r="X1161" s="611">
        <f>U1161-T1161</f>
        <v>0</v>
      </c>
      <c r="Y1161" s="611"/>
      <c r="Z1161" s="611"/>
      <c r="AA1161" s="2016"/>
      <c r="AB1161" s="3554"/>
    </row>
    <row r="1162" spans="1:28" ht="29.25" x14ac:dyDescent="0.25">
      <c r="A1162" s="47">
        <v>1</v>
      </c>
      <c r="B1162" s="2523" t="s">
        <v>578</v>
      </c>
      <c r="C1162" s="2230"/>
      <c r="D1162" s="347"/>
      <c r="E1162" s="1493">
        <f>E1163+E1164+E1168+E1169</f>
        <v>0</v>
      </c>
      <c r="F1162" s="69">
        <f t="shared" ref="F1162:G1162" si="756">F1163+F1164+F1168+F1169</f>
        <v>0</v>
      </c>
      <c r="G1162" s="367">
        <f t="shared" si="756"/>
        <v>0</v>
      </c>
      <c r="H1162" s="367"/>
      <c r="I1162" s="3451">
        <f t="shared" ref="I1162" si="757">I1163+I1164+I1168+I1169</f>
        <v>0</v>
      </c>
      <c r="J1162" s="101"/>
      <c r="K1162" s="101"/>
      <c r="L1162" s="390"/>
      <c r="M1162" s="390"/>
      <c r="N1162" s="390"/>
      <c r="O1162" s="390"/>
      <c r="P1162" s="390"/>
      <c r="Q1162" s="390"/>
      <c r="R1162" s="611"/>
      <c r="S1162" s="611"/>
      <c r="T1162" s="2986"/>
      <c r="U1162" s="611"/>
      <c r="V1162" s="3023"/>
      <c r="W1162" s="611"/>
      <c r="X1162" s="611"/>
      <c r="Y1162" s="611"/>
      <c r="Z1162" s="611"/>
      <c r="AA1162" s="2016"/>
      <c r="AB1162" s="3554"/>
    </row>
    <row r="1163" spans="1:28" x14ac:dyDescent="0.25">
      <c r="A1163" s="47">
        <v>1</v>
      </c>
      <c r="B1163" s="4" t="s">
        <v>566</v>
      </c>
      <c r="C1163" s="2230"/>
      <c r="D1163" s="347"/>
      <c r="E1163" s="1493"/>
      <c r="F1163" s="69"/>
      <c r="G1163" s="367"/>
      <c r="H1163" s="367"/>
      <c r="I1163" s="3451"/>
      <c r="J1163" s="101"/>
      <c r="K1163" s="101"/>
      <c r="L1163" s="390"/>
      <c r="M1163" s="390"/>
      <c r="N1163" s="390"/>
      <c r="O1163" s="390"/>
      <c r="P1163" s="390"/>
      <c r="Q1163" s="390"/>
      <c r="R1163" s="611"/>
      <c r="S1163" s="611"/>
      <c r="T1163" s="2986"/>
      <c r="U1163" s="611"/>
      <c r="V1163" s="3023"/>
      <c r="W1163" s="611"/>
      <c r="X1163" s="611"/>
      <c r="Y1163" s="611"/>
      <c r="Z1163" s="611"/>
      <c r="AA1163" s="2016"/>
      <c r="AB1163" s="3554"/>
    </row>
    <row r="1164" spans="1:28" ht="30" x14ac:dyDescent="0.25">
      <c r="A1164" s="47">
        <v>1</v>
      </c>
      <c r="B1164" s="2546" t="s">
        <v>567</v>
      </c>
      <c r="C1164" s="2230"/>
      <c r="D1164" s="347"/>
      <c r="E1164" s="1493"/>
      <c r="F1164" s="69"/>
      <c r="G1164" s="367"/>
      <c r="H1164" s="367"/>
      <c r="I1164" s="3451"/>
      <c r="J1164" s="101"/>
      <c r="K1164" s="101"/>
      <c r="L1164" s="390"/>
      <c r="M1164" s="390"/>
      <c r="N1164" s="390"/>
      <c r="O1164" s="390"/>
      <c r="P1164" s="390"/>
      <c r="Q1164" s="390"/>
      <c r="R1164" s="611"/>
      <c r="S1164" s="611"/>
      <c r="T1164" s="2986"/>
      <c r="U1164" s="611"/>
      <c r="V1164" s="3023"/>
      <c r="W1164" s="611"/>
      <c r="X1164" s="611"/>
      <c r="Y1164" s="611"/>
      <c r="Z1164" s="611"/>
      <c r="AA1164" s="2016"/>
      <c r="AB1164" s="3554"/>
    </row>
    <row r="1165" spans="1:28" x14ac:dyDescent="0.25">
      <c r="A1165" s="47">
        <v>1</v>
      </c>
      <c r="B1165" s="4" t="s">
        <v>568</v>
      </c>
      <c r="C1165" s="2230"/>
      <c r="D1165" s="347"/>
      <c r="E1165" s="1493"/>
      <c r="F1165" s="69"/>
      <c r="G1165" s="367"/>
      <c r="H1165" s="367"/>
      <c r="I1165" s="3451"/>
      <c r="J1165" s="101"/>
      <c r="K1165" s="101"/>
      <c r="L1165" s="390"/>
      <c r="M1165" s="390"/>
      <c r="N1165" s="390"/>
      <c r="O1165" s="390"/>
      <c r="P1165" s="390"/>
      <c r="Q1165" s="390"/>
      <c r="R1165" s="611"/>
      <c r="S1165" s="611"/>
      <c r="T1165" s="2986"/>
      <c r="U1165" s="611"/>
      <c r="V1165" s="3023"/>
      <c r="W1165" s="611"/>
      <c r="X1165" s="611"/>
      <c r="Y1165" s="611"/>
      <c r="Z1165" s="611"/>
      <c r="AA1165" s="2016"/>
      <c r="AB1165" s="3554"/>
    </row>
    <row r="1166" spans="1:28" ht="30" x14ac:dyDescent="0.25">
      <c r="A1166" s="47">
        <v>1</v>
      </c>
      <c r="B1166" s="4" t="s">
        <v>595</v>
      </c>
      <c r="C1166" s="2230"/>
      <c r="D1166" s="347"/>
      <c r="E1166" s="1493"/>
      <c r="F1166" s="69"/>
      <c r="G1166" s="367"/>
      <c r="H1166" s="367"/>
      <c r="I1166" s="3451"/>
      <c r="J1166" s="101"/>
      <c r="K1166" s="101"/>
      <c r="L1166" s="390"/>
      <c r="M1166" s="390"/>
      <c r="N1166" s="390"/>
      <c r="O1166" s="390"/>
      <c r="P1166" s="390"/>
      <c r="Q1166" s="390"/>
      <c r="R1166" s="611"/>
      <c r="S1166" s="611"/>
      <c r="T1166" s="2986"/>
      <c r="U1166" s="611"/>
      <c r="V1166" s="3023"/>
      <c r="W1166" s="611"/>
      <c r="X1166" s="611"/>
      <c r="Y1166" s="611"/>
      <c r="Z1166" s="611"/>
      <c r="AA1166" s="2016"/>
      <c r="AB1166" s="3554"/>
    </row>
    <row r="1167" spans="1:28" ht="45" x14ac:dyDescent="0.25">
      <c r="A1167" s="47">
        <v>1</v>
      </c>
      <c r="B1167" s="4" t="s">
        <v>569</v>
      </c>
      <c r="C1167" s="2230"/>
      <c r="D1167" s="347"/>
      <c r="E1167" s="1493"/>
      <c r="F1167" s="69"/>
      <c r="G1167" s="367"/>
      <c r="H1167" s="367"/>
      <c r="I1167" s="3451"/>
      <c r="J1167" s="101"/>
      <c r="K1167" s="101"/>
      <c r="L1167" s="390"/>
      <c r="M1167" s="390"/>
      <c r="N1167" s="390"/>
      <c r="O1167" s="390"/>
      <c r="P1167" s="390"/>
      <c r="Q1167" s="390"/>
      <c r="R1167" s="611"/>
      <c r="S1167" s="611"/>
      <c r="T1167" s="2986"/>
      <c r="U1167" s="611"/>
      <c r="V1167" s="3023"/>
      <c r="W1167" s="611"/>
      <c r="X1167" s="611"/>
      <c r="Y1167" s="611"/>
      <c r="Z1167" s="611"/>
      <c r="AA1167" s="2016"/>
      <c r="AB1167" s="3554"/>
    </row>
    <row r="1168" spans="1:28" ht="60" x14ac:dyDescent="0.25">
      <c r="A1168" s="47">
        <v>1</v>
      </c>
      <c r="B1168" s="4" t="s">
        <v>570</v>
      </c>
      <c r="C1168" s="2230"/>
      <c r="D1168" s="347"/>
      <c r="E1168" s="1493"/>
      <c r="F1168" s="69"/>
      <c r="G1168" s="367"/>
      <c r="H1168" s="367"/>
      <c r="I1168" s="3451"/>
      <c r="J1168" s="101"/>
      <c r="K1168" s="101"/>
      <c r="L1168" s="390"/>
      <c r="M1168" s="390"/>
      <c r="N1168" s="390"/>
      <c r="O1168" s="390"/>
      <c r="P1168" s="390"/>
      <c r="Q1168" s="390"/>
      <c r="R1168" s="611"/>
      <c r="S1168" s="611"/>
      <c r="T1168" s="2986"/>
      <c r="U1168" s="611"/>
      <c r="V1168" s="3023"/>
      <c r="W1168" s="611"/>
      <c r="X1168" s="611"/>
      <c r="Y1168" s="611"/>
      <c r="Z1168" s="611"/>
      <c r="AA1168" s="2016"/>
      <c r="AB1168" s="3554"/>
    </row>
    <row r="1169" spans="1:28" ht="45" x14ac:dyDescent="0.25">
      <c r="A1169" s="47">
        <v>1</v>
      </c>
      <c r="B1169" s="2547" t="s">
        <v>571</v>
      </c>
      <c r="C1169" s="2230"/>
      <c r="D1169" s="347"/>
      <c r="E1169" s="1493"/>
      <c r="F1169" s="69"/>
      <c r="G1169" s="367"/>
      <c r="H1169" s="367"/>
      <c r="I1169" s="3451"/>
      <c r="J1169" s="101"/>
      <c r="K1169" s="101"/>
      <c r="L1169" s="390"/>
      <c r="M1169" s="390"/>
      <c r="N1169" s="390"/>
      <c r="O1169" s="390"/>
      <c r="P1169" s="390"/>
      <c r="Q1169" s="390"/>
      <c r="R1169" s="611"/>
      <c r="S1169" s="611"/>
      <c r="T1169" s="2986"/>
      <c r="U1169" s="611"/>
      <c r="V1169" s="3023"/>
      <c r="W1169" s="611"/>
      <c r="X1169" s="611"/>
      <c r="Y1169" s="611"/>
      <c r="Z1169" s="611"/>
      <c r="AA1169" s="2016"/>
      <c r="AB1169" s="3554"/>
    </row>
    <row r="1170" spans="1:28" x14ac:dyDescent="0.25">
      <c r="A1170" s="47">
        <v>1</v>
      </c>
      <c r="B1170" s="2523" t="s">
        <v>579</v>
      </c>
      <c r="C1170" s="2230"/>
      <c r="D1170" s="347"/>
      <c r="E1170" s="1493"/>
      <c r="F1170" s="69"/>
      <c r="G1170" s="367"/>
      <c r="H1170" s="367"/>
      <c r="I1170" s="3451"/>
      <c r="J1170" s="101"/>
      <c r="K1170" s="101"/>
      <c r="L1170" s="390"/>
      <c r="M1170" s="390"/>
      <c r="N1170" s="390"/>
      <c r="O1170" s="390"/>
      <c r="P1170" s="390"/>
      <c r="Q1170" s="390"/>
      <c r="R1170" s="611"/>
      <c r="S1170" s="611"/>
      <c r="T1170" s="2986"/>
      <c r="U1170" s="611"/>
      <c r="V1170" s="3023"/>
      <c r="W1170" s="611"/>
      <c r="X1170" s="611"/>
      <c r="Y1170" s="611"/>
      <c r="Z1170" s="611"/>
      <c r="AA1170" s="2016"/>
      <c r="AB1170" s="3554"/>
    </row>
    <row r="1171" spans="1:28" x14ac:dyDescent="0.25">
      <c r="A1171" s="47">
        <v>1</v>
      </c>
      <c r="B1171" s="2523" t="s">
        <v>596</v>
      </c>
      <c r="C1171" s="2230"/>
      <c r="D1171" s="347"/>
      <c r="E1171" s="1493"/>
      <c r="F1171" s="69"/>
      <c r="G1171" s="367"/>
      <c r="H1171" s="367"/>
      <c r="I1171" s="3451"/>
      <c r="J1171" s="101"/>
      <c r="K1171" s="101"/>
      <c r="L1171" s="390"/>
      <c r="M1171" s="390"/>
      <c r="N1171" s="390"/>
      <c r="O1171" s="390"/>
      <c r="P1171" s="390"/>
      <c r="Q1171" s="390"/>
      <c r="R1171" s="611"/>
      <c r="S1171" s="611"/>
      <c r="T1171" s="2986"/>
      <c r="U1171" s="611"/>
      <c r="V1171" s="3023"/>
      <c r="W1171" s="611"/>
      <c r="X1171" s="611"/>
      <c r="Y1171" s="611"/>
      <c r="Z1171" s="611"/>
      <c r="AA1171" s="2016"/>
      <c r="AB1171" s="3554"/>
    </row>
    <row r="1172" spans="1:28" x14ac:dyDescent="0.25">
      <c r="A1172" s="47">
        <v>1</v>
      </c>
      <c r="B1172" s="4" t="s">
        <v>597</v>
      </c>
      <c r="C1172" s="2230"/>
      <c r="D1172" s="347"/>
      <c r="E1172" s="1493"/>
      <c r="F1172" s="69"/>
      <c r="G1172" s="367"/>
      <c r="H1172" s="367"/>
      <c r="I1172" s="3451"/>
      <c r="J1172" s="101"/>
      <c r="K1172" s="101"/>
      <c r="L1172" s="390"/>
      <c r="M1172" s="390"/>
      <c r="N1172" s="390"/>
      <c r="O1172" s="390"/>
      <c r="P1172" s="390"/>
      <c r="Q1172" s="390"/>
      <c r="R1172" s="611"/>
      <c r="S1172" s="611"/>
      <c r="T1172" s="2986"/>
      <c r="U1172" s="611"/>
      <c r="V1172" s="3023"/>
      <c r="W1172" s="611"/>
      <c r="X1172" s="611"/>
      <c r="Y1172" s="611"/>
      <c r="Z1172" s="611"/>
      <c r="AA1172" s="2016"/>
      <c r="AB1172" s="3554"/>
    </row>
    <row r="1173" spans="1:28" ht="29.25" x14ac:dyDescent="0.25">
      <c r="A1173" s="47">
        <v>1</v>
      </c>
      <c r="B1173" s="2523" t="s">
        <v>572</v>
      </c>
      <c r="C1173" s="2290"/>
      <c r="D1173" s="406"/>
      <c r="E1173" s="1493">
        <f>17000-300</f>
        <v>16700</v>
      </c>
      <c r="F1173" s="367">
        <f>ROUND(E1173/12*$B$4,0)</f>
        <v>2783</v>
      </c>
      <c r="G1173" s="367">
        <v>2585</v>
      </c>
      <c r="H1173" s="367">
        <f>G1173/F1173*100</f>
        <v>92.885375494071141</v>
      </c>
      <c r="I1173" s="3451">
        <v>3</v>
      </c>
      <c r="J1173" s="101"/>
      <c r="K1173" s="101"/>
      <c r="L1173" s="390"/>
      <c r="M1173" s="390"/>
      <c r="N1173" s="390"/>
      <c r="O1173" s="390"/>
      <c r="P1173" s="390"/>
      <c r="Q1173" s="390"/>
      <c r="R1173" s="611"/>
      <c r="S1173" s="611"/>
      <c r="T1173" s="2986"/>
      <c r="U1173" s="611">
        <f>AA1173-Z1173-W1173</f>
        <v>0</v>
      </c>
      <c r="V1173" s="3023"/>
      <c r="W1173" s="611"/>
      <c r="X1173" s="611"/>
      <c r="Y1173" s="611"/>
      <c r="Z1173" s="611"/>
      <c r="AA1173" s="2016"/>
      <c r="AB1173" s="3554"/>
    </row>
    <row r="1174" spans="1:28" ht="30" x14ac:dyDescent="0.25">
      <c r="A1174" s="47">
        <v>1</v>
      </c>
      <c r="B1174" s="2517" t="s">
        <v>252</v>
      </c>
      <c r="C1174" s="2230"/>
      <c r="D1174" s="347"/>
      <c r="E1174" s="1493"/>
      <c r="F1174" s="69"/>
      <c r="G1174" s="367"/>
      <c r="H1174" s="367"/>
      <c r="I1174" s="3451"/>
      <c r="J1174" s="101"/>
      <c r="K1174" s="101"/>
      <c r="L1174" s="390"/>
      <c r="M1174" s="390"/>
      <c r="N1174" s="390"/>
      <c r="O1174" s="390"/>
      <c r="P1174" s="390"/>
      <c r="Q1174" s="390"/>
      <c r="R1174" s="611"/>
      <c r="S1174" s="611"/>
      <c r="T1174" s="2986"/>
      <c r="U1174" s="611">
        <f>AA1174-Z1174-W1174</f>
        <v>0</v>
      </c>
      <c r="V1174" s="3023"/>
      <c r="W1174" s="611"/>
      <c r="X1174" s="611"/>
      <c r="Y1174" s="611"/>
      <c r="Z1174" s="611"/>
      <c r="AA1174" s="2016"/>
      <c r="AB1174" s="3554"/>
    </row>
    <row r="1175" spans="1:28" x14ac:dyDescent="0.25">
      <c r="A1175" s="47">
        <v>1</v>
      </c>
      <c r="B1175" s="2504" t="s">
        <v>295</v>
      </c>
      <c r="C1175" s="2230"/>
      <c r="D1175" s="347"/>
      <c r="E1175" s="1645">
        <f>SUM(E1176:E1180)</f>
        <v>22750</v>
      </c>
      <c r="F1175" s="93">
        <f>SUM(F1176:F1180)</f>
        <v>3792</v>
      </c>
      <c r="G1175" s="2893">
        <f>SUM(G1176:G1180)</f>
        <v>889</v>
      </c>
      <c r="H1175" s="330">
        <f>G1175/F1175*100</f>
        <v>23.444092827004219</v>
      </c>
      <c r="I1175" s="3442">
        <f>SUM(I1176:I1180)</f>
        <v>0</v>
      </c>
      <c r="J1175" s="101"/>
      <c r="K1175" s="101"/>
      <c r="L1175" s="390"/>
      <c r="M1175" s="390"/>
      <c r="N1175" s="390"/>
      <c r="O1175" s="390"/>
      <c r="P1175" s="390"/>
      <c r="Q1175" s="390"/>
      <c r="R1175" s="611">
        <v>17661.977500000001</v>
      </c>
      <c r="S1175" s="611">
        <v>17661.977500000001</v>
      </c>
      <c r="T1175" s="3328">
        <f t="shared" ref="T1175" si="758">R1175/12*$B$4+(S1175-R1175)/11*1</f>
        <v>2943.6629166666667</v>
      </c>
      <c r="U1175" s="611">
        <f>AA1175-Z1175-W1175</f>
        <v>927.51341999999988</v>
      </c>
      <c r="V1175" s="3023"/>
      <c r="W1175" s="611"/>
      <c r="X1175" s="611">
        <f>U1175-T1175</f>
        <v>-2016.1494966666669</v>
      </c>
      <c r="Y1175" s="611"/>
      <c r="Z1175" s="611">
        <v>0</v>
      </c>
      <c r="AA1175" s="2016">
        <v>927.51341999999988</v>
      </c>
      <c r="AB1175" s="3554"/>
    </row>
    <row r="1176" spans="1:28" ht="30" x14ac:dyDescent="0.25">
      <c r="A1176" s="47">
        <v>1</v>
      </c>
      <c r="B1176" s="2511" t="s">
        <v>464</v>
      </c>
      <c r="C1176" s="2230"/>
      <c r="D1176" s="347"/>
      <c r="E1176" s="1493">
        <v>2750</v>
      </c>
      <c r="F1176" s="69">
        <f>ROUND(E1176/12*$B$4,0)</f>
        <v>458</v>
      </c>
      <c r="G1176" s="367">
        <v>275</v>
      </c>
      <c r="H1176" s="367">
        <f>G1176/F1176*100</f>
        <v>60.043668122270745</v>
      </c>
      <c r="I1176" s="3451"/>
      <c r="J1176" s="101"/>
      <c r="K1176" s="101"/>
      <c r="L1176" s="390"/>
      <c r="M1176" s="390"/>
      <c r="N1176" s="390"/>
      <c r="O1176" s="390"/>
      <c r="P1176" s="390"/>
      <c r="Q1176" s="390"/>
      <c r="R1176" s="611"/>
      <c r="S1176" s="611"/>
      <c r="T1176" s="2986"/>
      <c r="U1176" s="611"/>
      <c r="V1176" s="3023"/>
      <c r="W1176" s="611"/>
      <c r="X1176" s="611"/>
      <c r="Y1176" s="611"/>
      <c r="Z1176" s="611"/>
      <c r="AA1176" s="2016"/>
      <c r="AB1176" s="3554"/>
    </row>
    <row r="1177" spans="1:28" ht="30" x14ac:dyDescent="0.25">
      <c r="A1177" s="47">
        <v>1</v>
      </c>
      <c r="B1177" s="2511" t="s">
        <v>469</v>
      </c>
      <c r="C1177" s="2230"/>
      <c r="D1177" s="347"/>
      <c r="E1177" s="1493">
        <v>2750</v>
      </c>
      <c r="F1177" s="69">
        <f>ROUND(E1177/12*$B$4,0)</f>
        <v>458</v>
      </c>
      <c r="G1177" s="367">
        <v>281</v>
      </c>
      <c r="H1177" s="367">
        <f>G1177/F1177*100</f>
        <v>61.353711790393021</v>
      </c>
      <c r="I1177" s="3451"/>
      <c r="J1177" s="101"/>
      <c r="K1177" s="101"/>
      <c r="L1177" s="390"/>
      <c r="M1177" s="390"/>
      <c r="N1177" s="390"/>
      <c r="O1177" s="390"/>
      <c r="P1177" s="390"/>
      <c r="Q1177" s="390"/>
      <c r="R1177" s="611"/>
      <c r="S1177" s="611"/>
      <c r="T1177" s="2986"/>
      <c r="U1177" s="611"/>
      <c r="V1177" s="3023"/>
      <c r="W1177" s="611"/>
      <c r="X1177" s="611"/>
      <c r="Y1177" s="611"/>
      <c r="Z1177" s="611"/>
      <c r="AA1177" s="2016"/>
      <c r="AB1177" s="3554"/>
    </row>
    <row r="1178" spans="1:28" ht="45" x14ac:dyDescent="0.25">
      <c r="A1178" s="47">
        <v>1</v>
      </c>
      <c r="B1178" s="2511" t="s">
        <v>550</v>
      </c>
      <c r="C1178" s="2230"/>
      <c r="D1178" s="347"/>
      <c r="E1178" s="1493">
        <v>13750</v>
      </c>
      <c r="F1178" s="69">
        <f>ROUND(E1178/12*$B$4,0)</f>
        <v>2292</v>
      </c>
      <c r="G1178" s="367"/>
      <c r="H1178" s="367">
        <f>G1178/F1178*100</f>
        <v>0</v>
      </c>
      <c r="I1178" s="3451"/>
      <c r="J1178" s="101"/>
      <c r="K1178" s="101"/>
      <c r="L1178" s="390"/>
      <c r="M1178" s="390"/>
      <c r="N1178" s="390"/>
      <c r="O1178" s="390"/>
      <c r="P1178" s="390"/>
      <c r="Q1178" s="390"/>
      <c r="R1178" s="611"/>
      <c r="S1178" s="611"/>
      <c r="T1178" s="2986"/>
      <c r="U1178" s="611"/>
      <c r="V1178" s="3023"/>
      <c r="W1178" s="611"/>
      <c r="X1178" s="611"/>
      <c r="Y1178" s="611"/>
      <c r="Z1178" s="611"/>
      <c r="AA1178" s="2016"/>
      <c r="AB1178" s="3554"/>
    </row>
    <row r="1179" spans="1:28" x14ac:dyDescent="0.25">
      <c r="B1179" s="2511" t="s">
        <v>36</v>
      </c>
      <c r="C1179" s="2230"/>
      <c r="D1179" s="347"/>
      <c r="E1179" s="1493">
        <v>1000</v>
      </c>
      <c r="F1179" s="69">
        <f>ROUND(E1179/12*$B$4,0)</f>
        <v>167</v>
      </c>
      <c r="G1179" s="367"/>
      <c r="H1179" s="367"/>
      <c r="I1179" s="3451"/>
      <c r="J1179" s="101"/>
      <c r="K1179" s="101"/>
      <c r="L1179" s="390"/>
      <c r="M1179" s="390"/>
      <c r="N1179" s="390"/>
      <c r="O1179" s="390"/>
      <c r="P1179" s="390"/>
      <c r="Q1179" s="390"/>
      <c r="R1179" s="611"/>
      <c r="S1179" s="611"/>
      <c r="T1179" s="2986"/>
      <c r="U1179" s="611"/>
      <c r="V1179" s="3023"/>
      <c r="W1179" s="611"/>
      <c r="X1179" s="611"/>
      <c r="Y1179" s="611"/>
      <c r="Z1179" s="611"/>
      <c r="AA1179" s="2016"/>
      <c r="AB1179" s="3554"/>
    </row>
    <row r="1180" spans="1:28" ht="30" x14ac:dyDescent="0.25">
      <c r="B1180" s="2511" t="s">
        <v>74</v>
      </c>
      <c r="C1180" s="2230"/>
      <c r="D1180" s="347"/>
      <c r="E1180" s="1493">
        <v>2500</v>
      </c>
      <c r="F1180" s="69">
        <f>ROUND(E1180/12*$B$4,0)</f>
        <v>417</v>
      </c>
      <c r="G1180" s="367">
        <v>333</v>
      </c>
      <c r="H1180" s="367"/>
      <c r="I1180" s="3451"/>
      <c r="J1180" s="101"/>
      <c r="K1180" s="101"/>
      <c r="L1180" s="390"/>
      <c r="M1180" s="390"/>
      <c r="N1180" s="390"/>
      <c r="O1180" s="390"/>
      <c r="P1180" s="390"/>
      <c r="Q1180" s="390"/>
      <c r="R1180" s="611"/>
      <c r="S1180" s="611"/>
      <c r="T1180" s="2986"/>
      <c r="U1180" s="611"/>
      <c r="V1180" s="3023"/>
      <c r="W1180" s="611"/>
      <c r="X1180" s="611"/>
      <c r="Y1180" s="611"/>
      <c r="Z1180" s="611"/>
      <c r="AA1180" s="2016"/>
      <c r="AB1180" s="3554"/>
    </row>
    <row r="1181" spans="1:28" x14ac:dyDescent="0.25">
      <c r="A1181" s="47">
        <v>1</v>
      </c>
      <c r="B1181" s="2444" t="s">
        <v>465</v>
      </c>
      <c r="C1181" s="2290"/>
      <c r="D1181" s="406"/>
      <c r="E1181" s="1645">
        <f>E1162+E1137</f>
        <v>57708</v>
      </c>
      <c r="F1181" s="330">
        <f>F1162+F1137</f>
        <v>9619</v>
      </c>
      <c r="G1181" s="330">
        <f>G1162+G1137</f>
        <v>8038</v>
      </c>
      <c r="H1181" s="330">
        <f>G1181/F1181*100</f>
        <v>83.563780018712961</v>
      </c>
      <c r="I1181" s="3442">
        <f>I1162+I1137</f>
        <v>0</v>
      </c>
      <c r="J1181" s="101"/>
      <c r="K1181" s="101"/>
      <c r="L1181" s="390"/>
      <c r="M1181" s="390"/>
      <c r="N1181" s="390"/>
      <c r="O1181" s="390"/>
      <c r="P1181" s="390"/>
      <c r="Q1181" s="390"/>
      <c r="R1181" s="611"/>
      <c r="S1181" s="611"/>
      <c r="T1181" s="2986"/>
      <c r="U1181" s="611"/>
      <c r="V1181" s="3023"/>
      <c r="W1181" s="611"/>
      <c r="X1181" s="611"/>
      <c r="Y1181" s="611"/>
      <c r="Z1181" s="611"/>
      <c r="AA1181" s="2016"/>
      <c r="AB1181" s="3554"/>
    </row>
    <row r="1182" spans="1:28" ht="29.25" x14ac:dyDescent="0.25">
      <c r="A1182" s="47">
        <v>1</v>
      </c>
      <c r="B1182" s="2444" t="s">
        <v>498</v>
      </c>
      <c r="C1182" s="2290"/>
      <c r="D1182" s="406"/>
      <c r="E1182" s="1645">
        <f>E1150</f>
        <v>19900</v>
      </c>
      <c r="F1182" s="330">
        <f>F1150</f>
        <v>3317</v>
      </c>
      <c r="G1182" s="330">
        <f>G1150</f>
        <v>505</v>
      </c>
      <c r="H1182" s="330">
        <f>G1182/F1182*100</f>
        <v>15.224600542659028</v>
      </c>
      <c r="I1182" s="3442">
        <f>I1150</f>
        <v>0</v>
      </c>
      <c r="J1182" s="101"/>
      <c r="K1182" s="101"/>
      <c r="L1182" s="390"/>
      <c r="M1182" s="390"/>
      <c r="N1182" s="390"/>
      <c r="O1182" s="390"/>
      <c r="P1182" s="390"/>
      <c r="Q1182" s="390"/>
      <c r="R1182" s="611"/>
      <c r="S1182" s="611"/>
      <c r="T1182" s="2986"/>
      <c r="U1182" s="611"/>
      <c r="V1182" s="3023"/>
      <c r="W1182" s="611"/>
      <c r="X1182" s="611"/>
      <c r="Y1182" s="611"/>
      <c r="Z1182" s="611"/>
      <c r="AA1182" s="2016"/>
      <c r="AB1182" s="3554"/>
    </row>
    <row r="1183" spans="1:28" ht="29.25" x14ac:dyDescent="0.25">
      <c r="A1183" s="47">
        <v>1</v>
      </c>
      <c r="B1183" s="2444" t="s">
        <v>466</v>
      </c>
      <c r="C1183" s="2230"/>
      <c r="D1183" s="347"/>
      <c r="E1183" s="1645">
        <f>E1146</f>
        <v>65172</v>
      </c>
      <c r="F1183" s="93">
        <f>F1146</f>
        <v>10862</v>
      </c>
      <c r="G1183" s="330">
        <f>G1146</f>
        <v>8066</v>
      </c>
      <c r="H1183" s="330">
        <f>G1183/F1183*100</f>
        <v>74.258884183391643</v>
      </c>
      <c r="I1183" s="3442">
        <f>I1146</f>
        <v>4</v>
      </c>
      <c r="J1183" s="101"/>
      <c r="K1183" s="101"/>
      <c r="L1183" s="390"/>
      <c r="M1183" s="390"/>
      <c r="N1183" s="390"/>
      <c r="O1183" s="390"/>
      <c r="P1183" s="390"/>
      <c r="Q1183" s="390"/>
      <c r="R1183" s="611"/>
      <c r="S1183" s="611"/>
      <c r="T1183" s="2986"/>
      <c r="U1183" s="611">
        <f>AA1183-Z1183-W1183</f>
        <v>0</v>
      </c>
      <c r="V1183" s="3023"/>
      <c r="W1183" s="611"/>
      <c r="X1183" s="611"/>
      <c r="Y1183" s="611"/>
      <c r="Z1183" s="611"/>
      <c r="AA1183" s="2016"/>
      <c r="AB1183" s="3554"/>
    </row>
    <row r="1184" spans="1:28" ht="29.25" x14ac:dyDescent="0.25">
      <c r="A1184" s="47">
        <v>1</v>
      </c>
      <c r="B1184" s="2444" t="s">
        <v>467</v>
      </c>
      <c r="C1184" s="2230"/>
      <c r="D1184" s="347"/>
      <c r="E1184" s="1645">
        <f>E1173</f>
        <v>16700</v>
      </c>
      <c r="F1184" s="93">
        <f>F1173</f>
        <v>2783</v>
      </c>
      <c r="G1184" s="330">
        <f>G1173</f>
        <v>2585</v>
      </c>
      <c r="H1184" s="330">
        <f>G1184/F1184*100</f>
        <v>92.885375494071141</v>
      </c>
      <c r="I1184" s="3442">
        <f>I1173</f>
        <v>3</v>
      </c>
      <c r="J1184" s="101"/>
      <c r="K1184" s="101"/>
      <c r="L1184" s="390"/>
      <c r="M1184" s="390"/>
      <c r="N1184" s="390"/>
      <c r="O1184" s="390"/>
      <c r="P1184" s="390"/>
      <c r="Q1184" s="390"/>
      <c r="R1184" s="611">
        <v>15699.67</v>
      </c>
      <c r="S1184" s="611">
        <v>15699.67</v>
      </c>
      <c r="T1184" s="3328">
        <f t="shared" ref="T1184" si="759">R1184/12*$B$4+(S1184-R1184)/11*1</f>
        <v>2616.6116666666667</v>
      </c>
      <c r="U1184" s="611">
        <f>AA1184-Z1184-W1184</f>
        <v>2430.1585</v>
      </c>
      <c r="V1184" s="3023"/>
      <c r="W1184" s="611"/>
      <c r="X1184" s="611">
        <f>U1184-T1184</f>
        <v>-186.45316666666668</v>
      </c>
      <c r="Y1184" s="611"/>
      <c r="Z1184" s="611">
        <v>0</v>
      </c>
      <c r="AA1184" s="2016">
        <v>2430.1585</v>
      </c>
      <c r="AB1184" s="3554">
        <v>2.6501999999999999</v>
      </c>
    </row>
    <row r="1185" spans="1:28" x14ac:dyDescent="0.25">
      <c r="A1185" s="47">
        <v>1</v>
      </c>
      <c r="B1185" s="108" t="s">
        <v>139</v>
      </c>
      <c r="C1185" s="671"/>
      <c r="D1185" s="108"/>
      <c r="E1185" s="1653">
        <f>E1181+E1182+E1184+E1183*2.9</f>
        <v>283306.8</v>
      </c>
      <c r="F1185" s="474">
        <f>F1181+F1182+F1184+F1183*2.9</f>
        <v>47218.8</v>
      </c>
      <c r="G1185" s="474">
        <f>G1181+G1182+G1184+G1183*2.9</f>
        <v>34519.399999999994</v>
      </c>
      <c r="H1185" s="474">
        <f>G1185/F1185*100</f>
        <v>73.105203859479687</v>
      </c>
      <c r="I1185" s="3466">
        <f>I1181+I1182+I1184+I1183*2.9</f>
        <v>14.6</v>
      </c>
      <c r="J1185" s="324"/>
      <c r="K1185" s="324"/>
      <c r="L1185" s="372"/>
      <c r="M1185" s="372"/>
      <c r="N1185" s="372"/>
      <c r="O1185" s="372"/>
      <c r="P1185" s="372"/>
      <c r="Q1185" s="372"/>
      <c r="R1185" s="614">
        <f>R1184+R1175+R1150+R1136+R1161</f>
        <v>221336.36533999999</v>
      </c>
      <c r="S1185" s="614">
        <f>S1184+S1175+S1150+S1136+S1161</f>
        <v>221336.36533999999</v>
      </c>
      <c r="T1185" s="3329">
        <f t="shared" ref="T1185:AA1185" si="760">T1184+T1175+T1150+T1136+T1161</f>
        <v>36889.394223333336</v>
      </c>
      <c r="U1185" s="614">
        <f t="shared" si="760"/>
        <v>34686.791559999998</v>
      </c>
      <c r="V1185" s="3021">
        <f t="shared" si="760"/>
        <v>0</v>
      </c>
      <c r="W1185" s="614">
        <f t="shared" si="760"/>
        <v>0</v>
      </c>
      <c r="X1185" s="614">
        <f t="shared" si="760"/>
        <v>-2202.6026633333336</v>
      </c>
      <c r="Y1185" s="614">
        <f t="shared" si="760"/>
        <v>0</v>
      </c>
      <c r="Z1185" s="614">
        <f t="shared" si="760"/>
        <v>-0.48955000000000004</v>
      </c>
      <c r="AA1185" s="2014">
        <f t="shared" si="760"/>
        <v>34686.302009999999</v>
      </c>
      <c r="AB1185" s="3552">
        <f t="shared" ref="AB1185" si="761">AB1184+AB1175+AB1150+AB1136+AB1161</f>
        <v>2.6501999999999999</v>
      </c>
    </row>
    <row r="1186" spans="1:28" x14ac:dyDescent="0.25">
      <c r="A1186" s="47">
        <v>1</v>
      </c>
      <c r="B1186" s="220" t="s">
        <v>29</v>
      </c>
      <c r="C1186" s="2210"/>
      <c r="D1186" s="185"/>
      <c r="E1186" s="1502"/>
      <c r="F1186" s="310"/>
      <c r="G1186" s="310"/>
      <c r="H1186" s="326"/>
      <c r="I1186" s="3446"/>
      <c r="J1186" s="312"/>
      <c r="K1186" s="318"/>
      <c r="L1186" s="442"/>
      <c r="M1186" s="367"/>
      <c r="N1186" s="442"/>
      <c r="O1186" s="442"/>
      <c r="P1186" s="367"/>
      <c r="Q1186" s="367"/>
      <c r="R1186" s="1141"/>
      <c r="S1186" s="1141"/>
      <c r="T1186" s="2986"/>
      <c r="U1186" s="1141">
        <f>AA1186-Z1186-W1186</f>
        <v>0</v>
      </c>
      <c r="V1186" s="3023"/>
      <c r="W1186" s="611"/>
      <c r="X1186" s="611"/>
      <c r="Y1186" s="611"/>
      <c r="Z1186" s="611"/>
      <c r="AA1186" s="2016"/>
      <c r="AB1186" s="3554"/>
    </row>
    <row r="1187" spans="1:28" x14ac:dyDescent="0.25">
      <c r="A1187" s="47">
        <v>1</v>
      </c>
      <c r="B1187" s="185" t="s">
        <v>127</v>
      </c>
      <c r="C1187" s="2223"/>
      <c r="D1187" s="185"/>
      <c r="E1187" s="1502"/>
      <c r="F1187" s="310"/>
      <c r="G1187" s="310"/>
      <c r="H1187" s="310"/>
      <c r="I1187" s="3417"/>
      <c r="J1187" s="312"/>
      <c r="K1187" s="312"/>
      <c r="L1187" s="367"/>
      <c r="M1187" s="367"/>
      <c r="N1187" s="367"/>
      <c r="O1187" s="367"/>
      <c r="P1187" s="367"/>
      <c r="Q1187" s="367"/>
      <c r="R1187" s="611"/>
      <c r="S1187" s="611"/>
      <c r="T1187" s="2986"/>
      <c r="U1187" s="611">
        <f>AA1187-Z1187-W1187</f>
        <v>0</v>
      </c>
      <c r="V1187" s="3023"/>
      <c r="W1187" s="611"/>
      <c r="X1187" s="611"/>
      <c r="Y1187" s="611"/>
      <c r="Z1187" s="611"/>
      <c r="AA1187" s="2016"/>
      <c r="AB1187" s="3554"/>
    </row>
    <row r="1188" spans="1:28" x14ac:dyDescent="0.25">
      <c r="A1188" s="47">
        <v>1</v>
      </c>
      <c r="B1188" s="1009" t="s">
        <v>163</v>
      </c>
      <c r="C1188" s="3262"/>
      <c r="D1188" s="455">
        <v>240</v>
      </c>
      <c r="E1188" s="1661">
        <v>720</v>
      </c>
      <c r="F1188" s="69">
        <f>ROUND(E1188/12*$B$4,0)</f>
        <v>120</v>
      </c>
      <c r="G1188" s="144">
        <v>82</v>
      </c>
      <c r="H1188" s="75">
        <f t="shared" ref="H1188:H1193" si="762">G1188/F1188*100</f>
        <v>68.333333333333329</v>
      </c>
      <c r="I1188" s="3388">
        <v>50</v>
      </c>
      <c r="J1188" s="371">
        <v>3</v>
      </c>
      <c r="K1188" s="70">
        <f t="shared" ref="K1188:K1193" si="763">N1188/G1188</f>
        <v>9.6219512195121943</v>
      </c>
      <c r="L1188" s="77">
        <f>ROUND(E1188*J1188,0)</f>
        <v>2160</v>
      </c>
      <c r="M1188" s="77">
        <f t="shared" ref="M1188:M1189" si="764">ROUND(L1188/12*$B$4,0)</f>
        <v>360</v>
      </c>
      <c r="N1188" s="77">
        <v>789</v>
      </c>
      <c r="O1188" s="127">
        <f t="shared" ref="O1188:O1193" si="765">N1188/M1188*100</f>
        <v>219.16666666666669</v>
      </c>
      <c r="P1188" s="77">
        <f>ROUND(L1188/D1188,0)</f>
        <v>9</v>
      </c>
      <c r="Q1188" s="71">
        <f t="shared" ref="Q1188:Q1193" si="766">N1188/$B$4*12/P1188</f>
        <v>526</v>
      </c>
      <c r="R1188" s="611"/>
      <c r="S1188" s="611"/>
      <c r="T1188" s="2986"/>
      <c r="U1188" s="611"/>
      <c r="V1188" s="3023"/>
      <c r="W1188" s="611"/>
      <c r="X1188" s="611"/>
      <c r="Y1188" s="611"/>
      <c r="Z1188" s="611"/>
      <c r="AA1188" s="2016"/>
      <c r="AB1188" s="3554"/>
    </row>
    <row r="1189" spans="1:28" x14ac:dyDescent="0.25">
      <c r="A1189" s="47">
        <v>1</v>
      </c>
      <c r="B1189" s="1009" t="s">
        <v>17</v>
      </c>
      <c r="C1189" s="2312"/>
      <c r="D1189" s="100">
        <v>240</v>
      </c>
      <c r="E1189" s="1502">
        <v>427</v>
      </c>
      <c r="F1189" s="144">
        <f>ROUND(E1189/12*$B$4,0)</f>
        <v>71</v>
      </c>
      <c r="G1189" s="69">
        <v>93</v>
      </c>
      <c r="H1189" s="69">
        <f t="shared" si="762"/>
        <v>130.98591549295776</v>
      </c>
      <c r="I1189" s="3373">
        <v>69</v>
      </c>
      <c r="J1189" s="312">
        <v>4</v>
      </c>
      <c r="K1189" s="145">
        <f t="shared" si="763"/>
        <v>5</v>
      </c>
      <c r="L1189" s="71">
        <f>ROUND(E1189*J1189,0)</f>
        <v>1708</v>
      </c>
      <c r="M1189" s="71">
        <f t="shared" si="764"/>
        <v>285</v>
      </c>
      <c r="N1189" s="71">
        <v>465</v>
      </c>
      <c r="O1189" s="71">
        <f t="shared" si="765"/>
        <v>163.15789473684211</v>
      </c>
      <c r="P1189" s="71">
        <f>ROUND(L1189/D1189,0)</f>
        <v>7</v>
      </c>
      <c r="Q1189" s="127">
        <f t="shared" si="766"/>
        <v>398.57142857142856</v>
      </c>
      <c r="R1189" s="611"/>
      <c r="S1189" s="611"/>
      <c r="T1189" s="2986"/>
      <c r="U1189" s="611"/>
      <c r="V1189" s="3023"/>
      <c r="W1189" s="611"/>
      <c r="X1189" s="611"/>
      <c r="Y1189" s="611"/>
      <c r="Z1189" s="611"/>
      <c r="AA1189" s="2016"/>
      <c r="AB1189" s="3554"/>
    </row>
    <row r="1190" spans="1:28" x14ac:dyDescent="0.25">
      <c r="A1190" s="47">
        <v>1</v>
      </c>
      <c r="B1190" s="125" t="s">
        <v>47</v>
      </c>
      <c r="C1190" s="2168"/>
      <c r="D1190" s="100">
        <v>240</v>
      </c>
      <c r="E1190" s="1502">
        <v>2655</v>
      </c>
      <c r="F1190" s="69">
        <f>ROUND(E1190/12*$B$4,0)</f>
        <v>443</v>
      </c>
      <c r="G1190" s="69">
        <v>378</v>
      </c>
      <c r="H1190" s="69">
        <f t="shared" si="762"/>
        <v>85.327313769751683</v>
      </c>
      <c r="I1190" s="3373"/>
      <c r="J1190" s="312">
        <v>8</v>
      </c>
      <c r="K1190" s="70">
        <f t="shared" si="763"/>
        <v>7.9206349206349209</v>
      </c>
      <c r="L1190" s="71">
        <f>ROUND(E1190*J1190,0)</f>
        <v>21240</v>
      </c>
      <c r="M1190" s="71">
        <f t="shared" ref="M1190:M1191" si="767">ROUND(L1190/12*$B$4,0)</f>
        <v>3540</v>
      </c>
      <c r="N1190" s="71">
        <v>2994</v>
      </c>
      <c r="O1190" s="71">
        <f t="shared" si="765"/>
        <v>84.576271186440678</v>
      </c>
      <c r="P1190" s="71">
        <f>ROUND(L1190/D1190,0)</f>
        <v>89</v>
      </c>
      <c r="Q1190" s="71">
        <f t="shared" si="766"/>
        <v>201.84269662921349</v>
      </c>
      <c r="R1190" s="611"/>
      <c r="S1190" s="611"/>
      <c r="T1190" s="2986"/>
      <c r="U1190" s="611">
        <f>AA1190-Z1190-W1190</f>
        <v>0</v>
      </c>
      <c r="V1190" s="3023"/>
      <c r="W1190" s="611"/>
      <c r="X1190" s="611">
        <f>U1190-T1190</f>
        <v>0</v>
      </c>
      <c r="Y1190" s="611"/>
      <c r="Z1190" s="611"/>
      <c r="AA1190" s="2016"/>
      <c r="AB1190" s="3554"/>
    </row>
    <row r="1191" spans="1:28" s="73" customFormat="1" x14ac:dyDescent="0.25">
      <c r="A1191" s="47">
        <v>1</v>
      </c>
      <c r="B1191" s="125" t="s">
        <v>6</v>
      </c>
      <c r="C1191" s="2168"/>
      <c r="D1191" s="100">
        <v>240</v>
      </c>
      <c r="E1191" s="1502">
        <v>760</v>
      </c>
      <c r="F1191" s="69">
        <f>ROUND(E1191/12*$B$4,0)</f>
        <v>127</v>
      </c>
      <c r="G1191" s="69">
        <v>88</v>
      </c>
      <c r="H1191" s="75">
        <f t="shared" si="762"/>
        <v>69.29133858267717</v>
      </c>
      <c r="I1191" s="3374">
        <v>32</v>
      </c>
      <c r="J1191" s="312">
        <v>4</v>
      </c>
      <c r="K1191" s="76">
        <f t="shared" si="763"/>
        <v>5.1704545454545459</v>
      </c>
      <c r="L1191" s="77">
        <f>ROUND(E1191*J1191,0)</f>
        <v>3040</v>
      </c>
      <c r="M1191" s="77">
        <f t="shared" si="767"/>
        <v>507</v>
      </c>
      <c r="N1191" s="77">
        <v>455</v>
      </c>
      <c r="O1191" s="71">
        <f t="shared" si="765"/>
        <v>89.743589743589752</v>
      </c>
      <c r="P1191" s="77">
        <f>ROUND(L1191/D1191,0)</f>
        <v>13</v>
      </c>
      <c r="Q1191" s="71">
        <f t="shared" si="766"/>
        <v>210</v>
      </c>
      <c r="R1191" s="611"/>
      <c r="S1191" s="611"/>
      <c r="T1191" s="2986"/>
      <c r="U1191" s="611">
        <f>AA1191-Z1191-W1191</f>
        <v>0</v>
      </c>
      <c r="V1191" s="3023"/>
      <c r="W1191" s="1895"/>
      <c r="X1191" s="1895">
        <f>U1191-T1191</f>
        <v>0</v>
      </c>
      <c r="Y1191" s="1895"/>
      <c r="Z1191" s="611"/>
      <c r="AA1191" s="2016"/>
      <c r="AB1191" s="3554"/>
    </row>
    <row r="1192" spans="1:28" x14ac:dyDescent="0.25">
      <c r="A1192" s="47">
        <v>1</v>
      </c>
      <c r="B1192" s="1828" t="s">
        <v>198</v>
      </c>
      <c r="C1192" s="2313"/>
      <c r="D1192" s="1392"/>
      <c r="E1192" s="1509">
        <f>SUM(E1188:E1191)</f>
        <v>4562</v>
      </c>
      <c r="F1192" s="372">
        <f t="shared" ref="F1192" si="768">SUM(F1188:F1191)</f>
        <v>761</v>
      </c>
      <c r="G1192" s="372">
        <f t="shared" ref="G1192:I1192" si="769">SUM(G1188:G1191)</f>
        <v>641</v>
      </c>
      <c r="H1192" s="402">
        <f t="shared" si="762"/>
        <v>84.23127463863338</v>
      </c>
      <c r="I1192" s="3404">
        <f t="shared" si="769"/>
        <v>151</v>
      </c>
      <c r="J1192" s="81">
        <f>IF(E1192=0,0,L1192/E1192)</f>
        <v>6.1701008329679965</v>
      </c>
      <c r="K1192" s="403">
        <f t="shared" si="763"/>
        <v>7.3369734789391572</v>
      </c>
      <c r="L1192" s="82">
        <f t="shared" ref="L1192:N1192" si="770">SUM(L1188:L1191)</f>
        <v>28148</v>
      </c>
      <c r="M1192" s="82">
        <f t="shared" si="770"/>
        <v>4692</v>
      </c>
      <c r="N1192" s="82">
        <f t="shared" si="770"/>
        <v>4703</v>
      </c>
      <c r="O1192" s="154">
        <f t="shared" si="765"/>
        <v>100.23444160272805</v>
      </c>
      <c r="P1192" s="82">
        <f>SUM(P1188:P1191)</f>
        <v>118</v>
      </c>
      <c r="Q1192" s="154">
        <f t="shared" si="766"/>
        <v>239.13559322033899</v>
      </c>
      <c r="R1192" s="614"/>
      <c r="S1192" s="614"/>
      <c r="T1192" s="3329"/>
      <c r="U1192" s="614">
        <f>AA1192-Z1192-W1192</f>
        <v>0</v>
      </c>
      <c r="V1192" s="3021"/>
      <c r="W1192" s="614"/>
      <c r="X1192" s="614"/>
      <c r="Y1192" s="614"/>
      <c r="Z1192" s="614"/>
      <c r="AA1192" s="2014"/>
      <c r="AB1192" s="3552"/>
    </row>
    <row r="1193" spans="1:28" ht="30" thickBot="1" x14ac:dyDescent="0.3">
      <c r="A1193" s="47">
        <v>1</v>
      </c>
      <c r="B1193" s="131" t="s">
        <v>272</v>
      </c>
      <c r="C1193" s="131"/>
      <c r="D1193" s="131"/>
      <c r="E1193" s="1648">
        <f>SUM(E1192)</f>
        <v>4562</v>
      </c>
      <c r="F1193" s="332">
        <f>SUM(F1192)</f>
        <v>761</v>
      </c>
      <c r="G1193" s="332">
        <f>SUM(G1192)</f>
        <v>641</v>
      </c>
      <c r="H1193" s="332">
        <f t="shared" si="762"/>
        <v>84.23127463863338</v>
      </c>
      <c r="I1193" s="3456">
        <f>SUM(I1192)</f>
        <v>151</v>
      </c>
      <c r="J1193" s="133">
        <f>IF(E1193=0,0,L1193/E1193)</f>
        <v>6.1701008329679965</v>
      </c>
      <c r="K1193" s="134">
        <f t="shared" si="763"/>
        <v>7.3369734789391572</v>
      </c>
      <c r="L1193" s="332">
        <f>SUM(L1192)</f>
        <v>28148</v>
      </c>
      <c r="M1193" s="332">
        <f>SUM(M1192)</f>
        <v>4692</v>
      </c>
      <c r="N1193" s="332">
        <f>SUM(N1192)</f>
        <v>4703</v>
      </c>
      <c r="O1193" s="136">
        <f t="shared" si="765"/>
        <v>100.23444160272805</v>
      </c>
      <c r="P1193" s="167">
        <f>P1192</f>
        <v>118</v>
      </c>
      <c r="Q1193" s="136">
        <f t="shared" si="766"/>
        <v>239.13559322033899</v>
      </c>
      <c r="R1193" s="2021">
        <v>76629.240452832018</v>
      </c>
      <c r="S1193" s="2021">
        <v>76629.240452832018</v>
      </c>
      <c r="T1193" s="3328">
        <f t="shared" ref="T1193" si="771">R1193/12*$B$4+(S1193-R1193)/11*1</f>
        <v>12771.540075472003</v>
      </c>
      <c r="U1193" s="2021">
        <f>AA1193-Z1193-W1193</f>
        <v>10911.741769999999</v>
      </c>
      <c r="V1193" s="3031"/>
      <c r="W1193" s="2021"/>
      <c r="X1193" s="2021">
        <f>U1193-T1193</f>
        <v>-1859.7983054720044</v>
      </c>
      <c r="Y1193" s="2021"/>
      <c r="Z1193" s="2021">
        <v>0</v>
      </c>
      <c r="AA1193" s="2022">
        <v>10911.741769999999</v>
      </c>
      <c r="AB1193" s="3558">
        <v>3363.42</v>
      </c>
    </row>
    <row r="1194" spans="1:28" ht="15.75" thickBot="1" x14ac:dyDescent="0.3">
      <c r="A1194" s="47">
        <v>1</v>
      </c>
      <c r="B1194" s="448" t="s">
        <v>506</v>
      </c>
      <c r="C1194" s="2294"/>
      <c r="D1194" s="448"/>
      <c r="E1194" s="1507"/>
      <c r="F1194" s="464"/>
      <c r="G1194" s="464"/>
      <c r="H1194" s="464"/>
      <c r="I1194" s="3461"/>
      <c r="J1194" s="334"/>
      <c r="K1194" s="334"/>
      <c r="L1194" s="464"/>
      <c r="M1194" s="464"/>
      <c r="N1194" s="464"/>
      <c r="O1194" s="464"/>
      <c r="P1194" s="464"/>
      <c r="Q1194" s="464"/>
      <c r="R1194" s="746">
        <f>SUM(R1193,R1185)</f>
        <v>297965.60579283198</v>
      </c>
      <c r="S1194" s="746">
        <f>SUM(S1193,S1185)</f>
        <v>297965.60579283198</v>
      </c>
      <c r="T1194" s="2987">
        <f t="shared" ref="T1194" si="772">SUM(T1193,T1185)</f>
        <v>49660.934298805339</v>
      </c>
      <c r="U1194" s="746">
        <f t="shared" ref="U1194:AA1194" si="773">SUM(U1193,U1185)</f>
        <v>45598.533329999998</v>
      </c>
      <c r="V1194" s="3032">
        <f t="shared" si="773"/>
        <v>0</v>
      </c>
      <c r="W1194" s="746">
        <f t="shared" ref="W1194" si="774">SUM(W1193,W1185)</f>
        <v>0</v>
      </c>
      <c r="X1194" s="746">
        <f t="shared" si="773"/>
        <v>-4062.4009688053379</v>
      </c>
      <c r="Y1194" s="746"/>
      <c r="Z1194" s="746">
        <f t="shared" si="773"/>
        <v>-0.48955000000000004</v>
      </c>
      <c r="AA1194" s="2023">
        <f t="shared" si="773"/>
        <v>45598.04378</v>
      </c>
      <c r="AB1194" s="3559">
        <f t="shared" ref="AB1194" si="775">SUM(AB1193,AB1185)</f>
        <v>3366.0702000000001</v>
      </c>
    </row>
    <row r="1195" spans="1:28" x14ac:dyDescent="0.25">
      <c r="A1195" s="47">
        <v>1</v>
      </c>
      <c r="B1195" s="484"/>
      <c r="C1195" s="2308"/>
      <c r="D1195" s="484"/>
      <c r="E1195" s="1510"/>
      <c r="F1195" s="419"/>
      <c r="G1195" s="419"/>
      <c r="H1195" s="419"/>
      <c r="I1195" s="3445"/>
      <c r="J1195" s="327"/>
      <c r="K1195" s="327"/>
      <c r="L1195" s="419"/>
      <c r="M1195" s="419"/>
      <c r="N1195" s="419"/>
      <c r="O1195" s="419"/>
      <c r="P1195" s="419"/>
      <c r="Q1195" s="419"/>
      <c r="R1195" s="1141"/>
      <c r="S1195" s="1141"/>
      <c r="T1195" s="2985"/>
      <c r="U1195" s="1141">
        <f>AA1195-Z1195-W1195</f>
        <v>0</v>
      </c>
      <c r="V1195" s="3022"/>
      <c r="W1195" s="1141"/>
      <c r="X1195" s="1141"/>
      <c r="Y1195" s="1141"/>
      <c r="Z1195" s="1141"/>
      <c r="AA1195" s="2015"/>
      <c r="AB1195" s="3553"/>
    </row>
    <row r="1196" spans="1:28" ht="29.25" x14ac:dyDescent="0.25">
      <c r="A1196" s="47">
        <v>1</v>
      </c>
      <c r="B1196" s="852" t="s">
        <v>216</v>
      </c>
      <c r="C1196" s="852"/>
      <c r="D1196" s="389"/>
      <c r="E1196" s="1500"/>
      <c r="F1196" s="102"/>
      <c r="G1196" s="102"/>
      <c r="H1196" s="102"/>
      <c r="I1196" s="3459"/>
      <c r="J1196" s="101"/>
      <c r="K1196" s="101"/>
      <c r="L1196" s="102"/>
      <c r="M1196" s="102"/>
      <c r="N1196" s="102"/>
      <c r="O1196" s="102"/>
      <c r="P1196" s="102"/>
      <c r="Q1196" s="102"/>
      <c r="R1196" s="611"/>
      <c r="S1196" s="611"/>
      <c r="T1196" s="2986"/>
      <c r="U1196" s="611">
        <f>AA1196-Z1196-W1196</f>
        <v>0</v>
      </c>
      <c r="V1196" s="3023"/>
      <c r="W1196" s="611"/>
      <c r="X1196" s="611"/>
      <c r="Y1196" s="611"/>
      <c r="Z1196" s="611"/>
      <c r="AA1196" s="2016"/>
      <c r="AB1196" s="3554"/>
    </row>
    <row r="1197" spans="1:28" x14ac:dyDescent="0.25">
      <c r="A1197" s="47">
        <v>1</v>
      </c>
      <c r="B1197" s="2482" t="s">
        <v>604</v>
      </c>
      <c r="C1197" s="489"/>
      <c r="D1197" s="430"/>
      <c r="E1197" s="1500"/>
      <c r="F1197" s="102"/>
      <c r="G1197" s="102"/>
      <c r="H1197" s="102"/>
      <c r="I1197" s="3459"/>
      <c r="J1197" s="101"/>
      <c r="K1197" s="101"/>
      <c r="L1197" s="102"/>
      <c r="M1197" s="102"/>
      <c r="N1197" s="102"/>
      <c r="O1197" s="102"/>
      <c r="P1197" s="102"/>
      <c r="Q1197" s="102"/>
      <c r="R1197" s="611">
        <v>96079.287500000006</v>
      </c>
      <c r="S1197" s="611">
        <v>96079.287500000006</v>
      </c>
      <c r="T1197" s="3328">
        <f t="shared" ref="T1197" si="776">R1197/12*$B$4+(S1197-R1197)/11*1</f>
        <v>16013.214583333334</v>
      </c>
      <c r="U1197" s="611">
        <f>AA1197-Z1197-W1197</f>
        <v>16013.214580000002</v>
      </c>
      <c r="V1197" s="3023"/>
      <c r="W1197" s="611"/>
      <c r="X1197" s="611">
        <f>U1197-T1197</f>
        <v>-3.3333326427964494E-6</v>
      </c>
      <c r="Y1197" s="611"/>
      <c r="Z1197" s="611">
        <v>-6.8229100000000003</v>
      </c>
      <c r="AA1197" s="2016">
        <v>16006.391670000001</v>
      </c>
      <c r="AB1197" s="3554"/>
    </row>
    <row r="1198" spans="1:28" ht="29.25" x14ac:dyDescent="0.25">
      <c r="A1198" s="47">
        <v>1</v>
      </c>
      <c r="B1198" s="2440" t="s">
        <v>480</v>
      </c>
      <c r="C1198" s="489"/>
      <c r="D1198" s="430"/>
      <c r="E1198" s="3252">
        <f>E1200+E1201+E1205+E1206</f>
        <v>44078</v>
      </c>
      <c r="F1198" s="102">
        <f>F1200+F1201+F1205+F1206</f>
        <v>7346</v>
      </c>
      <c r="G1198" s="102">
        <f>G1200+G1201+G1205+G1206</f>
        <v>7334</v>
      </c>
      <c r="H1198" s="102">
        <f>G1198/F1198*100</f>
        <v>99.836645793629188</v>
      </c>
      <c r="I1198" s="3459">
        <f>I1200+I1201+I1205+I1206</f>
        <v>0</v>
      </c>
      <c r="J1198" s="101"/>
      <c r="K1198" s="101"/>
      <c r="L1198" s="102"/>
      <c r="M1198" s="102"/>
      <c r="N1198" s="102"/>
      <c r="O1198" s="102"/>
      <c r="P1198" s="102"/>
      <c r="Q1198" s="102"/>
      <c r="R1198" s="611"/>
      <c r="S1198" s="611"/>
      <c r="T1198" s="2986"/>
      <c r="U1198" s="611"/>
      <c r="V1198" s="3023"/>
      <c r="W1198" s="611"/>
      <c r="X1198" s="611"/>
      <c r="Y1198" s="611"/>
      <c r="Z1198" s="611"/>
      <c r="AA1198" s="2016"/>
      <c r="AB1198" s="3554"/>
    </row>
    <row r="1199" spans="1:28" x14ac:dyDescent="0.25">
      <c r="A1199" s="47">
        <v>1</v>
      </c>
      <c r="B1199" s="1834" t="s">
        <v>255</v>
      </c>
      <c r="C1199" s="489"/>
      <c r="D1199" s="430"/>
      <c r="E1199" s="3252"/>
      <c r="F1199" s="102"/>
      <c r="G1199" s="102"/>
      <c r="H1199" s="102"/>
      <c r="I1199" s="3459"/>
      <c r="J1199" s="101"/>
      <c r="K1199" s="101"/>
      <c r="L1199" s="102"/>
      <c r="M1199" s="102"/>
      <c r="N1199" s="102"/>
      <c r="O1199" s="102"/>
      <c r="P1199" s="102"/>
      <c r="Q1199" s="102"/>
      <c r="R1199" s="611"/>
      <c r="S1199" s="611"/>
      <c r="T1199" s="2986"/>
      <c r="U1199" s="611"/>
      <c r="V1199" s="3023"/>
      <c r="W1199" s="611"/>
      <c r="X1199" s="611"/>
      <c r="Y1199" s="611"/>
      <c r="Z1199" s="611"/>
      <c r="AA1199" s="2016"/>
      <c r="AB1199" s="3554"/>
    </row>
    <row r="1200" spans="1:28" ht="30" x14ac:dyDescent="0.25">
      <c r="A1200" s="47">
        <v>1</v>
      </c>
      <c r="B1200" s="1834" t="s">
        <v>256</v>
      </c>
      <c r="C1200" s="489"/>
      <c r="D1200" s="430"/>
      <c r="E1200" s="3253">
        <v>25625</v>
      </c>
      <c r="F1200" s="310">
        <f>ROUND(E1200/12*$B$4,0)</f>
        <v>4271</v>
      </c>
      <c r="G1200" s="310">
        <v>4184</v>
      </c>
      <c r="H1200" s="310">
        <f>G1200/F1200*100</f>
        <v>97.963006321704512</v>
      </c>
      <c r="I1200" s="3417"/>
      <c r="J1200" s="101"/>
      <c r="K1200" s="101"/>
      <c r="L1200" s="102"/>
      <c r="M1200" s="102"/>
      <c r="N1200" s="102"/>
      <c r="O1200" s="102"/>
      <c r="P1200" s="102"/>
      <c r="Q1200" s="102"/>
      <c r="R1200" s="611"/>
      <c r="S1200" s="611"/>
      <c r="T1200" s="2986"/>
      <c r="U1200" s="611"/>
      <c r="V1200" s="3023"/>
      <c r="W1200" s="611"/>
      <c r="X1200" s="611"/>
      <c r="Y1200" s="611"/>
      <c r="Z1200" s="611"/>
      <c r="AA1200" s="2016"/>
      <c r="AB1200" s="3554"/>
    </row>
    <row r="1201" spans="1:28" ht="30" x14ac:dyDescent="0.25">
      <c r="A1201" s="47">
        <v>1</v>
      </c>
      <c r="B1201" s="2441" t="s">
        <v>481</v>
      </c>
      <c r="C1201" s="489"/>
      <c r="D1201" s="430"/>
      <c r="E1201" s="3252">
        <f>E1202</f>
        <v>7495</v>
      </c>
      <c r="F1201" s="102">
        <f t="shared" ref="F1201" si="777">F1202</f>
        <v>1249</v>
      </c>
      <c r="G1201" s="102">
        <f t="shared" ref="G1201:I1201" si="778">G1202</f>
        <v>1565</v>
      </c>
      <c r="H1201" s="102">
        <f>G1201/F1201*100</f>
        <v>125.30024019215374</v>
      </c>
      <c r="I1201" s="3459">
        <f t="shared" si="778"/>
        <v>0</v>
      </c>
      <c r="J1201" s="101"/>
      <c r="K1201" s="101"/>
      <c r="L1201" s="102"/>
      <c r="M1201" s="102"/>
      <c r="N1201" s="102"/>
      <c r="O1201" s="102"/>
      <c r="P1201" s="102"/>
      <c r="Q1201" s="102"/>
      <c r="R1201" s="611"/>
      <c r="S1201" s="611"/>
      <c r="T1201" s="2986"/>
      <c r="U1201" s="611"/>
      <c r="V1201" s="3023"/>
      <c r="W1201" s="611"/>
      <c r="X1201" s="611"/>
      <c r="Y1201" s="611"/>
      <c r="Z1201" s="611"/>
      <c r="AA1201" s="2016"/>
      <c r="AB1201" s="3554"/>
    </row>
    <row r="1202" spans="1:28" x14ac:dyDescent="0.25">
      <c r="A1202" s="47">
        <v>1</v>
      </c>
      <c r="B1202" s="1835" t="s">
        <v>482</v>
      </c>
      <c r="C1202" s="489"/>
      <c r="D1202" s="430"/>
      <c r="E1202" s="925">
        <v>7495</v>
      </c>
      <c r="F1202" s="310">
        <f>ROUND(E1202/12*$B$4,0)</f>
        <v>1249</v>
      </c>
      <c r="G1202" s="310">
        <v>1565</v>
      </c>
      <c r="H1202" s="310">
        <f>G1202/F1202*100</f>
        <v>125.30024019215374</v>
      </c>
      <c r="I1202" s="3417"/>
      <c r="J1202" s="101"/>
      <c r="K1202" s="101"/>
      <c r="L1202" s="102"/>
      <c r="M1202" s="102"/>
      <c r="N1202" s="102"/>
      <c r="O1202" s="102"/>
      <c r="P1202" s="102"/>
      <c r="Q1202" s="102"/>
      <c r="R1202" s="611"/>
      <c r="S1202" s="611"/>
      <c r="T1202" s="2986"/>
      <c r="U1202" s="611"/>
      <c r="V1202" s="3023"/>
      <c r="W1202" s="611"/>
      <c r="X1202" s="611"/>
      <c r="Y1202" s="611"/>
      <c r="Z1202" s="611"/>
      <c r="AA1202" s="2016"/>
      <c r="AB1202" s="3554"/>
    </row>
    <row r="1203" spans="1:28" ht="30" x14ac:dyDescent="0.25">
      <c r="A1203" s="47">
        <v>1</v>
      </c>
      <c r="B1203" s="1835" t="s">
        <v>483</v>
      </c>
      <c r="C1203" s="489"/>
      <c r="D1203" s="430"/>
      <c r="E1203" s="3252"/>
      <c r="F1203" s="102"/>
      <c r="G1203" s="102"/>
      <c r="H1203" s="102"/>
      <c r="I1203" s="3459"/>
      <c r="J1203" s="101"/>
      <c r="K1203" s="101"/>
      <c r="L1203" s="102"/>
      <c r="M1203" s="102"/>
      <c r="N1203" s="102"/>
      <c r="O1203" s="102"/>
      <c r="P1203" s="102"/>
      <c r="Q1203" s="102"/>
      <c r="R1203" s="611"/>
      <c r="S1203" s="611"/>
      <c r="T1203" s="2986"/>
      <c r="U1203" s="611"/>
      <c r="V1203" s="3023"/>
      <c r="W1203" s="611"/>
      <c r="X1203" s="611"/>
      <c r="Y1203" s="611"/>
      <c r="Z1203" s="611"/>
      <c r="AA1203" s="2016"/>
      <c r="AB1203" s="3554"/>
    </row>
    <row r="1204" spans="1:28" ht="60" x14ac:dyDescent="0.25">
      <c r="A1204" s="47">
        <v>1</v>
      </c>
      <c r="B1204" s="1835" t="s">
        <v>484</v>
      </c>
      <c r="C1204" s="489"/>
      <c r="D1204" s="430"/>
      <c r="E1204" s="3252"/>
      <c r="F1204" s="102"/>
      <c r="G1204" s="102"/>
      <c r="H1204" s="102"/>
      <c r="I1204" s="3459"/>
      <c r="J1204" s="101"/>
      <c r="K1204" s="101"/>
      <c r="L1204" s="102"/>
      <c r="M1204" s="102"/>
      <c r="N1204" s="102"/>
      <c r="O1204" s="102"/>
      <c r="P1204" s="102"/>
      <c r="Q1204" s="102"/>
      <c r="R1204" s="611"/>
      <c r="S1204" s="611"/>
      <c r="T1204" s="2986"/>
      <c r="U1204" s="611"/>
      <c r="V1204" s="3023"/>
      <c r="W1204" s="611"/>
      <c r="X1204" s="611"/>
      <c r="Y1204" s="611"/>
      <c r="Z1204" s="611"/>
      <c r="AA1204" s="2016"/>
      <c r="AB1204" s="3554"/>
    </row>
    <row r="1205" spans="1:28" ht="45" x14ac:dyDescent="0.25">
      <c r="A1205" s="47">
        <v>1</v>
      </c>
      <c r="B1205" s="1835" t="s">
        <v>485</v>
      </c>
      <c r="C1205" s="489"/>
      <c r="D1205" s="430"/>
      <c r="E1205" s="3253">
        <v>8000</v>
      </c>
      <c r="F1205" s="310">
        <f>ROUND(E1205/12*$B$4,0)</f>
        <v>1333</v>
      </c>
      <c r="G1205" s="1323">
        <v>1322</v>
      </c>
      <c r="H1205" s="310">
        <f>G1205/F1205*100</f>
        <v>99.174793698424608</v>
      </c>
      <c r="I1205" s="3417"/>
      <c r="J1205" s="101"/>
      <c r="K1205" s="101"/>
      <c r="L1205" s="102"/>
      <c r="M1205" s="102"/>
      <c r="N1205" s="102"/>
      <c r="O1205" s="102"/>
      <c r="P1205" s="102"/>
      <c r="Q1205" s="102"/>
      <c r="R1205" s="611"/>
      <c r="S1205" s="611"/>
      <c r="T1205" s="2986"/>
      <c r="U1205" s="611"/>
      <c r="V1205" s="3023"/>
      <c r="W1205" s="611"/>
      <c r="X1205" s="611"/>
      <c r="Y1205" s="611"/>
      <c r="Z1205" s="611"/>
      <c r="AA1205" s="2016"/>
      <c r="AB1205" s="3554"/>
    </row>
    <row r="1206" spans="1:28" ht="30" x14ac:dyDescent="0.25">
      <c r="B1206" s="1835" t="s">
        <v>602</v>
      </c>
      <c r="C1206" s="489"/>
      <c r="D1206" s="430"/>
      <c r="E1206" s="3253">
        <v>2958</v>
      </c>
      <c r="F1206" s="310">
        <f>ROUND(E1206/12*$B$4,0)</f>
        <v>493</v>
      </c>
      <c r="G1206" s="1323">
        <v>263</v>
      </c>
      <c r="H1206" s="310">
        <f>G1206/F1206*100</f>
        <v>53.346855983772826</v>
      </c>
      <c r="I1206" s="3417"/>
      <c r="J1206" s="101"/>
      <c r="K1206" s="101"/>
      <c r="L1206" s="102"/>
      <c r="M1206" s="102"/>
      <c r="N1206" s="102"/>
      <c r="O1206" s="102"/>
      <c r="P1206" s="102"/>
      <c r="Q1206" s="102"/>
      <c r="R1206" s="611"/>
      <c r="S1206" s="611"/>
      <c r="T1206" s="2986"/>
      <c r="U1206" s="611"/>
      <c r="V1206" s="3023"/>
      <c r="W1206" s="611"/>
      <c r="X1206" s="611"/>
      <c r="Y1206" s="611"/>
      <c r="Z1206" s="611"/>
      <c r="AA1206" s="2016"/>
      <c r="AB1206" s="3554"/>
    </row>
    <row r="1207" spans="1:28" ht="29.25" x14ac:dyDescent="0.25">
      <c r="A1207" s="47">
        <v>1</v>
      </c>
      <c r="B1207" s="1762" t="s">
        <v>135</v>
      </c>
      <c r="C1207" s="489"/>
      <c r="D1207" s="430"/>
      <c r="E1207" s="3252">
        <f>E1208</f>
        <v>45000</v>
      </c>
      <c r="F1207" s="102">
        <f t="shared" ref="F1207" si="779">F1208</f>
        <v>7500</v>
      </c>
      <c r="G1207" s="102">
        <f t="shared" ref="G1207:I1207" si="780">G1208</f>
        <v>7215</v>
      </c>
      <c r="H1207" s="102">
        <f>G1207/F1207*100</f>
        <v>96.2</v>
      </c>
      <c r="I1207" s="3459">
        <f t="shared" si="780"/>
        <v>0</v>
      </c>
      <c r="J1207" s="101"/>
      <c r="K1207" s="101"/>
      <c r="L1207" s="102"/>
      <c r="M1207" s="102"/>
      <c r="N1207" s="102"/>
      <c r="O1207" s="102"/>
      <c r="P1207" s="102"/>
      <c r="Q1207" s="102"/>
      <c r="R1207" s="611"/>
      <c r="S1207" s="611"/>
      <c r="T1207" s="2986"/>
      <c r="U1207" s="611"/>
      <c r="V1207" s="3023"/>
      <c r="W1207" s="611"/>
      <c r="X1207" s="611"/>
      <c r="Y1207" s="611"/>
      <c r="Z1207" s="611"/>
      <c r="AA1207" s="2016"/>
      <c r="AB1207" s="3554"/>
    </row>
    <row r="1208" spans="1:28" x14ac:dyDescent="0.25">
      <c r="A1208" s="47">
        <v>1</v>
      </c>
      <c r="B1208" s="1012" t="s">
        <v>308</v>
      </c>
      <c r="C1208" s="489"/>
      <c r="D1208" s="430"/>
      <c r="E1208" s="3253">
        <v>45000</v>
      </c>
      <c r="F1208" s="310">
        <f>ROUND(E1208/12*$B$4,0)</f>
        <v>7500</v>
      </c>
      <c r="G1208" s="310">
        <v>7215</v>
      </c>
      <c r="H1208" s="310">
        <f>G1208/F1208*100</f>
        <v>96.2</v>
      </c>
      <c r="I1208" s="3417"/>
      <c r="J1208" s="101"/>
      <c r="K1208" s="101"/>
      <c r="L1208" s="102"/>
      <c r="M1208" s="102"/>
      <c r="N1208" s="102"/>
      <c r="O1208" s="102"/>
      <c r="P1208" s="102"/>
      <c r="Q1208" s="102"/>
      <c r="R1208" s="611"/>
      <c r="S1208" s="611"/>
      <c r="T1208" s="2986"/>
      <c r="U1208" s="611"/>
      <c r="V1208" s="3023"/>
      <c r="W1208" s="611"/>
      <c r="X1208" s="611"/>
      <c r="Y1208" s="611"/>
      <c r="Z1208" s="611"/>
      <c r="AA1208" s="2016"/>
      <c r="AB1208" s="3554"/>
    </row>
    <row r="1209" spans="1:28" x14ac:dyDescent="0.25">
      <c r="A1209" s="47">
        <v>1</v>
      </c>
      <c r="B1209" s="1012" t="s">
        <v>486</v>
      </c>
      <c r="C1209" s="489"/>
      <c r="D1209" s="430"/>
      <c r="E1209" s="1500"/>
      <c r="F1209" s="102"/>
      <c r="G1209" s="102"/>
      <c r="H1209" s="102"/>
      <c r="I1209" s="3459"/>
      <c r="J1209" s="101"/>
      <c r="K1209" s="101"/>
      <c r="L1209" s="102"/>
      <c r="M1209" s="102"/>
      <c r="N1209" s="102"/>
      <c r="O1209" s="102"/>
      <c r="P1209" s="102"/>
      <c r="Q1209" s="102"/>
      <c r="R1209" s="611"/>
      <c r="S1209" s="611"/>
      <c r="T1209" s="2986"/>
      <c r="U1209" s="611"/>
      <c r="V1209" s="3023"/>
      <c r="W1209" s="611"/>
      <c r="X1209" s="611"/>
      <c r="Y1209" s="611"/>
      <c r="Z1209" s="611"/>
      <c r="AA1209" s="2016"/>
      <c r="AB1209" s="3554"/>
    </row>
    <row r="1210" spans="1:28" x14ac:dyDescent="0.25">
      <c r="A1210" s="47">
        <v>1</v>
      </c>
      <c r="B1210" s="2458" t="s">
        <v>487</v>
      </c>
      <c r="C1210" s="489"/>
      <c r="D1210" s="430"/>
      <c r="E1210" s="1500"/>
      <c r="F1210" s="102"/>
      <c r="G1210" s="102"/>
      <c r="H1210" s="102"/>
      <c r="I1210" s="3459"/>
      <c r="J1210" s="101"/>
      <c r="K1210" s="101"/>
      <c r="L1210" s="102"/>
      <c r="M1210" s="102"/>
      <c r="N1210" s="102"/>
      <c r="O1210" s="102"/>
      <c r="P1210" s="102"/>
      <c r="Q1210" s="102"/>
      <c r="R1210" s="611"/>
      <c r="S1210" s="611"/>
      <c r="T1210" s="2986"/>
      <c r="U1210" s="611"/>
      <c r="V1210" s="3023"/>
      <c r="W1210" s="611"/>
      <c r="X1210" s="611"/>
      <c r="Y1210" s="611"/>
      <c r="Z1210" s="611"/>
      <c r="AA1210" s="2016"/>
      <c r="AB1210" s="3554"/>
    </row>
    <row r="1211" spans="1:28" ht="47.25" x14ac:dyDescent="0.25">
      <c r="A1211" s="47">
        <v>1</v>
      </c>
      <c r="B1211" s="2483" t="s">
        <v>488</v>
      </c>
      <c r="C1211" s="489"/>
      <c r="D1211" s="430"/>
      <c r="E1211" s="1500">
        <f>E1212+E1217</f>
        <v>11609</v>
      </c>
      <c r="F1211" s="102">
        <f t="shared" ref="F1211" si="781">F1212+F1217</f>
        <v>1935</v>
      </c>
      <c r="G1211" s="102">
        <f t="shared" ref="G1211:I1211" si="782">G1212+G1217</f>
        <v>1050</v>
      </c>
      <c r="H1211" s="102">
        <f>G1211/F1211*100</f>
        <v>54.263565891472865</v>
      </c>
      <c r="I1211" s="3459">
        <f t="shared" si="782"/>
        <v>0</v>
      </c>
      <c r="J1211" s="101"/>
      <c r="K1211" s="101"/>
      <c r="L1211" s="102"/>
      <c r="M1211" s="102"/>
      <c r="N1211" s="102"/>
      <c r="O1211" s="102"/>
      <c r="P1211" s="102"/>
      <c r="Q1211" s="102"/>
      <c r="R1211" s="611"/>
      <c r="S1211" s="611"/>
      <c r="T1211" s="3328">
        <f t="shared" ref="T1211" si="783">R1211/12*$B$4</f>
        <v>0</v>
      </c>
      <c r="U1211" s="611">
        <f>AA1211-Z1211-W1211</f>
        <v>0</v>
      </c>
      <c r="V1211" s="3023"/>
      <c r="W1211" s="611"/>
      <c r="X1211" s="611">
        <f>U1211-T1211</f>
        <v>0</v>
      </c>
      <c r="Y1211" s="611"/>
      <c r="Z1211" s="611"/>
      <c r="AA1211" s="2016"/>
      <c r="AB1211" s="3554"/>
    </row>
    <row r="1212" spans="1:28" ht="30" x14ac:dyDescent="0.25">
      <c r="A1212" s="47">
        <v>1</v>
      </c>
      <c r="B1212" s="2441" t="s">
        <v>489</v>
      </c>
      <c r="C1212" s="489"/>
      <c r="D1212" s="430"/>
      <c r="E1212" s="1500">
        <f>E1213+E1214+E1215+E1216</f>
        <v>8309</v>
      </c>
      <c r="F1212" s="102">
        <f t="shared" ref="F1212" si="784">F1213+F1214+F1215+F1216</f>
        <v>1385</v>
      </c>
      <c r="G1212" s="102">
        <f t="shared" ref="G1212:I1212" si="785">G1213+G1214+G1215+G1216</f>
        <v>743</v>
      </c>
      <c r="H1212" s="102">
        <f>G1212/F1212*100</f>
        <v>53.646209386281583</v>
      </c>
      <c r="I1212" s="3459">
        <f t="shared" si="785"/>
        <v>0</v>
      </c>
      <c r="J1212" s="101"/>
      <c r="K1212" s="101"/>
      <c r="L1212" s="102"/>
      <c r="M1212" s="102"/>
      <c r="N1212" s="102"/>
      <c r="O1212" s="102"/>
      <c r="P1212" s="102"/>
      <c r="Q1212" s="102"/>
      <c r="R1212" s="611"/>
      <c r="S1212" s="611"/>
      <c r="T1212" s="2986"/>
      <c r="U1212" s="611"/>
      <c r="V1212" s="3023"/>
      <c r="W1212" s="611"/>
      <c r="X1212" s="611"/>
      <c r="Y1212" s="611"/>
      <c r="Z1212" s="611"/>
      <c r="AA1212" s="2016"/>
      <c r="AB1212" s="3554"/>
    </row>
    <row r="1213" spans="1:28" ht="30" x14ac:dyDescent="0.25">
      <c r="A1213" s="47">
        <v>1</v>
      </c>
      <c r="B1213" s="1835" t="s">
        <v>490</v>
      </c>
      <c r="C1213" s="489"/>
      <c r="D1213" s="430"/>
      <c r="E1213" s="1502">
        <v>8309</v>
      </c>
      <c r="F1213" s="310">
        <f>ROUND(E1213/12*$B$4,0)</f>
        <v>1385</v>
      </c>
      <c r="G1213" s="310">
        <v>743</v>
      </c>
      <c r="H1213" s="310">
        <f>G1213/F1213*100</f>
        <v>53.646209386281583</v>
      </c>
      <c r="I1213" s="3417"/>
      <c r="J1213" s="101"/>
      <c r="K1213" s="101"/>
      <c r="L1213" s="102"/>
      <c r="M1213" s="102"/>
      <c r="N1213" s="102"/>
      <c r="O1213" s="102"/>
      <c r="P1213" s="102"/>
      <c r="Q1213" s="102"/>
      <c r="R1213" s="611"/>
      <c r="S1213" s="611"/>
      <c r="T1213" s="2986"/>
      <c r="U1213" s="611"/>
      <c r="V1213" s="3023"/>
      <c r="W1213" s="611"/>
      <c r="X1213" s="611"/>
      <c r="Y1213" s="611"/>
      <c r="Z1213" s="611"/>
      <c r="AA1213" s="2016"/>
      <c r="AB1213" s="3554"/>
    </row>
    <row r="1214" spans="1:28" ht="45" x14ac:dyDescent="0.25">
      <c r="A1214" s="47">
        <v>1</v>
      </c>
      <c r="B1214" s="1835" t="s">
        <v>491</v>
      </c>
      <c r="C1214" s="489"/>
      <c r="D1214" s="430"/>
      <c r="E1214" s="1500"/>
      <c r="F1214" s="102"/>
      <c r="G1214" s="102"/>
      <c r="H1214" s="102"/>
      <c r="I1214" s="3459"/>
      <c r="J1214" s="101"/>
      <c r="K1214" s="101"/>
      <c r="L1214" s="102"/>
      <c r="M1214" s="102"/>
      <c r="N1214" s="102"/>
      <c r="O1214" s="102"/>
      <c r="P1214" s="102"/>
      <c r="Q1214" s="102"/>
      <c r="R1214" s="611"/>
      <c r="S1214" s="611"/>
      <c r="T1214" s="2986"/>
      <c r="U1214" s="611"/>
      <c r="V1214" s="3023"/>
      <c r="W1214" s="611"/>
      <c r="X1214" s="611"/>
      <c r="Y1214" s="611"/>
      <c r="Z1214" s="611"/>
      <c r="AA1214" s="2016"/>
      <c r="AB1214" s="3554"/>
    </row>
    <row r="1215" spans="1:28" ht="45" x14ac:dyDescent="0.25">
      <c r="A1215" s="47">
        <v>1</v>
      </c>
      <c r="B1215" s="1835" t="s">
        <v>492</v>
      </c>
      <c r="C1215" s="489"/>
      <c r="D1215" s="430"/>
      <c r="E1215" s="1500"/>
      <c r="F1215" s="102"/>
      <c r="G1215" s="102"/>
      <c r="H1215" s="102"/>
      <c r="I1215" s="3459"/>
      <c r="J1215" s="101"/>
      <c r="K1215" s="101"/>
      <c r="L1215" s="102"/>
      <c r="M1215" s="102"/>
      <c r="N1215" s="102"/>
      <c r="O1215" s="102"/>
      <c r="P1215" s="102"/>
      <c r="Q1215" s="102"/>
      <c r="R1215" s="611"/>
      <c r="S1215" s="611"/>
      <c r="T1215" s="2986"/>
      <c r="U1215" s="611"/>
      <c r="V1215" s="3023"/>
      <c r="W1215" s="611"/>
      <c r="X1215" s="611"/>
      <c r="Y1215" s="611"/>
      <c r="Z1215" s="611"/>
      <c r="AA1215" s="2016"/>
      <c r="AB1215" s="3554"/>
    </row>
    <row r="1216" spans="1:28" ht="30" x14ac:dyDescent="0.25">
      <c r="A1216" s="47">
        <v>1</v>
      </c>
      <c r="B1216" s="1835" t="s">
        <v>493</v>
      </c>
      <c r="C1216" s="489"/>
      <c r="D1216" s="430"/>
      <c r="E1216" s="1500"/>
      <c r="F1216" s="102"/>
      <c r="G1216" s="102"/>
      <c r="H1216" s="102"/>
      <c r="I1216" s="3459"/>
      <c r="J1216" s="101"/>
      <c r="K1216" s="101"/>
      <c r="L1216" s="102"/>
      <c r="M1216" s="102"/>
      <c r="N1216" s="102"/>
      <c r="O1216" s="102"/>
      <c r="P1216" s="102"/>
      <c r="Q1216" s="102"/>
      <c r="R1216" s="611"/>
      <c r="S1216" s="611"/>
      <c r="T1216" s="2986"/>
      <c r="U1216" s="611"/>
      <c r="V1216" s="3023"/>
      <c r="W1216" s="611"/>
      <c r="X1216" s="611"/>
      <c r="Y1216" s="611"/>
      <c r="Z1216" s="611"/>
      <c r="AA1216" s="2016"/>
      <c r="AB1216" s="3554"/>
    </row>
    <row r="1217" spans="1:28" ht="45" x14ac:dyDescent="0.25">
      <c r="A1217" s="47">
        <v>1</v>
      </c>
      <c r="B1217" s="2441" t="s">
        <v>494</v>
      </c>
      <c r="C1217" s="489"/>
      <c r="D1217" s="430"/>
      <c r="E1217" s="1500">
        <f>SUM(E1218:E1221)</f>
        <v>3300</v>
      </c>
      <c r="F1217" s="102">
        <f t="shared" ref="F1217" si="786">SUM(F1218:F1221)</f>
        <v>550</v>
      </c>
      <c r="G1217" s="102">
        <f>G1218</f>
        <v>307</v>
      </c>
      <c r="H1217" s="102">
        <f>G1217/F1217*100</f>
        <v>55.81818181818182</v>
      </c>
      <c r="I1217" s="3459">
        <f>I1218</f>
        <v>0</v>
      </c>
      <c r="J1217" s="101"/>
      <c r="K1217" s="101"/>
      <c r="L1217" s="102"/>
      <c r="M1217" s="102"/>
      <c r="N1217" s="102"/>
      <c r="O1217" s="102"/>
      <c r="P1217" s="102"/>
      <c r="Q1217" s="102"/>
      <c r="R1217" s="611"/>
      <c r="S1217" s="611"/>
      <c r="T1217" s="2986"/>
      <c r="U1217" s="611"/>
      <c r="V1217" s="3023"/>
      <c r="W1217" s="611"/>
      <c r="X1217" s="611"/>
      <c r="Y1217" s="611"/>
      <c r="Z1217" s="611"/>
      <c r="AA1217" s="2016"/>
      <c r="AB1217" s="3554"/>
    </row>
    <row r="1218" spans="1:28" ht="30" x14ac:dyDescent="0.25">
      <c r="A1218" s="47">
        <v>1</v>
      </c>
      <c r="B1218" s="1835" t="s">
        <v>495</v>
      </c>
      <c r="C1218" s="489"/>
      <c r="D1218" s="430"/>
      <c r="E1218" s="1502">
        <v>3300</v>
      </c>
      <c r="F1218" s="310">
        <f>ROUND(E1218/12*$B$4,0)</f>
        <v>550</v>
      </c>
      <c r="G1218" s="310">
        <v>307</v>
      </c>
      <c r="H1218" s="310">
        <f>G1218/F1218*100</f>
        <v>55.81818181818182</v>
      </c>
      <c r="I1218" s="3417"/>
      <c r="J1218" s="101"/>
      <c r="K1218" s="101"/>
      <c r="L1218" s="102"/>
      <c r="M1218" s="102"/>
      <c r="N1218" s="102"/>
      <c r="O1218" s="102"/>
      <c r="P1218" s="102"/>
      <c r="Q1218" s="102"/>
      <c r="R1218" s="611"/>
      <c r="S1218" s="611"/>
      <c r="T1218" s="2986"/>
      <c r="U1218" s="611"/>
      <c r="V1218" s="3023"/>
      <c r="W1218" s="611"/>
      <c r="X1218" s="611"/>
      <c r="Y1218" s="611"/>
      <c r="Z1218" s="611"/>
      <c r="AA1218" s="2016"/>
      <c r="AB1218" s="3554"/>
    </row>
    <row r="1219" spans="1:28" ht="30" x14ac:dyDescent="0.25">
      <c r="A1219" s="47">
        <v>1</v>
      </c>
      <c r="B1219" s="1835" t="s">
        <v>542</v>
      </c>
      <c r="C1219" s="489"/>
      <c r="D1219" s="430"/>
      <c r="E1219" s="1502"/>
      <c r="F1219" s="310"/>
      <c r="G1219" s="310"/>
      <c r="H1219" s="310"/>
      <c r="I1219" s="3417"/>
      <c r="J1219" s="101"/>
      <c r="K1219" s="101"/>
      <c r="L1219" s="102"/>
      <c r="M1219" s="102"/>
      <c r="N1219" s="102"/>
      <c r="O1219" s="102"/>
      <c r="P1219" s="102"/>
      <c r="Q1219" s="102"/>
      <c r="R1219" s="611"/>
      <c r="S1219" s="611"/>
      <c r="T1219" s="2986"/>
      <c r="U1219" s="611"/>
      <c r="V1219" s="3023"/>
      <c r="W1219" s="611"/>
      <c r="X1219" s="611"/>
      <c r="Y1219" s="611"/>
      <c r="Z1219" s="611"/>
      <c r="AA1219" s="2016"/>
      <c r="AB1219" s="3554"/>
    </row>
    <row r="1220" spans="1:28" ht="60" x14ac:dyDescent="0.25">
      <c r="A1220" s="47">
        <v>1</v>
      </c>
      <c r="B1220" s="1835" t="s">
        <v>496</v>
      </c>
      <c r="C1220" s="489"/>
      <c r="D1220" s="430"/>
      <c r="E1220" s="1500"/>
      <c r="F1220" s="102"/>
      <c r="G1220" s="102"/>
      <c r="H1220" s="102"/>
      <c r="I1220" s="3459"/>
      <c r="J1220" s="101"/>
      <c r="K1220" s="101"/>
      <c r="L1220" s="102"/>
      <c r="M1220" s="102"/>
      <c r="N1220" s="102"/>
      <c r="O1220" s="102"/>
      <c r="P1220" s="102"/>
      <c r="Q1220" s="102"/>
      <c r="R1220" s="611"/>
      <c r="S1220" s="611"/>
      <c r="T1220" s="2986"/>
      <c r="U1220" s="611"/>
      <c r="V1220" s="3023"/>
      <c r="W1220" s="611"/>
      <c r="X1220" s="611"/>
      <c r="Y1220" s="611"/>
      <c r="Z1220" s="611"/>
      <c r="AA1220" s="2016"/>
      <c r="AB1220" s="3554"/>
    </row>
    <row r="1221" spans="1:28" ht="45" x14ac:dyDescent="0.25">
      <c r="A1221" s="47">
        <v>1</v>
      </c>
      <c r="B1221" s="1835" t="s">
        <v>497</v>
      </c>
      <c r="C1221" s="489"/>
      <c r="D1221" s="430"/>
      <c r="E1221" s="1500"/>
      <c r="F1221" s="102"/>
      <c r="G1221" s="102"/>
      <c r="H1221" s="102"/>
      <c r="I1221" s="3459"/>
      <c r="J1221" s="101"/>
      <c r="K1221" s="101"/>
      <c r="L1221" s="102"/>
      <c r="M1221" s="102"/>
      <c r="N1221" s="102"/>
      <c r="O1221" s="102"/>
      <c r="P1221" s="102"/>
      <c r="Q1221" s="102"/>
      <c r="R1221" s="611"/>
      <c r="S1221" s="611"/>
      <c r="T1221" s="2986"/>
      <c r="U1221" s="611"/>
      <c r="V1221" s="3023"/>
      <c r="W1221" s="611"/>
      <c r="X1221" s="611"/>
      <c r="Y1221" s="611"/>
      <c r="Z1221" s="611"/>
      <c r="AA1221" s="2016"/>
      <c r="AB1221" s="3554"/>
    </row>
    <row r="1222" spans="1:28" x14ac:dyDescent="0.25">
      <c r="B1222" s="2545" t="s">
        <v>257</v>
      </c>
      <c r="C1222" s="489"/>
      <c r="D1222" s="430"/>
      <c r="E1222" s="1500"/>
      <c r="F1222" s="102"/>
      <c r="G1222" s="102"/>
      <c r="H1222" s="102"/>
      <c r="I1222" s="3459"/>
      <c r="J1222" s="101"/>
      <c r="K1222" s="101"/>
      <c r="L1222" s="102"/>
      <c r="M1222" s="102"/>
      <c r="N1222" s="102"/>
      <c r="O1222" s="102"/>
      <c r="P1222" s="102"/>
      <c r="Q1222" s="102"/>
      <c r="R1222" s="611">
        <v>402.610000000014</v>
      </c>
      <c r="S1222" s="611"/>
      <c r="T1222" s="2986"/>
      <c r="U1222" s="611">
        <f t="shared" ref="U1222" si="787">AA1222-Z1222-W1222</f>
        <v>0</v>
      </c>
      <c r="V1222" s="3023"/>
      <c r="W1222" s="611"/>
      <c r="X1222" s="611">
        <f>U1222-T1222</f>
        <v>0</v>
      </c>
      <c r="Y1222" s="611"/>
      <c r="Z1222" s="611"/>
      <c r="AA1222" s="2016"/>
      <c r="AB1222" s="3554"/>
    </row>
    <row r="1223" spans="1:28" ht="29.25" x14ac:dyDescent="0.25">
      <c r="A1223" s="47">
        <v>1</v>
      </c>
      <c r="B1223" s="2523" t="s">
        <v>578</v>
      </c>
      <c r="C1223" s="489"/>
      <c r="D1223" s="430"/>
      <c r="E1223" s="1500">
        <f>E1224+E1225+E1229+E1230</f>
        <v>0</v>
      </c>
      <c r="F1223" s="102">
        <f t="shared" ref="F1223:G1223" si="788">F1224+F1225+F1229+F1230</f>
        <v>0</v>
      </c>
      <c r="G1223" s="102">
        <f t="shared" si="788"/>
        <v>0</v>
      </c>
      <c r="H1223" s="102"/>
      <c r="I1223" s="3459">
        <f t="shared" ref="I1223" si="789">I1224+I1225+I1229+I1230</f>
        <v>0</v>
      </c>
      <c r="J1223" s="101"/>
      <c r="K1223" s="101"/>
      <c r="L1223" s="102"/>
      <c r="M1223" s="102"/>
      <c r="N1223" s="102"/>
      <c r="O1223" s="102"/>
      <c r="P1223" s="102"/>
      <c r="Q1223" s="102"/>
      <c r="R1223" s="611"/>
      <c r="S1223" s="611"/>
      <c r="T1223" s="2986"/>
      <c r="U1223" s="611"/>
      <c r="V1223" s="3023"/>
      <c r="W1223" s="611"/>
      <c r="X1223" s="611"/>
      <c r="Y1223" s="611"/>
      <c r="Z1223" s="611"/>
      <c r="AA1223" s="2016"/>
      <c r="AB1223" s="3554"/>
    </row>
    <row r="1224" spans="1:28" x14ac:dyDescent="0.25">
      <c r="A1224" s="47">
        <v>1</v>
      </c>
      <c r="B1224" s="4" t="s">
        <v>566</v>
      </c>
      <c r="C1224" s="489"/>
      <c r="D1224" s="430"/>
      <c r="E1224" s="1500"/>
      <c r="F1224" s="102"/>
      <c r="G1224" s="102"/>
      <c r="H1224" s="102"/>
      <c r="I1224" s="3459"/>
      <c r="J1224" s="101"/>
      <c r="K1224" s="101"/>
      <c r="L1224" s="102"/>
      <c r="M1224" s="102"/>
      <c r="N1224" s="102"/>
      <c r="O1224" s="102"/>
      <c r="P1224" s="102"/>
      <c r="Q1224" s="102"/>
      <c r="R1224" s="611"/>
      <c r="S1224" s="611"/>
      <c r="T1224" s="2986"/>
      <c r="U1224" s="611"/>
      <c r="V1224" s="3023"/>
      <c r="W1224" s="611"/>
      <c r="X1224" s="611"/>
      <c r="Y1224" s="611"/>
      <c r="Z1224" s="611"/>
      <c r="AA1224" s="2016"/>
      <c r="AB1224" s="3554"/>
    </row>
    <row r="1225" spans="1:28" ht="30" x14ac:dyDescent="0.25">
      <c r="A1225" s="47">
        <v>1</v>
      </c>
      <c r="B1225" s="2546" t="s">
        <v>567</v>
      </c>
      <c r="C1225" s="489"/>
      <c r="D1225" s="430"/>
      <c r="E1225" s="1500"/>
      <c r="F1225" s="102"/>
      <c r="G1225" s="102"/>
      <c r="H1225" s="102"/>
      <c r="I1225" s="3459"/>
      <c r="J1225" s="101"/>
      <c r="K1225" s="101"/>
      <c r="L1225" s="102"/>
      <c r="M1225" s="102"/>
      <c r="N1225" s="102"/>
      <c r="O1225" s="102"/>
      <c r="P1225" s="102"/>
      <c r="Q1225" s="102"/>
      <c r="R1225" s="611"/>
      <c r="S1225" s="611"/>
      <c r="T1225" s="2986"/>
      <c r="U1225" s="611"/>
      <c r="V1225" s="3023"/>
      <c r="W1225" s="611"/>
      <c r="X1225" s="611"/>
      <c r="Y1225" s="611"/>
      <c r="Z1225" s="611"/>
      <c r="AA1225" s="2016"/>
      <c r="AB1225" s="3554"/>
    </row>
    <row r="1226" spans="1:28" x14ac:dyDescent="0.25">
      <c r="A1226" s="47">
        <v>1</v>
      </c>
      <c r="B1226" s="4" t="s">
        <v>568</v>
      </c>
      <c r="C1226" s="489"/>
      <c r="D1226" s="430"/>
      <c r="E1226" s="1500"/>
      <c r="F1226" s="102"/>
      <c r="G1226" s="102"/>
      <c r="H1226" s="102"/>
      <c r="I1226" s="3459"/>
      <c r="J1226" s="101"/>
      <c r="K1226" s="101"/>
      <c r="L1226" s="102"/>
      <c r="M1226" s="102"/>
      <c r="N1226" s="102"/>
      <c r="O1226" s="102"/>
      <c r="P1226" s="102"/>
      <c r="Q1226" s="102"/>
      <c r="R1226" s="611"/>
      <c r="S1226" s="611"/>
      <c r="T1226" s="2986"/>
      <c r="U1226" s="611"/>
      <c r="V1226" s="3023"/>
      <c r="W1226" s="611"/>
      <c r="X1226" s="611"/>
      <c r="Y1226" s="611"/>
      <c r="Z1226" s="611"/>
      <c r="AA1226" s="2016"/>
      <c r="AB1226" s="3554"/>
    </row>
    <row r="1227" spans="1:28" ht="30" x14ac:dyDescent="0.25">
      <c r="A1227" s="47">
        <v>1</v>
      </c>
      <c r="B1227" s="4" t="s">
        <v>595</v>
      </c>
      <c r="C1227" s="489"/>
      <c r="D1227" s="430"/>
      <c r="E1227" s="1500"/>
      <c r="F1227" s="102"/>
      <c r="G1227" s="102"/>
      <c r="H1227" s="102"/>
      <c r="I1227" s="3459"/>
      <c r="J1227" s="101"/>
      <c r="K1227" s="101"/>
      <c r="L1227" s="102"/>
      <c r="M1227" s="102"/>
      <c r="N1227" s="102"/>
      <c r="O1227" s="102"/>
      <c r="P1227" s="102"/>
      <c r="Q1227" s="102"/>
      <c r="R1227" s="611"/>
      <c r="S1227" s="611"/>
      <c r="T1227" s="2986"/>
      <c r="U1227" s="611"/>
      <c r="V1227" s="3023"/>
      <c r="W1227" s="611"/>
      <c r="X1227" s="611"/>
      <c r="Y1227" s="611"/>
      <c r="Z1227" s="611"/>
      <c r="AA1227" s="2016"/>
      <c r="AB1227" s="3554"/>
    </row>
    <row r="1228" spans="1:28" ht="45" x14ac:dyDescent="0.25">
      <c r="A1228" s="47">
        <v>1</v>
      </c>
      <c r="B1228" s="4" t="s">
        <v>569</v>
      </c>
      <c r="C1228" s="489"/>
      <c r="D1228" s="430"/>
      <c r="E1228" s="1500"/>
      <c r="F1228" s="102"/>
      <c r="G1228" s="102"/>
      <c r="H1228" s="102"/>
      <c r="I1228" s="3459"/>
      <c r="J1228" s="101"/>
      <c r="K1228" s="101"/>
      <c r="L1228" s="102"/>
      <c r="M1228" s="102"/>
      <c r="N1228" s="102"/>
      <c r="O1228" s="102"/>
      <c r="P1228" s="102"/>
      <c r="Q1228" s="102"/>
      <c r="R1228" s="611"/>
      <c r="S1228" s="611"/>
      <c r="T1228" s="2986"/>
      <c r="U1228" s="611"/>
      <c r="V1228" s="3023"/>
      <c r="W1228" s="611"/>
      <c r="X1228" s="611"/>
      <c r="Y1228" s="611"/>
      <c r="Z1228" s="611"/>
      <c r="AA1228" s="2016"/>
      <c r="AB1228" s="3554"/>
    </row>
    <row r="1229" spans="1:28" ht="60" x14ac:dyDescent="0.25">
      <c r="A1229" s="47">
        <v>1</v>
      </c>
      <c r="B1229" s="4" t="s">
        <v>570</v>
      </c>
      <c r="C1229" s="2230"/>
      <c r="D1229" s="443"/>
      <c r="E1229" s="1502"/>
      <c r="F1229" s="310">
        <f>ROUND(E1229/12*$B$4,0)</f>
        <v>0</v>
      </c>
      <c r="G1229" s="310"/>
      <c r="H1229" s="310"/>
      <c r="I1229" s="3417"/>
      <c r="J1229" s="101"/>
      <c r="K1229" s="101"/>
      <c r="L1229" s="102"/>
      <c r="M1229" s="102"/>
      <c r="N1229" s="102"/>
      <c r="O1229" s="102"/>
      <c r="P1229" s="102"/>
      <c r="Q1229" s="102"/>
      <c r="R1229" s="611"/>
      <c r="S1229" s="611"/>
      <c r="T1229" s="2986"/>
      <c r="U1229" s="611">
        <f>AA1229-Z1229-W1229</f>
        <v>0</v>
      </c>
      <c r="V1229" s="3023"/>
      <c r="W1229" s="611"/>
      <c r="X1229" s="611"/>
      <c r="Y1229" s="611"/>
      <c r="Z1229" s="611"/>
      <c r="AA1229" s="2016"/>
      <c r="AB1229" s="3554"/>
    </row>
    <row r="1230" spans="1:28" ht="45" x14ac:dyDescent="0.25">
      <c r="A1230" s="47">
        <v>1</v>
      </c>
      <c r="B1230" s="2547" t="s">
        <v>571</v>
      </c>
      <c r="C1230" s="2230"/>
      <c r="D1230" s="443"/>
      <c r="E1230" s="1502"/>
      <c r="F1230" s="310"/>
      <c r="G1230" s="310"/>
      <c r="H1230" s="310"/>
      <c r="I1230" s="3417"/>
      <c r="J1230" s="101"/>
      <c r="K1230" s="101"/>
      <c r="L1230" s="102"/>
      <c r="M1230" s="102"/>
      <c r="N1230" s="102"/>
      <c r="O1230" s="102"/>
      <c r="P1230" s="102"/>
      <c r="Q1230" s="102"/>
      <c r="R1230" s="611"/>
      <c r="S1230" s="611"/>
      <c r="T1230" s="2986"/>
      <c r="U1230" s="611"/>
      <c r="V1230" s="3023"/>
      <c r="W1230" s="611"/>
      <c r="X1230" s="611"/>
      <c r="Y1230" s="611"/>
      <c r="Z1230" s="611"/>
      <c r="AA1230" s="2016"/>
      <c r="AB1230" s="3554"/>
    </row>
    <row r="1231" spans="1:28" x14ac:dyDescent="0.25">
      <c r="A1231" s="47">
        <v>1</v>
      </c>
      <c r="B1231" s="2523" t="s">
        <v>579</v>
      </c>
      <c r="C1231" s="2230"/>
      <c r="D1231" s="347"/>
      <c r="E1231" s="1493"/>
      <c r="F1231" s="69"/>
      <c r="G1231" s="367"/>
      <c r="H1231" s="367"/>
      <c r="I1231" s="3451"/>
      <c r="J1231" s="101"/>
      <c r="K1231" s="101"/>
      <c r="L1231" s="390"/>
      <c r="M1231" s="390"/>
      <c r="N1231" s="390"/>
      <c r="O1231" s="390"/>
      <c r="P1231" s="390"/>
      <c r="Q1231" s="390"/>
      <c r="R1231" s="611"/>
      <c r="S1231" s="611"/>
      <c r="T1231" s="2986"/>
      <c r="U1231" s="611">
        <f>AA1231-Z1231-W1231</f>
        <v>0</v>
      </c>
      <c r="V1231" s="3023"/>
      <c r="W1231" s="611"/>
      <c r="X1231" s="611"/>
      <c r="Y1231" s="611"/>
      <c r="Z1231" s="611"/>
      <c r="AA1231" s="2016"/>
      <c r="AB1231" s="3554"/>
    </row>
    <row r="1232" spans="1:28" x14ac:dyDescent="0.25">
      <c r="A1232" s="47">
        <v>1</v>
      </c>
      <c r="B1232" s="2523" t="s">
        <v>596</v>
      </c>
      <c r="C1232" s="2230"/>
      <c r="D1232" s="347"/>
      <c r="E1232" s="1493"/>
      <c r="F1232" s="69"/>
      <c r="G1232" s="367"/>
      <c r="H1232" s="367"/>
      <c r="I1232" s="3451"/>
      <c r="J1232" s="101"/>
      <c r="K1232" s="101"/>
      <c r="L1232" s="390"/>
      <c r="M1232" s="390"/>
      <c r="N1232" s="390"/>
      <c r="O1232" s="390"/>
      <c r="P1232" s="390"/>
      <c r="Q1232" s="390"/>
      <c r="R1232" s="611"/>
      <c r="S1232" s="611"/>
      <c r="T1232" s="2986"/>
      <c r="U1232" s="611">
        <f>AA1232-Z1232-W1232</f>
        <v>0</v>
      </c>
      <c r="V1232" s="3023"/>
      <c r="W1232" s="611"/>
      <c r="X1232" s="611"/>
      <c r="Y1232" s="611"/>
      <c r="Z1232" s="611"/>
      <c r="AA1232" s="2016"/>
      <c r="AB1232" s="3554"/>
    </row>
    <row r="1233" spans="1:28" x14ac:dyDescent="0.25">
      <c r="A1233" s="47">
        <v>1</v>
      </c>
      <c r="B1233" s="4" t="s">
        <v>597</v>
      </c>
      <c r="C1233" s="2230"/>
      <c r="D1233" s="347"/>
      <c r="E1233" s="1493"/>
      <c r="F1233" s="69"/>
      <c r="G1233" s="367"/>
      <c r="H1233" s="367"/>
      <c r="I1233" s="3451"/>
      <c r="J1233" s="101"/>
      <c r="K1233" s="101"/>
      <c r="L1233" s="390"/>
      <c r="M1233" s="390"/>
      <c r="N1233" s="390"/>
      <c r="O1233" s="390"/>
      <c r="P1233" s="390"/>
      <c r="Q1233" s="390"/>
      <c r="R1233" s="611"/>
      <c r="S1233" s="611"/>
      <c r="T1233" s="2986"/>
      <c r="U1233" s="611">
        <f>AA1233-Z1233-W1233</f>
        <v>0</v>
      </c>
      <c r="V1233" s="3023"/>
      <c r="W1233" s="611"/>
      <c r="X1233" s="611"/>
      <c r="Y1233" s="611"/>
      <c r="Z1233" s="611"/>
      <c r="AA1233" s="2016"/>
      <c r="AB1233" s="3554"/>
    </row>
    <row r="1234" spans="1:28" ht="29.25" x14ac:dyDescent="0.25">
      <c r="A1234" s="47">
        <v>1</v>
      </c>
      <c r="B1234" s="2523" t="s">
        <v>572</v>
      </c>
      <c r="C1234" s="2230"/>
      <c r="D1234" s="347"/>
      <c r="E1234" s="1493">
        <v>14928</v>
      </c>
      <c r="F1234" s="69">
        <f>ROUND(E1234/12*$B$4,0)</f>
        <v>2488</v>
      </c>
      <c r="G1234" s="367">
        <v>2398</v>
      </c>
      <c r="H1234" s="367">
        <f>G1234/F1234*100</f>
        <v>96.382636655948545</v>
      </c>
      <c r="I1234" s="3451">
        <v>14</v>
      </c>
      <c r="J1234" s="101"/>
      <c r="K1234" s="101"/>
      <c r="L1234" s="390"/>
      <c r="M1234" s="390"/>
      <c r="N1234" s="390"/>
      <c r="O1234" s="390"/>
      <c r="P1234" s="390"/>
      <c r="Q1234" s="390"/>
      <c r="R1234" s="611"/>
      <c r="S1234" s="611"/>
      <c r="T1234" s="2986"/>
      <c r="U1234" s="611">
        <f>AA1234-Z1234-W1234</f>
        <v>0</v>
      </c>
      <c r="V1234" s="3023"/>
      <c r="W1234" s="611"/>
      <c r="X1234" s="611"/>
      <c r="Y1234" s="611"/>
      <c r="Z1234" s="611"/>
      <c r="AA1234" s="2016"/>
      <c r="AB1234" s="3554"/>
    </row>
    <row r="1235" spans="1:28" ht="30" x14ac:dyDescent="0.25">
      <c r="A1235" s="47">
        <v>1</v>
      </c>
      <c r="B1235" s="2517" t="s">
        <v>252</v>
      </c>
      <c r="C1235" s="2230"/>
      <c r="D1235" s="347"/>
      <c r="E1235" s="1493"/>
      <c r="F1235" s="69"/>
      <c r="G1235" s="367"/>
      <c r="H1235" s="367"/>
      <c r="I1235" s="3451"/>
      <c r="J1235" s="101"/>
      <c r="K1235" s="101"/>
      <c r="L1235" s="390"/>
      <c r="M1235" s="390"/>
      <c r="N1235" s="390"/>
      <c r="O1235" s="390"/>
      <c r="P1235" s="390"/>
      <c r="Q1235" s="390"/>
      <c r="R1235" s="611"/>
      <c r="S1235" s="611"/>
      <c r="T1235" s="2986"/>
      <c r="U1235" s="611"/>
      <c r="V1235" s="3023"/>
      <c r="W1235" s="611"/>
      <c r="X1235" s="611"/>
      <c r="Y1235" s="611"/>
      <c r="Z1235" s="611"/>
      <c r="AA1235" s="2016"/>
      <c r="AB1235" s="3554"/>
    </row>
    <row r="1236" spans="1:28" ht="15.75" x14ac:dyDescent="0.25">
      <c r="A1236" s="47">
        <v>1</v>
      </c>
      <c r="B1236" s="2512" t="s">
        <v>295</v>
      </c>
      <c r="C1236" s="2230"/>
      <c r="D1236" s="347"/>
      <c r="E1236" s="1645">
        <f>E1237+E1238</f>
        <v>1220</v>
      </c>
      <c r="F1236" s="93">
        <f t="shared" ref="F1236" si="790">F1237+F1238</f>
        <v>203</v>
      </c>
      <c r="G1236" s="2893">
        <f t="shared" ref="G1236:I1236" si="791">G1237+G1238</f>
        <v>359</v>
      </c>
      <c r="H1236" s="330">
        <f t="shared" ref="H1236:H1243" si="792">G1236/F1236*100</f>
        <v>176.84729064039408</v>
      </c>
      <c r="I1236" s="3442">
        <f t="shared" si="791"/>
        <v>6</v>
      </c>
      <c r="J1236" s="101"/>
      <c r="K1236" s="101"/>
      <c r="L1236" s="390"/>
      <c r="M1236" s="390"/>
      <c r="N1236" s="390"/>
      <c r="O1236" s="390"/>
      <c r="P1236" s="390"/>
      <c r="Q1236" s="390"/>
      <c r="R1236" s="1895">
        <v>757.33780000000002</v>
      </c>
      <c r="S1236" s="1895">
        <v>757.33780000000002</v>
      </c>
      <c r="T1236" s="3328">
        <f t="shared" ref="T1236" si="793">R1236/12*$B$4+(S1236-R1236)/11*1</f>
        <v>126.22296666666666</v>
      </c>
      <c r="U1236" s="1895">
        <f t="shared" ref="U1236:U1242" si="794">AA1236-Z1236-W1236</f>
        <v>165.19209999999998</v>
      </c>
      <c r="V1236" s="3024"/>
      <c r="W1236" s="1895"/>
      <c r="X1236" s="1895">
        <f>U1236-T1236</f>
        <v>38.969133333333318</v>
      </c>
      <c r="Y1236" s="611"/>
      <c r="Z1236" s="611">
        <v>0</v>
      </c>
      <c r="AA1236" s="2016">
        <v>165.19209999999998</v>
      </c>
      <c r="AB1236" s="3554">
        <v>5.3801999999999994</v>
      </c>
    </row>
    <row r="1237" spans="1:28" ht="30" x14ac:dyDescent="0.25">
      <c r="A1237" s="47">
        <v>1</v>
      </c>
      <c r="B1237" s="2513" t="s">
        <v>464</v>
      </c>
      <c r="C1237" s="2309"/>
      <c r="D1237" s="347"/>
      <c r="E1237" s="1493">
        <v>720</v>
      </c>
      <c r="F1237" s="69">
        <f>ROUND(E1237/12*$B$4,0)</f>
        <v>120</v>
      </c>
      <c r="G1237" s="367">
        <v>141</v>
      </c>
      <c r="H1237" s="367">
        <f t="shared" si="792"/>
        <v>117.5</v>
      </c>
      <c r="I1237" s="3451">
        <v>6</v>
      </c>
      <c r="J1237" s="101"/>
      <c r="K1237" s="101"/>
      <c r="L1237" s="390"/>
      <c r="M1237" s="390"/>
      <c r="N1237" s="390"/>
      <c r="O1237" s="390"/>
      <c r="P1237" s="390"/>
      <c r="Q1237" s="390"/>
      <c r="R1237" s="611"/>
      <c r="S1237" s="611"/>
      <c r="T1237" s="3327">
        <f>R1237/12*$B$4</f>
        <v>0</v>
      </c>
      <c r="U1237" s="611">
        <f t="shared" si="794"/>
        <v>0</v>
      </c>
      <c r="V1237" s="3024"/>
      <c r="W1237" s="1895"/>
      <c r="X1237" s="611">
        <f>U1237-T1237</f>
        <v>0</v>
      </c>
      <c r="Y1237" s="723"/>
      <c r="Z1237" s="723"/>
      <c r="AA1237" s="2018"/>
      <c r="AB1237" s="3556"/>
    </row>
    <row r="1238" spans="1:28" x14ac:dyDescent="0.25">
      <c r="A1238" s="47">
        <v>1</v>
      </c>
      <c r="B1238" s="2514" t="s">
        <v>36</v>
      </c>
      <c r="C1238" s="2299"/>
      <c r="D1238" s="347"/>
      <c r="E1238" s="1493">
        <v>500</v>
      </c>
      <c r="F1238" s="69">
        <f>ROUND(E1238/12*$B$4,0)</f>
        <v>83</v>
      </c>
      <c r="G1238" s="367">
        <v>218</v>
      </c>
      <c r="H1238" s="367">
        <f t="shared" si="792"/>
        <v>262.65060240963851</v>
      </c>
      <c r="I1238" s="3451"/>
      <c r="J1238" s="101"/>
      <c r="K1238" s="101"/>
      <c r="L1238" s="390"/>
      <c r="M1238" s="390"/>
      <c r="N1238" s="390"/>
      <c r="O1238" s="390"/>
      <c r="P1238" s="390"/>
      <c r="Q1238" s="390"/>
      <c r="R1238" s="1141"/>
      <c r="S1238" s="1141"/>
      <c r="T1238" s="2986"/>
      <c r="U1238" s="1141">
        <f t="shared" si="794"/>
        <v>0</v>
      </c>
      <c r="V1238" s="3023"/>
      <c r="W1238" s="611"/>
      <c r="X1238" s="611"/>
      <c r="Y1238" s="611"/>
      <c r="Z1238" s="611"/>
      <c r="AA1238" s="2016"/>
      <c r="AB1238" s="3554"/>
    </row>
    <row r="1239" spans="1:28" x14ac:dyDescent="0.25">
      <c r="A1239" s="47">
        <v>1</v>
      </c>
      <c r="B1239" s="2444" t="s">
        <v>465</v>
      </c>
      <c r="C1239" s="2230"/>
      <c r="D1239" s="347"/>
      <c r="E1239" s="1645">
        <f>E1223+E1198</f>
        <v>44078</v>
      </c>
      <c r="F1239" s="93">
        <f>F1223+F1198</f>
        <v>7346</v>
      </c>
      <c r="G1239" s="330">
        <f>G1223+G1198</f>
        <v>7334</v>
      </c>
      <c r="H1239" s="330">
        <f t="shared" si="792"/>
        <v>99.836645793629188</v>
      </c>
      <c r="I1239" s="3442">
        <f>I1223+I1198</f>
        <v>0</v>
      </c>
      <c r="J1239" s="101"/>
      <c r="K1239" s="101"/>
      <c r="L1239" s="390"/>
      <c r="M1239" s="390"/>
      <c r="N1239" s="390"/>
      <c r="O1239" s="390"/>
      <c r="P1239" s="390"/>
      <c r="Q1239" s="390"/>
      <c r="R1239" s="611"/>
      <c r="S1239" s="611"/>
      <c r="T1239" s="2986"/>
      <c r="U1239" s="611">
        <f t="shared" si="794"/>
        <v>0</v>
      </c>
      <c r="V1239" s="3023"/>
      <c r="W1239" s="611"/>
      <c r="X1239" s="611"/>
      <c r="Y1239" s="611"/>
      <c r="Z1239" s="611"/>
      <c r="AA1239" s="2016"/>
      <c r="AB1239" s="3554"/>
    </row>
    <row r="1240" spans="1:28" ht="29.25" x14ac:dyDescent="0.25">
      <c r="A1240" s="47">
        <v>1</v>
      </c>
      <c r="B1240" s="2444" t="s">
        <v>498</v>
      </c>
      <c r="C1240" s="2230"/>
      <c r="D1240" s="347"/>
      <c r="E1240" s="1645">
        <f>E1211</f>
        <v>11609</v>
      </c>
      <c r="F1240" s="93">
        <f>F1211</f>
        <v>1935</v>
      </c>
      <c r="G1240" s="330">
        <f>G1211</f>
        <v>1050</v>
      </c>
      <c r="H1240" s="330">
        <f t="shared" si="792"/>
        <v>54.263565891472865</v>
      </c>
      <c r="I1240" s="3442">
        <f>I1211</f>
        <v>0</v>
      </c>
      <c r="J1240" s="101"/>
      <c r="K1240" s="101"/>
      <c r="L1240" s="390"/>
      <c r="M1240" s="390"/>
      <c r="N1240" s="390"/>
      <c r="O1240" s="390"/>
      <c r="P1240" s="390"/>
      <c r="Q1240" s="390"/>
      <c r="R1240" s="611"/>
      <c r="S1240" s="611"/>
      <c r="T1240" s="2986"/>
      <c r="U1240" s="611">
        <f t="shared" si="794"/>
        <v>0</v>
      </c>
      <c r="V1240" s="3023"/>
      <c r="W1240" s="611"/>
      <c r="X1240" s="611"/>
      <c r="Y1240" s="611"/>
      <c r="Z1240" s="611"/>
      <c r="AA1240" s="2016"/>
      <c r="AB1240" s="3554"/>
    </row>
    <row r="1241" spans="1:28" ht="29.25" x14ac:dyDescent="0.25">
      <c r="A1241" s="47">
        <v>1</v>
      </c>
      <c r="B1241" s="2444" t="s">
        <v>466</v>
      </c>
      <c r="C1241" s="2290"/>
      <c r="D1241" s="347"/>
      <c r="E1241" s="1645">
        <f>E1231+E1207</f>
        <v>45000</v>
      </c>
      <c r="F1241" s="330">
        <f>F1231+F1207</f>
        <v>7500</v>
      </c>
      <c r="G1241" s="330">
        <f>G1231+G1207</f>
        <v>7215</v>
      </c>
      <c r="H1241" s="330">
        <f t="shared" si="792"/>
        <v>96.2</v>
      </c>
      <c r="I1241" s="3442">
        <f>I1231+I1207</f>
        <v>0</v>
      </c>
      <c r="J1241" s="101"/>
      <c r="K1241" s="101"/>
      <c r="L1241" s="390"/>
      <c r="M1241" s="390"/>
      <c r="N1241" s="390"/>
      <c r="O1241" s="390"/>
      <c r="P1241" s="390"/>
      <c r="Q1241" s="390"/>
      <c r="R1241" s="611"/>
      <c r="S1241" s="611"/>
      <c r="T1241" s="2986"/>
      <c r="U1241" s="611">
        <f t="shared" si="794"/>
        <v>0</v>
      </c>
      <c r="V1241" s="3023"/>
      <c r="W1241" s="611"/>
      <c r="X1241" s="611"/>
      <c r="Y1241" s="611"/>
      <c r="Z1241" s="611"/>
      <c r="AA1241" s="2016"/>
      <c r="AB1241" s="3554"/>
    </row>
    <row r="1242" spans="1:28" ht="29.25" x14ac:dyDescent="0.25">
      <c r="A1242" s="47">
        <v>1</v>
      </c>
      <c r="B1242" s="2444" t="s">
        <v>467</v>
      </c>
      <c r="C1242" s="2230"/>
      <c r="D1242" s="347"/>
      <c r="E1242" s="1645">
        <f>E1234</f>
        <v>14928</v>
      </c>
      <c r="F1242" s="93">
        <f>F1234</f>
        <v>2488</v>
      </c>
      <c r="G1242" s="330">
        <f>G1234</f>
        <v>2398</v>
      </c>
      <c r="H1242" s="330">
        <f t="shared" si="792"/>
        <v>96.382636655948545</v>
      </c>
      <c r="I1242" s="3442">
        <f>I1234</f>
        <v>14</v>
      </c>
      <c r="J1242" s="101"/>
      <c r="K1242" s="101"/>
      <c r="L1242" s="390"/>
      <c r="M1242" s="390"/>
      <c r="N1242" s="390"/>
      <c r="O1242" s="390"/>
      <c r="P1242" s="390"/>
      <c r="Q1242" s="390"/>
      <c r="R1242" s="611">
        <v>13631.45</v>
      </c>
      <c r="S1242" s="611">
        <v>14033.812800000002</v>
      </c>
      <c r="T1242" s="3328">
        <f t="shared" ref="T1242" si="795">R1242/12*$B$4+(S1242-R1242)/11*1</f>
        <v>2308.4867696969695</v>
      </c>
      <c r="U1242" s="611">
        <f t="shared" si="794"/>
        <v>2254.3597999999997</v>
      </c>
      <c r="V1242" s="3023"/>
      <c r="W1242" s="611"/>
      <c r="X1242" s="611">
        <f>U1242-T1242</f>
        <v>-54.126969696969809</v>
      </c>
      <c r="Y1242" s="611"/>
      <c r="Z1242" s="611">
        <v>-8.8340000000000002E-2</v>
      </c>
      <c r="AA1242" s="2016">
        <v>2254.2714599999999</v>
      </c>
      <c r="AB1242" s="3554">
        <v>12.367599999999999</v>
      </c>
    </row>
    <row r="1243" spans="1:28" x14ac:dyDescent="0.25">
      <c r="A1243" s="47">
        <v>1</v>
      </c>
      <c r="B1243" s="2445" t="s">
        <v>139</v>
      </c>
      <c r="C1243" s="2230"/>
      <c r="D1243" s="347"/>
      <c r="E1243" s="1645">
        <f>E1240+E1239+E1242+E1241*2.9</f>
        <v>201115</v>
      </c>
      <c r="F1243" s="93">
        <f>F1240+F1239+F1242+F1241*2.9</f>
        <v>33519</v>
      </c>
      <c r="G1243" s="330">
        <f>G1240+G1239+G1242+G1241*2.9</f>
        <v>31705.5</v>
      </c>
      <c r="H1243" s="330">
        <f t="shared" si="792"/>
        <v>94.589635728989535</v>
      </c>
      <c r="I1243" s="3442">
        <f>I1240+I1239+I1242+I1241*2.9</f>
        <v>14</v>
      </c>
      <c r="J1243" s="101"/>
      <c r="K1243" s="101"/>
      <c r="L1243" s="390"/>
      <c r="M1243" s="390"/>
      <c r="N1243" s="390"/>
      <c r="O1243" s="390"/>
      <c r="P1243" s="390"/>
      <c r="Q1243" s="390"/>
      <c r="R1243" s="611">
        <f>R1242+R1236+R1211+R1197+R1222</f>
        <v>110870.68530000003</v>
      </c>
      <c r="S1243" s="611">
        <f>S1242+S1236+S1211+S1197+S1222</f>
        <v>110870.4381</v>
      </c>
      <c r="T1243" s="2986">
        <f t="shared" ref="T1243:AA1243" si="796">T1242+T1236+T1211+T1197+T1222</f>
        <v>18447.924319696969</v>
      </c>
      <c r="U1243" s="611">
        <f t="shared" si="796"/>
        <v>18432.766480000002</v>
      </c>
      <c r="V1243" s="3023">
        <f t="shared" si="796"/>
        <v>0</v>
      </c>
      <c r="W1243" s="611">
        <f t="shared" si="796"/>
        <v>0</v>
      </c>
      <c r="X1243" s="611">
        <f t="shared" si="796"/>
        <v>-15.157839696969134</v>
      </c>
      <c r="Y1243" s="611">
        <f t="shared" si="796"/>
        <v>0</v>
      </c>
      <c r="Z1243" s="611">
        <f t="shared" si="796"/>
        <v>-6.9112499999999999</v>
      </c>
      <c r="AA1243" s="2016">
        <f t="shared" si="796"/>
        <v>18425.855230000001</v>
      </c>
      <c r="AB1243" s="3554">
        <f t="shared" ref="AB1243" si="797">AB1242+AB1236+AB1211+AB1197+AB1222</f>
        <v>17.747799999999998</v>
      </c>
    </row>
    <row r="1244" spans="1:28" x14ac:dyDescent="0.25">
      <c r="A1244" s="47">
        <v>1</v>
      </c>
      <c r="B1244" s="111" t="s">
        <v>29</v>
      </c>
      <c r="C1244" s="2303"/>
      <c r="D1244" s="111"/>
      <c r="E1244" s="1635"/>
      <c r="F1244" s="310"/>
      <c r="G1244" s="310"/>
      <c r="H1244" s="326"/>
      <c r="I1244" s="3446"/>
      <c r="J1244" s="327"/>
      <c r="K1244" s="101"/>
      <c r="L1244" s="330"/>
      <c r="M1244" s="330"/>
      <c r="N1244" s="330"/>
      <c r="O1244" s="328"/>
      <c r="P1244" s="330"/>
      <c r="Q1244" s="330"/>
      <c r="R1244" s="611"/>
      <c r="S1244" s="611"/>
      <c r="T1244" s="2986"/>
      <c r="U1244" s="1141">
        <f>AA1244-Z1244-W1244</f>
        <v>0</v>
      </c>
      <c r="V1244" s="3022"/>
      <c r="W1244" s="1141"/>
      <c r="X1244" s="1141"/>
      <c r="Y1244" s="1141"/>
      <c r="Z1244" s="611"/>
      <c r="AA1244" s="2016"/>
      <c r="AB1244" s="3554"/>
    </row>
    <row r="1245" spans="1:28" x14ac:dyDescent="0.25">
      <c r="A1245" s="47">
        <v>1</v>
      </c>
      <c r="B1245" s="123" t="s">
        <v>127</v>
      </c>
      <c r="C1245" s="2223"/>
      <c r="D1245" s="185"/>
      <c r="E1245" s="1502"/>
      <c r="F1245" s="310"/>
      <c r="G1245" s="310"/>
      <c r="H1245" s="310"/>
      <c r="I1245" s="3417"/>
      <c r="J1245" s="101"/>
      <c r="K1245" s="101"/>
      <c r="L1245" s="330"/>
      <c r="M1245" s="330"/>
      <c r="N1245" s="330"/>
      <c r="O1245" s="330"/>
      <c r="P1245" s="330"/>
      <c r="Q1245" s="330"/>
      <c r="R1245" s="611"/>
      <c r="S1245" s="611"/>
      <c r="T1245" s="2986"/>
      <c r="U1245" s="611">
        <f>AA1245-Z1245-W1245</f>
        <v>0</v>
      </c>
      <c r="V1245" s="3023"/>
      <c r="W1245" s="611"/>
      <c r="X1245" s="611"/>
      <c r="Y1245" s="611"/>
      <c r="Z1245" s="611"/>
      <c r="AA1245" s="2016"/>
      <c r="AB1245" s="3554"/>
    </row>
    <row r="1246" spans="1:28" s="73" customFormat="1" x14ac:dyDescent="0.25">
      <c r="A1246" s="47">
        <v>1</v>
      </c>
      <c r="B1246" s="97" t="s">
        <v>10</v>
      </c>
      <c r="C1246" s="2162"/>
      <c r="D1246" s="100">
        <v>240</v>
      </c>
      <c r="E1246" s="1502">
        <v>1987</v>
      </c>
      <c r="F1246" s="69">
        <f>ROUND(E1246/12*$B$4,0)</f>
        <v>331</v>
      </c>
      <c r="G1246" s="69">
        <v>331</v>
      </c>
      <c r="H1246" s="69">
        <f>G1246/F1246*100</f>
        <v>100</v>
      </c>
      <c r="I1246" s="3373">
        <v>2</v>
      </c>
      <c r="J1246" s="312">
        <v>8</v>
      </c>
      <c r="K1246" s="70">
        <f>N1246/G1246</f>
        <v>7.9244712990936552</v>
      </c>
      <c r="L1246" s="71">
        <f>ROUND(E1246*J1246,0)</f>
        <v>15896</v>
      </c>
      <c r="M1246" s="71">
        <f t="shared" ref="M1246" si="798">ROUND(L1246/12*$B$4,0)</f>
        <v>2649</v>
      </c>
      <c r="N1246" s="71">
        <v>2623</v>
      </c>
      <c r="O1246" s="71">
        <f>N1246/M1246*100</f>
        <v>99.018497546243864</v>
      </c>
      <c r="P1246" s="71">
        <f>ROUND(L1246/D1246,0)</f>
        <v>66</v>
      </c>
      <c r="Q1246" s="71">
        <f>N1246/$B$4*12/P1246</f>
        <v>238.45454545454547</v>
      </c>
      <c r="R1246" s="611"/>
      <c r="S1246" s="611"/>
      <c r="T1246" s="2986"/>
      <c r="U1246" s="611">
        <f>AA1246-Z1246-W1246</f>
        <v>0</v>
      </c>
      <c r="V1246" s="3023"/>
      <c r="W1246" s="611"/>
      <c r="X1246" s="611">
        <f>U1246-T1246</f>
        <v>0</v>
      </c>
      <c r="Y1246" s="611"/>
      <c r="Z1246" s="611"/>
      <c r="AA1246" s="2016"/>
      <c r="AB1246" s="3554"/>
    </row>
    <row r="1247" spans="1:28" s="73" customFormat="1" x14ac:dyDescent="0.25">
      <c r="A1247" s="47">
        <v>1</v>
      </c>
      <c r="B1247" s="197" t="s">
        <v>198</v>
      </c>
      <c r="C1247" s="2204"/>
      <c r="D1247" s="331"/>
      <c r="E1247" s="1504">
        <f t="shared" ref="E1247:F1248" si="799">SUM(E1246)</f>
        <v>1987</v>
      </c>
      <c r="F1247" s="460">
        <f t="shared" si="799"/>
        <v>331</v>
      </c>
      <c r="G1247" s="460">
        <f t="shared" ref="G1247:I1248" si="800">SUM(G1246)</f>
        <v>331</v>
      </c>
      <c r="H1247" s="130">
        <f>G1247/F1247*100</f>
        <v>100</v>
      </c>
      <c r="I1247" s="3383">
        <f t="shared" si="800"/>
        <v>2</v>
      </c>
      <c r="J1247" s="320">
        <f>IF(E1247=0,0,L1247/E1247)</f>
        <v>8</v>
      </c>
      <c r="K1247" s="107">
        <f>N1247/G1247</f>
        <v>7.9244712990936552</v>
      </c>
      <c r="L1247" s="157">
        <f t="shared" ref="L1247:M1248" si="801">SUM(L1246)</f>
        <v>15896</v>
      </c>
      <c r="M1247" s="157">
        <f t="shared" si="801"/>
        <v>2649</v>
      </c>
      <c r="N1247" s="157">
        <f t="shared" ref="N1247" si="802">SUM(N1246)</f>
        <v>2623</v>
      </c>
      <c r="O1247" s="157">
        <f>N1247/M1247*100</f>
        <v>99.018497546243864</v>
      </c>
      <c r="P1247" s="157">
        <f>SUM(P1246)</f>
        <v>66</v>
      </c>
      <c r="Q1247" s="77">
        <f>N1247/$B$4*12/P1247</f>
        <v>238.45454545454547</v>
      </c>
      <c r="R1247" s="1895"/>
      <c r="S1247" s="1895"/>
      <c r="T1247" s="3327"/>
      <c r="U1247" s="1895">
        <f>AA1247-Z1247-W1247</f>
        <v>0</v>
      </c>
      <c r="V1247" s="3024"/>
      <c r="W1247" s="1895"/>
      <c r="X1247" s="1895"/>
      <c r="Y1247" s="1895"/>
      <c r="Z1247" s="1895"/>
      <c r="AA1247" s="2017"/>
      <c r="AB1247" s="3555"/>
    </row>
    <row r="1248" spans="1:28" ht="23.25" customHeight="1" thickBot="1" x14ac:dyDescent="0.3">
      <c r="A1248" s="47">
        <v>1</v>
      </c>
      <c r="B1248" s="131" t="s">
        <v>272</v>
      </c>
      <c r="C1248" s="131"/>
      <c r="D1248" s="131"/>
      <c r="E1248" s="1648">
        <f t="shared" si="799"/>
        <v>1987</v>
      </c>
      <c r="F1248" s="332">
        <f t="shared" si="799"/>
        <v>331</v>
      </c>
      <c r="G1248" s="332">
        <f t="shared" si="800"/>
        <v>331</v>
      </c>
      <c r="H1248" s="332">
        <f>G1248/F1248*100</f>
        <v>100</v>
      </c>
      <c r="I1248" s="3456">
        <f t="shared" si="800"/>
        <v>2</v>
      </c>
      <c r="J1248" s="133">
        <f>IF(E1248=0,0,L1248/E1248)</f>
        <v>8</v>
      </c>
      <c r="K1248" s="133">
        <f>N1248/G1248</f>
        <v>7.9244712990936552</v>
      </c>
      <c r="L1248" s="332">
        <f t="shared" si="801"/>
        <v>15896</v>
      </c>
      <c r="M1248" s="332">
        <f t="shared" si="801"/>
        <v>2649</v>
      </c>
      <c r="N1248" s="332">
        <f t="shared" ref="N1248" si="803">SUM(N1247)</f>
        <v>2623</v>
      </c>
      <c r="O1248" s="135">
        <f>N1248/M1248*100</f>
        <v>99.018497546243864</v>
      </c>
      <c r="P1248" s="167">
        <f>SUM(P1245:P1246)</f>
        <v>66</v>
      </c>
      <c r="Q1248" s="136">
        <f>N1248/$B$4*12/P1248</f>
        <v>238.45454545454547</v>
      </c>
      <c r="R1248" s="2021">
        <v>33309.516239999997</v>
      </c>
      <c r="S1248" s="2021">
        <v>33309.516239999997</v>
      </c>
      <c r="T1248" s="3328">
        <f t="shared" ref="T1248" si="804">R1248/12*$B$4+(S1248-R1248)/11*1</f>
        <v>5551.5860399999992</v>
      </c>
      <c r="U1248" s="2021">
        <f>AA1248-Z1248-W1248</f>
        <v>5551.3962000000001</v>
      </c>
      <c r="V1248" s="3031"/>
      <c r="W1248" s="2021"/>
      <c r="X1248" s="2021">
        <f>U1248-T1248</f>
        <v>-0.18983999999909429</v>
      </c>
      <c r="Y1248" s="2021"/>
      <c r="Z1248" s="2021">
        <v>-1.83873</v>
      </c>
      <c r="AA1248" s="2022">
        <v>5549.5574699999997</v>
      </c>
      <c r="AB1248" s="3558">
        <v>40.944960000000002</v>
      </c>
    </row>
    <row r="1249" spans="1:28" ht="15.75" thickBot="1" x14ac:dyDescent="0.3">
      <c r="A1249" s="47">
        <v>1</v>
      </c>
      <c r="B1249" s="380" t="s">
        <v>506</v>
      </c>
      <c r="C1249" s="380"/>
      <c r="D1249" s="380"/>
      <c r="E1249" s="1507"/>
      <c r="F1249" s="464"/>
      <c r="G1249" s="464"/>
      <c r="H1249" s="464"/>
      <c r="I1249" s="3461"/>
      <c r="J1249" s="334"/>
      <c r="K1249" s="334"/>
      <c r="L1249" s="464"/>
      <c r="M1249" s="464"/>
      <c r="N1249" s="464"/>
      <c r="O1249" s="464"/>
      <c r="P1249" s="464"/>
      <c r="Q1249" s="464"/>
      <c r="R1249" s="746">
        <f t="shared" ref="R1249:S1249" si="805">R1248+R1243</f>
        <v>144180.20154000004</v>
      </c>
      <c r="S1249" s="746">
        <f t="shared" si="805"/>
        <v>144179.95434</v>
      </c>
      <c r="T1249" s="2987">
        <f t="shared" ref="T1249" si="806">T1248+T1243</f>
        <v>23999.510359696967</v>
      </c>
      <c r="U1249" s="746">
        <f t="shared" ref="U1249:AA1249" si="807">U1248+U1243</f>
        <v>23984.162680000001</v>
      </c>
      <c r="V1249" s="3032">
        <f t="shared" si="807"/>
        <v>0</v>
      </c>
      <c r="W1249" s="746">
        <f t="shared" ref="W1249" si="808">W1248+W1243</f>
        <v>0</v>
      </c>
      <c r="X1249" s="746">
        <f t="shared" si="807"/>
        <v>-15.347679696968228</v>
      </c>
      <c r="Y1249" s="746">
        <f t="shared" si="807"/>
        <v>0</v>
      </c>
      <c r="Z1249" s="746">
        <f t="shared" si="807"/>
        <v>-8.7499800000000008</v>
      </c>
      <c r="AA1249" s="2023">
        <f t="shared" si="807"/>
        <v>23975.412700000001</v>
      </c>
      <c r="AB1249" s="3559">
        <f t="shared" ref="AB1249" si="809">AB1248+AB1243</f>
        <v>58.69276</v>
      </c>
    </row>
    <row r="1250" spans="1:28" x14ac:dyDescent="0.25">
      <c r="A1250" s="47">
        <v>1</v>
      </c>
      <c r="B1250" s="484"/>
      <c r="C1250" s="2308"/>
      <c r="D1250" s="484"/>
      <c r="E1250" s="1510"/>
      <c r="F1250" s="419"/>
      <c r="G1250" s="419"/>
      <c r="H1250" s="419"/>
      <c r="I1250" s="3445"/>
      <c r="J1250" s="327"/>
      <c r="K1250" s="327"/>
      <c r="L1250" s="419"/>
      <c r="M1250" s="419"/>
      <c r="N1250" s="419"/>
      <c r="O1250" s="419"/>
      <c r="P1250" s="419"/>
      <c r="Q1250" s="419"/>
      <c r="R1250" s="1141"/>
      <c r="S1250" s="1141"/>
      <c r="T1250" s="2985"/>
      <c r="U1250" s="1141">
        <f t="shared" ref="U1250:U1257" si="810">AA1250-Z1250-W1250</f>
        <v>0</v>
      </c>
      <c r="V1250" s="3022"/>
      <c r="W1250" s="1141"/>
      <c r="X1250" s="1141"/>
      <c r="Y1250" s="1141"/>
      <c r="Z1250" s="1141"/>
      <c r="AA1250" s="2015"/>
      <c r="AB1250" s="3553"/>
    </row>
    <row r="1251" spans="1:28" ht="29.25" x14ac:dyDescent="0.25">
      <c r="A1251" s="47">
        <v>1</v>
      </c>
      <c r="B1251" s="852" t="s">
        <v>217</v>
      </c>
      <c r="C1251" s="852"/>
      <c r="D1251" s="415"/>
      <c r="E1251" s="1500"/>
      <c r="F1251" s="102"/>
      <c r="G1251" s="102"/>
      <c r="H1251" s="102"/>
      <c r="I1251" s="3459"/>
      <c r="J1251" s="101"/>
      <c r="K1251" s="101"/>
      <c r="L1251" s="102"/>
      <c r="M1251" s="102"/>
      <c r="N1251" s="102"/>
      <c r="O1251" s="102"/>
      <c r="P1251" s="102"/>
      <c r="Q1251" s="102"/>
      <c r="R1251" s="611"/>
      <c r="S1251" s="611"/>
      <c r="T1251" s="2986"/>
      <c r="U1251" s="611">
        <f t="shared" si="810"/>
        <v>0</v>
      </c>
      <c r="V1251" s="3023"/>
      <c r="W1251" s="611"/>
      <c r="X1251" s="611"/>
      <c r="Y1251" s="611"/>
      <c r="Z1251" s="611"/>
      <c r="AA1251" s="2016"/>
      <c r="AB1251" s="3554"/>
    </row>
    <row r="1252" spans="1:28" x14ac:dyDescent="0.25">
      <c r="A1252" s="47">
        <v>1</v>
      </c>
      <c r="B1252" s="368" t="s">
        <v>5</v>
      </c>
      <c r="C1252" s="2246"/>
      <c r="D1252" s="368"/>
      <c r="E1252" s="1500"/>
      <c r="F1252" s="102"/>
      <c r="G1252" s="102"/>
      <c r="H1252" s="102"/>
      <c r="I1252" s="3459"/>
      <c r="J1252" s="101"/>
      <c r="K1252" s="101"/>
      <c r="L1252" s="102"/>
      <c r="M1252" s="102"/>
      <c r="N1252" s="102"/>
      <c r="O1252" s="102"/>
      <c r="P1252" s="102"/>
      <c r="Q1252" s="102"/>
      <c r="R1252" s="611"/>
      <c r="S1252" s="611"/>
      <c r="T1252" s="2986"/>
      <c r="U1252" s="611">
        <f t="shared" si="810"/>
        <v>0</v>
      </c>
      <c r="V1252" s="3023"/>
      <c r="W1252" s="611"/>
      <c r="X1252" s="611"/>
      <c r="Y1252" s="611"/>
      <c r="Z1252" s="611"/>
      <c r="AA1252" s="2016"/>
      <c r="AB1252" s="3554"/>
    </row>
    <row r="1253" spans="1:28" x14ac:dyDescent="0.25">
      <c r="A1253" s="47">
        <v>1</v>
      </c>
      <c r="B1253" s="100" t="s">
        <v>24</v>
      </c>
      <c r="C1253" s="3352" t="s">
        <v>392</v>
      </c>
      <c r="D1253" s="100">
        <v>340</v>
      </c>
      <c r="E1253" s="1655">
        <v>290</v>
      </c>
      <c r="F1253" s="69">
        <f>ROUND(E1253/12*$B$4,0)</f>
        <v>48</v>
      </c>
      <c r="G1253" s="69">
        <v>32</v>
      </c>
      <c r="H1253" s="69">
        <f>G1253/F1253*100</f>
        <v>66.666666666666657</v>
      </c>
      <c r="I1253" s="3373">
        <v>16</v>
      </c>
      <c r="J1253" s="424">
        <v>3.7</v>
      </c>
      <c r="K1253" s="70">
        <f>N1253/G1253</f>
        <v>3.25</v>
      </c>
      <c r="L1253" s="71">
        <f>ROUND(E1253*J1253,0)</f>
        <v>1073</v>
      </c>
      <c r="M1253" s="71">
        <f t="shared" ref="M1253:M1254" si="811">ROUND(L1253/12*$B$4,0)</f>
        <v>179</v>
      </c>
      <c r="N1253" s="71">
        <v>104</v>
      </c>
      <c r="O1253" s="71">
        <f>N1253/M1253*100</f>
        <v>58.100558659217882</v>
      </c>
      <c r="P1253" s="71">
        <f>ROUND(L1253/D1253,0)</f>
        <v>3</v>
      </c>
      <c r="Q1253" s="71">
        <f>N1253/$B$4*12/P1253</f>
        <v>208</v>
      </c>
      <c r="R1253" s="611"/>
      <c r="S1253" s="611"/>
      <c r="T1253" s="2986"/>
      <c r="U1253" s="611">
        <f t="shared" si="810"/>
        <v>0</v>
      </c>
      <c r="V1253" s="3023"/>
      <c r="W1253" s="611"/>
      <c r="X1253" s="611"/>
      <c r="Y1253" s="611"/>
      <c r="Z1253" s="611"/>
      <c r="AA1253" s="2016"/>
      <c r="AB1253" s="3554"/>
    </row>
    <row r="1254" spans="1:28" x14ac:dyDescent="0.25">
      <c r="A1254" s="47">
        <v>1</v>
      </c>
      <c r="B1254" s="306" t="s">
        <v>6</v>
      </c>
      <c r="C1254" s="3352" t="s">
        <v>392</v>
      </c>
      <c r="D1254" s="306">
        <v>340</v>
      </c>
      <c r="E1254" s="1656">
        <v>294</v>
      </c>
      <c r="F1254" s="75">
        <f>ROUND(E1254/12*$B$4,0)</f>
        <v>49</v>
      </c>
      <c r="G1254" s="75">
        <v>37</v>
      </c>
      <c r="H1254" s="75">
        <f>G1254/F1254*100</f>
        <v>75.510204081632651</v>
      </c>
      <c r="I1254" s="3374">
        <v>17</v>
      </c>
      <c r="J1254" s="490">
        <v>3.6</v>
      </c>
      <c r="K1254" s="76">
        <f>N1254/G1254</f>
        <v>4.0540540540540544</v>
      </c>
      <c r="L1254" s="77">
        <f>ROUND(E1254*J1254,0)</f>
        <v>1058</v>
      </c>
      <c r="M1254" s="77">
        <f t="shared" si="811"/>
        <v>176</v>
      </c>
      <c r="N1254" s="77">
        <v>150</v>
      </c>
      <c r="O1254" s="77">
        <f>N1254/M1254*100</f>
        <v>85.227272727272734</v>
      </c>
      <c r="P1254" s="77">
        <f>ROUND(L1254/D1254,0)</f>
        <v>3</v>
      </c>
      <c r="Q1254" s="77">
        <f>N1254/$B$4*12/P1254</f>
        <v>300</v>
      </c>
      <c r="R1254" s="1895"/>
      <c r="S1254" s="1895"/>
      <c r="T1254" s="3327"/>
      <c r="U1254" s="1895">
        <f t="shared" si="810"/>
        <v>0</v>
      </c>
      <c r="V1254" s="3024"/>
      <c r="W1254" s="1895"/>
      <c r="X1254" s="1895"/>
      <c r="Y1254" s="1895"/>
      <c r="Z1254" s="1895"/>
      <c r="AA1254" s="2017"/>
      <c r="AB1254" s="3555"/>
    </row>
    <row r="1255" spans="1:28" x14ac:dyDescent="0.25">
      <c r="A1255" s="47">
        <v>1</v>
      </c>
      <c r="B1255" s="108" t="s">
        <v>7</v>
      </c>
      <c r="C1255" s="671"/>
      <c r="D1255" s="108"/>
      <c r="E1255" s="1509">
        <f>SUM(E1253:E1254)</f>
        <v>584</v>
      </c>
      <c r="F1255" s="372">
        <f>SUM(F1253:F1254)</f>
        <v>97</v>
      </c>
      <c r="G1255" s="372">
        <f>SUM(G1253:G1254)</f>
        <v>69</v>
      </c>
      <c r="H1255" s="372">
        <f>G1255/F1255*100</f>
        <v>71.134020618556704</v>
      </c>
      <c r="I1255" s="3423">
        <f>SUM(I1253:I1254)</f>
        <v>33</v>
      </c>
      <c r="J1255" s="81">
        <f>IF(E1255=0,0,L1255/E1255)</f>
        <v>3.6489726027397262</v>
      </c>
      <c r="K1255" s="81">
        <f>N1255/G1255</f>
        <v>3.681159420289855</v>
      </c>
      <c r="L1255" s="372">
        <f>SUM(L1253:L1254)</f>
        <v>2131</v>
      </c>
      <c r="M1255" s="372">
        <f>SUM(M1253:M1254)</f>
        <v>355</v>
      </c>
      <c r="N1255" s="372">
        <f>SUM(N1253:N1254)</f>
        <v>254</v>
      </c>
      <c r="O1255" s="154">
        <f>N1255/M1255*100</f>
        <v>71.549295774647888</v>
      </c>
      <c r="P1255" s="234">
        <f>SUM(P1253:P1254)</f>
        <v>6</v>
      </c>
      <c r="Q1255" s="154">
        <f>N1255/$B$4*12/P1255</f>
        <v>254</v>
      </c>
      <c r="R1255" s="614">
        <v>18627.080471999994</v>
      </c>
      <c r="S1255" s="614">
        <v>18627.080471999994</v>
      </c>
      <c r="T1255" s="3328">
        <f t="shared" ref="T1255:T1256" si="812">R1255/12*$B$4+(S1255-R1255)/11*1</f>
        <v>3104.5134119999989</v>
      </c>
      <c r="U1255" s="614">
        <f t="shared" si="810"/>
        <v>2179.7248999999993</v>
      </c>
      <c r="V1255" s="3021"/>
      <c r="W1255" s="614"/>
      <c r="X1255" s="614">
        <f>U1255-T1255</f>
        <v>-924.78851199999963</v>
      </c>
      <c r="Y1255" s="614"/>
      <c r="Z1255" s="614">
        <v>0</v>
      </c>
      <c r="AA1255" s="2014">
        <v>2179.7248999999993</v>
      </c>
      <c r="AB1255" s="3552">
        <v>999.95615999999995</v>
      </c>
    </row>
    <row r="1256" spans="1:28" x14ac:dyDescent="0.25">
      <c r="A1256" s="47">
        <v>1</v>
      </c>
      <c r="B1256" s="2482" t="s">
        <v>604</v>
      </c>
      <c r="C1256" s="487"/>
      <c r="D1256" s="461"/>
      <c r="E1256" s="1510"/>
      <c r="F1256" s="419"/>
      <c r="G1256" s="419"/>
      <c r="H1256" s="419"/>
      <c r="I1256" s="3445"/>
      <c r="J1256" s="327"/>
      <c r="K1256" s="327"/>
      <c r="L1256" s="419"/>
      <c r="M1256" s="419"/>
      <c r="N1256" s="419"/>
      <c r="O1256" s="419"/>
      <c r="P1256" s="419"/>
      <c r="Q1256" s="419"/>
      <c r="R1256" s="1141">
        <v>136185.49437</v>
      </c>
      <c r="S1256" s="1141">
        <v>136185.49437</v>
      </c>
      <c r="T1256" s="3328">
        <f t="shared" si="812"/>
        <v>22697.582395000001</v>
      </c>
      <c r="U1256" s="1141">
        <f t="shared" si="810"/>
        <v>22697.582400000003</v>
      </c>
      <c r="V1256" s="3022"/>
      <c r="W1256" s="1141"/>
      <c r="X1256" s="1141">
        <f>U1256-T1256</f>
        <v>5.0000016926787794E-6</v>
      </c>
      <c r="Y1256" s="1141"/>
      <c r="Z1256" s="1141">
        <v>-9.24376</v>
      </c>
      <c r="AA1256" s="2015">
        <v>22688.338640000002</v>
      </c>
      <c r="AB1256" s="3553"/>
    </row>
    <row r="1257" spans="1:28" ht="29.25" x14ac:dyDescent="0.25">
      <c r="A1257" s="47">
        <v>1</v>
      </c>
      <c r="B1257" s="2440" t="s">
        <v>480</v>
      </c>
      <c r="C1257" s="2230"/>
      <c r="D1257" s="443"/>
      <c r="E1257" s="3252">
        <f>E1258+E1259+E1260+E1264+E1265</f>
        <v>47186</v>
      </c>
      <c r="F1257" s="310">
        <f>F1258+F1259+F1260+F1264+F1265</f>
        <v>7865</v>
      </c>
      <c r="G1257" s="310">
        <f>G1258+G1259+G1260+G1264+G1265</f>
        <v>7775</v>
      </c>
      <c r="H1257" s="102">
        <f>G1257/F1257*100</f>
        <v>98.855689764780678</v>
      </c>
      <c r="I1257" s="3459">
        <f>I1258+I1259+I1260+I1264+I1265</f>
        <v>0</v>
      </c>
      <c r="J1257" s="101"/>
      <c r="K1257" s="101"/>
      <c r="L1257" s="102"/>
      <c r="M1257" s="102"/>
      <c r="N1257" s="102"/>
      <c r="O1257" s="102"/>
      <c r="P1257" s="102"/>
      <c r="Q1257" s="102"/>
      <c r="R1257" s="611"/>
      <c r="S1257" s="611"/>
      <c r="T1257" s="2986"/>
      <c r="U1257" s="611">
        <f t="shared" si="810"/>
        <v>0</v>
      </c>
      <c r="V1257" s="3023"/>
      <c r="W1257" s="611"/>
      <c r="X1257" s="611"/>
      <c r="Y1257" s="611"/>
      <c r="Z1257" s="611"/>
      <c r="AA1257" s="2016"/>
      <c r="AB1257" s="3554"/>
    </row>
    <row r="1258" spans="1:28" x14ac:dyDescent="0.25">
      <c r="A1258" s="47">
        <v>1</v>
      </c>
      <c r="B1258" s="1834" t="s">
        <v>255</v>
      </c>
      <c r="C1258" s="2230"/>
      <c r="D1258" s="443"/>
      <c r="E1258" s="3253">
        <v>3000</v>
      </c>
      <c r="F1258" s="310">
        <f>ROUND(E1258/12*$B$4,0)</f>
        <v>500</v>
      </c>
      <c r="G1258" s="310">
        <v>326</v>
      </c>
      <c r="H1258" s="102">
        <f>G1258/F1258*100</f>
        <v>65.2</v>
      </c>
      <c r="I1258" s="3459"/>
      <c r="J1258" s="101"/>
      <c r="K1258" s="101"/>
      <c r="L1258" s="102"/>
      <c r="M1258" s="102"/>
      <c r="N1258" s="102"/>
      <c r="O1258" s="102"/>
      <c r="P1258" s="102"/>
      <c r="Q1258" s="102"/>
      <c r="R1258" s="611"/>
      <c r="S1258" s="611"/>
      <c r="T1258" s="2986"/>
      <c r="U1258" s="611"/>
      <c r="V1258" s="3023"/>
      <c r="W1258" s="611"/>
      <c r="X1258" s="611"/>
      <c r="Y1258" s="611"/>
      <c r="Z1258" s="611"/>
      <c r="AA1258" s="2016"/>
      <c r="AB1258" s="3554"/>
    </row>
    <row r="1259" spans="1:28" ht="30" x14ac:dyDescent="0.25">
      <c r="A1259" s="47">
        <v>1</v>
      </c>
      <c r="B1259" s="1834" t="s">
        <v>256</v>
      </c>
      <c r="C1259" s="2230"/>
      <c r="D1259" s="443"/>
      <c r="E1259" s="3253">
        <v>23950</v>
      </c>
      <c r="F1259" s="310">
        <f>ROUND(E1259/12*$B$4,0)</f>
        <v>3992</v>
      </c>
      <c r="G1259" s="310">
        <v>4415</v>
      </c>
      <c r="H1259" s="102">
        <f>G1259/F1259*100</f>
        <v>110.59619238476954</v>
      </c>
      <c r="I1259" s="3459"/>
      <c r="J1259" s="101"/>
      <c r="K1259" s="101"/>
      <c r="L1259" s="102"/>
      <c r="M1259" s="102"/>
      <c r="N1259" s="102"/>
      <c r="O1259" s="102"/>
      <c r="P1259" s="102"/>
      <c r="Q1259" s="102"/>
      <c r="R1259" s="611"/>
      <c r="S1259" s="611"/>
      <c r="T1259" s="2986"/>
      <c r="U1259" s="611"/>
      <c r="V1259" s="3023"/>
      <c r="W1259" s="611"/>
      <c r="X1259" s="611"/>
      <c r="Y1259" s="611"/>
      <c r="Z1259" s="611"/>
      <c r="AA1259" s="2016"/>
      <c r="AB1259" s="3554"/>
    </row>
    <row r="1260" spans="1:28" ht="30" x14ac:dyDescent="0.25">
      <c r="A1260" s="47">
        <v>1</v>
      </c>
      <c r="B1260" s="2441" t="s">
        <v>481</v>
      </c>
      <c r="C1260" s="2230"/>
      <c r="D1260" s="443"/>
      <c r="E1260" s="3252">
        <f>E1261</f>
        <v>13000</v>
      </c>
      <c r="F1260" s="310">
        <f t="shared" ref="F1260" si="813">F1261</f>
        <v>2167</v>
      </c>
      <c r="G1260" s="310">
        <f t="shared" ref="G1260:I1260" si="814">G1261</f>
        <v>1659</v>
      </c>
      <c r="H1260" s="102">
        <f>G1260/F1260*100</f>
        <v>76.557452699584687</v>
      </c>
      <c r="I1260" s="3459">
        <f t="shared" si="814"/>
        <v>0</v>
      </c>
      <c r="J1260" s="101"/>
      <c r="K1260" s="101"/>
      <c r="L1260" s="102"/>
      <c r="M1260" s="102"/>
      <c r="N1260" s="102"/>
      <c r="O1260" s="102"/>
      <c r="P1260" s="102"/>
      <c r="Q1260" s="102"/>
      <c r="R1260" s="611"/>
      <c r="S1260" s="611"/>
      <c r="T1260" s="2986"/>
      <c r="U1260" s="611"/>
      <c r="V1260" s="3023"/>
      <c r="W1260" s="611"/>
      <c r="X1260" s="611"/>
      <c r="Y1260" s="611"/>
      <c r="Z1260" s="611"/>
      <c r="AA1260" s="2016"/>
      <c r="AB1260" s="3554"/>
    </row>
    <row r="1261" spans="1:28" x14ac:dyDescent="0.25">
      <c r="A1261" s="47">
        <v>1</v>
      </c>
      <c r="B1261" s="1835" t="s">
        <v>482</v>
      </c>
      <c r="C1261" s="2230"/>
      <c r="D1261" s="443"/>
      <c r="E1261" s="925">
        <v>13000</v>
      </c>
      <c r="F1261" s="310">
        <f>ROUND(E1261/12*$B$4,0)</f>
        <v>2167</v>
      </c>
      <c r="G1261" s="310">
        <v>1659</v>
      </c>
      <c r="H1261" s="102">
        <f>G1261/F1261*100</f>
        <v>76.557452699584687</v>
      </c>
      <c r="I1261" s="3459"/>
      <c r="J1261" s="101"/>
      <c r="K1261" s="101"/>
      <c r="L1261" s="102"/>
      <c r="M1261" s="102"/>
      <c r="N1261" s="102"/>
      <c r="O1261" s="102"/>
      <c r="P1261" s="102"/>
      <c r="Q1261" s="102"/>
      <c r="R1261" s="611"/>
      <c r="S1261" s="611"/>
      <c r="T1261" s="2986"/>
      <c r="U1261" s="611"/>
      <c r="V1261" s="3023"/>
      <c r="W1261" s="611"/>
      <c r="X1261" s="611"/>
      <c r="Y1261" s="611"/>
      <c r="Z1261" s="611"/>
      <c r="AA1261" s="2016"/>
      <c r="AB1261" s="3554"/>
    </row>
    <row r="1262" spans="1:28" ht="30" x14ac:dyDescent="0.25">
      <c r="A1262" s="47">
        <v>1</v>
      </c>
      <c r="B1262" s="1835" t="s">
        <v>483</v>
      </c>
      <c r="C1262" s="2230"/>
      <c r="D1262" s="443"/>
      <c r="E1262" s="3252"/>
      <c r="F1262" s="310"/>
      <c r="G1262" s="310"/>
      <c r="H1262" s="102"/>
      <c r="I1262" s="3459"/>
      <c r="J1262" s="101"/>
      <c r="K1262" s="101"/>
      <c r="L1262" s="102"/>
      <c r="M1262" s="102"/>
      <c r="N1262" s="102"/>
      <c r="O1262" s="102"/>
      <c r="P1262" s="102"/>
      <c r="Q1262" s="102"/>
      <c r="R1262" s="611"/>
      <c r="S1262" s="611"/>
      <c r="T1262" s="2986"/>
      <c r="U1262" s="611"/>
      <c r="V1262" s="3023"/>
      <c r="W1262" s="611"/>
      <c r="X1262" s="611"/>
      <c r="Y1262" s="611"/>
      <c r="Z1262" s="611"/>
      <c r="AA1262" s="2016"/>
      <c r="AB1262" s="3554"/>
    </row>
    <row r="1263" spans="1:28" ht="60" x14ac:dyDescent="0.25">
      <c r="A1263" s="47">
        <v>1</v>
      </c>
      <c r="B1263" s="1835" t="s">
        <v>484</v>
      </c>
      <c r="C1263" s="2230"/>
      <c r="D1263" s="443"/>
      <c r="E1263" s="3252"/>
      <c r="F1263" s="310"/>
      <c r="G1263" s="310"/>
      <c r="H1263" s="102"/>
      <c r="I1263" s="3459"/>
      <c r="J1263" s="101"/>
      <c r="K1263" s="101"/>
      <c r="L1263" s="102"/>
      <c r="M1263" s="102"/>
      <c r="N1263" s="102"/>
      <c r="O1263" s="102"/>
      <c r="P1263" s="102"/>
      <c r="Q1263" s="102"/>
      <c r="R1263" s="611"/>
      <c r="S1263" s="611"/>
      <c r="T1263" s="2986"/>
      <c r="U1263" s="611"/>
      <c r="V1263" s="3023"/>
      <c r="W1263" s="611"/>
      <c r="X1263" s="611"/>
      <c r="Y1263" s="611"/>
      <c r="Z1263" s="611"/>
      <c r="AA1263" s="2016"/>
      <c r="AB1263" s="3554"/>
    </row>
    <row r="1264" spans="1:28" ht="45" x14ac:dyDescent="0.25">
      <c r="A1264" s="47">
        <v>1</v>
      </c>
      <c r="B1264" s="1835" t="s">
        <v>499</v>
      </c>
      <c r="C1264" s="2230"/>
      <c r="D1264" s="443"/>
      <c r="E1264" s="3253">
        <v>3000</v>
      </c>
      <c r="F1264" s="310">
        <f>ROUND(E1264/12*$B$4,0)</f>
        <v>500</v>
      </c>
      <c r="G1264" s="310">
        <v>1088</v>
      </c>
      <c r="H1264" s="102">
        <f>G1264/F1264*100</f>
        <v>217.60000000000002</v>
      </c>
      <c r="I1264" s="3459"/>
      <c r="J1264" s="101"/>
      <c r="K1264" s="101"/>
      <c r="L1264" s="102"/>
      <c r="M1264" s="102"/>
      <c r="N1264" s="102"/>
      <c r="O1264" s="102"/>
      <c r="P1264" s="102"/>
      <c r="Q1264" s="102"/>
      <c r="R1264" s="611"/>
      <c r="S1264" s="611"/>
      <c r="T1264" s="2986"/>
      <c r="U1264" s="611"/>
      <c r="V1264" s="3023"/>
      <c r="W1264" s="611"/>
      <c r="X1264" s="611"/>
      <c r="Y1264" s="611"/>
      <c r="Z1264" s="611"/>
      <c r="AA1264" s="2016"/>
      <c r="AB1264" s="3554"/>
    </row>
    <row r="1265" spans="1:28" ht="30" x14ac:dyDescent="0.25">
      <c r="B1265" s="4" t="s">
        <v>602</v>
      </c>
      <c r="C1265" s="2230"/>
      <c r="D1265" s="443"/>
      <c r="E1265" s="3253">
        <v>4236</v>
      </c>
      <c r="F1265" s="310">
        <f>ROUND(E1265/12*$B$4,0)</f>
        <v>706</v>
      </c>
      <c r="G1265" s="310">
        <v>287</v>
      </c>
      <c r="H1265" s="102"/>
      <c r="I1265" s="3459"/>
      <c r="J1265" s="101"/>
      <c r="K1265" s="101"/>
      <c r="L1265" s="102"/>
      <c r="M1265" s="102"/>
      <c r="N1265" s="102"/>
      <c r="O1265" s="102"/>
      <c r="P1265" s="102"/>
      <c r="Q1265" s="102"/>
      <c r="R1265" s="611"/>
      <c r="S1265" s="611"/>
      <c r="T1265" s="2986"/>
      <c r="U1265" s="611"/>
      <c r="V1265" s="3023"/>
      <c r="W1265" s="611"/>
      <c r="X1265" s="611"/>
      <c r="Y1265" s="611"/>
      <c r="Z1265" s="611"/>
      <c r="AA1265" s="2016"/>
      <c r="AB1265" s="3554"/>
    </row>
    <row r="1266" spans="1:28" ht="29.25" x14ac:dyDescent="0.25">
      <c r="A1266" s="47">
        <v>1</v>
      </c>
      <c r="B1266" s="1762" t="s">
        <v>135</v>
      </c>
      <c r="C1266" s="2309"/>
      <c r="D1266" s="443"/>
      <c r="E1266" s="3252">
        <f>E1267</f>
        <v>68960</v>
      </c>
      <c r="F1266" s="102">
        <f t="shared" ref="F1266" si="815">F1267</f>
        <v>11493</v>
      </c>
      <c r="G1266" s="102">
        <f t="shared" ref="G1266:I1266" si="816">G1267</f>
        <v>9726</v>
      </c>
      <c r="H1266" s="102">
        <f>G1266/F1266*100</f>
        <v>84.62542417123467</v>
      </c>
      <c r="I1266" s="3459">
        <f t="shared" si="816"/>
        <v>0</v>
      </c>
      <c r="J1266" s="101"/>
      <c r="K1266" s="101"/>
      <c r="L1266" s="102"/>
      <c r="M1266" s="102"/>
      <c r="N1266" s="102"/>
      <c r="O1266" s="102"/>
      <c r="P1266" s="102"/>
      <c r="Q1266" s="102"/>
      <c r="R1266" s="611"/>
      <c r="S1266" s="611"/>
      <c r="T1266" s="2986"/>
      <c r="U1266" s="611"/>
      <c r="V1266" s="3023"/>
      <c r="W1266" s="611"/>
      <c r="X1266" s="611"/>
      <c r="Y1266" s="611"/>
      <c r="Z1266" s="611"/>
      <c r="AA1266" s="2016"/>
      <c r="AB1266" s="3554"/>
    </row>
    <row r="1267" spans="1:28" x14ac:dyDescent="0.25">
      <c r="A1267" s="47">
        <v>1</v>
      </c>
      <c r="B1267" s="1012" t="s">
        <v>308</v>
      </c>
      <c r="C1267" s="2230"/>
      <c r="D1267" s="443"/>
      <c r="E1267" s="3253">
        <v>68960</v>
      </c>
      <c r="F1267" s="310">
        <f>ROUND(E1267/12*$B$4,0)</f>
        <v>11493</v>
      </c>
      <c r="G1267" s="310">
        <v>9726</v>
      </c>
      <c r="H1267" s="102">
        <f>G1267/F1267*100</f>
        <v>84.62542417123467</v>
      </c>
      <c r="I1267" s="3459"/>
      <c r="J1267" s="101"/>
      <c r="K1267" s="101"/>
      <c r="L1267" s="102"/>
      <c r="M1267" s="102"/>
      <c r="N1267" s="102"/>
      <c r="O1267" s="102"/>
      <c r="P1267" s="102"/>
      <c r="Q1267" s="102"/>
      <c r="R1267" s="611"/>
      <c r="S1267" s="611"/>
      <c r="T1267" s="2986"/>
      <c r="U1267" s="611"/>
      <c r="V1267" s="3023"/>
      <c r="W1267" s="611"/>
      <c r="X1267" s="611"/>
      <c r="Y1267" s="611"/>
      <c r="Z1267" s="611"/>
      <c r="AA1267" s="2016"/>
      <c r="AB1267" s="3554"/>
    </row>
    <row r="1268" spans="1:28" x14ac:dyDescent="0.25">
      <c r="A1268" s="47">
        <v>1</v>
      </c>
      <c r="B1268" s="1012" t="s">
        <v>486</v>
      </c>
      <c r="C1268" s="2230"/>
      <c r="D1268" s="443"/>
      <c r="E1268" s="3252"/>
      <c r="F1268" s="310"/>
      <c r="G1268" s="310"/>
      <c r="H1268" s="102"/>
      <c r="I1268" s="3459"/>
      <c r="J1268" s="101"/>
      <c r="K1268" s="101"/>
      <c r="L1268" s="102"/>
      <c r="M1268" s="102"/>
      <c r="N1268" s="102"/>
      <c r="O1268" s="102"/>
      <c r="P1268" s="102"/>
      <c r="Q1268" s="102"/>
      <c r="R1268" s="611"/>
      <c r="S1268" s="611"/>
      <c r="T1268" s="2986"/>
      <c r="U1268" s="611"/>
      <c r="V1268" s="3023"/>
      <c r="W1268" s="611"/>
      <c r="X1268" s="611"/>
      <c r="Y1268" s="611"/>
      <c r="Z1268" s="611"/>
      <c r="AA1268" s="2016"/>
      <c r="AB1268" s="3554"/>
    </row>
    <row r="1269" spans="1:28" x14ac:dyDescent="0.25">
      <c r="A1269" s="47">
        <v>1</v>
      </c>
      <c r="B1269" s="2458" t="s">
        <v>503</v>
      </c>
      <c r="C1269" s="2230"/>
      <c r="D1269" s="443"/>
      <c r="E1269" s="3252"/>
      <c r="F1269" s="310"/>
      <c r="G1269" s="310"/>
      <c r="H1269" s="102"/>
      <c r="I1269" s="3459"/>
      <c r="J1269" s="101"/>
      <c r="K1269" s="101"/>
      <c r="L1269" s="102"/>
      <c r="M1269" s="102"/>
      <c r="N1269" s="102"/>
      <c r="O1269" s="102"/>
      <c r="P1269" s="102"/>
      <c r="Q1269" s="102"/>
      <c r="R1269" s="611"/>
      <c r="S1269" s="611"/>
      <c r="T1269" s="2986"/>
      <c r="U1269" s="611"/>
      <c r="V1269" s="3023"/>
      <c r="W1269" s="611"/>
      <c r="X1269" s="611"/>
      <c r="Y1269" s="611"/>
      <c r="Z1269" s="611"/>
      <c r="AA1269" s="2016"/>
      <c r="AB1269" s="3554"/>
    </row>
    <row r="1270" spans="1:28" ht="47.25" x14ac:dyDescent="0.25">
      <c r="A1270" s="47">
        <v>1</v>
      </c>
      <c r="B1270" s="2483" t="s">
        <v>488</v>
      </c>
      <c r="C1270" s="2230"/>
      <c r="D1270" s="443"/>
      <c r="E1270" s="3252">
        <f>E1271+E1276</f>
        <v>17075</v>
      </c>
      <c r="F1270" s="102">
        <f t="shared" ref="F1270" si="817">F1271+F1276</f>
        <v>2846</v>
      </c>
      <c r="G1270" s="102">
        <f t="shared" ref="G1270:I1270" si="818">G1271+G1276</f>
        <v>1585</v>
      </c>
      <c r="H1270" s="102">
        <f>G1270/F1270*100</f>
        <v>55.692199578355584</v>
      </c>
      <c r="I1270" s="3459">
        <f t="shared" si="818"/>
        <v>0</v>
      </c>
      <c r="J1270" s="101"/>
      <c r="K1270" s="101"/>
      <c r="L1270" s="102"/>
      <c r="M1270" s="102"/>
      <c r="N1270" s="102"/>
      <c r="O1270" s="102"/>
      <c r="P1270" s="102"/>
      <c r="Q1270" s="102"/>
      <c r="R1270" s="611"/>
      <c r="S1270" s="611"/>
      <c r="T1270" s="3328">
        <f t="shared" ref="T1270" si="819">R1270/12*$B$4</f>
        <v>0</v>
      </c>
      <c r="U1270" s="611">
        <f>AA1270-Z1270-W1270</f>
        <v>0</v>
      </c>
      <c r="V1270" s="3023"/>
      <c r="W1270" s="611"/>
      <c r="X1270" s="611">
        <f>U1270-T1270</f>
        <v>0</v>
      </c>
      <c r="Y1270" s="611"/>
      <c r="Z1270" s="611"/>
      <c r="AA1270" s="2016"/>
      <c r="AB1270" s="3554"/>
    </row>
    <row r="1271" spans="1:28" ht="30" x14ac:dyDescent="0.25">
      <c r="A1271" s="47">
        <v>1</v>
      </c>
      <c r="B1271" s="2441" t="s">
        <v>489</v>
      </c>
      <c r="C1271" s="2290"/>
      <c r="D1271" s="2785"/>
      <c r="E1271" s="3254">
        <f>SUM(E1272:E1275)</f>
        <v>11900</v>
      </c>
      <c r="F1271" s="1864">
        <f t="shared" ref="F1271" si="820">SUM(F1272:F1275)</f>
        <v>1983</v>
      </c>
      <c r="G1271" s="1864">
        <f t="shared" ref="G1271:I1271" si="821">SUM(G1272:G1275)</f>
        <v>1240</v>
      </c>
      <c r="H1271" s="1846">
        <f>G1271/F1271*100</f>
        <v>62.531517902168432</v>
      </c>
      <c r="I1271" s="3471">
        <f t="shared" si="821"/>
        <v>0</v>
      </c>
      <c r="J1271" s="101"/>
      <c r="K1271" s="101"/>
      <c r="L1271" s="102"/>
      <c r="M1271" s="102"/>
      <c r="N1271" s="102"/>
      <c r="O1271" s="102"/>
      <c r="P1271" s="102"/>
      <c r="Q1271" s="102"/>
      <c r="R1271" s="611"/>
      <c r="S1271" s="611"/>
      <c r="T1271" s="2986"/>
      <c r="U1271" s="611"/>
      <c r="V1271" s="3023"/>
      <c r="W1271" s="611"/>
      <c r="X1271" s="611"/>
      <c r="Y1271" s="611"/>
      <c r="Z1271" s="611"/>
      <c r="AA1271" s="2016"/>
      <c r="AB1271" s="3554"/>
    </row>
    <row r="1272" spans="1:28" ht="30" x14ac:dyDescent="0.25">
      <c r="A1272" s="47">
        <v>1</v>
      </c>
      <c r="B1272" s="1835" t="s">
        <v>490</v>
      </c>
      <c r="C1272" s="2230"/>
      <c r="D1272" s="443"/>
      <c r="E1272" s="3254">
        <v>11900</v>
      </c>
      <c r="F1272" s="69">
        <f>ROUND(E1272/12*$B$4,0)</f>
        <v>1983</v>
      </c>
      <c r="G1272" s="310">
        <v>1240</v>
      </c>
      <c r="H1272" s="102">
        <f>G1272/F1272*100</f>
        <v>62.531517902168432</v>
      </c>
      <c r="I1272" s="3459"/>
      <c r="J1272" s="101"/>
      <c r="K1272" s="101"/>
      <c r="L1272" s="102"/>
      <c r="M1272" s="102"/>
      <c r="N1272" s="102"/>
      <c r="O1272" s="102"/>
      <c r="P1272" s="102"/>
      <c r="Q1272" s="102"/>
      <c r="R1272" s="611"/>
      <c r="S1272" s="611"/>
      <c r="T1272" s="2986"/>
      <c r="U1272" s="611"/>
      <c r="V1272" s="3023"/>
      <c r="W1272" s="611"/>
      <c r="X1272" s="611"/>
      <c r="Y1272" s="611"/>
      <c r="Z1272" s="611"/>
      <c r="AA1272" s="2016"/>
      <c r="AB1272" s="3554"/>
    </row>
    <row r="1273" spans="1:28" ht="45" x14ac:dyDescent="0.25">
      <c r="A1273" s="47">
        <v>1</v>
      </c>
      <c r="B1273" s="1835" t="s">
        <v>491</v>
      </c>
      <c r="C1273" s="2230"/>
      <c r="D1273" s="443"/>
      <c r="E1273" s="2491"/>
      <c r="F1273" s="310"/>
      <c r="G1273" s="310"/>
      <c r="H1273" s="102"/>
      <c r="I1273" s="3459"/>
      <c r="J1273" s="101"/>
      <c r="K1273" s="101"/>
      <c r="L1273" s="102"/>
      <c r="M1273" s="102"/>
      <c r="N1273" s="102"/>
      <c r="O1273" s="102"/>
      <c r="P1273" s="102"/>
      <c r="Q1273" s="102"/>
      <c r="R1273" s="611"/>
      <c r="S1273" s="611"/>
      <c r="T1273" s="2986"/>
      <c r="U1273" s="611"/>
      <c r="V1273" s="3023"/>
      <c r="W1273" s="611"/>
      <c r="X1273" s="611"/>
      <c r="Y1273" s="611"/>
      <c r="Z1273" s="611"/>
      <c r="AA1273" s="2016"/>
      <c r="AB1273" s="3554"/>
    </row>
    <row r="1274" spans="1:28" ht="45" x14ac:dyDescent="0.25">
      <c r="A1274" s="47">
        <v>1</v>
      </c>
      <c r="B1274" s="1835" t="s">
        <v>492</v>
      </c>
      <c r="C1274" s="2230"/>
      <c r="D1274" s="443"/>
      <c r="E1274" s="2491"/>
      <c r="F1274" s="310"/>
      <c r="G1274" s="310"/>
      <c r="H1274" s="102"/>
      <c r="I1274" s="3459"/>
      <c r="J1274" s="101"/>
      <c r="K1274" s="101"/>
      <c r="L1274" s="102"/>
      <c r="M1274" s="102"/>
      <c r="N1274" s="102"/>
      <c r="O1274" s="102"/>
      <c r="P1274" s="102"/>
      <c r="Q1274" s="102"/>
      <c r="R1274" s="611"/>
      <c r="S1274" s="611"/>
      <c r="T1274" s="2986"/>
      <c r="U1274" s="611"/>
      <c r="V1274" s="3023"/>
      <c r="W1274" s="611"/>
      <c r="X1274" s="611"/>
      <c r="Y1274" s="611"/>
      <c r="Z1274" s="611"/>
      <c r="AA1274" s="2016"/>
      <c r="AB1274" s="3554"/>
    </row>
    <row r="1275" spans="1:28" ht="30" x14ac:dyDescent="0.25">
      <c r="A1275" s="47">
        <v>1</v>
      </c>
      <c r="B1275" s="1835" t="s">
        <v>493</v>
      </c>
      <c r="C1275" s="2230"/>
      <c r="D1275" s="443"/>
      <c r="E1275" s="2491"/>
      <c r="F1275" s="310"/>
      <c r="G1275" s="310"/>
      <c r="H1275" s="102"/>
      <c r="I1275" s="3459"/>
      <c r="J1275" s="101"/>
      <c r="K1275" s="101"/>
      <c r="L1275" s="102"/>
      <c r="M1275" s="102"/>
      <c r="N1275" s="102"/>
      <c r="O1275" s="102"/>
      <c r="P1275" s="102"/>
      <c r="Q1275" s="102"/>
      <c r="R1275" s="611"/>
      <c r="S1275" s="611"/>
      <c r="T1275" s="2986"/>
      <c r="U1275" s="611"/>
      <c r="V1275" s="3023"/>
      <c r="W1275" s="611"/>
      <c r="X1275" s="611"/>
      <c r="Y1275" s="611"/>
      <c r="Z1275" s="611"/>
      <c r="AA1275" s="2016"/>
      <c r="AB1275" s="3554"/>
    </row>
    <row r="1276" spans="1:28" ht="45" x14ac:dyDescent="0.25">
      <c r="A1276" s="47">
        <v>1</v>
      </c>
      <c r="B1276" s="2441" t="s">
        <v>494</v>
      </c>
      <c r="C1276" s="2230"/>
      <c r="D1276" s="443"/>
      <c r="E1276" s="3257">
        <f>SUM(E1277:E1279)</f>
        <v>5175</v>
      </c>
      <c r="F1276" s="1864">
        <f t="shared" ref="F1276" si="822">SUM(F1277:F1280)</f>
        <v>863</v>
      </c>
      <c r="G1276" s="1864">
        <f>G1277+G1279+G1280</f>
        <v>345</v>
      </c>
      <c r="H1276" s="1846">
        <f>G1276/F1276*100</f>
        <v>39.976825028968719</v>
      </c>
      <c r="I1276" s="3471">
        <f>I1277+I1279+I1280</f>
        <v>0</v>
      </c>
      <c r="J1276" s="101"/>
      <c r="K1276" s="101"/>
      <c r="L1276" s="102"/>
      <c r="M1276" s="102"/>
      <c r="N1276" s="102"/>
      <c r="O1276" s="102"/>
      <c r="P1276" s="102"/>
      <c r="Q1276" s="102"/>
      <c r="R1276" s="611"/>
      <c r="S1276" s="611"/>
      <c r="T1276" s="2986"/>
      <c r="U1276" s="611"/>
      <c r="V1276" s="3023"/>
      <c r="W1276" s="611"/>
      <c r="X1276" s="611"/>
      <c r="Y1276" s="611"/>
      <c r="Z1276" s="611"/>
      <c r="AA1276" s="2016"/>
      <c r="AB1276" s="3554"/>
    </row>
    <row r="1277" spans="1:28" ht="30" x14ac:dyDescent="0.25">
      <c r="A1277" s="47">
        <v>1</v>
      </c>
      <c r="B1277" s="1835" t="s">
        <v>495</v>
      </c>
      <c r="C1277" s="2230"/>
      <c r="D1277" s="443"/>
      <c r="E1277" s="2491">
        <v>5175</v>
      </c>
      <c r="F1277" s="69">
        <f>ROUND(E1277/12*$B$4,0)</f>
        <v>863</v>
      </c>
      <c r="G1277" s="310">
        <v>345</v>
      </c>
      <c r="H1277" s="102">
        <f>G1277/F1277*100</f>
        <v>39.976825028968719</v>
      </c>
      <c r="I1277" s="3459"/>
      <c r="J1277" s="101"/>
      <c r="K1277" s="101"/>
      <c r="L1277" s="102"/>
      <c r="M1277" s="102"/>
      <c r="N1277" s="102"/>
      <c r="O1277" s="102"/>
      <c r="P1277" s="102"/>
      <c r="Q1277" s="102"/>
      <c r="R1277" s="611"/>
      <c r="S1277" s="611"/>
      <c r="T1277" s="2986"/>
      <c r="U1277" s="611"/>
      <c r="V1277" s="3023"/>
      <c r="W1277" s="611"/>
      <c r="X1277" s="611"/>
      <c r="Y1277" s="611"/>
      <c r="Z1277" s="611"/>
      <c r="AA1277" s="2016"/>
      <c r="AB1277" s="3554"/>
    </row>
    <row r="1278" spans="1:28" ht="30" x14ac:dyDescent="0.25">
      <c r="A1278" s="47">
        <v>1</v>
      </c>
      <c r="B1278" s="1835" t="s">
        <v>542</v>
      </c>
      <c r="C1278" s="2230"/>
      <c r="D1278" s="443"/>
      <c r="E1278" s="2491"/>
      <c r="F1278" s="310"/>
      <c r="G1278" s="310"/>
      <c r="H1278" s="102"/>
      <c r="I1278" s="3459"/>
      <c r="J1278" s="101"/>
      <c r="K1278" s="101"/>
      <c r="L1278" s="102"/>
      <c r="M1278" s="102"/>
      <c r="N1278" s="102"/>
      <c r="O1278" s="102"/>
      <c r="P1278" s="102"/>
      <c r="Q1278" s="102"/>
      <c r="R1278" s="611"/>
      <c r="S1278" s="611"/>
      <c r="T1278" s="2986"/>
      <c r="U1278" s="611"/>
      <c r="V1278" s="3023"/>
      <c r="W1278" s="611"/>
      <c r="X1278" s="611"/>
      <c r="Y1278" s="611"/>
      <c r="Z1278" s="611"/>
      <c r="AA1278" s="2016"/>
      <c r="AB1278" s="3554"/>
    </row>
    <row r="1279" spans="1:28" ht="60" x14ac:dyDescent="0.25">
      <c r="A1279" s="47">
        <v>1</v>
      </c>
      <c r="B1279" s="1835" t="s">
        <v>496</v>
      </c>
      <c r="C1279" s="2230"/>
      <c r="D1279" s="443"/>
      <c r="E1279" s="3254"/>
      <c r="F1279" s="310"/>
      <c r="G1279" s="310"/>
      <c r="H1279" s="102"/>
      <c r="I1279" s="3459"/>
      <c r="J1279" s="101"/>
      <c r="K1279" s="101"/>
      <c r="L1279" s="102"/>
      <c r="M1279" s="102"/>
      <c r="N1279" s="102"/>
      <c r="O1279" s="102"/>
      <c r="P1279" s="102"/>
      <c r="Q1279" s="102"/>
      <c r="R1279" s="611"/>
      <c r="S1279" s="611"/>
      <c r="T1279" s="2986"/>
      <c r="U1279" s="611"/>
      <c r="V1279" s="3023"/>
      <c r="W1279" s="611"/>
      <c r="X1279" s="611"/>
      <c r="Y1279" s="611"/>
      <c r="Z1279" s="611"/>
      <c r="AA1279" s="2016"/>
      <c r="AB1279" s="3554"/>
    </row>
    <row r="1280" spans="1:28" ht="45" x14ac:dyDescent="0.25">
      <c r="A1280" s="47">
        <v>1</v>
      </c>
      <c r="B1280" s="1835" t="s">
        <v>497</v>
      </c>
      <c r="C1280" s="2230"/>
      <c r="D1280" s="443"/>
      <c r="E1280" s="1502"/>
      <c r="F1280" s="310"/>
      <c r="G1280" s="310"/>
      <c r="H1280" s="102"/>
      <c r="I1280" s="3459"/>
      <c r="J1280" s="101"/>
      <c r="K1280" s="101"/>
      <c r="L1280" s="102"/>
      <c r="M1280" s="102"/>
      <c r="N1280" s="102"/>
      <c r="O1280" s="102"/>
      <c r="P1280" s="102"/>
      <c r="Q1280" s="102"/>
      <c r="R1280" s="611"/>
      <c r="S1280" s="611"/>
      <c r="T1280" s="2986"/>
      <c r="U1280" s="611"/>
      <c r="V1280" s="3023"/>
      <c r="W1280" s="611"/>
      <c r="X1280" s="611"/>
      <c r="Y1280" s="611"/>
      <c r="Z1280" s="611"/>
      <c r="AA1280" s="2016"/>
      <c r="AB1280" s="3554"/>
    </row>
    <row r="1281" spans="1:28" x14ac:dyDescent="0.25">
      <c r="B1281" s="2545" t="s">
        <v>257</v>
      </c>
      <c r="C1281" s="2230"/>
      <c r="D1281" s="443"/>
      <c r="E1281" s="1502"/>
      <c r="F1281" s="310"/>
      <c r="G1281" s="310"/>
      <c r="H1281" s="102"/>
      <c r="I1281" s="3459"/>
      <c r="J1281" s="101"/>
      <c r="K1281" s="101"/>
      <c r="L1281" s="102"/>
      <c r="M1281" s="102"/>
      <c r="N1281" s="102"/>
      <c r="O1281" s="102"/>
      <c r="P1281" s="102"/>
      <c r="Q1281" s="102"/>
      <c r="R1281" s="611">
        <v>311.48</v>
      </c>
      <c r="S1281" s="611">
        <v>311.48</v>
      </c>
      <c r="T1281" s="2986">
        <f t="shared" ref="T1281" si="823">R1281/12*$B$4+(S1281-R1281)/11*1</f>
        <v>51.913333333333334</v>
      </c>
      <c r="U1281" s="611">
        <f t="shared" ref="U1281" si="824">AA1281-Z1281-W1281</f>
        <v>360.29507999999987</v>
      </c>
      <c r="V1281" s="3023"/>
      <c r="W1281" s="611"/>
      <c r="X1281" s="611">
        <f>U1281-T1281</f>
        <v>308.38174666666652</v>
      </c>
      <c r="Y1281" s="611"/>
      <c r="Z1281" s="611">
        <v>0</v>
      </c>
      <c r="AA1281" s="2016">
        <v>360.29507999999987</v>
      </c>
      <c r="AB1281" s="3554">
        <v>10.912529999999997</v>
      </c>
    </row>
    <row r="1282" spans="1:28" ht="29.25" x14ac:dyDescent="0.25">
      <c r="A1282" s="47">
        <v>1</v>
      </c>
      <c r="B1282" s="2523" t="s">
        <v>578</v>
      </c>
      <c r="C1282" s="2230"/>
      <c r="D1282" s="443"/>
      <c r="E1282" s="1500">
        <f>E1283+E1284+E1288+E1289</f>
        <v>500</v>
      </c>
      <c r="F1282" s="102">
        <f t="shared" ref="F1282:G1282" si="825">F1283+F1284+F1288+F1289</f>
        <v>83</v>
      </c>
      <c r="G1282" s="102">
        <f t="shared" si="825"/>
        <v>222</v>
      </c>
      <c r="H1282" s="102">
        <f>G1282/F1282*100</f>
        <v>267.46987951807228</v>
      </c>
      <c r="I1282" s="3459">
        <f t="shared" ref="I1282" si="826">I1283+I1284+I1288+I1289</f>
        <v>15</v>
      </c>
      <c r="J1282" s="101"/>
      <c r="K1282" s="101"/>
      <c r="L1282" s="102"/>
      <c r="M1282" s="102"/>
      <c r="N1282" s="102"/>
      <c r="O1282" s="102"/>
      <c r="P1282" s="102"/>
      <c r="Q1282" s="102"/>
      <c r="R1282" s="611"/>
      <c r="S1282" s="611"/>
      <c r="T1282" s="2986"/>
      <c r="U1282" s="611"/>
      <c r="V1282" s="3023"/>
      <c r="W1282" s="611"/>
      <c r="X1282" s="611"/>
      <c r="Y1282" s="611"/>
      <c r="Z1282" s="611"/>
      <c r="AA1282" s="2016"/>
      <c r="AB1282" s="3554"/>
    </row>
    <row r="1283" spans="1:28" x14ac:dyDescent="0.25">
      <c r="A1283" s="47">
        <v>1</v>
      </c>
      <c r="B1283" s="4" t="s">
        <v>566</v>
      </c>
      <c r="C1283" s="2230"/>
      <c r="D1283" s="443"/>
      <c r="E1283" s="1502"/>
      <c r="F1283" s="310">
        <f>ROUND(E1283/12*$B$4,0)</f>
        <v>0</v>
      </c>
      <c r="G1283" s="310">
        <v>206</v>
      </c>
      <c r="H1283" s="102"/>
      <c r="I1283" s="3459">
        <v>2</v>
      </c>
      <c r="J1283" s="101"/>
      <c r="K1283" s="101"/>
      <c r="L1283" s="102"/>
      <c r="M1283" s="102"/>
      <c r="N1283" s="102"/>
      <c r="O1283" s="102"/>
      <c r="P1283" s="102"/>
      <c r="Q1283" s="102"/>
      <c r="R1283" s="611"/>
      <c r="S1283" s="611"/>
      <c r="T1283" s="2986"/>
      <c r="U1283" s="611"/>
      <c r="V1283" s="3023"/>
      <c r="W1283" s="611"/>
      <c r="X1283" s="611"/>
      <c r="Y1283" s="611"/>
      <c r="Z1283" s="611"/>
      <c r="AA1283" s="2016"/>
      <c r="AB1283" s="3554"/>
    </row>
    <row r="1284" spans="1:28" ht="30" x14ac:dyDescent="0.25">
      <c r="A1284" s="47">
        <v>1</v>
      </c>
      <c r="B1284" s="2546" t="s">
        <v>567</v>
      </c>
      <c r="C1284" s="2230"/>
      <c r="D1284" s="443"/>
      <c r="E1284" s="1502">
        <f>E1285</f>
        <v>500</v>
      </c>
      <c r="F1284" s="310">
        <f t="shared" ref="F1284" si="827">F1285</f>
        <v>83</v>
      </c>
      <c r="G1284" s="310">
        <f t="shared" ref="G1284:I1284" si="828">G1285</f>
        <v>16</v>
      </c>
      <c r="H1284" s="102">
        <f>G1284/F1284*100</f>
        <v>19.277108433734941</v>
      </c>
      <c r="I1284" s="3459">
        <f t="shared" si="828"/>
        <v>13</v>
      </c>
      <c r="J1284" s="101"/>
      <c r="K1284" s="101"/>
      <c r="L1284" s="102"/>
      <c r="M1284" s="102"/>
      <c r="N1284" s="102"/>
      <c r="O1284" s="102"/>
      <c r="P1284" s="102"/>
      <c r="Q1284" s="102"/>
      <c r="R1284" s="611"/>
      <c r="S1284" s="611"/>
      <c r="T1284" s="2986"/>
      <c r="U1284" s="611"/>
      <c r="V1284" s="3023"/>
      <c r="W1284" s="611"/>
      <c r="X1284" s="611"/>
      <c r="Y1284" s="611"/>
      <c r="Z1284" s="611"/>
      <c r="AA1284" s="2016"/>
      <c r="AB1284" s="3554"/>
    </row>
    <row r="1285" spans="1:28" x14ac:dyDescent="0.25">
      <c r="A1285" s="47">
        <v>1</v>
      </c>
      <c r="B1285" s="4" t="s">
        <v>568</v>
      </c>
      <c r="C1285" s="2230"/>
      <c r="D1285" s="347"/>
      <c r="E1285" s="1493">
        <v>500</v>
      </c>
      <c r="F1285" s="69">
        <f>ROUND(E1285/12*$B$4,0)</f>
        <v>83</v>
      </c>
      <c r="G1285" s="367">
        <v>16</v>
      </c>
      <c r="H1285" s="367">
        <f>G1285/F1285*100</f>
        <v>19.277108433734941</v>
      </c>
      <c r="I1285" s="3451">
        <v>13</v>
      </c>
      <c r="J1285" s="101"/>
      <c r="K1285" s="101"/>
      <c r="L1285" s="390"/>
      <c r="M1285" s="390"/>
      <c r="N1285" s="390"/>
      <c r="O1285" s="390"/>
      <c r="P1285" s="390"/>
      <c r="Q1285" s="390"/>
      <c r="R1285" s="611"/>
      <c r="S1285" s="611"/>
      <c r="T1285" s="2986"/>
      <c r="U1285" s="611">
        <f>AA1285-Z1285-W1285</f>
        <v>0</v>
      </c>
      <c r="V1285" s="3023"/>
      <c r="W1285" s="611"/>
      <c r="X1285" s="611"/>
      <c r="Y1285" s="611"/>
      <c r="Z1285" s="611"/>
      <c r="AA1285" s="2016"/>
      <c r="AB1285" s="3554"/>
    </row>
    <row r="1286" spans="1:28" ht="30" x14ac:dyDescent="0.25">
      <c r="A1286" s="47">
        <v>1</v>
      </c>
      <c r="B1286" s="4" t="s">
        <v>595</v>
      </c>
      <c r="C1286" s="2230"/>
      <c r="D1286" s="347"/>
      <c r="E1286" s="1493"/>
      <c r="F1286" s="69"/>
      <c r="G1286" s="367"/>
      <c r="H1286" s="367"/>
      <c r="I1286" s="3451"/>
      <c r="J1286" s="101"/>
      <c r="K1286" s="101"/>
      <c r="L1286" s="390"/>
      <c r="M1286" s="390"/>
      <c r="N1286" s="390"/>
      <c r="O1286" s="390"/>
      <c r="P1286" s="390"/>
      <c r="Q1286" s="390"/>
      <c r="R1286" s="611"/>
      <c r="S1286" s="611"/>
      <c r="T1286" s="2986"/>
      <c r="U1286" s="611">
        <f>AA1286-Z1286-W1286</f>
        <v>0</v>
      </c>
      <c r="V1286" s="3023"/>
      <c r="W1286" s="611"/>
      <c r="X1286" s="611"/>
      <c r="Y1286" s="611"/>
      <c r="Z1286" s="611"/>
      <c r="AA1286" s="2016"/>
      <c r="AB1286" s="3554"/>
    </row>
    <row r="1287" spans="1:28" ht="45" x14ac:dyDescent="0.25">
      <c r="A1287" s="47">
        <v>1</v>
      </c>
      <c r="B1287" s="4" t="s">
        <v>569</v>
      </c>
      <c r="C1287" s="2230"/>
      <c r="D1287" s="347"/>
      <c r="E1287" s="1493"/>
      <c r="F1287" s="69"/>
      <c r="G1287" s="367"/>
      <c r="H1287" s="367"/>
      <c r="I1287" s="3451"/>
      <c r="J1287" s="101"/>
      <c r="K1287" s="101"/>
      <c r="L1287" s="390"/>
      <c r="M1287" s="390"/>
      <c r="N1287" s="390"/>
      <c r="O1287" s="390"/>
      <c r="P1287" s="390"/>
      <c r="Q1287" s="390"/>
      <c r="R1287" s="611"/>
      <c r="S1287" s="611"/>
      <c r="T1287" s="2986"/>
      <c r="U1287" s="611">
        <f>AA1287-Z1287-W1287</f>
        <v>0</v>
      </c>
      <c r="V1287" s="3023"/>
      <c r="W1287" s="611"/>
      <c r="X1287" s="611"/>
      <c r="Y1287" s="611"/>
      <c r="Z1287" s="611"/>
      <c r="AA1287" s="2016"/>
      <c r="AB1287" s="3554"/>
    </row>
    <row r="1288" spans="1:28" ht="60" x14ac:dyDescent="0.25">
      <c r="A1288" s="47">
        <v>1</v>
      </c>
      <c r="B1288" s="4" t="s">
        <v>570</v>
      </c>
      <c r="C1288" s="2230"/>
      <c r="D1288" s="347"/>
      <c r="E1288" s="1493"/>
      <c r="F1288" s="69"/>
      <c r="G1288" s="367"/>
      <c r="H1288" s="367"/>
      <c r="I1288" s="3451"/>
      <c r="J1288" s="101"/>
      <c r="K1288" s="101"/>
      <c r="L1288" s="390"/>
      <c r="M1288" s="390"/>
      <c r="N1288" s="390"/>
      <c r="O1288" s="390"/>
      <c r="P1288" s="390"/>
      <c r="Q1288" s="390"/>
      <c r="R1288" s="611"/>
      <c r="S1288" s="611"/>
      <c r="T1288" s="2986"/>
      <c r="U1288" s="611"/>
      <c r="V1288" s="3023"/>
      <c r="W1288" s="611"/>
      <c r="X1288" s="611"/>
      <c r="Y1288" s="611"/>
      <c r="Z1288" s="611"/>
      <c r="AA1288" s="2016"/>
      <c r="AB1288" s="3554"/>
    </row>
    <row r="1289" spans="1:28" ht="45" x14ac:dyDescent="0.25">
      <c r="A1289" s="47">
        <v>1</v>
      </c>
      <c r="B1289" s="2547" t="s">
        <v>571</v>
      </c>
      <c r="C1289" s="2230"/>
      <c r="D1289" s="347"/>
      <c r="E1289" s="1493"/>
      <c r="F1289" s="69"/>
      <c r="G1289" s="367"/>
      <c r="H1289" s="367"/>
      <c r="I1289" s="3451"/>
      <c r="J1289" s="101"/>
      <c r="K1289" s="101"/>
      <c r="L1289" s="390"/>
      <c r="M1289" s="390"/>
      <c r="N1289" s="390"/>
      <c r="O1289" s="390"/>
      <c r="P1289" s="390"/>
      <c r="Q1289" s="390"/>
      <c r="R1289" s="611"/>
      <c r="S1289" s="611"/>
      <c r="T1289" s="2986"/>
      <c r="U1289" s="611">
        <f t="shared" ref="U1289:U1296" si="829">AA1289-Z1289-W1289</f>
        <v>0</v>
      </c>
      <c r="V1289" s="3023"/>
      <c r="W1289" s="611"/>
      <c r="X1289" s="611"/>
      <c r="Y1289" s="611"/>
      <c r="Z1289" s="611"/>
      <c r="AA1289" s="2016"/>
      <c r="AB1289" s="3554"/>
    </row>
    <row r="1290" spans="1:28" x14ac:dyDescent="0.25">
      <c r="A1290" s="47">
        <v>1</v>
      </c>
      <c r="B1290" s="2523" t="s">
        <v>579</v>
      </c>
      <c r="C1290" s="2251"/>
      <c r="D1290" s="433"/>
      <c r="E1290" s="1646"/>
      <c r="F1290" s="75"/>
      <c r="G1290" s="434"/>
      <c r="H1290" s="434"/>
      <c r="I1290" s="3452"/>
      <c r="J1290" s="320"/>
      <c r="K1290" s="320"/>
      <c r="L1290" s="391"/>
      <c r="M1290" s="391"/>
      <c r="N1290" s="391"/>
      <c r="O1290" s="391"/>
      <c r="P1290" s="391"/>
      <c r="Q1290" s="391"/>
      <c r="R1290" s="611"/>
      <c r="S1290" s="611"/>
      <c r="T1290" s="2986"/>
      <c r="U1290" s="611">
        <f t="shared" si="829"/>
        <v>0</v>
      </c>
      <c r="V1290" s="3023"/>
      <c r="W1290" s="611"/>
      <c r="X1290" s="611"/>
      <c r="Y1290" s="611"/>
      <c r="Z1290" s="611"/>
      <c r="AA1290" s="2016"/>
      <c r="AB1290" s="3554"/>
    </row>
    <row r="1291" spans="1:28" x14ac:dyDescent="0.25">
      <c r="A1291" s="47">
        <v>1</v>
      </c>
      <c r="B1291" s="2523" t="s">
        <v>596</v>
      </c>
      <c r="C1291" s="2311"/>
      <c r="D1291" s="437"/>
      <c r="E1291" s="1647"/>
      <c r="F1291" s="80"/>
      <c r="G1291" s="438"/>
      <c r="H1291" s="438"/>
      <c r="I1291" s="3454"/>
      <c r="J1291" s="324"/>
      <c r="K1291" s="324"/>
      <c r="L1291" s="398"/>
      <c r="M1291" s="398"/>
      <c r="N1291" s="398"/>
      <c r="O1291" s="398"/>
      <c r="P1291" s="398"/>
      <c r="Q1291" s="398"/>
      <c r="R1291" s="614"/>
      <c r="S1291" s="614"/>
      <c r="T1291" s="3328">
        <f t="shared" ref="T1291" si="830">R1291/12*$B$4</f>
        <v>0</v>
      </c>
      <c r="U1291" s="614">
        <f t="shared" si="829"/>
        <v>0</v>
      </c>
      <c r="V1291" s="3021"/>
      <c r="W1291" s="614"/>
      <c r="X1291" s="614">
        <f>U1291-T1291</f>
        <v>0</v>
      </c>
      <c r="Y1291" s="614"/>
      <c r="Z1291" s="614"/>
      <c r="AA1291" s="2014"/>
      <c r="AB1291" s="3552"/>
    </row>
    <row r="1292" spans="1:28" x14ac:dyDescent="0.25">
      <c r="A1292" s="47">
        <v>1</v>
      </c>
      <c r="B1292" s="4" t="s">
        <v>597</v>
      </c>
      <c r="C1292" s="2299"/>
      <c r="D1292" s="472"/>
      <c r="E1292" s="1613"/>
      <c r="F1292" s="88"/>
      <c r="G1292" s="442"/>
      <c r="H1292" s="442"/>
      <c r="I1292" s="3470"/>
      <c r="J1292" s="327"/>
      <c r="K1292" s="327"/>
      <c r="L1292" s="385"/>
      <c r="M1292" s="385"/>
      <c r="N1292" s="385"/>
      <c r="O1292" s="385"/>
      <c r="P1292" s="385"/>
      <c r="Q1292" s="385"/>
      <c r="R1292" s="611"/>
      <c r="S1292" s="611"/>
      <c r="T1292" s="2986"/>
      <c r="U1292" s="611">
        <f t="shared" si="829"/>
        <v>0</v>
      </c>
      <c r="V1292" s="3023"/>
      <c r="W1292" s="611"/>
      <c r="X1292" s="611"/>
      <c r="Y1292" s="611"/>
      <c r="Z1292" s="611"/>
      <c r="AA1292" s="2016"/>
      <c r="AB1292" s="3554"/>
    </row>
    <row r="1293" spans="1:28" x14ac:dyDescent="0.25">
      <c r="A1293" s="47">
        <v>1</v>
      </c>
      <c r="B1293" s="2548" t="s">
        <v>598</v>
      </c>
      <c r="C1293" s="2230"/>
      <c r="D1293" s="347"/>
      <c r="E1293" s="1493"/>
      <c r="F1293" s="367"/>
      <c r="G1293" s="367"/>
      <c r="H1293" s="367"/>
      <c r="I1293" s="3451"/>
      <c r="J1293" s="101"/>
      <c r="K1293" s="101"/>
      <c r="L1293" s="390"/>
      <c r="M1293" s="390"/>
      <c r="N1293" s="390"/>
      <c r="O1293" s="390"/>
      <c r="P1293" s="390"/>
      <c r="Q1293" s="390"/>
      <c r="R1293" s="611"/>
      <c r="S1293" s="611"/>
      <c r="T1293" s="2986"/>
      <c r="U1293" s="611">
        <f t="shared" si="829"/>
        <v>0</v>
      </c>
      <c r="V1293" s="3023"/>
      <c r="W1293" s="611"/>
      <c r="X1293" s="611"/>
      <c r="Y1293" s="611"/>
      <c r="Z1293" s="611"/>
      <c r="AA1293" s="2016"/>
      <c r="AB1293" s="3554"/>
    </row>
    <row r="1294" spans="1:28" ht="29.25" x14ac:dyDescent="0.25">
      <c r="A1294" s="47">
        <v>1</v>
      </c>
      <c r="B1294" s="2523" t="s">
        <v>572</v>
      </c>
      <c r="C1294" s="2230"/>
      <c r="D1294" s="347"/>
      <c r="E1294" s="1493">
        <v>20000</v>
      </c>
      <c r="F1294" s="69">
        <f>ROUND(E1294/12*$B$4,0)</f>
        <v>3333</v>
      </c>
      <c r="G1294" s="367">
        <v>4525</v>
      </c>
      <c r="H1294" s="367">
        <f>G1294/F1294*100</f>
        <v>135.76357635763577</v>
      </c>
      <c r="I1294" s="3451">
        <v>51</v>
      </c>
      <c r="J1294" s="101"/>
      <c r="K1294" s="101"/>
      <c r="L1294" s="390"/>
      <c r="M1294" s="390"/>
      <c r="N1294" s="390"/>
      <c r="O1294" s="390"/>
      <c r="P1294" s="390"/>
      <c r="Q1294" s="390"/>
      <c r="R1294" s="611"/>
      <c r="S1294" s="611"/>
      <c r="T1294" s="2986"/>
      <c r="U1294" s="611">
        <f t="shared" si="829"/>
        <v>0</v>
      </c>
      <c r="V1294" s="3023"/>
      <c r="W1294" s="611"/>
      <c r="X1294" s="611"/>
      <c r="Y1294" s="611"/>
      <c r="Z1294" s="611"/>
      <c r="AA1294" s="2016"/>
      <c r="AB1294" s="3554"/>
    </row>
    <row r="1295" spans="1:28" ht="30" x14ac:dyDescent="0.25">
      <c r="A1295" s="47">
        <v>1</v>
      </c>
      <c r="B1295" s="2517" t="s">
        <v>252</v>
      </c>
      <c r="C1295" s="2290"/>
      <c r="D1295" s="347"/>
      <c r="E1295" s="1493"/>
      <c r="F1295" s="367"/>
      <c r="G1295" s="367"/>
      <c r="H1295" s="367"/>
      <c r="I1295" s="3451"/>
      <c r="J1295" s="101"/>
      <c r="K1295" s="101"/>
      <c r="L1295" s="390"/>
      <c r="M1295" s="390"/>
      <c r="N1295" s="390"/>
      <c r="O1295" s="390"/>
      <c r="P1295" s="390"/>
      <c r="Q1295" s="390"/>
      <c r="R1295" s="611"/>
      <c r="S1295" s="611"/>
      <c r="T1295" s="2986"/>
      <c r="U1295" s="611">
        <f t="shared" si="829"/>
        <v>0</v>
      </c>
      <c r="V1295" s="3023"/>
      <c r="W1295" s="611"/>
      <c r="X1295" s="611"/>
      <c r="Y1295" s="611"/>
      <c r="Z1295" s="611"/>
      <c r="AA1295" s="2016"/>
      <c r="AB1295" s="3554"/>
    </row>
    <row r="1296" spans="1:28" x14ac:dyDescent="0.25">
      <c r="A1296" s="47">
        <v>1</v>
      </c>
      <c r="B1296" s="2509" t="s">
        <v>295</v>
      </c>
      <c r="C1296" s="2292"/>
      <c r="D1296" s="441"/>
      <c r="E1296" s="3752">
        <f>SUM(E1297:E1315)</f>
        <v>152863</v>
      </c>
      <c r="F1296" s="3753">
        <f>SUM(F1297:F1315)</f>
        <v>25477</v>
      </c>
      <c r="G1296" s="3754">
        <f>SUM(G1297:G1315)</f>
        <v>20663</v>
      </c>
      <c r="H1296" s="102">
        <f>G1296/F1296*100</f>
        <v>81.104525650586794</v>
      </c>
      <c r="I1296" s="3459">
        <f>SUM(I1297:I1315)</f>
        <v>104</v>
      </c>
      <c r="J1296" s="101"/>
      <c r="K1296" s="101"/>
      <c r="L1296" s="101"/>
      <c r="M1296" s="101"/>
      <c r="N1296" s="101"/>
      <c r="O1296" s="101"/>
      <c r="P1296" s="101"/>
      <c r="Q1296" s="101"/>
      <c r="R1296" s="1286">
        <v>43447.286693636364</v>
      </c>
      <c r="S1296" s="1286">
        <v>43447.286693636364</v>
      </c>
      <c r="T1296" s="3328">
        <f t="shared" ref="T1296" si="831">R1296/12*$B$4+(S1296-R1296)/11*1</f>
        <v>7241.2144489393941</v>
      </c>
      <c r="U1296" s="1286">
        <f t="shared" si="829"/>
        <v>6782.6669400000001</v>
      </c>
      <c r="V1296" s="3050"/>
      <c r="W1296" s="1286"/>
      <c r="X1296" s="1286">
        <f>U1296-T1296</f>
        <v>-458.54750893939399</v>
      </c>
      <c r="Y1296" s="1286"/>
      <c r="Z1296" s="1286">
        <v>0</v>
      </c>
      <c r="AA1296" s="2069">
        <v>6782.6669400000001</v>
      </c>
      <c r="AB1296" s="3582">
        <v>108.06164</v>
      </c>
    </row>
    <row r="1297" spans="1:28" ht="30" x14ac:dyDescent="0.25">
      <c r="A1297" s="47">
        <v>1</v>
      </c>
      <c r="B1297" s="3274" t="s">
        <v>119</v>
      </c>
      <c r="C1297" s="2314"/>
      <c r="D1297" s="100"/>
      <c r="E1297" s="2491">
        <v>25000</v>
      </c>
      <c r="F1297" s="69">
        <f t="shared" ref="F1297:F1315" si="832">ROUND(E1297/12*$B$4,0)</f>
        <v>4167</v>
      </c>
      <c r="G1297" s="69">
        <v>3208</v>
      </c>
      <c r="H1297" s="69">
        <f>G1297/F1297*100</f>
        <v>76.985841132709382</v>
      </c>
      <c r="I1297" s="3373"/>
      <c r="J1297" s="101"/>
      <c r="K1297" s="101"/>
      <c r="L1297" s="101"/>
      <c r="M1297" s="101"/>
      <c r="N1297" s="101"/>
      <c r="O1297" s="101"/>
      <c r="P1297" s="101"/>
      <c r="Q1297" s="101"/>
      <c r="R1297" s="1286"/>
      <c r="S1297" s="1286"/>
      <c r="T1297" s="3335"/>
      <c r="U1297" s="1286"/>
      <c r="V1297" s="3050"/>
      <c r="W1297" s="1286"/>
      <c r="X1297" s="1286"/>
      <c r="Y1297" s="1286"/>
      <c r="Z1297" s="1286"/>
      <c r="AA1297" s="2069"/>
      <c r="AB1297" s="3582"/>
    </row>
    <row r="1298" spans="1:28" ht="30" x14ac:dyDescent="0.25">
      <c r="A1298" s="47">
        <v>1</v>
      </c>
      <c r="B1298" s="3274" t="s">
        <v>120</v>
      </c>
      <c r="C1298" s="2314"/>
      <c r="D1298" s="100"/>
      <c r="E1298" s="2491">
        <v>2000</v>
      </c>
      <c r="F1298" s="69">
        <f t="shared" si="832"/>
        <v>333</v>
      </c>
      <c r="G1298" s="69">
        <v>44</v>
      </c>
      <c r="H1298" s="69">
        <f>G1298/F1298*100</f>
        <v>13.213213213213212</v>
      </c>
      <c r="I1298" s="3373"/>
      <c r="J1298" s="101"/>
      <c r="K1298" s="101"/>
      <c r="L1298" s="101"/>
      <c r="M1298" s="101"/>
      <c r="N1298" s="101"/>
      <c r="O1298" s="101"/>
      <c r="P1298" s="101"/>
      <c r="Q1298" s="101"/>
      <c r="R1298" s="1286"/>
      <c r="S1298" s="1286"/>
      <c r="T1298" s="3335"/>
      <c r="U1298" s="1286"/>
      <c r="V1298" s="3050"/>
      <c r="W1298" s="1286"/>
      <c r="X1298" s="1286"/>
      <c r="Y1298" s="1286"/>
      <c r="Z1298" s="1286"/>
      <c r="AA1298" s="2069"/>
      <c r="AB1298" s="3582"/>
    </row>
    <row r="1299" spans="1:28" x14ac:dyDescent="0.25">
      <c r="A1299" s="47">
        <v>1</v>
      </c>
      <c r="B1299" s="3274" t="s">
        <v>357</v>
      </c>
      <c r="C1299" s="2315"/>
      <c r="D1299" s="68"/>
      <c r="E1299" s="2491">
        <v>800</v>
      </c>
      <c r="F1299" s="69">
        <f t="shared" si="832"/>
        <v>133</v>
      </c>
      <c r="G1299" s="69">
        <v>39</v>
      </c>
      <c r="H1299" s="69">
        <f t="shared" ref="H1299:H1300" si="833">G1299/F1299*100</f>
        <v>29.323308270676691</v>
      </c>
      <c r="I1299" s="3373"/>
      <c r="J1299" s="101"/>
      <c r="K1299" s="101"/>
      <c r="L1299" s="101"/>
      <c r="M1299" s="101"/>
      <c r="N1299" s="101"/>
      <c r="O1299" s="101"/>
      <c r="P1299" s="101"/>
      <c r="Q1299" s="101"/>
      <c r="R1299" s="1286"/>
      <c r="S1299" s="1286"/>
      <c r="T1299" s="3335"/>
      <c r="U1299" s="1286"/>
      <c r="V1299" s="3050"/>
      <c r="W1299" s="1286"/>
      <c r="X1299" s="1286"/>
      <c r="Y1299" s="1286"/>
      <c r="Z1299" s="1286"/>
      <c r="AA1299" s="2069"/>
      <c r="AB1299" s="3582"/>
    </row>
    <row r="1300" spans="1:28" ht="90" x14ac:dyDescent="0.25">
      <c r="A1300" s="47">
        <v>1</v>
      </c>
      <c r="B1300" s="3274" t="s">
        <v>574</v>
      </c>
      <c r="C1300" s="2315"/>
      <c r="D1300" s="68"/>
      <c r="E1300" s="2491">
        <v>600</v>
      </c>
      <c r="F1300" s="69">
        <f t="shared" si="832"/>
        <v>100</v>
      </c>
      <c r="G1300" s="69">
        <v>28</v>
      </c>
      <c r="H1300" s="69">
        <f t="shared" si="833"/>
        <v>28.000000000000004</v>
      </c>
      <c r="I1300" s="3373"/>
      <c r="J1300" s="101"/>
      <c r="K1300" s="101"/>
      <c r="L1300" s="101"/>
      <c r="M1300" s="101"/>
      <c r="N1300" s="101"/>
      <c r="O1300" s="101"/>
      <c r="P1300" s="101"/>
      <c r="Q1300" s="101"/>
      <c r="R1300" s="1286"/>
      <c r="S1300" s="1286"/>
      <c r="T1300" s="3335"/>
      <c r="U1300" s="1286"/>
      <c r="V1300" s="3050"/>
      <c r="W1300" s="1286"/>
      <c r="X1300" s="1286"/>
      <c r="Y1300" s="1286"/>
      <c r="Z1300" s="1286"/>
      <c r="AA1300" s="2069"/>
      <c r="AB1300" s="3582"/>
    </row>
    <row r="1301" spans="1:28" x14ac:dyDescent="0.25">
      <c r="A1301" s="47">
        <v>1</v>
      </c>
      <c r="B1301" s="3274" t="s">
        <v>64</v>
      </c>
      <c r="C1301" s="2315"/>
      <c r="D1301" s="68"/>
      <c r="E1301" s="2491">
        <v>20</v>
      </c>
      <c r="F1301" s="69">
        <f t="shared" si="832"/>
        <v>3</v>
      </c>
      <c r="G1301" s="69"/>
      <c r="H1301" s="69">
        <f>G1301/F1301*100</f>
        <v>0</v>
      </c>
      <c r="I1301" s="3373"/>
      <c r="J1301" s="101"/>
      <c r="K1301" s="101"/>
      <c r="L1301" s="101"/>
      <c r="M1301" s="101"/>
      <c r="N1301" s="101"/>
      <c r="O1301" s="101"/>
      <c r="P1301" s="101"/>
      <c r="Q1301" s="101"/>
      <c r="R1301" s="1286"/>
      <c r="S1301" s="1286"/>
      <c r="T1301" s="3335"/>
      <c r="U1301" s="1286"/>
      <c r="V1301" s="3050"/>
      <c r="W1301" s="1286"/>
      <c r="X1301" s="1286"/>
      <c r="Y1301" s="1286"/>
      <c r="Z1301" s="1286"/>
      <c r="AA1301" s="2069"/>
      <c r="AB1301" s="3582"/>
    </row>
    <row r="1302" spans="1:28" x14ac:dyDescent="0.25">
      <c r="A1302" s="47">
        <v>1</v>
      </c>
      <c r="B1302" s="3274" t="s">
        <v>65</v>
      </c>
      <c r="C1302" s="2315"/>
      <c r="D1302" s="68"/>
      <c r="E1302" s="2491">
        <v>2700</v>
      </c>
      <c r="F1302" s="69">
        <f t="shared" si="832"/>
        <v>450</v>
      </c>
      <c r="G1302" s="69">
        <v>436</v>
      </c>
      <c r="H1302" s="69"/>
      <c r="I1302" s="3373"/>
      <c r="J1302" s="101"/>
      <c r="K1302" s="101"/>
      <c r="L1302" s="101"/>
      <c r="M1302" s="101"/>
      <c r="N1302" s="101"/>
      <c r="O1302" s="101"/>
      <c r="P1302" s="101"/>
      <c r="Q1302" s="101"/>
      <c r="R1302" s="1286"/>
      <c r="S1302" s="1286"/>
      <c r="T1302" s="3335"/>
      <c r="U1302" s="1286"/>
      <c r="V1302" s="3050"/>
      <c r="W1302" s="1286"/>
      <c r="X1302" s="1286"/>
      <c r="Y1302" s="1286"/>
      <c r="Z1302" s="1286"/>
      <c r="AA1302" s="2069"/>
      <c r="AB1302" s="3582"/>
    </row>
    <row r="1303" spans="1:28" x14ac:dyDescent="0.25">
      <c r="A1303" s="47">
        <v>1</v>
      </c>
      <c r="B1303" s="3274" t="s">
        <v>117</v>
      </c>
      <c r="C1303" s="2194"/>
      <c r="D1303" s="97"/>
      <c r="E1303" s="2491">
        <v>1300</v>
      </c>
      <c r="F1303" s="69">
        <f t="shared" si="832"/>
        <v>217</v>
      </c>
      <c r="G1303" s="69">
        <v>130</v>
      </c>
      <c r="H1303" s="69">
        <f>G1303/F1303*100</f>
        <v>59.907834101382484</v>
      </c>
      <c r="I1303" s="3373"/>
      <c r="J1303" s="101"/>
      <c r="K1303" s="101"/>
      <c r="L1303" s="101"/>
      <c r="M1303" s="101"/>
      <c r="N1303" s="101"/>
      <c r="O1303" s="101"/>
      <c r="P1303" s="101"/>
      <c r="Q1303" s="101"/>
      <c r="R1303" s="1286"/>
      <c r="S1303" s="1286"/>
      <c r="T1303" s="3335"/>
      <c r="U1303" s="1286"/>
      <c r="V1303" s="3050"/>
      <c r="W1303" s="1286"/>
      <c r="X1303" s="1286"/>
      <c r="Y1303" s="1286"/>
      <c r="Z1303" s="1286"/>
      <c r="AA1303" s="2069"/>
      <c r="AB1303" s="3582"/>
    </row>
    <row r="1304" spans="1:28" x14ac:dyDescent="0.25">
      <c r="A1304" s="47">
        <v>1</v>
      </c>
      <c r="B1304" s="3274" t="s">
        <v>68</v>
      </c>
      <c r="C1304" s="2194"/>
      <c r="D1304" s="97"/>
      <c r="E1304" s="2491">
        <v>433</v>
      </c>
      <c r="F1304" s="69">
        <f t="shared" si="832"/>
        <v>72</v>
      </c>
      <c r="G1304" s="69">
        <v>883</v>
      </c>
      <c r="H1304" s="69">
        <f>G1304/F1304*100</f>
        <v>1226.3888888888889</v>
      </c>
      <c r="I1304" s="3373">
        <v>58</v>
      </c>
      <c r="J1304" s="101"/>
      <c r="K1304" s="101"/>
      <c r="L1304" s="101"/>
      <c r="M1304" s="101"/>
      <c r="N1304" s="101"/>
      <c r="O1304" s="101"/>
      <c r="P1304" s="101"/>
      <c r="Q1304" s="101"/>
      <c r="R1304" s="1286"/>
      <c r="S1304" s="1286"/>
      <c r="T1304" s="3335"/>
      <c r="U1304" s="1286"/>
      <c r="V1304" s="3050"/>
      <c r="W1304" s="1286"/>
      <c r="X1304" s="1286"/>
      <c r="Y1304" s="1286"/>
      <c r="Z1304" s="1286"/>
      <c r="AA1304" s="2069"/>
      <c r="AB1304" s="3582"/>
    </row>
    <row r="1305" spans="1:28" ht="30" x14ac:dyDescent="0.25">
      <c r="A1305" s="47">
        <v>1</v>
      </c>
      <c r="B1305" s="3274" t="s">
        <v>125</v>
      </c>
      <c r="C1305" s="2231"/>
      <c r="D1305" s="98"/>
      <c r="E1305" s="2491">
        <v>1550</v>
      </c>
      <c r="F1305" s="69">
        <f t="shared" si="832"/>
        <v>258</v>
      </c>
      <c r="G1305" s="310">
        <v>270</v>
      </c>
      <c r="H1305" s="310">
        <f>G1305/F1305*100</f>
        <v>104.65116279069768</v>
      </c>
      <c r="I1305" s="3417"/>
      <c r="J1305" s="101"/>
      <c r="K1305" s="101"/>
      <c r="L1305" s="101"/>
      <c r="M1305" s="101"/>
      <c r="N1305" s="101"/>
      <c r="O1305" s="101"/>
      <c r="P1305" s="101"/>
      <c r="Q1305" s="101"/>
      <c r="R1305" s="1286"/>
      <c r="S1305" s="1286"/>
      <c r="T1305" s="3335"/>
      <c r="U1305" s="1286"/>
      <c r="V1305" s="3050"/>
      <c r="W1305" s="1286"/>
      <c r="X1305" s="1286"/>
      <c r="Y1305" s="1286"/>
      <c r="Z1305" s="1286"/>
      <c r="AA1305" s="2069"/>
      <c r="AB1305" s="3582"/>
    </row>
    <row r="1306" spans="1:28" x14ac:dyDescent="0.25">
      <c r="A1306" s="47">
        <v>1</v>
      </c>
      <c r="B1306" s="3274" t="s">
        <v>116</v>
      </c>
      <c r="C1306" s="2231"/>
      <c r="D1306" s="98"/>
      <c r="E1306" s="2491">
        <v>5000</v>
      </c>
      <c r="F1306" s="69">
        <f t="shared" si="832"/>
        <v>833</v>
      </c>
      <c r="G1306" s="310">
        <v>7</v>
      </c>
      <c r="H1306" s="310">
        <f>G1306/F1306*100</f>
        <v>0.84033613445378152</v>
      </c>
      <c r="I1306" s="3417"/>
      <c r="J1306" s="101"/>
      <c r="K1306" s="101"/>
      <c r="L1306" s="101"/>
      <c r="M1306" s="101"/>
      <c r="N1306" s="101"/>
      <c r="O1306" s="101"/>
      <c r="P1306" s="101"/>
      <c r="Q1306" s="101"/>
      <c r="R1306" s="1286"/>
      <c r="S1306" s="1286"/>
      <c r="T1306" s="3335"/>
      <c r="U1306" s="1286"/>
      <c r="V1306" s="3050"/>
      <c r="W1306" s="1286"/>
      <c r="X1306" s="1286"/>
      <c r="Y1306" s="1286"/>
      <c r="Z1306" s="1286"/>
      <c r="AA1306" s="2069"/>
      <c r="AB1306" s="3582"/>
    </row>
    <row r="1307" spans="1:28" ht="45" x14ac:dyDescent="0.25">
      <c r="A1307" s="47">
        <v>1</v>
      </c>
      <c r="B1307" s="3274" t="s">
        <v>168</v>
      </c>
      <c r="C1307" s="2231"/>
      <c r="D1307" s="98"/>
      <c r="E1307" s="2491">
        <v>2500</v>
      </c>
      <c r="F1307" s="69">
        <f t="shared" si="832"/>
        <v>417</v>
      </c>
      <c r="G1307" s="310">
        <v>432</v>
      </c>
      <c r="H1307" s="310">
        <f t="shared" ref="H1307:H1313" si="834">G1307/F1307*100</f>
        <v>103.59712230215827</v>
      </c>
      <c r="I1307" s="3417"/>
      <c r="J1307" s="101"/>
      <c r="K1307" s="101"/>
      <c r="L1307" s="101"/>
      <c r="M1307" s="101"/>
      <c r="N1307" s="101"/>
      <c r="O1307" s="101"/>
      <c r="P1307" s="101"/>
      <c r="Q1307" s="101"/>
      <c r="R1307" s="1286"/>
      <c r="S1307" s="1286"/>
      <c r="T1307" s="3335"/>
      <c r="U1307" s="1286"/>
      <c r="V1307" s="3050"/>
      <c r="W1307" s="1286"/>
      <c r="X1307" s="1286"/>
      <c r="Y1307" s="1286"/>
      <c r="Z1307" s="1286"/>
      <c r="AA1307" s="2069"/>
      <c r="AB1307" s="3582"/>
    </row>
    <row r="1308" spans="1:28" ht="30" x14ac:dyDescent="0.25">
      <c r="A1308" s="47">
        <v>1</v>
      </c>
      <c r="B1308" s="3274" t="s">
        <v>137</v>
      </c>
      <c r="C1308" s="2193"/>
      <c r="D1308" s="100"/>
      <c r="E1308" s="2491">
        <v>25</v>
      </c>
      <c r="F1308" s="69">
        <f t="shared" si="832"/>
        <v>4</v>
      </c>
      <c r="G1308" s="69">
        <v>6</v>
      </c>
      <c r="H1308" s="69">
        <f t="shared" si="834"/>
        <v>150</v>
      </c>
      <c r="I1308" s="3373"/>
      <c r="J1308" s="101"/>
      <c r="K1308" s="101"/>
      <c r="L1308" s="101"/>
      <c r="M1308" s="101"/>
      <c r="N1308" s="101"/>
      <c r="O1308" s="101"/>
      <c r="P1308" s="101"/>
      <c r="Q1308" s="101"/>
      <c r="R1308" s="1286"/>
      <c r="S1308" s="1286"/>
      <c r="T1308" s="3335"/>
      <c r="U1308" s="1286"/>
      <c r="V1308" s="3050"/>
      <c r="W1308" s="1286"/>
      <c r="X1308" s="1286"/>
      <c r="Y1308" s="1286"/>
      <c r="Z1308" s="1286"/>
      <c r="AA1308" s="2069"/>
      <c r="AB1308" s="3582"/>
    </row>
    <row r="1309" spans="1:28" ht="30" x14ac:dyDescent="0.25">
      <c r="A1309" s="47">
        <v>1</v>
      </c>
      <c r="B1309" s="3274" t="s">
        <v>464</v>
      </c>
      <c r="C1309" s="2193"/>
      <c r="D1309" s="100"/>
      <c r="E1309" s="2491">
        <v>4120</v>
      </c>
      <c r="F1309" s="69">
        <f t="shared" si="832"/>
        <v>687</v>
      </c>
      <c r="G1309" s="69">
        <v>426</v>
      </c>
      <c r="H1309" s="69">
        <f t="shared" si="834"/>
        <v>62.008733624454152</v>
      </c>
      <c r="I1309" s="3373">
        <v>20</v>
      </c>
      <c r="J1309" s="101"/>
      <c r="K1309" s="101"/>
      <c r="L1309" s="101"/>
      <c r="M1309" s="101"/>
      <c r="N1309" s="101"/>
      <c r="O1309" s="101"/>
      <c r="P1309" s="101"/>
      <c r="Q1309" s="101"/>
      <c r="R1309" s="1286"/>
      <c r="S1309" s="1286"/>
      <c r="T1309" s="3335"/>
      <c r="U1309" s="1286"/>
      <c r="V1309" s="3050"/>
      <c r="W1309" s="1286"/>
      <c r="X1309" s="1286"/>
      <c r="Y1309" s="1286"/>
      <c r="Z1309" s="1286"/>
      <c r="AA1309" s="2069"/>
      <c r="AB1309" s="3582"/>
    </row>
    <row r="1310" spans="1:28" ht="30" x14ac:dyDescent="0.25">
      <c r="A1310" s="47">
        <v>1</v>
      </c>
      <c r="B1310" s="3274" t="s">
        <v>469</v>
      </c>
      <c r="C1310" s="2194"/>
      <c r="D1310" s="100"/>
      <c r="E1310" s="2491">
        <v>3000</v>
      </c>
      <c r="F1310" s="69">
        <f t="shared" si="832"/>
        <v>500</v>
      </c>
      <c r="G1310" s="69">
        <v>299</v>
      </c>
      <c r="H1310" s="69">
        <f t="shared" si="834"/>
        <v>59.8</v>
      </c>
      <c r="I1310" s="3373"/>
      <c r="J1310" s="101"/>
      <c r="K1310" s="101"/>
      <c r="L1310" s="101"/>
      <c r="M1310" s="101"/>
      <c r="N1310" s="101"/>
      <c r="O1310" s="101"/>
      <c r="P1310" s="101"/>
      <c r="Q1310" s="101"/>
      <c r="R1310" s="1286"/>
      <c r="S1310" s="1286"/>
      <c r="T1310" s="3335"/>
      <c r="U1310" s="1286"/>
      <c r="V1310" s="3050"/>
      <c r="W1310" s="1286"/>
      <c r="X1310" s="1286"/>
      <c r="Y1310" s="1286"/>
      <c r="Z1310" s="1286"/>
      <c r="AA1310" s="2069"/>
      <c r="AB1310" s="3582"/>
    </row>
    <row r="1311" spans="1:28" x14ac:dyDescent="0.25">
      <c r="A1311" s="47">
        <v>1</v>
      </c>
      <c r="B1311" s="3274" t="s">
        <v>36</v>
      </c>
      <c r="C1311" s="2194"/>
      <c r="D1311" s="100"/>
      <c r="E1311" s="2491">
        <v>800</v>
      </c>
      <c r="F1311" s="69">
        <f t="shared" si="832"/>
        <v>133</v>
      </c>
      <c r="G1311" s="69">
        <v>134</v>
      </c>
      <c r="H1311" s="69">
        <f t="shared" si="834"/>
        <v>100.75187969924812</v>
      </c>
      <c r="I1311" s="3373"/>
      <c r="J1311" s="101"/>
      <c r="K1311" s="101"/>
      <c r="L1311" s="101"/>
      <c r="M1311" s="101"/>
      <c r="N1311" s="101"/>
      <c r="O1311" s="101"/>
      <c r="P1311" s="101"/>
      <c r="Q1311" s="101"/>
      <c r="R1311" s="1286"/>
      <c r="S1311" s="1286"/>
      <c r="T1311" s="3335"/>
      <c r="U1311" s="1286"/>
      <c r="V1311" s="3050"/>
      <c r="W1311" s="1286"/>
      <c r="X1311" s="1286"/>
      <c r="Y1311" s="1286"/>
      <c r="Z1311" s="1286"/>
      <c r="AA1311" s="2069"/>
      <c r="AB1311" s="3582"/>
    </row>
    <row r="1312" spans="1:28" x14ac:dyDescent="0.25">
      <c r="A1312" s="47">
        <v>1</v>
      </c>
      <c r="B1312" s="3274" t="s">
        <v>31</v>
      </c>
      <c r="C1312" s="2194"/>
      <c r="D1312" s="98"/>
      <c r="E1312" s="2491">
        <v>165</v>
      </c>
      <c r="F1312" s="69">
        <f t="shared" si="832"/>
        <v>28</v>
      </c>
      <c r="G1312" s="310">
        <v>8</v>
      </c>
      <c r="H1312" s="310">
        <f t="shared" si="834"/>
        <v>28.571428571428569</v>
      </c>
      <c r="I1312" s="3417"/>
      <c r="J1312" s="101"/>
      <c r="K1312" s="101"/>
      <c r="L1312" s="101"/>
      <c r="M1312" s="101"/>
      <c r="N1312" s="101"/>
      <c r="O1312" s="101"/>
      <c r="P1312" s="101"/>
      <c r="Q1312" s="101"/>
      <c r="R1312" s="1286"/>
      <c r="S1312" s="1286"/>
      <c r="T1312" s="3335"/>
      <c r="U1312" s="1286"/>
      <c r="V1312" s="3050"/>
      <c r="W1312" s="1286"/>
      <c r="X1312" s="1286"/>
      <c r="Y1312" s="1286"/>
      <c r="Z1312" s="1286"/>
      <c r="AA1312" s="2069"/>
      <c r="AB1312" s="3582"/>
    </row>
    <row r="1313" spans="1:28" x14ac:dyDescent="0.25">
      <c r="A1313" s="47">
        <v>1</v>
      </c>
      <c r="B1313" s="3274" t="s">
        <v>32</v>
      </c>
      <c r="C1313" s="2194"/>
      <c r="D1313" s="100"/>
      <c r="E1313" s="2491">
        <v>100000</v>
      </c>
      <c r="F1313" s="69">
        <f t="shared" si="832"/>
        <v>16667</v>
      </c>
      <c r="G1313" s="69">
        <v>13860</v>
      </c>
      <c r="H1313" s="69">
        <f t="shared" si="834"/>
        <v>83.158336833263334</v>
      </c>
      <c r="I1313" s="3373">
        <v>24</v>
      </c>
      <c r="J1313" s="101"/>
      <c r="K1313" s="101"/>
      <c r="L1313" s="101"/>
      <c r="M1313" s="101"/>
      <c r="N1313" s="101"/>
      <c r="O1313" s="101"/>
      <c r="P1313" s="101"/>
      <c r="Q1313" s="101"/>
      <c r="R1313" s="1286"/>
      <c r="S1313" s="1286"/>
      <c r="T1313" s="3335"/>
      <c r="U1313" s="1286"/>
      <c r="V1313" s="3050"/>
      <c r="W1313" s="1286"/>
      <c r="X1313" s="1286"/>
      <c r="Y1313" s="1286"/>
      <c r="Z1313" s="1286"/>
      <c r="AA1313" s="2069"/>
      <c r="AB1313" s="3582"/>
    </row>
    <row r="1314" spans="1:28" ht="30" x14ac:dyDescent="0.25">
      <c r="A1314" s="47">
        <v>1</v>
      </c>
      <c r="B1314" s="3274" t="s">
        <v>182</v>
      </c>
      <c r="C1314" s="2194"/>
      <c r="D1314" s="100"/>
      <c r="E1314" s="2491">
        <v>250</v>
      </c>
      <c r="F1314" s="69">
        <f t="shared" si="832"/>
        <v>42</v>
      </c>
      <c r="G1314" s="69">
        <v>39</v>
      </c>
      <c r="H1314" s="69">
        <f t="shared" ref="H1314:H1320" si="835">G1314/F1314*100</f>
        <v>92.857142857142861</v>
      </c>
      <c r="I1314" s="3373">
        <v>2</v>
      </c>
      <c r="J1314" s="101"/>
      <c r="K1314" s="101"/>
      <c r="L1314" s="101"/>
      <c r="M1314" s="101"/>
      <c r="N1314" s="101"/>
      <c r="O1314" s="101"/>
      <c r="P1314" s="101"/>
      <c r="Q1314" s="101"/>
      <c r="R1314" s="1286"/>
      <c r="S1314" s="1286"/>
      <c r="T1314" s="3335"/>
      <c r="U1314" s="1286"/>
      <c r="V1314" s="3050"/>
      <c r="W1314" s="1286"/>
      <c r="X1314" s="1286"/>
      <c r="Y1314" s="1286"/>
      <c r="Z1314" s="1286"/>
      <c r="AA1314" s="2069"/>
      <c r="AB1314" s="3582"/>
    </row>
    <row r="1315" spans="1:28" x14ac:dyDescent="0.25">
      <c r="A1315" s="47">
        <v>1</v>
      </c>
      <c r="B1315" s="3274" t="s">
        <v>74</v>
      </c>
      <c r="C1315" s="2194"/>
      <c r="D1315" s="100"/>
      <c r="E1315" s="2491">
        <v>2600</v>
      </c>
      <c r="F1315" s="69">
        <f t="shared" si="832"/>
        <v>433</v>
      </c>
      <c r="G1315" s="69">
        <v>414</v>
      </c>
      <c r="H1315" s="69">
        <f t="shared" si="835"/>
        <v>95.612009237875284</v>
      </c>
      <c r="I1315" s="3373"/>
      <c r="J1315" s="101"/>
      <c r="K1315" s="101"/>
      <c r="L1315" s="101"/>
      <c r="M1315" s="101"/>
      <c r="N1315" s="101"/>
      <c r="O1315" s="101"/>
      <c r="P1315" s="101"/>
      <c r="Q1315" s="101"/>
      <c r="R1315" s="1286"/>
      <c r="S1315" s="1286"/>
      <c r="T1315" s="3335"/>
      <c r="U1315" s="1286"/>
      <c r="V1315" s="3050"/>
      <c r="W1315" s="1286"/>
      <c r="X1315" s="1286"/>
      <c r="Y1315" s="1286"/>
      <c r="Z1315" s="1286"/>
      <c r="AA1315" s="2069"/>
      <c r="AB1315" s="3582"/>
    </row>
    <row r="1316" spans="1:28" x14ac:dyDescent="0.25">
      <c r="A1316" s="47">
        <v>1</v>
      </c>
      <c r="B1316" s="2444" t="s">
        <v>465</v>
      </c>
      <c r="C1316" s="2193"/>
      <c r="D1316" s="99"/>
      <c r="E1316" s="2515">
        <f>E1282+E1257</f>
        <v>47686</v>
      </c>
      <c r="F1316" s="93">
        <f>F1282+F1257</f>
        <v>7948</v>
      </c>
      <c r="G1316" s="93">
        <f>G1282+G1257</f>
        <v>7997</v>
      </c>
      <c r="H1316" s="93">
        <f t="shared" si="835"/>
        <v>100.61650729743332</v>
      </c>
      <c r="I1316" s="3378">
        <f>I1282+I1257</f>
        <v>15</v>
      </c>
      <c r="J1316" s="101"/>
      <c r="K1316" s="101"/>
      <c r="L1316" s="101"/>
      <c r="M1316" s="101"/>
      <c r="N1316" s="101"/>
      <c r="O1316" s="101"/>
      <c r="P1316" s="101"/>
      <c r="Q1316" s="101"/>
      <c r="R1316" s="1286"/>
      <c r="S1316" s="1286"/>
      <c r="T1316" s="3335"/>
      <c r="U1316" s="1286"/>
      <c r="V1316" s="3050"/>
      <c r="W1316" s="1286"/>
      <c r="X1316" s="1286"/>
      <c r="Y1316" s="1286"/>
      <c r="Z1316" s="1286"/>
      <c r="AA1316" s="2069"/>
      <c r="AB1316" s="3582"/>
    </row>
    <row r="1317" spans="1:28" ht="29.25" x14ac:dyDescent="0.25">
      <c r="A1317" s="47">
        <v>1</v>
      </c>
      <c r="B1317" s="2444" t="s">
        <v>498</v>
      </c>
      <c r="C1317" s="2194"/>
      <c r="D1317" s="100"/>
      <c r="E1317" s="1500">
        <f>E1270</f>
        <v>17075</v>
      </c>
      <c r="F1317" s="93">
        <f>F1270</f>
        <v>2846</v>
      </c>
      <c r="G1317" s="93">
        <f>G1270</f>
        <v>1585</v>
      </c>
      <c r="H1317" s="93">
        <f t="shared" si="835"/>
        <v>55.692199578355584</v>
      </c>
      <c r="I1317" s="3378">
        <f>I1270</f>
        <v>0</v>
      </c>
      <c r="J1317" s="101"/>
      <c r="K1317" s="101"/>
      <c r="L1317" s="101"/>
      <c r="M1317" s="101"/>
      <c r="N1317" s="101"/>
      <c r="O1317" s="101"/>
      <c r="P1317" s="101"/>
      <c r="Q1317" s="101"/>
      <c r="R1317" s="1286"/>
      <c r="S1317" s="1286"/>
      <c r="T1317" s="3335"/>
      <c r="U1317" s="1286"/>
      <c r="V1317" s="3050"/>
      <c r="W1317" s="1286"/>
      <c r="X1317" s="1286"/>
      <c r="Y1317" s="1286"/>
      <c r="Z1317" s="1286"/>
      <c r="AA1317" s="2069"/>
      <c r="AB1317" s="3582"/>
    </row>
    <row r="1318" spans="1:28" ht="29.25" x14ac:dyDescent="0.25">
      <c r="A1318" s="47">
        <v>1</v>
      </c>
      <c r="B1318" s="2444" t="s">
        <v>466</v>
      </c>
      <c r="C1318" s="2316"/>
      <c r="D1318" s="306"/>
      <c r="E1318" s="1501">
        <f>E1290+E1266</f>
        <v>68960</v>
      </c>
      <c r="F1318" s="130">
        <f>F1290+F1266</f>
        <v>11493</v>
      </c>
      <c r="G1318" s="130">
        <f>G1290+G1266</f>
        <v>9726</v>
      </c>
      <c r="H1318" s="130">
        <f t="shared" si="835"/>
        <v>84.62542417123467</v>
      </c>
      <c r="I1318" s="3383">
        <f>I1290+I1266</f>
        <v>0</v>
      </c>
      <c r="J1318" s="101"/>
      <c r="K1318" s="101"/>
      <c r="L1318" s="101"/>
      <c r="M1318" s="101"/>
      <c r="N1318" s="101"/>
      <c r="O1318" s="101"/>
      <c r="P1318" s="101"/>
      <c r="Q1318" s="101"/>
      <c r="R1318" s="1286"/>
      <c r="S1318" s="1286"/>
      <c r="T1318" s="3335"/>
      <c r="U1318" s="1286"/>
      <c r="V1318" s="3050"/>
      <c r="W1318" s="1286"/>
      <c r="X1318" s="1286"/>
      <c r="Y1318" s="1286"/>
      <c r="Z1318" s="1286"/>
      <c r="AA1318" s="2069"/>
      <c r="AB1318" s="3582"/>
    </row>
    <row r="1319" spans="1:28" ht="29.25" x14ac:dyDescent="0.25">
      <c r="A1319" s="47">
        <v>1</v>
      </c>
      <c r="B1319" s="2444" t="s">
        <v>467</v>
      </c>
      <c r="C1319" s="671"/>
      <c r="D1319" s="437"/>
      <c r="E1319" s="1647">
        <f>E1294</f>
        <v>20000</v>
      </c>
      <c r="F1319" s="80">
        <f t="shared" ref="F1319:G1319" si="836">F1294</f>
        <v>3333</v>
      </c>
      <c r="G1319" s="438">
        <f t="shared" si="836"/>
        <v>4525</v>
      </c>
      <c r="H1319" s="438">
        <f t="shared" si="835"/>
        <v>135.76357635763577</v>
      </c>
      <c r="I1319" s="3454">
        <f t="shared" ref="I1319" si="837">I1294</f>
        <v>51</v>
      </c>
      <c r="J1319" s="324"/>
      <c r="K1319" s="324"/>
      <c r="L1319" s="398"/>
      <c r="M1319" s="398"/>
      <c r="N1319" s="398"/>
      <c r="O1319" s="398"/>
      <c r="P1319" s="398"/>
      <c r="Q1319" s="398"/>
      <c r="R1319" s="614">
        <v>18802</v>
      </c>
      <c r="S1319" s="614">
        <v>18802</v>
      </c>
      <c r="T1319" s="3328">
        <f t="shared" ref="T1319" si="838">R1319/12*$B$4+(S1319-R1319)/11*1</f>
        <v>3133.6666666666665</v>
      </c>
      <c r="U1319" s="614">
        <f>AA1319-Z1319-W1319</f>
        <v>4253.9525000000003</v>
      </c>
      <c r="V1319" s="3021"/>
      <c r="W1319" s="614"/>
      <c r="X1319" s="614">
        <f>U1319-T1319</f>
        <v>1120.2858333333338</v>
      </c>
      <c r="Y1319" s="614"/>
      <c r="Z1319" s="614">
        <v>0</v>
      </c>
      <c r="AA1319" s="2014">
        <v>4253.9525000000003</v>
      </c>
      <c r="AB1319" s="3552">
        <v>45.053400000000003</v>
      </c>
    </row>
    <row r="1320" spans="1:28" x14ac:dyDescent="0.25">
      <c r="A1320" s="47">
        <v>1</v>
      </c>
      <c r="B1320" s="2445" t="s">
        <v>139</v>
      </c>
      <c r="C1320" s="671"/>
      <c r="D1320" s="108"/>
      <c r="E1320" s="1653">
        <f>E1316+E1317+E1319+E1318*2.9</f>
        <v>284745</v>
      </c>
      <c r="F1320" s="474">
        <f>F1316+F1317+F1319+F1318*2.9</f>
        <v>47456.7</v>
      </c>
      <c r="G1320" s="474">
        <f>G1316+G1317+G1319+G1318*2.9</f>
        <v>42312.399999999994</v>
      </c>
      <c r="H1320" s="474">
        <f t="shared" si="835"/>
        <v>89.160013233115649</v>
      </c>
      <c r="I1320" s="3466">
        <f>I1316+I1317+I1319+I1318*2.9</f>
        <v>66</v>
      </c>
      <c r="J1320" s="324"/>
      <c r="K1320" s="324"/>
      <c r="L1320" s="372"/>
      <c r="M1320" s="372"/>
      <c r="N1320" s="372"/>
      <c r="O1320" s="372"/>
      <c r="P1320" s="372"/>
      <c r="Q1320" s="372"/>
      <c r="R1320" s="614">
        <f>SUM(R1319,R1296,R1270,R1281,R1256)</f>
        <v>198746.26106363637</v>
      </c>
      <c r="S1320" s="614">
        <f>SUM(S1319,S1296,S1270,S1281,S1256)</f>
        <v>198746.26106363637</v>
      </c>
      <c r="T1320" s="3329">
        <f t="shared" ref="T1320:AA1320" si="839">SUM(T1319,T1296,T1270,T1281,T1256)</f>
        <v>33124.376843939397</v>
      </c>
      <c r="U1320" s="614">
        <f t="shared" si="839"/>
        <v>34094.496920000005</v>
      </c>
      <c r="V1320" s="3021">
        <f t="shared" si="839"/>
        <v>0</v>
      </c>
      <c r="W1320" s="614">
        <f t="shared" si="839"/>
        <v>0</v>
      </c>
      <c r="X1320" s="614">
        <f t="shared" si="839"/>
        <v>970.12007606060797</v>
      </c>
      <c r="Y1320" s="614">
        <f t="shared" si="839"/>
        <v>0</v>
      </c>
      <c r="Z1320" s="614">
        <f t="shared" si="839"/>
        <v>-9.24376</v>
      </c>
      <c r="AA1320" s="2014">
        <f t="shared" si="839"/>
        <v>34085.25316</v>
      </c>
      <c r="AB1320" s="3552">
        <f t="shared" ref="AB1320" si="840">SUM(AB1319,AB1296,AB1270,AB1281,AB1256)</f>
        <v>164.02757</v>
      </c>
    </row>
    <row r="1321" spans="1:28" s="73" customFormat="1" x14ac:dyDescent="0.25">
      <c r="A1321" s="47">
        <v>1</v>
      </c>
      <c r="B1321" s="220" t="s">
        <v>29</v>
      </c>
      <c r="C1321" s="2210"/>
      <c r="D1321" s="111"/>
      <c r="E1321" s="1635"/>
      <c r="F1321" s="326"/>
      <c r="G1321" s="326"/>
      <c r="H1321" s="326"/>
      <c r="I1321" s="3446"/>
      <c r="J1321" s="327"/>
      <c r="K1321" s="327"/>
      <c r="L1321" s="328"/>
      <c r="M1321" s="328"/>
      <c r="N1321" s="328"/>
      <c r="O1321" s="328"/>
      <c r="P1321" s="328"/>
      <c r="Q1321" s="328"/>
      <c r="R1321" s="1141"/>
      <c r="S1321" s="1141"/>
      <c r="T1321" s="2985"/>
      <c r="U1321" s="1141">
        <f>AA1321-Z1321-W1321</f>
        <v>0</v>
      </c>
      <c r="V1321" s="3022"/>
      <c r="W1321" s="1141"/>
      <c r="X1321" s="1141"/>
      <c r="Y1321" s="1141"/>
      <c r="Z1321" s="1141"/>
      <c r="AA1321" s="2015"/>
      <c r="AB1321" s="3553"/>
    </row>
    <row r="1322" spans="1:28" x14ac:dyDescent="0.25">
      <c r="A1322" s="47">
        <v>1</v>
      </c>
      <c r="B1322" s="185" t="s">
        <v>127</v>
      </c>
      <c r="C1322" s="2223"/>
      <c r="D1322" s="443"/>
      <c r="E1322" s="1500"/>
      <c r="F1322" s="102"/>
      <c r="G1322" s="102"/>
      <c r="H1322" s="102"/>
      <c r="I1322" s="3459"/>
      <c r="J1322" s="101"/>
      <c r="K1322" s="101"/>
      <c r="L1322" s="330"/>
      <c r="M1322" s="330"/>
      <c r="N1322" s="330"/>
      <c r="O1322" s="330"/>
      <c r="P1322" s="330"/>
      <c r="Q1322" s="330"/>
      <c r="R1322" s="611"/>
      <c r="S1322" s="611"/>
      <c r="T1322" s="2986"/>
      <c r="U1322" s="611">
        <f>AA1322-Z1322-W1322</f>
        <v>0</v>
      </c>
      <c r="V1322" s="3023"/>
      <c r="W1322" s="611"/>
      <c r="X1322" s="611"/>
      <c r="Y1322" s="611"/>
      <c r="Z1322" s="611"/>
      <c r="AA1322" s="2016"/>
      <c r="AB1322" s="3554"/>
    </row>
    <row r="1323" spans="1:28" x14ac:dyDescent="0.25">
      <c r="A1323" s="47">
        <v>1</v>
      </c>
      <c r="B1323" s="867" t="s">
        <v>24</v>
      </c>
      <c r="C1323" s="2265"/>
      <c r="D1323" s="306">
        <v>240</v>
      </c>
      <c r="E1323" s="1503">
        <v>190</v>
      </c>
      <c r="F1323" s="69">
        <f>ROUND(E1323/12*$B$4,0)</f>
        <v>32</v>
      </c>
      <c r="G1323" s="75">
        <v>14</v>
      </c>
      <c r="H1323" s="69">
        <f t="shared" ref="H1323:H1336" si="841">G1323/F1323*100</f>
        <v>43.75</v>
      </c>
      <c r="I1323" s="3374">
        <v>6</v>
      </c>
      <c r="J1323" s="339">
        <v>4.2</v>
      </c>
      <c r="K1323" s="76">
        <f t="shared" ref="K1323:K1334" si="842">N1323/G1323</f>
        <v>3.5</v>
      </c>
      <c r="L1323" s="77">
        <f t="shared" ref="L1323:L1334" si="843">ROUND(E1323*J1323,0)</f>
        <v>798</v>
      </c>
      <c r="M1323" s="71">
        <f t="shared" ref="M1323:M1334" si="844">ROUND(L1323/12*$B$4,0)</f>
        <v>133</v>
      </c>
      <c r="N1323" s="77">
        <v>49</v>
      </c>
      <c r="O1323" s="77">
        <f t="shared" ref="O1323:O1336" si="845">N1323/M1323*100</f>
        <v>36.84210526315789</v>
      </c>
      <c r="P1323" s="77">
        <f t="shared" ref="P1323:P1334" si="846">ROUND(L1323/D1323,0)</f>
        <v>3</v>
      </c>
      <c r="Q1323" s="77">
        <f t="shared" ref="Q1323:Q1336" si="847">N1323/$B$4*12/P1323</f>
        <v>98</v>
      </c>
      <c r="R1323" s="1895"/>
      <c r="S1323" s="1895"/>
      <c r="T1323" s="3327"/>
      <c r="U1323" s="1895"/>
      <c r="V1323" s="3024"/>
      <c r="W1323" s="1895"/>
      <c r="X1323" s="1895"/>
      <c r="Y1323" s="1895"/>
      <c r="Z1323" s="1895"/>
      <c r="AA1323" s="2017"/>
      <c r="AB1323" s="3555"/>
    </row>
    <row r="1324" spans="1:28" x14ac:dyDescent="0.25">
      <c r="B1324" s="867" t="s">
        <v>8</v>
      </c>
      <c r="C1324" s="2265"/>
      <c r="D1324" s="306">
        <v>240</v>
      </c>
      <c r="E1324" s="1503">
        <v>450</v>
      </c>
      <c r="F1324" s="69">
        <f t="shared" ref="F1324:F1334" si="848">ROUND(E1324/12*$B$4,0)</f>
        <v>75</v>
      </c>
      <c r="G1324" s="75">
        <v>69</v>
      </c>
      <c r="H1324" s="69">
        <f t="shared" si="841"/>
        <v>92</v>
      </c>
      <c r="I1324" s="3374">
        <v>64</v>
      </c>
      <c r="J1324" s="339">
        <v>8</v>
      </c>
      <c r="K1324" s="76">
        <f t="shared" si="842"/>
        <v>8</v>
      </c>
      <c r="L1324" s="77">
        <f t="shared" si="843"/>
        <v>3600</v>
      </c>
      <c r="M1324" s="71">
        <f t="shared" si="844"/>
        <v>600</v>
      </c>
      <c r="N1324" s="77">
        <v>552</v>
      </c>
      <c r="O1324" s="77">
        <f t="shared" si="845"/>
        <v>92</v>
      </c>
      <c r="P1324" s="77">
        <f t="shared" si="846"/>
        <v>15</v>
      </c>
      <c r="Q1324" s="77">
        <f t="shared" si="847"/>
        <v>220.8</v>
      </c>
      <c r="R1324" s="1895"/>
      <c r="S1324" s="1895"/>
      <c r="T1324" s="3327"/>
      <c r="U1324" s="1895"/>
      <c r="V1324" s="3024"/>
      <c r="W1324" s="1895"/>
      <c r="X1324" s="1895"/>
      <c r="Y1324" s="1895"/>
      <c r="Z1324" s="1895"/>
      <c r="AA1324" s="2017"/>
      <c r="AB1324" s="3555"/>
    </row>
    <row r="1325" spans="1:28" x14ac:dyDescent="0.25">
      <c r="B1325" s="867" t="s">
        <v>9</v>
      </c>
      <c r="C1325" s="2265"/>
      <c r="D1325" s="306">
        <v>240</v>
      </c>
      <c r="E1325" s="1503">
        <v>25</v>
      </c>
      <c r="F1325" s="69">
        <f t="shared" si="848"/>
        <v>4</v>
      </c>
      <c r="G1325" s="75">
        <v>23</v>
      </c>
      <c r="H1325" s="69">
        <f t="shared" si="841"/>
        <v>575</v>
      </c>
      <c r="I1325" s="3374">
        <v>10</v>
      </c>
      <c r="J1325" s="339">
        <v>4.4000000000000004</v>
      </c>
      <c r="K1325" s="76">
        <f t="shared" si="842"/>
        <v>7.7391304347826084</v>
      </c>
      <c r="L1325" s="77">
        <f t="shared" si="843"/>
        <v>110</v>
      </c>
      <c r="M1325" s="71">
        <f t="shared" si="844"/>
        <v>18</v>
      </c>
      <c r="N1325" s="77">
        <v>178</v>
      </c>
      <c r="O1325" s="77">
        <f t="shared" si="845"/>
        <v>988.88888888888891</v>
      </c>
      <c r="P1325" s="77">
        <f t="shared" si="846"/>
        <v>0</v>
      </c>
      <c r="Q1325" s="77" t="e">
        <f t="shared" si="847"/>
        <v>#DIV/0!</v>
      </c>
      <c r="R1325" s="1895"/>
      <c r="S1325" s="1895"/>
      <c r="T1325" s="3327"/>
      <c r="U1325" s="1895"/>
      <c r="V1325" s="3024"/>
      <c r="W1325" s="1895"/>
      <c r="X1325" s="1895"/>
      <c r="Y1325" s="1895"/>
      <c r="Z1325" s="1895"/>
      <c r="AA1325" s="2017"/>
      <c r="AB1325" s="3555"/>
    </row>
    <row r="1326" spans="1:28" x14ac:dyDescent="0.25">
      <c r="B1326" s="867" t="s">
        <v>87</v>
      </c>
      <c r="C1326" s="2265"/>
      <c r="D1326" s="306">
        <v>240</v>
      </c>
      <c r="E1326" s="1503">
        <v>110</v>
      </c>
      <c r="F1326" s="69">
        <f t="shared" si="848"/>
        <v>18</v>
      </c>
      <c r="G1326" s="75"/>
      <c r="H1326" s="69">
        <f t="shared" si="841"/>
        <v>0</v>
      </c>
      <c r="I1326" s="3374"/>
      <c r="J1326" s="339">
        <v>8</v>
      </c>
      <c r="K1326" s="76" t="e">
        <f t="shared" si="842"/>
        <v>#DIV/0!</v>
      </c>
      <c r="L1326" s="77">
        <f t="shared" si="843"/>
        <v>880</v>
      </c>
      <c r="M1326" s="71">
        <f t="shared" si="844"/>
        <v>147</v>
      </c>
      <c r="N1326" s="77"/>
      <c r="O1326" s="77">
        <f t="shared" si="845"/>
        <v>0</v>
      </c>
      <c r="P1326" s="77">
        <f t="shared" si="846"/>
        <v>4</v>
      </c>
      <c r="Q1326" s="77">
        <f t="shared" si="847"/>
        <v>0</v>
      </c>
      <c r="R1326" s="1895"/>
      <c r="S1326" s="1895"/>
      <c r="T1326" s="3327"/>
      <c r="U1326" s="1895"/>
      <c r="V1326" s="3024"/>
      <c r="W1326" s="1895"/>
      <c r="X1326" s="1895"/>
      <c r="Y1326" s="1895"/>
      <c r="Z1326" s="1895"/>
      <c r="AA1326" s="2017"/>
      <c r="AB1326" s="3555"/>
    </row>
    <row r="1327" spans="1:28" ht="22.5" customHeight="1" x14ac:dyDescent="0.25">
      <c r="A1327" s="47">
        <v>1</v>
      </c>
      <c r="B1327" s="867" t="s">
        <v>163</v>
      </c>
      <c r="C1327" s="2265"/>
      <c r="D1327" s="306">
        <v>240</v>
      </c>
      <c r="E1327" s="1503">
        <v>285</v>
      </c>
      <c r="F1327" s="69">
        <f t="shared" si="848"/>
        <v>48</v>
      </c>
      <c r="G1327" s="75">
        <v>82</v>
      </c>
      <c r="H1327" s="69">
        <f t="shared" si="841"/>
        <v>170.83333333333331</v>
      </c>
      <c r="I1327" s="3374"/>
      <c r="J1327" s="339">
        <v>2</v>
      </c>
      <c r="K1327" s="76">
        <f t="shared" si="842"/>
        <v>0</v>
      </c>
      <c r="L1327" s="77">
        <f t="shared" si="843"/>
        <v>570</v>
      </c>
      <c r="M1327" s="71">
        <f t="shared" si="844"/>
        <v>95</v>
      </c>
      <c r="N1327" s="77"/>
      <c r="O1327" s="77">
        <f t="shared" si="845"/>
        <v>0</v>
      </c>
      <c r="P1327" s="77">
        <f t="shared" si="846"/>
        <v>2</v>
      </c>
      <c r="Q1327" s="77">
        <f t="shared" si="847"/>
        <v>0</v>
      </c>
      <c r="R1327" s="1895"/>
      <c r="S1327" s="1895"/>
      <c r="T1327" s="3327"/>
      <c r="U1327" s="1895"/>
      <c r="V1327" s="3024"/>
      <c r="W1327" s="1895"/>
      <c r="X1327" s="1895"/>
      <c r="Y1327" s="1895"/>
      <c r="Z1327" s="1895"/>
      <c r="AA1327" s="2017"/>
      <c r="AB1327" s="3555"/>
    </row>
    <row r="1328" spans="1:28" ht="22.5" customHeight="1" x14ac:dyDescent="0.25">
      <c r="B1328" s="867" t="s">
        <v>129</v>
      </c>
      <c r="C1328" s="2265"/>
      <c r="D1328" s="306">
        <v>240</v>
      </c>
      <c r="E1328" s="1503">
        <v>20</v>
      </c>
      <c r="F1328" s="69">
        <f t="shared" si="848"/>
        <v>3</v>
      </c>
      <c r="G1328" s="75"/>
      <c r="H1328" s="69">
        <f t="shared" si="841"/>
        <v>0</v>
      </c>
      <c r="I1328" s="3374">
        <v>1</v>
      </c>
      <c r="J1328" s="339">
        <v>4</v>
      </c>
      <c r="K1328" s="76" t="e">
        <f t="shared" si="842"/>
        <v>#DIV/0!</v>
      </c>
      <c r="L1328" s="77">
        <f t="shared" si="843"/>
        <v>80</v>
      </c>
      <c r="M1328" s="71">
        <f t="shared" si="844"/>
        <v>13</v>
      </c>
      <c r="N1328" s="77">
        <v>184</v>
      </c>
      <c r="O1328" s="77">
        <f t="shared" si="845"/>
        <v>1415.3846153846152</v>
      </c>
      <c r="P1328" s="77">
        <f t="shared" si="846"/>
        <v>0</v>
      </c>
      <c r="Q1328" s="77" t="e">
        <f t="shared" si="847"/>
        <v>#DIV/0!</v>
      </c>
      <c r="R1328" s="1895"/>
      <c r="S1328" s="1895"/>
      <c r="T1328" s="3327"/>
      <c r="U1328" s="1895"/>
      <c r="V1328" s="3024"/>
      <c r="W1328" s="1895"/>
      <c r="X1328" s="1895"/>
      <c r="Y1328" s="1895"/>
      <c r="Z1328" s="1895"/>
      <c r="AA1328" s="2017"/>
      <c r="AB1328" s="3555"/>
    </row>
    <row r="1329" spans="1:28" ht="22.5" customHeight="1" x14ac:dyDescent="0.25">
      <c r="B1329" s="867" t="s">
        <v>624</v>
      </c>
      <c r="C1329" s="2265"/>
      <c r="D1329" s="306">
        <v>240</v>
      </c>
      <c r="E1329" s="1503">
        <v>55</v>
      </c>
      <c r="F1329" s="69">
        <f t="shared" si="848"/>
        <v>9</v>
      </c>
      <c r="G1329" s="75">
        <v>12</v>
      </c>
      <c r="H1329" s="69">
        <f t="shared" si="841"/>
        <v>133.33333333333331</v>
      </c>
      <c r="I1329" s="3374">
        <v>1</v>
      </c>
      <c r="J1329" s="339">
        <v>6.2</v>
      </c>
      <c r="K1329" s="76">
        <f t="shared" si="842"/>
        <v>4.333333333333333</v>
      </c>
      <c r="L1329" s="77">
        <f t="shared" si="843"/>
        <v>341</v>
      </c>
      <c r="M1329" s="71">
        <f t="shared" si="844"/>
        <v>57</v>
      </c>
      <c r="N1329" s="77">
        <v>52</v>
      </c>
      <c r="O1329" s="77">
        <f t="shared" si="845"/>
        <v>91.228070175438589</v>
      </c>
      <c r="P1329" s="77">
        <f t="shared" si="846"/>
        <v>1</v>
      </c>
      <c r="Q1329" s="77">
        <f t="shared" si="847"/>
        <v>312</v>
      </c>
      <c r="R1329" s="1895"/>
      <c r="S1329" s="1895"/>
      <c r="T1329" s="3327"/>
      <c r="U1329" s="1895"/>
      <c r="V1329" s="3024"/>
      <c r="W1329" s="1895"/>
      <c r="X1329" s="1895"/>
      <c r="Y1329" s="1895"/>
      <c r="Z1329" s="1895"/>
      <c r="AA1329" s="2017"/>
      <c r="AB1329" s="3555"/>
    </row>
    <row r="1330" spans="1:28" ht="22.5" customHeight="1" x14ac:dyDescent="0.25">
      <c r="B1330" s="867" t="s">
        <v>83</v>
      </c>
      <c r="C1330" s="2265"/>
      <c r="D1330" s="306">
        <v>240</v>
      </c>
      <c r="E1330" s="1503">
        <v>60</v>
      </c>
      <c r="F1330" s="69">
        <f t="shared" si="848"/>
        <v>10</v>
      </c>
      <c r="G1330" s="75">
        <v>12</v>
      </c>
      <c r="H1330" s="69">
        <f t="shared" si="841"/>
        <v>120</v>
      </c>
      <c r="I1330" s="3374">
        <v>2</v>
      </c>
      <c r="J1330" s="339">
        <v>4</v>
      </c>
      <c r="K1330" s="76">
        <f t="shared" si="842"/>
        <v>4</v>
      </c>
      <c r="L1330" s="77">
        <f t="shared" si="843"/>
        <v>240</v>
      </c>
      <c r="M1330" s="71">
        <f t="shared" si="844"/>
        <v>40</v>
      </c>
      <c r="N1330" s="77">
        <v>48</v>
      </c>
      <c r="O1330" s="77">
        <f t="shared" si="845"/>
        <v>120</v>
      </c>
      <c r="P1330" s="77">
        <f t="shared" si="846"/>
        <v>1</v>
      </c>
      <c r="Q1330" s="77">
        <f t="shared" si="847"/>
        <v>288</v>
      </c>
      <c r="R1330" s="1895"/>
      <c r="S1330" s="1895"/>
      <c r="T1330" s="3327"/>
      <c r="U1330" s="1895"/>
      <c r="V1330" s="3024"/>
      <c r="W1330" s="1895"/>
      <c r="X1330" s="1895"/>
      <c r="Y1330" s="1895"/>
      <c r="Z1330" s="1895"/>
      <c r="AA1330" s="2017"/>
      <c r="AB1330" s="3555"/>
    </row>
    <row r="1331" spans="1:28" s="73" customFormat="1" x14ac:dyDescent="0.25">
      <c r="A1331" s="47">
        <v>1</v>
      </c>
      <c r="B1331" s="867" t="s">
        <v>10</v>
      </c>
      <c r="C1331" s="2265"/>
      <c r="D1331" s="306">
        <v>240</v>
      </c>
      <c r="E1331" s="1503">
        <v>57</v>
      </c>
      <c r="F1331" s="69">
        <f t="shared" si="848"/>
        <v>10</v>
      </c>
      <c r="G1331" s="75">
        <v>10</v>
      </c>
      <c r="H1331" s="69">
        <f t="shared" si="841"/>
        <v>100</v>
      </c>
      <c r="I1331" s="3374">
        <v>2</v>
      </c>
      <c r="J1331" s="339">
        <v>6.6</v>
      </c>
      <c r="K1331" s="76">
        <f t="shared" si="842"/>
        <v>8</v>
      </c>
      <c r="L1331" s="77">
        <f t="shared" si="843"/>
        <v>376</v>
      </c>
      <c r="M1331" s="71">
        <f t="shared" si="844"/>
        <v>63</v>
      </c>
      <c r="N1331" s="77">
        <v>80</v>
      </c>
      <c r="O1331" s="77">
        <f t="shared" si="845"/>
        <v>126.98412698412697</v>
      </c>
      <c r="P1331" s="77">
        <f t="shared" si="846"/>
        <v>2</v>
      </c>
      <c r="Q1331" s="77">
        <f t="shared" si="847"/>
        <v>240</v>
      </c>
      <c r="R1331" s="1895"/>
      <c r="S1331" s="1895"/>
      <c r="T1331" s="3327"/>
      <c r="U1331" s="1895"/>
      <c r="V1331" s="3024"/>
      <c r="W1331" s="1895"/>
      <c r="X1331" s="1895"/>
      <c r="Y1331" s="1895"/>
      <c r="Z1331" s="1895"/>
      <c r="AA1331" s="2017"/>
      <c r="AB1331" s="3555"/>
    </row>
    <row r="1332" spans="1:28" s="73" customFormat="1" x14ac:dyDescent="0.25">
      <c r="A1332" s="47"/>
      <c r="B1332" s="867" t="s">
        <v>19</v>
      </c>
      <c r="C1332" s="2265"/>
      <c r="D1332" s="306">
        <v>240</v>
      </c>
      <c r="E1332" s="1503">
        <v>65</v>
      </c>
      <c r="F1332" s="69">
        <f t="shared" si="848"/>
        <v>11</v>
      </c>
      <c r="G1332" s="75">
        <v>17</v>
      </c>
      <c r="H1332" s="69">
        <f t="shared" si="841"/>
        <v>154.54545454545453</v>
      </c>
      <c r="I1332" s="3374">
        <v>9</v>
      </c>
      <c r="J1332" s="339">
        <v>4</v>
      </c>
      <c r="K1332" s="76">
        <f t="shared" si="842"/>
        <v>4</v>
      </c>
      <c r="L1332" s="77">
        <f t="shared" si="843"/>
        <v>260</v>
      </c>
      <c r="M1332" s="71">
        <f t="shared" si="844"/>
        <v>43</v>
      </c>
      <c r="N1332" s="77">
        <v>68</v>
      </c>
      <c r="O1332" s="77">
        <f t="shared" si="845"/>
        <v>158.13953488372093</v>
      </c>
      <c r="P1332" s="77">
        <f t="shared" si="846"/>
        <v>1</v>
      </c>
      <c r="Q1332" s="77">
        <f t="shared" si="847"/>
        <v>408</v>
      </c>
      <c r="R1332" s="1895"/>
      <c r="S1332" s="1895"/>
      <c r="T1332" s="3327"/>
      <c r="U1332" s="1895"/>
      <c r="V1332" s="3024"/>
      <c r="W1332" s="1895"/>
      <c r="X1332" s="1895"/>
      <c r="Y1332" s="1895"/>
      <c r="Z1332" s="1895"/>
      <c r="AA1332" s="2017"/>
      <c r="AB1332" s="3555"/>
    </row>
    <row r="1333" spans="1:28" s="73" customFormat="1" ht="15.75" customHeight="1" x14ac:dyDescent="0.25">
      <c r="A1333" s="47">
        <v>1</v>
      </c>
      <c r="B1333" s="10" t="s">
        <v>344</v>
      </c>
      <c r="C1333" s="2265"/>
      <c r="D1333" s="306">
        <v>240</v>
      </c>
      <c r="E1333" s="1503">
        <v>1576</v>
      </c>
      <c r="F1333" s="69">
        <f t="shared" si="848"/>
        <v>263</v>
      </c>
      <c r="G1333" s="75">
        <v>264</v>
      </c>
      <c r="H1333" s="69">
        <f t="shared" si="841"/>
        <v>100.38022813688212</v>
      </c>
      <c r="I1333" s="3374">
        <v>75</v>
      </c>
      <c r="J1333" s="339">
        <v>4</v>
      </c>
      <c r="K1333" s="76">
        <f t="shared" si="842"/>
        <v>4</v>
      </c>
      <c r="L1333" s="77">
        <f t="shared" si="843"/>
        <v>6304</v>
      </c>
      <c r="M1333" s="71">
        <f t="shared" si="844"/>
        <v>1051</v>
      </c>
      <c r="N1333" s="77">
        <v>1056</v>
      </c>
      <c r="O1333" s="77">
        <f t="shared" si="845"/>
        <v>100.4757373929591</v>
      </c>
      <c r="P1333" s="77">
        <f t="shared" si="846"/>
        <v>26</v>
      </c>
      <c r="Q1333" s="77">
        <f t="shared" si="847"/>
        <v>243.69230769230768</v>
      </c>
      <c r="R1333" s="1895"/>
      <c r="S1333" s="1895"/>
      <c r="T1333" s="3327"/>
      <c r="U1333" s="1895"/>
      <c r="V1333" s="3024"/>
      <c r="W1333" s="1895"/>
      <c r="X1333" s="1895"/>
      <c r="Y1333" s="1895"/>
      <c r="Z1333" s="1895"/>
      <c r="AA1333" s="2017"/>
      <c r="AB1333" s="3555"/>
    </row>
    <row r="1334" spans="1:28" s="73" customFormat="1" ht="15.75" customHeight="1" x14ac:dyDescent="0.25">
      <c r="A1334" s="47"/>
      <c r="B1334" s="3361" t="s">
        <v>625</v>
      </c>
      <c r="C1334" s="2265"/>
      <c r="D1334" s="306">
        <v>240</v>
      </c>
      <c r="E1334" s="1503">
        <v>180</v>
      </c>
      <c r="F1334" s="69">
        <f t="shared" si="848"/>
        <v>30</v>
      </c>
      <c r="G1334" s="75">
        <v>15</v>
      </c>
      <c r="H1334" s="75">
        <f t="shared" si="841"/>
        <v>50</v>
      </c>
      <c r="I1334" s="3374">
        <v>14</v>
      </c>
      <c r="J1334" s="339">
        <v>8</v>
      </c>
      <c r="K1334" s="76">
        <f t="shared" si="842"/>
        <v>8</v>
      </c>
      <c r="L1334" s="77">
        <f t="shared" si="843"/>
        <v>1440</v>
      </c>
      <c r="M1334" s="77">
        <f t="shared" si="844"/>
        <v>240</v>
      </c>
      <c r="N1334" s="77">
        <v>120</v>
      </c>
      <c r="O1334" s="77">
        <f t="shared" si="845"/>
        <v>50</v>
      </c>
      <c r="P1334" s="77">
        <f t="shared" si="846"/>
        <v>6</v>
      </c>
      <c r="Q1334" s="77">
        <f t="shared" si="847"/>
        <v>120</v>
      </c>
      <c r="R1334" s="1895"/>
      <c r="S1334" s="1895"/>
      <c r="T1334" s="3327"/>
      <c r="U1334" s="1895"/>
      <c r="V1334" s="3024"/>
      <c r="W1334" s="1895"/>
      <c r="X1334" s="1895"/>
      <c r="Y1334" s="1895"/>
      <c r="Z1334" s="1895"/>
      <c r="AA1334" s="2017"/>
      <c r="AB1334" s="3555"/>
    </row>
    <row r="1335" spans="1:28" x14ac:dyDescent="0.25">
      <c r="A1335" s="47">
        <v>1</v>
      </c>
      <c r="B1335" s="197" t="s">
        <v>198</v>
      </c>
      <c r="C1335" s="3232"/>
      <c r="D1335" s="331"/>
      <c r="E1335" s="1504">
        <f>SUM(E1323:E1334)</f>
        <v>3073</v>
      </c>
      <c r="F1335" s="460">
        <f>SUM(F1323:F1334)</f>
        <v>513</v>
      </c>
      <c r="G1335" s="460">
        <f>SUM(G1323:G1334)</f>
        <v>518</v>
      </c>
      <c r="H1335" s="75">
        <f t="shared" si="841"/>
        <v>100.97465886939571</v>
      </c>
      <c r="I1335" s="3374">
        <f>SUM(I1323:I1334)</f>
        <v>184</v>
      </c>
      <c r="J1335" s="320">
        <f>IF(E1335=0,0,L1335/E1335)</f>
        <v>4.8808981451350473</v>
      </c>
      <c r="K1335" s="76">
        <f>N1335/G1335</f>
        <v>4.6081081081081079</v>
      </c>
      <c r="L1335" s="157">
        <f t="shared" ref="L1335:P1335" si="849">SUM(L1323:L1334)</f>
        <v>14999</v>
      </c>
      <c r="M1335" s="157">
        <f t="shared" si="849"/>
        <v>2500</v>
      </c>
      <c r="N1335" s="157">
        <f t="shared" si="849"/>
        <v>2387</v>
      </c>
      <c r="O1335" s="157">
        <f t="shared" si="845"/>
        <v>95.48</v>
      </c>
      <c r="P1335" s="165">
        <f t="shared" si="849"/>
        <v>61</v>
      </c>
      <c r="Q1335" s="77">
        <f t="shared" si="847"/>
        <v>234.78688524590163</v>
      </c>
      <c r="R1335" s="1895"/>
      <c r="S1335" s="1895"/>
      <c r="T1335" s="3327"/>
      <c r="U1335" s="1895">
        <f t="shared" ref="U1335:U1342" si="850">AA1335-Z1335-W1335</f>
        <v>0</v>
      </c>
      <c r="V1335" s="3024"/>
      <c r="W1335" s="1895"/>
      <c r="X1335" s="1895"/>
      <c r="Y1335" s="1895"/>
      <c r="Z1335" s="1895"/>
      <c r="AA1335" s="2017"/>
      <c r="AB1335" s="3555"/>
    </row>
    <row r="1336" spans="1:28" ht="30" thickBot="1" x14ac:dyDescent="0.3">
      <c r="A1336" s="47">
        <v>1</v>
      </c>
      <c r="B1336" s="131" t="s">
        <v>272</v>
      </c>
      <c r="C1336" s="131"/>
      <c r="D1336" s="131"/>
      <c r="E1336" s="1512">
        <f>SUM(E1335)</f>
        <v>3073</v>
      </c>
      <c r="F1336" s="426">
        <f t="shared" ref="F1336" si="851">SUM(F1335)</f>
        <v>513</v>
      </c>
      <c r="G1336" s="426">
        <f t="shared" ref="G1336:I1336" si="852">SUM(G1335)</f>
        <v>518</v>
      </c>
      <c r="H1336" s="494">
        <f t="shared" si="841"/>
        <v>100.97465886939571</v>
      </c>
      <c r="I1336" s="426">
        <f t="shared" si="852"/>
        <v>184</v>
      </c>
      <c r="J1336" s="133">
        <f>IF(E1336=0,0,L1336/E1336)</f>
        <v>4.8808981451350473</v>
      </c>
      <c r="K1336" s="134">
        <f>N1336/G1336</f>
        <v>4.6081081081081079</v>
      </c>
      <c r="L1336" s="426">
        <f>SUM(L1335)</f>
        <v>14999</v>
      </c>
      <c r="M1336" s="426">
        <f t="shared" ref="M1336:N1336" si="853">SUM(M1335)</f>
        <v>2500</v>
      </c>
      <c r="N1336" s="426">
        <f t="shared" si="853"/>
        <v>2387</v>
      </c>
      <c r="O1336" s="167">
        <f t="shared" si="845"/>
        <v>95.48</v>
      </c>
      <c r="P1336" s="167">
        <f>SUM(P1335)</f>
        <v>61</v>
      </c>
      <c r="Q1336" s="136">
        <f t="shared" si="847"/>
        <v>234.78688524590163</v>
      </c>
      <c r="R1336" s="2021">
        <v>54496.148183040008</v>
      </c>
      <c r="S1336" s="2021">
        <v>54496.148183040008</v>
      </c>
      <c r="T1336" s="3328">
        <f t="shared" ref="T1336" si="854">R1336/12*$B$4+(S1336-R1336)/11*1</f>
        <v>9082.6913638400019</v>
      </c>
      <c r="U1336" s="2021">
        <f t="shared" si="850"/>
        <v>9126.2522100000006</v>
      </c>
      <c r="V1336" s="3031"/>
      <c r="W1336" s="2021"/>
      <c r="X1336" s="2021">
        <f>U1336-T1336</f>
        <v>43.560846159998619</v>
      </c>
      <c r="Y1336" s="2021"/>
      <c r="Z1336" s="2021">
        <v>0</v>
      </c>
      <c r="AA1336" s="2022">
        <v>9126.2522100000006</v>
      </c>
      <c r="AB1336" s="3558">
        <v>3451.2241399999998</v>
      </c>
    </row>
    <row r="1337" spans="1:28" ht="15.75" thickBot="1" x14ac:dyDescent="0.3">
      <c r="A1337" s="47">
        <v>1</v>
      </c>
      <c r="B1337" s="380" t="s">
        <v>506</v>
      </c>
      <c r="C1337" s="380"/>
      <c r="D1337" s="380"/>
      <c r="E1337" s="1507"/>
      <c r="F1337" s="464"/>
      <c r="G1337" s="464"/>
      <c r="H1337" s="464"/>
      <c r="I1337" s="3461"/>
      <c r="J1337" s="334"/>
      <c r="K1337" s="334"/>
      <c r="L1337" s="464"/>
      <c r="M1337" s="464"/>
      <c r="N1337" s="464">
        <f>SUM(N1336,N1255)</f>
        <v>2641</v>
      </c>
      <c r="O1337" s="464"/>
      <c r="P1337" s="464"/>
      <c r="Q1337" s="464"/>
      <c r="R1337" s="746">
        <f>SUM(R1255,R1320,R1336)</f>
        <v>271869.48971867637</v>
      </c>
      <c r="S1337" s="746">
        <f>SUM(S1255,S1320,S1336)</f>
        <v>271869.48971867637</v>
      </c>
      <c r="T1337" s="2987">
        <f>SUM(T1255,T1320,T1336)</f>
        <v>45311.581619779397</v>
      </c>
      <c r="U1337" s="746">
        <f>SUM(U1255,U1320,U1336)</f>
        <v>45400.474030000005</v>
      </c>
      <c r="V1337" s="3032"/>
      <c r="W1337" s="746">
        <f t="shared" ref="W1337:AB1337" si="855">SUM(W1255,W1320,W1336)</f>
        <v>0</v>
      </c>
      <c r="X1337" s="746">
        <f t="shared" si="855"/>
        <v>88.892410220606962</v>
      </c>
      <c r="Y1337" s="746">
        <f t="shared" si="855"/>
        <v>0</v>
      </c>
      <c r="Z1337" s="746">
        <f t="shared" si="855"/>
        <v>-9.24376</v>
      </c>
      <c r="AA1337" s="2023">
        <f t="shared" si="855"/>
        <v>45391.23027</v>
      </c>
      <c r="AB1337" s="3559">
        <f t="shared" si="855"/>
        <v>4615.2078700000002</v>
      </c>
    </row>
    <row r="1338" spans="1:28" x14ac:dyDescent="0.25">
      <c r="A1338" s="47">
        <v>1</v>
      </c>
      <c r="B1338" s="484"/>
      <c r="C1338" s="2308"/>
      <c r="D1338" s="484"/>
      <c r="E1338" s="1635"/>
      <c r="F1338" s="326"/>
      <c r="G1338" s="326"/>
      <c r="H1338" s="326"/>
      <c r="I1338" s="3446"/>
      <c r="J1338" s="327"/>
      <c r="K1338" s="327"/>
      <c r="L1338" s="419"/>
      <c r="M1338" s="419"/>
      <c r="N1338" s="419"/>
      <c r="O1338" s="419"/>
      <c r="P1338" s="419"/>
      <c r="Q1338" s="419"/>
      <c r="R1338" s="1141"/>
      <c r="S1338" s="1141"/>
      <c r="T1338" s="2985"/>
      <c r="U1338" s="1141">
        <f t="shared" si="850"/>
        <v>0</v>
      </c>
      <c r="V1338" s="3022"/>
      <c r="W1338" s="1141"/>
      <c r="X1338" s="1141"/>
      <c r="Y1338" s="1141"/>
      <c r="Z1338" s="1141"/>
      <c r="AA1338" s="2015"/>
      <c r="AB1338" s="3553"/>
    </row>
    <row r="1339" spans="1:28" ht="29.25" x14ac:dyDescent="0.25">
      <c r="A1339" s="47">
        <v>1</v>
      </c>
      <c r="B1339" s="852" t="s">
        <v>218</v>
      </c>
      <c r="C1339" s="852"/>
      <c r="D1339" s="389"/>
      <c r="E1339" s="1502"/>
      <c r="F1339" s="310"/>
      <c r="G1339" s="310"/>
      <c r="H1339" s="310"/>
      <c r="I1339" s="3417"/>
      <c r="J1339" s="101"/>
      <c r="K1339" s="101"/>
      <c r="L1339" s="102"/>
      <c r="M1339" s="102"/>
      <c r="N1339" s="102"/>
      <c r="O1339" s="102"/>
      <c r="P1339" s="102"/>
      <c r="Q1339" s="102"/>
      <c r="R1339" s="611"/>
      <c r="S1339" s="611"/>
      <c r="T1339" s="2986"/>
      <c r="U1339" s="611">
        <f t="shared" si="850"/>
        <v>0</v>
      </c>
      <c r="V1339" s="3023"/>
      <c r="W1339" s="611"/>
      <c r="X1339" s="611"/>
      <c r="Y1339" s="611"/>
      <c r="Z1339" s="611"/>
      <c r="AA1339" s="2016"/>
      <c r="AB1339" s="3554"/>
    </row>
    <row r="1340" spans="1:28" x14ac:dyDescent="0.25">
      <c r="A1340" s="47">
        <v>1</v>
      </c>
      <c r="B1340" s="2482" t="s">
        <v>604</v>
      </c>
      <c r="C1340" s="2299"/>
      <c r="D1340" s="430"/>
      <c r="E1340" s="1502"/>
      <c r="F1340" s="310"/>
      <c r="G1340" s="310"/>
      <c r="H1340" s="310"/>
      <c r="I1340" s="3417"/>
      <c r="J1340" s="101"/>
      <c r="K1340" s="101"/>
      <c r="L1340" s="102"/>
      <c r="M1340" s="102"/>
      <c r="N1340" s="102"/>
      <c r="O1340" s="102"/>
      <c r="P1340" s="102"/>
      <c r="Q1340" s="102"/>
      <c r="R1340" s="611">
        <v>145968.72708000001</v>
      </c>
      <c r="S1340" s="611">
        <v>145968.72708000001</v>
      </c>
      <c r="T1340" s="3328">
        <f t="shared" ref="T1340" si="856">R1340/12*$B$4+(S1340-R1340)/11*1</f>
        <v>24328.121180000002</v>
      </c>
      <c r="U1340" s="611">
        <f t="shared" si="850"/>
        <v>24328.121179999998</v>
      </c>
      <c r="V1340" s="3023"/>
      <c r="W1340" s="611"/>
      <c r="X1340" s="611">
        <f>U1340-T1340</f>
        <v>0</v>
      </c>
      <c r="Y1340" s="611"/>
      <c r="Z1340" s="611">
        <v>-3.6171799999999998</v>
      </c>
      <c r="AA1340" s="2016">
        <v>24324.503999999997</v>
      </c>
      <c r="AB1340" s="3554"/>
    </row>
    <row r="1341" spans="1:28" ht="29.25" x14ac:dyDescent="0.25">
      <c r="A1341" s="47">
        <v>1</v>
      </c>
      <c r="B1341" s="2440" t="s">
        <v>480</v>
      </c>
      <c r="C1341" s="2309"/>
      <c r="D1341" s="431"/>
      <c r="E1341" s="3252">
        <f>E1343+E1344+E1348+E1349</f>
        <v>19397</v>
      </c>
      <c r="F1341" s="330">
        <f t="shared" ref="F1341:G1341" si="857">F1343+F1344+F1348+F1349</f>
        <v>3234</v>
      </c>
      <c r="G1341" s="330">
        <f t="shared" si="857"/>
        <v>4937</v>
      </c>
      <c r="H1341" s="417">
        <f>G1341/F1341*100</f>
        <v>152.65924551638835</v>
      </c>
      <c r="I1341" s="3472">
        <f t="shared" ref="I1341" si="858">I1343+I1344+I1348+I1349</f>
        <v>1</v>
      </c>
      <c r="J1341" s="101"/>
      <c r="K1341" s="101"/>
      <c r="L1341" s="390"/>
      <c r="M1341" s="390"/>
      <c r="N1341" s="390"/>
      <c r="O1341" s="390"/>
      <c r="P1341" s="390"/>
      <c r="Q1341" s="390"/>
      <c r="R1341" s="611"/>
      <c r="S1341" s="611"/>
      <c r="T1341" s="2986"/>
      <c r="U1341" s="611">
        <f t="shared" si="850"/>
        <v>0</v>
      </c>
      <c r="V1341" s="3023"/>
      <c r="W1341" s="611"/>
      <c r="X1341" s="611"/>
      <c r="Y1341" s="611"/>
      <c r="Z1341" s="611"/>
      <c r="AA1341" s="2016"/>
      <c r="AB1341" s="3554"/>
    </row>
    <row r="1342" spans="1:28" x14ac:dyDescent="0.25">
      <c r="A1342" s="47">
        <v>1</v>
      </c>
      <c r="B1342" s="1834" t="s">
        <v>255</v>
      </c>
      <c r="C1342" s="2230"/>
      <c r="D1342" s="347"/>
      <c r="E1342" s="3252"/>
      <c r="F1342" s="69">
        <f>ROUND(E1342/12*$B$4,0)</f>
        <v>0</v>
      </c>
      <c r="G1342" s="69"/>
      <c r="H1342" s="417"/>
      <c r="I1342" s="3472"/>
      <c r="J1342" s="101"/>
      <c r="K1342" s="101"/>
      <c r="L1342" s="390"/>
      <c r="M1342" s="390"/>
      <c r="N1342" s="390"/>
      <c r="O1342" s="390"/>
      <c r="P1342" s="390"/>
      <c r="Q1342" s="390"/>
      <c r="R1342" s="611"/>
      <c r="S1342" s="611"/>
      <c r="T1342" s="2986"/>
      <c r="U1342" s="611">
        <f t="shared" si="850"/>
        <v>0</v>
      </c>
      <c r="V1342" s="3023"/>
      <c r="W1342" s="611"/>
      <c r="X1342" s="611"/>
      <c r="Y1342" s="611"/>
      <c r="Z1342" s="611"/>
      <c r="AA1342" s="2016"/>
      <c r="AB1342" s="3554"/>
    </row>
    <row r="1343" spans="1:28" ht="30" x14ac:dyDescent="0.25">
      <c r="A1343" s="47">
        <v>1</v>
      </c>
      <c r="B1343" s="1834" t="s">
        <v>256</v>
      </c>
      <c r="C1343" s="2230"/>
      <c r="D1343" s="347"/>
      <c r="E1343" s="3253">
        <v>7512</v>
      </c>
      <c r="F1343" s="69">
        <f>ROUND(E1343/12*$B$4,0)</f>
        <v>1252</v>
      </c>
      <c r="G1343" s="69">
        <v>1225</v>
      </c>
      <c r="H1343" s="417">
        <f>G1343/F1343*100</f>
        <v>97.843450479233226</v>
      </c>
      <c r="I1343" s="3472">
        <v>1</v>
      </c>
      <c r="J1343" s="101"/>
      <c r="K1343" s="101"/>
      <c r="L1343" s="390"/>
      <c r="M1343" s="390"/>
      <c r="N1343" s="390"/>
      <c r="O1343" s="390"/>
      <c r="P1343" s="390"/>
      <c r="Q1343" s="390"/>
      <c r="R1343" s="611"/>
      <c r="S1343" s="611"/>
      <c r="T1343" s="2986"/>
      <c r="U1343" s="611"/>
      <c r="V1343" s="3023"/>
      <c r="W1343" s="611"/>
      <c r="X1343" s="611"/>
      <c r="Y1343" s="611"/>
      <c r="Z1343" s="611"/>
      <c r="AA1343" s="2016"/>
      <c r="AB1343" s="3554"/>
    </row>
    <row r="1344" spans="1:28" ht="30" x14ac:dyDescent="0.25">
      <c r="A1344" s="47">
        <v>1</v>
      </c>
      <c r="B1344" s="2441" t="s">
        <v>481</v>
      </c>
      <c r="C1344" s="2230"/>
      <c r="D1344" s="347"/>
      <c r="E1344" s="3253">
        <f>E1345</f>
        <v>2500</v>
      </c>
      <c r="F1344" s="69">
        <f>F1345</f>
        <v>417</v>
      </c>
      <c r="G1344" s="69">
        <f t="shared" ref="G1344:I1344" si="859">G1345</f>
        <v>798</v>
      </c>
      <c r="H1344" s="417">
        <f>G1344/F1344*100</f>
        <v>191.36690647482015</v>
      </c>
      <c r="I1344" s="3472">
        <f t="shared" si="859"/>
        <v>0</v>
      </c>
      <c r="J1344" s="101"/>
      <c r="K1344" s="101"/>
      <c r="L1344" s="390"/>
      <c r="M1344" s="390"/>
      <c r="N1344" s="390"/>
      <c r="O1344" s="390"/>
      <c r="P1344" s="390"/>
      <c r="Q1344" s="390"/>
      <c r="R1344" s="611"/>
      <c r="S1344" s="611"/>
      <c r="T1344" s="2986"/>
      <c r="U1344" s="611"/>
      <c r="V1344" s="3023"/>
      <c r="W1344" s="611"/>
      <c r="X1344" s="611"/>
      <c r="Y1344" s="611"/>
      <c r="Z1344" s="611"/>
      <c r="AA1344" s="2016"/>
      <c r="AB1344" s="3554"/>
    </row>
    <row r="1345" spans="1:28" x14ac:dyDescent="0.25">
      <c r="A1345" s="47">
        <v>1</v>
      </c>
      <c r="B1345" s="1835" t="s">
        <v>482</v>
      </c>
      <c r="C1345" s="2230"/>
      <c r="D1345" s="347"/>
      <c r="E1345" s="925">
        <v>2500</v>
      </c>
      <c r="F1345" s="69">
        <f>ROUND(E1345/12*$B$4,0)</f>
        <v>417</v>
      </c>
      <c r="G1345" s="69">
        <v>798</v>
      </c>
      <c r="H1345" s="417">
        <f>G1345/F1345*100</f>
        <v>191.36690647482015</v>
      </c>
      <c r="I1345" s="3472"/>
      <c r="J1345" s="101"/>
      <c r="K1345" s="101"/>
      <c r="L1345" s="390"/>
      <c r="M1345" s="390"/>
      <c r="N1345" s="390"/>
      <c r="O1345" s="390"/>
      <c r="P1345" s="390"/>
      <c r="Q1345" s="390"/>
      <c r="R1345" s="611"/>
      <c r="S1345" s="611"/>
      <c r="T1345" s="2986"/>
      <c r="U1345" s="611"/>
      <c r="V1345" s="3023"/>
      <c r="W1345" s="611"/>
      <c r="X1345" s="611"/>
      <c r="Y1345" s="611"/>
      <c r="Z1345" s="611"/>
      <c r="AA1345" s="2016"/>
      <c r="AB1345" s="3554"/>
    </row>
    <row r="1346" spans="1:28" ht="30" x14ac:dyDescent="0.25">
      <c r="A1346" s="47">
        <v>1</v>
      </c>
      <c r="B1346" s="1835" t="s">
        <v>483</v>
      </c>
      <c r="C1346" s="2230"/>
      <c r="D1346" s="347"/>
      <c r="E1346" s="3252"/>
      <c r="F1346" s="69"/>
      <c r="G1346" s="69"/>
      <c r="H1346" s="417"/>
      <c r="I1346" s="3472"/>
      <c r="J1346" s="101"/>
      <c r="K1346" s="101"/>
      <c r="L1346" s="390"/>
      <c r="M1346" s="390"/>
      <c r="N1346" s="390"/>
      <c r="O1346" s="390"/>
      <c r="P1346" s="390"/>
      <c r="Q1346" s="390"/>
      <c r="R1346" s="611"/>
      <c r="S1346" s="611"/>
      <c r="T1346" s="2986"/>
      <c r="U1346" s="611"/>
      <c r="V1346" s="3023"/>
      <c r="W1346" s="611"/>
      <c r="X1346" s="611"/>
      <c r="Y1346" s="611"/>
      <c r="Z1346" s="611"/>
      <c r="AA1346" s="2016"/>
      <c r="AB1346" s="3554"/>
    </row>
    <row r="1347" spans="1:28" ht="60" x14ac:dyDescent="0.25">
      <c r="A1347" s="47">
        <v>1</v>
      </c>
      <c r="B1347" s="1835" t="s">
        <v>484</v>
      </c>
      <c r="C1347" s="2230"/>
      <c r="D1347" s="347"/>
      <c r="E1347" s="3252"/>
      <c r="F1347" s="69"/>
      <c r="G1347" s="69"/>
      <c r="H1347" s="417"/>
      <c r="I1347" s="3472"/>
      <c r="J1347" s="101"/>
      <c r="K1347" s="101"/>
      <c r="L1347" s="390"/>
      <c r="M1347" s="390"/>
      <c r="N1347" s="390"/>
      <c r="O1347" s="390"/>
      <c r="P1347" s="390"/>
      <c r="Q1347" s="390"/>
      <c r="R1347" s="611"/>
      <c r="S1347" s="611"/>
      <c r="T1347" s="2986"/>
      <c r="U1347" s="611"/>
      <c r="V1347" s="3023"/>
      <c r="W1347" s="611"/>
      <c r="X1347" s="611"/>
      <c r="Y1347" s="611"/>
      <c r="Z1347" s="611"/>
      <c r="AA1347" s="2016"/>
      <c r="AB1347" s="3554"/>
    </row>
    <row r="1348" spans="1:28" ht="45" x14ac:dyDescent="0.25">
      <c r="A1348" s="47">
        <v>1</v>
      </c>
      <c r="B1348" s="1835" t="s">
        <v>499</v>
      </c>
      <c r="C1348" s="2230"/>
      <c r="D1348" s="347"/>
      <c r="E1348" s="3253">
        <v>7000</v>
      </c>
      <c r="F1348" s="69">
        <f>ROUND(E1348/12*$B$4,0)</f>
        <v>1167</v>
      </c>
      <c r="G1348" s="69">
        <v>2630</v>
      </c>
      <c r="H1348" s="417">
        <f>G1348/F1348*100</f>
        <v>225.36418166238218</v>
      </c>
      <c r="I1348" s="3472"/>
      <c r="J1348" s="101"/>
      <c r="K1348" s="101"/>
      <c r="L1348" s="390"/>
      <c r="M1348" s="390"/>
      <c r="N1348" s="390"/>
      <c r="O1348" s="390"/>
      <c r="P1348" s="390"/>
      <c r="Q1348" s="390"/>
      <c r="R1348" s="611"/>
      <c r="S1348" s="611"/>
      <c r="T1348" s="2986"/>
      <c r="U1348" s="611"/>
      <c r="V1348" s="3023"/>
      <c r="W1348" s="611"/>
      <c r="X1348" s="611"/>
      <c r="Y1348" s="611"/>
      <c r="Z1348" s="611"/>
      <c r="AA1348" s="2016"/>
      <c r="AB1348" s="3554"/>
    </row>
    <row r="1349" spans="1:28" ht="30" x14ac:dyDescent="0.25">
      <c r="B1349" s="4" t="s">
        <v>602</v>
      </c>
      <c r="C1349" s="2230"/>
      <c r="D1349" s="347"/>
      <c r="E1349" s="3253">
        <v>2385</v>
      </c>
      <c r="F1349" s="69">
        <f>ROUND(E1349/12*$B$4,0)</f>
        <v>398</v>
      </c>
      <c r="G1349" s="69">
        <v>284</v>
      </c>
      <c r="H1349" s="417">
        <f>G1349/F1349*100</f>
        <v>71.356783919597987</v>
      </c>
      <c r="I1349" s="3472"/>
      <c r="J1349" s="101"/>
      <c r="K1349" s="101"/>
      <c r="L1349" s="390"/>
      <c r="M1349" s="390"/>
      <c r="N1349" s="390"/>
      <c r="O1349" s="390"/>
      <c r="P1349" s="390"/>
      <c r="Q1349" s="390"/>
      <c r="R1349" s="611"/>
      <c r="S1349" s="611"/>
      <c r="T1349" s="2986"/>
      <c r="U1349" s="611"/>
      <c r="V1349" s="3023"/>
      <c r="W1349" s="611"/>
      <c r="X1349" s="611"/>
      <c r="Y1349" s="611"/>
      <c r="Z1349" s="611"/>
      <c r="AA1349" s="2016"/>
      <c r="AB1349" s="3554"/>
    </row>
    <row r="1350" spans="1:28" ht="29.25" x14ac:dyDescent="0.25">
      <c r="A1350" s="47">
        <v>1</v>
      </c>
      <c r="B1350" s="1762" t="s">
        <v>135</v>
      </c>
      <c r="C1350" s="2230"/>
      <c r="D1350" s="347"/>
      <c r="E1350" s="3252">
        <f>E1351+E1352</f>
        <v>42000</v>
      </c>
      <c r="F1350" s="69">
        <f t="shared" ref="F1350" si="860">F1351+F1352</f>
        <v>7000</v>
      </c>
      <c r="G1350" s="69">
        <f t="shared" ref="G1350:I1350" si="861">G1351+G1352</f>
        <v>5435</v>
      </c>
      <c r="H1350" s="417">
        <f t="shared" ref="H1350:H1356" si="862">G1350/F1350*100</f>
        <v>77.642857142857153</v>
      </c>
      <c r="I1350" s="3472">
        <f t="shared" si="861"/>
        <v>24</v>
      </c>
      <c r="J1350" s="101"/>
      <c r="K1350" s="101"/>
      <c r="L1350" s="390"/>
      <c r="M1350" s="390"/>
      <c r="N1350" s="390"/>
      <c r="O1350" s="390"/>
      <c r="P1350" s="390"/>
      <c r="Q1350" s="390"/>
      <c r="R1350" s="611"/>
      <c r="S1350" s="611"/>
      <c r="T1350" s="2986"/>
      <c r="U1350" s="611"/>
      <c r="V1350" s="3023"/>
      <c r="W1350" s="611"/>
      <c r="X1350" s="611"/>
      <c r="Y1350" s="611"/>
      <c r="Z1350" s="611"/>
      <c r="AA1350" s="2016"/>
      <c r="AB1350" s="3554"/>
    </row>
    <row r="1351" spans="1:28" x14ac:dyDescent="0.25">
      <c r="A1351" s="47">
        <v>1</v>
      </c>
      <c r="B1351" s="1012" t="s">
        <v>308</v>
      </c>
      <c r="C1351" s="2230"/>
      <c r="D1351" s="347"/>
      <c r="E1351" s="3253">
        <v>42000</v>
      </c>
      <c r="F1351" s="69">
        <f>ROUND(E1351/12*$B$4,0)</f>
        <v>7000</v>
      </c>
      <c r="G1351" s="69">
        <v>5435</v>
      </c>
      <c r="H1351" s="417">
        <f t="shared" si="862"/>
        <v>77.642857142857153</v>
      </c>
      <c r="I1351" s="3472">
        <v>24</v>
      </c>
      <c r="J1351" s="101"/>
      <c r="K1351" s="101"/>
      <c r="L1351" s="390"/>
      <c r="M1351" s="390"/>
      <c r="N1351" s="390"/>
      <c r="O1351" s="390"/>
      <c r="P1351" s="390"/>
      <c r="Q1351" s="390"/>
      <c r="R1351" s="611"/>
      <c r="S1351" s="611"/>
      <c r="T1351" s="2986"/>
      <c r="U1351" s="611"/>
      <c r="V1351" s="3023"/>
      <c r="W1351" s="611"/>
      <c r="X1351" s="611"/>
      <c r="Y1351" s="611"/>
      <c r="Z1351" s="611"/>
      <c r="AA1351" s="2016"/>
      <c r="AB1351" s="3554"/>
    </row>
    <row r="1352" spans="1:28" x14ac:dyDescent="0.25">
      <c r="A1352" s="47">
        <v>1</v>
      </c>
      <c r="B1352" s="1012" t="s">
        <v>486</v>
      </c>
      <c r="C1352" s="2230"/>
      <c r="D1352" s="347"/>
      <c r="E1352" s="3253">
        <f>E1353/9.4</f>
        <v>0</v>
      </c>
      <c r="F1352" s="69">
        <f t="shared" ref="F1352" si="863">F1353/9.4</f>
        <v>0</v>
      </c>
      <c r="G1352" s="69">
        <f t="shared" ref="G1352:I1352" si="864">G1353/9.4</f>
        <v>0</v>
      </c>
      <c r="H1352" s="417" t="e">
        <f t="shared" si="862"/>
        <v>#DIV/0!</v>
      </c>
      <c r="I1352" s="3472">
        <f t="shared" si="864"/>
        <v>0</v>
      </c>
      <c r="J1352" s="101"/>
      <c r="K1352" s="101"/>
      <c r="L1352" s="390"/>
      <c r="M1352" s="390"/>
      <c r="N1352" s="390"/>
      <c r="O1352" s="390"/>
      <c r="P1352" s="390"/>
      <c r="Q1352" s="390"/>
      <c r="R1352" s="611"/>
      <c r="S1352" s="611"/>
      <c r="T1352" s="2986"/>
      <c r="U1352" s="611"/>
      <c r="V1352" s="3023"/>
      <c r="W1352" s="611"/>
      <c r="X1352" s="611"/>
      <c r="Y1352" s="611"/>
      <c r="Z1352" s="611"/>
      <c r="AA1352" s="2016"/>
      <c r="AB1352" s="3554"/>
    </row>
    <row r="1353" spans="1:28" x14ac:dyDescent="0.25">
      <c r="A1353" s="47">
        <v>1</v>
      </c>
      <c r="B1353" s="2458" t="s">
        <v>503</v>
      </c>
      <c r="C1353" s="2230"/>
      <c r="D1353" s="347"/>
      <c r="E1353" s="3253"/>
      <c r="F1353" s="69">
        <f>ROUND(E1353/12*$B$4,0)</f>
        <v>0</v>
      </c>
      <c r="G1353" s="69"/>
      <c r="H1353" s="417" t="e">
        <f t="shared" si="862"/>
        <v>#DIV/0!</v>
      </c>
      <c r="I1353" s="3472"/>
      <c r="J1353" s="101"/>
      <c r="K1353" s="101"/>
      <c r="L1353" s="390"/>
      <c r="M1353" s="390"/>
      <c r="N1353" s="390"/>
      <c r="O1353" s="390"/>
      <c r="P1353" s="390"/>
      <c r="Q1353" s="390"/>
      <c r="R1353" s="611"/>
      <c r="S1353" s="611"/>
      <c r="T1353" s="2986"/>
      <c r="U1353" s="611"/>
      <c r="V1353" s="3023"/>
      <c r="W1353" s="611"/>
      <c r="X1353" s="611"/>
      <c r="Y1353" s="611"/>
      <c r="Z1353" s="611"/>
      <c r="AA1353" s="2016"/>
      <c r="AB1353" s="3554"/>
    </row>
    <row r="1354" spans="1:28" ht="47.25" x14ac:dyDescent="0.25">
      <c r="A1354" s="47">
        <v>1</v>
      </c>
      <c r="B1354" s="2483" t="s">
        <v>488</v>
      </c>
      <c r="C1354" s="2230"/>
      <c r="D1354" s="347"/>
      <c r="E1354" s="3252">
        <f>E1355+E1360</f>
        <v>14980</v>
      </c>
      <c r="F1354" s="69">
        <f t="shared" ref="F1354" si="865">F1355+F1360</f>
        <v>2496</v>
      </c>
      <c r="G1354" s="69">
        <f t="shared" ref="G1354:I1354" si="866">G1355+G1360</f>
        <v>1489</v>
      </c>
      <c r="H1354" s="417">
        <f t="shared" si="862"/>
        <v>59.655448717948723</v>
      </c>
      <c r="I1354" s="3472">
        <f t="shared" si="866"/>
        <v>0</v>
      </c>
      <c r="J1354" s="101"/>
      <c r="K1354" s="101"/>
      <c r="L1354" s="390"/>
      <c r="M1354" s="390"/>
      <c r="N1354" s="390"/>
      <c r="O1354" s="390"/>
      <c r="P1354" s="390"/>
      <c r="Q1354" s="390"/>
      <c r="R1354" s="611"/>
      <c r="S1354" s="611"/>
      <c r="T1354" s="3328">
        <f t="shared" ref="T1354" si="867">R1354/12*$B$4</f>
        <v>0</v>
      </c>
      <c r="U1354" s="611">
        <f>AA1354-Z1354-W1354</f>
        <v>0</v>
      </c>
      <c r="V1354" s="3023"/>
      <c r="W1354" s="611"/>
      <c r="X1354" s="611">
        <f>U1354-T1354</f>
        <v>0</v>
      </c>
      <c r="Y1354" s="611"/>
      <c r="Z1354" s="611"/>
      <c r="AA1354" s="2016"/>
      <c r="AB1354" s="3554"/>
    </row>
    <row r="1355" spans="1:28" ht="30" x14ac:dyDescent="0.25">
      <c r="A1355" s="47">
        <v>1</v>
      </c>
      <c r="B1355" s="2441" t="s">
        <v>489</v>
      </c>
      <c r="C1355" s="2230"/>
      <c r="D1355" s="347"/>
      <c r="E1355" s="3252">
        <f>E1356+E1357+E1358+E1359</f>
        <v>6846</v>
      </c>
      <c r="F1355" s="69">
        <f t="shared" ref="F1355" si="868">F1356+F1357+F1358+F1359</f>
        <v>1141</v>
      </c>
      <c r="G1355" s="69">
        <f t="shared" ref="G1355:I1355" si="869">G1356+G1357+G1358+G1359</f>
        <v>602</v>
      </c>
      <c r="H1355" s="417">
        <f t="shared" si="862"/>
        <v>52.760736196319016</v>
      </c>
      <c r="I1355" s="3472">
        <f t="shared" si="869"/>
        <v>0</v>
      </c>
      <c r="J1355" s="101"/>
      <c r="K1355" s="101"/>
      <c r="L1355" s="390"/>
      <c r="M1355" s="390"/>
      <c r="N1355" s="390"/>
      <c r="O1355" s="390"/>
      <c r="P1355" s="390"/>
      <c r="Q1355" s="390"/>
      <c r="R1355" s="611"/>
      <c r="S1355" s="611"/>
      <c r="T1355" s="2986"/>
      <c r="U1355" s="611"/>
      <c r="V1355" s="3023"/>
      <c r="W1355" s="611"/>
      <c r="X1355" s="611"/>
      <c r="Y1355" s="611"/>
      <c r="Z1355" s="611"/>
      <c r="AA1355" s="2016"/>
      <c r="AB1355" s="3554"/>
    </row>
    <row r="1356" spans="1:28" ht="30" x14ac:dyDescent="0.25">
      <c r="A1356" s="47">
        <v>1</v>
      </c>
      <c r="B1356" s="1835" t="s">
        <v>490</v>
      </c>
      <c r="C1356" s="2230"/>
      <c r="D1356" s="347"/>
      <c r="E1356" s="3253">
        <v>6700</v>
      </c>
      <c r="F1356" s="69">
        <f>ROUND(E1356/12*$B$4,0)</f>
        <v>1117</v>
      </c>
      <c r="G1356" s="69">
        <v>602</v>
      </c>
      <c r="H1356" s="417">
        <f t="shared" si="862"/>
        <v>53.894359892569376</v>
      </c>
      <c r="I1356" s="3472"/>
      <c r="J1356" s="101"/>
      <c r="K1356" s="101"/>
      <c r="L1356" s="390"/>
      <c r="M1356" s="390"/>
      <c r="N1356" s="390"/>
      <c r="O1356" s="390"/>
      <c r="P1356" s="390"/>
      <c r="Q1356" s="390"/>
      <c r="R1356" s="611"/>
      <c r="S1356" s="611"/>
      <c r="T1356" s="2986"/>
      <c r="U1356" s="611"/>
      <c r="V1356" s="3023"/>
      <c r="W1356" s="611"/>
      <c r="X1356" s="611"/>
      <c r="Y1356" s="611"/>
      <c r="Z1356" s="611"/>
      <c r="AA1356" s="2016"/>
      <c r="AB1356" s="3554"/>
    </row>
    <row r="1357" spans="1:28" ht="45" x14ac:dyDescent="0.25">
      <c r="A1357" s="47">
        <v>1</v>
      </c>
      <c r="B1357" s="1835" t="s">
        <v>491</v>
      </c>
      <c r="C1357" s="2230"/>
      <c r="D1357" s="347"/>
      <c r="E1357" s="3253"/>
      <c r="F1357" s="69">
        <f>ROUND(E1357/12*$B$4,0)</f>
        <v>0</v>
      </c>
      <c r="G1357" s="69"/>
      <c r="H1357" s="417"/>
      <c r="I1357" s="3472"/>
      <c r="J1357" s="101"/>
      <c r="K1357" s="101"/>
      <c r="L1357" s="390"/>
      <c r="M1357" s="390"/>
      <c r="N1357" s="390"/>
      <c r="O1357" s="390"/>
      <c r="P1357" s="390"/>
      <c r="Q1357" s="390"/>
      <c r="R1357" s="611"/>
      <c r="S1357" s="611"/>
      <c r="T1357" s="2986"/>
      <c r="U1357" s="611"/>
      <c r="V1357" s="3023"/>
      <c r="W1357" s="611"/>
      <c r="X1357" s="611"/>
      <c r="Y1357" s="611"/>
      <c r="Z1357" s="611"/>
      <c r="AA1357" s="2016"/>
      <c r="AB1357" s="3554"/>
    </row>
    <row r="1358" spans="1:28" ht="45" x14ac:dyDescent="0.25">
      <c r="A1358" s="47">
        <v>1</v>
      </c>
      <c r="B1358" s="1835" t="s">
        <v>492</v>
      </c>
      <c r="C1358" s="2230"/>
      <c r="D1358" s="347"/>
      <c r="E1358" s="3253">
        <v>74</v>
      </c>
      <c r="F1358" s="69">
        <f>ROUND(E1358/12*$B$4,0)</f>
        <v>12</v>
      </c>
      <c r="G1358" s="69"/>
      <c r="H1358" s="417">
        <f>G1358/F1358*100</f>
        <v>0</v>
      </c>
      <c r="I1358" s="3472"/>
      <c r="J1358" s="101"/>
      <c r="K1358" s="101"/>
      <c r="L1358" s="390"/>
      <c r="M1358" s="390"/>
      <c r="N1358" s="390"/>
      <c r="O1358" s="390"/>
      <c r="P1358" s="390"/>
      <c r="Q1358" s="390"/>
      <c r="R1358" s="611"/>
      <c r="S1358" s="611"/>
      <c r="T1358" s="2986"/>
      <c r="U1358" s="611"/>
      <c r="V1358" s="3023"/>
      <c r="W1358" s="611"/>
      <c r="X1358" s="611"/>
      <c r="Y1358" s="611"/>
      <c r="Z1358" s="611"/>
      <c r="AA1358" s="2016"/>
      <c r="AB1358" s="3554"/>
    </row>
    <row r="1359" spans="1:28" ht="30" x14ac:dyDescent="0.25">
      <c r="A1359" s="47">
        <v>1</v>
      </c>
      <c r="B1359" s="1835" t="s">
        <v>493</v>
      </c>
      <c r="C1359" s="2230"/>
      <c r="D1359" s="347"/>
      <c r="E1359" s="3253">
        <v>72</v>
      </c>
      <c r="F1359" s="69">
        <f>ROUND(E1359/12*$B$4,0)</f>
        <v>12</v>
      </c>
      <c r="G1359" s="69"/>
      <c r="H1359" s="417">
        <f>G1359/F1359*100</f>
        <v>0</v>
      </c>
      <c r="I1359" s="3472"/>
      <c r="J1359" s="101"/>
      <c r="K1359" s="101"/>
      <c r="L1359" s="390"/>
      <c r="M1359" s="390"/>
      <c r="N1359" s="390"/>
      <c r="O1359" s="390"/>
      <c r="P1359" s="390"/>
      <c r="Q1359" s="390"/>
      <c r="R1359" s="611"/>
      <c r="S1359" s="611"/>
      <c r="T1359" s="2986"/>
      <c r="U1359" s="611"/>
      <c r="V1359" s="3023"/>
      <c r="W1359" s="611"/>
      <c r="X1359" s="611"/>
      <c r="Y1359" s="611"/>
      <c r="Z1359" s="611"/>
      <c r="AA1359" s="2016"/>
      <c r="AB1359" s="3554"/>
    </row>
    <row r="1360" spans="1:28" ht="45" x14ac:dyDescent="0.25">
      <c r="A1360" s="47">
        <v>1</v>
      </c>
      <c r="B1360" s="2441" t="s">
        <v>494</v>
      </c>
      <c r="C1360" s="2230"/>
      <c r="D1360" s="347"/>
      <c r="E1360" s="3252">
        <f>SUM(E1361:E1364)</f>
        <v>8134</v>
      </c>
      <c r="F1360" s="69">
        <f t="shared" ref="F1360" si="870">SUM(F1361:F1364)</f>
        <v>1355</v>
      </c>
      <c r="G1360" s="69">
        <f>G1361+G1363+G1364</f>
        <v>887</v>
      </c>
      <c r="H1360" s="417">
        <f>G1360/F1360*100</f>
        <v>65.461254612546128</v>
      </c>
      <c r="I1360" s="3472">
        <f>I1361+I1363+I1364</f>
        <v>0</v>
      </c>
      <c r="J1360" s="101"/>
      <c r="K1360" s="101"/>
      <c r="L1360" s="390"/>
      <c r="M1360" s="390"/>
      <c r="N1360" s="390"/>
      <c r="O1360" s="390"/>
      <c r="P1360" s="390"/>
      <c r="Q1360" s="390"/>
      <c r="R1360" s="611"/>
      <c r="S1360" s="611"/>
      <c r="T1360" s="2986"/>
      <c r="U1360" s="611">
        <f>AA1360-Z1360-W1360</f>
        <v>0</v>
      </c>
      <c r="V1360" s="3023"/>
      <c r="W1360" s="611"/>
      <c r="X1360" s="611"/>
      <c r="Y1360" s="611"/>
      <c r="Z1360" s="611"/>
      <c r="AA1360" s="2016"/>
      <c r="AB1360" s="3554"/>
    </row>
    <row r="1361" spans="1:28" ht="30" x14ac:dyDescent="0.25">
      <c r="A1361" s="47">
        <v>1</v>
      </c>
      <c r="B1361" s="1835" t="s">
        <v>495</v>
      </c>
      <c r="C1361" s="2230"/>
      <c r="D1361" s="347"/>
      <c r="E1361" s="3254">
        <v>2804</v>
      </c>
      <c r="F1361" s="69">
        <f>ROUND(E1361/12*$B$4,0)</f>
        <v>467</v>
      </c>
      <c r="G1361" s="69">
        <v>196</v>
      </c>
      <c r="H1361" s="417">
        <f>G1361/F1361*100</f>
        <v>41.970021413276228</v>
      </c>
      <c r="I1361" s="3472"/>
      <c r="J1361" s="101"/>
      <c r="K1361" s="101"/>
      <c r="L1361" s="390"/>
      <c r="M1361" s="390"/>
      <c r="N1361" s="390"/>
      <c r="O1361" s="390"/>
      <c r="P1361" s="390"/>
      <c r="Q1361" s="390"/>
      <c r="R1361" s="611"/>
      <c r="S1361" s="611"/>
      <c r="T1361" s="2986"/>
      <c r="U1361" s="611">
        <f>AA1361-Z1361-W1361</f>
        <v>0</v>
      </c>
      <c r="V1361" s="3023"/>
      <c r="W1361" s="611"/>
      <c r="X1361" s="611"/>
      <c r="Y1361" s="611"/>
      <c r="Z1361" s="611"/>
      <c r="AA1361" s="2016"/>
      <c r="AB1361" s="3554"/>
    </row>
    <row r="1362" spans="1:28" ht="30" x14ac:dyDescent="0.25">
      <c r="A1362" s="47">
        <v>1</v>
      </c>
      <c r="B1362" s="1835" t="s">
        <v>542</v>
      </c>
      <c r="C1362" s="2230"/>
      <c r="D1362" s="347"/>
      <c r="E1362" s="3254"/>
      <c r="F1362" s="69">
        <f>ROUND(E1362/12*$B$4,0)</f>
        <v>0</v>
      </c>
      <c r="G1362" s="69"/>
      <c r="H1362" s="417"/>
      <c r="I1362" s="3472"/>
      <c r="J1362" s="101"/>
      <c r="K1362" s="101"/>
      <c r="L1362" s="390"/>
      <c r="M1362" s="390"/>
      <c r="N1362" s="390"/>
      <c r="O1362" s="390"/>
      <c r="P1362" s="390"/>
      <c r="Q1362" s="390"/>
      <c r="R1362" s="611"/>
      <c r="S1362" s="611"/>
      <c r="T1362" s="2986"/>
      <c r="U1362" s="611"/>
      <c r="V1362" s="3023"/>
      <c r="W1362" s="611"/>
      <c r="X1362" s="611"/>
      <c r="Y1362" s="611"/>
      <c r="Z1362" s="611"/>
      <c r="AA1362" s="2016"/>
      <c r="AB1362" s="3554"/>
    </row>
    <row r="1363" spans="1:28" ht="60" x14ac:dyDescent="0.25">
      <c r="A1363" s="47">
        <v>1</v>
      </c>
      <c r="B1363" s="1835" t="s">
        <v>496</v>
      </c>
      <c r="C1363" s="2230"/>
      <c r="D1363" s="347"/>
      <c r="E1363" s="3254">
        <v>3500</v>
      </c>
      <c r="F1363" s="69">
        <f>ROUND(E1363/12*$B$4,0)</f>
        <v>583</v>
      </c>
      <c r="G1363" s="69">
        <v>575</v>
      </c>
      <c r="H1363" s="417">
        <f>G1363/F1363*100</f>
        <v>98.627787307032591</v>
      </c>
      <c r="I1363" s="3472"/>
      <c r="J1363" s="101"/>
      <c r="K1363" s="101"/>
      <c r="L1363" s="390"/>
      <c r="M1363" s="390"/>
      <c r="N1363" s="390"/>
      <c r="O1363" s="390"/>
      <c r="P1363" s="390"/>
      <c r="Q1363" s="390"/>
      <c r="R1363" s="611"/>
      <c r="S1363" s="611"/>
      <c r="T1363" s="2986"/>
      <c r="U1363" s="611">
        <f>AA1363-Z1363-W1363</f>
        <v>0</v>
      </c>
      <c r="V1363" s="3023"/>
      <c r="W1363" s="611"/>
      <c r="X1363" s="611"/>
      <c r="Y1363" s="611"/>
      <c r="Z1363" s="611"/>
      <c r="AA1363" s="2016"/>
      <c r="AB1363" s="3554"/>
    </row>
    <row r="1364" spans="1:28" ht="45" x14ac:dyDescent="0.25">
      <c r="A1364" s="47">
        <v>1</v>
      </c>
      <c r="B1364" s="1835" t="s">
        <v>497</v>
      </c>
      <c r="C1364" s="2230"/>
      <c r="D1364" s="347"/>
      <c r="E1364" s="2491">
        <v>1830</v>
      </c>
      <c r="F1364" s="69">
        <f>ROUND(E1364/12*$B$4,0)</f>
        <v>305</v>
      </c>
      <c r="G1364" s="69">
        <v>116</v>
      </c>
      <c r="H1364" s="417">
        <f>G1364/F1364*100</f>
        <v>38.032786885245898</v>
      </c>
      <c r="I1364" s="3472"/>
      <c r="J1364" s="101"/>
      <c r="K1364" s="101"/>
      <c r="L1364" s="390"/>
      <c r="M1364" s="390"/>
      <c r="N1364" s="390"/>
      <c r="O1364" s="390"/>
      <c r="P1364" s="390"/>
      <c r="Q1364" s="390"/>
      <c r="R1364" s="611"/>
      <c r="S1364" s="611"/>
      <c r="T1364" s="2986"/>
      <c r="U1364" s="611">
        <f>AA1364-Z1364-W1364</f>
        <v>0</v>
      </c>
      <c r="V1364" s="3023"/>
      <c r="W1364" s="611"/>
      <c r="X1364" s="611"/>
      <c r="Y1364" s="611"/>
      <c r="Z1364" s="611"/>
      <c r="AA1364" s="2016"/>
      <c r="AB1364" s="3554"/>
    </row>
    <row r="1365" spans="1:28" x14ac:dyDescent="0.25">
      <c r="B1365" s="2545" t="s">
        <v>257</v>
      </c>
      <c r="C1365" s="2230"/>
      <c r="D1365" s="347"/>
      <c r="E1365" s="2491"/>
      <c r="F1365" s="69"/>
      <c r="G1365" s="69"/>
      <c r="H1365" s="417"/>
      <c r="I1365" s="3472"/>
      <c r="J1365" s="101"/>
      <c r="K1365" s="101"/>
      <c r="L1365" s="390"/>
      <c r="M1365" s="390"/>
      <c r="N1365" s="390"/>
      <c r="O1365" s="390"/>
      <c r="P1365" s="390"/>
      <c r="Q1365" s="390"/>
      <c r="R1365" s="611"/>
      <c r="S1365" s="611"/>
      <c r="T1365" s="2986">
        <f t="shared" ref="T1365" si="871">R1365/12*$B$4</f>
        <v>0</v>
      </c>
      <c r="U1365" s="611">
        <f t="shared" ref="U1365" si="872">AA1365-Z1365-W1365</f>
        <v>0</v>
      </c>
      <c r="V1365" s="3023"/>
      <c r="W1365" s="611"/>
      <c r="X1365" s="611">
        <f>U1365-T1365</f>
        <v>0</v>
      </c>
      <c r="Y1365" s="611"/>
      <c r="Z1365" s="611"/>
      <c r="AA1365" s="2016"/>
      <c r="AB1365" s="3554"/>
    </row>
    <row r="1366" spans="1:28" ht="29.25" x14ac:dyDescent="0.25">
      <c r="A1366" s="47">
        <v>1</v>
      </c>
      <c r="B1366" s="2523" t="s">
        <v>578</v>
      </c>
      <c r="C1366" s="2230"/>
      <c r="D1366" s="347"/>
      <c r="E1366" s="1493">
        <f>SUM(E1367,E1368,E1371,E1372,E1373)</f>
        <v>0</v>
      </c>
      <c r="F1366" s="69">
        <f t="shared" ref="F1366:G1366" si="873">SUM(F1367,F1368,F1371,F1372,F1373)</f>
        <v>0</v>
      </c>
      <c r="G1366" s="69">
        <f t="shared" si="873"/>
        <v>0</v>
      </c>
      <c r="H1366" s="417" t="e">
        <f>G1366/F1366*100</f>
        <v>#DIV/0!</v>
      </c>
      <c r="I1366" s="3472">
        <f t="shared" ref="I1366" si="874">SUM(I1367,I1368,I1371,I1372,I1373)</f>
        <v>0</v>
      </c>
      <c r="J1366" s="101"/>
      <c r="K1366" s="101"/>
      <c r="L1366" s="390"/>
      <c r="M1366" s="390"/>
      <c r="N1366" s="390"/>
      <c r="O1366" s="390"/>
      <c r="P1366" s="390"/>
      <c r="Q1366" s="390"/>
      <c r="R1366" s="611"/>
      <c r="S1366" s="611"/>
      <c r="T1366" s="2986"/>
      <c r="U1366" s="611"/>
      <c r="V1366" s="3023"/>
      <c r="W1366" s="611"/>
      <c r="X1366" s="611"/>
      <c r="Y1366" s="611"/>
      <c r="Z1366" s="611"/>
      <c r="AA1366" s="2016"/>
      <c r="AB1366" s="3554"/>
    </row>
    <row r="1367" spans="1:28" x14ac:dyDescent="0.25">
      <c r="A1367" s="47">
        <v>1</v>
      </c>
      <c r="B1367" s="4" t="s">
        <v>566</v>
      </c>
      <c r="C1367" s="2230"/>
      <c r="D1367" s="347"/>
      <c r="E1367" s="1493"/>
      <c r="F1367" s="69"/>
      <c r="G1367" s="69"/>
      <c r="H1367" s="417"/>
      <c r="I1367" s="3472"/>
      <c r="J1367" s="101"/>
      <c r="K1367" s="101"/>
      <c r="L1367" s="390"/>
      <c r="M1367" s="390"/>
      <c r="N1367" s="390"/>
      <c r="O1367" s="390"/>
      <c r="P1367" s="390"/>
      <c r="Q1367" s="390"/>
      <c r="R1367" s="611"/>
      <c r="S1367" s="611"/>
      <c r="T1367" s="2986"/>
      <c r="U1367" s="611">
        <f>AA1367-Z1367-W1367</f>
        <v>0</v>
      </c>
      <c r="V1367" s="3023"/>
      <c r="W1367" s="611"/>
      <c r="X1367" s="611"/>
      <c r="Y1367" s="611"/>
      <c r="Z1367" s="611"/>
      <c r="AA1367" s="2016"/>
      <c r="AB1367" s="3554"/>
    </row>
    <row r="1368" spans="1:28" ht="30" x14ac:dyDescent="0.25">
      <c r="A1368" s="47">
        <v>1</v>
      </c>
      <c r="B1368" s="2546" t="s">
        <v>567</v>
      </c>
      <c r="C1368" s="2251"/>
      <c r="D1368" s="433"/>
      <c r="E1368" s="1646"/>
      <c r="F1368" s="75"/>
      <c r="G1368" s="75"/>
      <c r="H1368" s="417"/>
      <c r="I1368" s="3472"/>
      <c r="J1368" s="320"/>
      <c r="K1368" s="320"/>
      <c r="L1368" s="391"/>
      <c r="M1368" s="391"/>
      <c r="N1368" s="391"/>
      <c r="O1368" s="391"/>
      <c r="P1368" s="391"/>
      <c r="Q1368" s="391"/>
      <c r="R1368" s="1895"/>
      <c r="S1368" s="1895"/>
      <c r="T1368" s="2986"/>
      <c r="U1368" s="611"/>
      <c r="V1368" s="3023"/>
      <c r="W1368" s="611"/>
      <c r="X1368" s="611"/>
      <c r="Y1368" s="611"/>
      <c r="Z1368" s="611"/>
      <c r="AA1368" s="2016"/>
      <c r="AB1368" s="3554"/>
    </row>
    <row r="1369" spans="1:28" x14ac:dyDescent="0.25">
      <c r="A1369" s="47">
        <v>1</v>
      </c>
      <c r="B1369" s="4" t="s">
        <v>568</v>
      </c>
      <c r="C1369" s="2251"/>
      <c r="D1369" s="433"/>
      <c r="E1369" s="1646"/>
      <c r="F1369" s="75"/>
      <c r="G1369" s="75"/>
      <c r="H1369" s="417"/>
      <c r="I1369" s="3472"/>
      <c r="J1369" s="320"/>
      <c r="K1369" s="320"/>
      <c r="L1369" s="391"/>
      <c r="M1369" s="391"/>
      <c r="N1369" s="391"/>
      <c r="O1369" s="391"/>
      <c r="P1369" s="391"/>
      <c r="Q1369" s="391"/>
      <c r="R1369" s="1895"/>
      <c r="S1369" s="1895"/>
      <c r="T1369" s="2986"/>
      <c r="U1369" s="611">
        <f t="shared" ref="U1369:U1380" si="875">AA1369-Z1369-W1369</f>
        <v>0</v>
      </c>
      <c r="V1369" s="3023"/>
      <c r="W1369" s="611"/>
      <c r="X1369" s="611"/>
      <c r="Y1369" s="611"/>
      <c r="Z1369" s="611"/>
      <c r="AA1369" s="2016"/>
      <c r="AB1369" s="3554"/>
    </row>
    <row r="1370" spans="1:28" ht="30" x14ac:dyDescent="0.25">
      <c r="A1370" s="47">
        <v>1</v>
      </c>
      <c r="B1370" s="4" t="s">
        <v>595</v>
      </c>
      <c r="C1370" s="2311"/>
      <c r="D1370" s="468"/>
      <c r="E1370" s="1647"/>
      <c r="F1370" s="438"/>
      <c r="G1370" s="438"/>
      <c r="H1370" s="507"/>
      <c r="I1370" s="3473"/>
      <c r="J1370" s="324"/>
      <c r="K1370" s="324"/>
      <c r="L1370" s="398"/>
      <c r="M1370" s="398"/>
      <c r="N1370" s="398"/>
      <c r="O1370" s="398"/>
      <c r="P1370" s="398"/>
      <c r="Q1370" s="398"/>
      <c r="R1370" s="614"/>
      <c r="S1370" s="614"/>
      <c r="T1370" s="3329">
        <f>R1370/12*$B$4</f>
        <v>0</v>
      </c>
      <c r="U1370" s="614">
        <f t="shared" si="875"/>
        <v>0</v>
      </c>
      <c r="V1370" s="3021"/>
      <c r="W1370" s="614"/>
      <c r="X1370" s="614">
        <f>U1370-T1370</f>
        <v>0</v>
      </c>
      <c r="Y1370" s="614"/>
      <c r="Z1370" s="614"/>
      <c r="AA1370" s="2014"/>
      <c r="AB1370" s="3552"/>
    </row>
    <row r="1371" spans="1:28" ht="45" x14ac:dyDescent="0.25">
      <c r="A1371" s="47">
        <v>1</v>
      </c>
      <c r="B1371" s="4" t="s">
        <v>569</v>
      </c>
      <c r="C1371" s="2317"/>
      <c r="D1371" s="472"/>
      <c r="E1371" s="1613"/>
      <c r="F1371" s="88"/>
      <c r="G1371" s="88"/>
      <c r="H1371" s="88"/>
      <c r="I1371" s="3384"/>
      <c r="J1371" s="327"/>
      <c r="K1371" s="327"/>
      <c r="L1371" s="385"/>
      <c r="M1371" s="385"/>
      <c r="N1371" s="385"/>
      <c r="O1371" s="385"/>
      <c r="P1371" s="385"/>
      <c r="Q1371" s="385"/>
      <c r="R1371" s="1141"/>
      <c r="S1371" s="1141"/>
      <c r="T1371" s="2986"/>
      <c r="U1371" s="611">
        <f t="shared" si="875"/>
        <v>0</v>
      </c>
      <c r="V1371" s="3023"/>
      <c r="W1371" s="611"/>
      <c r="X1371" s="611"/>
      <c r="Y1371" s="611"/>
      <c r="Z1371" s="611"/>
      <c r="AA1371" s="2016"/>
      <c r="AB1371" s="3554"/>
    </row>
    <row r="1372" spans="1:28" ht="60" x14ac:dyDescent="0.25">
      <c r="A1372" s="47">
        <v>1</v>
      </c>
      <c r="B1372" s="4" t="s">
        <v>570</v>
      </c>
      <c r="C1372" s="2230"/>
      <c r="D1372" s="347"/>
      <c r="E1372" s="1493"/>
      <c r="F1372" s="69"/>
      <c r="G1372" s="69"/>
      <c r="H1372" s="69"/>
      <c r="I1372" s="3373"/>
      <c r="J1372" s="101"/>
      <c r="K1372" s="101"/>
      <c r="L1372" s="390"/>
      <c r="M1372" s="390"/>
      <c r="N1372" s="390"/>
      <c r="O1372" s="390"/>
      <c r="P1372" s="390"/>
      <c r="Q1372" s="390"/>
      <c r="R1372" s="611"/>
      <c r="S1372" s="611"/>
      <c r="T1372" s="2986"/>
      <c r="U1372" s="611">
        <f t="shared" si="875"/>
        <v>0</v>
      </c>
      <c r="V1372" s="3023"/>
      <c r="W1372" s="611"/>
      <c r="X1372" s="611"/>
      <c r="Y1372" s="611"/>
      <c r="Z1372" s="611"/>
      <c r="AA1372" s="2016"/>
      <c r="AB1372" s="3554"/>
    </row>
    <row r="1373" spans="1:28" ht="45" x14ac:dyDescent="0.25">
      <c r="A1373" s="47">
        <v>1</v>
      </c>
      <c r="B1373" s="2547" t="s">
        <v>571</v>
      </c>
      <c r="C1373" s="2230"/>
      <c r="D1373" s="347"/>
      <c r="E1373" s="1493"/>
      <c r="F1373" s="367"/>
      <c r="G1373" s="367"/>
      <c r="H1373" s="417"/>
      <c r="I1373" s="3472"/>
      <c r="J1373" s="101"/>
      <c r="K1373" s="101"/>
      <c r="L1373" s="390"/>
      <c r="M1373" s="390"/>
      <c r="N1373" s="390"/>
      <c r="O1373" s="390"/>
      <c r="P1373" s="390"/>
      <c r="Q1373" s="390"/>
      <c r="R1373" s="611"/>
      <c r="S1373" s="611"/>
      <c r="T1373" s="2986"/>
      <c r="U1373" s="611">
        <f t="shared" si="875"/>
        <v>0</v>
      </c>
      <c r="V1373" s="3023"/>
      <c r="W1373" s="611"/>
      <c r="X1373" s="611"/>
      <c r="Y1373" s="611"/>
      <c r="Z1373" s="611"/>
      <c r="AA1373" s="2016"/>
      <c r="AB1373" s="3554"/>
    </row>
    <row r="1374" spans="1:28" x14ac:dyDescent="0.25">
      <c r="A1374" s="47">
        <v>1</v>
      </c>
      <c r="B1374" s="2523" t="s">
        <v>579</v>
      </c>
      <c r="C1374" s="2230"/>
      <c r="D1374" s="347"/>
      <c r="E1374" s="1493"/>
      <c r="F1374" s="69"/>
      <c r="G1374" s="69"/>
      <c r="H1374" s="417"/>
      <c r="I1374" s="3472"/>
      <c r="J1374" s="101"/>
      <c r="K1374" s="101"/>
      <c r="L1374" s="390"/>
      <c r="M1374" s="390"/>
      <c r="N1374" s="390"/>
      <c r="O1374" s="390"/>
      <c r="P1374" s="390"/>
      <c r="Q1374" s="390"/>
      <c r="R1374" s="611"/>
      <c r="S1374" s="611"/>
      <c r="T1374" s="2986"/>
      <c r="U1374" s="611">
        <f t="shared" si="875"/>
        <v>0</v>
      </c>
      <c r="V1374" s="3023"/>
      <c r="W1374" s="611"/>
      <c r="X1374" s="611"/>
      <c r="Y1374" s="611"/>
      <c r="Z1374" s="611"/>
      <c r="AA1374" s="2016"/>
      <c r="AB1374" s="3554"/>
    </row>
    <row r="1375" spans="1:28" x14ac:dyDescent="0.25">
      <c r="A1375" s="47">
        <v>1</v>
      </c>
      <c r="B1375" s="2523" t="s">
        <v>596</v>
      </c>
      <c r="C1375" s="2230"/>
      <c r="D1375" s="347"/>
      <c r="E1375" s="1493"/>
      <c r="F1375" s="69"/>
      <c r="G1375" s="69"/>
      <c r="H1375" s="417"/>
      <c r="I1375" s="3472"/>
      <c r="J1375" s="101"/>
      <c r="K1375" s="101"/>
      <c r="L1375" s="390"/>
      <c r="M1375" s="390"/>
      <c r="N1375" s="390"/>
      <c r="O1375" s="390"/>
      <c r="P1375" s="390"/>
      <c r="Q1375" s="390"/>
      <c r="R1375" s="611"/>
      <c r="S1375" s="611"/>
      <c r="T1375" s="2986"/>
      <c r="U1375" s="611">
        <f t="shared" si="875"/>
        <v>0</v>
      </c>
      <c r="V1375" s="3023"/>
      <c r="W1375" s="611"/>
      <c r="X1375" s="611"/>
      <c r="Y1375" s="611"/>
      <c r="Z1375" s="611"/>
      <c r="AA1375" s="2016"/>
      <c r="AB1375" s="3554"/>
    </row>
    <row r="1376" spans="1:28" x14ac:dyDescent="0.25">
      <c r="A1376" s="47">
        <v>1</v>
      </c>
      <c r="B1376" s="4" t="s">
        <v>597</v>
      </c>
      <c r="C1376" s="2230"/>
      <c r="D1376" s="347"/>
      <c r="E1376" s="1493"/>
      <c r="F1376" s="69"/>
      <c r="G1376" s="69"/>
      <c r="H1376" s="417"/>
      <c r="I1376" s="3472"/>
      <c r="J1376" s="101"/>
      <c r="K1376" s="101"/>
      <c r="L1376" s="390"/>
      <c r="M1376" s="390"/>
      <c r="N1376" s="390"/>
      <c r="O1376" s="390"/>
      <c r="P1376" s="390"/>
      <c r="Q1376" s="390"/>
      <c r="R1376" s="611"/>
      <c r="S1376" s="611"/>
      <c r="T1376" s="2986"/>
      <c r="U1376" s="611">
        <f t="shared" si="875"/>
        <v>0</v>
      </c>
      <c r="V1376" s="3023"/>
      <c r="W1376" s="611"/>
      <c r="X1376" s="611"/>
      <c r="Y1376" s="611"/>
      <c r="Z1376" s="611"/>
      <c r="AA1376" s="2016"/>
      <c r="AB1376" s="3554"/>
    </row>
    <row r="1377" spans="1:28" x14ac:dyDescent="0.25">
      <c r="A1377" s="47">
        <v>1</v>
      </c>
      <c r="B1377" s="2548" t="s">
        <v>598</v>
      </c>
      <c r="C1377" s="2230"/>
      <c r="D1377" s="347"/>
      <c r="E1377" s="1493"/>
      <c r="F1377" s="69"/>
      <c r="G1377" s="69"/>
      <c r="H1377" s="417"/>
      <c r="I1377" s="3472"/>
      <c r="J1377" s="101"/>
      <c r="K1377" s="101"/>
      <c r="L1377" s="390"/>
      <c r="M1377" s="390"/>
      <c r="N1377" s="390"/>
      <c r="O1377" s="390"/>
      <c r="P1377" s="390"/>
      <c r="Q1377" s="390"/>
      <c r="R1377" s="611"/>
      <c r="S1377" s="611"/>
      <c r="T1377" s="2986"/>
      <c r="U1377" s="611">
        <f t="shared" si="875"/>
        <v>0</v>
      </c>
      <c r="V1377" s="3023"/>
      <c r="W1377" s="611"/>
      <c r="X1377" s="611"/>
      <c r="Y1377" s="611"/>
      <c r="Z1377" s="611"/>
      <c r="AA1377" s="2016"/>
      <c r="AB1377" s="3554"/>
    </row>
    <row r="1378" spans="1:28" ht="29.25" x14ac:dyDescent="0.25">
      <c r="A1378" s="47">
        <v>1</v>
      </c>
      <c r="B1378" s="2523" t="s">
        <v>572</v>
      </c>
      <c r="C1378" s="2230"/>
      <c r="D1378" s="347"/>
      <c r="E1378" s="1493">
        <v>10000</v>
      </c>
      <c r="F1378" s="367">
        <f>ROUND(E1378/12*$B$4,0)</f>
        <v>1667</v>
      </c>
      <c r="G1378" s="367">
        <v>760</v>
      </c>
      <c r="H1378" s="417">
        <f>G1378/F1378*100</f>
        <v>45.590881823635272</v>
      </c>
      <c r="I1378" s="3472">
        <v>902</v>
      </c>
      <c r="J1378" s="101"/>
      <c r="K1378" s="101"/>
      <c r="L1378" s="390"/>
      <c r="M1378" s="390"/>
      <c r="N1378" s="390"/>
      <c r="O1378" s="390"/>
      <c r="P1378" s="390"/>
      <c r="Q1378" s="390"/>
      <c r="R1378" s="611"/>
      <c r="S1378" s="611"/>
      <c r="T1378" s="2986"/>
      <c r="U1378" s="611">
        <f t="shared" si="875"/>
        <v>0</v>
      </c>
      <c r="V1378" s="3023"/>
      <c r="W1378" s="611"/>
      <c r="X1378" s="611"/>
      <c r="Y1378" s="611"/>
      <c r="Z1378" s="611"/>
      <c r="AA1378" s="2016"/>
      <c r="AB1378" s="3554"/>
    </row>
    <row r="1379" spans="1:28" ht="30" x14ac:dyDescent="0.25">
      <c r="A1379" s="47">
        <v>1</v>
      </c>
      <c r="B1379" s="2517" t="s">
        <v>252</v>
      </c>
      <c r="C1379" s="2230"/>
      <c r="D1379" s="347"/>
      <c r="E1379" s="1493"/>
      <c r="F1379" s="69"/>
      <c r="G1379" s="69"/>
      <c r="H1379" s="417"/>
      <c r="I1379" s="3472"/>
      <c r="J1379" s="101"/>
      <c r="K1379" s="101"/>
      <c r="L1379" s="390"/>
      <c r="M1379" s="390"/>
      <c r="N1379" s="390"/>
      <c r="O1379" s="390"/>
      <c r="P1379" s="390"/>
      <c r="Q1379" s="390"/>
      <c r="R1379" s="611"/>
      <c r="S1379" s="611"/>
      <c r="T1379" s="2986"/>
      <c r="U1379" s="611">
        <f t="shared" si="875"/>
        <v>0</v>
      </c>
      <c r="V1379" s="3023"/>
      <c r="W1379" s="611"/>
      <c r="X1379" s="611"/>
      <c r="Y1379" s="611"/>
      <c r="Z1379" s="611"/>
      <c r="AA1379" s="2016"/>
      <c r="AB1379" s="3554"/>
    </row>
    <row r="1380" spans="1:28" x14ac:dyDescent="0.25">
      <c r="A1380" s="47">
        <v>1</v>
      </c>
      <c r="B1380" s="2509" t="s">
        <v>295</v>
      </c>
      <c r="C1380" s="2230"/>
      <c r="D1380" s="347"/>
      <c r="E1380" s="1645">
        <f>E1381+E1382+E1383</f>
        <v>2820</v>
      </c>
      <c r="F1380" s="93">
        <f t="shared" ref="F1380" si="876">F1381+F1382+F1383</f>
        <v>470</v>
      </c>
      <c r="G1380" s="2526">
        <f t="shared" ref="G1380:I1380" si="877">G1381+G1382+G1383</f>
        <v>506</v>
      </c>
      <c r="H1380" s="460">
        <f t="shared" ref="H1380:H1388" si="878">G1380/F1380*100</f>
        <v>107.65957446808511</v>
      </c>
      <c r="I1380" s="3474">
        <f t="shared" si="877"/>
        <v>473</v>
      </c>
      <c r="J1380" s="101"/>
      <c r="K1380" s="101"/>
      <c r="L1380" s="390"/>
      <c r="M1380" s="390"/>
      <c r="N1380" s="390"/>
      <c r="O1380" s="390"/>
      <c r="P1380" s="390"/>
      <c r="Q1380" s="390"/>
      <c r="R1380" s="611">
        <v>2957.3152</v>
      </c>
      <c r="S1380" s="611">
        <v>2957.3152</v>
      </c>
      <c r="T1380" s="3328">
        <f t="shared" ref="T1380" si="879">R1380/12*$B$4+(S1380-R1380)/11*1</f>
        <v>492.88586666666669</v>
      </c>
      <c r="U1380" s="611">
        <f t="shared" si="875"/>
        <v>516.61588000000006</v>
      </c>
      <c r="V1380" s="3023"/>
      <c r="W1380" s="611"/>
      <c r="X1380" s="611">
        <f>U1380-T1380</f>
        <v>23.730013333333375</v>
      </c>
      <c r="Y1380" s="611"/>
      <c r="Z1380" s="611">
        <v>0</v>
      </c>
      <c r="AA1380" s="2016">
        <v>516.61588000000006</v>
      </c>
      <c r="AB1380" s="3554">
        <v>456.29429999999996</v>
      </c>
    </row>
    <row r="1381" spans="1:28" ht="30" x14ac:dyDescent="0.25">
      <c r="A1381" s="47">
        <v>1</v>
      </c>
      <c r="B1381" s="2455" t="s">
        <v>469</v>
      </c>
      <c r="C1381" s="2230"/>
      <c r="D1381" s="347"/>
      <c r="E1381" s="1493">
        <v>500</v>
      </c>
      <c r="F1381" s="69">
        <f>ROUND(E1381/12*$B$4,0)</f>
        <v>83</v>
      </c>
      <c r="G1381" s="69">
        <v>208</v>
      </c>
      <c r="H1381" s="417">
        <f t="shared" si="878"/>
        <v>250.60240963855424</v>
      </c>
      <c r="I1381" s="3472">
        <v>109</v>
      </c>
      <c r="J1381" s="101"/>
      <c r="K1381" s="101"/>
      <c r="L1381" s="390"/>
      <c r="M1381" s="390"/>
      <c r="N1381" s="390"/>
      <c r="O1381" s="390"/>
      <c r="P1381" s="390"/>
      <c r="Q1381" s="390"/>
      <c r="R1381" s="611"/>
      <c r="S1381" s="611"/>
      <c r="T1381" s="2986"/>
      <c r="U1381" s="611"/>
      <c r="V1381" s="3023"/>
      <c r="W1381" s="611"/>
      <c r="X1381" s="611"/>
      <c r="Y1381" s="611"/>
      <c r="Z1381" s="611"/>
      <c r="AA1381" s="2016"/>
      <c r="AB1381" s="3554"/>
    </row>
    <row r="1382" spans="1:28" ht="30" x14ac:dyDescent="0.25">
      <c r="A1382" s="47">
        <v>1</v>
      </c>
      <c r="B1382" s="2455" t="s">
        <v>464</v>
      </c>
      <c r="C1382" s="2230"/>
      <c r="D1382" s="347"/>
      <c r="E1382" s="1493">
        <v>1200</v>
      </c>
      <c r="F1382" s="69">
        <f>ROUND(E1382/12*$B$4,0)</f>
        <v>200</v>
      </c>
      <c r="G1382" s="69">
        <v>156</v>
      </c>
      <c r="H1382" s="417">
        <f t="shared" si="878"/>
        <v>78</v>
      </c>
      <c r="I1382" s="3472">
        <v>220</v>
      </c>
      <c r="J1382" s="101"/>
      <c r="K1382" s="101"/>
      <c r="L1382" s="390"/>
      <c r="M1382" s="390"/>
      <c r="N1382" s="390"/>
      <c r="O1382" s="390"/>
      <c r="P1382" s="390"/>
      <c r="Q1382" s="390"/>
      <c r="R1382" s="611"/>
      <c r="S1382" s="611"/>
      <c r="T1382" s="2986"/>
      <c r="U1382" s="611"/>
      <c r="V1382" s="3023"/>
      <c r="W1382" s="611"/>
      <c r="X1382" s="611"/>
      <c r="Y1382" s="611"/>
      <c r="Z1382" s="611"/>
      <c r="AA1382" s="2016"/>
      <c r="AB1382" s="3554"/>
    </row>
    <row r="1383" spans="1:28" x14ac:dyDescent="0.25">
      <c r="A1383" s="47">
        <v>1</v>
      </c>
      <c r="B1383" s="2455" t="s">
        <v>74</v>
      </c>
      <c r="C1383" s="2230"/>
      <c r="D1383" s="347"/>
      <c r="E1383" s="1493">
        <v>1120</v>
      </c>
      <c r="F1383" s="69">
        <f>ROUND(E1383/12*$B$4,0)</f>
        <v>187</v>
      </c>
      <c r="G1383" s="69">
        <v>142</v>
      </c>
      <c r="H1383" s="417">
        <f t="shared" si="878"/>
        <v>75.935828877005349</v>
      </c>
      <c r="I1383" s="3472">
        <v>144</v>
      </c>
      <c r="J1383" s="101"/>
      <c r="K1383" s="101"/>
      <c r="L1383" s="390"/>
      <c r="M1383" s="390"/>
      <c r="N1383" s="390"/>
      <c r="O1383" s="390"/>
      <c r="P1383" s="390"/>
      <c r="Q1383" s="390"/>
      <c r="R1383" s="611"/>
      <c r="S1383" s="611"/>
      <c r="T1383" s="2986"/>
      <c r="U1383" s="611">
        <f>AA1383-Z1383-W1383</f>
        <v>0</v>
      </c>
      <c r="V1383" s="3023"/>
      <c r="W1383" s="611"/>
      <c r="X1383" s="611"/>
      <c r="Y1383" s="611"/>
      <c r="Z1383" s="611"/>
      <c r="AA1383" s="2016"/>
      <c r="AB1383" s="3554"/>
    </row>
    <row r="1384" spans="1:28" x14ac:dyDescent="0.25">
      <c r="A1384" s="47">
        <v>1</v>
      </c>
      <c r="B1384" s="2444" t="s">
        <v>465</v>
      </c>
      <c r="C1384" s="2230"/>
      <c r="D1384" s="347"/>
      <c r="E1384" s="1645">
        <f>E1366+E1341</f>
        <v>19397</v>
      </c>
      <c r="F1384" s="93">
        <f>F1366+F1341</f>
        <v>3234</v>
      </c>
      <c r="G1384" s="93">
        <f>G1366+G1341</f>
        <v>4937</v>
      </c>
      <c r="H1384" s="460">
        <f t="shared" si="878"/>
        <v>152.65924551638835</v>
      </c>
      <c r="I1384" s="3474">
        <f>I1366+I1341</f>
        <v>1</v>
      </c>
      <c r="J1384" s="101"/>
      <c r="K1384" s="101"/>
      <c r="L1384" s="390"/>
      <c r="M1384" s="390"/>
      <c r="N1384" s="390"/>
      <c r="O1384" s="390"/>
      <c r="P1384" s="390"/>
      <c r="Q1384" s="390"/>
      <c r="R1384" s="611"/>
      <c r="S1384" s="611"/>
      <c r="T1384" s="2986"/>
      <c r="U1384" s="611">
        <f>AA1384-Z1384-W1384</f>
        <v>0</v>
      </c>
      <c r="V1384" s="3023"/>
      <c r="W1384" s="611"/>
      <c r="X1384" s="611"/>
      <c r="Y1384" s="611"/>
      <c r="Z1384" s="611"/>
      <c r="AA1384" s="2016"/>
      <c r="AB1384" s="3554"/>
    </row>
    <row r="1385" spans="1:28" ht="29.25" x14ac:dyDescent="0.25">
      <c r="A1385" s="47">
        <v>1</v>
      </c>
      <c r="B1385" s="2444" t="s">
        <v>498</v>
      </c>
      <c r="C1385" s="2230"/>
      <c r="D1385" s="347"/>
      <c r="E1385" s="1645">
        <f>E1354</f>
        <v>14980</v>
      </c>
      <c r="F1385" s="93">
        <f>F1354</f>
        <v>2496</v>
      </c>
      <c r="G1385" s="93">
        <f>G1354</f>
        <v>1489</v>
      </c>
      <c r="H1385" s="460">
        <f t="shared" si="878"/>
        <v>59.655448717948723</v>
      </c>
      <c r="I1385" s="3474">
        <f>I1354</f>
        <v>0</v>
      </c>
      <c r="J1385" s="101"/>
      <c r="K1385" s="101"/>
      <c r="L1385" s="390"/>
      <c r="M1385" s="390"/>
      <c r="N1385" s="390"/>
      <c r="O1385" s="390"/>
      <c r="P1385" s="390"/>
      <c r="Q1385" s="390"/>
      <c r="R1385" s="611"/>
      <c r="S1385" s="611"/>
      <c r="T1385" s="2986"/>
      <c r="U1385" s="611">
        <f>AA1385-Z1385-W1385</f>
        <v>0</v>
      </c>
      <c r="V1385" s="3023"/>
      <c r="W1385" s="611"/>
      <c r="X1385" s="611"/>
      <c r="Y1385" s="611"/>
      <c r="Z1385" s="611"/>
      <c r="AA1385" s="2016"/>
      <c r="AB1385" s="3554"/>
    </row>
    <row r="1386" spans="1:28" s="73" customFormat="1" ht="29.25" x14ac:dyDescent="0.25">
      <c r="A1386" s="47">
        <v>1</v>
      </c>
      <c r="B1386" s="2444" t="s">
        <v>466</v>
      </c>
      <c r="C1386" s="2251"/>
      <c r="D1386" s="433"/>
      <c r="E1386" s="1501">
        <f>E1374+E1350</f>
        <v>42000</v>
      </c>
      <c r="F1386" s="130">
        <f>F1374+F1350</f>
        <v>7000</v>
      </c>
      <c r="G1386" s="130">
        <f>G1374+G1350</f>
        <v>5435</v>
      </c>
      <c r="H1386" s="460">
        <f t="shared" si="878"/>
        <v>77.642857142857153</v>
      </c>
      <c r="I1386" s="3474">
        <f>I1374+I1350</f>
        <v>24</v>
      </c>
      <c r="J1386" s="320"/>
      <c r="K1386" s="320"/>
      <c r="L1386" s="391"/>
      <c r="M1386" s="391"/>
      <c r="N1386" s="391"/>
      <c r="O1386" s="391"/>
      <c r="P1386" s="391"/>
      <c r="Q1386" s="391"/>
      <c r="R1386" s="611"/>
      <c r="S1386" s="611"/>
      <c r="T1386" s="2986"/>
      <c r="U1386" s="611">
        <f>AA1386-Z1386-W1386</f>
        <v>0</v>
      </c>
      <c r="V1386" s="3023"/>
      <c r="W1386" s="611"/>
      <c r="X1386" s="611"/>
      <c r="Y1386" s="611"/>
      <c r="Z1386" s="611"/>
      <c r="AA1386" s="2016"/>
      <c r="AB1386" s="3554"/>
    </row>
    <row r="1387" spans="1:28" ht="29.25" x14ac:dyDescent="0.25">
      <c r="A1387" s="47">
        <v>1</v>
      </c>
      <c r="B1387" s="2444" t="s">
        <v>467</v>
      </c>
      <c r="C1387" s="2311"/>
      <c r="D1387" s="468"/>
      <c r="E1387" s="1647">
        <f>E1378</f>
        <v>10000</v>
      </c>
      <c r="F1387" s="438">
        <f>F1378</f>
        <v>1667</v>
      </c>
      <c r="G1387" s="438">
        <f>G1378</f>
        <v>760</v>
      </c>
      <c r="H1387" s="372">
        <f t="shared" si="878"/>
        <v>45.590881823635272</v>
      </c>
      <c r="I1387" s="3423">
        <f>I1378</f>
        <v>902</v>
      </c>
      <c r="J1387" s="324"/>
      <c r="K1387" s="324"/>
      <c r="L1387" s="398"/>
      <c r="M1387" s="398"/>
      <c r="N1387" s="398"/>
      <c r="O1387" s="398"/>
      <c r="P1387" s="398"/>
      <c r="Q1387" s="398"/>
      <c r="R1387" s="614">
        <v>9401</v>
      </c>
      <c r="S1387" s="614">
        <v>9401</v>
      </c>
      <c r="T1387" s="3328">
        <f t="shared" ref="T1387" si="880">R1387/12*$B$4+(S1387-R1387)/11*1</f>
        <v>1566.8333333333333</v>
      </c>
      <c r="U1387" s="614">
        <f>AA1387-Z1387-W1387</f>
        <v>714.476</v>
      </c>
      <c r="V1387" s="3021"/>
      <c r="W1387" s="614"/>
      <c r="X1387" s="614">
        <f>U1387-T1387</f>
        <v>-852.35733333333326</v>
      </c>
      <c r="Y1387" s="614"/>
      <c r="Z1387" s="614">
        <v>0</v>
      </c>
      <c r="AA1387" s="2014">
        <v>714.476</v>
      </c>
      <c r="AB1387" s="3552">
        <v>796.82680000000005</v>
      </c>
    </row>
    <row r="1388" spans="1:28" x14ac:dyDescent="0.25">
      <c r="A1388" s="47">
        <v>1</v>
      </c>
      <c r="B1388" s="2445" t="s">
        <v>139</v>
      </c>
      <c r="C1388" s="671"/>
      <c r="D1388" s="108"/>
      <c r="E1388" s="1509">
        <f>E1385+E1384+E1387+E1351*2.9+E1353/4.2</f>
        <v>166177</v>
      </c>
      <c r="F1388" s="474">
        <f>F1385+F1384+F1387+F1351*2.9+F1353/4.2</f>
        <v>27697</v>
      </c>
      <c r="G1388" s="474">
        <f>G1385+G1384+G1387+G1351*2.9+G1353/4.2</f>
        <v>22947.5</v>
      </c>
      <c r="H1388" s="474">
        <f t="shared" si="878"/>
        <v>82.851933422392321</v>
      </c>
      <c r="I1388" s="3466">
        <f>I1385+I1384+I1387+I1351*2.9+I1353/4.2</f>
        <v>972.6</v>
      </c>
      <c r="J1388" s="324"/>
      <c r="K1388" s="324"/>
      <c r="L1388" s="372"/>
      <c r="M1388" s="372"/>
      <c r="N1388" s="372"/>
      <c r="O1388" s="372"/>
      <c r="P1388" s="372"/>
      <c r="Q1388" s="372"/>
      <c r="R1388" s="614">
        <f>R1387+R1380+R1354+R1340</f>
        <v>158327.04228000002</v>
      </c>
      <c r="S1388" s="614">
        <f>S1387+S1380+S1354+S1340</f>
        <v>158327.04228000002</v>
      </c>
      <c r="T1388" s="3329">
        <f t="shared" ref="T1388:AA1388" si="881">T1387+T1380+T1354+T1340</f>
        <v>26387.840380000001</v>
      </c>
      <c r="U1388" s="614">
        <f t="shared" si="881"/>
        <v>25559.213059999998</v>
      </c>
      <c r="V1388" s="3021">
        <f t="shared" si="881"/>
        <v>0</v>
      </c>
      <c r="W1388" s="614">
        <f t="shared" si="881"/>
        <v>0</v>
      </c>
      <c r="X1388" s="614">
        <f t="shared" si="881"/>
        <v>-828.62731999999983</v>
      </c>
      <c r="Y1388" s="614">
        <f t="shared" si="881"/>
        <v>0</v>
      </c>
      <c r="Z1388" s="614">
        <f t="shared" si="881"/>
        <v>-3.6171799999999998</v>
      </c>
      <c r="AA1388" s="2014">
        <f t="shared" si="881"/>
        <v>25555.595879999997</v>
      </c>
      <c r="AB1388" s="3552">
        <f t="shared" ref="AB1388" si="882">AB1387+AB1380+AB1354+AB1340</f>
        <v>1253.1211000000001</v>
      </c>
    </row>
    <row r="1389" spans="1:28" x14ac:dyDescent="0.25">
      <c r="A1389" s="47">
        <v>1</v>
      </c>
      <c r="B1389" s="111" t="s">
        <v>29</v>
      </c>
      <c r="C1389" s="2303"/>
      <c r="D1389" s="111"/>
      <c r="E1389" s="1635"/>
      <c r="F1389" s="326"/>
      <c r="G1389" s="326"/>
      <c r="H1389" s="326"/>
      <c r="I1389" s="3446"/>
      <c r="J1389" s="327"/>
      <c r="K1389" s="327"/>
      <c r="L1389" s="419"/>
      <c r="M1389" s="419"/>
      <c r="N1389" s="419"/>
      <c r="O1389" s="419"/>
      <c r="P1389" s="419"/>
      <c r="Q1389" s="419"/>
      <c r="R1389" s="1141"/>
      <c r="S1389" s="1141"/>
      <c r="T1389" s="2985"/>
      <c r="U1389" s="1141">
        <f>AA1389-Z1389-W1389</f>
        <v>0</v>
      </c>
      <c r="V1389" s="3022"/>
      <c r="W1389" s="1141"/>
      <c r="X1389" s="1141"/>
      <c r="Y1389" s="1141"/>
      <c r="Z1389" s="1141"/>
      <c r="AA1389" s="2015"/>
      <c r="AB1389" s="3553"/>
    </row>
    <row r="1390" spans="1:28" x14ac:dyDescent="0.25">
      <c r="A1390" s="47">
        <v>1</v>
      </c>
      <c r="B1390" s="185" t="s">
        <v>127</v>
      </c>
      <c r="C1390" s="2223"/>
      <c r="D1390" s="185"/>
      <c r="E1390" s="1502"/>
      <c r="F1390" s="310"/>
      <c r="G1390" s="310"/>
      <c r="H1390" s="310"/>
      <c r="I1390" s="3417"/>
      <c r="J1390" s="101"/>
      <c r="K1390" s="101"/>
      <c r="L1390" s="102"/>
      <c r="M1390" s="102"/>
      <c r="N1390" s="102"/>
      <c r="O1390" s="102"/>
      <c r="P1390" s="102"/>
      <c r="Q1390" s="102"/>
      <c r="R1390" s="611"/>
      <c r="S1390" s="611"/>
      <c r="T1390" s="2986"/>
      <c r="U1390" s="611">
        <f>AA1390-Z1390-W1390</f>
        <v>0</v>
      </c>
      <c r="V1390" s="3023"/>
      <c r="W1390" s="611"/>
      <c r="X1390" s="611"/>
      <c r="Y1390" s="611"/>
      <c r="Z1390" s="611"/>
      <c r="AA1390" s="2016"/>
      <c r="AB1390" s="3554"/>
    </row>
    <row r="1391" spans="1:28" x14ac:dyDescent="0.25">
      <c r="A1391" s="47">
        <v>1</v>
      </c>
      <c r="B1391" s="97" t="s">
        <v>163</v>
      </c>
      <c r="C1391" s="2223"/>
      <c r="D1391" s="100">
        <v>240</v>
      </c>
      <c r="E1391" s="1502">
        <v>192</v>
      </c>
      <c r="F1391" s="858">
        <f>ROUND(E1391/12*$B$4,0)</f>
        <v>32</v>
      </c>
      <c r="G1391" s="69">
        <v>17</v>
      </c>
      <c r="H1391" s="69">
        <f>G1391/F1391*100</f>
        <v>53.125</v>
      </c>
      <c r="I1391" s="3373"/>
      <c r="J1391" s="312">
        <v>1.75</v>
      </c>
      <c r="K1391" s="70">
        <f>N1391/G1391</f>
        <v>2.0588235294117645</v>
      </c>
      <c r="L1391" s="71">
        <f>ROUND(E1391*J1391,0)</f>
        <v>336</v>
      </c>
      <c r="M1391" s="71">
        <f t="shared" ref="M1391" si="883">ROUND(L1391/12*$B$4,0)</f>
        <v>56</v>
      </c>
      <c r="N1391" s="71">
        <v>35</v>
      </c>
      <c r="O1391" s="71">
        <f>N1391/M1391*100</f>
        <v>62.5</v>
      </c>
      <c r="P1391" s="71">
        <f>ROUND(L1391/D1391,0)</f>
        <v>1</v>
      </c>
      <c r="Q1391" s="71">
        <f>N1391/$B$4*12/P1391</f>
        <v>210</v>
      </c>
      <c r="R1391" s="611"/>
      <c r="S1391" s="611"/>
      <c r="T1391" s="2986"/>
      <c r="U1391" s="611"/>
      <c r="V1391" s="3023"/>
      <c r="W1391" s="611"/>
      <c r="X1391" s="611"/>
      <c r="Y1391" s="611"/>
      <c r="Z1391" s="611"/>
      <c r="AA1391" s="2016"/>
      <c r="AB1391" s="3554"/>
    </row>
    <row r="1392" spans="1:28" s="73" customFormat="1" x14ac:dyDescent="0.25">
      <c r="A1392" s="47">
        <v>1</v>
      </c>
      <c r="B1392" s="97" t="s">
        <v>67</v>
      </c>
      <c r="C1392" s="2162"/>
      <c r="D1392" s="100">
        <v>240</v>
      </c>
      <c r="E1392" s="1502">
        <v>240</v>
      </c>
      <c r="F1392" s="858">
        <f>ROUND(E1392/12*$B$4,0)</f>
        <v>40</v>
      </c>
      <c r="G1392" s="69">
        <v>40</v>
      </c>
      <c r="H1392" s="69">
        <f>G1392/F1392*100</f>
        <v>100</v>
      </c>
      <c r="I1392" s="3373"/>
      <c r="J1392" s="312">
        <v>8</v>
      </c>
      <c r="K1392" s="70">
        <f>N1392/G1392</f>
        <v>8</v>
      </c>
      <c r="L1392" s="71">
        <f>ROUND(E1392*J1392,0)</f>
        <v>1920</v>
      </c>
      <c r="M1392" s="71">
        <f t="shared" ref="M1392:M1393" si="884">ROUND(L1392/12*$B$4,0)</f>
        <v>320</v>
      </c>
      <c r="N1392" s="71">
        <v>320</v>
      </c>
      <c r="O1392" s="71">
        <f>N1392/M1392*100</f>
        <v>100</v>
      </c>
      <c r="P1392" s="71">
        <f>ROUND(L1392/D1392,0)</f>
        <v>8</v>
      </c>
      <c r="Q1392" s="71">
        <f>N1392/$B$4*12/P1392</f>
        <v>240</v>
      </c>
      <c r="R1392" s="611"/>
      <c r="S1392" s="611"/>
      <c r="T1392" s="2986"/>
      <c r="U1392" s="611">
        <f>AA1392-Z1392-W1392</f>
        <v>0</v>
      </c>
      <c r="V1392" s="3023"/>
      <c r="W1392" s="611"/>
      <c r="X1392" s="611">
        <f>U1392-T1392</f>
        <v>0</v>
      </c>
      <c r="Y1392" s="611"/>
      <c r="Z1392" s="611"/>
      <c r="AA1392" s="2016"/>
      <c r="AB1392" s="3554"/>
    </row>
    <row r="1393" spans="1:28" s="73" customFormat="1" x14ac:dyDescent="0.25">
      <c r="A1393" s="47">
        <v>1</v>
      </c>
      <c r="B1393" s="1741" t="s">
        <v>47</v>
      </c>
      <c r="C1393" s="2180"/>
      <c r="D1393" s="306">
        <v>240</v>
      </c>
      <c r="E1393" s="1503">
        <v>1273</v>
      </c>
      <c r="F1393" s="864">
        <f>ROUND(E1393/12*$B$4,0)</f>
        <v>212</v>
      </c>
      <c r="G1393" s="75">
        <v>239</v>
      </c>
      <c r="H1393" s="75">
        <f>G1393/F1393*100</f>
        <v>112.73584905660377</v>
      </c>
      <c r="I1393" s="3374"/>
      <c r="J1393" s="312">
        <v>8</v>
      </c>
      <c r="K1393" s="76">
        <f>N1393/G1393</f>
        <v>7.97489539748954</v>
      </c>
      <c r="L1393" s="77">
        <f>ROUND(E1393*J1393,0)</f>
        <v>10184</v>
      </c>
      <c r="M1393" s="77">
        <f t="shared" si="884"/>
        <v>1697</v>
      </c>
      <c r="N1393" s="77">
        <v>1906</v>
      </c>
      <c r="O1393" s="77">
        <f>N1393/M1393*100</f>
        <v>112.31585150265173</v>
      </c>
      <c r="P1393" s="77">
        <f>ROUND(L1393/D1393,0)</f>
        <v>42</v>
      </c>
      <c r="Q1393" s="77">
        <f>N1393/$B$4*12/P1393</f>
        <v>272.28571428571428</v>
      </c>
      <c r="R1393" s="1895"/>
      <c r="S1393" s="1895"/>
      <c r="T1393" s="3327"/>
      <c r="U1393" s="1895"/>
      <c r="V1393" s="3024"/>
      <c r="W1393" s="1895"/>
      <c r="X1393" s="1895"/>
      <c r="Y1393" s="1895"/>
      <c r="Z1393" s="1895"/>
      <c r="AA1393" s="2017"/>
      <c r="AB1393" s="3555"/>
    </row>
    <row r="1394" spans="1:28" x14ac:dyDescent="0.25">
      <c r="A1394" s="47">
        <v>1</v>
      </c>
      <c r="B1394" s="128" t="s">
        <v>198</v>
      </c>
      <c r="C1394" s="3232"/>
      <c r="D1394" s="331"/>
      <c r="E1394" s="1504">
        <f>SUM(E1391:E1393)</f>
        <v>1705</v>
      </c>
      <c r="F1394" s="130">
        <f t="shared" ref="F1394" si="885">SUM(F1391:F1393)</f>
        <v>284</v>
      </c>
      <c r="G1394" s="130">
        <f t="shared" ref="G1394:I1394" si="886">SUM(G1391:G1393)</f>
        <v>296</v>
      </c>
      <c r="H1394" s="130">
        <f>G1394/F1394*100</f>
        <v>104.22535211267605</v>
      </c>
      <c r="I1394" s="3383">
        <f t="shared" si="886"/>
        <v>0</v>
      </c>
      <c r="J1394" s="320">
        <f>IF(E1394=0,0,L1394/E1394)</f>
        <v>7.2961876832844572</v>
      </c>
      <c r="K1394" s="107">
        <f>N1394/G1394</f>
        <v>7.6385135135135132</v>
      </c>
      <c r="L1394" s="157">
        <f t="shared" ref="L1394:N1394" si="887">SUM(L1391:L1393)</f>
        <v>12440</v>
      </c>
      <c r="M1394" s="157">
        <f t="shared" si="887"/>
        <v>2073</v>
      </c>
      <c r="N1394" s="157">
        <f t="shared" si="887"/>
        <v>2261</v>
      </c>
      <c r="O1394" s="157">
        <f>N1394/M1394*100</f>
        <v>109.06898215147129</v>
      </c>
      <c r="P1394" s="157">
        <f>SUM(P1391:P1393)</f>
        <v>51</v>
      </c>
      <c r="Q1394" s="77">
        <f>N1394/$B$4*12/P1394</f>
        <v>266</v>
      </c>
      <c r="R1394" s="1895"/>
      <c r="S1394" s="1895"/>
      <c r="T1394" s="3327"/>
      <c r="U1394" s="1895">
        <f t="shared" ref="U1394:U1400" si="888">AA1394-Z1394-W1394</f>
        <v>0</v>
      </c>
      <c r="V1394" s="3024"/>
      <c r="W1394" s="1895"/>
      <c r="X1394" s="1895"/>
      <c r="Y1394" s="1895"/>
      <c r="Z1394" s="1895"/>
      <c r="AA1394" s="2017"/>
      <c r="AB1394" s="3555"/>
    </row>
    <row r="1395" spans="1:28" ht="30" thickBot="1" x14ac:dyDescent="0.3">
      <c r="A1395" s="47">
        <v>1</v>
      </c>
      <c r="B1395" s="131" t="s">
        <v>272</v>
      </c>
      <c r="C1395" s="131"/>
      <c r="D1395" s="131"/>
      <c r="E1395" s="1648">
        <f t="shared" ref="E1395:F1395" si="889">SUM(E1394)</f>
        <v>1705</v>
      </c>
      <c r="F1395" s="332">
        <f t="shared" si="889"/>
        <v>284</v>
      </c>
      <c r="G1395" s="332">
        <f t="shared" ref="G1395:I1395" si="890">SUM(G1394)</f>
        <v>296</v>
      </c>
      <c r="H1395" s="332">
        <f>G1395/F1395*100</f>
        <v>104.22535211267605</v>
      </c>
      <c r="I1395" s="3456">
        <f t="shared" si="890"/>
        <v>0</v>
      </c>
      <c r="J1395" s="133">
        <f>IF(E1395=0,0,L1395/E1395)</f>
        <v>7.2961876832844572</v>
      </c>
      <c r="K1395" s="134">
        <f>N1395/G1395</f>
        <v>7.6385135135135132</v>
      </c>
      <c r="L1395" s="332">
        <f t="shared" ref="L1395:P1395" si="891">SUM(L1394)</f>
        <v>12440</v>
      </c>
      <c r="M1395" s="332">
        <f t="shared" si="891"/>
        <v>2073</v>
      </c>
      <c r="N1395" s="332">
        <f>SUM(N1394)</f>
        <v>2261</v>
      </c>
      <c r="O1395" s="136">
        <f>N1395/M1395*100</f>
        <v>109.06898215147129</v>
      </c>
      <c r="P1395" s="167">
        <f t="shared" si="891"/>
        <v>51</v>
      </c>
      <c r="Q1395" s="136">
        <f>N1395/$B$4*12/P1395</f>
        <v>266</v>
      </c>
      <c r="R1395" s="2021">
        <v>25664.587192319996</v>
      </c>
      <c r="S1395" s="2021">
        <v>25664.587192319996</v>
      </c>
      <c r="T1395" s="3328">
        <f t="shared" ref="T1395" si="892">R1395/12*$B$4+(S1395-R1395)/11*1</f>
        <v>4277.431198719999</v>
      </c>
      <c r="U1395" s="2021">
        <f t="shared" si="888"/>
        <v>4585.6824400000005</v>
      </c>
      <c r="V1395" s="3031"/>
      <c r="W1395" s="2021"/>
      <c r="X1395" s="2021">
        <f>U1395-T1395</f>
        <v>308.25124128000152</v>
      </c>
      <c r="Y1395" s="2021"/>
      <c r="Z1395" s="3226">
        <v>0</v>
      </c>
      <c r="AA1395" s="3226">
        <v>4585.6824400000005</v>
      </c>
      <c r="AB1395" s="3587"/>
    </row>
    <row r="1396" spans="1:28" ht="15.75" thickBot="1" x14ac:dyDescent="0.3">
      <c r="A1396" s="47">
        <v>1</v>
      </c>
      <c r="B1396" s="448" t="s">
        <v>506</v>
      </c>
      <c r="C1396" s="2294"/>
      <c r="D1396" s="448"/>
      <c r="E1396" s="1657"/>
      <c r="F1396" s="495"/>
      <c r="G1396" s="495"/>
      <c r="H1396" s="495"/>
      <c r="I1396" s="3475"/>
      <c r="J1396" s="334"/>
      <c r="K1396" s="334"/>
      <c r="L1396" s="464"/>
      <c r="M1396" s="464"/>
      <c r="N1396" s="464"/>
      <c r="O1396" s="464"/>
      <c r="P1396" s="464"/>
      <c r="Q1396" s="464"/>
      <c r="R1396" s="746">
        <f t="shared" ref="R1396:S1396" si="893">SUM(R1388,R1395)</f>
        <v>183991.62947232003</v>
      </c>
      <c r="S1396" s="746">
        <f t="shared" si="893"/>
        <v>183991.62947232003</v>
      </c>
      <c r="T1396" s="2987">
        <f t="shared" ref="T1396" si="894">SUM(T1388,T1395)</f>
        <v>30665.27157872</v>
      </c>
      <c r="U1396" s="746">
        <f t="shared" si="888"/>
        <v>30144.895499999999</v>
      </c>
      <c r="V1396" s="3032"/>
      <c r="W1396" s="746"/>
      <c r="X1396" s="746">
        <f t="shared" ref="X1396:Z1396" si="895">SUM(X1388,X1395)</f>
        <v>-520.3760787199983</v>
      </c>
      <c r="Y1396" s="746"/>
      <c r="Z1396" s="746">
        <f t="shared" si="895"/>
        <v>-3.6171799999999998</v>
      </c>
      <c r="AA1396" s="2023">
        <f>SUM(AA1388,AA1395)</f>
        <v>30141.278319999998</v>
      </c>
      <c r="AB1396" s="3559">
        <f>SUM(AB1388,AB1395)</f>
        <v>1253.1211000000001</v>
      </c>
    </row>
    <row r="1397" spans="1:28" x14ac:dyDescent="0.25">
      <c r="A1397" s="47">
        <v>1</v>
      </c>
      <c r="B1397" s="484"/>
      <c r="C1397" s="2308"/>
      <c r="D1397" s="484"/>
      <c r="E1397" s="1510"/>
      <c r="F1397" s="419"/>
      <c r="G1397" s="419"/>
      <c r="H1397" s="419"/>
      <c r="I1397" s="3445"/>
      <c r="J1397" s="327"/>
      <c r="K1397" s="327"/>
      <c r="L1397" s="419"/>
      <c r="M1397" s="419"/>
      <c r="N1397" s="419"/>
      <c r="O1397" s="419"/>
      <c r="P1397" s="419"/>
      <c r="Q1397" s="419"/>
      <c r="R1397" s="1141"/>
      <c r="S1397" s="1141"/>
      <c r="T1397" s="2985"/>
      <c r="U1397" s="1141">
        <f t="shared" si="888"/>
        <v>0</v>
      </c>
      <c r="V1397" s="3022"/>
      <c r="W1397" s="1141"/>
      <c r="X1397" s="1141"/>
      <c r="Y1397" s="1141"/>
      <c r="Z1397" s="1141"/>
      <c r="AA1397" s="2015"/>
      <c r="AB1397" s="3553"/>
    </row>
    <row r="1398" spans="1:28" ht="29.25" x14ac:dyDescent="0.25">
      <c r="A1398" s="47">
        <v>1</v>
      </c>
      <c r="B1398" s="852" t="s">
        <v>219</v>
      </c>
      <c r="C1398" s="852"/>
      <c r="D1398" s="389"/>
      <c r="E1398" s="1500"/>
      <c r="F1398" s="102"/>
      <c r="G1398" s="102"/>
      <c r="H1398" s="102"/>
      <c r="I1398" s="3459"/>
      <c r="J1398" s="101"/>
      <c r="K1398" s="101"/>
      <c r="L1398" s="102"/>
      <c r="M1398" s="102"/>
      <c r="N1398" s="102"/>
      <c r="O1398" s="102"/>
      <c r="P1398" s="102"/>
      <c r="Q1398" s="102"/>
      <c r="R1398" s="611"/>
      <c r="S1398" s="611"/>
      <c r="T1398" s="2986"/>
      <c r="U1398" s="611">
        <f t="shared" si="888"/>
        <v>0</v>
      </c>
      <c r="V1398" s="3023"/>
      <c r="W1398" s="611"/>
      <c r="X1398" s="611"/>
      <c r="Y1398" s="611"/>
      <c r="Z1398" s="611"/>
      <c r="AA1398" s="2016"/>
      <c r="AB1398" s="3554"/>
    </row>
    <row r="1399" spans="1:28" x14ac:dyDescent="0.25">
      <c r="A1399" s="47">
        <v>1</v>
      </c>
      <c r="B1399" s="2482" t="s">
        <v>604</v>
      </c>
      <c r="C1399" s="2299"/>
      <c r="D1399" s="430"/>
      <c r="E1399" s="1500"/>
      <c r="F1399" s="102"/>
      <c r="G1399" s="102"/>
      <c r="H1399" s="102"/>
      <c r="I1399" s="3459"/>
      <c r="J1399" s="101"/>
      <c r="K1399" s="101"/>
      <c r="L1399" s="102"/>
      <c r="M1399" s="102"/>
      <c r="N1399" s="102"/>
      <c r="O1399" s="102"/>
      <c r="P1399" s="102"/>
      <c r="Q1399" s="102"/>
      <c r="R1399" s="611">
        <v>105467.6378</v>
      </c>
      <c r="S1399" s="611">
        <v>105467.6378</v>
      </c>
      <c r="T1399" s="3328">
        <f t="shared" ref="T1399" si="896">R1399/12*$B$4+(S1399-R1399)/11*1</f>
        <v>17577.939633333332</v>
      </c>
      <c r="U1399" s="611">
        <f t="shared" si="888"/>
        <v>17577.939640000001</v>
      </c>
      <c r="V1399" s="3023"/>
      <c r="W1399" s="611"/>
      <c r="X1399" s="611">
        <f>U1399-T1399</f>
        <v>6.6666689235717058E-6</v>
      </c>
      <c r="Y1399" s="611"/>
      <c r="Z1399" s="611">
        <v>-2.5837399999999997</v>
      </c>
      <c r="AA1399" s="2016">
        <v>17575.355900000002</v>
      </c>
      <c r="AB1399" s="3554"/>
    </row>
    <row r="1400" spans="1:28" ht="29.25" x14ac:dyDescent="0.25">
      <c r="A1400" s="47">
        <v>1</v>
      </c>
      <c r="B1400" s="2440" t="s">
        <v>480</v>
      </c>
      <c r="C1400" s="2230"/>
      <c r="D1400" s="347"/>
      <c r="E1400" s="3255">
        <f>E1402+E1403+E1407+E1408</f>
        <v>23007</v>
      </c>
      <c r="F1400" s="330">
        <f t="shared" ref="F1400:G1400" si="897">F1402+F1403+F1407+F1408</f>
        <v>3834.5</v>
      </c>
      <c r="G1400" s="330">
        <f t="shared" si="897"/>
        <v>3214.8</v>
      </c>
      <c r="H1400" s="330">
        <f>G1400/F1400*100</f>
        <v>83.838831659929596</v>
      </c>
      <c r="I1400" s="3442">
        <f t="shared" ref="I1400" si="898">I1402+I1403+I1407+I1408</f>
        <v>2</v>
      </c>
      <c r="J1400" s="101"/>
      <c r="K1400" s="101"/>
      <c r="L1400" s="390"/>
      <c r="M1400" s="390"/>
      <c r="N1400" s="390"/>
      <c r="O1400" s="390"/>
      <c r="P1400" s="390"/>
      <c r="Q1400" s="390"/>
      <c r="R1400" s="611"/>
      <c r="S1400" s="611"/>
      <c r="T1400" s="2986"/>
      <c r="U1400" s="611">
        <f t="shared" si="888"/>
        <v>0</v>
      </c>
      <c r="V1400" s="3023"/>
      <c r="W1400" s="611"/>
      <c r="X1400" s="611"/>
      <c r="Y1400" s="611"/>
      <c r="Z1400" s="611"/>
      <c r="AA1400" s="2016"/>
      <c r="AB1400" s="3554"/>
    </row>
    <row r="1401" spans="1:28" x14ac:dyDescent="0.25">
      <c r="A1401" s="47">
        <v>1</v>
      </c>
      <c r="B1401" s="1834" t="s">
        <v>255</v>
      </c>
      <c r="C1401" s="2230"/>
      <c r="D1401" s="347"/>
      <c r="E1401" s="2491"/>
      <c r="F1401" s="367"/>
      <c r="G1401" s="367"/>
      <c r="H1401" s="367"/>
      <c r="I1401" s="3451"/>
      <c r="J1401" s="101"/>
      <c r="K1401" s="101"/>
      <c r="L1401" s="390"/>
      <c r="M1401" s="390"/>
      <c r="N1401" s="390"/>
      <c r="O1401" s="390"/>
      <c r="P1401" s="390"/>
      <c r="Q1401" s="390"/>
      <c r="R1401" s="611"/>
      <c r="S1401" s="611"/>
      <c r="T1401" s="2986"/>
      <c r="U1401" s="611"/>
      <c r="V1401" s="3023"/>
      <c r="W1401" s="611"/>
      <c r="X1401" s="611"/>
      <c r="Y1401" s="611"/>
      <c r="Z1401" s="611"/>
      <c r="AA1401" s="2016"/>
      <c r="AB1401" s="3554"/>
    </row>
    <row r="1402" spans="1:28" ht="30" x14ac:dyDescent="0.25">
      <c r="A1402" s="47">
        <v>1</v>
      </c>
      <c r="B1402" s="1834" t="s">
        <v>256</v>
      </c>
      <c r="C1402" s="2230"/>
      <c r="D1402" s="347"/>
      <c r="E1402" s="2491">
        <v>2480</v>
      </c>
      <c r="F1402" s="367">
        <f>E1402/12*$B$4</f>
        <v>413.33333333333331</v>
      </c>
      <c r="G1402" s="367">
        <v>188</v>
      </c>
      <c r="H1402" s="367">
        <f>G1402/F1402*100</f>
        <v>45.483870967741936</v>
      </c>
      <c r="I1402" s="3451"/>
      <c r="J1402" s="101"/>
      <c r="K1402" s="101"/>
      <c r="L1402" s="390"/>
      <c r="M1402" s="390"/>
      <c r="N1402" s="390"/>
      <c r="O1402" s="390"/>
      <c r="P1402" s="390"/>
      <c r="Q1402" s="390"/>
      <c r="R1402" s="611"/>
      <c r="S1402" s="611"/>
      <c r="T1402" s="2986"/>
      <c r="U1402" s="611"/>
      <c r="V1402" s="3023"/>
      <c r="W1402" s="611"/>
      <c r="X1402" s="611"/>
      <c r="Y1402" s="611"/>
      <c r="Z1402" s="611"/>
      <c r="AA1402" s="2016"/>
      <c r="AB1402" s="3554"/>
    </row>
    <row r="1403" spans="1:28" ht="30" x14ac:dyDescent="0.25">
      <c r="A1403" s="47">
        <v>1</v>
      </c>
      <c r="B1403" s="2441" t="s">
        <v>481</v>
      </c>
      <c r="C1403" s="2230"/>
      <c r="D1403" s="347"/>
      <c r="E1403" s="2491">
        <f>E1404+E1405/4</f>
        <v>16731</v>
      </c>
      <c r="F1403" s="367">
        <f t="shared" ref="F1403" si="899">F1404+F1405/4</f>
        <v>2788.5</v>
      </c>
      <c r="G1403" s="367">
        <f t="shared" ref="G1403:I1403" si="900">G1404+G1405/4</f>
        <v>1540.8</v>
      </c>
      <c r="H1403" s="367">
        <f>G1403/F1403*100</f>
        <v>55.255513717052175</v>
      </c>
      <c r="I1403" s="3451">
        <f t="shared" si="900"/>
        <v>1</v>
      </c>
      <c r="J1403" s="101"/>
      <c r="K1403" s="101"/>
      <c r="L1403" s="390"/>
      <c r="M1403" s="390"/>
      <c r="N1403" s="390"/>
      <c r="O1403" s="390"/>
      <c r="P1403" s="390"/>
      <c r="Q1403" s="390"/>
      <c r="R1403" s="611"/>
      <c r="S1403" s="611"/>
      <c r="T1403" s="2986"/>
      <c r="U1403" s="611"/>
      <c r="V1403" s="3023"/>
      <c r="W1403" s="611"/>
      <c r="X1403" s="611"/>
      <c r="Y1403" s="611"/>
      <c r="Z1403" s="611"/>
      <c r="AA1403" s="2016"/>
      <c r="AB1403" s="3554"/>
    </row>
    <row r="1404" spans="1:28" x14ac:dyDescent="0.25">
      <c r="A1404" s="47">
        <v>1</v>
      </c>
      <c r="B1404" s="1835" t="s">
        <v>482</v>
      </c>
      <c r="C1404" s="2230"/>
      <c r="D1404" s="347"/>
      <c r="E1404" s="925">
        <v>16678</v>
      </c>
      <c r="F1404" s="367">
        <f>E1404/12*$B$4</f>
        <v>2779.6666666666665</v>
      </c>
      <c r="G1404" s="367">
        <v>1533</v>
      </c>
      <c r="H1404" s="367">
        <f>G1404/F1404*100</f>
        <v>55.150497661590123</v>
      </c>
      <c r="I1404" s="3451">
        <v>1</v>
      </c>
      <c r="J1404" s="101"/>
      <c r="K1404" s="101"/>
      <c r="L1404" s="390"/>
      <c r="M1404" s="390"/>
      <c r="N1404" s="390"/>
      <c r="O1404" s="390"/>
      <c r="P1404" s="390"/>
      <c r="Q1404" s="390"/>
      <c r="R1404" s="611"/>
      <c r="S1404" s="611"/>
      <c r="T1404" s="2986"/>
      <c r="U1404" s="611"/>
      <c r="V1404" s="3023"/>
      <c r="W1404" s="611"/>
      <c r="X1404" s="611"/>
      <c r="Y1404" s="611"/>
      <c r="Z1404" s="611"/>
      <c r="AA1404" s="2016"/>
      <c r="AB1404" s="3554"/>
    </row>
    <row r="1405" spans="1:28" ht="30" x14ac:dyDescent="0.25">
      <c r="A1405" s="47">
        <v>1</v>
      </c>
      <c r="B1405" s="1835" t="s">
        <v>483</v>
      </c>
      <c r="C1405" s="2230"/>
      <c r="D1405" s="347"/>
      <c r="E1405" s="2491">
        <v>212</v>
      </c>
      <c r="F1405" s="367">
        <f>E1405/12*$B$4</f>
        <v>35.333333333333336</v>
      </c>
      <c r="G1405" s="367">
        <v>31.2</v>
      </c>
      <c r="H1405" s="367">
        <f>G1405/F1405*100</f>
        <v>88.301886792452819</v>
      </c>
      <c r="I1405" s="3451"/>
      <c r="J1405" s="101"/>
      <c r="K1405" s="101"/>
      <c r="L1405" s="390"/>
      <c r="M1405" s="390"/>
      <c r="N1405" s="390"/>
      <c r="O1405" s="390"/>
      <c r="P1405" s="390"/>
      <c r="Q1405" s="390"/>
      <c r="R1405" s="611"/>
      <c r="S1405" s="611"/>
      <c r="T1405" s="2986"/>
      <c r="U1405" s="611"/>
      <c r="V1405" s="3023"/>
      <c r="W1405" s="611"/>
      <c r="X1405" s="611"/>
      <c r="Y1405" s="611"/>
      <c r="Z1405" s="611"/>
      <c r="AA1405" s="2016"/>
      <c r="AB1405" s="3554"/>
    </row>
    <row r="1406" spans="1:28" ht="60" x14ac:dyDescent="0.25">
      <c r="A1406" s="47">
        <v>1</v>
      </c>
      <c r="B1406" s="1835" t="s">
        <v>484</v>
      </c>
      <c r="C1406" s="2230"/>
      <c r="D1406" s="347"/>
      <c r="E1406" s="2491"/>
      <c r="F1406" s="367"/>
      <c r="G1406" s="367"/>
      <c r="H1406" s="367"/>
      <c r="I1406" s="3451"/>
      <c r="J1406" s="101"/>
      <c r="K1406" s="101"/>
      <c r="L1406" s="390"/>
      <c r="M1406" s="390"/>
      <c r="N1406" s="390"/>
      <c r="O1406" s="390"/>
      <c r="P1406" s="390"/>
      <c r="Q1406" s="390"/>
      <c r="R1406" s="611"/>
      <c r="S1406" s="611"/>
      <c r="T1406" s="2986"/>
      <c r="U1406" s="611"/>
      <c r="V1406" s="3023"/>
      <c r="W1406" s="611"/>
      <c r="X1406" s="611"/>
      <c r="Y1406" s="611"/>
      <c r="Z1406" s="611"/>
      <c r="AA1406" s="2016"/>
      <c r="AB1406" s="3554"/>
    </row>
    <row r="1407" spans="1:28" ht="45" x14ac:dyDescent="0.25">
      <c r="A1407" s="47">
        <v>1</v>
      </c>
      <c r="B1407" s="1835" t="s">
        <v>499</v>
      </c>
      <c r="C1407" s="2230"/>
      <c r="D1407" s="347"/>
      <c r="E1407" s="2491">
        <v>2194</v>
      </c>
      <c r="F1407" s="367">
        <f>E1407/12*$B$4</f>
        <v>365.66666666666669</v>
      </c>
      <c r="G1407" s="367">
        <v>1389</v>
      </c>
      <c r="H1407" s="367">
        <f t="shared" ref="H1407:H1415" si="901">G1407/F1407*100</f>
        <v>379.85414767547854</v>
      </c>
      <c r="I1407" s="3451">
        <v>1</v>
      </c>
      <c r="J1407" s="101"/>
      <c r="K1407" s="101"/>
      <c r="L1407" s="390"/>
      <c r="M1407" s="390"/>
      <c r="N1407" s="390"/>
      <c r="O1407" s="390"/>
      <c r="P1407" s="390"/>
      <c r="Q1407" s="390"/>
      <c r="R1407" s="611"/>
      <c r="S1407" s="611"/>
      <c r="T1407" s="2986"/>
      <c r="U1407" s="611"/>
      <c r="V1407" s="3023"/>
      <c r="W1407" s="611"/>
      <c r="X1407" s="611"/>
      <c r="Y1407" s="611"/>
      <c r="Z1407" s="611"/>
      <c r="AA1407" s="2016"/>
      <c r="AB1407" s="3554"/>
    </row>
    <row r="1408" spans="1:28" ht="30" x14ac:dyDescent="0.25">
      <c r="B1408" s="4" t="s">
        <v>602</v>
      </c>
      <c r="C1408" s="2230"/>
      <c r="D1408" s="347"/>
      <c r="E1408" s="2491">
        <v>1602</v>
      </c>
      <c r="F1408" s="367">
        <f>E1408/12*$B$4</f>
        <v>267</v>
      </c>
      <c r="G1408" s="367">
        <v>97</v>
      </c>
      <c r="H1408" s="367">
        <f t="shared" si="901"/>
        <v>36.329588014981276</v>
      </c>
      <c r="I1408" s="3451"/>
      <c r="J1408" s="101"/>
      <c r="K1408" s="101"/>
      <c r="L1408" s="390"/>
      <c r="M1408" s="390"/>
      <c r="N1408" s="390"/>
      <c r="O1408" s="390"/>
      <c r="P1408" s="390"/>
      <c r="Q1408" s="390"/>
      <c r="R1408" s="611"/>
      <c r="S1408" s="611"/>
      <c r="T1408" s="2986"/>
      <c r="U1408" s="611"/>
      <c r="V1408" s="3023"/>
      <c r="W1408" s="611"/>
      <c r="X1408" s="611"/>
      <c r="Y1408" s="611"/>
      <c r="Z1408" s="611"/>
      <c r="AA1408" s="2016"/>
      <c r="AB1408" s="3554"/>
    </row>
    <row r="1409" spans="1:28" ht="29.25" x14ac:dyDescent="0.25">
      <c r="A1409" s="47">
        <v>1</v>
      </c>
      <c r="B1409" s="1762" t="s">
        <v>135</v>
      </c>
      <c r="C1409" s="2230"/>
      <c r="D1409" s="347"/>
      <c r="E1409" s="2491">
        <f>E1410+E1411</f>
        <v>41617.531914893618</v>
      </c>
      <c r="F1409" s="367">
        <f t="shared" ref="F1409" si="902">F1410+F1411</f>
        <v>6936.255319148936</v>
      </c>
      <c r="G1409" s="367">
        <f t="shared" ref="G1409:I1409" si="903">G1410+G1411</f>
        <v>6310.3957446808508</v>
      </c>
      <c r="H1409" s="367">
        <f t="shared" si="901"/>
        <v>90.976981877522974</v>
      </c>
      <c r="I1409" s="3451">
        <f t="shared" si="903"/>
        <v>7</v>
      </c>
      <c r="J1409" s="101"/>
      <c r="K1409" s="101"/>
      <c r="L1409" s="390"/>
      <c r="M1409" s="390"/>
      <c r="N1409" s="390"/>
      <c r="O1409" s="390"/>
      <c r="P1409" s="390"/>
      <c r="Q1409" s="390"/>
      <c r="R1409" s="611"/>
      <c r="S1409" s="611"/>
      <c r="T1409" s="2986"/>
      <c r="U1409" s="611"/>
      <c r="V1409" s="3023"/>
      <c r="W1409" s="611"/>
      <c r="X1409" s="611"/>
      <c r="Y1409" s="611"/>
      <c r="Z1409" s="611"/>
      <c r="AA1409" s="2016"/>
      <c r="AB1409" s="3554"/>
    </row>
    <row r="1410" spans="1:28" x14ac:dyDescent="0.25">
      <c r="A1410" s="47">
        <v>1</v>
      </c>
      <c r="B1410" s="1012" t="s">
        <v>308</v>
      </c>
      <c r="C1410" s="2230"/>
      <c r="D1410" s="347"/>
      <c r="E1410" s="2491">
        <v>37172</v>
      </c>
      <c r="F1410" s="367">
        <f>E1410/12*$B$4</f>
        <v>6195.333333333333</v>
      </c>
      <c r="G1410" s="367">
        <v>5544</v>
      </c>
      <c r="H1410" s="367">
        <f t="shared" si="901"/>
        <v>89.486710427203278</v>
      </c>
      <c r="I1410" s="3451">
        <v>7</v>
      </c>
      <c r="J1410" s="101"/>
      <c r="K1410" s="101"/>
      <c r="L1410" s="390"/>
      <c r="M1410" s="390"/>
      <c r="N1410" s="390"/>
      <c r="O1410" s="390"/>
      <c r="P1410" s="390"/>
      <c r="Q1410" s="390"/>
      <c r="R1410" s="611"/>
      <c r="S1410" s="611"/>
      <c r="T1410" s="2986"/>
      <c r="U1410" s="611"/>
      <c r="V1410" s="3023"/>
      <c r="W1410" s="611"/>
      <c r="X1410" s="611"/>
      <c r="Y1410" s="611"/>
      <c r="Z1410" s="611"/>
      <c r="AA1410" s="2016"/>
      <c r="AB1410" s="3554"/>
    </row>
    <row r="1411" spans="1:28" x14ac:dyDescent="0.25">
      <c r="A1411" s="47">
        <v>1</v>
      </c>
      <c r="B1411" s="1012" t="s">
        <v>486</v>
      </c>
      <c r="C1411" s="2230"/>
      <c r="D1411" s="347"/>
      <c r="E1411" s="2491">
        <f>E1412/9.4</f>
        <v>4445.5319148936169</v>
      </c>
      <c r="F1411" s="367">
        <f t="shared" ref="F1411" si="904">F1412/9.4</f>
        <v>740.92198581560285</v>
      </c>
      <c r="G1411" s="367">
        <f t="shared" ref="G1411:I1411" si="905">G1412/9.4</f>
        <v>766.39574468085107</v>
      </c>
      <c r="H1411" s="367">
        <f t="shared" si="901"/>
        <v>103.43811620560925</v>
      </c>
      <c r="I1411" s="3451">
        <f t="shared" si="905"/>
        <v>0</v>
      </c>
      <c r="J1411" s="101"/>
      <c r="K1411" s="101"/>
      <c r="L1411" s="390"/>
      <c r="M1411" s="390"/>
      <c r="N1411" s="390"/>
      <c r="O1411" s="390"/>
      <c r="P1411" s="390"/>
      <c r="Q1411" s="390"/>
      <c r="R1411" s="611"/>
      <c r="S1411" s="611"/>
      <c r="T1411" s="2986"/>
      <c r="U1411" s="611"/>
      <c r="V1411" s="3023"/>
      <c r="W1411" s="611"/>
      <c r="X1411" s="611"/>
      <c r="Y1411" s="611"/>
      <c r="Z1411" s="611"/>
      <c r="AA1411" s="2016"/>
      <c r="AB1411" s="3554"/>
    </row>
    <row r="1412" spans="1:28" x14ac:dyDescent="0.25">
      <c r="A1412" s="47">
        <v>1</v>
      </c>
      <c r="B1412" s="2458" t="s">
        <v>503</v>
      </c>
      <c r="C1412" s="2230"/>
      <c r="D1412" s="347"/>
      <c r="E1412" s="2491">
        <v>41788</v>
      </c>
      <c r="F1412" s="367">
        <f>E1412/12*$B$4</f>
        <v>6964.666666666667</v>
      </c>
      <c r="G1412" s="367">
        <v>7204.1200000000008</v>
      </c>
      <c r="H1412" s="367">
        <f t="shared" si="901"/>
        <v>103.43811620560928</v>
      </c>
      <c r="I1412" s="3451"/>
      <c r="J1412" s="101"/>
      <c r="K1412" s="101"/>
      <c r="L1412" s="390"/>
      <c r="M1412" s="390"/>
      <c r="N1412" s="390"/>
      <c r="O1412" s="390"/>
      <c r="P1412" s="390"/>
      <c r="Q1412" s="390"/>
      <c r="R1412" s="611"/>
      <c r="S1412" s="611"/>
      <c r="T1412" s="2986"/>
      <c r="U1412" s="611"/>
      <c r="V1412" s="3023"/>
      <c r="W1412" s="611"/>
      <c r="X1412" s="611"/>
      <c r="Y1412" s="611"/>
      <c r="Z1412" s="611"/>
      <c r="AA1412" s="2016"/>
      <c r="AB1412" s="3554"/>
    </row>
    <row r="1413" spans="1:28" ht="47.25" x14ac:dyDescent="0.25">
      <c r="A1413" s="47">
        <v>1</v>
      </c>
      <c r="B1413" s="2483" t="s">
        <v>488</v>
      </c>
      <c r="C1413" s="2309"/>
      <c r="D1413" s="431"/>
      <c r="E1413" s="3256">
        <f>E1414+E1419</f>
        <v>10933</v>
      </c>
      <c r="F1413" s="330">
        <f t="shared" ref="F1413" si="906">F1414+F1419</f>
        <v>1822.1666666666665</v>
      </c>
      <c r="G1413" s="330">
        <f t="shared" ref="G1413:I1413" si="907">G1414+G1419</f>
        <v>1414</v>
      </c>
      <c r="H1413" s="330">
        <f t="shared" si="901"/>
        <v>77.599926827037407</v>
      </c>
      <c r="I1413" s="3442">
        <f t="shared" si="907"/>
        <v>0</v>
      </c>
      <c r="J1413" s="101"/>
      <c r="K1413" s="101"/>
      <c r="L1413" s="390"/>
      <c r="M1413" s="390"/>
      <c r="N1413" s="390"/>
      <c r="O1413" s="390"/>
      <c r="P1413" s="390"/>
      <c r="Q1413" s="390"/>
      <c r="R1413" s="611"/>
      <c r="S1413" s="611"/>
      <c r="T1413" s="3328">
        <f t="shared" ref="T1413" si="908">R1413/12*$B$4</f>
        <v>0</v>
      </c>
      <c r="U1413" s="611">
        <f>AA1413-Z1413-W1413</f>
        <v>0</v>
      </c>
      <c r="V1413" s="3023"/>
      <c r="W1413" s="611"/>
      <c r="X1413" s="611">
        <f>U1413-T1413</f>
        <v>0</v>
      </c>
      <c r="Y1413" s="611"/>
      <c r="Z1413" s="611"/>
      <c r="AA1413" s="2016"/>
      <c r="AB1413" s="3554"/>
    </row>
    <row r="1414" spans="1:28" ht="30" x14ac:dyDescent="0.25">
      <c r="A1414" s="47">
        <v>1</v>
      </c>
      <c r="B1414" s="2441" t="s">
        <v>489</v>
      </c>
      <c r="C1414" s="2230"/>
      <c r="D1414" s="347"/>
      <c r="E1414" s="3256">
        <f>SUM(E1415:E1418)</f>
        <v>4637</v>
      </c>
      <c r="F1414" s="367">
        <f t="shared" ref="F1414" si="909">SUM(F1415:F1418)</f>
        <v>772.83333333333337</v>
      </c>
      <c r="G1414" s="367">
        <f t="shared" ref="G1414:I1414" si="910">SUM(G1415:G1418)</f>
        <v>484</v>
      </c>
      <c r="H1414" s="367">
        <f t="shared" si="901"/>
        <v>62.62669829631227</v>
      </c>
      <c r="I1414" s="3451">
        <f t="shared" si="910"/>
        <v>0</v>
      </c>
      <c r="J1414" s="101"/>
      <c r="K1414" s="101"/>
      <c r="L1414" s="390"/>
      <c r="M1414" s="390"/>
      <c r="N1414" s="390"/>
      <c r="O1414" s="390"/>
      <c r="P1414" s="390"/>
      <c r="Q1414" s="390"/>
      <c r="R1414" s="611"/>
      <c r="S1414" s="611"/>
      <c r="T1414" s="2986"/>
      <c r="U1414" s="611"/>
      <c r="V1414" s="3023"/>
      <c r="W1414" s="611"/>
      <c r="X1414" s="611"/>
      <c r="Y1414" s="611"/>
      <c r="Z1414" s="611"/>
      <c r="AA1414" s="2016"/>
      <c r="AB1414" s="3554"/>
    </row>
    <row r="1415" spans="1:28" ht="30" x14ac:dyDescent="0.25">
      <c r="A1415" s="47">
        <v>1</v>
      </c>
      <c r="B1415" s="1835" t="s">
        <v>490</v>
      </c>
      <c r="C1415" s="2230"/>
      <c r="D1415" s="347"/>
      <c r="E1415" s="2491">
        <v>4500</v>
      </c>
      <c r="F1415" s="367">
        <f>E1415/12*$B$4</f>
        <v>750</v>
      </c>
      <c r="G1415" s="367">
        <v>484</v>
      </c>
      <c r="H1415" s="367">
        <f t="shared" si="901"/>
        <v>64.533333333333331</v>
      </c>
      <c r="I1415" s="3451"/>
      <c r="J1415" s="101"/>
      <c r="K1415" s="101"/>
      <c r="L1415" s="390"/>
      <c r="M1415" s="390"/>
      <c r="N1415" s="390"/>
      <c r="O1415" s="390"/>
      <c r="P1415" s="390"/>
      <c r="Q1415" s="390"/>
      <c r="R1415" s="611"/>
      <c r="S1415" s="611"/>
      <c r="T1415" s="2986"/>
      <c r="U1415" s="611"/>
      <c r="V1415" s="3023"/>
      <c r="W1415" s="611"/>
      <c r="X1415" s="611"/>
      <c r="Y1415" s="611"/>
      <c r="Z1415" s="611"/>
      <c r="AA1415" s="2016"/>
      <c r="AB1415" s="3554"/>
    </row>
    <row r="1416" spans="1:28" ht="45" x14ac:dyDescent="0.25">
      <c r="A1416" s="47">
        <v>1</v>
      </c>
      <c r="B1416" s="1835" t="s">
        <v>491</v>
      </c>
      <c r="C1416" s="2230"/>
      <c r="D1416" s="347"/>
      <c r="E1416" s="2491"/>
      <c r="F1416" s="367">
        <f>E1416/12*$B$4</f>
        <v>0</v>
      </c>
      <c r="G1416" s="367"/>
      <c r="H1416" s="367"/>
      <c r="I1416" s="3451"/>
      <c r="J1416" s="101"/>
      <c r="K1416" s="101"/>
      <c r="L1416" s="390"/>
      <c r="M1416" s="390"/>
      <c r="N1416" s="390"/>
      <c r="O1416" s="390"/>
      <c r="P1416" s="390"/>
      <c r="Q1416" s="390"/>
      <c r="R1416" s="611"/>
      <c r="S1416" s="611"/>
      <c r="T1416" s="2986"/>
      <c r="U1416" s="611"/>
      <c r="V1416" s="3023"/>
      <c r="W1416" s="611"/>
      <c r="X1416" s="611"/>
      <c r="Y1416" s="611"/>
      <c r="Z1416" s="611"/>
      <c r="AA1416" s="2016"/>
      <c r="AB1416" s="3554"/>
    </row>
    <row r="1417" spans="1:28" ht="45" x14ac:dyDescent="0.25">
      <c r="A1417" s="47">
        <v>1</v>
      </c>
      <c r="B1417" s="1835" t="s">
        <v>492</v>
      </c>
      <c r="C1417" s="2230"/>
      <c r="D1417" s="347"/>
      <c r="E1417" s="2491">
        <v>90</v>
      </c>
      <c r="F1417" s="367">
        <f>E1417/12*$B$4</f>
        <v>15</v>
      </c>
      <c r="G1417" s="367"/>
      <c r="H1417" s="367">
        <f>G1417/F1417*100</f>
        <v>0</v>
      </c>
      <c r="I1417" s="3451"/>
      <c r="J1417" s="101"/>
      <c r="K1417" s="101"/>
      <c r="L1417" s="390"/>
      <c r="M1417" s="390"/>
      <c r="N1417" s="390"/>
      <c r="O1417" s="390"/>
      <c r="P1417" s="390"/>
      <c r="Q1417" s="390"/>
      <c r="R1417" s="611"/>
      <c r="S1417" s="611"/>
      <c r="T1417" s="2986"/>
      <c r="U1417" s="611"/>
      <c r="V1417" s="3023"/>
      <c r="W1417" s="611"/>
      <c r="X1417" s="611"/>
      <c r="Y1417" s="611"/>
      <c r="Z1417" s="611"/>
      <c r="AA1417" s="2016"/>
      <c r="AB1417" s="3554"/>
    </row>
    <row r="1418" spans="1:28" ht="30" x14ac:dyDescent="0.25">
      <c r="A1418" s="47">
        <v>1</v>
      </c>
      <c r="B1418" s="1835" t="s">
        <v>493</v>
      </c>
      <c r="C1418" s="2230"/>
      <c r="D1418" s="347"/>
      <c r="E1418" s="3254">
        <v>47</v>
      </c>
      <c r="F1418" s="367">
        <f>E1418/12*$B$4</f>
        <v>7.833333333333333</v>
      </c>
      <c r="G1418" s="367"/>
      <c r="H1418" s="367">
        <f>G1418/F1418*100</f>
        <v>0</v>
      </c>
      <c r="I1418" s="3451"/>
      <c r="J1418" s="101"/>
      <c r="K1418" s="101"/>
      <c r="L1418" s="390"/>
      <c r="M1418" s="390"/>
      <c r="N1418" s="390"/>
      <c r="O1418" s="390"/>
      <c r="P1418" s="390"/>
      <c r="Q1418" s="390"/>
      <c r="R1418" s="611"/>
      <c r="S1418" s="611"/>
      <c r="T1418" s="2986"/>
      <c r="U1418" s="611"/>
      <c r="V1418" s="3023"/>
      <c r="W1418" s="611"/>
      <c r="X1418" s="611"/>
      <c r="Y1418" s="611"/>
      <c r="Z1418" s="611"/>
      <c r="AA1418" s="2016"/>
      <c r="AB1418" s="3554"/>
    </row>
    <row r="1419" spans="1:28" ht="45" x14ac:dyDescent="0.25">
      <c r="A1419" s="47">
        <v>1</v>
      </c>
      <c r="B1419" s="2441" t="s">
        <v>494</v>
      </c>
      <c r="C1419" s="2230"/>
      <c r="D1419" s="347"/>
      <c r="E1419" s="3256">
        <f>SUM(E1420:E1423)</f>
        <v>6296</v>
      </c>
      <c r="F1419" s="367">
        <f t="shared" ref="F1419" si="911">SUM(F1420:F1423)</f>
        <v>1049.3333333333333</v>
      </c>
      <c r="G1419" s="367">
        <f>G1420+G1422+G1423</f>
        <v>930</v>
      </c>
      <c r="H1419" s="367">
        <f>G1419/F1419*100</f>
        <v>88.627700127064813</v>
      </c>
      <c r="I1419" s="3451">
        <f>I1420+I1422+I1423</f>
        <v>0</v>
      </c>
      <c r="J1419" s="101"/>
      <c r="K1419" s="101"/>
      <c r="L1419" s="390"/>
      <c r="M1419" s="390"/>
      <c r="N1419" s="390"/>
      <c r="O1419" s="390"/>
      <c r="P1419" s="390"/>
      <c r="Q1419" s="390"/>
      <c r="R1419" s="611"/>
      <c r="S1419" s="611"/>
      <c r="T1419" s="2986"/>
      <c r="U1419" s="611"/>
      <c r="V1419" s="3023"/>
      <c r="W1419" s="611"/>
      <c r="X1419" s="611"/>
      <c r="Y1419" s="611"/>
      <c r="Z1419" s="611"/>
      <c r="AA1419" s="2016"/>
      <c r="AB1419" s="3554"/>
    </row>
    <row r="1420" spans="1:28" ht="30" x14ac:dyDescent="0.25">
      <c r="A1420" s="47">
        <v>1</v>
      </c>
      <c r="B1420" s="1835" t="s">
        <v>495</v>
      </c>
      <c r="C1420" s="2230"/>
      <c r="D1420" s="347"/>
      <c r="E1420" s="2491">
        <v>1934</v>
      </c>
      <c r="F1420" s="367">
        <f>E1420/12*$B$4</f>
        <v>322.33333333333331</v>
      </c>
      <c r="G1420" s="367">
        <v>163</v>
      </c>
      <c r="H1420" s="367">
        <f>G1420/F1420*100</f>
        <v>50.568769389865565</v>
      </c>
      <c r="I1420" s="3451"/>
      <c r="J1420" s="101"/>
      <c r="K1420" s="101"/>
      <c r="L1420" s="390"/>
      <c r="M1420" s="390"/>
      <c r="N1420" s="390"/>
      <c r="O1420" s="390"/>
      <c r="P1420" s="390"/>
      <c r="Q1420" s="390"/>
      <c r="R1420" s="611"/>
      <c r="S1420" s="611"/>
      <c r="T1420" s="2986"/>
      <c r="U1420" s="611"/>
      <c r="V1420" s="3023"/>
      <c r="W1420" s="611"/>
      <c r="X1420" s="611"/>
      <c r="Y1420" s="611"/>
      <c r="Z1420" s="611"/>
      <c r="AA1420" s="2016"/>
      <c r="AB1420" s="3554"/>
    </row>
    <row r="1421" spans="1:28" ht="30" x14ac:dyDescent="0.25">
      <c r="A1421" s="47">
        <v>1</v>
      </c>
      <c r="B1421" s="1835" t="s">
        <v>542</v>
      </c>
      <c r="C1421" s="2230"/>
      <c r="D1421" s="347"/>
      <c r="E1421" s="2491"/>
      <c r="F1421" s="367">
        <f>E1421/12*$B$4</f>
        <v>0</v>
      </c>
      <c r="G1421" s="367">
        <v>33</v>
      </c>
      <c r="H1421" s="367"/>
      <c r="I1421" s="3451"/>
      <c r="J1421" s="101"/>
      <c r="K1421" s="101"/>
      <c r="L1421" s="390"/>
      <c r="M1421" s="390"/>
      <c r="N1421" s="390"/>
      <c r="O1421" s="390"/>
      <c r="P1421" s="390"/>
      <c r="Q1421" s="390"/>
      <c r="R1421" s="611"/>
      <c r="S1421" s="611"/>
      <c r="T1421" s="2986"/>
      <c r="U1421" s="611"/>
      <c r="V1421" s="3023"/>
      <c r="W1421" s="611"/>
      <c r="X1421" s="611"/>
      <c r="Y1421" s="611"/>
      <c r="Z1421" s="611"/>
      <c r="AA1421" s="2016"/>
      <c r="AB1421" s="3554"/>
    </row>
    <row r="1422" spans="1:28" ht="60" x14ac:dyDescent="0.25">
      <c r="A1422" s="47">
        <v>1</v>
      </c>
      <c r="B1422" s="1835" t="s">
        <v>496</v>
      </c>
      <c r="C1422" s="2230"/>
      <c r="D1422" s="347"/>
      <c r="E1422" s="2491">
        <v>3900</v>
      </c>
      <c r="F1422" s="367">
        <f>E1422/12*$B$4</f>
        <v>650</v>
      </c>
      <c r="G1422" s="367">
        <v>739</v>
      </c>
      <c r="H1422" s="367">
        <f>G1422/F1422*100</f>
        <v>113.69230769230769</v>
      </c>
      <c r="I1422" s="3451"/>
      <c r="J1422" s="101"/>
      <c r="K1422" s="101"/>
      <c r="L1422" s="390"/>
      <c r="M1422" s="390"/>
      <c r="N1422" s="390"/>
      <c r="O1422" s="390"/>
      <c r="P1422" s="390"/>
      <c r="Q1422" s="390"/>
      <c r="R1422" s="611"/>
      <c r="S1422" s="611"/>
      <c r="T1422" s="2986"/>
      <c r="U1422" s="611"/>
      <c r="V1422" s="3023"/>
      <c r="W1422" s="611"/>
      <c r="X1422" s="611"/>
      <c r="Y1422" s="611"/>
      <c r="Z1422" s="611"/>
      <c r="AA1422" s="2016"/>
      <c r="AB1422" s="3554"/>
    </row>
    <row r="1423" spans="1:28" ht="45" x14ac:dyDescent="0.25">
      <c r="A1423" s="47">
        <v>1</v>
      </c>
      <c r="B1423" s="1835" t="s">
        <v>497</v>
      </c>
      <c r="C1423" s="2230"/>
      <c r="D1423" s="347"/>
      <c r="E1423" s="3257">
        <v>462</v>
      </c>
      <c r="F1423" s="367">
        <f>E1423/12*$B$4</f>
        <v>77</v>
      </c>
      <c r="G1423" s="367">
        <v>28</v>
      </c>
      <c r="H1423" s="367">
        <f>G1423/F1423*100</f>
        <v>36.363636363636367</v>
      </c>
      <c r="I1423" s="3451"/>
      <c r="J1423" s="101"/>
      <c r="K1423" s="101"/>
      <c r="L1423" s="390"/>
      <c r="M1423" s="390"/>
      <c r="N1423" s="390"/>
      <c r="O1423" s="390"/>
      <c r="P1423" s="390"/>
      <c r="Q1423" s="390"/>
      <c r="R1423" s="611"/>
      <c r="S1423" s="611"/>
      <c r="T1423" s="2986"/>
      <c r="U1423" s="611"/>
      <c r="V1423" s="3023"/>
      <c r="W1423" s="611"/>
      <c r="X1423" s="611"/>
      <c r="Y1423" s="611"/>
      <c r="Z1423" s="611"/>
      <c r="AA1423" s="2016"/>
      <c r="AB1423" s="3554"/>
    </row>
    <row r="1424" spans="1:28" x14ac:dyDescent="0.25">
      <c r="B1424" s="2545" t="s">
        <v>257</v>
      </c>
      <c r="C1424" s="2230"/>
      <c r="D1424" s="347"/>
      <c r="E1424" s="1493"/>
      <c r="F1424" s="367">
        <f>E1424/12*$B$4</f>
        <v>0</v>
      </c>
      <c r="G1424" s="367"/>
      <c r="H1424" s="367"/>
      <c r="I1424" s="3451"/>
      <c r="J1424" s="101"/>
      <c r="K1424" s="101"/>
      <c r="L1424" s="390"/>
      <c r="M1424" s="390"/>
      <c r="N1424" s="390"/>
      <c r="O1424" s="390"/>
      <c r="P1424" s="390"/>
      <c r="Q1424" s="390"/>
      <c r="R1424" s="611"/>
      <c r="S1424" s="611"/>
      <c r="T1424" s="2986"/>
      <c r="U1424" s="611"/>
      <c r="V1424" s="3023"/>
      <c r="W1424" s="611"/>
      <c r="X1424" s="611"/>
      <c r="Y1424" s="611"/>
      <c r="Z1424" s="611"/>
      <c r="AA1424" s="2016"/>
      <c r="AB1424" s="3554"/>
    </row>
    <row r="1425" spans="1:28" ht="29.25" x14ac:dyDescent="0.25">
      <c r="A1425" s="47">
        <v>1</v>
      </c>
      <c r="B1425" s="2523" t="s">
        <v>578</v>
      </c>
      <c r="C1425" s="2309"/>
      <c r="D1425" s="431"/>
      <c r="E1425" s="1645">
        <f>SUM(E1426,E1427,E1431,E1432)</f>
        <v>0</v>
      </c>
      <c r="F1425" s="330">
        <f t="shared" ref="F1425:G1425" si="912">SUM(F1426,F1427,F1431,F1432)</f>
        <v>0</v>
      </c>
      <c r="G1425" s="330">
        <f t="shared" si="912"/>
        <v>0</v>
      </c>
      <c r="H1425" s="330"/>
      <c r="I1425" s="3442">
        <f t="shared" ref="I1425" si="913">SUM(I1426,I1427,I1431,I1432)</f>
        <v>0</v>
      </c>
      <c r="J1425" s="101"/>
      <c r="K1425" s="101"/>
      <c r="L1425" s="390"/>
      <c r="M1425" s="390"/>
      <c r="N1425" s="390"/>
      <c r="O1425" s="390"/>
      <c r="P1425" s="390"/>
      <c r="Q1425" s="390"/>
      <c r="R1425" s="611"/>
      <c r="S1425" s="611"/>
      <c r="T1425" s="2986"/>
      <c r="U1425" s="611"/>
      <c r="V1425" s="3023"/>
      <c r="W1425" s="611"/>
      <c r="X1425" s="611"/>
      <c r="Y1425" s="611"/>
      <c r="Z1425" s="611"/>
      <c r="AA1425" s="2016"/>
      <c r="AB1425" s="3554"/>
    </row>
    <row r="1426" spans="1:28" x14ac:dyDescent="0.25">
      <c r="A1426" s="47">
        <v>1</v>
      </c>
      <c r="B1426" s="4" t="s">
        <v>566</v>
      </c>
      <c r="C1426" s="2230"/>
      <c r="D1426" s="347"/>
      <c r="E1426" s="1493"/>
      <c r="F1426" s="367"/>
      <c r="G1426" s="367"/>
      <c r="H1426" s="367"/>
      <c r="I1426" s="3451"/>
      <c r="J1426" s="101"/>
      <c r="K1426" s="101"/>
      <c r="L1426" s="390"/>
      <c r="M1426" s="390"/>
      <c r="N1426" s="390"/>
      <c r="O1426" s="390"/>
      <c r="P1426" s="390"/>
      <c r="Q1426" s="390"/>
      <c r="R1426" s="611"/>
      <c r="S1426" s="611"/>
      <c r="T1426" s="2986"/>
      <c r="U1426" s="611"/>
      <c r="V1426" s="3023"/>
      <c r="W1426" s="611"/>
      <c r="X1426" s="611"/>
      <c r="Y1426" s="611"/>
      <c r="Z1426" s="611"/>
      <c r="AA1426" s="2016"/>
      <c r="AB1426" s="3554"/>
    </row>
    <row r="1427" spans="1:28" ht="30" x14ac:dyDescent="0.25">
      <c r="A1427" s="47">
        <v>1</v>
      </c>
      <c r="B1427" s="2546" t="s">
        <v>567</v>
      </c>
      <c r="C1427" s="2230"/>
      <c r="D1427" s="347"/>
      <c r="E1427" s="1493"/>
      <c r="F1427" s="69"/>
      <c r="G1427" s="367"/>
      <c r="H1427" s="367"/>
      <c r="I1427" s="3451"/>
      <c r="J1427" s="101"/>
      <c r="K1427" s="101"/>
      <c r="L1427" s="390"/>
      <c r="M1427" s="390"/>
      <c r="N1427" s="390"/>
      <c r="O1427" s="390"/>
      <c r="P1427" s="390"/>
      <c r="Q1427" s="390"/>
      <c r="R1427" s="611"/>
      <c r="S1427" s="611"/>
      <c r="T1427" s="2986"/>
      <c r="U1427" s="611">
        <f>AA1427-Z1427-W1427</f>
        <v>0</v>
      </c>
      <c r="V1427" s="3023"/>
      <c r="W1427" s="611"/>
      <c r="X1427" s="611"/>
      <c r="Y1427" s="611"/>
      <c r="Z1427" s="611"/>
      <c r="AA1427" s="2016"/>
      <c r="AB1427" s="3554"/>
    </row>
    <row r="1428" spans="1:28" x14ac:dyDescent="0.25">
      <c r="A1428" s="47">
        <v>1</v>
      </c>
      <c r="B1428" s="4" t="s">
        <v>568</v>
      </c>
      <c r="C1428" s="2230"/>
      <c r="D1428" s="347"/>
      <c r="E1428" s="1493"/>
      <c r="F1428" s="69"/>
      <c r="G1428" s="367"/>
      <c r="H1428" s="367"/>
      <c r="I1428" s="3451"/>
      <c r="J1428" s="101"/>
      <c r="K1428" s="101"/>
      <c r="L1428" s="390"/>
      <c r="M1428" s="390"/>
      <c r="N1428" s="390"/>
      <c r="O1428" s="390"/>
      <c r="P1428" s="390"/>
      <c r="Q1428" s="390"/>
      <c r="R1428" s="611"/>
      <c r="S1428" s="611"/>
      <c r="T1428" s="2986"/>
      <c r="U1428" s="611">
        <f>AA1428-Z1428-W1428</f>
        <v>0</v>
      </c>
      <c r="V1428" s="3023"/>
      <c r="W1428" s="611"/>
      <c r="X1428" s="611"/>
      <c r="Y1428" s="611"/>
      <c r="Z1428" s="611"/>
      <c r="AA1428" s="2016"/>
      <c r="AB1428" s="3554"/>
    </row>
    <row r="1429" spans="1:28" ht="30" x14ac:dyDescent="0.25">
      <c r="A1429" s="47">
        <v>1</v>
      </c>
      <c r="B1429" s="4" t="s">
        <v>595</v>
      </c>
      <c r="C1429" s="2230"/>
      <c r="D1429" s="347"/>
      <c r="E1429" s="1493"/>
      <c r="F1429" s="69"/>
      <c r="G1429" s="367"/>
      <c r="H1429" s="367"/>
      <c r="I1429" s="3451"/>
      <c r="J1429" s="101"/>
      <c r="K1429" s="101"/>
      <c r="L1429" s="390"/>
      <c r="M1429" s="390"/>
      <c r="N1429" s="390"/>
      <c r="O1429" s="390"/>
      <c r="P1429" s="390"/>
      <c r="Q1429" s="390"/>
      <c r="R1429" s="611"/>
      <c r="S1429" s="611"/>
      <c r="T1429" s="2986"/>
      <c r="U1429" s="611">
        <f>AA1429-Z1429-W1429</f>
        <v>0</v>
      </c>
      <c r="V1429" s="3023"/>
      <c r="W1429" s="611"/>
      <c r="X1429" s="611"/>
      <c r="Y1429" s="611"/>
      <c r="Z1429" s="611"/>
      <c r="AA1429" s="2016"/>
      <c r="AB1429" s="3554"/>
    </row>
    <row r="1430" spans="1:28" ht="45" x14ac:dyDescent="0.25">
      <c r="A1430" s="47">
        <v>1</v>
      </c>
      <c r="B1430" s="4" t="s">
        <v>569</v>
      </c>
      <c r="C1430" s="2230"/>
      <c r="D1430" s="347"/>
      <c r="E1430" s="1493"/>
      <c r="F1430" s="69"/>
      <c r="G1430" s="367"/>
      <c r="H1430" s="367"/>
      <c r="I1430" s="3451"/>
      <c r="J1430" s="101"/>
      <c r="K1430" s="101"/>
      <c r="L1430" s="390"/>
      <c r="M1430" s="390"/>
      <c r="N1430" s="390"/>
      <c r="O1430" s="390"/>
      <c r="P1430" s="390"/>
      <c r="Q1430" s="390"/>
      <c r="R1430" s="611"/>
      <c r="S1430" s="611"/>
      <c r="T1430" s="2986"/>
      <c r="U1430" s="611">
        <f>AA1430-Z1430-W1430</f>
        <v>0</v>
      </c>
      <c r="V1430" s="3023"/>
      <c r="W1430" s="611"/>
      <c r="X1430" s="611"/>
      <c r="Y1430" s="611"/>
      <c r="Z1430" s="611"/>
      <c r="AA1430" s="2016"/>
      <c r="AB1430" s="3554"/>
    </row>
    <row r="1431" spans="1:28" ht="60" x14ac:dyDescent="0.25">
      <c r="A1431" s="47">
        <v>1</v>
      </c>
      <c r="B1431" s="4" t="s">
        <v>570</v>
      </c>
      <c r="C1431" s="2230"/>
      <c r="D1431" s="347"/>
      <c r="E1431" s="1493"/>
      <c r="F1431" s="69"/>
      <c r="G1431" s="367"/>
      <c r="H1431" s="367"/>
      <c r="I1431" s="3451"/>
      <c r="J1431" s="101"/>
      <c r="K1431" s="101"/>
      <c r="L1431" s="390"/>
      <c r="M1431" s="390"/>
      <c r="N1431" s="390"/>
      <c r="O1431" s="390"/>
      <c r="P1431" s="390"/>
      <c r="Q1431" s="390"/>
      <c r="R1431" s="611"/>
      <c r="S1431" s="611"/>
      <c r="T1431" s="2986"/>
      <c r="U1431" s="611">
        <f>AA1431-Z1431-W1431</f>
        <v>0</v>
      </c>
      <c r="V1431" s="3023"/>
      <c r="W1431" s="611"/>
      <c r="X1431" s="611"/>
      <c r="Y1431" s="611"/>
      <c r="Z1431" s="611"/>
      <c r="AA1431" s="2016"/>
      <c r="AB1431" s="3554"/>
    </row>
    <row r="1432" spans="1:28" ht="45" x14ac:dyDescent="0.25">
      <c r="A1432" s="47">
        <v>1</v>
      </c>
      <c r="B1432" s="2547" t="s">
        <v>571</v>
      </c>
      <c r="C1432" s="2305"/>
      <c r="D1432" s="347"/>
      <c r="E1432" s="1493"/>
      <c r="F1432" s="69"/>
      <c r="G1432" s="367"/>
      <c r="H1432" s="367"/>
      <c r="I1432" s="3451"/>
      <c r="J1432" s="101"/>
      <c r="K1432" s="101"/>
      <c r="L1432" s="390"/>
      <c r="M1432" s="390"/>
      <c r="N1432" s="390"/>
      <c r="O1432" s="390"/>
      <c r="P1432" s="390"/>
      <c r="Q1432" s="390"/>
      <c r="R1432" s="611"/>
      <c r="S1432" s="611"/>
      <c r="T1432" s="2986"/>
      <c r="U1432" s="611"/>
      <c r="V1432" s="3023"/>
      <c r="W1432" s="611"/>
      <c r="X1432" s="611"/>
      <c r="Y1432" s="611"/>
      <c r="Z1432" s="611"/>
      <c r="AA1432" s="2016"/>
      <c r="AB1432" s="3554"/>
    </row>
    <row r="1433" spans="1:28" x14ac:dyDescent="0.25">
      <c r="A1433" s="47">
        <v>1</v>
      </c>
      <c r="B1433" s="2523" t="s">
        <v>579</v>
      </c>
      <c r="C1433" s="2251"/>
      <c r="D1433" s="433"/>
      <c r="E1433" s="1646"/>
      <c r="F1433" s="75"/>
      <c r="G1433" s="434"/>
      <c r="H1433" s="434"/>
      <c r="I1433" s="3452"/>
      <c r="J1433" s="320"/>
      <c r="K1433" s="320"/>
      <c r="L1433" s="391"/>
      <c r="M1433" s="391"/>
      <c r="N1433" s="391"/>
      <c r="O1433" s="391"/>
      <c r="P1433" s="391"/>
      <c r="Q1433" s="391"/>
      <c r="R1433" s="611"/>
      <c r="S1433" s="611"/>
      <c r="T1433" s="2986"/>
      <c r="U1433" s="611">
        <f t="shared" ref="U1433:U1439" si="914">AA1433-Z1433-W1433</f>
        <v>0</v>
      </c>
      <c r="V1433" s="3023"/>
      <c r="W1433" s="611"/>
      <c r="X1433" s="611"/>
      <c r="Y1433" s="611"/>
      <c r="Z1433" s="611"/>
      <c r="AA1433" s="2016"/>
      <c r="AB1433" s="3554"/>
    </row>
    <row r="1434" spans="1:28" x14ac:dyDescent="0.25">
      <c r="A1434" s="47">
        <v>1</v>
      </c>
      <c r="B1434" s="2523" t="s">
        <v>596</v>
      </c>
      <c r="C1434" s="2311"/>
      <c r="D1434" s="468"/>
      <c r="E1434" s="1647"/>
      <c r="F1434" s="80"/>
      <c r="G1434" s="438"/>
      <c r="H1434" s="438"/>
      <c r="I1434" s="3454"/>
      <c r="J1434" s="324"/>
      <c r="K1434" s="324"/>
      <c r="L1434" s="398"/>
      <c r="M1434" s="398"/>
      <c r="N1434" s="398"/>
      <c r="O1434" s="398"/>
      <c r="P1434" s="398"/>
      <c r="Q1434" s="398"/>
      <c r="R1434" s="614"/>
      <c r="S1434" s="614"/>
      <c r="T1434" s="3329">
        <f>R1434/12*$B$4</f>
        <v>0</v>
      </c>
      <c r="U1434" s="614">
        <f t="shared" si="914"/>
        <v>0</v>
      </c>
      <c r="V1434" s="3021"/>
      <c r="W1434" s="614"/>
      <c r="X1434" s="614">
        <f>U1434-T1434</f>
        <v>0</v>
      </c>
      <c r="Y1434" s="614"/>
      <c r="Z1434" s="614"/>
      <c r="AA1434" s="2014"/>
      <c r="AB1434" s="3552"/>
    </row>
    <row r="1435" spans="1:28" x14ac:dyDescent="0.25">
      <c r="A1435" s="47">
        <v>1</v>
      </c>
      <c r="B1435" s="4" t="s">
        <v>597</v>
      </c>
      <c r="C1435" s="2317"/>
      <c r="D1435" s="472"/>
      <c r="E1435" s="1613"/>
      <c r="F1435" s="88"/>
      <c r="G1435" s="442"/>
      <c r="H1435" s="442"/>
      <c r="I1435" s="3470"/>
      <c r="J1435" s="327"/>
      <c r="K1435" s="327"/>
      <c r="L1435" s="385"/>
      <c r="M1435" s="385"/>
      <c r="N1435" s="385"/>
      <c r="O1435" s="385"/>
      <c r="P1435" s="385"/>
      <c r="Q1435" s="385"/>
      <c r="R1435" s="611"/>
      <c r="S1435" s="611"/>
      <c r="T1435" s="2986"/>
      <c r="U1435" s="611">
        <f t="shared" si="914"/>
        <v>0</v>
      </c>
      <c r="V1435" s="3023"/>
      <c r="W1435" s="611"/>
      <c r="X1435" s="611"/>
      <c r="Y1435" s="611"/>
      <c r="Z1435" s="611"/>
      <c r="AA1435" s="2016"/>
      <c r="AB1435" s="3554"/>
    </row>
    <row r="1436" spans="1:28" x14ac:dyDescent="0.25">
      <c r="A1436" s="47">
        <v>1</v>
      </c>
      <c r="B1436" s="2548" t="s">
        <v>598</v>
      </c>
      <c r="C1436" s="2230"/>
      <c r="D1436" s="347"/>
      <c r="E1436" s="1493"/>
      <c r="F1436" s="69"/>
      <c r="G1436" s="367"/>
      <c r="H1436" s="367"/>
      <c r="I1436" s="3451"/>
      <c r="J1436" s="101"/>
      <c r="K1436" s="101"/>
      <c r="L1436" s="390"/>
      <c r="M1436" s="390"/>
      <c r="N1436" s="390"/>
      <c r="O1436" s="390"/>
      <c r="P1436" s="390"/>
      <c r="Q1436" s="390"/>
      <c r="R1436" s="611"/>
      <c r="S1436" s="611"/>
      <c r="T1436" s="2986"/>
      <c r="U1436" s="611">
        <f t="shared" si="914"/>
        <v>0</v>
      </c>
      <c r="V1436" s="3023"/>
      <c r="W1436" s="611"/>
      <c r="X1436" s="611"/>
      <c r="Y1436" s="611"/>
      <c r="Z1436" s="611"/>
      <c r="AA1436" s="2016"/>
      <c r="AB1436" s="3554"/>
    </row>
    <row r="1437" spans="1:28" ht="29.25" x14ac:dyDescent="0.25">
      <c r="A1437" s="47">
        <v>1</v>
      </c>
      <c r="B1437" s="2523" t="s">
        <v>572</v>
      </c>
      <c r="C1437" s="2230"/>
      <c r="D1437" s="347"/>
      <c r="E1437" s="1493">
        <v>11976</v>
      </c>
      <c r="F1437" s="69">
        <f>E1437/12*$B$4</f>
        <v>1996</v>
      </c>
      <c r="G1437" s="367">
        <v>1256</v>
      </c>
      <c r="H1437" s="367">
        <f>G1437/F1437*100</f>
        <v>62.925851703406806</v>
      </c>
      <c r="I1437" s="3451">
        <v>381</v>
      </c>
      <c r="J1437" s="101"/>
      <c r="K1437" s="101"/>
      <c r="L1437" s="390"/>
      <c r="M1437" s="390"/>
      <c r="N1437" s="390"/>
      <c r="O1437" s="390"/>
      <c r="P1437" s="390"/>
      <c r="Q1437" s="390"/>
      <c r="R1437" s="611"/>
      <c r="S1437" s="611"/>
      <c r="T1437" s="2986"/>
      <c r="U1437" s="611">
        <f t="shared" si="914"/>
        <v>0</v>
      </c>
      <c r="V1437" s="3023"/>
      <c r="W1437" s="611"/>
      <c r="X1437" s="611"/>
      <c r="Y1437" s="611"/>
      <c r="Z1437" s="611"/>
      <c r="AA1437" s="2016"/>
      <c r="AB1437" s="3554"/>
    </row>
    <row r="1438" spans="1:28" ht="30" x14ac:dyDescent="0.25">
      <c r="A1438" s="47">
        <v>1</v>
      </c>
      <c r="B1438" s="2517" t="s">
        <v>252</v>
      </c>
      <c r="C1438" s="2230"/>
      <c r="D1438" s="347"/>
      <c r="E1438" s="1493"/>
      <c r="F1438" s="69"/>
      <c r="G1438" s="367"/>
      <c r="H1438" s="367"/>
      <c r="I1438" s="3451"/>
      <c r="J1438" s="101"/>
      <c r="K1438" s="101"/>
      <c r="L1438" s="390"/>
      <c r="M1438" s="390"/>
      <c r="N1438" s="390"/>
      <c r="O1438" s="390"/>
      <c r="P1438" s="390"/>
      <c r="Q1438" s="390"/>
      <c r="R1438" s="611"/>
      <c r="S1438" s="611"/>
      <c r="T1438" s="2986"/>
      <c r="U1438" s="611">
        <f t="shared" si="914"/>
        <v>0</v>
      </c>
      <c r="V1438" s="3023"/>
      <c r="W1438" s="611"/>
      <c r="X1438" s="611"/>
      <c r="Y1438" s="611"/>
      <c r="Z1438" s="611"/>
      <c r="AA1438" s="2016"/>
      <c r="AB1438" s="3554"/>
    </row>
    <row r="1439" spans="1:28" x14ac:dyDescent="0.25">
      <c r="A1439" s="47">
        <v>1</v>
      </c>
      <c r="B1439" s="2509" t="s">
        <v>295</v>
      </c>
      <c r="C1439" s="2230"/>
      <c r="D1439" s="347"/>
      <c r="E1439" s="1645">
        <f>E1441+E1440</f>
        <v>1300</v>
      </c>
      <c r="F1439" s="93">
        <f t="shared" ref="F1439" si="915">F1441+F1440</f>
        <v>216.66666666666669</v>
      </c>
      <c r="G1439" s="2893">
        <f t="shared" ref="G1439:I1439" si="916">G1441+G1440</f>
        <v>211</v>
      </c>
      <c r="H1439" s="330">
        <f t="shared" ref="H1439:H1446" si="917">G1439/F1439*100</f>
        <v>97.384615384615387</v>
      </c>
      <c r="I1439" s="3442">
        <f t="shared" si="916"/>
        <v>1</v>
      </c>
      <c r="J1439" s="101"/>
      <c r="K1439" s="101"/>
      <c r="L1439" s="390"/>
      <c r="M1439" s="390"/>
      <c r="N1439" s="390"/>
      <c r="O1439" s="390"/>
      <c r="P1439" s="390"/>
      <c r="Q1439" s="390"/>
      <c r="R1439" s="611">
        <v>1240.5119999999999</v>
      </c>
      <c r="S1439" s="611">
        <v>1240.5119999999999</v>
      </c>
      <c r="T1439" s="3328">
        <f t="shared" ref="T1439" si="918">R1439/12*$B$4+(S1439-R1439)/11*1</f>
        <v>206.75199999999998</v>
      </c>
      <c r="U1439" s="611">
        <f t="shared" si="914"/>
        <v>201.34464000000003</v>
      </c>
      <c r="V1439" s="3023"/>
      <c r="W1439" s="611"/>
      <c r="X1439" s="611">
        <f>U1439-T1439</f>
        <v>-5.4073599999999544</v>
      </c>
      <c r="Y1439" s="611"/>
      <c r="Z1439" s="611">
        <v>0</v>
      </c>
      <c r="AA1439" s="2016">
        <v>201.34464000000003</v>
      </c>
      <c r="AB1439" s="3554">
        <v>0.89670000000000005</v>
      </c>
    </row>
    <row r="1440" spans="1:28" ht="30" x14ac:dyDescent="0.25">
      <c r="A1440" s="47">
        <v>1</v>
      </c>
      <c r="B1440" s="2498" t="s">
        <v>469</v>
      </c>
      <c r="C1440" s="2230"/>
      <c r="D1440" s="347"/>
      <c r="E1440" s="1493">
        <v>676</v>
      </c>
      <c r="F1440" s="69">
        <f>E1440/12*$B$4</f>
        <v>112.66666666666667</v>
      </c>
      <c r="G1440" s="367">
        <v>87</v>
      </c>
      <c r="H1440" s="367">
        <f t="shared" si="917"/>
        <v>77.218934911242599</v>
      </c>
      <c r="I1440" s="3451"/>
      <c r="J1440" s="101"/>
      <c r="K1440" s="101"/>
      <c r="L1440" s="390"/>
      <c r="M1440" s="390"/>
      <c r="N1440" s="390"/>
      <c r="O1440" s="390"/>
      <c r="P1440" s="390"/>
      <c r="Q1440" s="390"/>
      <c r="R1440" s="611"/>
      <c r="S1440" s="611"/>
      <c r="T1440" s="2986"/>
      <c r="U1440" s="611"/>
      <c r="V1440" s="3023"/>
      <c r="W1440" s="611"/>
      <c r="X1440" s="611"/>
      <c r="Y1440" s="611"/>
      <c r="Z1440" s="611"/>
      <c r="AA1440" s="2016"/>
      <c r="AB1440" s="3554"/>
    </row>
    <row r="1441" spans="1:28" ht="30" x14ac:dyDescent="0.25">
      <c r="A1441" s="47">
        <v>1</v>
      </c>
      <c r="B1441" s="2498" t="s">
        <v>464</v>
      </c>
      <c r="C1441" s="2230"/>
      <c r="D1441" s="347"/>
      <c r="E1441" s="1493">
        <v>624</v>
      </c>
      <c r="F1441" s="69">
        <f>E1441/12*$B$4</f>
        <v>104</v>
      </c>
      <c r="G1441" s="367">
        <v>124</v>
      </c>
      <c r="H1441" s="367">
        <f t="shared" si="917"/>
        <v>119.23076923076923</v>
      </c>
      <c r="I1441" s="3451">
        <v>1</v>
      </c>
      <c r="J1441" s="101"/>
      <c r="K1441" s="101"/>
      <c r="L1441" s="390"/>
      <c r="M1441" s="390"/>
      <c r="N1441" s="390"/>
      <c r="O1441" s="390"/>
      <c r="P1441" s="390"/>
      <c r="Q1441" s="390"/>
      <c r="R1441" s="611"/>
      <c r="S1441" s="611"/>
      <c r="T1441" s="2986"/>
      <c r="U1441" s="611">
        <f>AA1441-Z1441-W1441</f>
        <v>0</v>
      </c>
      <c r="V1441" s="3023"/>
      <c r="W1441" s="611"/>
      <c r="X1441" s="611"/>
      <c r="Y1441" s="611"/>
      <c r="Z1441" s="611"/>
      <c r="AA1441" s="2016"/>
      <c r="AB1441" s="3554"/>
    </row>
    <row r="1442" spans="1:28" x14ac:dyDescent="0.25">
      <c r="A1442" s="47">
        <v>1</v>
      </c>
      <c r="B1442" s="2444" t="s">
        <v>465</v>
      </c>
      <c r="C1442" s="2230"/>
      <c r="D1442" s="347"/>
      <c r="E1442" s="1645">
        <f>E1400+E1425</f>
        <v>23007</v>
      </c>
      <c r="F1442" s="93">
        <f>F1400+F1425</f>
        <v>3834.5</v>
      </c>
      <c r="G1442" s="330">
        <f>G1400+G1425</f>
        <v>3214.8</v>
      </c>
      <c r="H1442" s="330">
        <f t="shared" si="917"/>
        <v>83.838831659929596</v>
      </c>
      <c r="I1442" s="3442">
        <f>I1400+I1425</f>
        <v>2</v>
      </c>
      <c r="J1442" s="101"/>
      <c r="K1442" s="101"/>
      <c r="L1442" s="390"/>
      <c r="M1442" s="390"/>
      <c r="N1442" s="390"/>
      <c r="O1442" s="390"/>
      <c r="P1442" s="390"/>
      <c r="Q1442" s="390"/>
      <c r="R1442" s="611"/>
      <c r="S1442" s="611"/>
      <c r="T1442" s="2986"/>
      <c r="U1442" s="611">
        <f>AA1442-Z1442-W1442</f>
        <v>0</v>
      </c>
      <c r="V1442" s="3023"/>
      <c r="W1442" s="611"/>
      <c r="X1442" s="611"/>
      <c r="Y1442" s="611"/>
      <c r="Z1442" s="611"/>
      <c r="AA1442" s="2016"/>
      <c r="AB1442" s="3554"/>
    </row>
    <row r="1443" spans="1:28" ht="29.25" x14ac:dyDescent="0.25">
      <c r="A1443" s="47">
        <v>1</v>
      </c>
      <c r="B1443" s="2444" t="s">
        <v>498</v>
      </c>
      <c r="C1443" s="2230"/>
      <c r="D1443" s="347"/>
      <c r="E1443" s="1645">
        <f>E1413</f>
        <v>10933</v>
      </c>
      <c r="F1443" s="93">
        <f>F1413</f>
        <v>1822.1666666666665</v>
      </c>
      <c r="G1443" s="330">
        <f>G1413</f>
        <v>1414</v>
      </c>
      <c r="H1443" s="330">
        <f t="shared" si="917"/>
        <v>77.599926827037407</v>
      </c>
      <c r="I1443" s="3442">
        <f>I1413</f>
        <v>0</v>
      </c>
      <c r="J1443" s="101"/>
      <c r="K1443" s="101"/>
      <c r="L1443" s="390"/>
      <c r="M1443" s="390"/>
      <c r="N1443" s="390"/>
      <c r="O1443" s="390"/>
      <c r="P1443" s="390"/>
      <c r="Q1443" s="390"/>
      <c r="R1443" s="611"/>
      <c r="S1443" s="611"/>
      <c r="T1443" s="2986"/>
      <c r="U1443" s="611">
        <f>AA1443-Z1443-W1443</f>
        <v>0</v>
      </c>
      <c r="V1443" s="3023"/>
      <c r="W1443" s="611"/>
      <c r="X1443" s="611"/>
      <c r="Y1443" s="611"/>
      <c r="Z1443" s="611"/>
      <c r="AA1443" s="2016"/>
      <c r="AB1443" s="3554"/>
    </row>
    <row r="1444" spans="1:28" ht="29.25" x14ac:dyDescent="0.25">
      <c r="A1444" s="47">
        <v>1</v>
      </c>
      <c r="B1444" s="2444" t="s">
        <v>466</v>
      </c>
      <c r="C1444" s="2230"/>
      <c r="D1444" s="347"/>
      <c r="E1444" s="1645">
        <f>E1433+E1409</f>
        <v>41617.531914893618</v>
      </c>
      <c r="F1444" s="93">
        <f>F1433+F1409</f>
        <v>6936.255319148936</v>
      </c>
      <c r="G1444" s="330">
        <f>G1433+G1409</f>
        <v>6310.3957446808508</v>
      </c>
      <c r="H1444" s="330">
        <f t="shared" si="917"/>
        <v>90.976981877522974</v>
      </c>
      <c r="I1444" s="3442">
        <f>I1433+I1409</f>
        <v>7</v>
      </c>
      <c r="J1444" s="101"/>
      <c r="K1444" s="101"/>
      <c r="L1444" s="390"/>
      <c r="M1444" s="390"/>
      <c r="N1444" s="390"/>
      <c r="O1444" s="390"/>
      <c r="P1444" s="390"/>
      <c r="Q1444" s="390"/>
      <c r="R1444" s="611"/>
      <c r="S1444" s="611"/>
      <c r="T1444" s="2986"/>
      <c r="U1444" s="611">
        <f>AA1444-Z1444-W1444</f>
        <v>0</v>
      </c>
      <c r="V1444" s="3023"/>
      <c r="W1444" s="611"/>
      <c r="X1444" s="611"/>
      <c r="Y1444" s="611"/>
      <c r="Z1444" s="611"/>
      <c r="AA1444" s="2016"/>
      <c r="AB1444" s="3554"/>
    </row>
    <row r="1445" spans="1:28" ht="29.25" x14ac:dyDescent="0.25">
      <c r="A1445" s="47">
        <v>1</v>
      </c>
      <c r="B1445" s="2444" t="s">
        <v>467</v>
      </c>
      <c r="C1445" s="2230"/>
      <c r="D1445" s="347"/>
      <c r="E1445" s="1645">
        <f>E1437</f>
        <v>11976</v>
      </c>
      <c r="F1445" s="93">
        <f>F1437</f>
        <v>1996</v>
      </c>
      <c r="G1445" s="330">
        <f>G1437</f>
        <v>1256</v>
      </c>
      <c r="H1445" s="330">
        <f t="shared" si="917"/>
        <v>62.925851703406806</v>
      </c>
      <c r="I1445" s="3442">
        <f>I1437</f>
        <v>381</v>
      </c>
      <c r="J1445" s="101"/>
      <c r="K1445" s="101"/>
      <c r="L1445" s="390"/>
      <c r="M1445" s="390"/>
      <c r="N1445" s="390"/>
      <c r="O1445" s="390"/>
      <c r="P1445" s="390"/>
      <c r="Q1445" s="390"/>
      <c r="R1445" s="611">
        <v>11258.6376</v>
      </c>
      <c r="S1445" s="611">
        <v>11258.6376</v>
      </c>
      <c r="T1445" s="3328">
        <f t="shared" ref="T1445" si="919">R1445/12*$B$4+(S1445-R1445)/11*1</f>
        <v>1876.4395999999999</v>
      </c>
      <c r="U1445" s="611">
        <f>AA1445-Z1445-W1445</f>
        <v>1180.7655999999999</v>
      </c>
      <c r="V1445" s="3023"/>
      <c r="W1445" s="611"/>
      <c r="X1445" s="611">
        <f>U1445-T1445</f>
        <v>-695.67399999999998</v>
      </c>
      <c r="Y1445" s="611"/>
      <c r="Z1445" s="611">
        <v>0</v>
      </c>
      <c r="AA1445" s="2016">
        <v>1180.7655999999999</v>
      </c>
      <c r="AB1445" s="3554">
        <v>336.57539999999995</v>
      </c>
    </row>
    <row r="1446" spans="1:28" x14ac:dyDescent="0.25">
      <c r="A1446" s="47">
        <v>1</v>
      </c>
      <c r="B1446" s="2445" t="s">
        <v>139</v>
      </c>
      <c r="C1446" s="2230"/>
      <c r="D1446" s="347"/>
      <c r="E1446" s="1645">
        <f>E1445+E1442+E1443+E1410*2.9+E1412/4.2</f>
        <v>163664.3238095238</v>
      </c>
      <c r="F1446" s="93">
        <f>F1445+F1442+F1443+F1410*2.9+F1412/4.2</f>
        <v>27277.3873015873</v>
      </c>
      <c r="G1446" s="330">
        <f>G1445+G1442+G1443+G1410*2.9+G1412/4.2</f>
        <v>23677.666666666668</v>
      </c>
      <c r="H1446" s="330">
        <f t="shared" si="917"/>
        <v>86.803279232277646</v>
      </c>
      <c r="I1446" s="3442">
        <f>I1445+I1442+I1443+I1410*2.9+I1412/4.2</f>
        <v>403.3</v>
      </c>
      <c r="J1446" s="101"/>
      <c r="K1446" s="101"/>
      <c r="L1446" s="390"/>
      <c r="M1446" s="390"/>
      <c r="N1446" s="390"/>
      <c r="O1446" s="390"/>
      <c r="P1446" s="390"/>
      <c r="Q1446" s="390"/>
      <c r="R1446" s="611">
        <f>R1445+R1439+R1413+R1399</f>
        <v>117966.7874</v>
      </c>
      <c r="S1446" s="611">
        <f>S1445+S1439+S1413+S1399</f>
        <v>117966.7874</v>
      </c>
      <c r="T1446" s="2986">
        <f t="shared" ref="T1446:AA1446" si="920">T1445+T1439+T1413+T1399</f>
        <v>19661.131233333334</v>
      </c>
      <c r="U1446" s="611">
        <f t="shared" si="920"/>
        <v>18960.049879999999</v>
      </c>
      <c r="V1446" s="3023">
        <f t="shared" si="920"/>
        <v>0</v>
      </c>
      <c r="W1446" s="611">
        <f t="shared" si="920"/>
        <v>0</v>
      </c>
      <c r="X1446" s="611">
        <f t="shared" si="920"/>
        <v>-701.08135333333098</v>
      </c>
      <c r="Y1446" s="611">
        <f t="shared" si="920"/>
        <v>0</v>
      </c>
      <c r="Z1446" s="611">
        <f t="shared" si="920"/>
        <v>-2.5837399999999997</v>
      </c>
      <c r="AA1446" s="2016">
        <f t="shared" si="920"/>
        <v>18957.466140000004</v>
      </c>
      <c r="AB1446" s="3554">
        <f t="shared" ref="AB1446" si="921">AB1445+AB1439+AB1413+AB1399</f>
        <v>337.47209999999995</v>
      </c>
    </row>
    <row r="1447" spans="1:28" x14ac:dyDescent="0.25">
      <c r="A1447" s="47">
        <v>1</v>
      </c>
      <c r="B1447" s="111" t="s">
        <v>29</v>
      </c>
      <c r="C1447" s="2303"/>
      <c r="D1447" s="111"/>
      <c r="E1447" s="1635"/>
      <c r="F1447" s="326"/>
      <c r="G1447" s="326"/>
      <c r="H1447" s="326"/>
      <c r="I1447" s="3446"/>
      <c r="J1447" s="327"/>
      <c r="K1447" s="327"/>
      <c r="L1447" s="328"/>
      <c r="M1447" s="328"/>
      <c r="N1447" s="328"/>
      <c r="O1447" s="328"/>
      <c r="P1447" s="328"/>
      <c r="Q1447" s="328"/>
      <c r="R1447" s="1141"/>
      <c r="S1447" s="1141"/>
      <c r="T1447" s="2985"/>
      <c r="U1447" s="1141">
        <f>AA1447-Z1447-W1447</f>
        <v>0</v>
      </c>
      <c r="V1447" s="3022"/>
      <c r="W1447" s="1141"/>
      <c r="X1447" s="1141"/>
      <c r="Y1447" s="1141"/>
      <c r="Z1447" s="1141"/>
      <c r="AA1447" s="2015"/>
      <c r="AB1447" s="3553"/>
    </row>
    <row r="1448" spans="1:28" x14ac:dyDescent="0.25">
      <c r="A1448" s="47">
        <v>1</v>
      </c>
      <c r="B1448" s="185" t="s">
        <v>127</v>
      </c>
      <c r="C1448" s="2223"/>
      <c r="D1448" s="185"/>
      <c r="E1448" s="1502"/>
      <c r="F1448" s="310"/>
      <c r="G1448" s="310"/>
      <c r="H1448" s="310"/>
      <c r="I1448" s="3417"/>
      <c r="J1448" s="101"/>
      <c r="K1448" s="101"/>
      <c r="L1448" s="330"/>
      <c r="M1448" s="330"/>
      <c r="N1448" s="330"/>
      <c r="O1448" s="330"/>
      <c r="P1448" s="330"/>
      <c r="Q1448" s="330"/>
      <c r="R1448" s="611"/>
      <c r="S1448" s="611"/>
      <c r="T1448" s="2986"/>
      <c r="U1448" s="611">
        <f>AA1448-Z1448-W1448</f>
        <v>0</v>
      </c>
      <c r="V1448" s="3023"/>
      <c r="W1448" s="611"/>
      <c r="X1448" s="611"/>
      <c r="Y1448" s="611"/>
      <c r="Z1448" s="611"/>
      <c r="AA1448" s="2016"/>
      <c r="AB1448" s="3554"/>
    </row>
    <row r="1449" spans="1:28" s="73" customFormat="1" x14ac:dyDescent="0.25">
      <c r="A1449" s="47">
        <v>1</v>
      </c>
      <c r="B1449" s="125" t="s">
        <v>603</v>
      </c>
      <c r="C1449" s="2168"/>
      <c r="D1449" s="100">
        <v>240</v>
      </c>
      <c r="E1449" s="1502">
        <v>86</v>
      </c>
      <c r="F1449" s="69">
        <f>ROUND(E1449/12*$B$4,0)</f>
        <v>14</v>
      </c>
      <c r="G1449" s="69"/>
      <c r="H1449" s="69">
        <f>G1449/F1449*100</f>
        <v>0</v>
      </c>
      <c r="I1449" s="3373"/>
      <c r="J1449" s="312">
        <v>4</v>
      </c>
      <c r="K1449" s="70" t="e">
        <f>N1449/G1449</f>
        <v>#DIV/0!</v>
      </c>
      <c r="L1449" s="71">
        <f>ROUND(E1449*J1449,0)</f>
        <v>344</v>
      </c>
      <c r="M1449" s="71">
        <f t="shared" ref="M1449" si="922">ROUND(L1449/12*$B$4,0)</f>
        <v>57</v>
      </c>
      <c r="N1449" s="71"/>
      <c r="O1449" s="71">
        <f>N1449/M1449*100</f>
        <v>0</v>
      </c>
      <c r="P1449" s="71">
        <f>ROUND(L1449/D1449,0)</f>
        <v>1</v>
      </c>
      <c r="Q1449" s="71">
        <f>N1449/$B$4*12/P1449</f>
        <v>0</v>
      </c>
      <c r="R1449" s="611"/>
      <c r="S1449" s="611"/>
      <c r="T1449" s="2986"/>
      <c r="U1449" s="611">
        <f>AA1449-Z1449-W1449</f>
        <v>0</v>
      </c>
      <c r="V1449" s="3023"/>
      <c r="W1449" s="611"/>
      <c r="X1449" s="611">
        <f>U1449-T1449</f>
        <v>0</v>
      </c>
      <c r="Y1449" s="611"/>
      <c r="Z1449" s="611"/>
      <c r="AA1449" s="2016"/>
      <c r="AB1449" s="3554"/>
    </row>
    <row r="1450" spans="1:28" s="73" customFormat="1" x14ac:dyDescent="0.25">
      <c r="A1450" s="47"/>
      <c r="B1450" s="125" t="s">
        <v>47</v>
      </c>
      <c r="C1450" s="2168"/>
      <c r="D1450" s="100">
        <v>240</v>
      </c>
      <c r="E1450" s="1502">
        <v>934</v>
      </c>
      <c r="F1450" s="69">
        <f>ROUND(E1450/12*$B$4,0)</f>
        <v>156</v>
      </c>
      <c r="G1450" s="69">
        <v>167</v>
      </c>
      <c r="H1450" s="69">
        <f>G1450/F1450*100</f>
        <v>107.05128205128204</v>
      </c>
      <c r="I1450" s="3373">
        <v>18</v>
      </c>
      <c r="J1450" s="312">
        <v>8</v>
      </c>
      <c r="K1450" s="70">
        <f>N1450/G1450</f>
        <v>8</v>
      </c>
      <c r="L1450" s="71">
        <f>ROUND(E1450*J1450,0)</f>
        <v>7472</v>
      </c>
      <c r="M1450" s="71">
        <f t="shared" ref="M1450" si="923">ROUND(L1450/12*$B$4,0)</f>
        <v>1245</v>
      </c>
      <c r="N1450" s="71">
        <v>1336</v>
      </c>
      <c r="O1450" s="71">
        <f>N1450/M1450*100</f>
        <v>107.30923694779118</v>
      </c>
      <c r="P1450" s="71">
        <f>ROUND(L1450/D1450,0)</f>
        <v>31</v>
      </c>
      <c r="Q1450" s="71">
        <f>N1450/$B$4*12/P1450</f>
        <v>258.58064516129031</v>
      </c>
      <c r="R1450" s="1895"/>
      <c r="S1450" s="1895"/>
      <c r="T1450" s="3327"/>
      <c r="U1450" s="1895"/>
      <c r="V1450" s="3024"/>
      <c r="W1450" s="1895"/>
      <c r="X1450" s="1895"/>
      <c r="Y1450" s="1895"/>
      <c r="Z1450" s="1895"/>
      <c r="AA1450" s="2017"/>
      <c r="AB1450" s="3555"/>
    </row>
    <row r="1451" spans="1:28" s="73" customFormat="1" x14ac:dyDescent="0.25">
      <c r="A1451" s="47">
        <v>1</v>
      </c>
      <c r="B1451" s="128" t="s">
        <v>198</v>
      </c>
      <c r="C1451" s="3232"/>
      <c r="D1451" s="331"/>
      <c r="E1451" s="1504">
        <f>SUM(E1449:E1450)</f>
        <v>1020</v>
      </c>
      <c r="F1451" s="460">
        <f t="shared" ref="F1451:G1451" si="924">SUM(F1449:F1450)</f>
        <v>170</v>
      </c>
      <c r="G1451" s="460">
        <f t="shared" si="924"/>
        <v>167</v>
      </c>
      <c r="H1451" s="130">
        <f>G1451/F1451*100</f>
        <v>98.235294117647058</v>
      </c>
      <c r="I1451" s="3383">
        <f t="shared" ref="I1451" si="925">SUM(I1449:I1450)</f>
        <v>18</v>
      </c>
      <c r="J1451" s="320">
        <f>IF(E1451=0,0,L1451/E1451)</f>
        <v>7.662745098039216</v>
      </c>
      <c r="K1451" s="107">
        <f>N1451/G1451</f>
        <v>8</v>
      </c>
      <c r="L1451" s="157">
        <f t="shared" ref="L1451:P1451" si="926">SUM(L1449:L1450)</f>
        <v>7816</v>
      </c>
      <c r="M1451" s="157">
        <f t="shared" si="926"/>
        <v>1302</v>
      </c>
      <c r="N1451" s="157">
        <f t="shared" si="926"/>
        <v>1336</v>
      </c>
      <c r="O1451" s="157">
        <f>N1451/M1451*100</f>
        <v>102.61136712749617</v>
      </c>
      <c r="P1451" s="157">
        <f t="shared" si="926"/>
        <v>32</v>
      </c>
      <c r="Q1451" s="77">
        <f>N1451/$B$4*12/P1451</f>
        <v>250.5</v>
      </c>
      <c r="R1451" s="1895"/>
      <c r="S1451" s="1895"/>
      <c r="T1451" s="3327"/>
      <c r="U1451" s="1895">
        <f>AA1451-Z1451-W1451</f>
        <v>0</v>
      </c>
      <c r="V1451" s="3024"/>
      <c r="W1451" s="1895"/>
      <c r="X1451" s="1895"/>
      <c r="Y1451" s="1895"/>
      <c r="Z1451" s="1895"/>
      <c r="AA1451" s="2017"/>
      <c r="AB1451" s="3555"/>
    </row>
    <row r="1452" spans="1:28" ht="30" thickBot="1" x14ac:dyDescent="0.3">
      <c r="A1452" s="47">
        <v>1</v>
      </c>
      <c r="B1452" s="131" t="s">
        <v>272</v>
      </c>
      <c r="C1452" s="131"/>
      <c r="D1452" s="131"/>
      <c r="E1452" s="1648">
        <f>E1451</f>
        <v>1020</v>
      </c>
      <c r="F1452" s="332">
        <f t="shared" ref="F1452:G1452" si="927">F1451</f>
        <v>170</v>
      </c>
      <c r="G1452" s="332">
        <f t="shared" si="927"/>
        <v>167</v>
      </c>
      <c r="H1452" s="332">
        <f>G1452/F1452*100</f>
        <v>98.235294117647058</v>
      </c>
      <c r="I1452" s="3456">
        <f t="shared" ref="I1452" si="928">I1451</f>
        <v>18</v>
      </c>
      <c r="J1452" s="133">
        <f>IF(E1452=0,0,L1452/E1452)</f>
        <v>7.662745098039216</v>
      </c>
      <c r="K1452" s="133">
        <f>N1452/G1452</f>
        <v>8</v>
      </c>
      <c r="L1452" s="426">
        <f t="shared" ref="L1452:N1452" si="929">L1451</f>
        <v>7816</v>
      </c>
      <c r="M1452" s="426">
        <f t="shared" si="929"/>
        <v>1302</v>
      </c>
      <c r="N1452" s="426">
        <f t="shared" si="929"/>
        <v>1336</v>
      </c>
      <c r="O1452" s="135">
        <f>N1452/M1452*100</f>
        <v>102.61136712749617</v>
      </c>
      <c r="P1452" s="167">
        <f>P1451</f>
        <v>32</v>
      </c>
      <c r="Q1452" s="136">
        <f>N1452/$B$4*12/P1452</f>
        <v>250.5</v>
      </c>
      <c r="R1452" s="2021">
        <v>16491.323535119998</v>
      </c>
      <c r="S1452" s="2021">
        <v>16489.451755120001</v>
      </c>
      <c r="T1452" s="3328">
        <f t="shared" ref="T1452" si="930">R1452/12*$B$4+(S1452-R1452)/11*1</f>
        <v>2748.3837607018181</v>
      </c>
      <c r="U1452" s="2021">
        <f>AA1452-Z1452-W1452</f>
        <v>2763.6907199999996</v>
      </c>
      <c r="V1452" s="3031"/>
      <c r="W1452" s="2021"/>
      <c r="X1452" s="2021">
        <f>U1452-T1452</f>
        <v>15.306959298181482</v>
      </c>
      <c r="Y1452" s="2021"/>
      <c r="Z1452" s="2021">
        <v>0</v>
      </c>
      <c r="AA1452" s="2022">
        <v>2763.6907199999996</v>
      </c>
      <c r="AB1452" s="3558">
        <v>299.50479999999999</v>
      </c>
    </row>
    <row r="1453" spans="1:28" ht="15.75" thickBot="1" x14ac:dyDescent="0.3">
      <c r="A1453" s="47">
        <v>1</v>
      </c>
      <c r="B1453" s="496" t="s">
        <v>506</v>
      </c>
      <c r="C1453" s="496"/>
      <c r="D1453" s="496"/>
      <c r="E1453" s="1507"/>
      <c r="F1453" s="464"/>
      <c r="G1453" s="464"/>
      <c r="H1453" s="464"/>
      <c r="I1453" s="3461"/>
      <c r="J1453" s="334"/>
      <c r="K1453" s="334"/>
      <c r="L1453" s="464"/>
      <c r="M1453" s="464"/>
      <c r="N1453" s="464"/>
      <c r="O1453" s="464"/>
      <c r="P1453" s="464"/>
      <c r="Q1453" s="464"/>
      <c r="R1453" s="746">
        <f t="shared" ref="R1453:S1453" si="931">R1452+R1446</f>
        <v>134458.11093512</v>
      </c>
      <c r="S1453" s="746">
        <f t="shared" si="931"/>
        <v>134456.23915512001</v>
      </c>
      <c r="T1453" s="2987">
        <f t="shared" ref="T1453" si="932">T1452+T1446</f>
        <v>22409.514994035151</v>
      </c>
      <c r="U1453" s="746">
        <f t="shared" ref="U1453:AA1453" si="933">U1452+U1446</f>
        <v>21723.740599999997</v>
      </c>
      <c r="V1453" s="3032">
        <f t="shared" si="933"/>
        <v>0</v>
      </c>
      <c r="W1453" s="746">
        <f t="shared" ref="W1453" si="934">W1452+W1446</f>
        <v>0</v>
      </c>
      <c r="X1453" s="746">
        <f t="shared" si="933"/>
        <v>-685.7743940351495</v>
      </c>
      <c r="Y1453" s="746">
        <f t="shared" si="933"/>
        <v>0</v>
      </c>
      <c r="Z1453" s="746">
        <f t="shared" si="933"/>
        <v>-2.5837399999999997</v>
      </c>
      <c r="AA1453" s="2023">
        <f t="shared" si="933"/>
        <v>21721.156860000003</v>
      </c>
      <c r="AB1453" s="3559">
        <f t="shared" ref="AB1453" si="935">AB1452+AB1446</f>
        <v>636.97689999999989</v>
      </c>
    </row>
    <row r="1454" spans="1:28" x14ac:dyDescent="0.25">
      <c r="A1454" s="47">
        <v>1</v>
      </c>
      <c r="B1454" s="484"/>
      <c r="C1454" s="2308"/>
      <c r="D1454" s="484"/>
      <c r="E1454" s="1510"/>
      <c r="F1454" s="419"/>
      <c r="G1454" s="419"/>
      <c r="H1454" s="419"/>
      <c r="I1454" s="3445"/>
      <c r="J1454" s="327"/>
      <c r="K1454" s="327"/>
      <c r="L1454" s="419"/>
      <c r="M1454" s="419"/>
      <c r="N1454" s="419"/>
      <c r="O1454" s="419"/>
      <c r="P1454" s="419"/>
      <c r="Q1454" s="419"/>
      <c r="R1454" s="1141"/>
      <c r="S1454" s="1141"/>
      <c r="T1454" s="2985"/>
      <c r="U1454" s="1141">
        <f>AA1454-Z1454-W1454</f>
        <v>0</v>
      </c>
      <c r="V1454" s="3022"/>
      <c r="W1454" s="1141"/>
      <c r="X1454" s="1141"/>
      <c r="Y1454" s="1141"/>
      <c r="Z1454" s="1141"/>
      <c r="AA1454" s="2015"/>
      <c r="AB1454" s="3553"/>
    </row>
    <row r="1455" spans="1:28" ht="43.5" customHeight="1" x14ac:dyDescent="0.25">
      <c r="A1455" s="47">
        <v>1</v>
      </c>
      <c r="B1455" s="852" t="s">
        <v>220</v>
      </c>
      <c r="C1455" s="852"/>
      <c r="D1455" s="389"/>
      <c r="E1455" s="1500"/>
      <c r="F1455" s="102"/>
      <c r="G1455" s="102"/>
      <c r="H1455" s="102"/>
      <c r="I1455" s="3459"/>
      <c r="J1455" s="101"/>
      <c r="K1455" s="101"/>
      <c r="L1455" s="102"/>
      <c r="M1455" s="102"/>
      <c r="N1455" s="102"/>
      <c r="O1455" s="102"/>
      <c r="P1455" s="102"/>
      <c r="Q1455" s="102"/>
      <c r="R1455" s="611"/>
      <c r="S1455" s="611"/>
      <c r="T1455" s="2986"/>
      <c r="U1455" s="611">
        <f>AA1455-Z1455-W1455</f>
        <v>0</v>
      </c>
      <c r="V1455" s="3023"/>
      <c r="W1455" s="611"/>
      <c r="X1455" s="611"/>
      <c r="Y1455" s="611"/>
      <c r="Z1455" s="611"/>
      <c r="AA1455" s="2016"/>
      <c r="AB1455" s="3554"/>
    </row>
    <row r="1456" spans="1:28" ht="58.5" customHeight="1" x14ac:dyDescent="0.25">
      <c r="A1456" s="47">
        <v>1</v>
      </c>
      <c r="B1456" s="3263" t="s">
        <v>604</v>
      </c>
      <c r="C1456" s="489"/>
      <c r="D1456" s="430"/>
      <c r="E1456" s="1502"/>
      <c r="F1456" s="310"/>
      <c r="G1456" s="310"/>
      <c r="H1456" s="310"/>
      <c r="I1456" s="3417"/>
      <c r="J1456" s="101"/>
      <c r="K1456" s="101"/>
      <c r="L1456" s="102"/>
      <c r="M1456" s="102"/>
      <c r="N1456" s="102"/>
      <c r="O1456" s="102"/>
      <c r="P1456" s="102"/>
      <c r="Q1456" s="102"/>
      <c r="R1456" s="611">
        <v>328195.26250000001</v>
      </c>
      <c r="S1456" s="611">
        <v>328195.26250000001</v>
      </c>
      <c r="T1456" s="3328">
        <f t="shared" ref="T1456" si="936">R1456/12*$B$4+(S1456-R1456)/11*1</f>
        <v>54699.210416666669</v>
      </c>
      <c r="U1456" s="611">
        <f>AA1456-Z1456-W1456</f>
        <v>54699.210419999996</v>
      </c>
      <c r="V1456" s="3023"/>
      <c r="W1456" s="611"/>
      <c r="X1456" s="611">
        <f>U1456-T1456</f>
        <v>3.3333271858282387E-6</v>
      </c>
      <c r="Y1456" s="611"/>
      <c r="Z1456" s="611">
        <v>-51.099050000000005</v>
      </c>
      <c r="AA1456" s="2016">
        <v>54648.111369999999</v>
      </c>
      <c r="AB1456" s="3554"/>
    </row>
    <row r="1457" spans="1:28" ht="29.25" x14ac:dyDescent="0.25">
      <c r="A1457" s="47">
        <v>1</v>
      </c>
      <c r="B1457" s="2440" t="s">
        <v>480</v>
      </c>
      <c r="C1457" s="2309"/>
      <c r="D1457" s="443"/>
      <c r="E1457" s="3252">
        <f>E1459+E1460+E1464+E1463+E1465</f>
        <v>83757.25</v>
      </c>
      <c r="F1457" s="102">
        <f t="shared" ref="F1457:G1457" si="937">F1459+F1460+F1464+F1463+F1465</f>
        <v>13960</v>
      </c>
      <c r="G1457" s="102">
        <f t="shared" si="937"/>
        <v>13336.5075</v>
      </c>
      <c r="H1457" s="102">
        <f>G1457/F1457*100</f>
        <v>95.533721346704866</v>
      </c>
      <c r="I1457" s="3459">
        <f t="shared" ref="I1457" si="938">I1459+I1460+I1464+I1463+I1465</f>
        <v>5</v>
      </c>
      <c r="J1457" s="101"/>
      <c r="K1457" s="101"/>
      <c r="L1457" s="390"/>
      <c r="M1457" s="390"/>
      <c r="N1457" s="390"/>
      <c r="O1457" s="390"/>
      <c r="P1457" s="390"/>
      <c r="Q1457" s="390"/>
      <c r="R1457" s="611"/>
      <c r="S1457" s="611"/>
      <c r="T1457" s="2986"/>
      <c r="U1457" s="611">
        <f>AA1457-Z1457-W1457</f>
        <v>0</v>
      </c>
      <c r="V1457" s="3023"/>
      <c r="W1457" s="611"/>
      <c r="X1457" s="611"/>
      <c r="Y1457" s="611"/>
      <c r="Z1457" s="611"/>
      <c r="AA1457" s="2016"/>
      <c r="AB1457" s="3554"/>
    </row>
    <row r="1458" spans="1:28" x14ac:dyDescent="0.25">
      <c r="A1458" s="47">
        <v>1</v>
      </c>
      <c r="B1458" s="1834" t="s">
        <v>255</v>
      </c>
      <c r="C1458" s="2230"/>
      <c r="D1458" s="443"/>
      <c r="E1458" s="3252"/>
      <c r="F1458" s="310"/>
      <c r="G1458" s="310"/>
      <c r="H1458" s="310"/>
      <c r="I1458" s="3417"/>
      <c r="J1458" s="101"/>
      <c r="K1458" s="101"/>
      <c r="L1458" s="390"/>
      <c r="M1458" s="390"/>
      <c r="N1458" s="390"/>
      <c r="O1458" s="390"/>
      <c r="P1458" s="390"/>
      <c r="Q1458" s="390"/>
      <c r="R1458" s="611"/>
      <c r="S1458" s="611"/>
      <c r="T1458" s="2986"/>
      <c r="U1458" s="611"/>
      <c r="V1458" s="3023"/>
      <c r="W1458" s="611"/>
      <c r="X1458" s="611"/>
      <c r="Y1458" s="611"/>
      <c r="Z1458" s="611"/>
      <c r="AA1458" s="2016"/>
      <c r="AB1458" s="3554"/>
    </row>
    <row r="1459" spans="1:28" ht="30" x14ac:dyDescent="0.25">
      <c r="A1459" s="47">
        <v>1</v>
      </c>
      <c r="B1459" s="1834" t="s">
        <v>256</v>
      </c>
      <c r="C1459" s="2230"/>
      <c r="D1459" s="443"/>
      <c r="E1459" s="3253">
        <v>10000</v>
      </c>
      <c r="F1459" s="310">
        <f>ROUND(E1459/12*$B$4,0)</f>
        <v>1667</v>
      </c>
      <c r="G1459" s="310">
        <v>1309</v>
      </c>
      <c r="H1459" s="310">
        <f>G1459/F1459*100</f>
        <v>78.524295140971802</v>
      </c>
      <c r="I1459" s="3417">
        <v>1</v>
      </c>
      <c r="J1459" s="101"/>
      <c r="K1459" s="101"/>
      <c r="L1459" s="390"/>
      <c r="M1459" s="390"/>
      <c r="N1459" s="390"/>
      <c r="O1459" s="390"/>
      <c r="P1459" s="390"/>
      <c r="Q1459" s="390"/>
      <c r="R1459" s="611"/>
      <c r="S1459" s="611"/>
      <c r="T1459" s="2986"/>
      <c r="U1459" s="611"/>
      <c r="V1459" s="3023"/>
      <c r="W1459" s="611"/>
      <c r="X1459" s="611"/>
      <c r="Y1459" s="611"/>
      <c r="Z1459" s="611"/>
      <c r="AA1459" s="2016"/>
      <c r="AB1459" s="3554"/>
    </row>
    <row r="1460" spans="1:28" ht="30" x14ac:dyDescent="0.25">
      <c r="A1460" s="47">
        <v>1</v>
      </c>
      <c r="B1460" s="2441" t="s">
        <v>481</v>
      </c>
      <c r="C1460" s="2230"/>
      <c r="D1460" s="443"/>
      <c r="E1460" s="3253">
        <f>E1461+E1462/4</f>
        <v>45640.25</v>
      </c>
      <c r="F1460" s="310">
        <f t="shared" ref="F1460" si="939">F1461+F1462/4</f>
        <v>7607</v>
      </c>
      <c r="G1460" s="310">
        <f t="shared" ref="G1460:I1460" si="940">G1461+G1462/4</f>
        <v>6923.5074999999997</v>
      </c>
      <c r="H1460" s="310">
        <f>G1460/F1460*100</f>
        <v>91.01495333245694</v>
      </c>
      <c r="I1460" s="3417">
        <f t="shared" si="940"/>
        <v>4</v>
      </c>
      <c r="J1460" s="101"/>
      <c r="K1460" s="101"/>
      <c r="L1460" s="390"/>
      <c r="M1460" s="390"/>
      <c r="N1460" s="390"/>
      <c r="O1460" s="390"/>
      <c r="P1460" s="390"/>
      <c r="Q1460" s="390"/>
      <c r="R1460" s="611"/>
      <c r="S1460" s="611"/>
      <c r="T1460" s="2986"/>
      <c r="U1460" s="611"/>
      <c r="V1460" s="3023"/>
      <c r="W1460" s="611"/>
      <c r="X1460" s="611"/>
      <c r="Y1460" s="611"/>
      <c r="Z1460" s="611"/>
      <c r="AA1460" s="2016"/>
      <c r="AB1460" s="3554"/>
    </row>
    <row r="1461" spans="1:28" x14ac:dyDescent="0.25">
      <c r="A1461" s="47">
        <v>1</v>
      </c>
      <c r="B1461" s="1835" t="s">
        <v>482</v>
      </c>
      <c r="C1461" s="2230"/>
      <c r="D1461" s="443"/>
      <c r="E1461" s="925">
        <v>45316</v>
      </c>
      <c r="F1461" s="310">
        <f>ROUND(E1461/12*$B$4,0)</f>
        <v>7553</v>
      </c>
      <c r="G1461" s="310">
        <v>6869</v>
      </c>
      <c r="H1461" s="310">
        <f>G1461/F1461*100</f>
        <v>90.943995763272866</v>
      </c>
      <c r="I1461" s="3417">
        <v>4</v>
      </c>
      <c r="J1461" s="101"/>
      <c r="K1461" s="101"/>
      <c r="L1461" s="390"/>
      <c r="M1461" s="390"/>
      <c r="N1461" s="390"/>
      <c r="O1461" s="390"/>
      <c r="P1461" s="390"/>
      <c r="Q1461" s="390"/>
      <c r="R1461" s="611"/>
      <c r="S1461" s="611"/>
      <c r="T1461" s="2986"/>
      <c r="U1461" s="611"/>
      <c r="V1461" s="3023"/>
      <c r="W1461" s="611"/>
      <c r="X1461" s="611"/>
      <c r="Y1461" s="611"/>
      <c r="Z1461" s="611"/>
      <c r="AA1461" s="2016"/>
      <c r="AB1461" s="3554"/>
    </row>
    <row r="1462" spans="1:28" ht="30" x14ac:dyDescent="0.25">
      <c r="A1462" s="47">
        <v>1</v>
      </c>
      <c r="B1462" s="1835" t="s">
        <v>483</v>
      </c>
      <c r="C1462" s="2230"/>
      <c r="D1462" s="443"/>
      <c r="E1462" s="3253">
        <v>1297</v>
      </c>
      <c r="F1462" s="310">
        <f>ROUND(E1462/12*$B$4,0)</f>
        <v>216</v>
      </c>
      <c r="G1462" s="310">
        <v>218.03</v>
      </c>
      <c r="H1462" s="310">
        <f>G1462/F1462*100</f>
        <v>100.93981481481482</v>
      </c>
      <c r="I1462" s="3417"/>
      <c r="J1462" s="101"/>
      <c r="K1462" s="101"/>
      <c r="L1462" s="390"/>
      <c r="M1462" s="390"/>
      <c r="N1462" s="390"/>
      <c r="O1462" s="390"/>
      <c r="P1462" s="390"/>
      <c r="Q1462" s="390"/>
      <c r="R1462" s="611"/>
      <c r="S1462" s="611"/>
      <c r="T1462" s="2986"/>
      <c r="U1462" s="611"/>
      <c r="V1462" s="3023"/>
      <c r="W1462" s="611"/>
      <c r="X1462" s="611"/>
      <c r="Y1462" s="611"/>
      <c r="Z1462" s="611"/>
      <c r="AA1462" s="2016"/>
      <c r="AB1462" s="3554"/>
    </row>
    <row r="1463" spans="1:28" ht="60" x14ac:dyDescent="0.25">
      <c r="A1463" s="47">
        <v>1</v>
      </c>
      <c r="B1463" s="1835" t="s">
        <v>484</v>
      </c>
      <c r="C1463" s="2230"/>
      <c r="D1463" s="443"/>
      <c r="E1463" s="3253"/>
      <c r="F1463" s="310"/>
      <c r="G1463" s="310"/>
      <c r="H1463" s="310"/>
      <c r="I1463" s="3417"/>
      <c r="J1463" s="101"/>
      <c r="K1463" s="101"/>
      <c r="L1463" s="390"/>
      <c r="M1463" s="390"/>
      <c r="N1463" s="390"/>
      <c r="O1463" s="390"/>
      <c r="P1463" s="390"/>
      <c r="Q1463" s="390"/>
      <c r="R1463" s="611"/>
      <c r="S1463" s="611"/>
      <c r="T1463" s="2986"/>
      <c r="U1463" s="611"/>
      <c r="V1463" s="3023"/>
      <c r="W1463" s="611"/>
      <c r="X1463" s="611"/>
      <c r="Y1463" s="611"/>
      <c r="Z1463" s="611"/>
      <c r="AA1463" s="2016"/>
      <c r="AB1463" s="3554"/>
    </row>
    <row r="1464" spans="1:28" ht="45" x14ac:dyDescent="0.25">
      <c r="A1464" s="47">
        <v>1</v>
      </c>
      <c r="B1464" s="1835" t="s">
        <v>499</v>
      </c>
      <c r="C1464" s="2230"/>
      <c r="D1464" s="443"/>
      <c r="E1464" s="3253">
        <v>20000</v>
      </c>
      <c r="F1464" s="310">
        <f>ROUND(E1464/12*$B$4,0)</f>
        <v>3333</v>
      </c>
      <c r="G1464" s="310">
        <v>4298</v>
      </c>
      <c r="H1464" s="310">
        <f>G1464/F1464*100</f>
        <v>128.95289528952895</v>
      </c>
      <c r="I1464" s="3417"/>
      <c r="J1464" s="101"/>
      <c r="K1464" s="101"/>
      <c r="L1464" s="390"/>
      <c r="M1464" s="390"/>
      <c r="N1464" s="390"/>
      <c r="O1464" s="390"/>
      <c r="P1464" s="390"/>
      <c r="Q1464" s="390"/>
      <c r="R1464" s="611"/>
      <c r="S1464" s="611"/>
      <c r="T1464" s="2986"/>
      <c r="U1464" s="611"/>
      <c r="V1464" s="3023"/>
      <c r="W1464" s="611"/>
      <c r="X1464" s="611"/>
      <c r="Y1464" s="611"/>
      <c r="Z1464" s="611"/>
      <c r="AA1464" s="2016"/>
      <c r="AB1464" s="3554"/>
    </row>
    <row r="1465" spans="1:28" ht="30" x14ac:dyDescent="0.25">
      <c r="B1465" s="4" t="s">
        <v>602</v>
      </c>
      <c r="C1465" s="2230"/>
      <c r="D1465" s="443"/>
      <c r="E1465" s="3253">
        <v>8117</v>
      </c>
      <c r="F1465" s="310">
        <f>ROUND(E1465/12*$B$4,0)</f>
        <v>1353</v>
      </c>
      <c r="G1465" s="310">
        <v>806</v>
      </c>
      <c r="H1465" s="310">
        <f>G1465/F1465*100</f>
        <v>59.571322985957131</v>
      </c>
      <c r="I1465" s="3417"/>
      <c r="J1465" s="101"/>
      <c r="K1465" s="101"/>
      <c r="L1465" s="390"/>
      <c r="M1465" s="390"/>
      <c r="N1465" s="390"/>
      <c r="O1465" s="390"/>
      <c r="P1465" s="390"/>
      <c r="Q1465" s="390"/>
      <c r="R1465" s="611"/>
      <c r="S1465" s="611"/>
      <c r="T1465" s="2986"/>
      <c r="U1465" s="611"/>
      <c r="V1465" s="3023"/>
      <c r="W1465" s="611"/>
      <c r="X1465" s="611"/>
      <c r="Y1465" s="611"/>
      <c r="Z1465" s="611"/>
      <c r="AA1465" s="2016"/>
      <c r="AB1465" s="3554"/>
    </row>
    <row r="1466" spans="1:28" ht="29.25" x14ac:dyDescent="0.25">
      <c r="A1466" s="47">
        <v>1</v>
      </c>
      <c r="B1466" s="1762" t="s">
        <v>135</v>
      </c>
      <c r="C1466" s="2230"/>
      <c r="D1466" s="443"/>
      <c r="E1466" s="3252">
        <f>E1467+E1468</f>
        <v>182899.82978723405</v>
      </c>
      <c r="F1466" s="310">
        <f t="shared" ref="F1466" si="941">F1467+F1468</f>
        <v>30483.340425531915</v>
      </c>
      <c r="G1466" s="310">
        <f t="shared" ref="G1466:I1466" si="942">G1467+G1468</f>
        <v>20679.031914893618</v>
      </c>
      <c r="H1466" s="310">
        <f t="shared" ref="H1466:H1472" si="943">G1466/F1466*100</f>
        <v>67.8371583501836</v>
      </c>
      <c r="I1466" s="3417">
        <f t="shared" si="942"/>
        <v>0</v>
      </c>
      <c r="J1466" s="101"/>
      <c r="K1466" s="101"/>
      <c r="L1466" s="390"/>
      <c r="M1466" s="390"/>
      <c r="N1466" s="390"/>
      <c r="O1466" s="390"/>
      <c r="P1466" s="390"/>
      <c r="Q1466" s="390"/>
      <c r="R1466" s="611"/>
      <c r="S1466" s="611"/>
      <c r="T1466" s="2986"/>
      <c r="U1466" s="611"/>
      <c r="V1466" s="3023"/>
      <c r="W1466" s="611"/>
      <c r="X1466" s="611"/>
      <c r="Y1466" s="611"/>
      <c r="Z1466" s="611"/>
      <c r="AA1466" s="2016"/>
      <c r="AB1466" s="3554"/>
    </row>
    <row r="1467" spans="1:28" x14ac:dyDescent="0.25">
      <c r="A1467" s="47">
        <v>1</v>
      </c>
      <c r="B1467" s="1012" t="s">
        <v>308</v>
      </c>
      <c r="C1467" s="2230"/>
      <c r="D1467" s="443"/>
      <c r="E1467" s="3253">
        <v>182466</v>
      </c>
      <c r="F1467" s="310">
        <f>ROUND(E1467/12*$B$4,0)</f>
        <v>30411</v>
      </c>
      <c r="G1467" s="310">
        <v>20591</v>
      </c>
      <c r="H1467" s="310">
        <f t="shared" si="943"/>
        <v>67.70905264542435</v>
      </c>
      <c r="I1467" s="3417"/>
      <c r="J1467" s="101"/>
      <c r="K1467" s="101"/>
      <c r="L1467" s="390"/>
      <c r="M1467" s="390"/>
      <c r="N1467" s="390"/>
      <c r="O1467" s="390"/>
      <c r="P1467" s="390"/>
      <c r="Q1467" s="390"/>
      <c r="R1467" s="611"/>
      <c r="S1467" s="611"/>
      <c r="T1467" s="2986"/>
      <c r="U1467" s="611"/>
      <c r="V1467" s="3023"/>
      <c r="W1467" s="611"/>
      <c r="X1467" s="611"/>
      <c r="Y1467" s="611"/>
      <c r="Z1467" s="611"/>
      <c r="AA1467" s="2016"/>
      <c r="AB1467" s="3554"/>
    </row>
    <row r="1468" spans="1:28" x14ac:dyDescent="0.25">
      <c r="A1468" s="47">
        <v>1</v>
      </c>
      <c r="B1468" s="1012" t="s">
        <v>486</v>
      </c>
      <c r="C1468" s="2230"/>
      <c r="D1468" s="443"/>
      <c r="E1468" s="3253">
        <f>E1469/9.4</f>
        <v>433.82978723404256</v>
      </c>
      <c r="F1468" s="310">
        <f t="shared" ref="F1468" si="944">F1469/9.4</f>
        <v>72.340425531914889</v>
      </c>
      <c r="G1468" s="310">
        <f t="shared" ref="G1468:I1468" si="945">G1469/9.4</f>
        <v>88.031914893617014</v>
      </c>
      <c r="H1468" s="310">
        <f t="shared" si="943"/>
        <v>121.69117647058823</v>
      </c>
      <c r="I1468" s="3417">
        <f t="shared" si="945"/>
        <v>0</v>
      </c>
      <c r="J1468" s="101"/>
      <c r="K1468" s="101"/>
      <c r="L1468" s="390"/>
      <c r="M1468" s="390"/>
      <c r="N1468" s="390"/>
      <c r="O1468" s="390"/>
      <c r="P1468" s="390"/>
      <c r="Q1468" s="390"/>
      <c r="R1468" s="611"/>
      <c r="S1468" s="611"/>
      <c r="T1468" s="2986"/>
      <c r="U1468" s="611"/>
      <c r="V1468" s="3023"/>
      <c r="W1468" s="611"/>
      <c r="X1468" s="611"/>
      <c r="Y1468" s="611"/>
      <c r="Z1468" s="611"/>
      <c r="AA1468" s="2016"/>
      <c r="AB1468" s="3554"/>
    </row>
    <row r="1469" spans="1:28" x14ac:dyDescent="0.25">
      <c r="A1469" s="47">
        <v>1</v>
      </c>
      <c r="B1469" s="2458" t="s">
        <v>503</v>
      </c>
      <c r="C1469" s="2230"/>
      <c r="D1469" s="443"/>
      <c r="E1469" s="3253">
        <v>4078</v>
      </c>
      <c r="F1469" s="310">
        <f>ROUND(E1469/12*$B$4,0)</f>
        <v>680</v>
      </c>
      <c r="G1469" s="310">
        <v>827.5</v>
      </c>
      <c r="H1469" s="310">
        <f t="shared" si="943"/>
        <v>121.69117647058823</v>
      </c>
      <c r="I1469" s="3417"/>
      <c r="J1469" s="101"/>
      <c r="K1469" s="101"/>
      <c r="L1469" s="390"/>
      <c r="M1469" s="390"/>
      <c r="N1469" s="390"/>
      <c r="O1469" s="390"/>
      <c r="P1469" s="390"/>
      <c r="Q1469" s="390"/>
      <c r="R1469" s="611"/>
      <c r="S1469" s="611"/>
      <c r="T1469" s="2986"/>
      <c r="U1469" s="611"/>
      <c r="V1469" s="3023"/>
      <c r="W1469" s="611"/>
      <c r="X1469" s="611"/>
      <c r="Y1469" s="611"/>
      <c r="Z1469" s="611"/>
      <c r="AA1469" s="2016"/>
      <c r="AB1469" s="3554"/>
    </row>
    <row r="1470" spans="1:28" ht="47.25" x14ac:dyDescent="0.25">
      <c r="A1470" s="47">
        <v>1</v>
      </c>
      <c r="B1470" s="2483" t="s">
        <v>488</v>
      </c>
      <c r="C1470" s="2230"/>
      <c r="D1470" s="443"/>
      <c r="E1470" s="3252">
        <f>E1471+E1476</f>
        <v>32177</v>
      </c>
      <c r="F1470" s="310">
        <f t="shared" ref="F1470" si="946">F1471+F1476</f>
        <v>5363</v>
      </c>
      <c r="G1470" s="310">
        <f t="shared" ref="G1470:I1470" si="947">G1471+G1476</f>
        <v>1431</v>
      </c>
      <c r="H1470" s="310">
        <f t="shared" si="943"/>
        <v>26.682826776058178</v>
      </c>
      <c r="I1470" s="3417">
        <f t="shared" si="947"/>
        <v>0</v>
      </c>
      <c r="J1470" s="101"/>
      <c r="K1470" s="101"/>
      <c r="L1470" s="390"/>
      <c r="M1470" s="390"/>
      <c r="N1470" s="390"/>
      <c r="O1470" s="390"/>
      <c r="P1470" s="390"/>
      <c r="Q1470" s="390"/>
      <c r="R1470" s="611"/>
      <c r="S1470" s="611"/>
      <c r="T1470" s="3328">
        <f t="shared" ref="T1470" si="948">R1470/12*$B$4</f>
        <v>0</v>
      </c>
      <c r="U1470" s="611">
        <f>AA1470-Z1470-W1470</f>
        <v>0</v>
      </c>
      <c r="V1470" s="3023"/>
      <c r="W1470" s="611"/>
      <c r="X1470" s="611">
        <f>U1470-T1470</f>
        <v>0</v>
      </c>
      <c r="Y1470" s="611"/>
      <c r="Z1470" s="611"/>
      <c r="AA1470" s="2016"/>
      <c r="AB1470" s="3554"/>
    </row>
    <row r="1471" spans="1:28" ht="30" x14ac:dyDescent="0.25">
      <c r="A1471" s="47">
        <v>1</v>
      </c>
      <c r="B1471" s="2441" t="s">
        <v>489</v>
      </c>
      <c r="C1471" s="2230"/>
      <c r="D1471" s="443"/>
      <c r="E1471" s="3255">
        <f>SUM(E1472:E1475)</f>
        <v>22800</v>
      </c>
      <c r="F1471" s="310">
        <f t="shared" ref="F1471" si="949">SUM(F1472:F1475)</f>
        <v>3800</v>
      </c>
      <c r="G1471" s="310">
        <f t="shared" ref="G1471:I1471" si="950">SUM(G1472:G1475)</f>
        <v>1225</v>
      </c>
      <c r="H1471" s="310">
        <f t="shared" si="943"/>
        <v>32.236842105263158</v>
      </c>
      <c r="I1471" s="3417">
        <f t="shared" si="950"/>
        <v>0</v>
      </c>
      <c r="J1471" s="101"/>
      <c r="K1471" s="101"/>
      <c r="L1471" s="390"/>
      <c r="M1471" s="390"/>
      <c r="N1471" s="390"/>
      <c r="O1471" s="390"/>
      <c r="P1471" s="390"/>
      <c r="Q1471" s="390"/>
      <c r="R1471" s="611"/>
      <c r="S1471" s="611"/>
      <c r="T1471" s="2986"/>
      <c r="U1471" s="611"/>
      <c r="V1471" s="3023"/>
      <c r="W1471" s="611"/>
      <c r="X1471" s="611"/>
      <c r="Y1471" s="611"/>
      <c r="Z1471" s="611"/>
      <c r="AA1471" s="2016"/>
      <c r="AB1471" s="3554"/>
    </row>
    <row r="1472" spans="1:28" ht="30" x14ac:dyDescent="0.25">
      <c r="A1472" s="47">
        <v>1</v>
      </c>
      <c r="B1472" s="1835" t="s">
        <v>490</v>
      </c>
      <c r="C1472" s="2230"/>
      <c r="D1472" s="443"/>
      <c r="E1472" s="2491">
        <v>22800</v>
      </c>
      <c r="F1472" s="310">
        <f>ROUND(E1472/12*$B$4,0)</f>
        <v>3800</v>
      </c>
      <c r="G1472" s="310">
        <v>1225</v>
      </c>
      <c r="H1472" s="310">
        <f t="shared" si="943"/>
        <v>32.236842105263158</v>
      </c>
      <c r="I1472" s="3417"/>
      <c r="J1472" s="101"/>
      <c r="K1472" s="101"/>
      <c r="L1472" s="390"/>
      <c r="M1472" s="390"/>
      <c r="N1472" s="390"/>
      <c r="O1472" s="390"/>
      <c r="P1472" s="390"/>
      <c r="Q1472" s="390"/>
      <c r="R1472" s="611"/>
      <c r="S1472" s="611"/>
      <c r="T1472" s="2986"/>
      <c r="U1472" s="611"/>
      <c r="V1472" s="3023"/>
      <c r="W1472" s="611"/>
      <c r="X1472" s="611"/>
      <c r="Y1472" s="611"/>
      <c r="Z1472" s="611"/>
      <c r="AA1472" s="2016"/>
      <c r="AB1472" s="3554"/>
    </row>
    <row r="1473" spans="1:28" ht="45" x14ac:dyDescent="0.25">
      <c r="A1473" s="47">
        <v>1</v>
      </c>
      <c r="B1473" s="1835" t="s">
        <v>491</v>
      </c>
      <c r="C1473" s="2230"/>
      <c r="D1473" s="443"/>
      <c r="E1473" s="3254"/>
      <c r="F1473" s="310"/>
      <c r="G1473" s="310"/>
      <c r="H1473" s="310"/>
      <c r="I1473" s="3417"/>
      <c r="J1473" s="101"/>
      <c r="K1473" s="101"/>
      <c r="L1473" s="390"/>
      <c r="M1473" s="390"/>
      <c r="N1473" s="390"/>
      <c r="O1473" s="390"/>
      <c r="P1473" s="390"/>
      <c r="Q1473" s="390"/>
      <c r="R1473" s="611"/>
      <c r="S1473" s="611"/>
      <c r="T1473" s="2986"/>
      <c r="U1473" s="611"/>
      <c r="V1473" s="3023"/>
      <c r="W1473" s="611"/>
      <c r="X1473" s="611"/>
      <c r="Y1473" s="611"/>
      <c r="Z1473" s="611"/>
      <c r="AA1473" s="2016"/>
      <c r="AB1473" s="3554"/>
    </row>
    <row r="1474" spans="1:28" ht="45" x14ac:dyDescent="0.25">
      <c r="A1474" s="47">
        <v>1</v>
      </c>
      <c r="B1474" s="1835" t="s">
        <v>492</v>
      </c>
      <c r="C1474" s="2230"/>
      <c r="D1474" s="443"/>
      <c r="E1474" s="2491"/>
      <c r="F1474" s="310"/>
      <c r="G1474" s="310"/>
      <c r="H1474" s="310"/>
      <c r="I1474" s="3417"/>
      <c r="J1474" s="101"/>
      <c r="K1474" s="101"/>
      <c r="L1474" s="390"/>
      <c r="M1474" s="390"/>
      <c r="N1474" s="390"/>
      <c r="O1474" s="390"/>
      <c r="P1474" s="390"/>
      <c r="Q1474" s="390"/>
      <c r="R1474" s="611"/>
      <c r="S1474" s="611"/>
      <c r="T1474" s="2986"/>
      <c r="U1474" s="611"/>
      <c r="V1474" s="3023"/>
      <c r="W1474" s="611"/>
      <c r="X1474" s="611"/>
      <c r="Y1474" s="611"/>
      <c r="Z1474" s="611"/>
      <c r="AA1474" s="2016"/>
      <c r="AB1474" s="3554"/>
    </row>
    <row r="1475" spans="1:28" ht="30" x14ac:dyDescent="0.25">
      <c r="A1475" s="47">
        <v>1</v>
      </c>
      <c r="B1475" s="1835" t="s">
        <v>493</v>
      </c>
      <c r="C1475" s="2230"/>
      <c r="D1475" s="443"/>
      <c r="E1475" s="2491"/>
      <c r="F1475" s="310"/>
      <c r="G1475" s="310"/>
      <c r="H1475" s="310"/>
      <c r="I1475" s="3417"/>
      <c r="J1475" s="101"/>
      <c r="K1475" s="101"/>
      <c r="L1475" s="390"/>
      <c r="M1475" s="390"/>
      <c r="N1475" s="390"/>
      <c r="O1475" s="390"/>
      <c r="P1475" s="390"/>
      <c r="Q1475" s="390"/>
      <c r="R1475" s="611"/>
      <c r="S1475" s="611"/>
      <c r="T1475" s="2986"/>
      <c r="U1475" s="611"/>
      <c r="V1475" s="3023"/>
      <c r="W1475" s="611"/>
      <c r="X1475" s="611"/>
      <c r="Y1475" s="611"/>
      <c r="Z1475" s="611"/>
      <c r="AA1475" s="2016"/>
      <c r="AB1475" s="3554"/>
    </row>
    <row r="1476" spans="1:28" ht="45" x14ac:dyDescent="0.25">
      <c r="A1476" s="47">
        <v>1</v>
      </c>
      <c r="B1476" s="2441" t="s">
        <v>494</v>
      </c>
      <c r="C1476" s="2230"/>
      <c r="D1476" s="443"/>
      <c r="E1476" s="3256">
        <f>SUM(E1477:E1480)</f>
        <v>9377</v>
      </c>
      <c r="F1476" s="310">
        <f t="shared" ref="F1476" si="951">SUM(F1477:F1480)</f>
        <v>1563</v>
      </c>
      <c r="G1476" s="310">
        <f>G1477</f>
        <v>206</v>
      </c>
      <c r="H1476" s="310">
        <f>G1476/F1476*100</f>
        <v>13.179782469609725</v>
      </c>
      <c r="I1476" s="3417">
        <f>I1477</f>
        <v>0</v>
      </c>
      <c r="J1476" s="101"/>
      <c r="K1476" s="101"/>
      <c r="L1476" s="390"/>
      <c r="M1476" s="390"/>
      <c r="N1476" s="390"/>
      <c r="O1476" s="390"/>
      <c r="P1476" s="390"/>
      <c r="Q1476" s="390"/>
      <c r="R1476" s="611"/>
      <c r="S1476" s="611"/>
      <c r="T1476" s="2986"/>
      <c r="U1476" s="611"/>
      <c r="V1476" s="3023"/>
      <c r="W1476" s="611"/>
      <c r="X1476" s="611"/>
      <c r="Y1476" s="611"/>
      <c r="Z1476" s="611"/>
      <c r="AA1476" s="2016"/>
      <c r="AB1476" s="3554"/>
    </row>
    <row r="1477" spans="1:28" ht="30" x14ac:dyDescent="0.25">
      <c r="A1477" s="47">
        <v>1</v>
      </c>
      <c r="B1477" s="1835" t="s">
        <v>495</v>
      </c>
      <c r="C1477" s="2230"/>
      <c r="D1477" s="443"/>
      <c r="E1477" s="3257">
        <v>9377</v>
      </c>
      <c r="F1477" s="310">
        <f>ROUND(E1477/12*$B$4,0)</f>
        <v>1563</v>
      </c>
      <c r="G1477" s="310">
        <v>206</v>
      </c>
      <c r="H1477" s="310">
        <f>G1477/F1477*100</f>
        <v>13.179782469609725</v>
      </c>
      <c r="I1477" s="3417"/>
      <c r="J1477" s="101"/>
      <c r="K1477" s="101"/>
      <c r="L1477" s="390"/>
      <c r="M1477" s="390"/>
      <c r="N1477" s="390"/>
      <c r="O1477" s="390"/>
      <c r="P1477" s="390"/>
      <c r="Q1477" s="390"/>
      <c r="R1477" s="611"/>
      <c r="S1477" s="611"/>
      <c r="T1477" s="2986"/>
      <c r="U1477" s="611"/>
      <c r="V1477" s="3023"/>
      <c r="W1477" s="611"/>
      <c r="X1477" s="611"/>
      <c r="Y1477" s="611"/>
      <c r="Z1477" s="611"/>
      <c r="AA1477" s="2016"/>
      <c r="AB1477" s="3554"/>
    </row>
    <row r="1478" spans="1:28" ht="30" x14ac:dyDescent="0.25">
      <c r="A1478" s="47">
        <v>1</v>
      </c>
      <c r="B1478" s="1835" t="s">
        <v>542</v>
      </c>
      <c r="C1478" s="2230"/>
      <c r="D1478" s="443"/>
      <c r="E1478" s="1502"/>
      <c r="F1478" s="310"/>
      <c r="G1478" s="310"/>
      <c r="H1478" s="310"/>
      <c r="I1478" s="3417"/>
      <c r="J1478" s="101"/>
      <c r="K1478" s="101"/>
      <c r="L1478" s="390"/>
      <c r="M1478" s="390"/>
      <c r="N1478" s="390"/>
      <c r="O1478" s="390"/>
      <c r="P1478" s="390"/>
      <c r="Q1478" s="390"/>
      <c r="R1478" s="611"/>
      <c r="S1478" s="611"/>
      <c r="T1478" s="2986"/>
      <c r="U1478" s="611"/>
      <c r="V1478" s="3023"/>
      <c r="W1478" s="611"/>
      <c r="X1478" s="611"/>
      <c r="Y1478" s="611"/>
      <c r="Z1478" s="611"/>
      <c r="AA1478" s="2016"/>
      <c r="AB1478" s="3554"/>
    </row>
    <row r="1479" spans="1:28" ht="60" x14ac:dyDescent="0.25">
      <c r="A1479" s="47">
        <v>1</v>
      </c>
      <c r="B1479" s="1835" t="s">
        <v>496</v>
      </c>
      <c r="C1479" s="2230"/>
      <c r="D1479" s="443"/>
      <c r="E1479" s="1502"/>
      <c r="F1479" s="310"/>
      <c r="G1479" s="310"/>
      <c r="H1479" s="310"/>
      <c r="I1479" s="3417"/>
      <c r="J1479" s="101"/>
      <c r="K1479" s="101"/>
      <c r="L1479" s="390"/>
      <c r="M1479" s="390"/>
      <c r="N1479" s="390"/>
      <c r="O1479" s="390"/>
      <c r="P1479" s="390"/>
      <c r="Q1479" s="390"/>
      <c r="R1479" s="611"/>
      <c r="S1479" s="611"/>
      <c r="T1479" s="2986"/>
      <c r="U1479" s="611"/>
      <c r="V1479" s="3023"/>
      <c r="W1479" s="611"/>
      <c r="X1479" s="611"/>
      <c r="Y1479" s="611"/>
      <c r="Z1479" s="611"/>
      <c r="AA1479" s="2016"/>
      <c r="AB1479" s="3554"/>
    </row>
    <row r="1480" spans="1:28" ht="45" x14ac:dyDescent="0.25">
      <c r="A1480" s="47">
        <v>1</v>
      </c>
      <c r="B1480" s="1835" t="s">
        <v>497</v>
      </c>
      <c r="C1480" s="2230"/>
      <c r="D1480" s="443"/>
      <c r="E1480" s="1502"/>
      <c r="F1480" s="310"/>
      <c r="G1480" s="310"/>
      <c r="H1480" s="310"/>
      <c r="I1480" s="3417"/>
      <c r="J1480" s="101"/>
      <c r="K1480" s="101"/>
      <c r="L1480" s="390"/>
      <c r="M1480" s="390"/>
      <c r="N1480" s="390"/>
      <c r="O1480" s="390"/>
      <c r="P1480" s="390"/>
      <c r="Q1480" s="390"/>
      <c r="R1480" s="611"/>
      <c r="S1480" s="611"/>
      <c r="T1480" s="2986"/>
      <c r="U1480" s="611"/>
      <c r="V1480" s="3023"/>
      <c r="W1480" s="611"/>
      <c r="X1480" s="611"/>
      <c r="Y1480" s="611"/>
      <c r="Z1480" s="611"/>
      <c r="AA1480" s="2016"/>
      <c r="AB1480" s="3554"/>
    </row>
    <row r="1481" spans="1:28" x14ac:dyDescent="0.25">
      <c r="B1481" s="2545" t="s">
        <v>257</v>
      </c>
      <c r="C1481" s="2230"/>
      <c r="D1481" s="443"/>
      <c r="E1481" s="1502"/>
      <c r="F1481" s="310"/>
      <c r="G1481" s="310"/>
      <c r="H1481" s="310"/>
      <c r="I1481" s="3417"/>
      <c r="J1481" s="101"/>
      <c r="K1481" s="101"/>
      <c r="L1481" s="390"/>
      <c r="M1481" s="390"/>
      <c r="N1481" s="390"/>
      <c r="O1481" s="390"/>
      <c r="P1481" s="390"/>
      <c r="Q1481" s="390"/>
      <c r="R1481" s="611">
        <v>272.26650000002235</v>
      </c>
      <c r="S1481" s="611">
        <v>272.26650000002235</v>
      </c>
      <c r="T1481" s="2986">
        <f t="shared" ref="T1481" si="952">R1481/12*$B$4+(S1481-R1481)/11*1</f>
        <v>45.377750000003722</v>
      </c>
      <c r="U1481" s="611">
        <f t="shared" ref="U1481" si="953">AA1481-Z1481-W1481</f>
        <v>30.856869999999407</v>
      </c>
      <c r="V1481" s="3023"/>
      <c r="W1481" s="611"/>
      <c r="X1481" s="611">
        <f>U1481-T1481</f>
        <v>-14.520880000004315</v>
      </c>
      <c r="Y1481" s="611"/>
      <c r="Z1481" s="611">
        <v>-1.7224499999999998</v>
      </c>
      <c r="AA1481" s="2016">
        <v>29.134419999999409</v>
      </c>
      <c r="AB1481" s="3554"/>
    </row>
    <row r="1482" spans="1:28" ht="29.25" x14ac:dyDescent="0.25">
      <c r="A1482" s="47">
        <v>1</v>
      </c>
      <c r="B1482" s="2523" t="s">
        <v>578</v>
      </c>
      <c r="C1482" s="2230"/>
      <c r="D1482" s="443"/>
      <c r="E1482" s="1502">
        <f>SUM(E1483,E1484,E1488,E1489)</f>
        <v>0</v>
      </c>
      <c r="F1482" s="310">
        <f t="shared" ref="F1482:G1482" si="954">SUM(F1483,F1484,F1488,F1489)</f>
        <v>0</v>
      </c>
      <c r="G1482" s="310">
        <f t="shared" si="954"/>
        <v>0</v>
      </c>
      <c r="H1482" s="310"/>
      <c r="I1482" s="3417">
        <f t="shared" ref="I1482" si="955">SUM(I1483,I1484,I1488,I1489)</f>
        <v>0</v>
      </c>
      <c r="J1482" s="101"/>
      <c r="K1482" s="101"/>
      <c r="L1482" s="390"/>
      <c r="M1482" s="390"/>
      <c r="N1482" s="390"/>
      <c r="O1482" s="390"/>
      <c r="P1482" s="390"/>
      <c r="Q1482" s="390"/>
      <c r="R1482" s="611"/>
      <c r="S1482" s="611"/>
      <c r="T1482" s="2986"/>
      <c r="U1482" s="611"/>
      <c r="V1482" s="3023"/>
      <c r="W1482" s="611"/>
      <c r="X1482" s="611"/>
      <c r="Y1482" s="611"/>
      <c r="Z1482" s="611"/>
      <c r="AA1482" s="2016"/>
      <c r="AB1482" s="3554"/>
    </row>
    <row r="1483" spans="1:28" x14ac:dyDescent="0.25">
      <c r="A1483" s="47">
        <v>1</v>
      </c>
      <c r="B1483" s="4" t="s">
        <v>566</v>
      </c>
      <c r="C1483" s="2230"/>
      <c r="D1483" s="443"/>
      <c r="E1483" s="1502"/>
      <c r="F1483" s="310"/>
      <c r="G1483" s="310"/>
      <c r="H1483" s="310"/>
      <c r="I1483" s="3417"/>
      <c r="J1483" s="101"/>
      <c r="K1483" s="101"/>
      <c r="L1483" s="390"/>
      <c r="M1483" s="390"/>
      <c r="N1483" s="390"/>
      <c r="O1483" s="390"/>
      <c r="P1483" s="390"/>
      <c r="Q1483" s="390"/>
      <c r="R1483" s="611"/>
      <c r="S1483" s="611"/>
      <c r="T1483" s="2986"/>
      <c r="U1483" s="611"/>
      <c r="V1483" s="3023"/>
      <c r="W1483" s="611"/>
      <c r="X1483" s="611"/>
      <c r="Y1483" s="611"/>
      <c r="Z1483" s="611"/>
      <c r="AA1483" s="2016"/>
      <c r="AB1483" s="3554"/>
    </row>
    <row r="1484" spans="1:28" ht="30" x14ac:dyDescent="0.25">
      <c r="A1484" s="47">
        <v>1</v>
      </c>
      <c r="B1484" s="2546" t="s">
        <v>567</v>
      </c>
      <c r="C1484" s="2230"/>
      <c r="D1484" s="443"/>
      <c r="E1484" s="1502"/>
      <c r="F1484" s="310"/>
      <c r="G1484" s="310"/>
      <c r="H1484" s="310"/>
      <c r="I1484" s="3417"/>
      <c r="J1484" s="101"/>
      <c r="K1484" s="101"/>
      <c r="L1484" s="390"/>
      <c r="M1484" s="390"/>
      <c r="N1484" s="390"/>
      <c r="O1484" s="390"/>
      <c r="P1484" s="390"/>
      <c r="Q1484" s="390"/>
      <c r="R1484" s="611"/>
      <c r="S1484" s="611"/>
      <c r="T1484" s="2986"/>
      <c r="U1484" s="611"/>
      <c r="V1484" s="3023"/>
      <c r="W1484" s="611"/>
      <c r="X1484" s="611"/>
      <c r="Y1484" s="611"/>
      <c r="Z1484" s="611"/>
      <c r="AA1484" s="2016"/>
      <c r="AB1484" s="3554"/>
    </row>
    <row r="1485" spans="1:28" x14ac:dyDescent="0.25">
      <c r="A1485" s="47">
        <v>1</v>
      </c>
      <c r="B1485" s="4" t="s">
        <v>568</v>
      </c>
      <c r="C1485" s="2230"/>
      <c r="D1485" s="443"/>
      <c r="E1485" s="1502"/>
      <c r="F1485" s="310"/>
      <c r="G1485" s="310"/>
      <c r="H1485" s="310"/>
      <c r="I1485" s="3417"/>
      <c r="J1485" s="101"/>
      <c r="K1485" s="101"/>
      <c r="L1485" s="390"/>
      <c r="M1485" s="390"/>
      <c r="N1485" s="390"/>
      <c r="O1485" s="390"/>
      <c r="P1485" s="390"/>
      <c r="Q1485" s="390"/>
      <c r="R1485" s="611"/>
      <c r="S1485" s="611"/>
      <c r="T1485" s="2986"/>
      <c r="U1485" s="611"/>
      <c r="V1485" s="3023"/>
      <c r="W1485" s="611"/>
      <c r="X1485" s="611"/>
      <c r="Y1485" s="611"/>
      <c r="Z1485" s="611"/>
      <c r="AA1485" s="2016"/>
      <c r="AB1485" s="3554"/>
    </row>
    <row r="1486" spans="1:28" ht="30" x14ac:dyDescent="0.25">
      <c r="A1486" s="47">
        <v>1</v>
      </c>
      <c r="B1486" s="4" t="s">
        <v>595</v>
      </c>
      <c r="C1486" s="2230"/>
      <c r="D1486" s="443"/>
      <c r="E1486" s="1502"/>
      <c r="F1486" s="310"/>
      <c r="G1486" s="310"/>
      <c r="H1486" s="310"/>
      <c r="I1486" s="3417"/>
      <c r="J1486" s="101"/>
      <c r="K1486" s="101"/>
      <c r="L1486" s="390"/>
      <c r="M1486" s="390"/>
      <c r="N1486" s="390"/>
      <c r="O1486" s="390"/>
      <c r="P1486" s="390"/>
      <c r="Q1486" s="390"/>
      <c r="R1486" s="611"/>
      <c r="S1486" s="611"/>
      <c r="T1486" s="2986"/>
      <c r="U1486" s="611"/>
      <c r="V1486" s="3023"/>
      <c r="W1486" s="611"/>
      <c r="X1486" s="611"/>
      <c r="Y1486" s="611"/>
      <c r="Z1486" s="611"/>
      <c r="AA1486" s="2016"/>
      <c r="AB1486" s="3554"/>
    </row>
    <row r="1487" spans="1:28" ht="45" x14ac:dyDescent="0.25">
      <c r="A1487" s="47">
        <v>1</v>
      </c>
      <c r="B1487" s="4" t="s">
        <v>569</v>
      </c>
      <c r="C1487" s="2230"/>
      <c r="D1487" s="443"/>
      <c r="E1487" s="1502"/>
      <c r="F1487" s="310"/>
      <c r="G1487" s="310"/>
      <c r="H1487" s="310"/>
      <c r="I1487" s="3417"/>
      <c r="J1487" s="101"/>
      <c r="K1487" s="101"/>
      <c r="L1487" s="390"/>
      <c r="M1487" s="390"/>
      <c r="N1487" s="390"/>
      <c r="O1487" s="390"/>
      <c r="P1487" s="390"/>
      <c r="Q1487" s="390"/>
      <c r="R1487" s="611"/>
      <c r="S1487" s="611"/>
      <c r="T1487" s="2986"/>
      <c r="U1487" s="611"/>
      <c r="V1487" s="3023"/>
      <c r="W1487" s="611"/>
      <c r="X1487" s="611"/>
      <c r="Y1487" s="611"/>
      <c r="Z1487" s="611"/>
      <c r="AA1487" s="2016"/>
      <c r="AB1487" s="3554"/>
    </row>
    <row r="1488" spans="1:28" ht="60" x14ac:dyDescent="0.25">
      <c r="A1488" s="47">
        <v>1</v>
      </c>
      <c r="B1488" s="4" t="s">
        <v>570</v>
      </c>
      <c r="C1488" s="2230"/>
      <c r="D1488" s="347"/>
      <c r="E1488" s="1493"/>
      <c r="F1488" s="69"/>
      <c r="G1488" s="367"/>
      <c r="H1488" s="367"/>
      <c r="I1488" s="3451"/>
      <c r="J1488" s="101"/>
      <c r="K1488" s="101"/>
      <c r="L1488" s="390"/>
      <c r="M1488" s="390"/>
      <c r="N1488" s="390"/>
      <c r="O1488" s="390"/>
      <c r="P1488" s="390"/>
      <c r="Q1488" s="390"/>
      <c r="R1488" s="611"/>
      <c r="S1488" s="611"/>
      <c r="T1488" s="2986"/>
      <c r="U1488" s="611">
        <f>AA1488-Z1488-W1488</f>
        <v>0</v>
      </c>
      <c r="V1488" s="3023"/>
      <c r="W1488" s="611"/>
      <c r="X1488" s="611"/>
      <c r="Y1488" s="611"/>
      <c r="Z1488" s="611"/>
      <c r="AA1488" s="2016"/>
      <c r="AB1488" s="3554"/>
    </row>
    <row r="1489" spans="1:28" ht="45" x14ac:dyDescent="0.25">
      <c r="A1489" s="47">
        <v>1</v>
      </c>
      <c r="B1489" s="2547" t="s">
        <v>571</v>
      </c>
      <c r="C1489" s="2230"/>
      <c r="D1489" s="347"/>
      <c r="E1489" s="1493"/>
      <c r="F1489" s="69"/>
      <c r="G1489" s="367"/>
      <c r="H1489" s="367"/>
      <c r="I1489" s="3451"/>
      <c r="J1489" s="101"/>
      <c r="K1489" s="101"/>
      <c r="L1489" s="390"/>
      <c r="M1489" s="390"/>
      <c r="N1489" s="390"/>
      <c r="O1489" s="390"/>
      <c r="P1489" s="390"/>
      <c r="Q1489" s="390"/>
      <c r="R1489" s="611"/>
      <c r="S1489" s="611"/>
      <c r="T1489" s="2986"/>
      <c r="U1489" s="611">
        <f>AA1489-Z1489-W1489</f>
        <v>0</v>
      </c>
      <c r="V1489" s="3023"/>
      <c r="W1489" s="611"/>
      <c r="X1489" s="611"/>
      <c r="Y1489" s="611"/>
      <c r="Z1489" s="611"/>
      <c r="AA1489" s="2016"/>
      <c r="AB1489" s="3554"/>
    </row>
    <row r="1490" spans="1:28" x14ac:dyDescent="0.25">
      <c r="A1490" s="47">
        <v>1</v>
      </c>
      <c r="B1490" s="2523" t="s">
        <v>579</v>
      </c>
      <c r="C1490" s="2230"/>
      <c r="D1490" s="347"/>
      <c r="E1490" s="1493">
        <f>E1491</f>
        <v>150</v>
      </c>
      <c r="F1490" s="69">
        <f t="shared" ref="F1490" si="956">F1491</f>
        <v>25</v>
      </c>
      <c r="G1490" s="367">
        <f t="shared" ref="G1490:I1490" si="957">G1491</f>
        <v>17</v>
      </c>
      <c r="H1490" s="367">
        <f>G1490/F1490*100</f>
        <v>68</v>
      </c>
      <c r="I1490" s="3451">
        <f t="shared" si="957"/>
        <v>0</v>
      </c>
      <c r="J1490" s="101"/>
      <c r="K1490" s="101"/>
      <c r="L1490" s="390"/>
      <c r="M1490" s="390"/>
      <c r="N1490" s="390"/>
      <c r="O1490" s="390"/>
      <c r="P1490" s="390"/>
      <c r="Q1490" s="390"/>
      <c r="R1490" s="611"/>
      <c r="S1490" s="611"/>
      <c r="T1490" s="2986"/>
      <c r="U1490" s="611">
        <f>AA1490-Z1490-W1490</f>
        <v>0</v>
      </c>
      <c r="V1490" s="3023"/>
      <c r="W1490" s="611"/>
      <c r="X1490" s="611"/>
      <c r="Y1490" s="611"/>
      <c r="Z1490" s="611"/>
      <c r="AA1490" s="2016"/>
      <c r="AB1490" s="3554"/>
    </row>
    <row r="1491" spans="1:28" x14ac:dyDescent="0.25">
      <c r="A1491" s="47">
        <v>1</v>
      </c>
      <c r="B1491" s="2523" t="s">
        <v>596</v>
      </c>
      <c r="C1491" s="2230"/>
      <c r="D1491" s="347"/>
      <c r="E1491" s="1493">
        <v>150</v>
      </c>
      <c r="F1491" s="69">
        <f>ROUND(E1491/12*$B$4,0)</f>
        <v>25</v>
      </c>
      <c r="G1491" s="367">
        <v>17</v>
      </c>
      <c r="H1491" s="367">
        <f>G1491/F1491*100</f>
        <v>68</v>
      </c>
      <c r="I1491" s="3451"/>
      <c r="J1491" s="101"/>
      <c r="K1491" s="101"/>
      <c r="L1491" s="390"/>
      <c r="M1491" s="390"/>
      <c r="N1491" s="390"/>
      <c r="O1491" s="390"/>
      <c r="P1491" s="390"/>
      <c r="Q1491" s="390"/>
      <c r="R1491" s="611"/>
      <c r="S1491" s="611"/>
      <c r="T1491" s="2986"/>
      <c r="U1491" s="611"/>
      <c r="V1491" s="3023"/>
      <c r="W1491" s="611"/>
      <c r="X1491" s="611"/>
      <c r="Y1491" s="611"/>
      <c r="Z1491" s="611"/>
      <c r="AA1491" s="2016"/>
      <c r="AB1491" s="3554"/>
    </row>
    <row r="1492" spans="1:28" x14ac:dyDescent="0.25">
      <c r="A1492" s="47">
        <v>1</v>
      </c>
      <c r="B1492" s="4" t="s">
        <v>597</v>
      </c>
      <c r="C1492" s="2230"/>
      <c r="D1492" s="347"/>
      <c r="E1492" s="1493"/>
      <c r="F1492" s="69"/>
      <c r="G1492" s="367"/>
      <c r="H1492" s="367"/>
      <c r="I1492" s="3451"/>
      <c r="J1492" s="101"/>
      <c r="K1492" s="101"/>
      <c r="L1492" s="390"/>
      <c r="M1492" s="390"/>
      <c r="N1492" s="390"/>
      <c r="O1492" s="390"/>
      <c r="P1492" s="390"/>
      <c r="Q1492" s="390"/>
      <c r="R1492" s="611"/>
      <c r="S1492" s="611"/>
      <c r="T1492" s="2986"/>
      <c r="U1492" s="611">
        <f>AA1492-Z1492-W1492</f>
        <v>0</v>
      </c>
      <c r="V1492" s="3023"/>
      <c r="W1492" s="611"/>
      <c r="X1492" s="611"/>
      <c r="Y1492" s="611"/>
      <c r="Z1492" s="611"/>
      <c r="AA1492" s="2016"/>
      <c r="AB1492" s="3554"/>
    </row>
    <row r="1493" spans="1:28" x14ac:dyDescent="0.25">
      <c r="A1493" s="47">
        <v>1</v>
      </c>
      <c r="B1493" s="2548" t="s">
        <v>598</v>
      </c>
      <c r="C1493" s="2305"/>
      <c r="D1493" s="347"/>
      <c r="E1493" s="1493"/>
      <c r="F1493" s="69"/>
      <c r="G1493" s="367"/>
      <c r="H1493" s="367"/>
      <c r="I1493" s="3451"/>
      <c r="J1493" s="101"/>
      <c r="K1493" s="101"/>
      <c r="L1493" s="390"/>
      <c r="M1493" s="390"/>
      <c r="N1493" s="390"/>
      <c r="O1493" s="390"/>
      <c r="P1493" s="390"/>
      <c r="Q1493" s="390"/>
      <c r="R1493" s="611"/>
      <c r="S1493" s="611"/>
      <c r="T1493" s="2986"/>
      <c r="U1493" s="611"/>
      <c r="V1493" s="3023"/>
      <c r="W1493" s="611"/>
      <c r="X1493" s="611"/>
      <c r="Y1493" s="611"/>
      <c r="Z1493" s="611"/>
      <c r="AA1493" s="2016"/>
      <c r="AB1493" s="3554"/>
    </row>
    <row r="1494" spans="1:28" ht="29.25" x14ac:dyDescent="0.25">
      <c r="A1494" s="47">
        <v>1</v>
      </c>
      <c r="B1494" s="2523" t="s">
        <v>572</v>
      </c>
      <c r="C1494" s="2251"/>
      <c r="D1494" s="433"/>
      <c r="E1494" s="1646">
        <v>49958</v>
      </c>
      <c r="F1494" s="69">
        <f>ROUND(E1494/12*$B$4,0)</f>
        <v>8326</v>
      </c>
      <c r="G1494" s="434">
        <v>8200</v>
      </c>
      <c r="H1494" s="434">
        <f t="shared" ref="H1494:H1505" si="958">G1494/F1494*100</f>
        <v>98.486668268075903</v>
      </c>
      <c r="I1494" s="3452">
        <v>2074</v>
      </c>
      <c r="J1494" s="320"/>
      <c r="K1494" s="101"/>
      <c r="L1494" s="390"/>
      <c r="M1494" s="390"/>
      <c r="N1494" s="391"/>
      <c r="O1494" s="391"/>
      <c r="P1494" s="391"/>
      <c r="Q1494" s="391"/>
      <c r="R1494" s="1895"/>
      <c r="S1494" s="1895"/>
      <c r="T1494" s="3327"/>
      <c r="U1494" s="1895">
        <f t="shared" ref="U1494:U1504" si="959">AA1494-Z1494-W1494</f>
        <v>0</v>
      </c>
      <c r="V1494" s="3024"/>
      <c r="W1494" s="1895"/>
      <c r="X1494" s="1895"/>
      <c r="Y1494" s="1895"/>
      <c r="Z1494" s="611"/>
      <c r="AA1494" s="2017"/>
      <c r="AB1494" s="3555"/>
    </row>
    <row r="1495" spans="1:28" ht="30" x14ac:dyDescent="0.25">
      <c r="A1495" s="47">
        <v>1</v>
      </c>
      <c r="B1495" s="2517" t="s">
        <v>252</v>
      </c>
      <c r="C1495" s="2311"/>
      <c r="D1495" s="437"/>
      <c r="E1495" s="1646">
        <v>13500</v>
      </c>
      <c r="F1495" s="88">
        <f>ROUND(E1495/12*$B$4,0)</f>
        <v>2250</v>
      </c>
      <c r="G1495" s="434">
        <v>1949</v>
      </c>
      <c r="H1495" s="367">
        <f t="shared" si="958"/>
        <v>86.62222222222222</v>
      </c>
      <c r="I1495" s="3451">
        <v>271</v>
      </c>
      <c r="J1495" s="101"/>
      <c r="K1495" s="386"/>
      <c r="L1495" s="390"/>
      <c r="M1495" s="384"/>
      <c r="N1495" s="390"/>
      <c r="O1495" s="390"/>
      <c r="P1495" s="390"/>
      <c r="Q1495" s="390"/>
      <c r="R1495" s="611"/>
      <c r="S1495" s="611"/>
      <c r="T1495" s="2986">
        <f>R1495/12*$B$4</f>
        <v>0</v>
      </c>
      <c r="U1495" s="1895">
        <f t="shared" si="959"/>
        <v>0</v>
      </c>
      <c r="V1495" s="3023"/>
      <c r="W1495" s="1895"/>
      <c r="X1495" s="1895">
        <f>U1495-T1495</f>
        <v>0</v>
      </c>
      <c r="Y1495" s="611"/>
      <c r="Z1495" s="723"/>
      <c r="AA1495" s="2016"/>
      <c r="AB1495" s="3554"/>
    </row>
    <row r="1496" spans="1:28" x14ac:dyDescent="0.25">
      <c r="A1496" s="47">
        <v>1</v>
      </c>
      <c r="B1496" s="2504" t="s">
        <v>295</v>
      </c>
      <c r="C1496" s="2230"/>
      <c r="D1496" s="347"/>
      <c r="E1496" s="1645">
        <f>SUM(E1497:E1500)</f>
        <v>2470</v>
      </c>
      <c r="F1496" s="330">
        <f t="shared" ref="F1496:G1496" si="960">SUM(F1497:F1500)</f>
        <v>412</v>
      </c>
      <c r="G1496" s="2893">
        <f t="shared" si="960"/>
        <v>1011</v>
      </c>
      <c r="H1496" s="330">
        <f t="shared" si="958"/>
        <v>245.38834951456309</v>
      </c>
      <c r="I1496" s="3442">
        <f t="shared" ref="I1496" si="961">SUM(I1497:I1500)</f>
        <v>96</v>
      </c>
      <c r="J1496" s="101"/>
      <c r="K1496" s="101"/>
      <c r="L1496" s="390"/>
      <c r="M1496" s="390"/>
      <c r="N1496" s="390"/>
      <c r="O1496" s="390"/>
      <c r="P1496" s="390"/>
      <c r="Q1496" s="390"/>
      <c r="R1496" s="611">
        <v>2169.4164000000001</v>
      </c>
      <c r="S1496" s="611">
        <v>2169.4164000000001</v>
      </c>
      <c r="T1496" s="3328">
        <f t="shared" ref="T1496" si="962">R1496/12*$B$4+(S1496-R1496)/11*1</f>
        <v>361.56940000000003</v>
      </c>
      <c r="U1496" s="611">
        <f t="shared" si="959"/>
        <v>350.50431000000003</v>
      </c>
      <c r="V1496" s="3023"/>
      <c r="W1496" s="611"/>
      <c r="X1496" s="611">
        <f>U1496-T1496</f>
        <v>-11.065089999999998</v>
      </c>
      <c r="Y1496" s="611"/>
      <c r="Z1496" s="611">
        <v>0</v>
      </c>
      <c r="AA1496" s="2016">
        <v>350.50431000000003</v>
      </c>
      <c r="AB1496" s="3554">
        <v>49.889749999999999</v>
      </c>
    </row>
    <row r="1497" spans="1:28" ht="30" x14ac:dyDescent="0.25">
      <c r="B1497" s="2498" t="s">
        <v>504</v>
      </c>
      <c r="C1497" s="2290"/>
      <c r="D1497" s="347"/>
      <c r="E1497" s="1493">
        <v>1320</v>
      </c>
      <c r="F1497" s="367">
        <f>ROUND(E1497/12*$B$4,0)</f>
        <v>220</v>
      </c>
      <c r="G1497" s="367">
        <v>129</v>
      </c>
      <c r="H1497" s="330">
        <f t="shared" si="958"/>
        <v>58.636363636363633</v>
      </c>
      <c r="I1497" s="3451">
        <v>22</v>
      </c>
      <c r="J1497" s="101"/>
      <c r="K1497" s="101"/>
      <c r="L1497" s="390"/>
      <c r="M1497" s="390"/>
      <c r="N1497" s="390"/>
      <c r="O1497" s="390"/>
      <c r="P1497" s="390"/>
      <c r="Q1497" s="390"/>
      <c r="R1497" s="611"/>
      <c r="S1497" s="611"/>
      <c r="T1497" s="3328"/>
      <c r="U1497" s="611"/>
      <c r="V1497" s="3023"/>
      <c r="W1497" s="611"/>
      <c r="X1497" s="611"/>
      <c r="Y1497" s="611"/>
      <c r="Z1497" s="611"/>
      <c r="AA1497" s="2016"/>
      <c r="AB1497" s="3554"/>
    </row>
    <row r="1498" spans="1:28" ht="30" x14ac:dyDescent="0.25">
      <c r="A1498" s="47">
        <v>1</v>
      </c>
      <c r="B1498" s="2519" t="s">
        <v>469</v>
      </c>
      <c r="C1498" s="2230"/>
      <c r="D1498" s="347"/>
      <c r="E1498" s="1493">
        <v>880</v>
      </c>
      <c r="F1498" s="69">
        <f>ROUND(E1498/12*$B$4,0)</f>
        <v>147</v>
      </c>
      <c r="G1498" s="367">
        <v>120</v>
      </c>
      <c r="H1498" s="330">
        <f t="shared" si="958"/>
        <v>81.632653061224488</v>
      </c>
      <c r="I1498" s="3451">
        <v>25</v>
      </c>
      <c r="J1498" s="101"/>
      <c r="K1498" s="101"/>
      <c r="L1498" s="390"/>
      <c r="M1498" s="390"/>
      <c r="N1498" s="390"/>
      <c r="O1498" s="390"/>
      <c r="P1498" s="390"/>
      <c r="Q1498" s="390"/>
      <c r="R1498" s="611"/>
      <c r="S1498" s="611"/>
      <c r="T1498" s="2986"/>
      <c r="U1498" s="611">
        <f t="shared" si="959"/>
        <v>0</v>
      </c>
      <c r="V1498" s="3023"/>
      <c r="W1498" s="611"/>
      <c r="X1498" s="611"/>
      <c r="Y1498" s="611"/>
      <c r="Z1498" s="611"/>
      <c r="AA1498" s="2016"/>
      <c r="AB1498" s="3554"/>
    </row>
    <row r="1499" spans="1:28" x14ac:dyDescent="0.25">
      <c r="A1499" s="47">
        <v>1</v>
      </c>
      <c r="B1499" s="1800" t="s">
        <v>36</v>
      </c>
      <c r="C1499" s="2230"/>
      <c r="D1499" s="347"/>
      <c r="E1499" s="1493">
        <v>120</v>
      </c>
      <c r="F1499" s="69">
        <f>ROUND(E1499/12*$B$4,0)</f>
        <v>20</v>
      </c>
      <c r="G1499" s="367">
        <v>735</v>
      </c>
      <c r="H1499" s="330">
        <f t="shared" si="958"/>
        <v>3675</v>
      </c>
      <c r="I1499" s="3451">
        <v>45</v>
      </c>
      <c r="J1499" s="101"/>
      <c r="K1499" s="101"/>
      <c r="L1499" s="390"/>
      <c r="M1499" s="390"/>
      <c r="N1499" s="390"/>
      <c r="O1499" s="390"/>
      <c r="P1499" s="390"/>
      <c r="Q1499" s="390"/>
      <c r="R1499" s="611"/>
      <c r="S1499" s="611"/>
      <c r="T1499" s="2986"/>
      <c r="U1499" s="611">
        <f t="shared" si="959"/>
        <v>0</v>
      </c>
      <c r="V1499" s="3023"/>
      <c r="W1499" s="611"/>
      <c r="X1499" s="611"/>
      <c r="Y1499" s="611"/>
      <c r="Z1499" s="611"/>
      <c r="AA1499" s="2016"/>
      <c r="AB1499" s="3554"/>
    </row>
    <row r="1500" spans="1:28" ht="30" x14ac:dyDescent="0.25">
      <c r="A1500" s="47">
        <v>1</v>
      </c>
      <c r="B1500" s="1800" t="s">
        <v>142</v>
      </c>
      <c r="C1500" s="2230"/>
      <c r="D1500" s="347"/>
      <c r="E1500" s="1493">
        <v>150</v>
      </c>
      <c r="F1500" s="69">
        <f>ROUND(E1500/12*$B$4,0)</f>
        <v>25</v>
      </c>
      <c r="G1500" s="367">
        <v>27</v>
      </c>
      <c r="H1500" s="330">
        <f t="shared" si="958"/>
        <v>108</v>
      </c>
      <c r="I1500" s="3451">
        <v>4</v>
      </c>
      <c r="J1500" s="101"/>
      <c r="K1500" s="101"/>
      <c r="L1500" s="390"/>
      <c r="M1500" s="390"/>
      <c r="N1500" s="390"/>
      <c r="O1500" s="390"/>
      <c r="P1500" s="390"/>
      <c r="Q1500" s="390"/>
      <c r="R1500" s="611"/>
      <c r="S1500" s="611"/>
      <c r="T1500" s="2986"/>
      <c r="U1500" s="611">
        <f t="shared" si="959"/>
        <v>0</v>
      </c>
      <c r="V1500" s="3023"/>
      <c r="W1500" s="611"/>
      <c r="X1500" s="611"/>
      <c r="Y1500" s="611"/>
      <c r="Z1500" s="611"/>
      <c r="AA1500" s="2016"/>
      <c r="AB1500" s="3554"/>
    </row>
    <row r="1501" spans="1:28" x14ac:dyDescent="0.25">
      <c r="A1501" s="47">
        <v>1</v>
      </c>
      <c r="B1501" s="2444" t="s">
        <v>465</v>
      </c>
      <c r="C1501" s="2520"/>
      <c r="D1501" s="431"/>
      <c r="E1501" s="1645">
        <f>E1482+E1457</f>
        <v>83757.25</v>
      </c>
      <c r="F1501" s="330">
        <f>F1482+F1457</f>
        <v>13960</v>
      </c>
      <c r="G1501" s="330">
        <f>G1482+G1457</f>
        <v>13336.5075</v>
      </c>
      <c r="H1501" s="330">
        <f t="shared" si="958"/>
        <v>95.533721346704866</v>
      </c>
      <c r="I1501" s="3442">
        <f>I1482+I1457</f>
        <v>5</v>
      </c>
      <c r="J1501" s="101"/>
      <c r="K1501" s="101"/>
      <c r="L1501" s="390"/>
      <c r="M1501" s="390"/>
      <c r="N1501" s="390"/>
      <c r="O1501" s="390"/>
      <c r="P1501" s="390"/>
      <c r="Q1501" s="390"/>
      <c r="R1501" s="611"/>
      <c r="S1501" s="611"/>
      <c r="T1501" s="2986"/>
      <c r="U1501" s="611">
        <f t="shared" si="959"/>
        <v>0</v>
      </c>
      <c r="V1501" s="3023"/>
      <c r="W1501" s="611"/>
      <c r="X1501" s="611"/>
      <c r="Y1501" s="611"/>
      <c r="Z1501" s="611"/>
      <c r="AA1501" s="2016"/>
      <c r="AB1501" s="3554"/>
    </row>
    <row r="1502" spans="1:28" ht="29.25" x14ac:dyDescent="0.25">
      <c r="A1502" s="47">
        <v>1</v>
      </c>
      <c r="B1502" s="2444" t="s">
        <v>498</v>
      </c>
      <c r="C1502" s="2309"/>
      <c r="D1502" s="431"/>
      <c r="E1502" s="1645">
        <f>E1470</f>
        <v>32177</v>
      </c>
      <c r="F1502" s="93">
        <f>F1470</f>
        <v>5363</v>
      </c>
      <c r="G1502" s="330">
        <f>G1470</f>
        <v>1431</v>
      </c>
      <c r="H1502" s="330">
        <f t="shared" si="958"/>
        <v>26.682826776058178</v>
      </c>
      <c r="I1502" s="3442">
        <f>I1470</f>
        <v>0</v>
      </c>
      <c r="J1502" s="101"/>
      <c r="K1502" s="101"/>
      <c r="L1502" s="390"/>
      <c r="M1502" s="390"/>
      <c r="N1502" s="390"/>
      <c r="O1502" s="390"/>
      <c r="P1502" s="390"/>
      <c r="Q1502" s="390"/>
      <c r="R1502" s="611"/>
      <c r="S1502" s="611"/>
      <c r="T1502" s="2986"/>
      <c r="U1502" s="611">
        <f t="shared" si="959"/>
        <v>0</v>
      </c>
      <c r="V1502" s="3023"/>
      <c r="W1502" s="611"/>
      <c r="X1502" s="611"/>
      <c r="Y1502" s="611"/>
      <c r="Z1502" s="611"/>
      <c r="AA1502" s="2016"/>
      <c r="AB1502" s="3554"/>
    </row>
    <row r="1503" spans="1:28" ht="29.25" x14ac:dyDescent="0.25">
      <c r="A1503" s="47">
        <v>1</v>
      </c>
      <c r="B1503" s="2444" t="s">
        <v>466</v>
      </c>
      <c r="C1503" s="2309"/>
      <c r="D1503" s="431"/>
      <c r="E1503" s="1645">
        <f>E1490+E1466</f>
        <v>183049.82978723405</v>
      </c>
      <c r="F1503" s="93">
        <f>F1490+F1466</f>
        <v>30508.340425531915</v>
      </c>
      <c r="G1503" s="330">
        <f>G1490+G1466</f>
        <v>20696.031914893618</v>
      </c>
      <c r="H1503" s="330">
        <f t="shared" si="958"/>
        <v>67.837291790455637</v>
      </c>
      <c r="I1503" s="3442">
        <f>I1490+I1466</f>
        <v>0</v>
      </c>
      <c r="J1503" s="101"/>
      <c r="K1503" s="101"/>
      <c r="L1503" s="390"/>
      <c r="M1503" s="390"/>
      <c r="N1503" s="390"/>
      <c r="O1503" s="390"/>
      <c r="P1503" s="390"/>
      <c r="Q1503" s="390"/>
      <c r="R1503" s="611"/>
      <c r="S1503" s="611"/>
      <c r="T1503" s="2986"/>
      <c r="U1503" s="611">
        <f t="shared" si="959"/>
        <v>0</v>
      </c>
      <c r="V1503" s="3023"/>
      <c r="W1503" s="611"/>
      <c r="X1503" s="611"/>
      <c r="Y1503" s="611"/>
      <c r="Z1503" s="611"/>
      <c r="AA1503" s="2016"/>
      <c r="AB1503" s="3554"/>
    </row>
    <row r="1504" spans="1:28" ht="29.25" x14ac:dyDescent="0.25">
      <c r="A1504" s="47">
        <v>1</v>
      </c>
      <c r="B1504" s="2444" t="s">
        <v>467</v>
      </c>
      <c r="C1504" s="2309"/>
      <c r="D1504" s="431"/>
      <c r="E1504" s="1645">
        <f>E1494</f>
        <v>49958</v>
      </c>
      <c r="F1504" s="93">
        <f>F1494</f>
        <v>8326</v>
      </c>
      <c r="G1504" s="330">
        <f>G1494</f>
        <v>8200</v>
      </c>
      <c r="H1504" s="330">
        <f t="shared" si="958"/>
        <v>98.486668268075903</v>
      </c>
      <c r="I1504" s="3442">
        <f>I1494</f>
        <v>2074</v>
      </c>
      <c r="J1504" s="101"/>
      <c r="K1504" s="101"/>
      <c r="L1504" s="390"/>
      <c r="M1504" s="390"/>
      <c r="N1504" s="390"/>
      <c r="O1504" s="390"/>
      <c r="P1504" s="390"/>
      <c r="Q1504" s="390"/>
      <c r="R1504" s="611">
        <v>46965.515800000001</v>
      </c>
      <c r="S1504" s="611">
        <v>46965.515800000001</v>
      </c>
      <c r="T1504" s="3328">
        <f t="shared" ref="T1504" si="963">R1504/12*$B$4+(S1504-R1504)/11*1</f>
        <v>7827.5859666666665</v>
      </c>
      <c r="U1504" s="611">
        <f t="shared" si="959"/>
        <v>7708.8200000000006</v>
      </c>
      <c r="V1504" s="3023"/>
      <c r="W1504" s="611"/>
      <c r="X1504" s="611">
        <f>U1504-T1504</f>
        <v>-118.76596666666592</v>
      </c>
      <c r="Y1504" s="611"/>
      <c r="Z1504" s="611">
        <v>-0.61838000000000004</v>
      </c>
      <c r="AA1504" s="2016">
        <v>7708.2016200000007</v>
      </c>
      <c r="AB1504" s="3554">
        <v>1832.1715999999999</v>
      </c>
    </row>
    <row r="1505" spans="1:28" x14ac:dyDescent="0.25">
      <c r="A1505" s="47">
        <v>1</v>
      </c>
      <c r="B1505" s="2521" t="s">
        <v>139</v>
      </c>
      <c r="C1505" s="2309"/>
      <c r="D1505" s="467"/>
      <c r="E1505" s="1501">
        <f>E1501+E1502+E1504+E1491*2.9+E1467*2.9+E1469/4.2</f>
        <v>696449.60238095245</v>
      </c>
      <c r="F1505" s="93">
        <f>F1501+F1502+F1504+F1491*2.9+F1467*2.9+F1469/4.2</f>
        <v>116075.30476190476</v>
      </c>
      <c r="G1505" s="93">
        <f>G1501+G1502+G1504+G1491*2.9+G1467*2.9+G1469/4.2</f>
        <v>82927.731309523821</v>
      </c>
      <c r="H1505" s="330">
        <f t="shared" si="958"/>
        <v>71.443044219979697</v>
      </c>
      <c r="I1505" s="3442">
        <f>I1501+I1502+I1504+I1491*2.9+I1467*2.9+I1469/4.2</f>
        <v>2079</v>
      </c>
      <c r="J1505" s="101"/>
      <c r="K1505" s="101"/>
      <c r="L1505" s="390"/>
      <c r="M1505" s="390"/>
      <c r="N1505" s="390"/>
      <c r="O1505" s="390"/>
      <c r="P1505" s="390"/>
      <c r="Q1505" s="390"/>
      <c r="R1505" s="611">
        <f t="shared" ref="R1505:AA1505" si="964">R1504+R1496+R1470+R1481+R1456</f>
        <v>377602.46120000002</v>
      </c>
      <c r="S1505" s="611">
        <f t="shared" ref="S1505" si="965">S1504+S1496+S1470+S1481+S1456</f>
        <v>377602.46120000002</v>
      </c>
      <c r="T1505" s="2986">
        <f t="shared" si="964"/>
        <v>62933.743533333341</v>
      </c>
      <c r="U1505" s="611">
        <f t="shared" si="964"/>
        <v>62789.391599999995</v>
      </c>
      <c r="V1505" s="3023">
        <f t="shared" si="964"/>
        <v>0</v>
      </c>
      <c r="W1505" s="611">
        <f t="shared" si="964"/>
        <v>0</v>
      </c>
      <c r="X1505" s="611">
        <f t="shared" si="964"/>
        <v>-144.35193333334306</v>
      </c>
      <c r="Y1505" s="611">
        <f t="shared" si="964"/>
        <v>0</v>
      </c>
      <c r="Z1505" s="611">
        <f t="shared" si="964"/>
        <v>-53.439880000000002</v>
      </c>
      <c r="AA1505" s="2016">
        <f t="shared" si="964"/>
        <v>62735.951719999997</v>
      </c>
      <c r="AB1505" s="3554">
        <f t="shared" ref="AB1505" si="966">AB1504+AB1496+AB1470+AB1481+AB1456</f>
        <v>1882.0613499999999</v>
      </c>
    </row>
    <row r="1506" spans="1:28" x14ac:dyDescent="0.25">
      <c r="A1506" s="47">
        <v>1</v>
      </c>
      <c r="B1506" s="111" t="s">
        <v>29</v>
      </c>
      <c r="C1506" s="2303"/>
      <c r="D1506" s="185"/>
      <c r="E1506" s="1502"/>
      <c r="F1506" s="326"/>
      <c r="G1506" s="326"/>
      <c r="H1506" s="326"/>
      <c r="I1506" s="3446"/>
      <c r="J1506" s="327"/>
      <c r="K1506" s="327"/>
      <c r="L1506" s="328"/>
      <c r="M1506" s="328"/>
      <c r="N1506" s="328"/>
      <c r="O1506" s="328"/>
      <c r="P1506" s="328"/>
      <c r="Q1506" s="328"/>
      <c r="R1506" s="1141"/>
      <c r="S1506" s="1141"/>
      <c r="T1506" s="2985"/>
      <c r="U1506" s="1141"/>
      <c r="V1506" s="3022"/>
      <c r="W1506" s="1141"/>
      <c r="X1506" s="1141"/>
      <c r="Y1506" s="1141"/>
      <c r="Z1506" s="1141"/>
      <c r="AA1506" s="2015"/>
      <c r="AB1506" s="3553"/>
    </row>
    <row r="1507" spans="1:28" x14ac:dyDescent="0.25">
      <c r="A1507" s="47">
        <v>1</v>
      </c>
      <c r="B1507" s="185" t="s">
        <v>127</v>
      </c>
      <c r="C1507" s="2223"/>
      <c r="D1507" s="185"/>
      <c r="E1507" s="1502"/>
      <c r="F1507" s="310"/>
      <c r="G1507" s="310"/>
      <c r="H1507" s="310"/>
      <c r="I1507" s="3417"/>
      <c r="J1507" s="101"/>
      <c r="K1507" s="101"/>
      <c r="L1507" s="330"/>
      <c r="M1507" s="330"/>
      <c r="N1507" s="330"/>
      <c r="O1507" s="330"/>
      <c r="P1507" s="330"/>
      <c r="Q1507" s="330"/>
      <c r="R1507" s="611"/>
      <c r="S1507" s="611"/>
      <c r="T1507" s="2986"/>
      <c r="U1507" s="611">
        <f>AA1507-Z1507-W1507</f>
        <v>0</v>
      </c>
      <c r="V1507" s="3023"/>
      <c r="W1507" s="611"/>
      <c r="X1507" s="611"/>
      <c r="Y1507" s="611"/>
      <c r="Z1507" s="611"/>
      <c r="AA1507" s="2016"/>
      <c r="AB1507" s="3554"/>
    </row>
    <row r="1508" spans="1:28" x14ac:dyDescent="0.25">
      <c r="A1508" s="47">
        <v>1</v>
      </c>
      <c r="B1508" s="2516" t="s">
        <v>9</v>
      </c>
      <c r="C1508" s="2162"/>
      <c r="D1508" s="497">
        <v>240</v>
      </c>
      <c r="E1508" s="1502">
        <v>336</v>
      </c>
      <c r="F1508" s="75">
        <f>ROUND(E1508/12*$B$4,0)</f>
        <v>56</v>
      </c>
      <c r="G1508" s="69">
        <v>39</v>
      </c>
      <c r="H1508" s="69">
        <f t="shared" ref="H1508:H1513" si="967">G1508/F1508*100</f>
        <v>69.642857142857139</v>
      </c>
      <c r="I1508" s="3373">
        <v>4</v>
      </c>
      <c r="J1508" s="312">
        <v>8</v>
      </c>
      <c r="K1508" s="70">
        <f>N1508/G1508</f>
        <v>7.6410256410256414</v>
      </c>
      <c r="L1508" s="71">
        <f>ROUND(E1508*J1508,0)</f>
        <v>2688</v>
      </c>
      <c r="M1508" s="71">
        <f>ROUND(L1508/12*$B$4,0)</f>
        <v>448</v>
      </c>
      <c r="N1508" s="71">
        <v>298</v>
      </c>
      <c r="O1508" s="71">
        <f>N1508/M1508*100</f>
        <v>66.517857142857139</v>
      </c>
      <c r="P1508" s="71">
        <f>ROUND(L1508/D1508,0)</f>
        <v>11</v>
      </c>
      <c r="Q1508" s="71">
        <f>N1508/$B$4*12/P1508</f>
        <v>162.54545454545453</v>
      </c>
      <c r="R1508" s="611"/>
      <c r="S1508" s="611"/>
      <c r="T1508" s="2986"/>
      <c r="U1508" s="611"/>
      <c r="V1508" s="3023"/>
      <c r="W1508" s="611"/>
      <c r="X1508" s="611"/>
      <c r="Y1508" s="611"/>
      <c r="Z1508" s="611"/>
      <c r="AA1508" s="2016"/>
      <c r="AB1508" s="3554"/>
    </row>
    <row r="1509" spans="1:28" s="73" customFormat="1" x14ac:dyDescent="0.25">
      <c r="A1509" s="47">
        <v>1</v>
      </c>
      <c r="B1509" s="2516" t="s">
        <v>129</v>
      </c>
      <c r="C1509" s="2162"/>
      <c r="D1509" s="497">
        <v>240</v>
      </c>
      <c r="E1509" s="1502">
        <v>1020</v>
      </c>
      <c r="F1509" s="75">
        <f>ROUND(E1509/12*$B$4,0)</f>
        <v>170</v>
      </c>
      <c r="G1509" s="69">
        <v>88</v>
      </c>
      <c r="H1509" s="69">
        <f t="shared" si="967"/>
        <v>51.764705882352949</v>
      </c>
      <c r="I1509" s="3373"/>
      <c r="J1509" s="312">
        <v>1</v>
      </c>
      <c r="K1509" s="70">
        <f>N1509/G1509</f>
        <v>1.2045454545454546</v>
      </c>
      <c r="L1509" s="71">
        <f>ROUND(E1509*J1509,0)</f>
        <v>1020</v>
      </c>
      <c r="M1509" s="71">
        <f>ROUND(L1509/12*$B$4,0)</f>
        <v>170</v>
      </c>
      <c r="N1509" s="71">
        <v>106</v>
      </c>
      <c r="O1509" s="71">
        <f>N1509/M1509*100</f>
        <v>62.352941176470587</v>
      </c>
      <c r="P1509" s="71">
        <f>ROUND(L1509/D1509,0)</f>
        <v>4</v>
      </c>
      <c r="Q1509" s="71">
        <f>N1509/$B$4*12/P1509</f>
        <v>159</v>
      </c>
      <c r="R1509" s="611"/>
      <c r="S1509" s="611"/>
      <c r="T1509" s="2986"/>
      <c r="U1509" s="611">
        <f>AA1509-Z1509-W1509</f>
        <v>0</v>
      </c>
      <c r="V1509" s="3023"/>
      <c r="W1509" s="611"/>
      <c r="X1509" s="611">
        <f>U1509-T1509</f>
        <v>0</v>
      </c>
      <c r="Y1509" s="611"/>
      <c r="Z1509" s="611"/>
      <c r="AA1509" s="2016"/>
      <c r="AB1509" s="3554"/>
    </row>
    <row r="1510" spans="1:28" s="73" customFormat="1" x14ac:dyDescent="0.25">
      <c r="A1510" s="47">
        <v>1</v>
      </c>
      <c r="B1510" s="1009" t="s">
        <v>26</v>
      </c>
      <c r="C1510" s="2180"/>
      <c r="D1510" s="1742">
        <v>240</v>
      </c>
      <c r="E1510" s="1503">
        <v>950</v>
      </c>
      <c r="F1510" s="75">
        <f>ROUND(E1510/12*$B$4,0)</f>
        <v>158</v>
      </c>
      <c r="G1510" s="75">
        <v>135</v>
      </c>
      <c r="H1510" s="75">
        <f t="shared" si="967"/>
        <v>85.443037974683548</v>
      </c>
      <c r="I1510" s="3374">
        <v>13</v>
      </c>
      <c r="J1510" s="339">
        <v>8</v>
      </c>
      <c r="K1510" s="76">
        <f>N1510/G1510</f>
        <v>8.1851851851851851</v>
      </c>
      <c r="L1510" s="77">
        <f>ROUND(E1510*J1510,0)</f>
        <v>7600</v>
      </c>
      <c r="M1510" s="77">
        <f>ROUND(L1510/12*$B$4,0)</f>
        <v>1267</v>
      </c>
      <c r="N1510" s="77">
        <v>1105</v>
      </c>
      <c r="O1510" s="77">
        <f>N1510/M1510*100</f>
        <v>87.213891081294392</v>
      </c>
      <c r="P1510" s="77">
        <f>ROUND(L1510/D1510,0)</f>
        <v>32</v>
      </c>
      <c r="Q1510" s="77">
        <f>N1510/$B$4*12/P1510</f>
        <v>207.1875</v>
      </c>
      <c r="R1510" s="1895"/>
      <c r="S1510" s="1895"/>
      <c r="T1510" s="3327"/>
      <c r="U1510" s="1895"/>
      <c r="V1510" s="3024"/>
      <c r="W1510" s="1895"/>
      <c r="X1510" s="1895"/>
      <c r="Y1510" s="1895"/>
      <c r="Z1510" s="1895"/>
      <c r="AA1510" s="2017"/>
      <c r="AB1510" s="3555"/>
    </row>
    <row r="1511" spans="1:28" s="73" customFormat="1" x14ac:dyDescent="0.25">
      <c r="A1511" s="47">
        <v>1</v>
      </c>
      <c r="B1511" s="1009" t="s">
        <v>47</v>
      </c>
      <c r="C1511" s="3229"/>
      <c r="D1511" s="1742">
        <v>240</v>
      </c>
      <c r="E1511" s="1503">
        <v>2210</v>
      </c>
      <c r="F1511" s="75">
        <f>ROUND(E1511/12*$B$4,0)</f>
        <v>368</v>
      </c>
      <c r="G1511" s="75">
        <v>362</v>
      </c>
      <c r="H1511" s="75">
        <f t="shared" si="967"/>
        <v>98.369565217391312</v>
      </c>
      <c r="I1511" s="3374"/>
      <c r="J1511" s="339">
        <v>8</v>
      </c>
      <c r="K1511" s="150">
        <f>N1511/G1511</f>
        <v>8.6187845303867405</v>
      </c>
      <c r="L1511" s="77">
        <f>ROUND(E1511*J1511,0)</f>
        <v>17680</v>
      </c>
      <c r="M1511" s="280">
        <f>ROUND(L1511/12*$B$4,0)</f>
        <v>2947</v>
      </c>
      <c r="N1511" s="77">
        <v>3120</v>
      </c>
      <c r="O1511" s="77">
        <f>N1511/M1511*100</f>
        <v>105.87037665422463</v>
      </c>
      <c r="P1511" s="280">
        <f>ROUND(L1511/D1511,0)</f>
        <v>74</v>
      </c>
      <c r="Q1511" s="77">
        <f>N1511/$B$4*12/P1511</f>
        <v>252.97297297297297</v>
      </c>
      <c r="R1511" s="1895"/>
      <c r="S1511" s="1895"/>
      <c r="T1511" s="3327"/>
      <c r="U1511" s="1940"/>
      <c r="V1511" s="3024"/>
      <c r="W1511" s="1895"/>
      <c r="X1511" s="1895"/>
      <c r="Y1511" s="1895"/>
      <c r="Z1511" s="1895"/>
      <c r="AA1511" s="2017"/>
      <c r="AB1511" s="3555"/>
    </row>
    <row r="1512" spans="1:28" x14ac:dyDescent="0.25">
      <c r="A1512" s="195">
        <v>1</v>
      </c>
      <c r="B1512" s="1828" t="s">
        <v>198</v>
      </c>
      <c r="C1512" s="2221"/>
      <c r="D1512" s="1743"/>
      <c r="E1512" s="1509">
        <f>SUM(E1508:E1511)</f>
        <v>4516</v>
      </c>
      <c r="F1512" s="372">
        <f t="shared" ref="F1512:G1512" si="968">SUM(F1508:F1511)</f>
        <v>752</v>
      </c>
      <c r="G1512" s="372">
        <f t="shared" si="968"/>
        <v>624</v>
      </c>
      <c r="H1512" s="80">
        <f t="shared" si="967"/>
        <v>82.978723404255319</v>
      </c>
      <c r="I1512" s="3376">
        <f t="shared" ref="I1512" si="969">SUM(I1508:I1511)</f>
        <v>17</v>
      </c>
      <c r="J1512" s="324">
        <f>IF(E1512=0,0,L1512/E1512)</f>
        <v>6.4189548272807793</v>
      </c>
      <c r="K1512" s="200">
        <f>N1512/G1512</f>
        <v>7.4182692307692308</v>
      </c>
      <c r="L1512" s="82">
        <f t="shared" ref="L1512:P1512" si="970">SUM(L1508:L1511)</f>
        <v>28988</v>
      </c>
      <c r="M1512" s="124">
        <f t="shared" si="970"/>
        <v>4832</v>
      </c>
      <c r="N1512" s="82">
        <f t="shared" si="970"/>
        <v>4629</v>
      </c>
      <c r="O1512" s="82">
        <f t="shared" ref="O1512:O1513" si="971">N1512/M1512*100</f>
        <v>95.798841059602651</v>
      </c>
      <c r="P1512" s="124">
        <f t="shared" si="970"/>
        <v>121</v>
      </c>
      <c r="Q1512" s="154">
        <f t="shared" ref="Q1512:Q1513" si="972">N1512/$B$4*12/P1512</f>
        <v>229.53719008264463</v>
      </c>
      <c r="R1512" s="614"/>
      <c r="S1512" s="614"/>
      <c r="T1512" s="3329"/>
      <c r="U1512" s="723">
        <f>AA1512-Z1512-W1512</f>
        <v>0</v>
      </c>
      <c r="V1512" s="3021"/>
      <c r="W1512" s="614"/>
      <c r="X1512" s="614"/>
      <c r="Y1512" s="614"/>
      <c r="Z1512" s="614"/>
      <c r="AA1512" s="2014"/>
      <c r="AB1512" s="3552"/>
    </row>
    <row r="1513" spans="1:28" ht="30" thickBot="1" x14ac:dyDescent="0.3">
      <c r="A1513" s="195">
        <v>1</v>
      </c>
      <c r="B1513" s="1329" t="s">
        <v>272</v>
      </c>
      <c r="C1513" s="1329"/>
      <c r="D1513" s="131"/>
      <c r="E1513" s="1648">
        <f t="shared" ref="E1513:F1513" si="973">SUM(E1512)</f>
        <v>4516</v>
      </c>
      <c r="F1513" s="332">
        <f t="shared" si="973"/>
        <v>752</v>
      </c>
      <c r="G1513" s="332">
        <f t="shared" ref="G1513:I1513" si="974">SUM(G1512)</f>
        <v>624</v>
      </c>
      <c r="H1513" s="332">
        <f t="shared" si="967"/>
        <v>82.978723404255319</v>
      </c>
      <c r="I1513" s="3456">
        <f t="shared" si="974"/>
        <v>17</v>
      </c>
      <c r="J1513" s="470">
        <f>IF(E1513=0,0,L1513/E1513)</f>
        <v>6.4189548272807793</v>
      </c>
      <c r="K1513" s="494">
        <f>SUM(K1512)</f>
        <v>7.4182692307692308</v>
      </c>
      <c r="L1513" s="426">
        <f t="shared" ref="L1513:M1513" si="975">SUM(L1512)</f>
        <v>28988</v>
      </c>
      <c r="M1513" s="426">
        <f t="shared" si="975"/>
        <v>4832</v>
      </c>
      <c r="N1513" s="426">
        <f t="shared" ref="N1513" si="976">SUM(N1512)</f>
        <v>4629</v>
      </c>
      <c r="O1513" s="135">
        <f t="shared" si="971"/>
        <v>95.798841059602651</v>
      </c>
      <c r="P1513" s="135">
        <f t="shared" ref="P1513" si="977">SUM(P1512)</f>
        <v>121</v>
      </c>
      <c r="Q1513" s="136">
        <f t="shared" si="972"/>
        <v>229.53719008264463</v>
      </c>
      <c r="R1513" s="2021">
        <v>67449.556878720017</v>
      </c>
      <c r="S1513" s="2021">
        <v>67449.556878720017</v>
      </c>
      <c r="T1513" s="3328">
        <f t="shared" ref="T1513" si="978">R1513/12*$B$4+(S1513-R1513)/11*1</f>
        <v>11241.592813120003</v>
      </c>
      <c r="U1513" s="2021">
        <f>AA1513-Z1513-W1513</f>
        <v>9727.2546200000015</v>
      </c>
      <c r="V1513" s="3031"/>
      <c r="W1513" s="2021"/>
      <c r="X1513" s="2021">
        <f>U1513-T1513</f>
        <v>-1514.338193120002</v>
      </c>
      <c r="Y1513" s="2021"/>
      <c r="Z1513" s="2021">
        <v>0</v>
      </c>
      <c r="AA1513" s="2022">
        <v>9727.2546200000015</v>
      </c>
      <c r="AB1513" s="3558">
        <v>296.71832000000001</v>
      </c>
    </row>
    <row r="1514" spans="1:28" ht="15.75" thickBot="1" x14ac:dyDescent="0.3">
      <c r="A1514" s="195">
        <v>1</v>
      </c>
      <c r="B1514" s="3266" t="s">
        <v>506</v>
      </c>
      <c r="C1514" s="2294"/>
      <c r="D1514" s="448"/>
      <c r="E1514" s="1657"/>
      <c r="F1514" s="495"/>
      <c r="G1514" s="495"/>
      <c r="H1514" s="495"/>
      <c r="I1514" s="3475"/>
      <c r="J1514" s="334"/>
      <c r="K1514" s="334"/>
      <c r="L1514" s="464"/>
      <c r="M1514" s="464"/>
      <c r="N1514" s="464"/>
      <c r="O1514" s="464"/>
      <c r="P1514" s="464"/>
      <c r="Q1514" s="464"/>
      <c r="R1514" s="746">
        <f t="shared" ref="R1514:AA1514" si="979">R1513+R1505</f>
        <v>445052.01807872002</v>
      </c>
      <c r="S1514" s="746">
        <f t="shared" ref="S1514" si="980">S1513+S1505</f>
        <v>445052.01807872002</v>
      </c>
      <c r="T1514" s="2987">
        <f t="shared" ref="T1514" si="981">T1513+T1505</f>
        <v>74175.336346453347</v>
      </c>
      <c r="U1514" s="746">
        <f t="shared" si="979"/>
        <v>72516.646219999995</v>
      </c>
      <c r="V1514" s="3032">
        <f t="shared" si="979"/>
        <v>0</v>
      </c>
      <c r="W1514" s="746">
        <f t="shared" si="979"/>
        <v>0</v>
      </c>
      <c r="X1514" s="746">
        <f t="shared" si="979"/>
        <v>-1658.6901264533451</v>
      </c>
      <c r="Y1514" s="746">
        <f t="shared" si="979"/>
        <v>0</v>
      </c>
      <c r="Z1514" s="746">
        <f t="shared" si="979"/>
        <v>-53.439880000000002</v>
      </c>
      <c r="AA1514" s="2023">
        <f t="shared" si="979"/>
        <v>72463.206340000004</v>
      </c>
      <c r="AB1514" s="3559">
        <f t="shared" ref="AB1514" si="982">AB1513+AB1505</f>
        <v>2178.7796699999999</v>
      </c>
    </row>
    <row r="1515" spans="1:28" x14ac:dyDescent="0.25">
      <c r="A1515" s="47">
        <v>1</v>
      </c>
      <c r="B1515" s="484"/>
      <c r="C1515" s="2308"/>
      <c r="D1515" s="484"/>
      <c r="E1515" s="1510"/>
      <c r="F1515" s="419"/>
      <c r="G1515" s="419"/>
      <c r="H1515" s="419"/>
      <c r="I1515" s="3445"/>
      <c r="J1515" s="327"/>
      <c r="K1515" s="327"/>
      <c r="L1515" s="419"/>
      <c r="M1515" s="419"/>
      <c r="N1515" s="419"/>
      <c r="O1515" s="419"/>
      <c r="P1515" s="419"/>
      <c r="Q1515" s="419"/>
      <c r="R1515" s="1141"/>
      <c r="S1515" s="1141"/>
      <c r="T1515" s="2985"/>
      <c r="U1515" s="1141">
        <f>AA1515-Z1515-W1515</f>
        <v>0</v>
      </c>
      <c r="V1515" s="3022"/>
      <c r="W1515" s="1141"/>
      <c r="X1515" s="1141"/>
      <c r="Y1515" s="1141"/>
      <c r="Z1515" s="1141"/>
      <c r="AA1515" s="2015"/>
      <c r="AB1515" s="3553"/>
    </row>
    <row r="1516" spans="1:28" ht="29.25" x14ac:dyDescent="0.25">
      <c r="A1516" s="47">
        <v>1</v>
      </c>
      <c r="B1516" s="852" t="s">
        <v>221</v>
      </c>
      <c r="C1516" s="852"/>
      <c r="D1516" s="479"/>
      <c r="E1516" s="1500"/>
      <c r="F1516" s="102"/>
      <c r="G1516" s="102"/>
      <c r="H1516" s="102"/>
      <c r="I1516" s="3459"/>
      <c r="J1516" s="101"/>
      <c r="K1516" s="101"/>
      <c r="L1516" s="102"/>
      <c r="M1516" s="102"/>
      <c r="N1516" s="102"/>
      <c r="O1516" s="102"/>
      <c r="P1516" s="102"/>
      <c r="Q1516" s="102"/>
      <c r="R1516" s="611"/>
      <c r="S1516" s="611"/>
      <c r="T1516" s="2986"/>
      <c r="U1516" s="611">
        <f>AA1516-Z1516-W1516</f>
        <v>0</v>
      </c>
      <c r="V1516" s="3023"/>
      <c r="W1516" s="611"/>
      <c r="X1516" s="611"/>
      <c r="Y1516" s="611"/>
      <c r="Z1516" s="611"/>
      <c r="AA1516" s="2016"/>
      <c r="AB1516" s="3554"/>
    </row>
    <row r="1517" spans="1:28" x14ac:dyDescent="0.25">
      <c r="A1517" s="47">
        <v>1</v>
      </c>
      <c r="B1517" s="2482" t="s">
        <v>604</v>
      </c>
      <c r="C1517" s="2299"/>
      <c r="D1517" s="430"/>
      <c r="E1517" s="1500"/>
      <c r="F1517" s="102"/>
      <c r="G1517" s="102"/>
      <c r="H1517" s="102"/>
      <c r="I1517" s="3459"/>
      <c r="J1517" s="101"/>
      <c r="K1517" s="101"/>
      <c r="L1517" s="102"/>
      <c r="M1517" s="102"/>
      <c r="N1517" s="102"/>
      <c r="O1517" s="102"/>
      <c r="P1517" s="102"/>
      <c r="Q1517" s="102"/>
      <c r="R1517" s="611">
        <v>105562.36926000001</v>
      </c>
      <c r="S1517" s="611">
        <v>105562.36926000001</v>
      </c>
      <c r="T1517" s="3328">
        <f t="shared" ref="T1517" si="983">R1517/12*$B$4+(S1517-R1517)/11*1</f>
        <v>17593.728210000001</v>
      </c>
      <c r="U1517" s="611">
        <f>AA1517-Z1517-W1517</f>
        <v>17593.728219999997</v>
      </c>
      <c r="V1517" s="3023"/>
      <c r="W1517" s="611"/>
      <c r="X1517" s="611">
        <f>U1517-T1517</f>
        <v>9.9999961093999445E-6</v>
      </c>
      <c r="Y1517" s="611"/>
      <c r="Z1517" s="611">
        <v>-0.62173</v>
      </c>
      <c r="AA1517" s="2016">
        <v>17593.106489999998</v>
      </c>
      <c r="AB1517" s="3554"/>
    </row>
    <row r="1518" spans="1:28" ht="29.25" x14ac:dyDescent="0.25">
      <c r="A1518" s="47">
        <v>1</v>
      </c>
      <c r="B1518" s="2440" t="s">
        <v>480</v>
      </c>
      <c r="C1518" s="2230"/>
      <c r="D1518" s="347"/>
      <c r="E1518" s="3255">
        <f>E1520+E1521+E1525+E1526</f>
        <v>32207.25</v>
      </c>
      <c r="F1518" s="367">
        <f t="shared" ref="F1518:G1518" si="984">F1520+F1521+F1525+F1526</f>
        <v>5368</v>
      </c>
      <c r="G1518" s="367">
        <f t="shared" si="984"/>
        <v>3348.9375</v>
      </c>
      <c r="H1518" s="367">
        <f>G1518/F1518*100</f>
        <v>62.387062220566314</v>
      </c>
      <c r="I1518" s="3451">
        <f t="shared" ref="I1518" si="985">I1520+I1521+I1525+I1526</f>
        <v>0</v>
      </c>
      <c r="J1518" s="101"/>
      <c r="K1518" s="101"/>
      <c r="L1518" s="390"/>
      <c r="M1518" s="390"/>
      <c r="N1518" s="390"/>
      <c r="O1518" s="390"/>
      <c r="P1518" s="390"/>
      <c r="Q1518" s="390"/>
      <c r="R1518" s="611"/>
      <c r="S1518" s="611"/>
      <c r="T1518" s="2986"/>
      <c r="U1518" s="611">
        <f>AA1518-Z1518-W1518</f>
        <v>0</v>
      </c>
      <c r="V1518" s="3023"/>
      <c r="W1518" s="611"/>
      <c r="X1518" s="611"/>
      <c r="Y1518" s="611"/>
      <c r="Z1518" s="611"/>
      <c r="AA1518" s="2016"/>
      <c r="AB1518" s="3554"/>
    </row>
    <row r="1519" spans="1:28" x14ac:dyDescent="0.25">
      <c r="A1519" s="47">
        <v>1</v>
      </c>
      <c r="B1519" s="1834" t="s">
        <v>255</v>
      </c>
      <c r="C1519" s="2230"/>
      <c r="D1519" s="347"/>
      <c r="E1519" s="3264"/>
      <c r="F1519" s="367"/>
      <c r="G1519" s="367"/>
      <c r="H1519" s="367"/>
      <c r="I1519" s="3451"/>
      <c r="J1519" s="101"/>
      <c r="K1519" s="101"/>
      <c r="L1519" s="390"/>
      <c r="M1519" s="390"/>
      <c r="N1519" s="390"/>
      <c r="O1519" s="390"/>
      <c r="P1519" s="390"/>
      <c r="Q1519" s="390"/>
      <c r="R1519" s="611"/>
      <c r="S1519" s="611"/>
      <c r="T1519" s="2986"/>
      <c r="U1519" s="611"/>
      <c r="V1519" s="3023"/>
      <c r="W1519" s="611"/>
      <c r="X1519" s="611"/>
      <c r="Y1519" s="611"/>
      <c r="Z1519" s="611"/>
      <c r="AA1519" s="2016"/>
      <c r="AB1519" s="3554"/>
    </row>
    <row r="1520" spans="1:28" ht="30" x14ac:dyDescent="0.25">
      <c r="A1520" s="47">
        <v>1</v>
      </c>
      <c r="B1520" s="1834" t="s">
        <v>256</v>
      </c>
      <c r="C1520" s="2230"/>
      <c r="D1520" s="347"/>
      <c r="E1520" s="3264">
        <v>2400</v>
      </c>
      <c r="F1520" s="367">
        <f>ROUND(E1520/12*$B$4,0)</f>
        <v>400</v>
      </c>
      <c r="G1520" s="367">
        <v>403</v>
      </c>
      <c r="H1520" s="367">
        <f>G1520/F1520*100</f>
        <v>100.75</v>
      </c>
      <c r="I1520" s="3451"/>
      <c r="J1520" s="101"/>
      <c r="K1520" s="101"/>
      <c r="L1520" s="390"/>
      <c r="M1520" s="390"/>
      <c r="N1520" s="390"/>
      <c r="O1520" s="390"/>
      <c r="P1520" s="390"/>
      <c r="Q1520" s="390"/>
      <c r="R1520" s="611"/>
      <c r="S1520" s="611"/>
      <c r="T1520" s="2986"/>
      <c r="U1520" s="611"/>
      <c r="V1520" s="3023"/>
      <c r="W1520" s="611"/>
      <c r="X1520" s="611"/>
      <c r="Y1520" s="611"/>
      <c r="Z1520" s="611"/>
      <c r="AA1520" s="2016"/>
      <c r="AB1520" s="3554"/>
    </row>
    <row r="1521" spans="1:28" ht="30" x14ac:dyDescent="0.25">
      <c r="A1521" s="47">
        <v>1</v>
      </c>
      <c r="B1521" s="2441" t="s">
        <v>481</v>
      </c>
      <c r="C1521" s="2230"/>
      <c r="D1521" s="347"/>
      <c r="E1521" s="3264">
        <f>E1522+E1523/4</f>
        <v>15011.25</v>
      </c>
      <c r="F1521" s="367">
        <f t="shared" ref="F1521" si="986">F1522+F1523/4</f>
        <v>2502</v>
      </c>
      <c r="G1521" s="367">
        <f t="shared" ref="G1521:I1521" si="987">G1522+G1523/4</f>
        <v>1395.9375</v>
      </c>
      <c r="H1521" s="367">
        <f>G1521/F1521*100</f>
        <v>55.792865707434046</v>
      </c>
      <c r="I1521" s="3451">
        <f t="shared" si="987"/>
        <v>0</v>
      </c>
      <c r="J1521" s="101"/>
      <c r="K1521" s="101"/>
      <c r="L1521" s="390"/>
      <c r="M1521" s="390"/>
      <c r="N1521" s="390"/>
      <c r="O1521" s="390"/>
      <c r="P1521" s="390"/>
      <c r="Q1521" s="390"/>
      <c r="R1521" s="611"/>
      <c r="S1521" s="611"/>
      <c r="T1521" s="2986"/>
      <c r="U1521" s="611"/>
      <c r="V1521" s="3023"/>
      <c r="W1521" s="611"/>
      <c r="X1521" s="611"/>
      <c r="Y1521" s="611"/>
      <c r="Z1521" s="611"/>
      <c r="AA1521" s="2016"/>
      <c r="AB1521" s="3554"/>
    </row>
    <row r="1522" spans="1:28" x14ac:dyDescent="0.25">
      <c r="A1522" s="47">
        <v>1</v>
      </c>
      <c r="B1522" s="1835" t="s">
        <v>482</v>
      </c>
      <c r="C1522" s="2230"/>
      <c r="D1522" s="347"/>
      <c r="E1522" s="925">
        <v>15000</v>
      </c>
      <c r="F1522" s="367">
        <f>ROUND(E1522/12*$B$4,0)</f>
        <v>2500</v>
      </c>
      <c r="G1522" s="367">
        <v>1393</v>
      </c>
      <c r="H1522" s="367">
        <f>G1522/F1522*100</f>
        <v>55.720000000000006</v>
      </c>
      <c r="I1522" s="3451"/>
      <c r="J1522" s="101"/>
      <c r="K1522" s="101"/>
      <c r="L1522" s="390"/>
      <c r="M1522" s="390"/>
      <c r="N1522" s="390"/>
      <c r="O1522" s="390"/>
      <c r="P1522" s="390"/>
      <c r="Q1522" s="390"/>
      <c r="R1522" s="611"/>
      <c r="S1522" s="611"/>
      <c r="T1522" s="2986"/>
      <c r="U1522" s="611"/>
      <c r="V1522" s="3023"/>
      <c r="W1522" s="611"/>
      <c r="X1522" s="611"/>
      <c r="Y1522" s="611"/>
      <c r="Z1522" s="611"/>
      <c r="AA1522" s="2016"/>
      <c r="AB1522" s="3554"/>
    </row>
    <row r="1523" spans="1:28" ht="30" x14ac:dyDescent="0.25">
      <c r="A1523" s="47">
        <v>1</v>
      </c>
      <c r="B1523" s="1835" t="s">
        <v>483</v>
      </c>
      <c r="C1523" s="2230"/>
      <c r="D1523" s="347"/>
      <c r="E1523" s="3264">
        <v>45</v>
      </c>
      <c r="F1523" s="367">
        <f>ROUND(E1523/12*$B$4,0)</f>
        <v>8</v>
      </c>
      <c r="G1523" s="367">
        <v>11.75</v>
      </c>
      <c r="H1523" s="367">
        <f>G1523/F1523*100</f>
        <v>146.875</v>
      </c>
      <c r="I1523" s="3451"/>
      <c r="J1523" s="101"/>
      <c r="K1523" s="101"/>
      <c r="L1523" s="390"/>
      <c r="M1523" s="390"/>
      <c r="N1523" s="390"/>
      <c r="O1523" s="390"/>
      <c r="P1523" s="390"/>
      <c r="Q1523" s="390"/>
      <c r="R1523" s="611"/>
      <c r="S1523" s="611"/>
      <c r="T1523" s="2986"/>
      <c r="U1523" s="611"/>
      <c r="V1523" s="3023"/>
      <c r="W1523" s="611"/>
      <c r="X1523" s="611"/>
      <c r="Y1523" s="611"/>
      <c r="Z1523" s="611"/>
      <c r="AA1523" s="2016"/>
      <c r="AB1523" s="3554"/>
    </row>
    <row r="1524" spans="1:28" ht="60" x14ac:dyDescent="0.25">
      <c r="A1524" s="47">
        <v>1</v>
      </c>
      <c r="B1524" s="1835" t="s">
        <v>484</v>
      </c>
      <c r="C1524" s="2230"/>
      <c r="D1524" s="347"/>
      <c r="E1524" s="3264"/>
      <c r="F1524" s="367"/>
      <c r="G1524" s="367"/>
      <c r="H1524" s="367"/>
      <c r="I1524" s="3451"/>
      <c r="J1524" s="101"/>
      <c r="K1524" s="101"/>
      <c r="L1524" s="390"/>
      <c r="M1524" s="390"/>
      <c r="N1524" s="390"/>
      <c r="O1524" s="390"/>
      <c r="P1524" s="390"/>
      <c r="Q1524" s="390"/>
      <c r="R1524" s="611"/>
      <c r="S1524" s="611"/>
      <c r="T1524" s="2986"/>
      <c r="U1524" s="611"/>
      <c r="V1524" s="3023"/>
      <c r="W1524" s="611"/>
      <c r="X1524" s="611"/>
      <c r="Y1524" s="611"/>
      <c r="Z1524" s="611"/>
      <c r="AA1524" s="2016"/>
      <c r="AB1524" s="3554"/>
    </row>
    <row r="1525" spans="1:28" ht="45" x14ac:dyDescent="0.25">
      <c r="A1525" s="47">
        <v>1</v>
      </c>
      <c r="B1525" s="1835" t="s">
        <v>499</v>
      </c>
      <c r="C1525" s="2230"/>
      <c r="D1525" s="347"/>
      <c r="E1525" s="3264">
        <v>12980</v>
      </c>
      <c r="F1525" s="367">
        <f>ROUND(E1525/12*$B$4,0)</f>
        <v>2163</v>
      </c>
      <c r="G1525" s="367">
        <v>1397</v>
      </c>
      <c r="H1525" s="367">
        <f>G1525/F1525*100</f>
        <v>64.586222838650016</v>
      </c>
      <c r="I1525" s="3451"/>
      <c r="J1525" s="101"/>
      <c r="K1525" s="101"/>
      <c r="L1525" s="390"/>
      <c r="M1525" s="390"/>
      <c r="N1525" s="390"/>
      <c r="O1525" s="390"/>
      <c r="P1525" s="390"/>
      <c r="Q1525" s="390"/>
      <c r="R1525" s="611"/>
      <c r="S1525" s="611"/>
      <c r="T1525" s="2986"/>
      <c r="U1525" s="611"/>
      <c r="V1525" s="3023"/>
      <c r="W1525" s="611"/>
      <c r="X1525" s="611"/>
      <c r="Y1525" s="611"/>
      <c r="Z1525" s="611"/>
      <c r="AA1525" s="2016"/>
      <c r="AB1525" s="3554"/>
    </row>
    <row r="1526" spans="1:28" ht="30" x14ac:dyDescent="0.25">
      <c r="B1526" s="4" t="s">
        <v>602</v>
      </c>
      <c r="C1526" s="2230"/>
      <c r="D1526" s="347"/>
      <c r="E1526" s="3264">
        <v>1816</v>
      </c>
      <c r="F1526" s="69">
        <f>ROUND(E1526/12*$B$4,0)</f>
        <v>303</v>
      </c>
      <c r="G1526" s="367">
        <v>153</v>
      </c>
      <c r="H1526" s="367">
        <f>G1526/F1526*100</f>
        <v>50.495049504950494</v>
      </c>
      <c r="I1526" s="3451"/>
      <c r="J1526" s="101"/>
      <c r="K1526" s="101"/>
      <c r="L1526" s="390"/>
      <c r="M1526" s="390"/>
      <c r="N1526" s="390"/>
      <c r="O1526" s="390"/>
      <c r="P1526" s="390"/>
      <c r="Q1526" s="390"/>
      <c r="R1526" s="611"/>
      <c r="S1526" s="611"/>
      <c r="T1526" s="2986"/>
      <c r="U1526" s="611"/>
      <c r="V1526" s="3023"/>
      <c r="W1526" s="611"/>
      <c r="X1526" s="611"/>
      <c r="Y1526" s="611"/>
      <c r="Z1526" s="611"/>
      <c r="AA1526" s="2016"/>
      <c r="AB1526" s="3554"/>
    </row>
    <row r="1527" spans="1:28" ht="29.25" x14ac:dyDescent="0.25">
      <c r="A1527" s="47">
        <v>1</v>
      </c>
      <c r="B1527" s="1762" t="s">
        <v>135</v>
      </c>
      <c r="C1527" s="2230"/>
      <c r="D1527" s="347"/>
      <c r="E1527" s="3264">
        <f>E1528+E1529</f>
        <v>47890.234042553187</v>
      </c>
      <c r="F1527" s="367">
        <f t="shared" ref="F1527" si="988">F1528+F1529</f>
        <v>7981.7234042553191</v>
      </c>
      <c r="G1527" s="367">
        <f t="shared" ref="G1527:I1527" si="989">G1528+G1529</f>
        <v>6977.010638297872</v>
      </c>
      <c r="H1527" s="367">
        <f t="shared" ref="H1527:H1533" si="990">G1527/F1527*100</f>
        <v>87.412332962805976</v>
      </c>
      <c r="I1527" s="3451">
        <f t="shared" si="989"/>
        <v>0</v>
      </c>
      <c r="J1527" s="101"/>
      <c r="K1527" s="101"/>
      <c r="L1527" s="390"/>
      <c r="M1527" s="390"/>
      <c r="N1527" s="390"/>
      <c r="O1527" s="390"/>
      <c r="P1527" s="390"/>
      <c r="Q1527" s="390"/>
      <c r="R1527" s="611"/>
      <c r="S1527" s="611"/>
      <c r="T1527" s="2986"/>
      <c r="U1527" s="611"/>
      <c r="V1527" s="3023"/>
      <c r="W1527" s="611"/>
      <c r="X1527" s="611"/>
      <c r="Y1527" s="611"/>
      <c r="Z1527" s="611"/>
      <c r="AA1527" s="2016"/>
      <c r="AB1527" s="3554"/>
    </row>
    <row r="1528" spans="1:28" x14ac:dyDescent="0.25">
      <c r="A1528" s="47">
        <v>1</v>
      </c>
      <c r="B1528" s="1012" t="s">
        <v>308</v>
      </c>
      <c r="C1528" s="2230"/>
      <c r="D1528" s="347"/>
      <c r="E1528" s="3264">
        <v>41748</v>
      </c>
      <c r="F1528" s="367">
        <f>ROUND(E1528/12*$B$4,0)</f>
        <v>6958</v>
      </c>
      <c r="G1528" s="367">
        <v>6048</v>
      </c>
      <c r="H1528" s="367">
        <f t="shared" si="990"/>
        <v>86.92152917505031</v>
      </c>
      <c r="I1528" s="3451"/>
      <c r="J1528" s="101"/>
      <c r="K1528" s="101"/>
      <c r="L1528" s="390"/>
      <c r="M1528" s="390"/>
      <c r="N1528" s="390"/>
      <c r="O1528" s="390"/>
      <c r="P1528" s="390"/>
      <c r="Q1528" s="390"/>
      <c r="R1528" s="611"/>
      <c r="S1528" s="611"/>
      <c r="T1528" s="2986"/>
      <c r="U1528" s="611"/>
      <c r="V1528" s="3023"/>
      <c r="W1528" s="611"/>
      <c r="X1528" s="611"/>
      <c r="Y1528" s="611"/>
      <c r="Z1528" s="611"/>
      <c r="AA1528" s="2016"/>
      <c r="AB1528" s="3554"/>
    </row>
    <row r="1529" spans="1:28" x14ac:dyDescent="0.25">
      <c r="A1529" s="47">
        <v>1</v>
      </c>
      <c r="B1529" s="1012" t="s">
        <v>486</v>
      </c>
      <c r="C1529" s="2230"/>
      <c r="D1529" s="347"/>
      <c r="E1529" s="3264">
        <f>E1530/9.4</f>
        <v>6142.2340425531911</v>
      </c>
      <c r="F1529" s="367">
        <f t="shared" ref="F1529" si="991">F1530/9.4</f>
        <v>1023.7234042553191</v>
      </c>
      <c r="G1529" s="367">
        <f t="shared" ref="G1529:I1529" si="992">G1530/9.4</f>
        <v>929.01063829787233</v>
      </c>
      <c r="H1529" s="367">
        <f t="shared" si="990"/>
        <v>90.748207419723585</v>
      </c>
      <c r="I1529" s="3451">
        <f t="shared" si="992"/>
        <v>0</v>
      </c>
      <c r="J1529" s="101"/>
      <c r="K1529" s="101"/>
      <c r="L1529" s="390"/>
      <c r="M1529" s="390"/>
      <c r="N1529" s="390"/>
      <c r="O1529" s="390"/>
      <c r="P1529" s="390"/>
      <c r="Q1529" s="390"/>
      <c r="R1529" s="611"/>
      <c r="S1529" s="611"/>
      <c r="T1529" s="2986"/>
      <c r="U1529" s="611"/>
      <c r="V1529" s="3023"/>
      <c r="W1529" s="611"/>
      <c r="X1529" s="611"/>
      <c r="Y1529" s="611"/>
      <c r="Z1529" s="611"/>
      <c r="AA1529" s="2016"/>
      <c r="AB1529" s="3554"/>
    </row>
    <row r="1530" spans="1:28" x14ac:dyDescent="0.25">
      <c r="A1530" s="47">
        <v>1</v>
      </c>
      <c r="B1530" s="2458" t="s">
        <v>503</v>
      </c>
      <c r="C1530" s="2230"/>
      <c r="D1530" s="347"/>
      <c r="E1530" s="3264">
        <v>57737</v>
      </c>
      <c r="F1530" s="367">
        <f>ROUND(E1530/12*$B$4,0)</f>
        <v>9623</v>
      </c>
      <c r="G1530" s="367">
        <v>8732.7000000000007</v>
      </c>
      <c r="H1530" s="367">
        <f t="shared" si="990"/>
        <v>90.748207419723585</v>
      </c>
      <c r="I1530" s="3451"/>
      <c r="J1530" s="101"/>
      <c r="K1530" s="101"/>
      <c r="L1530" s="390"/>
      <c r="M1530" s="390"/>
      <c r="N1530" s="390"/>
      <c r="O1530" s="390"/>
      <c r="P1530" s="390"/>
      <c r="Q1530" s="390"/>
      <c r="R1530" s="611"/>
      <c r="S1530" s="611"/>
      <c r="T1530" s="2986"/>
      <c r="U1530" s="611"/>
      <c r="V1530" s="3023"/>
      <c r="W1530" s="611"/>
      <c r="X1530" s="611"/>
      <c r="Y1530" s="611"/>
      <c r="Z1530" s="611"/>
      <c r="AA1530" s="2016"/>
      <c r="AB1530" s="3554"/>
    </row>
    <row r="1531" spans="1:28" ht="47.25" x14ac:dyDescent="0.25">
      <c r="A1531" s="47">
        <v>1</v>
      </c>
      <c r="B1531" s="2483" t="s">
        <v>488</v>
      </c>
      <c r="C1531" s="2230"/>
      <c r="D1531" s="347"/>
      <c r="E1531" s="3267">
        <f>E1532+E1537</f>
        <v>12889</v>
      </c>
      <c r="F1531" s="367">
        <f t="shared" ref="F1531" si="993">F1532+F1537</f>
        <v>2149</v>
      </c>
      <c r="G1531" s="367">
        <f t="shared" ref="G1531:I1531" si="994">G1532+G1537</f>
        <v>1652</v>
      </c>
      <c r="H1531" s="367">
        <f t="shared" si="990"/>
        <v>76.872964169381106</v>
      </c>
      <c r="I1531" s="3451">
        <f t="shared" si="994"/>
        <v>0</v>
      </c>
      <c r="J1531" s="101"/>
      <c r="K1531" s="101"/>
      <c r="L1531" s="390"/>
      <c r="M1531" s="390"/>
      <c r="N1531" s="390"/>
      <c r="O1531" s="390"/>
      <c r="P1531" s="390"/>
      <c r="Q1531" s="390"/>
      <c r="R1531" s="611"/>
      <c r="S1531" s="611"/>
      <c r="T1531" s="3328">
        <f t="shared" ref="T1531" si="995">R1531/12*$B$4</f>
        <v>0</v>
      </c>
      <c r="U1531" s="611">
        <f>AA1531-Z1531-W1531</f>
        <v>0</v>
      </c>
      <c r="V1531" s="3023"/>
      <c r="W1531" s="611"/>
      <c r="X1531" s="611">
        <f>U1531-T1531</f>
        <v>0</v>
      </c>
      <c r="Y1531" s="611"/>
      <c r="Z1531" s="611"/>
      <c r="AA1531" s="2016"/>
      <c r="AB1531" s="3554"/>
    </row>
    <row r="1532" spans="1:28" ht="30" x14ac:dyDescent="0.25">
      <c r="A1532" s="47">
        <v>1</v>
      </c>
      <c r="B1532" s="2441" t="s">
        <v>489</v>
      </c>
      <c r="C1532" s="2230"/>
      <c r="D1532" s="347"/>
      <c r="E1532" s="3267">
        <f>SUM(E1533:E1536)</f>
        <v>5129</v>
      </c>
      <c r="F1532" s="367">
        <f t="shared" ref="F1532" si="996">SUM(F1533:F1536)</f>
        <v>855</v>
      </c>
      <c r="G1532" s="367">
        <f t="shared" ref="G1532:I1532" si="997">SUM(G1533:G1536)</f>
        <v>560</v>
      </c>
      <c r="H1532" s="367">
        <f t="shared" si="990"/>
        <v>65.497076023391813</v>
      </c>
      <c r="I1532" s="3451">
        <f t="shared" si="997"/>
        <v>0</v>
      </c>
      <c r="J1532" s="101"/>
      <c r="K1532" s="101"/>
      <c r="L1532" s="390"/>
      <c r="M1532" s="390"/>
      <c r="N1532" s="390"/>
      <c r="O1532" s="390"/>
      <c r="P1532" s="390"/>
      <c r="Q1532" s="390"/>
      <c r="R1532" s="611"/>
      <c r="S1532" s="611"/>
      <c r="T1532" s="2986"/>
      <c r="U1532" s="611"/>
      <c r="V1532" s="3023"/>
      <c r="W1532" s="611"/>
      <c r="X1532" s="611"/>
      <c r="Y1532" s="611"/>
      <c r="Z1532" s="611"/>
      <c r="AA1532" s="2016"/>
      <c r="AB1532" s="3554"/>
    </row>
    <row r="1533" spans="1:28" ht="30" x14ac:dyDescent="0.25">
      <c r="A1533" s="47">
        <v>1</v>
      </c>
      <c r="B1533" s="1835" t="s">
        <v>490</v>
      </c>
      <c r="C1533" s="2230"/>
      <c r="D1533" s="347"/>
      <c r="E1533" s="3264">
        <v>5100</v>
      </c>
      <c r="F1533" s="69">
        <f>ROUND(E1533/12*$B$4,0)</f>
        <v>850</v>
      </c>
      <c r="G1533" s="367">
        <v>538</v>
      </c>
      <c r="H1533" s="367">
        <f t="shared" si="990"/>
        <v>63.294117647058826</v>
      </c>
      <c r="I1533" s="3451"/>
      <c r="J1533" s="101"/>
      <c r="K1533" s="101"/>
      <c r="L1533" s="390"/>
      <c r="M1533" s="390"/>
      <c r="N1533" s="390"/>
      <c r="O1533" s="390"/>
      <c r="P1533" s="390"/>
      <c r="Q1533" s="390"/>
      <c r="R1533" s="611"/>
      <c r="S1533" s="611"/>
      <c r="T1533" s="2986"/>
      <c r="U1533" s="611"/>
      <c r="V1533" s="3023"/>
      <c r="W1533" s="611"/>
      <c r="X1533" s="611"/>
      <c r="Y1533" s="611"/>
      <c r="Z1533" s="611"/>
      <c r="AA1533" s="2016"/>
      <c r="AB1533" s="3554"/>
    </row>
    <row r="1534" spans="1:28" ht="45" x14ac:dyDescent="0.25">
      <c r="A1534" s="47">
        <v>1</v>
      </c>
      <c r="B1534" s="1835" t="s">
        <v>491</v>
      </c>
      <c r="C1534" s="2230"/>
      <c r="D1534" s="347"/>
      <c r="E1534" s="3264"/>
      <c r="F1534" s="367"/>
      <c r="G1534" s="367"/>
      <c r="H1534" s="367"/>
      <c r="I1534" s="3451"/>
      <c r="J1534" s="101"/>
      <c r="K1534" s="101"/>
      <c r="L1534" s="390"/>
      <c r="M1534" s="390"/>
      <c r="N1534" s="390"/>
      <c r="O1534" s="390"/>
      <c r="P1534" s="390"/>
      <c r="Q1534" s="390"/>
      <c r="R1534" s="611"/>
      <c r="S1534" s="611"/>
      <c r="T1534" s="2986"/>
      <c r="U1534" s="611"/>
      <c r="V1534" s="3023"/>
      <c r="W1534" s="611"/>
      <c r="X1534" s="611"/>
      <c r="Y1534" s="611"/>
      <c r="Z1534" s="611"/>
      <c r="AA1534" s="2016"/>
      <c r="AB1534" s="3554"/>
    </row>
    <row r="1535" spans="1:28" ht="45" x14ac:dyDescent="0.25">
      <c r="A1535" s="47">
        <v>1</v>
      </c>
      <c r="B1535" s="1835" t="s">
        <v>492</v>
      </c>
      <c r="C1535" s="2230"/>
      <c r="D1535" s="347"/>
      <c r="E1535" s="3264"/>
      <c r="F1535" s="367"/>
      <c r="G1535" s="367"/>
      <c r="H1535" s="367"/>
      <c r="I1535" s="3451"/>
      <c r="J1535" s="101"/>
      <c r="K1535" s="101"/>
      <c r="L1535" s="390"/>
      <c r="M1535" s="390"/>
      <c r="N1535" s="390"/>
      <c r="O1535" s="390"/>
      <c r="P1535" s="390"/>
      <c r="Q1535" s="390"/>
      <c r="R1535" s="611"/>
      <c r="S1535" s="611"/>
      <c r="T1535" s="2986"/>
      <c r="U1535" s="611"/>
      <c r="V1535" s="3023"/>
      <c r="W1535" s="611"/>
      <c r="X1535" s="611"/>
      <c r="Y1535" s="611"/>
      <c r="Z1535" s="611"/>
      <c r="AA1535" s="2016"/>
      <c r="AB1535" s="3554"/>
    </row>
    <row r="1536" spans="1:28" ht="30" x14ac:dyDescent="0.25">
      <c r="A1536" s="47">
        <v>1</v>
      </c>
      <c r="B1536" s="1835" t="s">
        <v>493</v>
      </c>
      <c r="C1536" s="2230"/>
      <c r="D1536" s="347"/>
      <c r="E1536" s="3264">
        <v>29</v>
      </c>
      <c r="F1536" s="69">
        <f>ROUND(E1536/12*$B$4,0)</f>
        <v>5</v>
      </c>
      <c r="G1536" s="367">
        <v>22</v>
      </c>
      <c r="H1536" s="367">
        <f>G1536/F1536*100</f>
        <v>440.00000000000006</v>
      </c>
      <c r="I1536" s="3451"/>
      <c r="J1536" s="101"/>
      <c r="K1536" s="101"/>
      <c r="L1536" s="390"/>
      <c r="M1536" s="390"/>
      <c r="N1536" s="390"/>
      <c r="O1536" s="390"/>
      <c r="P1536" s="390"/>
      <c r="Q1536" s="390"/>
      <c r="R1536" s="611"/>
      <c r="S1536" s="611"/>
      <c r="T1536" s="2986"/>
      <c r="U1536" s="611"/>
      <c r="V1536" s="3023"/>
      <c r="W1536" s="611"/>
      <c r="X1536" s="611"/>
      <c r="Y1536" s="611"/>
      <c r="Z1536" s="611"/>
      <c r="AA1536" s="2016"/>
      <c r="AB1536" s="3554"/>
    </row>
    <row r="1537" spans="1:28" ht="45" x14ac:dyDescent="0.25">
      <c r="A1537" s="47">
        <v>1</v>
      </c>
      <c r="B1537" s="2441" t="s">
        <v>494</v>
      </c>
      <c r="C1537" s="2230"/>
      <c r="D1537" s="347"/>
      <c r="E1537" s="3267">
        <f>SUM(E1538:E1541)</f>
        <v>7760</v>
      </c>
      <c r="F1537" s="367">
        <f>SUM(F1538:F1541)</f>
        <v>1294</v>
      </c>
      <c r="G1537" s="367">
        <f>G1538+G1540+G1541</f>
        <v>1092</v>
      </c>
      <c r="H1537" s="367">
        <f>G1537/F1537*100</f>
        <v>84.38948995363215</v>
      </c>
      <c r="I1537" s="3451">
        <f>I1538+I1540+I1541</f>
        <v>0</v>
      </c>
      <c r="J1537" s="101"/>
      <c r="K1537" s="101"/>
      <c r="L1537" s="390"/>
      <c r="M1537" s="390"/>
      <c r="N1537" s="390"/>
      <c r="O1537" s="390"/>
      <c r="P1537" s="390"/>
      <c r="Q1537" s="390"/>
      <c r="R1537" s="611"/>
      <c r="S1537" s="611"/>
      <c r="T1537" s="2986"/>
      <c r="U1537" s="611"/>
      <c r="V1537" s="3023"/>
      <c r="W1537" s="611"/>
      <c r="X1537" s="611"/>
      <c r="Y1537" s="611"/>
      <c r="Z1537" s="611"/>
      <c r="AA1537" s="2016"/>
      <c r="AB1537" s="3554"/>
    </row>
    <row r="1538" spans="1:28" ht="30" x14ac:dyDescent="0.25">
      <c r="A1538" s="47">
        <v>1</v>
      </c>
      <c r="B1538" s="1835" t="s">
        <v>495</v>
      </c>
      <c r="C1538" s="2230"/>
      <c r="D1538" s="347"/>
      <c r="E1538" s="3264">
        <v>2207</v>
      </c>
      <c r="F1538" s="69">
        <f>ROUND(E1538/12*$B$4,0)</f>
        <v>368</v>
      </c>
      <c r="G1538" s="367">
        <v>261</v>
      </c>
      <c r="H1538" s="367">
        <f>G1538/F1538*100</f>
        <v>70.923913043478265</v>
      </c>
      <c r="I1538" s="3451"/>
      <c r="J1538" s="101"/>
      <c r="K1538" s="101"/>
      <c r="L1538" s="390"/>
      <c r="M1538" s="390"/>
      <c r="N1538" s="390"/>
      <c r="O1538" s="390"/>
      <c r="P1538" s="390"/>
      <c r="Q1538" s="390"/>
      <c r="R1538" s="611"/>
      <c r="S1538" s="611"/>
      <c r="T1538" s="2986"/>
      <c r="U1538" s="611"/>
      <c r="V1538" s="3023"/>
      <c r="W1538" s="611"/>
      <c r="X1538" s="611"/>
      <c r="Y1538" s="611"/>
      <c r="Z1538" s="611"/>
      <c r="AA1538" s="2016"/>
      <c r="AB1538" s="3554"/>
    </row>
    <row r="1539" spans="1:28" ht="30" x14ac:dyDescent="0.25">
      <c r="A1539" s="47">
        <v>1</v>
      </c>
      <c r="B1539" s="1835" t="s">
        <v>542</v>
      </c>
      <c r="C1539" s="2230"/>
      <c r="D1539" s="347"/>
      <c r="E1539" s="3264"/>
      <c r="F1539" s="367"/>
      <c r="G1539" s="367"/>
      <c r="H1539" s="367"/>
      <c r="I1539" s="3451"/>
      <c r="J1539" s="101"/>
      <c r="K1539" s="101"/>
      <c r="L1539" s="390"/>
      <c r="M1539" s="390"/>
      <c r="N1539" s="390"/>
      <c r="O1539" s="390"/>
      <c r="P1539" s="390"/>
      <c r="Q1539" s="390"/>
      <c r="R1539" s="611"/>
      <c r="S1539" s="611"/>
      <c r="T1539" s="2986"/>
      <c r="U1539" s="611"/>
      <c r="V1539" s="3023"/>
      <c r="W1539" s="611"/>
      <c r="X1539" s="611"/>
      <c r="Y1539" s="611"/>
      <c r="Z1539" s="611"/>
      <c r="AA1539" s="2016"/>
      <c r="AB1539" s="3554"/>
    </row>
    <row r="1540" spans="1:28" ht="60" x14ac:dyDescent="0.25">
      <c r="A1540" s="47">
        <v>1</v>
      </c>
      <c r="B1540" s="1835" t="s">
        <v>496</v>
      </c>
      <c r="C1540" s="2230"/>
      <c r="D1540" s="347"/>
      <c r="E1540" s="3264">
        <v>3400</v>
      </c>
      <c r="F1540" s="69">
        <f>ROUND(E1540/12*$B$4,0)</f>
        <v>567</v>
      </c>
      <c r="G1540" s="367">
        <v>558</v>
      </c>
      <c r="H1540" s="367">
        <f>G1540/F1540*100</f>
        <v>98.412698412698404</v>
      </c>
      <c r="I1540" s="3451"/>
      <c r="J1540" s="101"/>
      <c r="K1540" s="101"/>
      <c r="L1540" s="390"/>
      <c r="M1540" s="390"/>
      <c r="N1540" s="390"/>
      <c r="O1540" s="390"/>
      <c r="P1540" s="390"/>
      <c r="Q1540" s="390"/>
      <c r="R1540" s="611"/>
      <c r="S1540" s="611"/>
      <c r="T1540" s="2986"/>
      <c r="U1540" s="611"/>
      <c r="V1540" s="3023"/>
      <c r="W1540" s="611"/>
      <c r="X1540" s="611"/>
      <c r="Y1540" s="611"/>
      <c r="Z1540" s="611"/>
      <c r="AA1540" s="2016"/>
      <c r="AB1540" s="3554"/>
    </row>
    <row r="1541" spans="1:28" ht="45" x14ac:dyDescent="0.25">
      <c r="A1541" s="47">
        <v>1</v>
      </c>
      <c r="B1541" s="1835" t="s">
        <v>497</v>
      </c>
      <c r="C1541" s="2230"/>
      <c r="D1541" s="347"/>
      <c r="E1541" s="3264">
        <v>2153</v>
      </c>
      <c r="F1541" s="69">
        <f>ROUND(E1541/12*$B$4,0)</f>
        <v>359</v>
      </c>
      <c r="G1541" s="367">
        <v>273</v>
      </c>
      <c r="H1541" s="367">
        <f>G1541/F1541*100</f>
        <v>76.044568245125348</v>
      </c>
      <c r="I1541" s="3451"/>
      <c r="J1541" s="101"/>
      <c r="K1541" s="101"/>
      <c r="L1541" s="390"/>
      <c r="M1541" s="390"/>
      <c r="N1541" s="390"/>
      <c r="O1541" s="390"/>
      <c r="P1541" s="390"/>
      <c r="Q1541" s="390"/>
      <c r="R1541" s="611"/>
      <c r="S1541" s="611"/>
      <c r="T1541" s="2986"/>
      <c r="U1541" s="611"/>
      <c r="V1541" s="3023"/>
      <c r="W1541" s="611"/>
      <c r="X1541" s="611"/>
      <c r="Y1541" s="611"/>
      <c r="Z1541" s="611"/>
      <c r="AA1541" s="2016"/>
      <c r="AB1541" s="3554"/>
    </row>
    <row r="1542" spans="1:28" x14ac:dyDescent="0.25">
      <c r="B1542" s="2545" t="s">
        <v>257</v>
      </c>
      <c r="C1542" s="2230"/>
      <c r="D1542" s="347"/>
      <c r="E1542" s="3264"/>
      <c r="F1542" s="2809"/>
      <c r="G1542" s="367"/>
      <c r="H1542" s="367"/>
      <c r="I1542" s="3451"/>
      <c r="J1542" s="101"/>
      <c r="K1542" s="101"/>
      <c r="L1542" s="390"/>
      <c r="M1542" s="390"/>
      <c r="N1542" s="390"/>
      <c r="O1542" s="390"/>
      <c r="P1542" s="390"/>
      <c r="Q1542" s="390"/>
      <c r="R1542" s="611"/>
      <c r="S1542" s="611"/>
      <c r="T1542" s="2986"/>
      <c r="U1542" s="611"/>
      <c r="V1542" s="3023"/>
      <c r="W1542" s="611"/>
      <c r="X1542" s="611"/>
      <c r="Y1542" s="611"/>
      <c r="Z1542" s="611"/>
      <c r="AA1542" s="2016"/>
      <c r="AB1542" s="3554"/>
    </row>
    <row r="1543" spans="1:28" ht="29.25" x14ac:dyDescent="0.25">
      <c r="A1543" s="47">
        <v>1</v>
      </c>
      <c r="B1543" s="2523" t="s">
        <v>578</v>
      </c>
      <c r="C1543" s="2230"/>
      <c r="D1543" s="347"/>
      <c r="E1543" s="3267">
        <f>SUM(E1544,E1545,E1549,E1550)</f>
        <v>0</v>
      </c>
      <c r="F1543" s="3267">
        <f t="shared" ref="F1543:G1543" si="998">SUM(F1544,F1545,F1549,F1550)</f>
        <v>0</v>
      </c>
      <c r="G1543" s="3267">
        <f t="shared" si="998"/>
        <v>0</v>
      </c>
      <c r="H1543" s="367"/>
      <c r="I1543" s="3451">
        <f t="shared" ref="I1543" si="999">SUM(I1544,I1545,I1549,I1550)</f>
        <v>0</v>
      </c>
      <c r="J1543" s="101"/>
      <c r="K1543" s="101"/>
      <c r="L1543" s="390"/>
      <c r="M1543" s="390"/>
      <c r="N1543" s="390"/>
      <c r="O1543" s="390"/>
      <c r="P1543" s="390"/>
      <c r="Q1543" s="390"/>
      <c r="R1543" s="611"/>
      <c r="S1543" s="611"/>
      <c r="T1543" s="2986"/>
      <c r="U1543" s="611"/>
      <c r="V1543" s="3023"/>
      <c r="W1543" s="611"/>
      <c r="X1543" s="611"/>
      <c r="Y1543" s="611"/>
      <c r="Z1543" s="611"/>
      <c r="AA1543" s="2016"/>
      <c r="AB1543" s="3554"/>
    </row>
    <row r="1544" spans="1:28" x14ac:dyDescent="0.25">
      <c r="A1544" s="47">
        <v>1</v>
      </c>
      <c r="B1544" s="4" t="s">
        <v>566</v>
      </c>
      <c r="C1544" s="2230"/>
      <c r="D1544" s="347"/>
      <c r="E1544" s="3264"/>
      <c r="F1544" s="367"/>
      <c r="G1544" s="367"/>
      <c r="H1544" s="367"/>
      <c r="I1544" s="3451"/>
      <c r="J1544" s="101"/>
      <c r="K1544" s="101"/>
      <c r="L1544" s="390"/>
      <c r="M1544" s="390"/>
      <c r="N1544" s="390"/>
      <c r="O1544" s="390"/>
      <c r="P1544" s="390"/>
      <c r="Q1544" s="390"/>
      <c r="R1544" s="611"/>
      <c r="S1544" s="611"/>
      <c r="T1544" s="2986"/>
      <c r="U1544" s="611"/>
      <c r="V1544" s="3023"/>
      <c r="W1544" s="611"/>
      <c r="X1544" s="611"/>
      <c r="Y1544" s="611"/>
      <c r="Z1544" s="611"/>
      <c r="AA1544" s="2016"/>
      <c r="AB1544" s="3554"/>
    </row>
    <row r="1545" spans="1:28" ht="30" x14ac:dyDescent="0.25">
      <c r="A1545" s="47">
        <v>1</v>
      </c>
      <c r="B1545" s="2546" t="s">
        <v>567</v>
      </c>
      <c r="C1545" s="2230"/>
      <c r="D1545" s="347"/>
      <c r="E1545" s="2491"/>
      <c r="F1545" s="69"/>
      <c r="G1545" s="367"/>
      <c r="H1545" s="367"/>
      <c r="I1545" s="3451"/>
      <c r="J1545" s="101"/>
      <c r="K1545" s="101"/>
      <c r="L1545" s="390"/>
      <c r="M1545" s="390"/>
      <c r="N1545" s="390"/>
      <c r="O1545" s="390"/>
      <c r="P1545" s="390"/>
      <c r="Q1545" s="390"/>
      <c r="R1545" s="611"/>
      <c r="S1545" s="611"/>
      <c r="T1545" s="2986"/>
      <c r="U1545" s="611">
        <f>AA1545-Z1545-W1545</f>
        <v>0</v>
      </c>
      <c r="V1545" s="3023"/>
      <c r="W1545" s="611"/>
      <c r="X1545" s="611"/>
      <c r="Y1545" s="611"/>
      <c r="Z1545" s="611"/>
      <c r="AA1545" s="2016"/>
      <c r="AB1545" s="3554"/>
    </row>
    <row r="1546" spans="1:28" x14ac:dyDescent="0.25">
      <c r="A1546" s="47">
        <v>1</v>
      </c>
      <c r="B1546" s="4" t="s">
        <v>568</v>
      </c>
      <c r="C1546" s="2230"/>
      <c r="D1546" s="347"/>
      <c r="E1546" s="925"/>
      <c r="F1546" s="69"/>
      <c r="G1546" s="367"/>
      <c r="H1546" s="367"/>
      <c r="I1546" s="3451"/>
      <c r="J1546" s="101"/>
      <c r="K1546" s="101"/>
      <c r="L1546" s="390"/>
      <c r="M1546" s="390"/>
      <c r="N1546" s="390"/>
      <c r="O1546" s="390"/>
      <c r="P1546" s="390"/>
      <c r="Q1546" s="390"/>
      <c r="R1546" s="611"/>
      <c r="S1546" s="611"/>
      <c r="T1546" s="2986"/>
      <c r="U1546" s="611">
        <f>AA1546-Z1546-W1546</f>
        <v>0</v>
      </c>
      <c r="V1546" s="3023"/>
      <c r="W1546" s="611"/>
      <c r="X1546" s="611"/>
      <c r="Y1546" s="611"/>
      <c r="Z1546" s="611"/>
      <c r="AA1546" s="2016"/>
      <c r="AB1546" s="3554"/>
    </row>
    <row r="1547" spans="1:28" ht="30" x14ac:dyDescent="0.25">
      <c r="A1547" s="47">
        <v>1</v>
      </c>
      <c r="B1547" s="4" t="s">
        <v>595</v>
      </c>
      <c r="C1547" s="2230"/>
      <c r="D1547" s="347"/>
      <c r="E1547" s="3254"/>
      <c r="F1547" s="69"/>
      <c r="G1547" s="367"/>
      <c r="H1547" s="367"/>
      <c r="I1547" s="3451"/>
      <c r="J1547" s="101"/>
      <c r="K1547" s="101"/>
      <c r="L1547" s="390"/>
      <c r="M1547" s="390"/>
      <c r="N1547" s="390"/>
      <c r="O1547" s="390"/>
      <c r="P1547" s="390"/>
      <c r="Q1547" s="390"/>
      <c r="R1547" s="611"/>
      <c r="S1547" s="611"/>
      <c r="T1547" s="2986"/>
      <c r="U1547" s="611">
        <f>AA1547-Z1547-W1547</f>
        <v>0</v>
      </c>
      <c r="V1547" s="3023"/>
      <c r="W1547" s="611"/>
      <c r="X1547" s="611"/>
      <c r="Y1547" s="611"/>
      <c r="Z1547" s="611"/>
      <c r="AA1547" s="2016"/>
      <c r="AB1547" s="3554"/>
    </row>
    <row r="1548" spans="1:28" ht="45" x14ac:dyDescent="0.25">
      <c r="A1548" s="47">
        <v>1</v>
      </c>
      <c r="B1548" s="4" t="s">
        <v>569</v>
      </c>
      <c r="C1548" s="2230"/>
      <c r="D1548" s="347"/>
      <c r="E1548" s="2491"/>
      <c r="F1548" s="69"/>
      <c r="G1548" s="367"/>
      <c r="H1548" s="367"/>
      <c r="I1548" s="3451"/>
      <c r="J1548" s="101"/>
      <c r="K1548" s="101"/>
      <c r="L1548" s="390"/>
      <c r="M1548" s="390"/>
      <c r="N1548" s="390"/>
      <c r="O1548" s="390"/>
      <c r="P1548" s="390"/>
      <c r="Q1548" s="390"/>
      <c r="R1548" s="611"/>
      <c r="S1548" s="611"/>
      <c r="T1548" s="2986"/>
      <c r="U1548" s="611">
        <f>AA1548-Z1548-W1548</f>
        <v>0</v>
      </c>
      <c r="V1548" s="3023"/>
      <c r="W1548" s="611"/>
      <c r="X1548" s="611"/>
      <c r="Y1548" s="611"/>
      <c r="Z1548" s="611"/>
      <c r="AA1548" s="2016"/>
      <c r="AB1548" s="3554"/>
    </row>
    <row r="1549" spans="1:28" ht="60" x14ac:dyDescent="0.25">
      <c r="A1549" s="47">
        <v>1</v>
      </c>
      <c r="B1549" s="4" t="s">
        <v>570</v>
      </c>
      <c r="C1549" s="2230"/>
      <c r="D1549" s="347"/>
      <c r="E1549" s="3257"/>
      <c r="F1549" s="69"/>
      <c r="G1549" s="367"/>
      <c r="H1549" s="367"/>
      <c r="I1549" s="3451"/>
      <c r="J1549" s="101"/>
      <c r="K1549" s="101"/>
      <c r="L1549" s="390"/>
      <c r="M1549" s="390"/>
      <c r="N1549" s="390"/>
      <c r="O1549" s="390"/>
      <c r="P1549" s="390"/>
      <c r="Q1549" s="390"/>
      <c r="R1549" s="611"/>
      <c r="S1549" s="611"/>
      <c r="T1549" s="2986"/>
      <c r="U1549" s="611">
        <f>AA1549-Z1549-W1549</f>
        <v>0</v>
      </c>
      <c r="V1549" s="3023"/>
      <c r="W1549" s="611"/>
      <c r="X1549" s="611"/>
      <c r="Y1549" s="611"/>
      <c r="Z1549" s="611"/>
      <c r="AA1549" s="2016"/>
      <c r="AB1549" s="3554"/>
    </row>
    <row r="1550" spans="1:28" ht="45" x14ac:dyDescent="0.25">
      <c r="A1550" s="47">
        <v>1</v>
      </c>
      <c r="B1550" s="2547" t="s">
        <v>571</v>
      </c>
      <c r="C1550" s="2305"/>
      <c r="D1550" s="347"/>
      <c r="E1550" s="2491"/>
      <c r="F1550" s="69"/>
      <c r="G1550" s="367"/>
      <c r="H1550" s="367"/>
      <c r="I1550" s="3451"/>
      <c r="J1550" s="101"/>
      <c r="K1550" s="101"/>
      <c r="L1550" s="390"/>
      <c r="M1550" s="390"/>
      <c r="N1550" s="390"/>
      <c r="O1550" s="390"/>
      <c r="P1550" s="390"/>
      <c r="Q1550" s="390"/>
      <c r="R1550" s="611"/>
      <c r="S1550" s="611"/>
      <c r="T1550" s="2986"/>
      <c r="U1550" s="611"/>
      <c r="V1550" s="3023"/>
      <c r="W1550" s="611"/>
      <c r="X1550" s="611"/>
      <c r="Y1550" s="611"/>
      <c r="Z1550" s="611"/>
      <c r="AA1550" s="2016"/>
      <c r="AB1550" s="3554"/>
    </row>
    <row r="1551" spans="1:28" x14ac:dyDescent="0.25">
      <c r="A1551" s="47">
        <v>1</v>
      </c>
      <c r="B1551" s="2523" t="s">
        <v>579</v>
      </c>
      <c r="C1551" s="2230"/>
      <c r="D1551" s="347"/>
      <c r="E1551" s="2491"/>
      <c r="F1551" s="69"/>
      <c r="G1551" s="367"/>
      <c r="H1551" s="367"/>
      <c r="I1551" s="3451"/>
      <c r="J1551" s="101"/>
      <c r="K1551" s="101"/>
      <c r="L1551" s="390"/>
      <c r="M1551" s="390"/>
      <c r="N1551" s="390"/>
      <c r="O1551" s="390"/>
      <c r="P1551" s="390"/>
      <c r="Q1551" s="390"/>
      <c r="R1551" s="1895"/>
      <c r="S1551" s="1895"/>
      <c r="T1551" s="3327"/>
      <c r="U1551" s="1895">
        <f t="shared" ref="U1551:U1563" si="1000">AA1551-Z1551-W1551</f>
        <v>0</v>
      </c>
      <c r="V1551" s="3023"/>
      <c r="W1551" s="1895"/>
      <c r="X1551" s="1895"/>
      <c r="Y1551" s="1895"/>
      <c r="Z1551" s="1895"/>
      <c r="AA1551" s="2016"/>
      <c r="AB1551" s="3554"/>
    </row>
    <row r="1552" spans="1:28" x14ac:dyDescent="0.25">
      <c r="A1552" s="47">
        <v>1</v>
      </c>
      <c r="B1552" s="2523" t="s">
        <v>596</v>
      </c>
      <c r="C1552" s="2309"/>
      <c r="D1552" s="431"/>
      <c r="E1552" s="3257"/>
      <c r="F1552" s="93"/>
      <c r="G1552" s="330"/>
      <c r="H1552" s="330"/>
      <c r="I1552" s="3442"/>
      <c r="J1552" s="101"/>
      <c r="K1552" s="101"/>
      <c r="L1552" s="390"/>
      <c r="M1552" s="390"/>
      <c r="N1552" s="390"/>
      <c r="O1552" s="390"/>
      <c r="P1552" s="390"/>
      <c r="Q1552" s="390"/>
      <c r="R1552" s="611"/>
      <c r="S1552" s="611"/>
      <c r="T1552" s="2986">
        <f>R1552/12*$B$4</f>
        <v>0</v>
      </c>
      <c r="U1552" s="1895">
        <f t="shared" si="1000"/>
        <v>0</v>
      </c>
      <c r="V1552" s="3026"/>
      <c r="W1552" s="723"/>
      <c r="X1552" s="611">
        <f>U1552-T1552</f>
        <v>0</v>
      </c>
      <c r="Y1552" s="611"/>
      <c r="Z1552" s="611"/>
      <c r="AA1552" s="2016"/>
      <c r="AB1552" s="3554"/>
    </row>
    <row r="1553" spans="1:28" x14ac:dyDescent="0.25">
      <c r="A1553" s="47">
        <v>1</v>
      </c>
      <c r="B1553" s="4" t="s">
        <v>597</v>
      </c>
      <c r="C1553" s="2290"/>
      <c r="D1553" s="347"/>
      <c r="E1553" s="2491"/>
      <c r="F1553" s="69"/>
      <c r="G1553" s="367"/>
      <c r="H1553" s="367"/>
      <c r="I1553" s="3451"/>
      <c r="J1553" s="101"/>
      <c r="K1553" s="101"/>
      <c r="L1553" s="390"/>
      <c r="M1553" s="390"/>
      <c r="N1553" s="390"/>
      <c r="O1553" s="390"/>
      <c r="P1553" s="390"/>
      <c r="Q1553" s="390"/>
      <c r="R1553" s="1141"/>
      <c r="S1553" s="1141"/>
      <c r="T1553" s="2985"/>
      <c r="U1553" s="611">
        <f t="shared" si="1000"/>
        <v>0</v>
      </c>
      <c r="V1553" s="3023"/>
      <c r="W1553" s="611"/>
      <c r="X1553" s="611"/>
      <c r="Y1553" s="1141"/>
      <c r="Z1553" s="1141"/>
      <c r="AA1553" s="2015"/>
      <c r="AB1553" s="3553"/>
    </row>
    <row r="1554" spans="1:28" x14ac:dyDescent="0.25">
      <c r="A1554" s="47">
        <v>1</v>
      </c>
      <c r="B1554" s="2548" t="s">
        <v>598</v>
      </c>
      <c r="C1554" s="2230"/>
      <c r="D1554" s="347"/>
      <c r="E1554" s="3255"/>
      <c r="F1554" s="69"/>
      <c r="G1554" s="367"/>
      <c r="H1554" s="367"/>
      <c r="I1554" s="3451"/>
      <c r="J1554" s="101"/>
      <c r="K1554" s="101"/>
      <c r="L1554" s="390"/>
      <c r="M1554" s="390"/>
      <c r="N1554" s="390"/>
      <c r="O1554" s="390"/>
      <c r="P1554" s="390"/>
      <c r="Q1554" s="390"/>
      <c r="R1554" s="611"/>
      <c r="S1554" s="611"/>
      <c r="T1554" s="2986"/>
      <c r="U1554" s="611">
        <f t="shared" si="1000"/>
        <v>0</v>
      </c>
      <c r="V1554" s="3023"/>
      <c r="W1554" s="611"/>
      <c r="X1554" s="611"/>
      <c r="Y1554" s="611"/>
      <c r="Z1554" s="611"/>
      <c r="AA1554" s="2016"/>
      <c r="AB1554" s="3554"/>
    </row>
    <row r="1555" spans="1:28" ht="29.25" x14ac:dyDescent="0.25">
      <c r="A1555" s="47">
        <v>1</v>
      </c>
      <c r="B1555" s="2523" t="s">
        <v>572</v>
      </c>
      <c r="C1555" s="2230"/>
      <c r="D1555" s="347"/>
      <c r="E1555" s="3256">
        <v>12195</v>
      </c>
      <c r="F1555" s="69">
        <f>ROUND(E1555/12*$B$4,0)</f>
        <v>2033</v>
      </c>
      <c r="G1555" s="367">
        <v>1715</v>
      </c>
      <c r="H1555" s="367">
        <f>G1555/F1555*100</f>
        <v>84.358091490408256</v>
      </c>
      <c r="I1555" s="3451">
        <v>383</v>
      </c>
      <c r="J1555" s="101"/>
      <c r="K1555" s="101"/>
      <c r="L1555" s="390"/>
      <c r="M1555" s="390"/>
      <c r="N1555" s="390"/>
      <c r="O1555" s="390"/>
      <c r="P1555" s="390"/>
      <c r="Q1555" s="390"/>
      <c r="R1555" s="611"/>
      <c r="S1555" s="611"/>
      <c r="T1555" s="2986"/>
      <c r="U1555" s="611">
        <f t="shared" si="1000"/>
        <v>0</v>
      </c>
      <c r="V1555" s="3023"/>
      <c r="W1555" s="611"/>
      <c r="X1555" s="611"/>
      <c r="Y1555" s="611"/>
      <c r="Z1555" s="611"/>
      <c r="AA1555" s="2016"/>
      <c r="AB1555" s="3554"/>
    </row>
    <row r="1556" spans="1:28" ht="30" x14ac:dyDescent="0.25">
      <c r="A1556" s="47">
        <v>1</v>
      </c>
      <c r="B1556" s="2517" t="s">
        <v>252</v>
      </c>
      <c r="C1556" s="2230"/>
      <c r="D1556" s="347"/>
      <c r="E1556" s="2491"/>
      <c r="F1556" s="69"/>
      <c r="G1556" s="367"/>
      <c r="H1556" s="367"/>
      <c r="I1556" s="3451"/>
      <c r="J1556" s="101"/>
      <c r="K1556" s="101"/>
      <c r="L1556" s="390"/>
      <c r="M1556" s="390"/>
      <c r="N1556" s="390"/>
      <c r="O1556" s="390"/>
      <c r="P1556" s="390"/>
      <c r="Q1556" s="390"/>
      <c r="R1556" s="611"/>
      <c r="S1556" s="611"/>
      <c r="T1556" s="2986"/>
      <c r="U1556" s="611">
        <f t="shared" si="1000"/>
        <v>0</v>
      </c>
      <c r="V1556" s="3023"/>
      <c r="W1556" s="611"/>
      <c r="X1556" s="611"/>
      <c r="Y1556" s="611"/>
      <c r="Z1556" s="611"/>
      <c r="AA1556" s="2016"/>
      <c r="AB1556" s="3554"/>
    </row>
    <row r="1557" spans="1:28" x14ac:dyDescent="0.25">
      <c r="A1557" s="47">
        <v>1</v>
      </c>
      <c r="B1557" s="2509" t="s">
        <v>295</v>
      </c>
      <c r="C1557" s="2230"/>
      <c r="D1557" s="347"/>
      <c r="E1557" s="1493">
        <f>E1558+E1559</f>
        <v>800</v>
      </c>
      <c r="F1557" s="69">
        <f t="shared" ref="F1557" si="1001">F1558+F1559</f>
        <v>133</v>
      </c>
      <c r="G1557" s="1268">
        <f t="shared" ref="G1557:I1557" si="1002">G1558+G1559</f>
        <v>81</v>
      </c>
      <c r="H1557" s="367">
        <f t="shared" ref="H1557:H1564" si="1003">G1557/F1557*100</f>
        <v>60.902255639097746</v>
      </c>
      <c r="I1557" s="3451">
        <f t="shared" si="1002"/>
        <v>0</v>
      </c>
      <c r="J1557" s="101"/>
      <c r="K1557" s="101"/>
      <c r="L1557" s="390"/>
      <c r="M1557" s="390"/>
      <c r="N1557" s="390"/>
      <c r="O1557" s="390"/>
      <c r="P1557" s="390"/>
      <c r="Q1557" s="390"/>
      <c r="R1557" s="611">
        <v>763.39200000000005</v>
      </c>
      <c r="S1557" s="611">
        <v>763.39200000000005</v>
      </c>
      <c r="T1557" s="3328">
        <f t="shared" ref="T1557" si="1004">R1557/12*$B$4+(S1557-R1557)/11*1</f>
        <v>127.23200000000001</v>
      </c>
      <c r="U1557" s="611">
        <f t="shared" si="1000"/>
        <v>77.293440000000004</v>
      </c>
      <c r="V1557" s="3023"/>
      <c r="W1557" s="611"/>
      <c r="X1557" s="611">
        <f>U1557-T1557</f>
        <v>-49.93856000000001</v>
      </c>
      <c r="Y1557" s="611"/>
      <c r="Z1557" s="611">
        <v>0</v>
      </c>
      <c r="AA1557" s="2016">
        <v>77.293440000000004</v>
      </c>
      <c r="AB1557" s="3554"/>
    </row>
    <row r="1558" spans="1:28" ht="30" x14ac:dyDescent="0.25">
      <c r="A1558" s="47">
        <v>1</v>
      </c>
      <c r="B1558" s="1800" t="s">
        <v>469</v>
      </c>
      <c r="C1558" s="2230"/>
      <c r="D1558" s="347"/>
      <c r="E1558" s="1493">
        <v>500</v>
      </c>
      <c r="F1558" s="69">
        <f>ROUND(E1558/12*$B$4,0)</f>
        <v>83</v>
      </c>
      <c r="G1558" s="367">
        <v>31</v>
      </c>
      <c r="H1558" s="367">
        <f t="shared" si="1003"/>
        <v>37.349397590361441</v>
      </c>
      <c r="I1558" s="3451"/>
      <c r="J1558" s="101"/>
      <c r="K1558" s="101"/>
      <c r="L1558" s="390"/>
      <c r="M1558" s="390"/>
      <c r="N1558" s="390"/>
      <c r="O1558" s="390"/>
      <c r="P1558" s="390"/>
      <c r="Q1558" s="390"/>
      <c r="R1558" s="611"/>
      <c r="S1558" s="611"/>
      <c r="T1558" s="2986"/>
      <c r="U1558" s="611">
        <f t="shared" si="1000"/>
        <v>0</v>
      </c>
      <c r="V1558" s="3023"/>
      <c r="W1558" s="611"/>
      <c r="X1558" s="611"/>
      <c r="Y1558" s="611"/>
      <c r="Z1558" s="611"/>
      <c r="AA1558" s="2016"/>
      <c r="AB1558" s="3554"/>
    </row>
    <row r="1559" spans="1:28" ht="30" x14ac:dyDescent="0.25">
      <c r="A1559" s="47">
        <v>1</v>
      </c>
      <c r="B1559" s="1800" t="s">
        <v>464</v>
      </c>
      <c r="C1559" s="2230"/>
      <c r="D1559" s="347"/>
      <c r="E1559" s="1493">
        <v>300</v>
      </c>
      <c r="F1559" s="69">
        <f>ROUND(E1559/12*$B$4,0)</f>
        <v>50</v>
      </c>
      <c r="G1559" s="367">
        <v>50</v>
      </c>
      <c r="H1559" s="367">
        <f t="shared" si="1003"/>
        <v>100</v>
      </c>
      <c r="I1559" s="3451"/>
      <c r="J1559" s="101"/>
      <c r="K1559" s="101"/>
      <c r="L1559" s="390"/>
      <c r="M1559" s="390"/>
      <c r="N1559" s="390"/>
      <c r="O1559" s="390"/>
      <c r="P1559" s="390"/>
      <c r="Q1559" s="390"/>
      <c r="R1559" s="611"/>
      <c r="S1559" s="611"/>
      <c r="T1559" s="2986"/>
      <c r="U1559" s="611">
        <f t="shared" si="1000"/>
        <v>0</v>
      </c>
      <c r="V1559" s="3023"/>
      <c r="W1559" s="611"/>
      <c r="X1559" s="611"/>
      <c r="Y1559" s="611"/>
      <c r="Z1559" s="611"/>
      <c r="AA1559" s="2016"/>
      <c r="AB1559" s="3554"/>
    </row>
    <row r="1560" spans="1:28" x14ac:dyDescent="0.25">
      <c r="A1560" s="47">
        <v>1</v>
      </c>
      <c r="B1560" s="2444" t="s">
        <v>465</v>
      </c>
      <c r="C1560" s="2230"/>
      <c r="D1560" s="347"/>
      <c r="E1560" s="1645">
        <f>E1543+E1518</f>
        <v>32207.25</v>
      </c>
      <c r="F1560" s="93">
        <f>F1543+F1518</f>
        <v>5368</v>
      </c>
      <c r="G1560" s="330">
        <f>G1543+G1518</f>
        <v>3348.9375</v>
      </c>
      <c r="H1560" s="330">
        <f t="shared" si="1003"/>
        <v>62.387062220566314</v>
      </c>
      <c r="I1560" s="3442">
        <f>I1543+I1518</f>
        <v>0</v>
      </c>
      <c r="J1560" s="101"/>
      <c r="K1560" s="101"/>
      <c r="L1560" s="390"/>
      <c r="M1560" s="390"/>
      <c r="N1560" s="390"/>
      <c r="O1560" s="390"/>
      <c r="P1560" s="390"/>
      <c r="Q1560" s="390"/>
      <c r="R1560" s="611"/>
      <c r="S1560" s="611"/>
      <c r="T1560" s="2986"/>
      <c r="U1560" s="611">
        <f t="shared" si="1000"/>
        <v>0</v>
      </c>
      <c r="V1560" s="3023"/>
      <c r="W1560" s="611"/>
      <c r="X1560" s="611"/>
      <c r="Y1560" s="611"/>
      <c r="Z1560" s="611"/>
      <c r="AA1560" s="2016"/>
      <c r="AB1560" s="3554"/>
    </row>
    <row r="1561" spans="1:28" ht="29.25" x14ac:dyDescent="0.25">
      <c r="A1561" s="47">
        <v>1</v>
      </c>
      <c r="B1561" s="2444" t="s">
        <v>498</v>
      </c>
      <c r="C1561" s="2230"/>
      <c r="D1561" s="347"/>
      <c r="E1561" s="1645">
        <f>E1531</f>
        <v>12889</v>
      </c>
      <c r="F1561" s="93">
        <f>F1531</f>
        <v>2149</v>
      </c>
      <c r="G1561" s="330">
        <f>G1531</f>
        <v>1652</v>
      </c>
      <c r="H1561" s="330">
        <f t="shared" si="1003"/>
        <v>76.872964169381106</v>
      </c>
      <c r="I1561" s="3442">
        <f>I1531</f>
        <v>0</v>
      </c>
      <c r="J1561" s="101"/>
      <c r="K1561" s="101"/>
      <c r="L1561" s="390"/>
      <c r="M1561" s="390"/>
      <c r="N1561" s="390"/>
      <c r="O1561" s="390"/>
      <c r="P1561" s="390"/>
      <c r="Q1561" s="390"/>
      <c r="R1561" s="611"/>
      <c r="S1561" s="611"/>
      <c r="T1561" s="2986"/>
      <c r="U1561" s="611">
        <f t="shared" si="1000"/>
        <v>0</v>
      </c>
      <c r="V1561" s="3023"/>
      <c r="W1561" s="611"/>
      <c r="X1561" s="611"/>
      <c r="Y1561" s="611"/>
      <c r="Z1561" s="611"/>
      <c r="AA1561" s="2016"/>
      <c r="AB1561" s="3554"/>
    </row>
    <row r="1562" spans="1:28" ht="29.25" x14ac:dyDescent="0.25">
      <c r="A1562" s="47">
        <v>1</v>
      </c>
      <c r="B1562" s="2444" t="s">
        <v>466</v>
      </c>
      <c r="C1562" s="2230"/>
      <c r="D1562" s="347"/>
      <c r="E1562" s="1645">
        <f>E1551+E1527</f>
        <v>47890.234042553187</v>
      </c>
      <c r="F1562" s="93">
        <f>F1551+F1527</f>
        <v>7981.7234042553191</v>
      </c>
      <c r="G1562" s="330">
        <f>G1551+G1527</f>
        <v>6977.010638297872</v>
      </c>
      <c r="H1562" s="330">
        <f t="shared" si="1003"/>
        <v>87.412332962805976</v>
      </c>
      <c r="I1562" s="3442">
        <f>I1551+I1527</f>
        <v>0</v>
      </c>
      <c r="J1562" s="101"/>
      <c r="K1562" s="101"/>
      <c r="L1562" s="390"/>
      <c r="M1562" s="390"/>
      <c r="N1562" s="390"/>
      <c r="O1562" s="390"/>
      <c r="P1562" s="390"/>
      <c r="Q1562" s="390"/>
      <c r="R1562" s="611"/>
      <c r="S1562" s="611"/>
      <c r="T1562" s="2986"/>
      <c r="U1562" s="611">
        <f t="shared" si="1000"/>
        <v>0</v>
      </c>
      <c r="V1562" s="3023"/>
      <c r="W1562" s="611"/>
      <c r="X1562" s="611"/>
      <c r="Y1562" s="611"/>
      <c r="Z1562" s="611"/>
      <c r="AA1562" s="2016"/>
      <c r="AB1562" s="3554"/>
    </row>
    <row r="1563" spans="1:28" ht="29.25" x14ac:dyDescent="0.25">
      <c r="A1563" s="47">
        <v>1</v>
      </c>
      <c r="B1563" s="2444" t="s">
        <v>467</v>
      </c>
      <c r="C1563" s="2230"/>
      <c r="D1563" s="347"/>
      <c r="E1563" s="1645">
        <f>E1555</f>
        <v>12195</v>
      </c>
      <c r="F1563" s="93">
        <f>F1555</f>
        <v>2033</v>
      </c>
      <c r="G1563" s="330">
        <f>G1555</f>
        <v>1715</v>
      </c>
      <c r="H1563" s="330">
        <f t="shared" si="1003"/>
        <v>84.358091490408256</v>
      </c>
      <c r="I1563" s="3442">
        <f>I1555</f>
        <v>383</v>
      </c>
      <c r="J1563" s="101"/>
      <c r="K1563" s="101"/>
      <c r="L1563" s="390"/>
      <c r="M1563" s="390"/>
      <c r="N1563" s="390"/>
      <c r="O1563" s="390"/>
      <c r="P1563" s="390"/>
      <c r="Q1563" s="390"/>
      <c r="R1563" s="611">
        <v>11464.5195</v>
      </c>
      <c r="S1563" s="611">
        <v>11464.5195</v>
      </c>
      <c r="T1563" s="3328">
        <f t="shared" ref="T1563" si="1005">R1563/12*$B$4+(S1563-R1563)/11*1</f>
        <v>1910.75325</v>
      </c>
      <c r="U1563" s="611">
        <f t="shared" si="1000"/>
        <v>1612.2715000000001</v>
      </c>
      <c r="V1563" s="3023"/>
      <c r="W1563" s="611"/>
      <c r="X1563" s="611">
        <f>U1563-T1563</f>
        <v>-298.48174999999992</v>
      </c>
      <c r="Y1563" s="611"/>
      <c r="Z1563" s="611">
        <v>0</v>
      </c>
      <c r="AA1563" s="2016">
        <v>1612.2715000000001</v>
      </c>
      <c r="AB1563" s="3554">
        <v>338.34219999999999</v>
      </c>
    </row>
    <row r="1564" spans="1:28" x14ac:dyDescent="0.25">
      <c r="A1564" s="47">
        <v>1</v>
      </c>
      <c r="B1564" s="2445" t="s">
        <v>139</v>
      </c>
      <c r="C1564" s="2230"/>
      <c r="D1564" s="347"/>
      <c r="E1564" s="1645">
        <f>E1560+E1561+E1563+E1528*2.9+E1530/4.2</f>
        <v>192107.35476190477</v>
      </c>
      <c r="F1564" s="93">
        <f>F1560+F1561+F1563+F1528*2.9+F1530/4.2</f>
        <v>32019.390476190478</v>
      </c>
      <c r="G1564" s="93">
        <f>G1560+G1561+G1563+G1528*2.9+G1530/4.2</f>
        <v>26334.351785714287</v>
      </c>
      <c r="H1564" s="93">
        <f t="shared" si="1003"/>
        <v>82.245012769048273</v>
      </c>
      <c r="I1564" s="3378">
        <f>I1560+I1561+I1563+I1528*2.9+I1530/4.2</f>
        <v>383</v>
      </c>
      <c r="J1564" s="101"/>
      <c r="K1564" s="101"/>
      <c r="L1564" s="390"/>
      <c r="M1564" s="390"/>
      <c r="N1564" s="390"/>
      <c r="O1564" s="390"/>
      <c r="P1564" s="390"/>
      <c r="Q1564" s="390"/>
      <c r="R1564" s="611">
        <f>R1563+R1557+R1531+R1517</f>
        <v>117790.28076000001</v>
      </c>
      <c r="S1564" s="611">
        <f>S1563+S1557+S1531+S1517</f>
        <v>117790.28076000001</v>
      </c>
      <c r="T1564" s="2986">
        <f t="shared" ref="T1564:AA1564" si="1006">T1563+T1557+T1531+T1517</f>
        <v>19631.713460000003</v>
      </c>
      <c r="U1564" s="611">
        <f t="shared" si="1006"/>
        <v>19283.293159999997</v>
      </c>
      <c r="V1564" s="3023">
        <f t="shared" si="1006"/>
        <v>0</v>
      </c>
      <c r="W1564" s="611">
        <f t="shared" si="1006"/>
        <v>0</v>
      </c>
      <c r="X1564" s="611">
        <f t="shared" si="1006"/>
        <v>-348.42030000000381</v>
      </c>
      <c r="Y1564" s="611">
        <f t="shared" si="1006"/>
        <v>0</v>
      </c>
      <c r="Z1564" s="611">
        <f t="shared" si="1006"/>
        <v>-0.62173</v>
      </c>
      <c r="AA1564" s="2016">
        <f t="shared" si="1006"/>
        <v>19282.671429999999</v>
      </c>
      <c r="AB1564" s="3554">
        <f t="shared" ref="AB1564" si="1007">AB1563+AB1557+AB1531+AB1517</f>
        <v>338.34219999999999</v>
      </c>
    </row>
    <row r="1565" spans="1:28" x14ac:dyDescent="0.25">
      <c r="A1565" s="47">
        <v>1</v>
      </c>
      <c r="B1565" s="220" t="s">
        <v>29</v>
      </c>
      <c r="C1565" s="2210"/>
      <c r="D1565" s="111"/>
      <c r="E1565" s="1635"/>
      <c r="F1565" s="326"/>
      <c r="G1565" s="326"/>
      <c r="H1565" s="326"/>
      <c r="I1565" s="3446"/>
      <c r="J1565" s="327"/>
      <c r="K1565" s="327"/>
      <c r="L1565" s="419"/>
      <c r="M1565" s="419"/>
      <c r="N1565" s="419"/>
      <c r="O1565" s="419"/>
      <c r="P1565" s="419"/>
      <c r="Q1565" s="419"/>
      <c r="R1565" s="1141"/>
      <c r="S1565" s="1141"/>
      <c r="T1565" s="2985"/>
      <c r="U1565" s="1141">
        <f>AA1565-Z1565-W1565</f>
        <v>0</v>
      </c>
      <c r="V1565" s="3022"/>
      <c r="W1565" s="1141"/>
      <c r="X1565" s="1141"/>
      <c r="Y1565" s="1141"/>
      <c r="Z1565" s="1141"/>
      <c r="AA1565" s="2015"/>
      <c r="AB1565" s="3553"/>
    </row>
    <row r="1566" spans="1:28" x14ac:dyDescent="0.25">
      <c r="A1566" s="47">
        <v>1</v>
      </c>
      <c r="B1566" s="185" t="s">
        <v>127</v>
      </c>
      <c r="C1566" s="2223"/>
      <c r="D1566" s="185"/>
      <c r="E1566" s="1502"/>
      <c r="F1566" s="310"/>
      <c r="G1566" s="310"/>
      <c r="H1566" s="310"/>
      <c r="I1566" s="3417"/>
      <c r="J1566" s="101"/>
      <c r="K1566" s="101"/>
      <c r="L1566" s="102"/>
      <c r="M1566" s="102"/>
      <c r="N1566" s="102"/>
      <c r="O1566" s="102"/>
      <c r="P1566" s="102"/>
      <c r="Q1566" s="102"/>
      <c r="R1566" s="611"/>
      <c r="S1566" s="611"/>
      <c r="T1566" s="2986"/>
      <c r="U1566" s="611">
        <f>AA1566-Z1566-W1566</f>
        <v>0</v>
      </c>
      <c r="V1566" s="3023"/>
      <c r="W1566" s="611"/>
      <c r="X1566" s="611"/>
      <c r="Y1566" s="611"/>
      <c r="Z1566" s="611"/>
      <c r="AA1566" s="2016"/>
      <c r="AB1566" s="3554"/>
    </row>
    <row r="1567" spans="1:28" s="73" customFormat="1" x14ac:dyDescent="0.25">
      <c r="A1567" s="47">
        <v>1</v>
      </c>
      <c r="B1567" s="97" t="s">
        <v>47</v>
      </c>
      <c r="C1567" s="2162"/>
      <c r="D1567" s="100">
        <v>240</v>
      </c>
      <c r="E1567" s="1502">
        <v>785</v>
      </c>
      <c r="F1567" s="69">
        <f>ROUND(E1567/12*$B$4,0)</f>
        <v>131</v>
      </c>
      <c r="G1567" s="69">
        <v>116</v>
      </c>
      <c r="H1567" s="69">
        <f>G1567/F1567*100</f>
        <v>88.549618320610691</v>
      </c>
      <c r="I1567" s="3374">
        <v>21</v>
      </c>
      <c r="J1567" s="339">
        <v>8</v>
      </c>
      <c r="K1567" s="70">
        <f>N1567/G1567</f>
        <v>8</v>
      </c>
      <c r="L1567" s="71">
        <f>ROUND(E1567*J1567,0)</f>
        <v>6280</v>
      </c>
      <c r="M1567" s="71">
        <f t="shared" ref="M1567" si="1008">ROUND(L1567/12*$B$4,0)</f>
        <v>1047</v>
      </c>
      <c r="N1567" s="71">
        <v>928</v>
      </c>
      <c r="O1567" s="71">
        <f>N1567/M1567*100</f>
        <v>88.634192932187204</v>
      </c>
      <c r="P1567" s="71">
        <f>ROUND(L1567/D1567,0)</f>
        <v>26</v>
      </c>
      <c r="Q1567" s="71">
        <f>N1567/$B$4*12/P1567</f>
        <v>214.15384615384616</v>
      </c>
      <c r="R1567" s="611"/>
      <c r="S1567" s="611"/>
      <c r="T1567" s="2986"/>
      <c r="U1567" s="611">
        <f>AA1567-Z1567-W1567</f>
        <v>0</v>
      </c>
      <c r="V1567" s="3023"/>
      <c r="W1567" s="611"/>
      <c r="X1567" s="611">
        <f>U1567-T1567</f>
        <v>0</v>
      </c>
      <c r="Y1567" s="611"/>
      <c r="Z1567" s="611"/>
      <c r="AA1567" s="2016"/>
      <c r="AB1567" s="3554"/>
    </row>
    <row r="1568" spans="1:28" x14ac:dyDescent="0.25">
      <c r="A1568" s="47">
        <v>1</v>
      </c>
      <c r="B1568" s="197" t="s">
        <v>198</v>
      </c>
      <c r="C1568" s="2204"/>
      <c r="D1568" s="331"/>
      <c r="E1568" s="1504">
        <f t="shared" ref="E1568:F1569" si="1009">SUM(E1567)</f>
        <v>785</v>
      </c>
      <c r="F1568" s="460">
        <f t="shared" si="1009"/>
        <v>131</v>
      </c>
      <c r="G1568" s="460">
        <f t="shared" ref="G1568:I1569" si="1010">SUM(G1567)</f>
        <v>116</v>
      </c>
      <c r="H1568" s="130">
        <f>G1568/F1568*100</f>
        <v>88.549618320610691</v>
      </c>
      <c r="I1568" s="3383">
        <f t="shared" si="1010"/>
        <v>21</v>
      </c>
      <c r="J1568" s="1700">
        <f>IF(E1568=0,0,L1568/E1568)</f>
        <v>8</v>
      </c>
      <c r="K1568" s="107">
        <f>N1568/G1568</f>
        <v>8</v>
      </c>
      <c r="L1568" s="157">
        <f t="shared" ref="L1568:N1569" si="1011">SUM(L1567)</f>
        <v>6280</v>
      </c>
      <c r="M1568" s="157">
        <f t="shared" si="1011"/>
        <v>1047</v>
      </c>
      <c r="N1568" s="157">
        <f t="shared" si="1011"/>
        <v>928</v>
      </c>
      <c r="O1568" s="157">
        <f>N1568/M1568*100</f>
        <v>88.634192932187204</v>
      </c>
      <c r="P1568" s="157">
        <f>SUM(P1567)</f>
        <v>26</v>
      </c>
      <c r="Q1568" s="77">
        <f>N1568/$B$4*12/P1568</f>
        <v>214.15384615384616</v>
      </c>
      <c r="R1568" s="1895"/>
      <c r="S1568" s="1895"/>
      <c r="T1568" s="3327"/>
      <c r="U1568" s="1895">
        <f>AA1568-Z1568-W1568</f>
        <v>0</v>
      </c>
      <c r="V1568" s="3024"/>
      <c r="W1568" s="1895"/>
      <c r="X1568" s="1895"/>
      <c r="Y1568" s="1895"/>
      <c r="Z1568" s="1895"/>
      <c r="AA1568" s="2017"/>
      <c r="AB1568" s="3555"/>
    </row>
    <row r="1569" spans="1:28" ht="30" thickBot="1" x14ac:dyDescent="0.3">
      <c r="A1569" s="47">
        <v>1</v>
      </c>
      <c r="B1569" s="131" t="s">
        <v>272</v>
      </c>
      <c r="C1569" s="131"/>
      <c r="D1569" s="131"/>
      <c r="E1569" s="1648">
        <f t="shared" si="1009"/>
        <v>785</v>
      </c>
      <c r="F1569" s="332">
        <f t="shared" si="1009"/>
        <v>131</v>
      </c>
      <c r="G1569" s="332">
        <f t="shared" si="1010"/>
        <v>116</v>
      </c>
      <c r="H1569" s="332">
        <f>G1569/F1569*100</f>
        <v>88.549618320610691</v>
      </c>
      <c r="I1569" s="3456">
        <f t="shared" si="1010"/>
        <v>21</v>
      </c>
      <c r="J1569" s="470">
        <f>IF(E1569=0,0,L1569/E1569)</f>
        <v>8</v>
      </c>
      <c r="K1569" s="498">
        <f>SUM(K1568)</f>
        <v>8</v>
      </c>
      <c r="L1569" s="332">
        <f t="shared" si="1011"/>
        <v>6280</v>
      </c>
      <c r="M1569" s="332">
        <f t="shared" si="1011"/>
        <v>1047</v>
      </c>
      <c r="N1569" s="332">
        <f t="shared" si="1011"/>
        <v>928</v>
      </c>
      <c r="O1569" s="136">
        <f>N1569/M1569*100</f>
        <v>88.634192932187204</v>
      </c>
      <c r="P1569" s="167">
        <f>SUM(P1567)</f>
        <v>26</v>
      </c>
      <c r="Q1569" s="136">
        <f>N1569/$B$4*12/P1569</f>
        <v>214.15384615384616</v>
      </c>
      <c r="R1569" s="2021">
        <v>12785.34432</v>
      </c>
      <c r="S1569" s="2021">
        <v>12785.34432</v>
      </c>
      <c r="T1569" s="3328">
        <f t="shared" ref="T1569" si="1012">R1569/12*$B$4+(S1569-R1569)/11*1</f>
        <v>2130.8907199999999</v>
      </c>
      <c r="U1569" s="2021">
        <f>AA1569-Z1569-W1569</f>
        <v>1870.49352</v>
      </c>
      <c r="V1569" s="3031"/>
      <c r="W1569" s="2021"/>
      <c r="X1569" s="2021">
        <f>U1569-T1569</f>
        <v>-260.39719999999988</v>
      </c>
      <c r="Y1569" s="2021"/>
      <c r="Z1569" s="2021">
        <v>-1.5596700000000001</v>
      </c>
      <c r="AA1569" s="2022">
        <v>1868.9338499999999</v>
      </c>
      <c r="AB1569" s="3558">
        <v>333.24647999999996</v>
      </c>
    </row>
    <row r="1570" spans="1:28" ht="15.75" thickBot="1" x14ac:dyDescent="0.3">
      <c r="A1570" s="47">
        <v>1</v>
      </c>
      <c r="B1570" s="380" t="s">
        <v>506</v>
      </c>
      <c r="C1570" s="380"/>
      <c r="D1570" s="380"/>
      <c r="E1570" s="1657"/>
      <c r="F1570" s="495"/>
      <c r="G1570" s="495"/>
      <c r="H1570" s="495"/>
      <c r="I1570" s="3475"/>
      <c r="J1570" s="334"/>
      <c r="K1570" s="334"/>
      <c r="L1570" s="464"/>
      <c r="M1570" s="464"/>
      <c r="N1570" s="464"/>
      <c r="O1570" s="464"/>
      <c r="P1570" s="464"/>
      <c r="Q1570" s="464"/>
      <c r="R1570" s="746">
        <f t="shared" ref="R1570:S1570" si="1013">R1569+R1564</f>
        <v>130575.62508000001</v>
      </c>
      <c r="S1570" s="746">
        <f t="shared" si="1013"/>
        <v>130575.62508000001</v>
      </c>
      <c r="T1570" s="2987">
        <f t="shared" ref="T1570" si="1014">T1569+T1564</f>
        <v>21762.604180000002</v>
      </c>
      <c r="U1570" s="746">
        <f t="shared" ref="U1570:AA1570" si="1015">U1569+U1564</f>
        <v>21153.786679999997</v>
      </c>
      <c r="V1570" s="3032">
        <f t="shared" si="1015"/>
        <v>0</v>
      </c>
      <c r="W1570" s="746">
        <f t="shared" ref="W1570" si="1016">W1569+W1564</f>
        <v>0</v>
      </c>
      <c r="X1570" s="746">
        <f t="shared" si="1015"/>
        <v>-608.81750000000375</v>
      </c>
      <c r="Y1570" s="746">
        <f t="shared" si="1015"/>
        <v>0</v>
      </c>
      <c r="Z1570" s="746">
        <f t="shared" si="1015"/>
        <v>-2.1814</v>
      </c>
      <c r="AA1570" s="2023">
        <f t="shared" si="1015"/>
        <v>21151.60528</v>
      </c>
      <c r="AB1570" s="3559">
        <f t="shared" ref="AB1570" si="1017">AB1569+AB1564</f>
        <v>671.58867999999995</v>
      </c>
    </row>
    <row r="1571" spans="1:28" x14ac:dyDescent="0.25">
      <c r="A1571" s="47">
        <v>1</v>
      </c>
      <c r="B1571" s="484"/>
      <c r="C1571" s="2308"/>
      <c r="D1571" s="484"/>
      <c r="E1571" s="1635"/>
      <c r="F1571" s="326"/>
      <c r="G1571" s="326"/>
      <c r="H1571" s="326"/>
      <c r="I1571" s="3446"/>
      <c r="J1571" s="327"/>
      <c r="K1571" s="327"/>
      <c r="L1571" s="419"/>
      <c r="M1571" s="419"/>
      <c r="N1571" s="419"/>
      <c r="O1571" s="419"/>
      <c r="P1571" s="419"/>
      <c r="Q1571" s="419"/>
      <c r="R1571" s="1141"/>
      <c r="S1571" s="1141"/>
      <c r="T1571" s="2985"/>
      <c r="U1571" s="1141">
        <f>AA1571-Z1571-W1571</f>
        <v>0</v>
      </c>
      <c r="V1571" s="3022"/>
      <c r="W1571" s="1141"/>
      <c r="X1571" s="1141"/>
      <c r="Y1571" s="1141"/>
      <c r="Z1571" s="1141"/>
      <c r="AA1571" s="2015"/>
      <c r="AB1571" s="3553"/>
    </row>
    <row r="1572" spans="1:28" ht="29.25" x14ac:dyDescent="0.25">
      <c r="A1572" s="47">
        <v>1</v>
      </c>
      <c r="B1572" s="852" t="s">
        <v>222</v>
      </c>
      <c r="C1572" s="852"/>
      <c r="D1572" s="415"/>
      <c r="E1572" s="1502"/>
      <c r="F1572" s="310"/>
      <c r="G1572" s="310"/>
      <c r="H1572" s="310"/>
      <c r="I1572" s="3417"/>
      <c r="J1572" s="101"/>
      <c r="K1572" s="101"/>
      <c r="L1572" s="102"/>
      <c r="M1572" s="102"/>
      <c r="N1572" s="102"/>
      <c r="O1572" s="102"/>
      <c r="P1572" s="102"/>
      <c r="Q1572" s="102"/>
      <c r="R1572" s="611"/>
      <c r="S1572" s="611"/>
      <c r="T1572" s="2986"/>
      <c r="U1572" s="611">
        <f>AA1572-Z1572-W1572</f>
        <v>0</v>
      </c>
      <c r="V1572" s="3023"/>
      <c r="W1572" s="611"/>
      <c r="X1572" s="611"/>
      <c r="Y1572" s="611"/>
      <c r="Z1572" s="611"/>
      <c r="AA1572" s="2016"/>
      <c r="AB1572" s="3554"/>
    </row>
    <row r="1573" spans="1:28" x14ac:dyDescent="0.25">
      <c r="A1573" s="47">
        <v>1</v>
      </c>
      <c r="B1573" s="2482" t="s">
        <v>604</v>
      </c>
      <c r="C1573" s="2289"/>
      <c r="D1573" s="430"/>
      <c r="E1573" s="1500"/>
      <c r="F1573" s="102"/>
      <c r="G1573" s="102"/>
      <c r="H1573" s="102"/>
      <c r="I1573" s="3459"/>
      <c r="J1573" s="101"/>
      <c r="K1573" s="101"/>
      <c r="L1573" s="102"/>
      <c r="M1573" s="102"/>
      <c r="N1573" s="102"/>
      <c r="O1573" s="102"/>
      <c r="P1573" s="102"/>
      <c r="Q1573" s="102"/>
      <c r="R1573" s="611">
        <v>117194.10340000001</v>
      </c>
      <c r="S1573" s="611">
        <v>117194.10340000001</v>
      </c>
      <c r="T1573" s="3328">
        <f t="shared" ref="T1573" si="1018">R1573/12*$B$4+(S1573-R1573)/11*1</f>
        <v>19532.350566666668</v>
      </c>
      <c r="U1573" s="611">
        <f>AA1573-Z1573-W1573</f>
        <v>19532.350559999995</v>
      </c>
      <c r="V1573" s="3023"/>
      <c r="W1573" s="611"/>
      <c r="X1573" s="611">
        <f>U1573-T1573</f>
        <v>-6.6666725615505129E-6</v>
      </c>
      <c r="Y1573" s="611"/>
      <c r="Z1573" s="611">
        <v>-10.541629999999998</v>
      </c>
      <c r="AA1573" s="2016">
        <v>19521.808929999996</v>
      </c>
      <c r="AB1573" s="3554"/>
    </row>
    <row r="1574" spans="1:28" ht="29.25" x14ac:dyDescent="0.25">
      <c r="A1574" s="47">
        <v>1</v>
      </c>
      <c r="B1574" s="2440" t="s">
        <v>480</v>
      </c>
      <c r="C1574" s="2230"/>
      <c r="D1574" s="347"/>
      <c r="E1574" s="3252">
        <f>E1576+E1577+E1581+E1582</f>
        <v>43251</v>
      </c>
      <c r="F1574" s="69">
        <f t="shared" ref="F1574:G1574" si="1019">F1576+F1577+F1581+F1582</f>
        <v>7209</v>
      </c>
      <c r="G1574" s="367">
        <f t="shared" si="1019"/>
        <v>3255</v>
      </c>
      <c r="H1574" s="367">
        <f>G1574/F1574*100</f>
        <v>45.151893466500212</v>
      </c>
      <c r="I1574" s="3451">
        <f t="shared" ref="I1574" si="1020">I1576+I1577+I1581+I1582</f>
        <v>0</v>
      </c>
      <c r="J1574" s="101"/>
      <c r="K1574" s="101"/>
      <c r="L1574" s="390"/>
      <c r="M1574" s="390"/>
      <c r="N1574" s="390"/>
      <c r="O1574" s="390"/>
      <c r="P1574" s="390"/>
      <c r="Q1574" s="390"/>
      <c r="R1574" s="611"/>
      <c r="S1574" s="611"/>
      <c r="T1574" s="2986"/>
      <c r="U1574" s="611">
        <f>AA1574-Z1574-W1574</f>
        <v>0</v>
      </c>
      <c r="V1574" s="3023"/>
      <c r="W1574" s="611"/>
      <c r="X1574" s="611"/>
      <c r="Y1574" s="611"/>
      <c r="Z1574" s="611"/>
      <c r="AA1574" s="2016"/>
      <c r="AB1574" s="3554"/>
    </row>
    <row r="1575" spans="1:28" x14ac:dyDescent="0.25">
      <c r="A1575" s="47">
        <v>1</v>
      </c>
      <c r="B1575" s="1834" t="s">
        <v>255</v>
      </c>
      <c r="C1575" s="2230"/>
      <c r="D1575" s="347"/>
      <c r="E1575" s="3252"/>
      <c r="F1575" s="69"/>
      <c r="G1575" s="367"/>
      <c r="H1575" s="367"/>
      <c r="I1575" s="3451"/>
      <c r="J1575" s="101"/>
      <c r="K1575" s="101"/>
      <c r="L1575" s="390"/>
      <c r="M1575" s="390"/>
      <c r="N1575" s="390"/>
      <c r="O1575" s="390"/>
      <c r="P1575" s="390"/>
      <c r="Q1575" s="390"/>
      <c r="R1575" s="611"/>
      <c r="S1575" s="611"/>
      <c r="T1575" s="2986"/>
      <c r="U1575" s="611"/>
      <c r="V1575" s="3023"/>
      <c r="W1575" s="611"/>
      <c r="X1575" s="611"/>
      <c r="Y1575" s="611"/>
      <c r="Z1575" s="611"/>
      <c r="AA1575" s="2016"/>
      <c r="AB1575" s="3554"/>
    </row>
    <row r="1576" spans="1:28" ht="30" x14ac:dyDescent="0.25">
      <c r="A1576" s="47">
        <v>1</v>
      </c>
      <c r="B1576" s="1834" t="s">
        <v>256</v>
      </c>
      <c r="C1576" s="2230"/>
      <c r="D1576" s="347"/>
      <c r="E1576" s="3253">
        <v>6500</v>
      </c>
      <c r="F1576" s="69">
        <f>ROUND(E1576/12*$B$4,0)</f>
        <v>1083</v>
      </c>
      <c r="G1576" s="367">
        <v>410</v>
      </c>
      <c r="H1576" s="367">
        <f>G1576/F1576*100</f>
        <v>37.857802400738692</v>
      </c>
      <c r="I1576" s="3451"/>
      <c r="J1576" s="101"/>
      <c r="K1576" s="101"/>
      <c r="L1576" s="390"/>
      <c r="M1576" s="390"/>
      <c r="N1576" s="390"/>
      <c r="O1576" s="390"/>
      <c r="P1576" s="390"/>
      <c r="Q1576" s="390"/>
      <c r="R1576" s="611"/>
      <c r="S1576" s="611"/>
      <c r="T1576" s="2986"/>
      <c r="U1576" s="611">
        <f>AA1576-Z1576-W1576</f>
        <v>0</v>
      </c>
      <c r="V1576" s="3023"/>
      <c r="W1576" s="611"/>
      <c r="X1576" s="611"/>
      <c r="Y1576" s="611"/>
      <c r="Z1576" s="611"/>
      <c r="AA1576" s="2016"/>
      <c r="AB1576" s="3554"/>
    </row>
    <row r="1577" spans="1:28" ht="30" x14ac:dyDescent="0.25">
      <c r="A1577" s="47">
        <v>1</v>
      </c>
      <c r="B1577" s="2441" t="s">
        <v>481</v>
      </c>
      <c r="C1577" s="2230"/>
      <c r="D1577" s="347"/>
      <c r="E1577" s="3252">
        <f>E1578</f>
        <v>30700</v>
      </c>
      <c r="F1577" s="69">
        <f t="shared" ref="F1577" si="1021">F1578</f>
        <v>5117</v>
      </c>
      <c r="G1577" s="367">
        <f t="shared" ref="G1577:I1577" si="1022">G1578</f>
        <v>2239</v>
      </c>
      <c r="H1577" s="367">
        <f>G1577/F1577*100</f>
        <v>43.756107094000392</v>
      </c>
      <c r="I1577" s="3451">
        <f t="shared" si="1022"/>
        <v>0</v>
      </c>
      <c r="J1577" s="101"/>
      <c r="K1577" s="101"/>
      <c r="L1577" s="390"/>
      <c r="M1577" s="390"/>
      <c r="N1577" s="390"/>
      <c r="O1577" s="390"/>
      <c r="P1577" s="390"/>
      <c r="Q1577" s="390"/>
      <c r="R1577" s="611"/>
      <c r="S1577" s="611"/>
      <c r="T1577" s="2986"/>
      <c r="U1577" s="611"/>
      <c r="V1577" s="3023"/>
      <c r="W1577" s="611"/>
      <c r="X1577" s="611"/>
      <c r="Y1577" s="611"/>
      <c r="Z1577" s="611"/>
      <c r="AA1577" s="2016"/>
      <c r="AB1577" s="3554"/>
    </row>
    <row r="1578" spans="1:28" x14ac:dyDescent="0.25">
      <c r="A1578" s="47">
        <v>1</v>
      </c>
      <c r="B1578" s="1835" t="s">
        <v>482</v>
      </c>
      <c r="C1578" s="2230"/>
      <c r="D1578" s="347"/>
      <c r="E1578" s="925">
        <v>30700</v>
      </c>
      <c r="F1578" s="69">
        <f>ROUND(E1578/12*$B$4,0)</f>
        <v>5117</v>
      </c>
      <c r="G1578" s="367">
        <v>2239</v>
      </c>
      <c r="H1578" s="367">
        <f>G1578/F1578*100</f>
        <v>43.756107094000392</v>
      </c>
      <c r="I1578" s="3451"/>
      <c r="J1578" s="101"/>
      <c r="K1578" s="101"/>
      <c r="L1578" s="390"/>
      <c r="M1578" s="390"/>
      <c r="N1578" s="390"/>
      <c r="O1578" s="390"/>
      <c r="P1578" s="390"/>
      <c r="Q1578" s="390"/>
      <c r="R1578" s="611"/>
      <c r="S1578" s="611"/>
      <c r="T1578" s="2986"/>
      <c r="U1578" s="611"/>
      <c r="V1578" s="3023"/>
      <c r="W1578" s="611"/>
      <c r="X1578" s="611"/>
      <c r="Y1578" s="611"/>
      <c r="Z1578" s="611"/>
      <c r="AA1578" s="2016"/>
      <c r="AB1578" s="3554"/>
    </row>
    <row r="1579" spans="1:28" ht="30" x14ac:dyDescent="0.25">
      <c r="A1579" s="47">
        <v>1</v>
      </c>
      <c r="B1579" s="1835" t="s">
        <v>483</v>
      </c>
      <c r="C1579" s="2230"/>
      <c r="D1579" s="347"/>
      <c r="E1579" s="3252"/>
      <c r="F1579" s="69"/>
      <c r="G1579" s="367"/>
      <c r="H1579" s="367"/>
      <c r="I1579" s="3451"/>
      <c r="J1579" s="101"/>
      <c r="K1579" s="101"/>
      <c r="L1579" s="390"/>
      <c r="M1579" s="390"/>
      <c r="N1579" s="390"/>
      <c r="O1579" s="390"/>
      <c r="P1579" s="390"/>
      <c r="Q1579" s="390"/>
      <c r="R1579" s="611"/>
      <c r="S1579" s="611"/>
      <c r="T1579" s="2986"/>
      <c r="U1579" s="611"/>
      <c r="V1579" s="3023"/>
      <c r="W1579" s="611"/>
      <c r="X1579" s="611"/>
      <c r="Y1579" s="611"/>
      <c r="Z1579" s="611"/>
      <c r="AA1579" s="2016"/>
      <c r="AB1579" s="3554"/>
    </row>
    <row r="1580" spans="1:28" ht="60" x14ac:dyDescent="0.25">
      <c r="A1580" s="47">
        <v>1</v>
      </c>
      <c r="B1580" s="1835" t="s">
        <v>484</v>
      </c>
      <c r="C1580" s="2230"/>
      <c r="D1580" s="347"/>
      <c r="E1580" s="3252"/>
      <c r="F1580" s="69"/>
      <c r="G1580" s="367"/>
      <c r="H1580" s="367"/>
      <c r="I1580" s="3451"/>
      <c r="J1580" s="101"/>
      <c r="K1580" s="101"/>
      <c r="L1580" s="390"/>
      <c r="M1580" s="390"/>
      <c r="N1580" s="390"/>
      <c r="O1580" s="390"/>
      <c r="P1580" s="390"/>
      <c r="Q1580" s="390"/>
      <c r="R1580" s="611"/>
      <c r="S1580" s="611"/>
      <c r="T1580" s="2986"/>
      <c r="U1580" s="611"/>
      <c r="V1580" s="3023"/>
      <c r="W1580" s="611"/>
      <c r="X1580" s="611"/>
      <c r="Y1580" s="611"/>
      <c r="Z1580" s="611"/>
      <c r="AA1580" s="2016"/>
      <c r="AB1580" s="3554"/>
    </row>
    <row r="1581" spans="1:28" ht="45" x14ac:dyDescent="0.25">
      <c r="A1581" s="47">
        <v>1</v>
      </c>
      <c r="B1581" s="1835" t="s">
        <v>499</v>
      </c>
      <c r="C1581" s="2230"/>
      <c r="D1581" s="347"/>
      <c r="E1581" s="3253">
        <v>2500</v>
      </c>
      <c r="F1581" s="69">
        <f>ROUND(E1581/12*$B$4,0)</f>
        <v>417</v>
      </c>
      <c r="G1581" s="367">
        <v>601</v>
      </c>
      <c r="H1581" s="367">
        <f>G1581/F1581*100</f>
        <v>144.12470023980813</v>
      </c>
      <c r="I1581" s="3451"/>
      <c r="J1581" s="101"/>
      <c r="K1581" s="101"/>
      <c r="L1581" s="390"/>
      <c r="M1581" s="390"/>
      <c r="N1581" s="390"/>
      <c r="O1581" s="390"/>
      <c r="P1581" s="390"/>
      <c r="Q1581" s="390"/>
      <c r="R1581" s="611"/>
      <c r="S1581" s="611"/>
      <c r="T1581" s="2986"/>
      <c r="U1581" s="611"/>
      <c r="V1581" s="3023"/>
      <c r="W1581" s="611"/>
      <c r="X1581" s="611"/>
      <c r="Y1581" s="611"/>
      <c r="Z1581" s="611"/>
      <c r="AA1581" s="2016"/>
      <c r="AB1581" s="3554"/>
    </row>
    <row r="1582" spans="1:28" ht="30" x14ac:dyDescent="0.25">
      <c r="B1582" s="4" t="s">
        <v>602</v>
      </c>
      <c r="C1582" s="2230"/>
      <c r="D1582" s="347"/>
      <c r="E1582" s="3253">
        <v>3551</v>
      </c>
      <c r="F1582" s="69">
        <f>ROUND(E1582/12*$B$4,0)</f>
        <v>592</v>
      </c>
      <c r="G1582" s="367">
        <v>5</v>
      </c>
      <c r="H1582" s="367">
        <f>G1582/F1582*100</f>
        <v>0.84459459459459463</v>
      </c>
      <c r="I1582" s="3451"/>
      <c r="J1582" s="101"/>
      <c r="K1582" s="101"/>
      <c r="L1582" s="390"/>
      <c r="M1582" s="390"/>
      <c r="N1582" s="390"/>
      <c r="O1582" s="390"/>
      <c r="P1582" s="390"/>
      <c r="Q1582" s="390"/>
      <c r="R1582" s="611"/>
      <c r="S1582" s="611"/>
      <c r="T1582" s="2986"/>
      <c r="U1582" s="611"/>
      <c r="V1582" s="3023"/>
      <c r="W1582" s="611"/>
      <c r="X1582" s="611"/>
      <c r="Y1582" s="611"/>
      <c r="Z1582" s="611"/>
      <c r="AA1582" s="2016"/>
      <c r="AB1582" s="3554"/>
    </row>
    <row r="1583" spans="1:28" ht="29.25" x14ac:dyDescent="0.25">
      <c r="A1583" s="47">
        <v>1</v>
      </c>
      <c r="B1583" s="1762" t="s">
        <v>135</v>
      </c>
      <c r="C1583" s="2230"/>
      <c r="D1583" s="347"/>
      <c r="E1583" s="3252">
        <f>E1584</f>
        <v>44000</v>
      </c>
      <c r="F1583" s="69">
        <f t="shared" ref="F1583" si="1023">F1584</f>
        <v>7333</v>
      </c>
      <c r="G1583" s="367">
        <f t="shared" ref="G1583:I1583" si="1024">G1584</f>
        <v>1791</v>
      </c>
      <c r="H1583" s="367">
        <f>G1583/F1583*100</f>
        <v>24.423837447156689</v>
      </c>
      <c r="I1583" s="3451">
        <f t="shared" si="1024"/>
        <v>0</v>
      </c>
      <c r="J1583" s="101"/>
      <c r="K1583" s="101"/>
      <c r="L1583" s="390"/>
      <c r="M1583" s="390"/>
      <c r="N1583" s="390"/>
      <c r="O1583" s="390"/>
      <c r="P1583" s="390"/>
      <c r="Q1583" s="390"/>
      <c r="R1583" s="611"/>
      <c r="S1583" s="611"/>
      <c r="T1583" s="2986"/>
      <c r="U1583" s="611"/>
      <c r="V1583" s="3023"/>
      <c r="W1583" s="611"/>
      <c r="X1583" s="611"/>
      <c r="Y1583" s="611"/>
      <c r="Z1583" s="611"/>
      <c r="AA1583" s="2016"/>
      <c r="AB1583" s="3554"/>
    </row>
    <row r="1584" spans="1:28" x14ac:dyDescent="0.25">
      <c r="A1584" s="47">
        <v>1</v>
      </c>
      <c r="B1584" s="1012" t="s">
        <v>308</v>
      </c>
      <c r="C1584" s="2230"/>
      <c r="D1584" s="347"/>
      <c r="E1584" s="3253">
        <v>44000</v>
      </c>
      <c r="F1584" s="69">
        <f>ROUND(E1584/12*$B$4,0)</f>
        <v>7333</v>
      </c>
      <c r="G1584" s="367">
        <v>1791</v>
      </c>
      <c r="H1584" s="367">
        <f>G1584/F1584*100</f>
        <v>24.423837447156689</v>
      </c>
      <c r="I1584" s="3451"/>
      <c r="J1584" s="101"/>
      <c r="K1584" s="101"/>
      <c r="L1584" s="390"/>
      <c r="M1584" s="390"/>
      <c r="N1584" s="390"/>
      <c r="O1584" s="390"/>
      <c r="P1584" s="390"/>
      <c r="Q1584" s="390"/>
      <c r="R1584" s="611"/>
      <c r="S1584" s="611"/>
      <c r="T1584" s="2986"/>
      <c r="U1584" s="611"/>
      <c r="V1584" s="3023"/>
      <c r="W1584" s="611"/>
      <c r="X1584" s="611"/>
      <c r="Y1584" s="611"/>
      <c r="Z1584" s="611"/>
      <c r="AA1584" s="2016"/>
      <c r="AB1584" s="3554"/>
    </row>
    <row r="1585" spans="1:28" x14ac:dyDescent="0.25">
      <c r="A1585" s="47">
        <v>1</v>
      </c>
      <c r="B1585" s="1012" t="s">
        <v>486</v>
      </c>
      <c r="C1585" s="2230"/>
      <c r="D1585" s="347"/>
      <c r="E1585" s="1493"/>
      <c r="F1585" s="69"/>
      <c r="G1585" s="367"/>
      <c r="H1585" s="367"/>
      <c r="I1585" s="3451"/>
      <c r="J1585" s="101"/>
      <c r="K1585" s="101"/>
      <c r="L1585" s="390"/>
      <c r="M1585" s="390"/>
      <c r="N1585" s="390"/>
      <c r="O1585" s="390"/>
      <c r="P1585" s="390"/>
      <c r="Q1585" s="390"/>
      <c r="R1585" s="611"/>
      <c r="S1585" s="611"/>
      <c r="T1585" s="2986"/>
      <c r="U1585" s="611"/>
      <c r="V1585" s="3023"/>
      <c r="W1585" s="611"/>
      <c r="X1585" s="611"/>
      <c r="Y1585" s="611"/>
      <c r="Z1585" s="611"/>
      <c r="AA1585" s="2016"/>
      <c r="AB1585" s="3554"/>
    </row>
    <row r="1586" spans="1:28" x14ac:dyDescent="0.25">
      <c r="A1586" s="47">
        <v>1</v>
      </c>
      <c r="B1586" s="2458" t="s">
        <v>503</v>
      </c>
      <c r="C1586" s="2230"/>
      <c r="D1586" s="347"/>
      <c r="E1586" s="1493"/>
      <c r="F1586" s="69"/>
      <c r="G1586" s="367"/>
      <c r="H1586" s="367"/>
      <c r="I1586" s="3451"/>
      <c r="J1586" s="101"/>
      <c r="K1586" s="101"/>
      <c r="L1586" s="390"/>
      <c r="M1586" s="390"/>
      <c r="N1586" s="390"/>
      <c r="O1586" s="390"/>
      <c r="P1586" s="390"/>
      <c r="Q1586" s="390"/>
      <c r="R1586" s="611"/>
      <c r="S1586" s="611"/>
      <c r="T1586" s="2986"/>
      <c r="U1586" s="611"/>
      <c r="V1586" s="3023"/>
      <c r="W1586" s="611"/>
      <c r="X1586" s="611"/>
      <c r="Y1586" s="611"/>
      <c r="Z1586" s="611"/>
      <c r="AA1586" s="2016"/>
      <c r="AB1586" s="3554"/>
    </row>
    <row r="1587" spans="1:28" ht="47.25" x14ac:dyDescent="0.25">
      <c r="A1587" s="47">
        <v>1</v>
      </c>
      <c r="B1587" s="2483" t="s">
        <v>488</v>
      </c>
      <c r="C1587" s="2230"/>
      <c r="D1587" s="347"/>
      <c r="E1587" s="3252">
        <f>E1588+E1593</f>
        <v>14336</v>
      </c>
      <c r="F1587" s="69">
        <f t="shared" ref="F1587" si="1025">F1588+F1593</f>
        <v>2390</v>
      </c>
      <c r="G1587" s="367">
        <f t="shared" ref="G1587:I1587" si="1026">G1588+G1593</f>
        <v>70</v>
      </c>
      <c r="H1587" s="367">
        <f>G1587/F1587*100</f>
        <v>2.9288702928870292</v>
      </c>
      <c r="I1587" s="3451">
        <f t="shared" si="1026"/>
        <v>0</v>
      </c>
      <c r="J1587" s="101"/>
      <c r="K1587" s="101"/>
      <c r="L1587" s="390"/>
      <c r="M1587" s="390"/>
      <c r="N1587" s="390"/>
      <c r="O1587" s="390"/>
      <c r="P1587" s="390"/>
      <c r="Q1587" s="390"/>
      <c r="R1587" s="611"/>
      <c r="S1587" s="611"/>
      <c r="T1587" s="3328">
        <f t="shared" ref="T1587" si="1027">R1587/12*$B$4</f>
        <v>0</v>
      </c>
      <c r="U1587" s="611">
        <f>AA1587-Z1587-W1587</f>
        <v>0</v>
      </c>
      <c r="V1587" s="3023"/>
      <c r="W1587" s="611"/>
      <c r="X1587" s="611">
        <f>U1587-T1587</f>
        <v>0</v>
      </c>
      <c r="Y1587" s="611"/>
      <c r="Z1587" s="611"/>
      <c r="AA1587" s="2016"/>
      <c r="AB1587" s="3554"/>
    </row>
    <row r="1588" spans="1:28" ht="30" x14ac:dyDescent="0.25">
      <c r="A1588" s="47">
        <v>1</v>
      </c>
      <c r="B1588" s="2441" t="s">
        <v>489</v>
      </c>
      <c r="C1588" s="2230"/>
      <c r="D1588" s="347"/>
      <c r="E1588" s="3255">
        <f>SUM(E1589:E1592)</f>
        <v>9975</v>
      </c>
      <c r="F1588" s="69">
        <f t="shared" ref="F1588" si="1028">SUM(F1589:F1592)</f>
        <v>1663</v>
      </c>
      <c r="G1588" s="367">
        <f t="shared" ref="G1588:I1588" si="1029">SUM(G1589:G1592)</f>
        <v>47</v>
      </c>
      <c r="H1588" s="367">
        <f>G1588/F1588*100</f>
        <v>2.826217678893566</v>
      </c>
      <c r="I1588" s="3451">
        <f t="shared" si="1029"/>
        <v>0</v>
      </c>
      <c r="J1588" s="101"/>
      <c r="K1588" s="101"/>
      <c r="L1588" s="390"/>
      <c r="M1588" s="390"/>
      <c r="N1588" s="390"/>
      <c r="O1588" s="390"/>
      <c r="P1588" s="390"/>
      <c r="Q1588" s="390"/>
      <c r="R1588" s="611"/>
      <c r="S1588" s="611"/>
      <c r="T1588" s="2986"/>
      <c r="U1588" s="611"/>
      <c r="V1588" s="3023"/>
      <c r="W1588" s="611"/>
      <c r="X1588" s="611"/>
      <c r="Y1588" s="611"/>
      <c r="Z1588" s="611"/>
      <c r="AA1588" s="2016"/>
      <c r="AB1588" s="3554"/>
    </row>
    <row r="1589" spans="1:28" ht="30" x14ac:dyDescent="0.25">
      <c r="A1589" s="47">
        <v>1</v>
      </c>
      <c r="B1589" s="1835" t="s">
        <v>490</v>
      </c>
      <c r="C1589" s="2230"/>
      <c r="D1589" s="347"/>
      <c r="E1589" s="3254">
        <v>9975</v>
      </c>
      <c r="F1589" s="69">
        <f>ROUND(E1589/12*$B$4,0)</f>
        <v>1663</v>
      </c>
      <c r="G1589" s="367">
        <v>47</v>
      </c>
      <c r="H1589" s="367">
        <f>G1589/F1589*100</f>
        <v>2.826217678893566</v>
      </c>
      <c r="I1589" s="3451"/>
      <c r="J1589" s="101"/>
      <c r="K1589" s="101"/>
      <c r="L1589" s="390"/>
      <c r="M1589" s="390"/>
      <c r="N1589" s="390"/>
      <c r="O1589" s="390"/>
      <c r="P1589" s="390"/>
      <c r="Q1589" s="390"/>
      <c r="R1589" s="611"/>
      <c r="S1589" s="611"/>
      <c r="T1589" s="2986"/>
      <c r="U1589" s="611"/>
      <c r="V1589" s="3023"/>
      <c r="W1589" s="611"/>
      <c r="X1589" s="611"/>
      <c r="Y1589" s="611"/>
      <c r="Z1589" s="611"/>
      <c r="AA1589" s="2016"/>
      <c r="AB1589" s="3554"/>
    </row>
    <row r="1590" spans="1:28" ht="45" x14ac:dyDescent="0.25">
      <c r="A1590" s="47">
        <v>1</v>
      </c>
      <c r="B1590" s="1835" t="s">
        <v>491</v>
      </c>
      <c r="C1590" s="2230"/>
      <c r="D1590" s="347"/>
      <c r="E1590" s="2491"/>
      <c r="F1590" s="69"/>
      <c r="G1590" s="367"/>
      <c r="H1590" s="367"/>
      <c r="I1590" s="3451"/>
      <c r="J1590" s="101"/>
      <c r="K1590" s="101"/>
      <c r="L1590" s="390"/>
      <c r="M1590" s="390"/>
      <c r="N1590" s="390"/>
      <c r="O1590" s="390"/>
      <c r="P1590" s="390"/>
      <c r="Q1590" s="390"/>
      <c r="R1590" s="611"/>
      <c r="S1590" s="611"/>
      <c r="T1590" s="2986"/>
      <c r="U1590" s="611"/>
      <c r="V1590" s="3023"/>
      <c r="W1590" s="611"/>
      <c r="X1590" s="611"/>
      <c r="Y1590" s="611"/>
      <c r="Z1590" s="611"/>
      <c r="AA1590" s="2016"/>
      <c r="AB1590" s="3554"/>
    </row>
    <row r="1591" spans="1:28" ht="45" x14ac:dyDescent="0.25">
      <c r="A1591" s="47">
        <v>1</v>
      </c>
      <c r="B1591" s="1835" t="s">
        <v>492</v>
      </c>
      <c r="C1591" s="2230"/>
      <c r="D1591" s="347"/>
      <c r="E1591" s="2491"/>
      <c r="F1591" s="69"/>
      <c r="G1591" s="367"/>
      <c r="H1591" s="367"/>
      <c r="I1591" s="3451"/>
      <c r="J1591" s="101"/>
      <c r="K1591" s="101"/>
      <c r="L1591" s="390"/>
      <c r="M1591" s="390"/>
      <c r="N1591" s="390"/>
      <c r="O1591" s="390"/>
      <c r="P1591" s="390"/>
      <c r="Q1591" s="390"/>
      <c r="R1591" s="611"/>
      <c r="S1591" s="611"/>
      <c r="T1591" s="2986"/>
      <c r="U1591" s="611"/>
      <c r="V1591" s="3023"/>
      <c r="W1591" s="611"/>
      <c r="X1591" s="611"/>
      <c r="Y1591" s="611"/>
      <c r="Z1591" s="611"/>
      <c r="AA1591" s="2016"/>
      <c r="AB1591" s="3554"/>
    </row>
    <row r="1592" spans="1:28" ht="30" x14ac:dyDescent="0.25">
      <c r="A1592" s="47">
        <v>1</v>
      </c>
      <c r="B1592" s="1835" t="s">
        <v>493</v>
      </c>
      <c r="C1592" s="2230"/>
      <c r="D1592" s="347"/>
      <c r="E1592" s="2491"/>
      <c r="F1592" s="69"/>
      <c r="G1592" s="367"/>
      <c r="H1592" s="367"/>
      <c r="I1592" s="3451"/>
      <c r="J1592" s="101"/>
      <c r="K1592" s="101"/>
      <c r="L1592" s="390"/>
      <c r="M1592" s="390"/>
      <c r="N1592" s="390"/>
      <c r="O1592" s="390"/>
      <c r="P1592" s="390"/>
      <c r="Q1592" s="390"/>
      <c r="R1592" s="611"/>
      <c r="S1592" s="611"/>
      <c r="T1592" s="2986"/>
      <c r="U1592" s="611"/>
      <c r="V1592" s="3023"/>
      <c r="W1592" s="611"/>
      <c r="X1592" s="611"/>
      <c r="Y1592" s="611"/>
      <c r="Z1592" s="611"/>
      <c r="AA1592" s="2016"/>
      <c r="AB1592" s="3554"/>
    </row>
    <row r="1593" spans="1:28" ht="45" x14ac:dyDescent="0.25">
      <c r="A1593" s="47">
        <v>1</v>
      </c>
      <c r="B1593" s="2441" t="s">
        <v>494</v>
      </c>
      <c r="C1593" s="2230"/>
      <c r="D1593" s="347"/>
      <c r="E1593" s="3265">
        <f>SUM(E1594:E1596)</f>
        <v>4361</v>
      </c>
      <c r="F1593" s="69">
        <f t="shared" ref="F1593" si="1030">SUM(F1594:F1597)</f>
        <v>727</v>
      </c>
      <c r="G1593" s="367">
        <f>G1594</f>
        <v>23</v>
      </c>
      <c r="H1593" s="367">
        <f>G1593/F1593*100</f>
        <v>3.1636863823933976</v>
      </c>
      <c r="I1593" s="3451">
        <f>I1594</f>
        <v>0</v>
      </c>
      <c r="J1593" s="101"/>
      <c r="K1593" s="101"/>
      <c r="L1593" s="390"/>
      <c r="M1593" s="390"/>
      <c r="N1593" s="390"/>
      <c r="O1593" s="390"/>
      <c r="P1593" s="390"/>
      <c r="Q1593" s="390"/>
      <c r="R1593" s="611"/>
      <c r="S1593" s="611"/>
      <c r="T1593" s="2986"/>
      <c r="U1593" s="611"/>
      <c r="V1593" s="3023"/>
      <c r="W1593" s="611"/>
      <c r="X1593" s="611"/>
      <c r="Y1593" s="611"/>
      <c r="Z1593" s="611"/>
      <c r="AA1593" s="2016"/>
      <c r="AB1593" s="3554"/>
    </row>
    <row r="1594" spans="1:28" ht="30" x14ac:dyDescent="0.25">
      <c r="A1594" s="47">
        <v>1</v>
      </c>
      <c r="B1594" s="1835" t="s">
        <v>495</v>
      </c>
      <c r="C1594" s="2230"/>
      <c r="D1594" s="347"/>
      <c r="E1594" s="2491">
        <v>4361</v>
      </c>
      <c r="F1594" s="69">
        <f>ROUND(E1594/12*$B$4,0)</f>
        <v>727</v>
      </c>
      <c r="G1594" s="367">
        <v>23</v>
      </c>
      <c r="H1594" s="367">
        <f>G1594/F1594*100</f>
        <v>3.1636863823933976</v>
      </c>
      <c r="I1594" s="3451"/>
      <c r="J1594" s="101"/>
      <c r="K1594" s="101"/>
      <c r="L1594" s="390"/>
      <c r="M1594" s="390"/>
      <c r="N1594" s="390"/>
      <c r="O1594" s="390"/>
      <c r="P1594" s="390"/>
      <c r="Q1594" s="390"/>
      <c r="R1594" s="611"/>
      <c r="S1594" s="611"/>
      <c r="T1594" s="2986"/>
      <c r="U1594" s="611"/>
      <c r="V1594" s="3023"/>
      <c r="W1594" s="611"/>
      <c r="X1594" s="611"/>
      <c r="Y1594" s="611"/>
      <c r="Z1594" s="611"/>
      <c r="AA1594" s="2016"/>
      <c r="AB1594" s="3554"/>
    </row>
    <row r="1595" spans="1:28" ht="30" x14ac:dyDescent="0.25">
      <c r="A1595" s="47">
        <v>1</v>
      </c>
      <c r="B1595" s="1835" t="s">
        <v>542</v>
      </c>
      <c r="C1595" s="2230"/>
      <c r="D1595" s="347"/>
      <c r="E1595" s="1493"/>
      <c r="F1595" s="69"/>
      <c r="G1595" s="367"/>
      <c r="H1595" s="367"/>
      <c r="I1595" s="3451"/>
      <c r="J1595" s="101"/>
      <c r="K1595" s="101"/>
      <c r="L1595" s="390"/>
      <c r="M1595" s="390"/>
      <c r="N1595" s="390"/>
      <c r="O1595" s="390"/>
      <c r="P1595" s="390"/>
      <c r="Q1595" s="390"/>
      <c r="R1595" s="611"/>
      <c r="S1595" s="611"/>
      <c r="T1595" s="2986"/>
      <c r="U1595" s="611"/>
      <c r="V1595" s="3023"/>
      <c r="W1595" s="611"/>
      <c r="X1595" s="611"/>
      <c r="Y1595" s="611"/>
      <c r="Z1595" s="611"/>
      <c r="AA1595" s="2016"/>
      <c r="AB1595" s="3554"/>
    </row>
    <row r="1596" spans="1:28" ht="60" x14ac:dyDescent="0.25">
      <c r="A1596" s="47">
        <v>1</v>
      </c>
      <c r="B1596" s="1835" t="s">
        <v>496</v>
      </c>
      <c r="C1596" s="2230"/>
      <c r="D1596" s="347"/>
      <c r="E1596" s="1493"/>
      <c r="F1596" s="69"/>
      <c r="G1596" s="367"/>
      <c r="H1596" s="367"/>
      <c r="I1596" s="3451"/>
      <c r="J1596" s="101"/>
      <c r="K1596" s="101"/>
      <c r="L1596" s="390"/>
      <c r="M1596" s="390"/>
      <c r="N1596" s="390"/>
      <c r="O1596" s="390"/>
      <c r="P1596" s="390"/>
      <c r="Q1596" s="390"/>
      <c r="R1596" s="611"/>
      <c r="S1596" s="611"/>
      <c r="T1596" s="2986"/>
      <c r="U1596" s="611"/>
      <c r="V1596" s="3023"/>
      <c r="W1596" s="611"/>
      <c r="X1596" s="611"/>
      <c r="Y1596" s="611"/>
      <c r="Z1596" s="611"/>
      <c r="AA1596" s="2016"/>
      <c r="AB1596" s="3554"/>
    </row>
    <row r="1597" spans="1:28" ht="45" x14ac:dyDescent="0.25">
      <c r="A1597" s="47">
        <v>1</v>
      </c>
      <c r="B1597" s="1835" t="s">
        <v>497</v>
      </c>
      <c r="C1597" s="2230"/>
      <c r="D1597" s="347"/>
      <c r="E1597" s="1493"/>
      <c r="F1597" s="69"/>
      <c r="G1597" s="367"/>
      <c r="H1597" s="367"/>
      <c r="I1597" s="3451"/>
      <c r="J1597" s="101"/>
      <c r="K1597" s="101"/>
      <c r="L1597" s="390"/>
      <c r="M1597" s="390"/>
      <c r="N1597" s="390"/>
      <c r="O1597" s="390"/>
      <c r="P1597" s="390"/>
      <c r="Q1597" s="390"/>
      <c r="R1597" s="611"/>
      <c r="S1597" s="611"/>
      <c r="T1597" s="2986"/>
      <c r="U1597" s="611"/>
      <c r="V1597" s="3023"/>
      <c r="W1597" s="611"/>
      <c r="X1597" s="611"/>
      <c r="Y1597" s="611"/>
      <c r="Z1597" s="611"/>
      <c r="AA1597" s="2016"/>
      <c r="AB1597" s="3554"/>
    </row>
    <row r="1598" spans="1:28" x14ac:dyDescent="0.25">
      <c r="B1598" s="2545" t="s">
        <v>257</v>
      </c>
      <c r="C1598" s="2230"/>
      <c r="D1598" s="347"/>
      <c r="E1598" s="1493"/>
      <c r="F1598" s="69"/>
      <c r="G1598" s="367"/>
      <c r="H1598" s="367"/>
      <c r="I1598" s="3451"/>
      <c r="J1598" s="101"/>
      <c r="K1598" s="101"/>
      <c r="L1598" s="390"/>
      <c r="M1598" s="390"/>
      <c r="N1598" s="390"/>
      <c r="O1598" s="390"/>
      <c r="P1598" s="390"/>
      <c r="Q1598" s="390"/>
      <c r="R1598" s="611"/>
      <c r="S1598" s="611"/>
      <c r="T1598" s="2986"/>
      <c r="U1598" s="611"/>
      <c r="V1598" s="3023"/>
      <c r="W1598" s="611"/>
      <c r="X1598" s="611"/>
      <c r="Y1598" s="611"/>
      <c r="Z1598" s="611"/>
      <c r="AA1598" s="2016"/>
      <c r="AB1598" s="3554"/>
    </row>
    <row r="1599" spans="1:28" ht="29.25" x14ac:dyDescent="0.25">
      <c r="A1599" s="47">
        <v>1</v>
      </c>
      <c r="B1599" s="2523" t="s">
        <v>578</v>
      </c>
      <c r="C1599" s="2230"/>
      <c r="D1599" s="347"/>
      <c r="E1599" s="1493">
        <f>SUM(E1600,E1601,E1605,E1606)</f>
        <v>0</v>
      </c>
      <c r="F1599" s="69">
        <f t="shared" ref="F1599:G1599" si="1031">SUM(F1600,F1601,F1605,F1606)</f>
        <v>0</v>
      </c>
      <c r="G1599" s="367">
        <f t="shared" si="1031"/>
        <v>0</v>
      </c>
      <c r="H1599" s="367"/>
      <c r="I1599" s="3451">
        <f t="shared" ref="I1599" si="1032">SUM(I1600,I1601,I1605,I1606)</f>
        <v>0</v>
      </c>
      <c r="J1599" s="101"/>
      <c r="K1599" s="101"/>
      <c r="L1599" s="390"/>
      <c r="M1599" s="390"/>
      <c r="N1599" s="390"/>
      <c r="O1599" s="390"/>
      <c r="P1599" s="390"/>
      <c r="Q1599" s="390"/>
      <c r="R1599" s="611"/>
      <c r="S1599" s="611"/>
      <c r="T1599" s="2986"/>
      <c r="U1599" s="611"/>
      <c r="V1599" s="3023"/>
      <c r="W1599" s="611"/>
      <c r="X1599" s="611"/>
      <c r="Y1599" s="611"/>
      <c r="Z1599" s="611"/>
      <c r="AA1599" s="2016"/>
      <c r="AB1599" s="3554"/>
    </row>
    <row r="1600" spans="1:28" x14ac:dyDescent="0.25">
      <c r="A1600" s="47">
        <v>1</v>
      </c>
      <c r="B1600" s="4" t="s">
        <v>566</v>
      </c>
      <c r="C1600" s="2230"/>
      <c r="D1600" s="347"/>
      <c r="E1600" s="1493"/>
      <c r="F1600" s="69"/>
      <c r="G1600" s="367"/>
      <c r="H1600" s="367"/>
      <c r="I1600" s="3451"/>
      <c r="J1600" s="101"/>
      <c r="K1600" s="101"/>
      <c r="L1600" s="390"/>
      <c r="M1600" s="390"/>
      <c r="N1600" s="390"/>
      <c r="O1600" s="390"/>
      <c r="P1600" s="390"/>
      <c r="Q1600" s="390"/>
      <c r="R1600" s="611"/>
      <c r="S1600" s="611"/>
      <c r="T1600" s="2986"/>
      <c r="U1600" s="611">
        <f>AA1600-Z1600-W1600</f>
        <v>0</v>
      </c>
      <c r="V1600" s="3023"/>
      <c r="W1600" s="611"/>
      <c r="X1600" s="611"/>
      <c r="Y1600" s="611"/>
      <c r="Z1600" s="611"/>
      <c r="AA1600" s="2016"/>
      <c r="AB1600" s="3554"/>
    </row>
    <row r="1601" spans="1:28" ht="30" x14ac:dyDescent="0.25">
      <c r="A1601" s="47">
        <v>1</v>
      </c>
      <c r="B1601" s="2546" t="s">
        <v>567</v>
      </c>
      <c r="C1601" s="2230"/>
      <c r="D1601" s="347"/>
      <c r="E1601" s="1493"/>
      <c r="F1601" s="69"/>
      <c r="G1601" s="367"/>
      <c r="H1601" s="367"/>
      <c r="I1601" s="3451"/>
      <c r="J1601" s="101"/>
      <c r="K1601" s="101"/>
      <c r="L1601" s="390"/>
      <c r="M1601" s="390"/>
      <c r="N1601" s="390"/>
      <c r="O1601" s="390"/>
      <c r="P1601" s="390"/>
      <c r="Q1601" s="390"/>
      <c r="R1601" s="611"/>
      <c r="S1601" s="611"/>
      <c r="T1601" s="2986"/>
      <c r="U1601" s="611">
        <f>AA1601-Z1601-W1601</f>
        <v>0</v>
      </c>
      <c r="V1601" s="3023"/>
      <c r="W1601" s="611"/>
      <c r="X1601" s="611"/>
      <c r="Y1601" s="611"/>
      <c r="Z1601" s="611"/>
      <c r="AA1601" s="2016"/>
      <c r="AB1601" s="3554"/>
    </row>
    <row r="1602" spans="1:28" x14ac:dyDescent="0.25">
      <c r="A1602" s="47">
        <v>1</v>
      </c>
      <c r="B1602" s="4" t="s">
        <v>568</v>
      </c>
      <c r="C1602" s="2230"/>
      <c r="D1602" s="347"/>
      <c r="E1602" s="1493"/>
      <c r="F1602" s="69"/>
      <c r="G1602" s="367"/>
      <c r="H1602" s="367"/>
      <c r="I1602" s="3451"/>
      <c r="J1602" s="101"/>
      <c r="K1602" s="101"/>
      <c r="L1602" s="390"/>
      <c r="M1602" s="390"/>
      <c r="N1602" s="390"/>
      <c r="O1602" s="390"/>
      <c r="P1602" s="390"/>
      <c r="Q1602" s="390"/>
      <c r="R1602" s="611"/>
      <c r="S1602" s="611"/>
      <c r="T1602" s="2986"/>
      <c r="U1602" s="611">
        <f>AA1602-Z1602-W1602</f>
        <v>0</v>
      </c>
      <c r="V1602" s="3023"/>
      <c r="W1602" s="611"/>
      <c r="X1602" s="611"/>
      <c r="Y1602" s="611"/>
      <c r="Z1602" s="611"/>
      <c r="AA1602" s="2016"/>
      <c r="AB1602" s="3554"/>
    </row>
    <row r="1603" spans="1:28" ht="30" x14ac:dyDescent="0.25">
      <c r="A1603" s="47">
        <v>1</v>
      </c>
      <c r="B1603" s="4" t="s">
        <v>595</v>
      </c>
      <c r="C1603" s="2230"/>
      <c r="D1603" s="347"/>
      <c r="E1603" s="1493"/>
      <c r="F1603" s="69"/>
      <c r="G1603" s="367"/>
      <c r="H1603" s="367"/>
      <c r="I1603" s="3451"/>
      <c r="J1603" s="101"/>
      <c r="K1603" s="101"/>
      <c r="L1603" s="390"/>
      <c r="M1603" s="390"/>
      <c r="N1603" s="390"/>
      <c r="O1603" s="390"/>
      <c r="P1603" s="390"/>
      <c r="Q1603" s="390"/>
      <c r="R1603" s="611"/>
      <c r="S1603" s="611"/>
      <c r="T1603" s="2986"/>
      <c r="U1603" s="611"/>
      <c r="V1603" s="3023"/>
      <c r="W1603" s="611"/>
      <c r="X1603" s="611"/>
      <c r="Y1603" s="611"/>
      <c r="Z1603" s="611"/>
      <c r="AA1603" s="2016"/>
      <c r="AB1603" s="3554"/>
    </row>
    <row r="1604" spans="1:28" ht="45" x14ac:dyDescent="0.25">
      <c r="A1604" s="47">
        <v>1</v>
      </c>
      <c r="B1604" s="4" t="s">
        <v>569</v>
      </c>
      <c r="C1604" s="2230"/>
      <c r="D1604" s="347"/>
      <c r="E1604" s="1493"/>
      <c r="F1604" s="69"/>
      <c r="G1604" s="367"/>
      <c r="H1604" s="367"/>
      <c r="I1604" s="3451"/>
      <c r="J1604" s="101"/>
      <c r="K1604" s="101"/>
      <c r="L1604" s="390"/>
      <c r="M1604" s="390"/>
      <c r="N1604" s="390"/>
      <c r="O1604" s="390"/>
      <c r="P1604" s="390"/>
      <c r="Q1604" s="390"/>
      <c r="R1604" s="611"/>
      <c r="S1604" s="611"/>
      <c r="T1604" s="2986"/>
      <c r="U1604" s="611">
        <f t="shared" ref="U1604:U1613" si="1033">AA1604-Z1604-W1604</f>
        <v>0</v>
      </c>
      <c r="V1604" s="3023"/>
      <c r="W1604" s="611"/>
      <c r="X1604" s="611"/>
      <c r="Y1604" s="611"/>
      <c r="Z1604" s="611"/>
      <c r="AA1604" s="2016"/>
      <c r="AB1604" s="3554"/>
    </row>
    <row r="1605" spans="1:28" ht="60" x14ac:dyDescent="0.25">
      <c r="A1605" s="47">
        <v>1</v>
      </c>
      <c r="B1605" s="4" t="s">
        <v>570</v>
      </c>
      <c r="C1605" s="2309"/>
      <c r="D1605" s="431"/>
      <c r="E1605" s="1645"/>
      <c r="F1605" s="93"/>
      <c r="G1605" s="330"/>
      <c r="H1605" s="330"/>
      <c r="I1605" s="3442"/>
      <c r="J1605" s="101"/>
      <c r="K1605" s="101"/>
      <c r="L1605" s="390"/>
      <c r="M1605" s="390"/>
      <c r="N1605" s="390"/>
      <c r="O1605" s="390"/>
      <c r="P1605" s="390"/>
      <c r="Q1605" s="390"/>
      <c r="R1605" s="611"/>
      <c r="S1605" s="611"/>
      <c r="T1605" s="2986">
        <f>R1605/12*$B$4</f>
        <v>0</v>
      </c>
      <c r="U1605" s="611">
        <f t="shared" si="1033"/>
        <v>0</v>
      </c>
      <c r="V1605" s="3026"/>
      <c r="W1605" s="723"/>
      <c r="X1605" s="723">
        <f>U1605-T1605</f>
        <v>0</v>
      </c>
      <c r="Y1605" s="1895"/>
      <c r="Z1605" s="611"/>
      <c r="AA1605" s="2017"/>
      <c r="AB1605" s="3555"/>
    </row>
    <row r="1606" spans="1:28" ht="45" x14ac:dyDescent="0.25">
      <c r="A1606" s="47">
        <v>1</v>
      </c>
      <c r="B1606" s="2547" t="s">
        <v>571</v>
      </c>
      <c r="C1606" s="2290"/>
      <c r="D1606" s="406"/>
      <c r="E1606" s="1493"/>
      <c r="F1606" s="69"/>
      <c r="G1606" s="367"/>
      <c r="H1606" s="367"/>
      <c r="I1606" s="3451"/>
      <c r="J1606" s="101"/>
      <c r="K1606" s="101"/>
      <c r="L1606" s="390"/>
      <c r="M1606" s="390"/>
      <c r="N1606" s="390"/>
      <c r="O1606" s="390"/>
      <c r="P1606" s="390"/>
      <c r="Q1606" s="390"/>
      <c r="R1606" s="1141"/>
      <c r="S1606" s="1141"/>
      <c r="T1606" s="2986"/>
      <c r="U1606" s="1141">
        <f t="shared" si="1033"/>
        <v>0</v>
      </c>
      <c r="V1606" s="3023"/>
      <c r="W1606" s="611"/>
      <c r="X1606" s="611"/>
      <c r="Y1606" s="611"/>
      <c r="Z1606" s="1141"/>
      <c r="AA1606" s="2016"/>
      <c r="AB1606" s="3554"/>
    </row>
    <row r="1607" spans="1:28" x14ac:dyDescent="0.25">
      <c r="A1607" s="47">
        <v>1</v>
      </c>
      <c r="B1607" s="2523" t="s">
        <v>579</v>
      </c>
      <c r="C1607" s="2230"/>
      <c r="D1607" s="347"/>
      <c r="E1607" s="1493"/>
      <c r="F1607" s="69"/>
      <c r="G1607" s="367"/>
      <c r="H1607" s="367"/>
      <c r="I1607" s="3451"/>
      <c r="J1607" s="101"/>
      <c r="K1607" s="101"/>
      <c r="L1607" s="390"/>
      <c r="M1607" s="390"/>
      <c r="N1607" s="390"/>
      <c r="O1607" s="390"/>
      <c r="P1607" s="390"/>
      <c r="Q1607" s="390"/>
      <c r="R1607" s="611"/>
      <c r="S1607" s="611"/>
      <c r="T1607" s="2986"/>
      <c r="U1607" s="611">
        <f t="shared" si="1033"/>
        <v>0</v>
      </c>
      <c r="V1607" s="3023"/>
      <c r="W1607" s="611"/>
      <c r="X1607" s="611"/>
      <c r="Y1607" s="611"/>
      <c r="Z1607" s="611"/>
      <c r="AA1607" s="2016"/>
      <c r="AB1607" s="3554"/>
    </row>
    <row r="1608" spans="1:28" x14ac:dyDescent="0.25">
      <c r="A1608" s="47">
        <v>1</v>
      </c>
      <c r="B1608" s="2523" t="s">
        <v>596</v>
      </c>
      <c r="C1608" s="2230"/>
      <c r="D1608" s="347"/>
      <c r="E1608" s="1493"/>
      <c r="F1608" s="69"/>
      <c r="G1608" s="367"/>
      <c r="H1608" s="367"/>
      <c r="I1608" s="3451"/>
      <c r="J1608" s="101"/>
      <c r="K1608" s="101"/>
      <c r="L1608" s="390"/>
      <c r="M1608" s="390"/>
      <c r="N1608" s="390"/>
      <c r="O1608" s="390"/>
      <c r="P1608" s="390"/>
      <c r="Q1608" s="390"/>
      <c r="R1608" s="611"/>
      <c r="S1608" s="611"/>
      <c r="T1608" s="2986"/>
      <c r="U1608" s="611">
        <f t="shared" si="1033"/>
        <v>0</v>
      </c>
      <c r="V1608" s="3023"/>
      <c r="W1608" s="611"/>
      <c r="X1608" s="611"/>
      <c r="Y1608" s="611"/>
      <c r="Z1608" s="611"/>
      <c r="AA1608" s="2016"/>
      <c r="AB1608" s="3554"/>
    </row>
    <row r="1609" spans="1:28" x14ac:dyDescent="0.25">
      <c r="A1609" s="47">
        <v>1</v>
      </c>
      <c r="B1609" s="4" t="s">
        <v>597</v>
      </c>
      <c r="C1609" s="2230"/>
      <c r="D1609" s="347"/>
      <c r="E1609" s="1493"/>
      <c r="F1609" s="367"/>
      <c r="G1609" s="367"/>
      <c r="H1609" s="367"/>
      <c r="I1609" s="3451"/>
      <c r="J1609" s="101"/>
      <c r="K1609" s="101"/>
      <c r="L1609" s="390"/>
      <c r="M1609" s="390"/>
      <c r="N1609" s="390"/>
      <c r="O1609" s="390"/>
      <c r="P1609" s="390"/>
      <c r="Q1609" s="390"/>
      <c r="R1609" s="611"/>
      <c r="S1609" s="611"/>
      <c r="T1609" s="2986"/>
      <c r="U1609" s="611">
        <f t="shared" si="1033"/>
        <v>0</v>
      </c>
      <c r="V1609" s="3023"/>
      <c r="W1609" s="611"/>
      <c r="X1609" s="611"/>
      <c r="Y1609" s="611"/>
      <c r="Z1609" s="611"/>
      <c r="AA1609" s="2016"/>
      <c r="AB1609" s="3554"/>
    </row>
    <row r="1610" spans="1:28" x14ac:dyDescent="0.25">
      <c r="A1610" s="47">
        <v>1</v>
      </c>
      <c r="B1610" s="2548" t="s">
        <v>598</v>
      </c>
      <c r="C1610" s="2230"/>
      <c r="D1610" s="347"/>
      <c r="E1610" s="1493"/>
      <c r="F1610" s="69"/>
      <c r="G1610" s="367"/>
      <c r="H1610" s="367"/>
      <c r="I1610" s="3451"/>
      <c r="J1610" s="101"/>
      <c r="K1610" s="101"/>
      <c r="L1610" s="390"/>
      <c r="M1610" s="390"/>
      <c r="N1610" s="390"/>
      <c r="O1610" s="390"/>
      <c r="P1610" s="390"/>
      <c r="Q1610" s="390"/>
      <c r="R1610" s="611"/>
      <c r="S1610" s="611"/>
      <c r="T1610" s="2986"/>
      <c r="U1610" s="611">
        <f t="shared" si="1033"/>
        <v>0</v>
      </c>
      <c r="V1610" s="3023"/>
      <c r="W1610" s="611"/>
      <c r="X1610" s="611"/>
      <c r="Y1610" s="611"/>
      <c r="Z1610" s="611"/>
      <c r="AA1610" s="2016"/>
      <c r="AB1610" s="3554"/>
    </row>
    <row r="1611" spans="1:28" ht="29.25" x14ac:dyDescent="0.25">
      <c r="A1611" s="47">
        <v>1</v>
      </c>
      <c r="B1611" s="2523" t="s">
        <v>572</v>
      </c>
      <c r="C1611" s="2230"/>
      <c r="D1611" s="347"/>
      <c r="E1611" s="1493">
        <f>13600-680</f>
        <v>12920</v>
      </c>
      <c r="F1611" s="69">
        <f>ROUND(E1611/12*$B$4,0)</f>
        <v>2153</v>
      </c>
      <c r="G1611" s="367">
        <v>1710</v>
      </c>
      <c r="H1611" s="367">
        <f>G1611/F1611*100</f>
        <v>79.424059451927548</v>
      </c>
      <c r="I1611" s="3451">
        <v>4</v>
      </c>
      <c r="J1611" s="101"/>
      <c r="K1611" s="101"/>
      <c r="L1611" s="390"/>
      <c r="M1611" s="390"/>
      <c r="N1611" s="390"/>
      <c r="O1611" s="390"/>
      <c r="P1611" s="390"/>
      <c r="Q1611" s="390"/>
      <c r="R1611" s="611"/>
      <c r="S1611" s="611"/>
      <c r="T1611" s="2986"/>
      <c r="U1611" s="611">
        <f t="shared" si="1033"/>
        <v>0</v>
      </c>
      <c r="V1611" s="3023"/>
      <c r="W1611" s="611"/>
      <c r="X1611" s="611"/>
      <c r="Y1611" s="611"/>
      <c r="Z1611" s="611"/>
      <c r="AA1611" s="2016"/>
      <c r="AB1611" s="3554"/>
    </row>
    <row r="1612" spans="1:28" ht="30" x14ac:dyDescent="0.25">
      <c r="A1612" s="47">
        <v>1</v>
      </c>
      <c r="B1612" s="2517" t="s">
        <v>252</v>
      </c>
      <c r="C1612" s="2230"/>
      <c r="D1612" s="347"/>
      <c r="E1612" s="1493"/>
      <c r="F1612" s="367"/>
      <c r="G1612" s="367"/>
      <c r="H1612" s="367"/>
      <c r="I1612" s="3451"/>
      <c r="J1612" s="101"/>
      <c r="K1612" s="101"/>
      <c r="L1612" s="390"/>
      <c r="M1612" s="390"/>
      <c r="N1612" s="390"/>
      <c r="O1612" s="390"/>
      <c r="P1612" s="390"/>
      <c r="Q1612" s="390"/>
      <c r="R1612" s="611"/>
      <c r="S1612" s="611"/>
      <c r="T1612" s="2986"/>
      <c r="U1612" s="611">
        <f t="shared" si="1033"/>
        <v>0</v>
      </c>
      <c r="V1612" s="3023"/>
      <c r="W1612" s="611"/>
      <c r="X1612" s="611"/>
      <c r="Y1612" s="611"/>
      <c r="Z1612" s="611"/>
      <c r="AA1612" s="2016"/>
      <c r="AB1612" s="3554"/>
    </row>
    <row r="1613" spans="1:28" x14ac:dyDescent="0.25">
      <c r="A1613" s="47">
        <v>1</v>
      </c>
      <c r="B1613" s="2509" t="s">
        <v>295</v>
      </c>
      <c r="C1613" s="2230"/>
      <c r="D1613" s="347"/>
      <c r="E1613" s="1645">
        <f>SUM(E1614:E1617)</f>
        <v>5130</v>
      </c>
      <c r="F1613" s="93">
        <f>SUM(F1614:F1617)</f>
        <v>856</v>
      </c>
      <c r="G1613" s="2893">
        <f>SUM(G1614:G1617)</f>
        <v>543</v>
      </c>
      <c r="H1613" s="330">
        <f t="shared" ref="H1613:H1622" si="1034">G1613/F1613*100</f>
        <v>63.434579439252339</v>
      </c>
      <c r="I1613" s="3442">
        <f>SUM(I1614:I1617)</f>
        <v>155</v>
      </c>
      <c r="J1613" s="101"/>
      <c r="K1613" s="101"/>
      <c r="L1613" s="390"/>
      <c r="M1613" s="390"/>
      <c r="N1613" s="390"/>
      <c r="O1613" s="390"/>
      <c r="P1613" s="390"/>
      <c r="Q1613" s="390"/>
      <c r="R1613" s="611">
        <v>2789.1637000000001</v>
      </c>
      <c r="S1613" s="611">
        <v>2789.1637000000001</v>
      </c>
      <c r="T1613" s="3328">
        <f t="shared" ref="T1613" si="1035">R1613/12*$B$4+(S1613-R1613)/11*1</f>
        <v>464.86061666666666</v>
      </c>
      <c r="U1613" s="611">
        <f t="shared" si="1033"/>
        <v>219.41223000000002</v>
      </c>
      <c r="V1613" s="3023"/>
      <c r="W1613" s="611"/>
      <c r="X1613" s="611">
        <f>U1613-T1613</f>
        <v>-245.44838666666664</v>
      </c>
      <c r="Y1613" s="611"/>
      <c r="Z1613" s="611">
        <v>0</v>
      </c>
      <c r="AA1613" s="2016">
        <v>219.41223000000002</v>
      </c>
      <c r="AB1613" s="3554">
        <v>138.98849999999999</v>
      </c>
    </row>
    <row r="1614" spans="1:28" ht="45" x14ac:dyDescent="0.25">
      <c r="A1614" s="47">
        <v>1</v>
      </c>
      <c r="B1614" s="2455" t="s">
        <v>168</v>
      </c>
      <c r="C1614" s="2193"/>
      <c r="D1614" s="347"/>
      <c r="E1614" s="1502">
        <v>2200</v>
      </c>
      <c r="F1614" s="1323">
        <f>ROUND(E1614/12*$B$4,0)</f>
        <v>367</v>
      </c>
      <c r="G1614" s="486">
        <v>66</v>
      </c>
      <c r="H1614" s="367">
        <f t="shared" si="1034"/>
        <v>17.983651226158038</v>
      </c>
      <c r="I1614" s="3451"/>
      <c r="J1614" s="101"/>
      <c r="K1614" s="101"/>
      <c r="L1614" s="390"/>
      <c r="M1614" s="390"/>
      <c r="N1614" s="390"/>
      <c r="O1614" s="390"/>
      <c r="P1614" s="390"/>
      <c r="Q1614" s="390"/>
      <c r="R1614" s="1895"/>
      <c r="S1614" s="1895"/>
      <c r="T1614" s="3327"/>
      <c r="U1614" s="611"/>
      <c r="V1614" s="3024"/>
      <c r="W1614" s="1895"/>
      <c r="X1614" s="611"/>
      <c r="Y1614" s="611"/>
      <c r="Z1614" s="611"/>
      <c r="AA1614" s="2017"/>
      <c r="AB1614" s="3555"/>
    </row>
    <row r="1615" spans="1:28" ht="30" x14ac:dyDescent="0.25">
      <c r="B1615" s="1800" t="s">
        <v>464</v>
      </c>
      <c r="C1615" s="2309"/>
      <c r="D1615" s="347"/>
      <c r="E1615" s="1646">
        <v>880</v>
      </c>
      <c r="F1615" s="434">
        <f>ROUND(E1615/12*$B$4,0)</f>
        <v>147</v>
      </c>
      <c r="G1615" s="434">
        <v>51</v>
      </c>
      <c r="H1615" s="367">
        <f t="shared" si="1034"/>
        <v>34.693877551020407</v>
      </c>
      <c r="I1615" s="3451">
        <v>43</v>
      </c>
      <c r="J1615" s="101"/>
      <c r="K1615" s="101"/>
      <c r="L1615" s="390"/>
      <c r="M1615" s="391"/>
      <c r="N1615" s="391"/>
      <c r="O1615" s="391"/>
      <c r="P1615" s="391"/>
      <c r="Q1615" s="391"/>
      <c r="R1615" s="1895"/>
      <c r="S1615" s="1895"/>
      <c r="T1615" s="3327"/>
      <c r="U1615" s="611"/>
      <c r="V1615" s="3024"/>
      <c r="W1615" s="1895"/>
      <c r="X1615" s="611"/>
      <c r="Y1615" s="611"/>
      <c r="Z1615" s="611"/>
      <c r="AA1615" s="2017"/>
      <c r="AB1615" s="3555"/>
    </row>
    <row r="1616" spans="1:28" ht="30" x14ac:dyDescent="0.25">
      <c r="A1616" s="47">
        <v>1</v>
      </c>
      <c r="B1616" s="2770" t="s">
        <v>469</v>
      </c>
      <c r="C1616" s="2772"/>
      <c r="D1616" s="472"/>
      <c r="E1616" s="1493">
        <v>1000</v>
      </c>
      <c r="F1616" s="69">
        <f>ROUND(E1616/12*$B$4,0)</f>
        <v>167</v>
      </c>
      <c r="G1616" s="367">
        <v>105</v>
      </c>
      <c r="H1616" s="367">
        <f t="shared" si="1034"/>
        <v>62.874251497005986</v>
      </c>
      <c r="I1616" s="3451">
        <v>112</v>
      </c>
      <c r="J1616" s="101"/>
      <c r="K1616" s="101"/>
      <c r="L1616" s="390"/>
      <c r="M1616" s="391"/>
      <c r="N1616" s="391"/>
      <c r="O1616" s="391"/>
      <c r="P1616" s="391"/>
      <c r="Q1616" s="391"/>
      <c r="R1616" s="1895"/>
      <c r="S1616" s="1895"/>
      <c r="T1616" s="3327"/>
      <c r="U1616" s="611"/>
      <c r="V1616" s="3024"/>
      <c r="W1616" s="1895"/>
      <c r="X1616" s="611"/>
      <c r="Y1616" s="611"/>
      <c r="Z1616" s="611"/>
      <c r="AA1616" s="2017"/>
      <c r="AB1616" s="3555"/>
    </row>
    <row r="1617" spans="1:28" x14ac:dyDescent="0.25">
      <c r="A1617" s="47">
        <v>1</v>
      </c>
      <c r="B1617" s="2516" t="s">
        <v>36</v>
      </c>
      <c r="C1617" s="2771"/>
      <c r="D1617" s="347"/>
      <c r="E1617" s="1646">
        <v>1050</v>
      </c>
      <c r="F1617" s="1268">
        <f>ROUND(E1617/12*$B$4,0)</f>
        <v>175</v>
      </c>
      <c r="G1617" s="367">
        <v>321</v>
      </c>
      <c r="H1617" s="429">
        <f t="shared" si="1034"/>
        <v>183.42857142857142</v>
      </c>
      <c r="I1617" s="3476"/>
      <c r="J1617" s="320"/>
      <c r="K1617" s="101"/>
      <c r="L1617" s="390"/>
      <c r="M1617" s="390"/>
      <c r="N1617" s="390"/>
      <c r="O1617" s="390"/>
      <c r="P1617" s="391"/>
      <c r="Q1617" s="391"/>
      <c r="R1617" s="611"/>
      <c r="S1617" s="611"/>
      <c r="T1617" s="3330">
        <f>R1617/12*$B$4</f>
        <v>0</v>
      </c>
      <c r="U1617" s="611">
        <f>AA1617-Z1617-W1617</f>
        <v>0</v>
      </c>
      <c r="V1617" s="3023"/>
      <c r="W1617" s="611"/>
      <c r="X1617" s="611">
        <f>U1617-T1617</f>
        <v>0</v>
      </c>
      <c r="Y1617" s="611"/>
      <c r="Z1617" s="611"/>
      <c r="AA1617" s="2016"/>
      <c r="AB1617" s="3554"/>
    </row>
    <row r="1618" spans="1:28" x14ac:dyDescent="0.25">
      <c r="A1618" s="47">
        <v>1</v>
      </c>
      <c r="B1618" s="2444" t="s">
        <v>465</v>
      </c>
      <c r="C1618" s="2882"/>
      <c r="D1618" s="432"/>
      <c r="E1618" s="1504">
        <f>E1599+E1574</f>
        <v>43251</v>
      </c>
      <c r="F1618" s="2524">
        <f>F1599+F1574</f>
        <v>7209</v>
      </c>
      <c r="G1618" s="509">
        <f>G1599+G1574</f>
        <v>3255</v>
      </c>
      <c r="H1618" s="436">
        <f t="shared" si="1034"/>
        <v>45.151893466500212</v>
      </c>
      <c r="I1618" s="3453">
        <f>I1599+I1574</f>
        <v>0</v>
      </c>
      <c r="J1618" s="320"/>
      <c r="K1618" s="386"/>
      <c r="L1618" s="390"/>
      <c r="M1618" s="390"/>
      <c r="N1618" s="390"/>
      <c r="O1618" s="384"/>
      <c r="P1618" s="391"/>
      <c r="Q1618" s="391"/>
      <c r="R1618" s="723"/>
      <c r="S1618" s="723"/>
      <c r="T1618" s="3327"/>
      <c r="U1618" s="723"/>
      <c r="V1618" s="3023"/>
      <c r="W1618" s="611"/>
      <c r="X1618" s="611"/>
      <c r="Y1618" s="723"/>
      <c r="Z1618" s="723"/>
      <c r="AA1618" s="2017"/>
      <c r="AB1618" s="3555"/>
    </row>
    <row r="1619" spans="1:28" ht="29.25" x14ac:dyDescent="0.25">
      <c r="A1619" s="47">
        <v>1</v>
      </c>
      <c r="B1619" s="2444" t="s">
        <v>498</v>
      </c>
      <c r="C1619" s="2186"/>
      <c r="D1619" s="253"/>
      <c r="E1619" s="1504">
        <f>E1587</f>
        <v>14336</v>
      </c>
      <c r="F1619" s="2525">
        <f>F1587</f>
        <v>2390</v>
      </c>
      <c r="G1619" s="509">
        <f>G1587</f>
        <v>70</v>
      </c>
      <c r="H1619" s="330">
        <f t="shared" si="1034"/>
        <v>2.9288702928870292</v>
      </c>
      <c r="I1619" s="3453">
        <f>I1587</f>
        <v>0</v>
      </c>
      <c r="J1619" s="320"/>
      <c r="K1619" s="101"/>
      <c r="L1619" s="330"/>
      <c r="M1619" s="328"/>
      <c r="N1619" s="330"/>
      <c r="O1619" s="330"/>
      <c r="P1619" s="330"/>
      <c r="Q1619" s="330"/>
      <c r="R1619" s="611"/>
      <c r="S1619" s="611"/>
      <c r="T1619" s="3327"/>
      <c r="U1619" s="611"/>
      <c r="V1619" s="3026"/>
      <c r="W1619" s="723"/>
      <c r="X1619" s="723"/>
      <c r="Y1619" s="611"/>
      <c r="Z1619" s="611"/>
      <c r="AA1619" s="2016"/>
      <c r="AB1619" s="3554"/>
    </row>
    <row r="1620" spans="1:28" ht="29.25" x14ac:dyDescent="0.25">
      <c r="A1620" s="47">
        <v>1</v>
      </c>
      <c r="B1620" s="2444" t="s">
        <v>466</v>
      </c>
      <c r="C1620" s="2319"/>
      <c r="D1620" s="111"/>
      <c r="E1620" s="1500">
        <f>E1607+E1583</f>
        <v>44000</v>
      </c>
      <c r="F1620" s="2524">
        <f>F1607+F1583</f>
        <v>7333</v>
      </c>
      <c r="G1620" s="102">
        <f>G1607+G1583</f>
        <v>1791</v>
      </c>
      <c r="H1620" s="326">
        <f t="shared" si="1034"/>
        <v>24.423837447156689</v>
      </c>
      <c r="I1620" s="3417">
        <f>I1607+I1583</f>
        <v>0</v>
      </c>
      <c r="J1620" s="101"/>
      <c r="K1620" s="101"/>
      <c r="L1620" s="330"/>
      <c r="M1620" s="328"/>
      <c r="N1620" s="328"/>
      <c r="O1620" s="330"/>
      <c r="P1620" s="330"/>
      <c r="Q1620" s="330"/>
      <c r="R1620" s="611"/>
      <c r="S1620" s="611"/>
      <c r="T1620" s="2986"/>
      <c r="U1620" s="611">
        <f>AA1620-Z1620-W1620</f>
        <v>0</v>
      </c>
      <c r="V1620" s="3023"/>
      <c r="W1620" s="611"/>
      <c r="X1620" s="611"/>
      <c r="Y1620" s="611"/>
      <c r="Z1620" s="611"/>
      <c r="AA1620" s="2016"/>
      <c r="AB1620" s="3554"/>
    </row>
    <row r="1621" spans="1:28" s="73" customFormat="1" ht="29.25" x14ac:dyDescent="0.25">
      <c r="A1621" s="47">
        <v>1</v>
      </c>
      <c r="B1621" s="2444" t="s">
        <v>467</v>
      </c>
      <c r="C1621" s="2320"/>
      <c r="D1621" s="100"/>
      <c r="E1621" s="1500">
        <f>E1611</f>
        <v>12920</v>
      </c>
      <c r="F1621" s="2526">
        <f>F1611</f>
        <v>2153</v>
      </c>
      <c r="G1621" s="93">
        <f>G1611</f>
        <v>1710</v>
      </c>
      <c r="H1621" s="69">
        <f t="shared" si="1034"/>
        <v>79.424059451927548</v>
      </c>
      <c r="I1621" s="3373">
        <f>I1611</f>
        <v>4</v>
      </c>
      <c r="J1621" s="312"/>
      <c r="K1621" s="70"/>
      <c r="L1621" s="71"/>
      <c r="M1621" s="71"/>
      <c r="N1621" s="71"/>
      <c r="O1621" s="71"/>
      <c r="P1621" s="71"/>
      <c r="Q1621" s="71"/>
      <c r="R1621" s="611">
        <v>12146.092000000001</v>
      </c>
      <c r="S1621" s="611">
        <v>12146.092000000001</v>
      </c>
      <c r="T1621" s="3328">
        <f t="shared" ref="T1621" si="1036">R1621/12*$B$4+(S1621-R1621)/11*1</f>
        <v>2024.3486666666668</v>
      </c>
      <c r="U1621" s="611">
        <f>AA1621-Z1621-W1621</f>
        <v>1607.5709999999997</v>
      </c>
      <c r="V1621" s="3023"/>
      <c r="W1621" s="611"/>
      <c r="X1621" s="611">
        <f>U1621-T1621</f>
        <v>-416.77766666666707</v>
      </c>
      <c r="Y1621" s="611"/>
      <c r="Z1621" s="611">
        <v>-1.5449699999999997</v>
      </c>
      <c r="AA1621" s="2016">
        <v>1606.0260299999998</v>
      </c>
      <c r="AB1621" s="3554">
        <v>3.5335999999999999</v>
      </c>
    </row>
    <row r="1622" spans="1:28" s="73" customFormat="1" x14ac:dyDescent="0.25">
      <c r="A1622" s="47">
        <v>1</v>
      </c>
      <c r="B1622" s="2445" t="s">
        <v>139</v>
      </c>
      <c r="C1622" s="2179"/>
      <c r="D1622" s="306"/>
      <c r="E1622" s="1500">
        <f>E1618+E1619+E1621+E1620*2.9</f>
        <v>198107</v>
      </c>
      <c r="F1622" s="2526">
        <f>F1618+F1619+F1621+F1620*2.9</f>
        <v>33017.699999999997</v>
      </c>
      <c r="G1622" s="93">
        <f>G1618+G1619+G1621+G1620*2.9</f>
        <v>10228.9</v>
      </c>
      <c r="H1622" s="69">
        <f t="shared" si="1034"/>
        <v>30.980050094343337</v>
      </c>
      <c r="I1622" s="3373">
        <f>I1618+I1619+I1621+I1620*2.9</f>
        <v>4</v>
      </c>
      <c r="J1622" s="312"/>
      <c r="K1622" s="70"/>
      <c r="L1622" s="71"/>
      <c r="M1622" s="71"/>
      <c r="N1622" s="71"/>
      <c r="O1622" s="71"/>
      <c r="P1622" s="71"/>
      <c r="Q1622" s="71"/>
      <c r="R1622" s="1895">
        <f t="shared" ref="R1622:AA1622" si="1037">R1621+R1613+R1587+R1573</f>
        <v>132129.3591</v>
      </c>
      <c r="S1622" s="1895">
        <f t="shared" ref="S1622" si="1038">S1621+S1613+S1587+S1573</f>
        <v>132129.3591</v>
      </c>
      <c r="T1622" s="3327">
        <f t="shared" si="1037"/>
        <v>22021.559850000001</v>
      </c>
      <c r="U1622" s="1895">
        <f t="shared" si="1037"/>
        <v>21359.333789999997</v>
      </c>
      <c r="V1622" s="3024">
        <f t="shared" si="1037"/>
        <v>0</v>
      </c>
      <c r="W1622" s="1895">
        <f t="shared" si="1037"/>
        <v>0</v>
      </c>
      <c r="X1622" s="1895">
        <f t="shared" si="1037"/>
        <v>-662.22606000000633</v>
      </c>
      <c r="Y1622" s="1895">
        <f t="shared" si="1037"/>
        <v>0</v>
      </c>
      <c r="Z1622" s="1895">
        <f t="shared" si="1037"/>
        <v>-12.086599999999997</v>
      </c>
      <c r="AA1622" s="2017">
        <f t="shared" si="1037"/>
        <v>21347.247189999995</v>
      </c>
      <c r="AB1622" s="3555">
        <f t="shared" ref="AB1622" si="1039">AB1621+AB1613+AB1587+AB1573</f>
        <v>142.52209999999999</v>
      </c>
    </row>
    <row r="1623" spans="1:28" s="73" customFormat="1" x14ac:dyDescent="0.25">
      <c r="A1623" s="47">
        <v>1</v>
      </c>
      <c r="B1623" s="2884" t="s">
        <v>127</v>
      </c>
      <c r="C1623" s="2179"/>
      <c r="D1623" s="306"/>
      <c r="E1623" s="1502"/>
      <c r="F1623" s="858"/>
      <c r="G1623" s="69"/>
      <c r="H1623" s="69"/>
      <c r="I1623" s="3373"/>
      <c r="J1623" s="312"/>
      <c r="K1623" s="70"/>
      <c r="L1623" s="71"/>
      <c r="M1623" s="71"/>
      <c r="N1623" s="71"/>
      <c r="O1623" s="71"/>
      <c r="P1623" s="71"/>
      <c r="Q1623" s="71"/>
      <c r="R1623" s="1895"/>
      <c r="S1623" s="1895"/>
      <c r="T1623" s="3327"/>
      <c r="U1623" s="1895"/>
      <c r="V1623" s="3024"/>
      <c r="W1623" s="1895"/>
      <c r="X1623" s="1895"/>
      <c r="Y1623" s="1895"/>
      <c r="Z1623" s="1895"/>
      <c r="AA1623" s="2017"/>
      <c r="AB1623" s="3555"/>
    </row>
    <row r="1624" spans="1:28" s="73" customFormat="1" x14ac:dyDescent="0.25">
      <c r="A1624" s="47">
        <v>1</v>
      </c>
      <c r="B1624" s="1009" t="s">
        <v>9</v>
      </c>
      <c r="C1624" s="2179"/>
      <c r="D1624" s="306">
        <v>240</v>
      </c>
      <c r="E1624" s="1503">
        <v>590</v>
      </c>
      <c r="F1624" s="858">
        <f>ROUND(E1624/12*$B$4,0)</f>
        <v>98</v>
      </c>
      <c r="G1624" s="69">
        <v>58</v>
      </c>
      <c r="H1624" s="69">
        <f>G1624/F1624*100</f>
        <v>59.183673469387756</v>
      </c>
      <c r="I1624" s="3373">
        <v>1</v>
      </c>
      <c r="J1624" s="312">
        <v>9</v>
      </c>
      <c r="K1624" s="70">
        <f>N1624/G1624</f>
        <v>8.0517241379310338</v>
      </c>
      <c r="L1624" s="71">
        <f>ROUND(E1624*J1624,0)</f>
        <v>5310</v>
      </c>
      <c r="M1624" s="71">
        <f t="shared" ref="M1624" si="1040">ROUND(L1624/12*$B$4,0)</f>
        <v>885</v>
      </c>
      <c r="N1624" s="71">
        <v>467</v>
      </c>
      <c r="O1624" s="71">
        <f>N1624/M1624*100</f>
        <v>52.768361581920907</v>
      </c>
      <c r="P1624" s="71">
        <f>ROUND(L1624/D1624,0)</f>
        <v>22</v>
      </c>
      <c r="Q1624" s="71">
        <f>N1624/$B$4*12/P1624</f>
        <v>127.36363636363636</v>
      </c>
      <c r="R1624" s="1895"/>
      <c r="S1624" s="1895"/>
      <c r="T1624" s="3327"/>
      <c r="U1624" s="1895"/>
      <c r="V1624" s="3024"/>
      <c r="W1624" s="1895"/>
      <c r="X1624" s="1895"/>
      <c r="Y1624" s="1895"/>
      <c r="Z1624" s="1895"/>
      <c r="AA1624" s="2017"/>
      <c r="AB1624" s="3555"/>
    </row>
    <row r="1625" spans="1:28" s="73" customFormat="1" x14ac:dyDescent="0.25">
      <c r="A1625" s="47">
        <v>1</v>
      </c>
      <c r="B1625" s="1015" t="s">
        <v>47</v>
      </c>
      <c r="C1625" s="2883"/>
      <c r="D1625" s="306">
        <v>240</v>
      </c>
      <c r="E1625" s="1503">
        <v>1435</v>
      </c>
      <c r="F1625" s="858">
        <f>ROUND(E1625/12*$B$4,0)</f>
        <v>239</v>
      </c>
      <c r="G1625" s="69">
        <v>209</v>
      </c>
      <c r="H1625" s="69">
        <f>G1625/F1625*100</f>
        <v>87.44769874476988</v>
      </c>
      <c r="I1625" s="3373">
        <v>2</v>
      </c>
      <c r="J1625" s="312">
        <v>8</v>
      </c>
      <c r="K1625" s="70">
        <f>N1625/G1625</f>
        <v>7.8851674641148328</v>
      </c>
      <c r="L1625" s="71">
        <f>ROUND(E1625*J1625,0)</f>
        <v>11480</v>
      </c>
      <c r="M1625" s="71">
        <f t="shared" ref="M1625" si="1041">ROUND(L1625/12*$B$4,0)</f>
        <v>1913</v>
      </c>
      <c r="N1625" s="71">
        <v>1648</v>
      </c>
      <c r="O1625" s="71">
        <f>N1625/M1625*100</f>
        <v>86.147412441191847</v>
      </c>
      <c r="P1625" s="71">
        <f>ROUND(L1625/D1625,0)</f>
        <v>48</v>
      </c>
      <c r="Q1625" s="71">
        <f>N1625/$B$4*12/P1625</f>
        <v>206</v>
      </c>
      <c r="R1625" s="611"/>
      <c r="S1625" s="611"/>
      <c r="T1625" s="3327"/>
      <c r="U1625" s="1895"/>
      <c r="V1625" s="3024"/>
      <c r="W1625" s="1895"/>
      <c r="X1625" s="1895"/>
      <c r="Y1625" s="1895"/>
      <c r="Z1625" s="1895"/>
      <c r="AA1625" s="2017"/>
      <c r="AB1625" s="3555"/>
    </row>
    <row r="1626" spans="1:28" x14ac:dyDescent="0.25">
      <c r="A1626" s="47">
        <v>1</v>
      </c>
      <c r="B1626" s="2527" t="s">
        <v>198</v>
      </c>
      <c r="C1626" s="2204"/>
      <c r="D1626" s="331"/>
      <c r="E1626" s="1504">
        <f>SUM(E1624:E1625)</f>
        <v>2025</v>
      </c>
      <c r="F1626" s="1829">
        <f t="shared" ref="F1626" si="1042">SUM(F1624:F1625)</f>
        <v>337</v>
      </c>
      <c r="G1626" s="460">
        <f t="shared" ref="G1626:I1626" si="1043">SUM(G1624:G1625)</f>
        <v>267</v>
      </c>
      <c r="H1626" s="130">
        <f>G1626/F1626*100</f>
        <v>79.228486646884278</v>
      </c>
      <c r="I1626" s="3383">
        <f t="shared" si="1043"/>
        <v>3</v>
      </c>
      <c r="J1626" s="320">
        <f>IF(E1626=0,0,L1626/E1626)</f>
        <v>8.2913580246913572</v>
      </c>
      <c r="K1626" s="107">
        <f>N1626/G1626</f>
        <v>7.9213483146067416</v>
      </c>
      <c r="L1626" s="1829">
        <f t="shared" ref="L1626:P1626" si="1044">SUM(L1624:L1625)</f>
        <v>16790</v>
      </c>
      <c r="M1626" s="1829">
        <f t="shared" si="1044"/>
        <v>2798</v>
      </c>
      <c r="N1626" s="157">
        <f t="shared" si="1044"/>
        <v>2115</v>
      </c>
      <c r="O1626" s="157">
        <f>N1626/M1626*100</f>
        <v>75.589706933523942</v>
      </c>
      <c r="P1626" s="157">
        <f t="shared" si="1044"/>
        <v>70</v>
      </c>
      <c r="Q1626" s="77">
        <f>N1626/$B$4*12/P1626</f>
        <v>181.28571428571428</v>
      </c>
      <c r="R1626" s="723"/>
      <c r="S1626" s="723"/>
      <c r="T1626" s="3327"/>
      <c r="U1626" s="1895">
        <f>AA1626-Z1626-W1626</f>
        <v>0</v>
      </c>
      <c r="V1626" s="3024"/>
      <c r="W1626" s="1895"/>
      <c r="X1626" s="1895"/>
      <c r="Y1626" s="1895"/>
      <c r="Z1626" s="1895"/>
      <c r="AA1626" s="2017"/>
      <c r="AB1626" s="3555"/>
    </row>
    <row r="1627" spans="1:28" ht="30" thickBot="1" x14ac:dyDescent="0.3">
      <c r="A1627" s="47">
        <v>1</v>
      </c>
      <c r="B1627" s="131" t="s">
        <v>272</v>
      </c>
      <c r="C1627" s="131"/>
      <c r="D1627" s="131"/>
      <c r="E1627" s="1648">
        <f t="shared" ref="E1627:G1627" si="1045">SUM(E1626)</f>
        <v>2025</v>
      </c>
      <c r="F1627" s="332">
        <f t="shared" si="1045"/>
        <v>337</v>
      </c>
      <c r="G1627" s="332">
        <f t="shared" si="1045"/>
        <v>267</v>
      </c>
      <c r="H1627" s="332">
        <f>G1627/F1627*100</f>
        <v>79.228486646884278</v>
      </c>
      <c r="I1627" s="3456">
        <f t="shared" ref="I1627" si="1046">SUM(I1626)</f>
        <v>3</v>
      </c>
      <c r="J1627" s="363">
        <f>IF(E1627=0,0,L1627/E1627)</f>
        <v>8.2913580246913572</v>
      </c>
      <c r="K1627" s="498">
        <f>SUM(K1626)</f>
        <v>7.9213483146067416</v>
      </c>
      <c r="L1627" s="332">
        <f t="shared" ref="L1627:M1627" si="1047">SUM(L1626)</f>
        <v>16790</v>
      </c>
      <c r="M1627" s="332">
        <f t="shared" si="1047"/>
        <v>2798</v>
      </c>
      <c r="N1627" s="332">
        <f t="shared" ref="N1627" si="1048">SUM(N1626)</f>
        <v>2115</v>
      </c>
      <c r="O1627" s="136">
        <f>N1627/M1627*100</f>
        <v>75.589706933523942</v>
      </c>
      <c r="P1627" s="167">
        <f t="shared" ref="P1627" si="1049">SUM(P1626)</f>
        <v>70</v>
      </c>
      <c r="Q1627" s="136">
        <f>N1627/$B$4*12/P1627</f>
        <v>181.28571428571428</v>
      </c>
      <c r="R1627" s="2021">
        <v>32889.780000000006</v>
      </c>
      <c r="S1627" s="2021">
        <v>32889.780000000006</v>
      </c>
      <c r="T1627" s="3328">
        <f t="shared" ref="T1627" si="1050">R1627/12*$B$4+(S1627-R1627)/11*1</f>
        <v>5481.630000000001</v>
      </c>
      <c r="U1627" s="2021">
        <f>AA1627-Z1627-W1627</f>
        <v>4190.3383200000007</v>
      </c>
      <c r="V1627" s="3031"/>
      <c r="W1627" s="2021"/>
      <c r="X1627" s="2021">
        <f>U1627-T1627</f>
        <v>-1291.2916800000003</v>
      </c>
      <c r="Y1627" s="2021"/>
      <c r="Z1627" s="2021">
        <v>0</v>
      </c>
      <c r="AA1627" s="2022">
        <v>4190.3383200000007</v>
      </c>
      <c r="AB1627" s="3558">
        <v>50.802080000000004</v>
      </c>
    </row>
    <row r="1628" spans="1:28" ht="15.75" thickBot="1" x14ac:dyDescent="0.3">
      <c r="A1628" s="47">
        <v>1</v>
      </c>
      <c r="B1628" s="380" t="s">
        <v>506</v>
      </c>
      <c r="C1628" s="380"/>
      <c r="D1628" s="380"/>
      <c r="E1628" s="1507"/>
      <c r="F1628" s="464"/>
      <c r="G1628" s="464"/>
      <c r="H1628" s="464"/>
      <c r="I1628" s="3461"/>
      <c r="J1628" s="334"/>
      <c r="K1628" s="334"/>
      <c r="L1628" s="464"/>
      <c r="M1628" s="464"/>
      <c r="N1628" s="464">
        <f>SUM(N1619,N1627)</f>
        <v>2115</v>
      </c>
      <c r="O1628" s="464"/>
      <c r="P1628" s="464"/>
      <c r="Q1628" s="464"/>
      <c r="R1628" s="746">
        <f t="shared" ref="R1628:S1628" si="1051">R1627+R1622</f>
        <v>165019.1391</v>
      </c>
      <c r="S1628" s="746">
        <f t="shared" si="1051"/>
        <v>165019.1391</v>
      </c>
      <c r="T1628" s="2987">
        <f t="shared" ref="T1628" si="1052">T1627+T1622</f>
        <v>27503.189850000002</v>
      </c>
      <c r="U1628" s="746">
        <f t="shared" ref="U1628:AA1628" si="1053">U1627+U1622</f>
        <v>25549.67211</v>
      </c>
      <c r="V1628" s="3032">
        <f t="shared" si="1053"/>
        <v>0</v>
      </c>
      <c r="W1628" s="746">
        <f t="shared" ref="W1628" si="1054">W1627+W1622</f>
        <v>0</v>
      </c>
      <c r="X1628" s="746">
        <f t="shared" si="1053"/>
        <v>-1953.5177400000066</v>
      </c>
      <c r="Y1628" s="746"/>
      <c r="Z1628" s="746">
        <f t="shared" si="1053"/>
        <v>-12.086599999999997</v>
      </c>
      <c r="AA1628" s="2023">
        <f t="shared" si="1053"/>
        <v>25537.585509999997</v>
      </c>
      <c r="AB1628" s="3559">
        <f t="shared" ref="AB1628" si="1055">AB1627+AB1622</f>
        <v>193.32418000000001</v>
      </c>
    </row>
    <row r="1629" spans="1:28" x14ac:dyDescent="0.25">
      <c r="A1629" s="47">
        <v>1</v>
      </c>
      <c r="B1629" s="499"/>
      <c r="C1629" s="394"/>
      <c r="D1629" s="499"/>
      <c r="E1629" s="1510"/>
      <c r="F1629" s="419"/>
      <c r="G1629" s="419"/>
      <c r="H1629" s="419"/>
      <c r="I1629" s="3445"/>
      <c r="J1629" s="327"/>
      <c r="K1629" s="327"/>
      <c r="L1629" s="419"/>
      <c r="M1629" s="419"/>
      <c r="N1629" s="419"/>
      <c r="O1629" s="419"/>
      <c r="P1629" s="419"/>
      <c r="Q1629" s="419"/>
      <c r="R1629" s="1141"/>
      <c r="S1629" s="1141"/>
      <c r="T1629" s="2985"/>
      <c r="U1629" s="1141"/>
      <c r="V1629" s="3022"/>
      <c r="W1629" s="1141"/>
      <c r="X1629" s="1141"/>
      <c r="Y1629" s="1141"/>
      <c r="Z1629" s="1141"/>
      <c r="AA1629" s="2015"/>
      <c r="AB1629" s="3553"/>
    </row>
    <row r="1630" spans="1:28" ht="29.25" x14ac:dyDescent="0.25">
      <c r="A1630" s="47">
        <v>1</v>
      </c>
      <c r="B1630" s="852" t="s">
        <v>223</v>
      </c>
      <c r="C1630" s="852"/>
      <c r="D1630" s="389"/>
      <c r="E1630" s="1510"/>
      <c r="F1630" s="310"/>
      <c r="G1630" s="310"/>
      <c r="H1630" s="310"/>
      <c r="I1630" s="3417"/>
      <c r="J1630" s="101"/>
      <c r="K1630" s="101"/>
      <c r="L1630" s="102"/>
      <c r="M1630" s="102"/>
      <c r="N1630" s="102"/>
      <c r="O1630" s="102"/>
      <c r="P1630" s="102"/>
      <c r="Q1630" s="102"/>
      <c r="R1630" s="611"/>
      <c r="S1630" s="611"/>
      <c r="T1630" s="2986"/>
      <c r="U1630" s="611"/>
      <c r="V1630" s="3023"/>
      <c r="W1630" s="611"/>
      <c r="X1630" s="611"/>
      <c r="Y1630" s="611"/>
      <c r="Z1630" s="611"/>
      <c r="AA1630" s="2016"/>
      <c r="AB1630" s="3554"/>
    </row>
    <row r="1631" spans="1:28" x14ac:dyDescent="0.25">
      <c r="A1631" s="47">
        <v>1</v>
      </c>
      <c r="B1631" s="2439" t="s">
        <v>257</v>
      </c>
      <c r="C1631" s="2289"/>
      <c r="D1631" s="430"/>
      <c r="E1631" s="1502"/>
      <c r="F1631" s="310"/>
      <c r="G1631" s="310"/>
      <c r="H1631" s="310"/>
      <c r="I1631" s="3417"/>
      <c r="J1631" s="101"/>
      <c r="K1631" s="101"/>
      <c r="L1631" s="102"/>
      <c r="M1631" s="102"/>
      <c r="N1631" s="102"/>
      <c r="O1631" s="102"/>
      <c r="P1631" s="102"/>
      <c r="Q1631" s="102"/>
      <c r="R1631" s="611">
        <v>91278.458880000006</v>
      </c>
      <c r="S1631" s="611">
        <v>91278.458880000006</v>
      </c>
      <c r="T1631" s="3328">
        <f t="shared" ref="T1631" si="1056">R1631/12*$B$4+(S1631-R1631)/11*1</f>
        <v>15213.076480000002</v>
      </c>
      <c r="U1631" s="611">
        <f>AA1631-Z1631-W1631</f>
        <v>13962.864009999999</v>
      </c>
      <c r="V1631" s="3023"/>
      <c r="W1631" s="611"/>
      <c r="X1631" s="611">
        <f>U1631-T1631</f>
        <v>-1250.2124700000022</v>
      </c>
      <c r="Y1631" s="611"/>
      <c r="Z1631" s="611">
        <v>0</v>
      </c>
      <c r="AA1631" s="2016">
        <v>13962.864009999999</v>
      </c>
      <c r="AB1631" s="3554">
        <v>866.31508999999994</v>
      </c>
    </row>
    <row r="1632" spans="1:28" ht="29.25" x14ac:dyDescent="0.25">
      <c r="A1632" s="47">
        <v>1</v>
      </c>
      <c r="B1632" s="2523" t="s">
        <v>578</v>
      </c>
      <c r="C1632" s="2229"/>
      <c r="D1632" s="430"/>
      <c r="E1632" s="2491">
        <f>E1633</f>
        <v>3139</v>
      </c>
      <c r="F1632" s="310">
        <f t="shared" ref="F1632" si="1057">F1633</f>
        <v>523.25</v>
      </c>
      <c r="G1632" s="310">
        <f t="shared" ref="G1632:I1632" si="1058">G1633</f>
        <v>302.54250000000002</v>
      </c>
      <c r="H1632" s="69">
        <f t="shared" ref="H1632:H1637" si="1059">G1632/F1632*100</f>
        <v>57.819875776397524</v>
      </c>
      <c r="I1632" s="3373">
        <f t="shared" si="1058"/>
        <v>14.79</v>
      </c>
      <c r="J1632" s="101"/>
      <c r="K1632" s="101"/>
      <c r="L1632" s="102"/>
      <c r="M1632" s="102"/>
      <c r="N1632" s="102"/>
      <c r="O1632" s="102"/>
      <c r="P1632" s="102"/>
      <c r="Q1632" s="102"/>
      <c r="R1632" s="611"/>
      <c r="S1632" s="611"/>
      <c r="T1632" s="2986"/>
      <c r="U1632" s="611">
        <f>AA1632-Z1632-W1632</f>
        <v>0</v>
      </c>
      <c r="V1632" s="3023"/>
      <c r="W1632" s="611"/>
      <c r="X1632" s="611"/>
      <c r="Y1632" s="611"/>
      <c r="Z1632" s="611"/>
      <c r="AA1632" s="2016"/>
      <c r="AB1632" s="3554"/>
    </row>
    <row r="1633" spans="1:28" ht="30" x14ac:dyDescent="0.25">
      <c r="A1633" s="47">
        <v>1</v>
      </c>
      <c r="B1633" s="3250" t="s">
        <v>567</v>
      </c>
      <c r="C1633" s="2229"/>
      <c r="D1633" s="430"/>
      <c r="E1633" s="2491">
        <f>E1634/4</f>
        <v>3139</v>
      </c>
      <c r="F1633" s="310">
        <f t="shared" ref="F1633" si="1060">F1634/4</f>
        <v>523.25</v>
      </c>
      <c r="G1633" s="310">
        <f t="shared" ref="G1633:I1633" si="1061">G1634/4</f>
        <v>302.54250000000002</v>
      </c>
      <c r="H1633" s="69">
        <f t="shared" si="1059"/>
        <v>57.819875776397524</v>
      </c>
      <c r="I1633" s="3373">
        <f t="shared" si="1061"/>
        <v>14.79</v>
      </c>
      <c r="J1633" s="101"/>
      <c r="K1633" s="101"/>
      <c r="L1633" s="102"/>
      <c r="M1633" s="102"/>
      <c r="N1633" s="102"/>
      <c r="O1633" s="102"/>
      <c r="P1633" s="102"/>
      <c r="Q1633" s="102"/>
      <c r="R1633" s="611"/>
      <c r="S1633" s="611"/>
      <c r="T1633" s="2986"/>
      <c r="U1633" s="611"/>
      <c r="V1633" s="3023"/>
      <c r="W1633" s="611"/>
      <c r="X1633" s="611"/>
      <c r="Y1633" s="611"/>
      <c r="Z1633" s="611"/>
      <c r="AA1633" s="2016"/>
      <c r="AB1633" s="3554"/>
    </row>
    <row r="1634" spans="1:28" ht="30" x14ac:dyDescent="0.25">
      <c r="A1634" s="47">
        <v>1</v>
      </c>
      <c r="B1634" s="4" t="s">
        <v>595</v>
      </c>
      <c r="C1634" s="2229"/>
      <c r="D1634" s="430"/>
      <c r="E1634" s="2491">
        <v>12556</v>
      </c>
      <c r="F1634" s="310">
        <f>ROUND(E1634/12*$B$4,0)</f>
        <v>2093</v>
      </c>
      <c r="G1634" s="310">
        <v>1210.17</v>
      </c>
      <c r="H1634" s="69">
        <f t="shared" si="1059"/>
        <v>57.819875776397524</v>
      </c>
      <c r="I1634" s="3373">
        <v>59.16</v>
      </c>
      <c r="J1634" s="101"/>
      <c r="K1634" s="101"/>
      <c r="L1634" s="102"/>
      <c r="M1634" s="102"/>
      <c r="N1634" s="102"/>
      <c r="O1634" s="102"/>
      <c r="P1634" s="102"/>
      <c r="Q1634" s="102"/>
      <c r="R1634" s="611"/>
      <c r="S1634" s="611"/>
      <c r="T1634" s="2986"/>
      <c r="U1634" s="611"/>
      <c r="V1634" s="3023"/>
      <c r="W1634" s="611"/>
      <c r="X1634" s="611"/>
      <c r="Y1634" s="611"/>
      <c r="Z1634" s="611"/>
      <c r="AA1634" s="2016"/>
      <c r="AB1634" s="3554"/>
    </row>
    <row r="1635" spans="1:28" x14ac:dyDescent="0.25">
      <c r="A1635" s="47">
        <v>1</v>
      </c>
      <c r="B1635" s="2523" t="s">
        <v>579</v>
      </c>
      <c r="C1635" s="2229"/>
      <c r="D1635" s="430"/>
      <c r="E1635" s="2491">
        <f>(E1637+E1638)/9.4</f>
        <v>43355.319148936171</v>
      </c>
      <c r="F1635" s="310">
        <f t="shared" ref="F1635" si="1062">(F1637+F1638)/9.4</f>
        <v>7225.8510638297867</v>
      </c>
      <c r="G1635" s="310">
        <f t="shared" ref="G1635:I1635" si="1063">(G1637+G1638)/9.4</f>
        <v>6707.6393617021267</v>
      </c>
      <c r="H1635" s="69">
        <f t="shared" si="1059"/>
        <v>92.828364471533945</v>
      </c>
      <c r="I1635" s="3373">
        <f t="shared" si="1063"/>
        <v>440.6734042553191</v>
      </c>
      <c r="J1635" s="101"/>
      <c r="K1635" s="101"/>
      <c r="L1635" s="102"/>
      <c r="M1635" s="102"/>
      <c r="N1635" s="102"/>
      <c r="O1635" s="102"/>
      <c r="P1635" s="102"/>
      <c r="Q1635" s="102"/>
      <c r="R1635" s="611"/>
      <c r="S1635" s="611"/>
      <c r="T1635" s="2986"/>
      <c r="U1635" s="611"/>
      <c r="V1635" s="3023"/>
      <c r="W1635" s="611"/>
      <c r="X1635" s="611"/>
      <c r="Y1635" s="611"/>
      <c r="Z1635" s="611"/>
      <c r="AA1635" s="2016"/>
      <c r="AB1635" s="3554"/>
    </row>
    <row r="1636" spans="1:28" x14ac:dyDescent="0.25">
      <c r="A1636" s="47">
        <v>1</v>
      </c>
      <c r="B1636" s="4" t="s">
        <v>597</v>
      </c>
      <c r="C1636" s="2229"/>
      <c r="D1636" s="430"/>
      <c r="E1636" s="2491">
        <f>(E1637+E1638)/9.4</f>
        <v>43355.319148936171</v>
      </c>
      <c r="F1636" s="310">
        <f t="shared" ref="F1636" si="1064">(F1637+F1638)/9.4</f>
        <v>7225.8510638297867</v>
      </c>
      <c r="G1636" s="310">
        <f t="shared" ref="G1636:I1636" si="1065">(G1637+G1638)/9.4</f>
        <v>6707.6393617021267</v>
      </c>
      <c r="H1636" s="69">
        <f t="shared" si="1059"/>
        <v>92.828364471533945</v>
      </c>
      <c r="I1636" s="3373">
        <f t="shared" si="1065"/>
        <v>440.6734042553191</v>
      </c>
      <c r="J1636" s="101"/>
      <c r="K1636" s="101"/>
      <c r="L1636" s="102"/>
      <c r="M1636" s="102"/>
      <c r="N1636" s="102"/>
      <c r="O1636" s="102"/>
      <c r="P1636" s="102"/>
      <c r="Q1636" s="102"/>
      <c r="R1636" s="611"/>
      <c r="S1636" s="611"/>
      <c r="T1636" s="2986"/>
      <c r="U1636" s="611"/>
      <c r="V1636" s="3023"/>
      <c r="W1636" s="611"/>
      <c r="X1636" s="611"/>
      <c r="Y1636" s="611"/>
      <c r="Z1636" s="611"/>
      <c r="AA1636" s="2016"/>
      <c r="AB1636" s="3554"/>
    </row>
    <row r="1637" spans="1:28" x14ac:dyDescent="0.25">
      <c r="A1637" s="47">
        <v>1</v>
      </c>
      <c r="B1637" s="2548" t="s">
        <v>598</v>
      </c>
      <c r="C1637" s="2321"/>
      <c r="D1637" s="430"/>
      <c r="E1637" s="2491">
        <v>407540</v>
      </c>
      <c r="F1637" s="310">
        <f>ROUND(E1637/12*$B$4,0)</f>
        <v>67923</v>
      </c>
      <c r="G1637" s="310">
        <v>63051.81</v>
      </c>
      <c r="H1637" s="69">
        <f t="shared" si="1059"/>
        <v>92.828364471533945</v>
      </c>
      <c r="I1637" s="3373">
        <v>4142.33</v>
      </c>
      <c r="J1637" s="101"/>
      <c r="K1637" s="101"/>
      <c r="L1637" s="102"/>
      <c r="M1637" s="102"/>
      <c r="N1637" s="102"/>
      <c r="O1637" s="102"/>
      <c r="P1637" s="102"/>
      <c r="Q1637" s="102"/>
      <c r="R1637" s="611"/>
      <c r="S1637" s="611"/>
      <c r="T1637" s="2986"/>
      <c r="U1637" s="611">
        <f>AA1637-Z1637-W1637</f>
        <v>0</v>
      </c>
      <c r="V1637" s="3023"/>
      <c r="W1637" s="611"/>
      <c r="X1637" s="611"/>
      <c r="Y1637" s="611"/>
      <c r="Z1637" s="611"/>
      <c r="AA1637" s="2016"/>
      <c r="AB1637" s="3554"/>
    </row>
    <row r="1638" spans="1:28" x14ac:dyDescent="0.25">
      <c r="A1638" s="47">
        <v>1</v>
      </c>
      <c r="B1638" s="2548" t="s">
        <v>605</v>
      </c>
      <c r="C1638" s="2162"/>
      <c r="D1638" s="97"/>
      <c r="E1638" s="2489"/>
      <c r="F1638" s="69">
        <f>ROUND(E1638/12*$B$4,0)</f>
        <v>0</v>
      </c>
      <c r="G1638" s="266"/>
      <c r="H1638" s="69"/>
      <c r="I1638" s="3373"/>
      <c r="J1638" s="101"/>
      <c r="K1638" s="101"/>
      <c r="L1638" s="390"/>
      <c r="M1638" s="390"/>
      <c r="N1638" s="390"/>
      <c r="O1638" s="390"/>
      <c r="P1638" s="390"/>
      <c r="Q1638" s="390"/>
      <c r="R1638" s="611"/>
      <c r="S1638" s="611"/>
      <c r="T1638" s="2986"/>
      <c r="U1638" s="611">
        <f>AA1638-Z1638-W1638</f>
        <v>0</v>
      </c>
      <c r="V1638" s="3023"/>
      <c r="W1638" s="611"/>
      <c r="X1638" s="611"/>
      <c r="Y1638" s="611"/>
      <c r="Z1638" s="611"/>
      <c r="AA1638" s="2016"/>
      <c r="AB1638" s="3554"/>
    </row>
    <row r="1639" spans="1:28" x14ac:dyDescent="0.25">
      <c r="A1639" s="47">
        <v>1</v>
      </c>
      <c r="B1639" s="2444" t="s">
        <v>465</v>
      </c>
      <c r="C1639" s="2162"/>
      <c r="D1639" s="97"/>
      <c r="E1639" s="2490">
        <f>E1632</f>
        <v>3139</v>
      </c>
      <c r="F1639" s="93">
        <f>F1632</f>
        <v>523.25</v>
      </c>
      <c r="G1639" s="93">
        <f>G1632</f>
        <v>302.54250000000002</v>
      </c>
      <c r="H1639" s="69">
        <f>G1639/F1639*100</f>
        <v>57.819875776397524</v>
      </c>
      <c r="I1639" s="3373">
        <f>I1632</f>
        <v>14.79</v>
      </c>
      <c r="J1639" s="101"/>
      <c r="K1639" s="101"/>
      <c r="L1639" s="390"/>
      <c r="M1639" s="390"/>
      <c r="N1639" s="390"/>
      <c r="O1639" s="390"/>
      <c r="P1639" s="390"/>
      <c r="Q1639" s="390"/>
      <c r="R1639" s="611"/>
      <c r="S1639" s="611"/>
      <c r="T1639" s="2986"/>
      <c r="U1639" s="611"/>
      <c r="V1639" s="3023"/>
      <c r="W1639" s="611"/>
      <c r="X1639" s="611"/>
      <c r="Y1639" s="611"/>
      <c r="Z1639" s="611"/>
      <c r="AA1639" s="2016"/>
      <c r="AB1639" s="3554"/>
    </row>
    <row r="1640" spans="1:28" ht="29.25" x14ac:dyDescent="0.25">
      <c r="A1640" s="47">
        <v>1</v>
      </c>
      <c r="B1640" s="2444" t="s">
        <v>466</v>
      </c>
      <c r="C1640" s="2230"/>
      <c r="D1640" s="347"/>
      <c r="E1640" s="2490">
        <f>E1635</f>
        <v>43355.319148936171</v>
      </c>
      <c r="F1640" s="93">
        <f>F1635</f>
        <v>7225.8510638297867</v>
      </c>
      <c r="G1640" s="93">
        <f>G1635</f>
        <v>6707.6393617021267</v>
      </c>
      <c r="H1640" s="367">
        <f>G1640/F1640*100</f>
        <v>92.828364471533945</v>
      </c>
      <c r="I1640" s="3451">
        <f>I1635</f>
        <v>440.6734042553191</v>
      </c>
      <c r="J1640" s="101"/>
      <c r="K1640" s="101"/>
      <c r="L1640" s="390"/>
      <c r="M1640" s="390"/>
      <c r="N1640" s="390"/>
      <c r="O1640" s="390"/>
      <c r="P1640" s="390"/>
      <c r="Q1640" s="390"/>
      <c r="R1640" s="611"/>
      <c r="S1640" s="611"/>
      <c r="T1640" s="2986"/>
      <c r="U1640" s="611">
        <f>AA1640-Z1640-W1640</f>
        <v>0</v>
      </c>
      <c r="V1640" s="3023"/>
      <c r="W1640" s="611"/>
      <c r="X1640" s="611"/>
      <c r="Y1640" s="611"/>
      <c r="Z1640" s="611"/>
      <c r="AA1640" s="2016"/>
      <c r="AB1640" s="3554"/>
    </row>
    <row r="1641" spans="1:28" ht="15.75" thickBot="1" x14ac:dyDescent="0.3">
      <c r="A1641" s="47">
        <v>1</v>
      </c>
      <c r="B1641" s="262" t="s">
        <v>139</v>
      </c>
      <c r="C1641" s="2233"/>
      <c r="D1641" s="262"/>
      <c r="E1641" s="2490">
        <f>E1632+E1637/4.2+E1638/4.2</f>
        <v>100172.33333333333</v>
      </c>
      <c r="F1641" s="488">
        <f>F1632+F1637/4.2+F1638/4.2</f>
        <v>16695.392857142855</v>
      </c>
      <c r="G1641" s="488">
        <f>G1632+G1637/4.2+G1638/4.2</f>
        <v>15314.878214285713</v>
      </c>
      <c r="H1641" s="488">
        <f>G1641/F1641*100</f>
        <v>91.731164072209822</v>
      </c>
      <c r="I1641" s="3468">
        <f>I1632+I1637/4.2+I1638/4.2</f>
        <v>1001.0590476190475</v>
      </c>
      <c r="J1641" s="470"/>
      <c r="K1641" s="470"/>
      <c r="L1641" s="426"/>
      <c r="M1641" s="426"/>
      <c r="N1641" s="426"/>
      <c r="O1641" s="426"/>
      <c r="P1641" s="426"/>
      <c r="Q1641" s="426"/>
      <c r="R1641" s="2021">
        <f t="shared" ref="R1641:S1641" si="1066">R1631</f>
        <v>91278.458880000006</v>
      </c>
      <c r="S1641" s="2021">
        <f t="shared" si="1066"/>
        <v>91278.458880000006</v>
      </c>
      <c r="T1641" s="3329">
        <f t="shared" ref="T1641" si="1067">T1631</f>
        <v>15213.076480000002</v>
      </c>
      <c r="U1641" s="2021">
        <f t="shared" ref="U1641:AA1641" si="1068">U1631</f>
        <v>13962.864009999999</v>
      </c>
      <c r="V1641" s="3031">
        <f t="shared" si="1068"/>
        <v>0</v>
      </c>
      <c r="W1641" s="2021">
        <f t="shared" ref="W1641" si="1069">W1631</f>
        <v>0</v>
      </c>
      <c r="X1641" s="2021">
        <f t="shared" si="1068"/>
        <v>-1250.2124700000022</v>
      </c>
      <c r="Y1641" s="2021"/>
      <c r="Z1641" s="2021">
        <f t="shared" si="1068"/>
        <v>0</v>
      </c>
      <c r="AA1641" s="2022">
        <f t="shared" si="1068"/>
        <v>13962.864009999999</v>
      </c>
      <c r="AB1641" s="3558">
        <f t="shared" ref="AB1641" si="1070">AB1631</f>
        <v>866.31508999999994</v>
      </c>
    </row>
    <row r="1642" spans="1:28" ht="15.75" thickBot="1" x14ac:dyDescent="0.3">
      <c r="A1642" s="47">
        <v>1</v>
      </c>
      <c r="B1642" s="380" t="s">
        <v>506</v>
      </c>
      <c r="C1642" s="380"/>
      <c r="D1642" s="380"/>
      <c r="E1642" s="1507"/>
      <c r="F1642" s="464"/>
      <c r="G1642" s="464"/>
      <c r="H1642" s="464"/>
      <c r="I1642" s="3461"/>
      <c r="J1642" s="334"/>
      <c r="K1642" s="334"/>
      <c r="L1642" s="464"/>
      <c r="M1642" s="464"/>
      <c r="N1642" s="464"/>
      <c r="O1642" s="464"/>
      <c r="P1642" s="464"/>
      <c r="Q1642" s="464"/>
      <c r="R1642" s="746">
        <f t="shared" ref="R1642:S1642" si="1071">SUM(R1641)</f>
        <v>91278.458880000006</v>
      </c>
      <c r="S1642" s="746">
        <f t="shared" si="1071"/>
        <v>91278.458880000006</v>
      </c>
      <c r="T1642" s="2987">
        <f t="shared" ref="T1642" si="1072">SUM(T1641)</f>
        <v>15213.076480000002</v>
      </c>
      <c r="U1642" s="746">
        <f>AA1642-Z1642-W1642</f>
        <v>13962.864009999999</v>
      </c>
      <c r="V1642" s="3032"/>
      <c r="W1642" s="746"/>
      <c r="X1642" s="746">
        <f t="shared" ref="X1642:AA1642" si="1073">SUM(X1641)</f>
        <v>-1250.2124700000022</v>
      </c>
      <c r="Y1642" s="746"/>
      <c r="Z1642" s="746">
        <f t="shared" si="1073"/>
        <v>0</v>
      </c>
      <c r="AA1642" s="2023">
        <f t="shared" si="1073"/>
        <v>13962.864009999999</v>
      </c>
      <c r="AB1642" s="3559">
        <f t="shared" ref="AB1642" si="1074">SUM(AB1641)</f>
        <v>866.31508999999994</v>
      </c>
    </row>
    <row r="1643" spans="1:28" x14ac:dyDescent="0.25">
      <c r="A1643" s="47">
        <v>1</v>
      </c>
      <c r="B1643" s="484"/>
      <c r="C1643" s="2308"/>
      <c r="D1643" s="484"/>
      <c r="E1643" s="1510"/>
      <c r="F1643" s="419"/>
      <c r="G1643" s="419"/>
      <c r="H1643" s="419"/>
      <c r="I1643" s="3445"/>
      <c r="J1643" s="327"/>
      <c r="K1643" s="327"/>
      <c r="L1643" s="419"/>
      <c r="M1643" s="419"/>
      <c r="N1643" s="419"/>
      <c r="O1643" s="419"/>
      <c r="P1643" s="419"/>
      <c r="Q1643" s="419"/>
      <c r="R1643" s="1141"/>
      <c r="S1643" s="1141"/>
      <c r="T1643" s="2985"/>
      <c r="U1643" s="1141">
        <f>AA1643-Z1643-W1643</f>
        <v>0</v>
      </c>
      <c r="V1643" s="3022"/>
      <c r="W1643" s="1141"/>
      <c r="X1643" s="1141"/>
      <c r="Y1643" s="1141"/>
      <c r="Z1643" s="1141"/>
      <c r="AA1643" s="2015"/>
      <c r="AB1643" s="3553"/>
    </row>
    <row r="1644" spans="1:28" ht="29.25" x14ac:dyDescent="0.25">
      <c r="A1644" s="47">
        <v>1</v>
      </c>
      <c r="B1644" s="852" t="s">
        <v>224</v>
      </c>
      <c r="C1644" s="852"/>
      <c r="D1644" s="389"/>
      <c r="E1644" s="1502"/>
      <c r="F1644" s="310"/>
      <c r="G1644" s="310"/>
      <c r="H1644" s="310"/>
      <c r="I1644" s="3417"/>
      <c r="J1644" s="101"/>
      <c r="K1644" s="101"/>
      <c r="L1644" s="102"/>
      <c r="M1644" s="102"/>
      <c r="N1644" s="102"/>
      <c r="O1644" s="102"/>
      <c r="P1644" s="102"/>
      <c r="Q1644" s="102"/>
      <c r="R1644" s="611"/>
      <c r="S1644" s="611"/>
      <c r="T1644" s="2986"/>
      <c r="U1644" s="611">
        <f>AA1644-Z1644-W1644</f>
        <v>0</v>
      </c>
      <c r="V1644" s="3023"/>
      <c r="W1644" s="611"/>
      <c r="X1644" s="611"/>
      <c r="Y1644" s="611"/>
      <c r="Z1644" s="611"/>
      <c r="AA1644" s="2016"/>
      <c r="AB1644" s="3554"/>
    </row>
    <row r="1645" spans="1:28" x14ac:dyDescent="0.25">
      <c r="A1645" s="47">
        <v>1</v>
      </c>
      <c r="B1645" s="2439" t="s">
        <v>257</v>
      </c>
      <c r="C1645" s="2289"/>
      <c r="D1645" s="430"/>
      <c r="E1645" s="1502"/>
      <c r="F1645" s="102"/>
      <c r="G1645" s="102"/>
      <c r="H1645" s="102"/>
      <c r="I1645" s="3459"/>
      <c r="J1645" s="101"/>
      <c r="K1645" s="101"/>
      <c r="L1645" s="102"/>
      <c r="M1645" s="102"/>
      <c r="N1645" s="102"/>
      <c r="O1645" s="102"/>
      <c r="P1645" s="102"/>
      <c r="Q1645" s="102"/>
      <c r="R1645" s="611">
        <v>70398.720000000001</v>
      </c>
      <c r="S1645" s="611">
        <v>70398.720000000001</v>
      </c>
      <c r="T1645" s="3328">
        <f t="shared" ref="T1645" si="1075">R1645/12*$B$4+(S1645-R1645)/11*1</f>
        <v>11733.12</v>
      </c>
      <c r="U1645" s="611">
        <f>AA1645-Z1645-W1645</f>
        <v>11733.280920000003</v>
      </c>
      <c r="V1645" s="3023"/>
      <c r="W1645" s="611"/>
      <c r="X1645" s="611">
        <f>U1645-T1645</f>
        <v>0.16092000000207918</v>
      </c>
      <c r="Y1645" s="611"/>
      <c r="Z1645" s="611">
        <v>-1.5938699999999999</v>
      </c>
      <c r="AA1645" s="2016">
        <v>11731.687050000002</v>
      </c>
      <c r="AB1645" s="3554"/>
    </row>
    <row r="1646" spans="1:28" ht="29.25" x14ac:dyDescent="0.25">
      <c r="A1646" s="47">
        <v>1</v>
      </c>
      <c r="B1646" s="2523" t="s">
        <v>578</v>
      </c>
      <c r="C1646" s="2229"/>
      <c r="D1646" s="430"/>
      <c r="E1646" s="2491">
        <f>E1647</f>
        <v>12116.25</v>
      </c>
      <c r="F1646" s="326">
        <f t="shared" ref="F1646" si="1076">F1647</f>
        <v>2019.5</v>
      </c>
      <c r="G1646" s="326">
        <f t="shared" ref="G1646:I1646" si="1077">G1647</f>
        <v>3240.52</v>
      </c>
      <c r="H1646" s="69">
        <f t="shared" ref="H1646:H1655" si="1078">G1646/F1646*100</f>
        <v>160.46150037137906</v>
      </c>
      <c r="I1646" s="3373">
        <f t="shared" si="1077"/>
        <v>0</v>
      </c>
      <c r="J1646" s="101"/>
      <c r="K1646" s="101"/>
      <c r="L1646" s="102"/>
      <c r="M1646" s="102"/>
      <c r="N1646" s="102"/>
      <c r="O1646" s="102"/>
      <c r="P1646" s="102"/>
      <c r="Q1646" s="102"/>
      <c r="R1646" s="611"/>
      <c r="S1646" s="611"/>
      <c r="T1646" s="2986"/>
      <c r="U1646" s="611">
        <f>AA1646-Z1646-W1646</f>
        <v>0</v>
      </c>
      <c r="V1646" s="3023"/>
      <c r="W1646" s="611"/>
      <c r="X1646" s="611"/>
      <c r="Y1646" s="611"/>
      <c r="Z1646" s="611"/>
      <c r="AA1646" s="2016"/>
      <c r="AB1646" s="3554"/>
    </row>
    <row r="1647" spans="1:28" ht="30" x14ac:dyDescent="0.25">
      <c r="A1647" s="47">
        <v>1</v>
      </c>
      <c r="B1647" s="3250" t="s">
        <v>567</v>
      </c>
      <c r="C1647" s="2229"/>
      <c r="D1647" s="430"/>
      <c r="E1647" s="2491">
        <f>E1648/4</f>
        <v>12116.25</v>
      </c>
      <c r="F1647" s="326">
        <f t="shared" ref="F1647" si="1079">F1648/4</f>
        <v>2019.5</v>
      </c>
      <c r="G1647" s="326">
        <f t="shared" ref="G1647:I1647" si="1080">G1648/4</f>
        <v>3240.52</v>
      </c>
      <c r="H1647" s="69">
        <f t="shared" si="1078"/>
        <v>160.46150037137906</v>
      </c>
      <c r="I1647" s="3373">
        <f t="shared" si="1080"/>
        <v>0</v>
      </c>
      <c r="J1647" s="101"/>
      <c r="K1647" s="101"/>
      <c r="L1647" s="102"/>
      <c r="M1647" s="102"/>
      <c r="N1647" s="102"/>
      <c r="O1647" s="102"/>
      <c r="P1647" s="102"/>
      <c r="Q1647" s="102"/>
      <c r="R1647" s="611"/>
      <c r="S1647" s="611"/>
      <c r="T1647" s="2986"/>
      <c r="U1647" s="611"/>
      <c r="V1647" s="3023"/>
      <c r="W1647" s="611"/>
      <c r="X1647" s="611"/>
      <c r="Y1647" s="611"/>
      <c r="Z1647" s="611"/>
      <c r="AA1647" s="2016"/>
      <c r="AB1647" s="3554"/>
    </row>
    <row r="1648" spans="1:28" ht="30" x14ac:dyDescent="0.25">
      <c r="A1648" s="47">
        <v>1</v>
      </c>
      <c r="B1648" s="4" t="s">
        <v>595</v>
      </c>
      <c r="C1648" s="2229"/>
      <c r="D1648" s="430"/>
      <c r="E1648" s="2491">
        <v>48465</v>
      </c>
      <c r="F1648" s="326">
        <f>ROUND(E1648/12*$B$4,0)</f>
        <v>8078</v>
      </c>
      <c r="G1648" s="326">
        <v>12962.08</v>
      </c>
      <c r="H1648" s="69">
        <f t="shared" si="1078"/>
        <v>160.46150037137906</v>
      </c>
      <c r="I1648" s="3373"/>
      <c r="J1648" s="101"/>
      <c r="K1648" s="101"/>
      <c r="L1648" s="102"/>
      <c r="M1648" s="102"/>
      <c r="N1648" s="102"/>
      <c r="O1648" s="102"/>
      <c r="P1648" s="102"/>
      <c r="Q1648" s="102"/>
      <c r="R1648" s="611"/>
      <c r="S1648" s="611"/>
      <c r="T1648" s="2986"/>
      <c r="U1648" s="611"/>
      <c r="V1648" s="3023"/>
      <c r="W1648" s="611"/>
      <c r="X1648" s="611"/>
      <c r="Y1648" s="611"/>
      <c r="Z1648" s="611"/>
      <c r="AA1648" s="2016"/>
      <c r="AB1648" s="3554"/>
    </row>
    <row r="1649" spans="1:28" x14ac:dyDescent="0.25">
      <c r="A1649" s="47">
        <v>1</v>
      </c>
      <c r="B1649" s="2523" t="s">
        <v>579</v>
      </c>
      <c r="C1649" s="2229"/>
      <c r="D1649" s="430"/>
      <c r="E1649" s="2491">
        <f>E1650</f>
        <v>29312.234042553191</v>
      </c>
      <c r="F1649" s="326">
        <f t="shared" ref="F1649" si="1081">F1650</f>
        <v>4885.4255319148933</v>
      </c>
      <c r="G1649" s="326">
        <f t="shared" ref="G1649:I1649" si="1082">G1650</f>
        <v>4365.8159574468082</v>
      </c>
      <c r="H1649" s="69">
        <f t="shared" si="1078"/>
        <v>89.364087712039719</v>
      </c>
      <c r="I1649" s="3373">
        <f t="shared" si="1082"/>
        <v>0</v>
      </c>
      <c r="J1649" s="101"/>
      <c r="K1649" s="101"/>
      <c r="L1649" s="102"/>
      <c r="M1649" s="102"/>
      <c r="N1649" s="102"/>
      <c r="O1649" s="102"/>
      <c r="P1649" s="102"/>
      <c r="Q1649" s="102"/>
      <c r="R1649" s="611"/>
      <c r="S1649" s="611"/>
      <c r="T1649" s="2986"/>
      <c r="U1649" s="611"/>
      <c r="V1649" s="3023"/>
      <c r="W1649" s="611"/>
      <c r="X1649" s="611"/>
      <c r="Y1649" s="611"/>
      <c r="Z1649" s="611"/>
      <c r="AA1649" s="2016"/>
      <c r="AB1649" s="3554"/>
    </row>
    <row r="1650" spans="1:28" x14ac:dyDescent="0.25">
      <c r="A1650" s="47">
        <v>1</v>
      </c>
      <c r="B1650" s="4" t="s">
        <v>597</v>
      </c>
      <c r="C1650" s="2229"/>
      <c r="D1650" s="430"/>
      <c r="E1650" s="2491">
        <f>E1651/9.4+E1652/9.4</f>
        <v>29312.234042553191</v>
      </c>
      <c r="F1650" s="326">
        <f t="shared" ref="F1650" si="1083">F1651/9.4+F1652/9.4</f>
        <v>4885.4255319148933</v>
      </c>
      <c r="G1650" s="326">
        <f t="shared" ref="G1650:I1650" si="1084">G1651/9.4+G1652/9.4</f>
        <v>4365.8159574468082</v>
      </c>
      <c r="H1650" s="69">
        <f t="shared" si="1078"/>
        <v>89.364087712039719</v>
      </c>
      <c r="I1650" s="3373">
        <f t="shared" si="1084"/>
        <v>0</v>
      </c>
      <c r="J1650" s="101"/>
      <c r="K1650" s="101"/>
      <c r="L1650" s="102"/>
      <c r="M1650" s="102"/>
      <c r="N1650" s="102"/>
      <c r="O1650" s="102"/>
      <c r="P1650" s="102"/>
      <c r="Q1650" s="102"/>
      <c r="R1650" s="611"/>
      <c r="S1650" s="611"/>
      <c r="T1650" s="2986"/>
      <c r="U1650" s="611"/>
      <c r="V1650" s="3023"/>
      <c r="W1650" s="611"/>
      <c r="X1650" s="611"/>
      <c r="Y1650" s="611"/>
      <c r="Z1650" s="611"/>
      <c r="AA1650" s="2016"/>
      <c r="AB1650" s="3554"/>
    </row>
    <row r="1651" spans="1:28" x14ac:dyDescent="0.25">
      <c r="A1651" s="47">
        <v>1</v>
      </c>
      <c r="B1651" s="2548" t="s">
        <v>598</v>
      </c>
      <c r="C1651" s="2229"/>
      <c r="D1651" s="430"/>
      <c r="E1651" s="2491">
        <v>270035</v>
      </c>
      <c r="F1651" s="326">
        <f>ROUND(E1651/12*$B$4,0)</f>
        <v>45006</v>
      </c>
      <c r="G1651" s="326">
        <v>40219.75</v>
      </c>
      <c r="H1651" s="69">
        <f t="shared" si="1078"/>
        <v>89.365306847975816</v>
      </c>
      <c r="I1651" s="3373"/>
      <c r="J1651" s="101"/>
      <c r="K1651" s="101"/>
      <c r="L1651" s="102"/>
      <c r="M1651" s="102"/>
      <c r="N1651" s="102"/>
      <c r="O1651" s="102"/>
      <c r="P1651" s="102"/>
      <c r="Q1651" s="102"/>
      <c r="R1651" s="611"/>
      <c r="S1651" s="611"/>
      <c r="T1651" s="2986"/>
      <c r="U1651" s="611"/>
      <c r="V1651" s="3023"/>
      <c r="W1651" s="611"/>
      <c r="X1651" s="611"/>
      <c r="Y1651" s="611"/>
      <c r="Z1651" s="611"/>
      <c r="AA1651" s="2016"/>
      <c r="AB1651" s="3554"/>
    </row>
    <row r="1652" spans="1:28" x14ac:dyDescent="0.25">
      <c r="A1652" s="47">
        <v>1</v>
      </c>
      <c r="B1652" s="2548" t="s">
        <v>605</v>
      </c>
      <c r="C1652" s="2229"/>
      <c r="D1652" s="430"/>
      <c r="E1652" s="2491">
        <v>5500</v>
      </c>
      <c r="F1652" s="326">
        <f>ROUND(E1652/12*$B$4,0)</f>
        <v>917</v>
      </c>
      <c r="G1652" s="326">
        <v>818.92000000000007</v>
      </c>
      <c r="H1652" s="69">
        <f t="shared" si="1078"/>
        <v>89.30425299890949</v>
      </c>
      <c r="I1652" s="3373"/>
      <c r="J1652" s="101"/>
      <c r="K1652" s="101"/>
      <c r="L1652" s="102"/>
      <c r="M1652" s="102"/>
      <c r="N1652" s="102"/>
      <c r="O1652" s="102"/>
      <c r="P1652" s="102"/>
      <c r="Q1652" s="102"/>
      <c r="R1652" s="611"/>
      <c r="S1652" s="611"/>
      <c r="T1652" s="2986"/>
      <c r="U1652" s="611"/>
      <c r="V1652" s="3023"/>
      <c r="W1652" s="611"/>
      <c r="X1652" s="611"/>
      <c r="Y1652" s="611"/>
      <c r="Z1652" s="611"/>
      <c r="AA1652" s="2016"/>
      <c r="AB1652" s="3554"/>
    </row>
    <row r="1653" spans="1:28" x14ac:dyDescent="0.25">
      <c r="A1653" s="47">
        <v>1</v>
      </c>
      <c r="B1653" s="2444" t="s">
        <v>465</v>
      </c>
      <c r="C1653" s="2229"/>
      <c r="D1653" s="430"/>
      <c r="E1653" s="2490">
        <f>E1646</f>
        <v>12116.25</v>
      </c>
      <c r="F1653" s="419">
        <f>F1646</f>
        <v>2019.5</v>
      </c>
      <c r="G1653" s="419">
        <f>G1646</f>
        <v>3240.52</v>
      </c>
      <c r="H1653" s="93">
        <f t="shared" si="1078"/>
        <v>160.46150037137906</v>
      </c>
      <c r="I1653" s="3378">
        <f>I1646</f>
        <v>0</v>
      </c>
      <c r="J1653" s="101"/>
      <c r="K1653" s="101"/>
      <c r="L1653" s="102"/>
      <c r="M1653" s="102"/>
      <c r="N1653" s="102"/>
      <c r="O1653" s="102"/>
      <c r="P1653" s="102"/>
      <c r="Q1653" s="102"/>
      <c r="R1653" s="611"/>
      <c r="S1653" s="611"/>
      <c r="T1653" s="2986"/>
      <c r="U1653" s="611"/>
      <c r="V1653" s="3023"/>
      <c r="W1653" s="611"/>
      <c r="X1653" s="611"/>
      <c r="Y1653" s="611"/>
      <c r="Z1653" s="611"/>
      <c r="AA1653" s="2016"/>
      <c r="AB1653" s="3554"/>
    </row>
    <row r="1654" spans="1:28" ht="29.25" x14ac:dyDescent="0.25">
      <c r="A1654" s="47">
        <v>1</v>
      </c>
      <c r="B1654" s="2444" t="s">
        <v>466</v>
      </c>
      <c r="C1654" s="2229"/>
      <c r="D1654" s="430"/>
      <c r="E1654" s="2490">
        <f>E1649</f>
        <v>29312.234042553191</v>
      </c>
      <c r="F1654" s="419">
        <f>F1649</f>
        <v>4885.4255319148933</v>
      </c>
      <c r="G1654" s="419">
        <f>G1649</f>
        <v>4365.8159574468082</v>
      </c>
      <c r="H1654" s="93">
        <f t="shared" si="1078"/>
        <v>89.364087712039719</v>
      </c>
      <c r="I1654" s="3378">
        <f>I1649</f>
        <v>0</v>
      </c>
      <c r="J1654" s="101"/>
      <c r="K1654" s="101"/>
      <c r="L1654" s="102"/>
      <c r="M1654" s="102"/>
      <c r="N1654" s="102"/>
      <c r="O1654" s="102"/>
      <c r="P1654" s="102"/>
      <c r="Q1654" s="102"/>
      <c r="R1654" s="611"/>
      <c r="S1654" s="611"/>
      <c r="T1654" s="2986"/>
      <c r="U1654" s="611"/>
      <c r="V1654" s="3023"/>
      <c r="W1654" s="611"/>
      <c r="X1654" s="611"/>
      <c r="Y1654" s="611"/>
      <c r="Z1654" s="611"/>
      <c r="AA1654" s="2016"/>
      <c r="AB1654" s="3554"/>
    </row>
    <row r="1655" spans="1:28" ht="15.75" thickBot="1" x14ac:dyDescent="0.3">
      <c r="A1655" s="47">
        <v>1</v>
      </c>
      <c r="B1655" s="262" t="s">
        <v>139</v>
      </c>
      <c r="C1655" s="2233"/>
      <c r="D1655" s="262"/>
      <c r="E1655" s="2490">
        <f>E1653+E1651/4.2+E1652/4.2</f>
        <v>77719.821428571435</v>
      </c>
      <c r="F1655" s="2577">
        <f t="shared" ref="F1655" si="1085">F1653+F1651/4.2+F1652/4.2</f>
        <v>12953.547619047618</v>
      </c>
      <c r="G1655" s="488">
        <f t="shared" ref="G1655:I1655" si="1086">G1653+G1651/4.2+G1652/4.2</f>
        <v>13011.631904761905</v>
      </c>
      <c r="H1655" s="132">
        <f t="shared" si="1078"/>
        <v>100.44840446356855</v>
      </c>
      <c r="I1655" s="3406">
        <f t="shared" si="1086"/>
        <v>0</v>
      </c>
      <c r="J1655" s="470"/>
      <c r="K1655" s="470"/>
      <c r="L1655" s="426"/>
      <c r="M1655" s="426"/>
      <c r="N1655" s="426"/>
      <c r="O1655" s="426"/>
      <c r="P1655" s="426"/>
      <c r="Q1655" s="426"/>
      <c r="R1655" s="2021">
        <f t="shared" ref="R1655:S1655" si="1087">R1645</f>
        <v>70398.720000000001</v>
      </c>
      <c r="S1655" s="2021">
        <f t="shared" si="1087"/>
        <v>70398.720000000001</v>
      </c>
      <c r="T1655" s="3329">
        <f t="shared" ref="T1655" si="1088">T1645</f>
        <v>11733.12</v>
      </c>
      <c r="U1655" s="2021">
        <f t="shared" ref="U1655:AA1655" si="1089">U1645</f>
        <v>11733.280920000003</v>
      </c>
      <c r="V1655" s="3031">
        <f t="shared" si="1089"/>
        <v>0</v>
      </c>
      <c r="W1655" s="2021">
        <f t="shared" ref="W1655" si="1090">W1645</f>
        <v>0</v>
      </c>
      <c r="X1655" s="2021">
        <f t="shared" si="1089"/>
        <v>0.16092000000207918</v>
      </c>
      <c r="Y1655" s="2021"/>
      <c r="Z1655" s="2021">
        <f t="shared" si="1089"/>
        <v>-1.5938699999999999</v>
      </c>
      <c r="AA1655" s="2022">
        <f t="shared" si="1089"/>
        <v>11731.687050000002</v>
      </c>
      <c r="AB1655" s="3558">
        <f t="shared" ref="AB1655" si="1091">AB1645</f>
        <v>0</v>
      </c>
    </row>
    <row r="1656" spans="1:28" ht="15.75" thickBot="1" x14ac:dyDescent="0.3">
      <c r="A1656" s="47">
        <v>1</v>
      </c>
      <c r="B1656" s="380" t="s">
        <v>506</v>
      </c>
      <c r="C1656" s="380"/>
      <c r="D1656" s="380"/>
      <c r="E1656" s="1507"/>
      <c r="F1656" s="1285"/>
      <c r="G1656" s="464"/>
      <c r="H1656" s="464"/>
      <c r="I1656" s="3461"/>
      <c r="J1656" s="334"/>
      <c r="K1656" s="334"/>
      <c r="L1656" s="464"/>
      <c r="M1656" s="464"/>
      <c r="N1656" s="464"/>
      <c r="O1656" s="464"/>
      <c r="P1656" s="464"/>
      <c r="Q1656" s="464"/>
      <c r="R1656" s="746">
        <f t="shared" ref="R1656:S1656" si="1092">SUM(R1655)</f>
        <v>70398.720000000001</v>
      </c>
      <c r="S1656" s="746">
        <f t="shared" si="1092"/>
        <v>70398.720000000001</v>
      </c>
      <c r="T1656" s="2987">
        <f t="shared" ref="T1656" si="1093">SUM(T1655)</f>
        <v>11733.12</v>
      </c>
      <c r="U1656" s="746">
        <f>AA1656-Z1656-W1656</f>
        <v>11733.280920000003</v>
      </c>
      <c r="V1656" s="3032"/>
      <c r="W1656" s="746"/>
      <c r="X1656" s="746">
        <f t="shared" ref="X1656:AA1656" si="1094">SUM(X1655)</f>
        <v>0.16092000000207918</v>
      </c>
      <c r="Y1656" s="746"/>
      <c r="Z1656" s="746">
        <f t="shared" si="1094"/>
        <v>-1.5938699999999999</v>
      </c>
      <c r="AA1656" s="2023">
        <f t="shared" si="1094"/>
        <v>11731.687050000002</v>
      </c>
      <c r="AB1656" s="3559">
        <f t="shared" ref="AB1656" si="1095">SUM(AB1655)</f>
        <v>0</v>
      </c>
    </row>
    <row r="1657" spans="1:28" x14ac:dyDescent="0.25">
      <c r="A1657" s="47">
        <v>1</v>
      </c>
      <c r="B1657" s="484"/>
      <c r="C1657" s="2308"/>
      <c r="D1657" s="484"/>
      <c r="E1657" s="1510"/>
      <c r="F1657" s="419"/>
      <c r="G1657" s="419"/>
      <c r="H1657" s="419"/>
      <c r="I1657" s="3445"/>
      <c r="J1657" s="327"/>
      <c r="K1657" s="327"/>
      <c r="L1657" s="442"/>
      <c r="M1657" s="442"/>
      <c r="N1657" s="442"/>
      <c r="O1657" s="442"/>
      <c r="P1657" s="442"/>
      <c r="Q1657" s="442"/>
      <c r="R1657" s="1141"/>
      <c r="S1657" s="1141"/>
      <c r="T1657" s="2985"/>
      <c r="U1657" s="1141">
        <f>AA1657-Z1657-W1657</f>
        <v>0</v>
      </c>
      <c r="V1657" s="3022"/>
      <c r="W1657" s="1141"/>
      <c r="X1657" s="1141"/>
      <c r="Y1657" s="1141"/>
      <c r="Z1657" s="1141"/>
      <c r="AA1657" s="2015"/>
      <c r="AB1657" s="3553"/>
    </row>
    <row r="1658" spans="1:28" ht="43.5" x14ac:dyDescent="0.25">
      <c r="A1658" s="47">
        <v>1</v>
      </c>
      <c r="B1658" s="852" t="s">
        <v>265</v>
      </c>
      <c r="C1658" s="852"/>
      <c r="D1658" s="415"/>
      <c r="E1658" s="1502"/>
      <c r="F1658" s="310"/>
      <c r="G1658" s="310"/>
      <c r="H1658" s="310"/>
      <c r="I1658" s="3417"/>
      <c r="J1658" s="312"/>
      <c r="K1658" s="312"/>
      <c r="L1658" s="367"/>
      <c r="M1658" s="367"/>
      <c r="N1658" s="367"/>
      <c r="O1658" s="367"/>
      <c r="P1658" s="367"/>
      <c r="Q1658" s="367"/>
      <c r="R1658" s="611"/>
      <c r="S1658" s="611"/>
      <c r="T1658" s="2986"/>
      <c r="U1658" s="611">
        <f>AA1658-Z1658-W1658</f>
        <v>0</v>
      </c>
      <c r="V1658" s="3023"/>
      <c r="W1658" s="611"/>
      <c r="X1658" s="611"/>
      <c r="Y1658" s="611"/>
      <c r="Z1658" s="611"/>
      <c r="AA1658" s="2016"/>
      <c r="AB1658" s="3554"/>
    </row>
    <row r="1659" spans="1:28" x14ac:dyDescent="0.25">
      <c r="A1659" s="47">
        <v>1</v>
      </c>
      <c r="B1659" s="2439" t="s">
        <v>257</v>
      </c>
      <c r="C1659" s="2289"/>
      <c r="D1659" s="430"/>
      <c r="E1659" s="1502"/>
      <c r="F1659" s="310"/>
      <c r="G1659" s="310"/>
      <c r="H1659" s="310"/>
      <c r="I1659" s="3417"/>
      <c r="J1659" s="312"/>
      <c r="K1659" s="312"/>
      <c r="L1659" s="367"/>
      <c r="M1659" s="367"/>
      <c r="N1659" s="367"/>
      <c r="O1659" s="367"/>
      <c r="P1659" s="367"/>
      <c r="Q1659" s="367"/>
      <c r="R1659" s="611">
        <v>71554.21504000001</v>
      </c>
      <c r="S1659" s="611">
        <v>71554.21504000001</v>
      </c>
      <c r="T1659" s="3328">
        <f t="shared" ref="T1659" si="1096">R1659/12*$B$4+(S1659-R1659)/11*1</f>
        <v>11925.702506666668</v>
      </c>
      <c r="U1659" s="611">
        <f>AA1659-Z1659-W1659</f>
        <v>9706.7032000000017</v>
      </c>
      <c r="V1659" s="3023"/>
      <c r="W1659" s="611"/>
      <c r="X1659" s="611">
        <f>U1659-T1659</f>
        <v>-2218.9993066666666</v>
      </c>
      <c r="Y1659" s="611"/>
      <c r="Z1659" s="611">
        <v>-2.3911100000000003</v>
      </c>
      <c r="AA1659" s="2016">
        <v>9704.3120900000013</v>
      </c>
      <c r="AB1659" s="3554">
        <v>2092.8776899999998</v>
      </c>
    </row>
    <row r="1660" spans="1:28" ht="29.25" x14ac:dyDescent="0.25">
      <c r="A1660" s="47">
        <v>1</v>
      </c>
      <c r="B1660" s="2523" t="s">
        <v>578</v>
      </c>
      <c r="C1660" s="2229"/>
      <c r="D1660" s="430"/>
      <c r="E1660" s="3256">
        <f>E1661</f>
        <v>2500</v>
      </c>
      <c r="F1660" s="102">
        <f t="shared" ref="F1660" si="1097">F1661</f>
        <v>416.75</v>
      </c>
      <c r="G1660" s="102">
        <f t="shared" ref="G1660:I1660" si="1098">G1661</f>
        <v>0</v>
      </c>
      <c r="H1660" s="93">
        <f t="shared" ref="H1660:H1669" si="1099">G1660/F1660*100</f>
        <v>0</v>
      </c>
      <c r="I1660" s="3378">
        <f t="shared" si="1098"/>
        <v>8.7475000000000005</v>
      </c>
      <c r="J1660" s="312"/>
      <c r="K1660" s="312"/>
      <c r="L1660" s="367"/>
      <c r="M1660" s="367"/>
      <c r="N1660" s="367"/>
      <c r="O1660" s="367"/>
      <c r="P1660" s="367"/>
      <c r="Q1660" s="367"/>
      <c r="R1660" s="611"/>
      <c r="S1660" s="611"/>
      <c r="T1660" s="2986"/>
      <c r="U1660" s="611">
        <f>AA1660-Z1660-W1660</f>
        <v>0</v>
      </c>
      <c r="V1660" s="3023"/>
      <c r="W1660" s="611"/>
      <c r="X1660" s="611"/>
      <c r="Y1660" s="611"/>
      <c r="Z1660" s="611"/>
      <c r="AA1660" s="2016"/>
      <c r="AB1660" s="3554"/>
    </row>
    <row r="1661" spans="1:28" ht="30" x14ac:dyDescent="0.25">
      <c r="A1661" s="47">
        <v>1</v>
      </c>
      <c r="B1661" s="3250" t="s">
        <v>567</v>
      </c>
      <c r="C1661" s="2229"/>
      <c r="D1661" s="430"/>
      <c r="E1661" s="2491">
        <f>E1662/4</f>
        <v>2500</v>
      </c>
      <c r="F1661" s="310">
        <f t="shared" ref="F1661" si="1100">F1662/4</f>
        <v>416.75</v>
      </c>
      <c r="G1661" s="310">
        <f t="shared" ref="G1661:I1661" si="1101">G1662/4</f>
        <v>0</v>
      </c>
      <c r="H1661" s="69">
        <f t="shared" si="1099"/>
        <v>0</v>
      </c>
      <c r="I1661" s="3373">
        <f t="shared" si="1101"/>
        <v>8.7475000000000005</v>
      </c>
      <c r="J1661" s="312"/>
      <c r="K1661" s="312"/>
      <c r="L1661" s="367"/>
      <c r="M1661" s="367"/>
      <c r="N1661" s="367"/>
      <c r="O1661" s="367"/>
      <c r="P1661" s="367"/>
      <c r="Q1661" s="367"/>
      <c r="R1661" s="611"/>
      <c r="S1661" s="611"/>
      <c r="T1661" s="2986"/>
      <c r="U1661" s="611"/>
      <c r="V1661" s="3023"/>
      <c r="W1661" s="611"/>
      <c r="X1661" s="611"/>
      <c r="Y1661" s="611"/>
      <c r="Z1661" s="611"/>
      <c r="AA1661" s="2016"/>
      <c r="AB1661" s="3554"/>
    </row>
    <row r="1662" spans="1:28" ht="30" x14ac:dyDescent="0.25">
      <c r="A1662" s="47">
        <v>1</v>
      </c>
      <c r="B1662" s="4" t="s">
        <v>595</v>
      </c>
      <c r="C1662" s="2229"/>
      <c r="D1662" s="430"/>
      <c r="E1662" s="2491">
        <v>10000</v>
      </c>
      <c r="F1662" s="310">
        <f>ROUND(E1662/12*$B$4,0)</f>
        <v>1667</v>
      </c>
      <c r="G1662" s="310"/>
      <c r="H1662" s="69">
        <f t="shared" si="1099"/>
        <v>0</v>
      </c>
      <c r="I1662" s="3373">
        <v>34.99</v>
      </c>
      <c r="J1662" s="312"/>
      <c r="K1662" s="312"/>
      <c r="L1662" s="367"/>
      <c r="M1662" s="367"/>
      <c r="N1662" s="367"/>
      <c r="O1662" s="367"/>
      <c r="P1662" s="367"/>
      <c r="Q1662" s="367"/>
      <c r="R1662" s="611"/>
      <c r="S1662" s="611"/>
      <c r="T1662" s="2986"/>
      <c r="U1662" s="611"/>
      <c r="V1662" s="3023"/>
      <c r="W1662" s="611"/>
      <c r="X1662" s="611"/>
      <c r="Y1662" s="611"/>
      <c r="Z1662" s="611"/>
      <c r="AA1662" s="2016"/>
      <c r="AB1662" s="3554"/>
    </row>
    <row r="1663" spans="1:28" x14ac:dyDescent="0.25">
      <c r="A1663" s="47">
        <v>1</v>
      </c>
      <c r="B1663" s="2523" t="s">
        <v>579</v>
      </c>
      <c r="C1663" s="2229"/>
      <c r="D1663" s="430"/>
      <c r="E1663" s="2491">
        <f>E1664</f>
        <v>33970</v>
      </c>
      <c r="F1663" s="102">
        <f t="shared" ref="F1663" si="1102">F1664</f>
        <v>5661.7021276595742</v>
      </c>
      <c r="G1663" s="102">
        <f t="shared" ref="G1663:I1663" si="1103">G1664</f>
        <v>4752.515957446808</v>
      </c>
      <c r="H1663" s="93">
        <f t="shared" si="1099"/>
        <v>83.941469372416378</v>
      </c>
      <c r="I1663" s="3378">
        <f t="shared" si="1103"/>
        <v>1076.0787234042552</v>
      </c>
      <c r="J1663" s="312"/>
      <c r="K1663" s="312"/>
      <c r="L1663" s="367"/>
      <c r="M1663" s="367"/>
      <c r="N1663" s="367"/>
      <c r="O1663" s="367"/>
      <c r="P1663" s="367"/>
      <c r="Q1663" s="367"/>
      <c r="R1663" s="611"/>
      <c r="S1663" s="611"/>
      <c r="T1663" s="2986"/>
      <c r="U1663" s="611"/>
      <c r="V1663" s="3023"/>
      <c r="W1663" s="611"/>
      <c r="X1663" s="611"/>
      <c r="Y1663" s="611"/>
      <c r="Z1663" s="611"/>
      <c r="AA1663" s="2016"/>
      <c r="AB1663" s="3554"/>
    </row>
    <row r="1664" spans="1:28" x14ac:dyDescent="0.25">
      <c r="A1664" s="47">
        <v>1</v>
      </c>
      <c r="B1664" s="4" t="s">
        <v>597</v>
      </c>
      <c r="C1664" s="2229"/>
      <c r="D1664" s="430"/>
      <c r="E1664" s="3256">
        <f>E1665/9.4+E1666/9.4</f>
        <v>33970</v>
      </c>
      <c r="F1664" s="102">
        <f t="shared" ref="F1664" si="1104">F1665/9.4+F1666/9.4</f>
        <v>5661.7021276595742</v>
      </c>
      <c r="G1664" s="102">
        <f t="shared" ref="G1664:I1664" si="1105">G1665/9.4+G1666/9.4</f>
        <v>4752.515957446808</v>
      </c>
      <c r="H1664" s="93">
        <f t="shared" si="1099"/>
        <v>83.941469372416378</v>
      </c>
      <c r="I1664" s="3378">
        <f t="shared" si="1105"/>
        <v>1076.0787234042552</v>
      </c>
      <c r="J1664" s="312"/>
      <c r="K1664" s="312"/>
      <c r="L1664" s="367"/>
      <c r="M1664" s="367"/>
      <c r="N1664" s="367"/>
      <c r="O1664" s="367"/>
      <c r="P1664" s="367"/>
      <c r="Q1664" s="367"/>
      <c r="R1664" s="611"/>
      <c r="S1664" s="611"/>
      <c r="T1664" s="2986"/>
      <c r="U1664" s="611"/>
      <c r="V1664" s="3023"/>
      <c r="W1664" s="611"/>
      <c r="X1664" s="611"/>
      <c r="Y1664" s="611"/>
      <c r="Z1664" s="611"/>
      <c r="AA1664" s="2016"/>
      <c r="AB1664" s="3554"/>
    </row>
    <row r="1665" spans="1:28" x14ac:dyDescent="0.25">
      <c r="A1665" s="47">
        <v>1</v>
      </c>
      <c r="B1665" s="2548" t="s">
        <v>598</v>
      </c>
      <c r="C1665" s="2229"/>
      <c r="D1665" s="430"/>
      <c r="E1665" s="2491">
        <v>315318</v>
      </c>
      <c r="F1665" s="310">
        <f>ROUND(E1665/12*$B$4,0)</f>
        <v>52553</v>
      </c>
      <c r="G1665" s="310">
        <v>44022.46</v>
      </c>
      <c r="H1665" s="69">
        <f t="shared" si="1099"/>
        <v>83.767739234677379</v>
      </c>
      <c r="I1665" s="3373">
        <v>10115.14</v>
      </c>
      <c r="J1665" s="312"/>
      <c r="K1665" s="312"/>
      <c r="L1665" s="367"/>
      <c r="M1665" s="367"/>
      <c r="N1665" s="367"/>
      <c r="O1665" s="367"/>
      <c r="P1665" s="367"/>
      <c r="Q1665" s="367"/>
      <c r="R1665" s="611"/>
      <c r="S1665" s="611"/>
      <c r="T1665" s="2986"/>
      <c r="U1665" s="611"/>
      <c r="V1665" s="3023"/>
      <c r="W1665" s="611"/>
      <c r="X1665" s="611"/>
      <c r="Y1665" s="611"/>
      <c r="Z1665" s="611"/>
      <c r="AA1665" s="2016"/>
      <c r="AB1665" s="3554"/>
    </row>
    <row r="1666" spans="1:28" x14ac:dyDescent="0.25">
      <c r="A1666" s="47">
        <v>1</v>
      </c>
      <c r="B1666" s="2548" t="s">
        <v>605</v>
      </c>
      <c r="C1666" s="2229"/>
      <c r="D1666" s="430"/>
      <c r="E1666" s="2491">
        <v>4000</v>
      </c>
      <c r="F1666" s="310">
        <f>ROUND(E1666/12*$B$4,0)</f>
        <v>667</v>
      </c>
      <c r="G1666" s="310">
        <v>651.19000000000005</v>
      </c>
      <c r="H1666" s="69">
        <f t="shared" si="1099"/>
        <v>97.629685157421292</v>
      </c>
      <c r="I1666" s="3373"/>
      <c r="J1666" s="312"/>
      <c r="K1666" s="312"/>
      <c r="L1666" s="367"/>
      <c r="M1666" s="367"/>
      <c r="N1666" s="367"/>
      <c r="O1666" s="367"/>
      <c r="P1666" s="367"/>
      <c r="Q1666" s="367"/>
      <c r="R1666" s="611"/>
      <c r="S1666" s="611"/>
      <c r="T1666" s="2986"/>
      <c r="U1666" s="611"/>
      <c r="V1666" s="3023"/>
      <c r="W1666" s="611"/>
      <c r="X1666" s="611"/>
      <c r="Y1666" s="611"/>
      <c r="Z1666" s="611"/>
      <c r="AA1666" s="2016"/>
      <c r="AB1666" s="3554"/>
    </row>
    <row r="1667" spans="1:28" x14ac:dyDescent="0.25">
      <c r="A1667" s="47">
        <v>1</v>
      </c>
      <c r="B1667" s="2444" t="s">
        <v>465</v>
      </c>
      <c r="C1667" s="2229"/>
      <c r="D1667" s="430"/>
      <c r="E1667" s="2490">
        <f>E1660</f>
        <v>2500</v>
      </c>
      <c r="F1667" s="2490">
        <f>F1660</f>
        <v>416.75</v>
      </c>
      <c r="G1667" s="2490">
        <f>G1660</f>
        <v>0</v>
      </c>
      <c r="H1667" s="69">
        <f t="shared" si="1099"/>
        <v>0</v>
      </c>
      <c r="I1667" s="3373">
        <f>I1660</f>
        <v>8.7475000000000005</v>
      </c>
      <c r="J1667" s="312"/>
      <c r="K1667" s="312"/>
      <c r="L1667" s="367"/>
      <c r="M1667" s="367"/>
      <c r="N1667" s="367"/>
      <c r="O1667" s="367"/>
      <c r="P1667" s="367"/>
      <c r="Q1667" s="367"/>
      <c r="R1667" s="611"/>
      <c r="S1667" s="611"/>
      <c r="T1667" s="2986"/>
      <c r="U1667" s="611"/>
      <c r="V1667" s="3023"/>
      <c r="W1667" s="611"/>
      <c r="X1667" s="611"/>
      <c r="Y1667" s="611"/>
      <c r="Z1667" s="611"/>
      <c r="AA1667" s="2016"/>
      <c r="AB1667" s="3554"/>
    </row>
    <row r="1668" spans="1:28" ht="29.25" x14ac:dyDescent="0.25">
      <c r="A1668" s="47">
        <v>1</v>
      </c>
      <c r="B1668" s="2444" t="s">
        <v>466</v>
      </c>
      <c r="C1668" s="2229"/>
      <c r="D1668" s="430"/>
      <c r="E1668" s="2490">
        <f>E1663</f>
        <v>33970</v>
      </c>
      <c r="F1668" s="2490">
        <f>F1663</f>
        <v>5661.7021276595742</v>
      </c>
      <c r="G1668" s="2490">
        <f>G1663</f>
        <v>4752.515957446808</v>
      </c>
      <c r="H1668" s="69">
        <f t="shared" si="1099"/>
        <v>83.941469372416378</v>
      </c>
      <c r="I1668" s="3373">
        <f>I1663</f>
        <v>1076.0787234042552</v>
      </c>
      <c r="J1668" s="312"/>
      <c r="K1668" s="312"/>
      <c r="L1668" s="367"/>
      <c r="M1668" s="367"/>
      <c r="N1668" s="367"/>
      <c r="O1668" s="367"/>
      <c r="P1668" s="367"/>
      <c r="Q1668" s="367"/>
      <c r="R1668" s="611"/>
      <c r="S1668" s="611"/>
      <c r="T1668" s="2986"/>
      <c r="U1668" s="611"/>
      <c r="V1668" s="3023"/>
      <c r="W1668" s="611"/>
      <c r="X1668" s="611"/>
      <c r="Y1668" s="611"/>
      <c r="Z1668" s="611"/>
      <c r="AA1668" s="2016"/>
      <c r="AB1668" s="3554"/>
    </row>
    <row r="1669" spans="1:28" ht="15.75" thickBot="1" x14ac:dyDescent="0.3">
      <c r="A1669" s="47">
        <v>1</v>
      </c>
      <c r="B1669" s="262" t="s">
        <v>139</v>
      </c>
      <c r="C1669" s="2233"/>
      <c r="D1669" s="262"/>
      <c r="E1669" s="2490">
        <f>E1667+E1665/4.2+E1666/4.2</f>
        <v>78528.095238095222</v>
      </c>
      <c r="F1669" s="2490">
        <f t="shared" ref="F1669" si="1106">F1667+F1665/4.2+F1666/4.2</f>
        <v>13088.178571428571</v>
      </c>
      <c r="G1669" s="2773">
        <f t="shared" ref="G1669:I1669" si="1107">G1667+G1665/4.2+G1666/4.2</f>
        <v>10636.583333333332</v>
      </c>
      <c r="H1669" s="488">
        <f t="shared" si="1099"/>
        <v>81.268629361101034</v>
      </c>
      <c r="I1669" s="3468">
        <f t="shared" si="1107"/>
        <v>2417.1141666666663</v>
      </c>
      <c r="J1669" s="470"/>
      <c r="K1669" s="470"/>
      <c r="L1669" s="500"/>
      <c r="M1669" s="500"/>
      <c r="N1669" s="500"/>
      <c r="O1669" s="500"/>
      <c r="P1669" s="500"/>
      <c r="Q1669" s="500"/>
      <c r="R1669" s="2021">
        <f t="shared" ref="R1669:S1669" si="1108">R1659</f>
        <v>71554.21504000001</v>
      </c>
      <c r="S1669" s="2021">
        <f t="shared" si="1108"/>
        <v>71554.21504000001</v>
      </c>
      <c r="T1669" s="3329">
        <f t="shared" ref="T1669" si="1109">T1659</f>
        <v>11925.702506666668</v>
      </c>
      <c r="U1669" s="2021">
        <f t="shared" ref="U1669:AA1669" si="1110">U1659</f>
        <v>9706.7032000000017</v>
      </c>
      <c r="V1669" s="3031">
        <f t="shared" si="1110"/>
        <v>0</v>
      </c>
      <c r="W1669" s="2021">
        <f t="shared" ref="W1669" si="1111">W1659</f>
        <v>0</v>
      </c>
      <c r="X1669" s="2021">
        <f t="shared" si="1110"/>
        <v>-2218.9993066666666</v>
      </c>
      <c r="Y1669" s="2021"/>
      <c r="Z1669" s="2021">
        <f t="shared" si="1110"/>
        <v>-2.3911100000000003</v>
      </c>
      <c r="AA1669" s="2022">
        <f t="shared" si="1110"/>
        <v>9704.3120900000013</v>
      </c>
      <c r="AB1669" s="3558">
        <f t="shared" ref="AB1669" si="1112">AB1659</f>
        <v>2092.8776899999998</v>
      </c>
    </row>
    <row r="1670" spans="1:28" ht="15.75" thickBot="1" x14ac:dyDescent="0.3">
      <c r="A1670" s="47">
        <v>1</v>
      </c>
      <c r="B1670" s="448" t="s">
        <v>506</v>
      </c>
      <c r="C1670" s="2294"/>
      <c r="D1670" s="448"/>
      <c r="E1670" s="1507"/>
      <c r="F1670" s="464"/>
      <c r="G1670" s="1285"/>
      <c r="H1670" s="464"/>
      <c r="I1670" s="3461"/>
      <c r="J1670" s="355"/>
      <c r="K1670" s="355"/>
      <c r="L1670" s="501"/>
      <c r="M1670" s="501"/>
      <c r="N1670" s="501"/>
      <c r="O1670" s="501"/>
      <c r="P1670" s="501"/>
      <c r="Q1670" s="501"/>
      <c r="R1670" s="746">
        <f t="shared" ref="R1670:S1670" si="1113">SUM(R1669)</f>
        <v>71554.21504000001</v>
      </c>
      <c r="S1670" s="746">
        <f t="shared" si="1113"/>
        <v>71554.21504000001</v>
      </c>
      <c r="T1670" s="2987">
        <f t="shared" ref="T1670" si="1114">SUM(T1669)</f>
        <v>11925.702506666668</v>
      </c>
      <c r="U1670" s="746">
        <f>AA1670-Z1670-W1670</f>
        <v>9706.7032000000017</v>
      </c>
      <c r="V1670" s="3032"/>
      <c r="W1670" s="746"/>
      <c r="X1670" s="746">
        <f t="shared" ref="X1670:AA1670" si="1115">SUM(X1669)</f>
        <v>-2218.9993066666666</v>
      </c>
      <c r="Y1670" s="746"/>
      <c r="Z1670" s="746">
        <f t="shared" si="1115"/>
        <v>-2.3911100000000003</v>
      </c>
      <c r="AA1670" s="2023">
        <f t="shared" si="1115"/>
        <v>9704.3120900000013</v>
      </c>
      <c r="AB1670" s="3559">
        <f t="shared" ref="AB1670" si="1116">SUM(AB1669)</f>
        <v>2092.8776899999998</v>
      </c>
    </row>
    <row r="1671" spans="1:28" x14ac:dyDescent="0.25">
      <c r="A1671" s="47">
        <v>1</v>
      </c>
      <c r="B1671" s="471"/>
      <c r="C1671" s="2300"/>
      <c r="D1671" s="471"/>
      <c r="E1671" s="1635"/>
      <c r="F1671" s="326"/>
      <c r="G1671" s="326"/>
      <c r="H1671" s="326"/>
      <c r="I1671" s="3446"/>
      <c r="J1671" s="318"/>
      <c r="K1671" s="318"/>
      <c r="L1671" s="442"/>
      <c r="M1671" s="442"/>
      <c r="N1671" s="442"/>
      <c r="O1671" s="442"/>
      <c r="P1671" s="442"/>
      <c r="Q1671" s="442"/>
      <c r="R1671" s="1141"/>
      <c r="S1671" s="1141"/>
      <c r="T1671" s="2985"/>
      <c r="U1671" s="1141">
        <f>AA1671-Z1671-W1671</f>
        <v>0</v>
      </c>
      <c r="V1671" s="3022"/>
      <c r="W1671" s="1141"/>
      <c r="X1671" s="1141"/>
      <c r="Y1671" s="1141"/>
      <c r="Z1671" s="1141"/>
      <c r="AA1671" s="2015"/>
      <c r="AB1671" s="3553"/>
    </row>
    <row r="1672" spans="1:28" ht="29.25" x14ac:dyDescent="0.25">
      <c r="A1672" s="47">
        <v>1</v>
      </c>
      <c r="B1672" s="852" t="s">
        <v>266</v>
      </c>
      <c r="C1672" s="852"/>
      <c r="D1672" s="415"/>
      <c r="E1672" s="1502"/>
      <c r="F1672" s="310"/>
      <c r="G1672" s="310"/>
      <c r="H1672" s="310"/>
      <c r="I1672" s="3417"/>
      <c r="J1672" s="312"/>
      <c r="K1672" s="312"/>
      <c r="L1672" s="367"/>
      <c r="M1672" s="367"/>
      <c r="N1672" s="367"/>
      <c r="O1672" s="367"/>
      <c r="P1672" s="367"/>
      <c r="Q1672" s="367"/>
      <c r="R1672" s="611"/>
      <c r="S1672" s="611"/>
      <c r="T1672" s="2986"/>
      <c r="U1672" s="611">
        <f>AA1672-Z1672-W1672</f>
        <v>0</v>
      </c>
      <c r="V1672" s="3023"/>
      <c r="W1672" s="611"/>
      <c r="X1672" s="611"/>
      <c r="Y1672" s="611"/>
      <c r="Z1672" s="611"/>
      <c r="AA1672" s="2016"/>
      <c r="AB1672" s="3554"/>
    </row>
    <row r="1673" spans="1:28" x14ac:dyDescent="0.25">
      <c r="A1673" s="47">
        <v>1</v>
      </c>
      <c r="B1673" s="2482" t="s">
        <v>604</v>
      </c>
      <c r="C1673" s="2289"/>
      <c r="D1673" s="430"/>
      <c r="E1673" s="1502"/>
      <c r="F1673" s="365"/>
      <c r="G1673" s="365"/>
      <c r="H1673" s="365"/>
      <c r="I1673" s="3422"/>
      <c r="J1673" s="101"/>
      <c r="K1673" s="101"/>
      <c r="L1673" s="330"/>
      <c r="M1673" s="330"/>
      <c r="N1673" s="330"/>
      <c r="O1673" s="330"/>
      <c r="P1673" s="330"/>
      <c r="Q1673" s="330"/>
      <c r="R1673" s="611">
        <v>147520.80168</v>
      </c>
      <c r="S1673" s="611">
        <v>147520.80168</v>
      </c>
      <c r="T1673" s="3328">
        <f t="shared" ref="T1673" si="1117">R1673/12*$B$4+(S1673-R1673)/11*1</f>
        <v>24586.800279999999</v>
      </c>
      <c r="U1673" s="611">
        <f>AA1673-Z1673-W1673</f>
        <v>24586.800279999999</v>
      </c>
      <c r="V1673" s="3023"/>
      <c r="W1673" s="611"/>
      <c r="X1673" s="611">
        <f>U1673-T1673</f>
        <v>0</v>
      </c>
      <c r="Y1673" s="611"/>
      <c r="Z1673" s="611">
        <v>-1.03348</v>
      </c>
      <c r="AA1673" s="2016">
        <v>24585.766800000001</v>
      </c>
      <c r="AB1673" s="3554"/>
    </row>
    <row r="1674" spans="1:28" ht="29.25" x14ac:dyDescent="0.25">
      <c r="A1674" s="47">
        <v>1</v>
      </c>
      <c r="B1674" s="2440" t="s">
        <v>480</v>
      </c>
      <c r="C1674" s="2230"/>
      <c r="D1674" s="347"/>
      <c r="E1674" s="3252">
        <f>E1676+E1677+E1681</f>
        <v>27000</v>
      </c>
      <c r="F1674" s="367">
        <f t="shared" ref="F1674:G1674" si="1118">F1676+F1677+F1681</f>
        <v>4500</v>
      </c>
      <c r="G1674" s="367">
        <f t="shared" si="1118"/>
        <v>4805</v>
      </c>
      <c r="H1674" s="367">
        <f>G1674/F1674*100</f>
        <v>106.77777777777777</v>
      </c>
      <c r="I1674" s="3451">
        <f t="shared" ref="I1674" si="1119">I1676+I1677+I1681</f>
        <v>0</v>
      </c>
      <c r="J1674" s="101"/>
      <c r="K1674" s="101"/>
      <c r="L1674" s="102"/>
      <c r="M1674" s="102"/>
      <c r="N1674" s="102"/>
      <c r="O1674" s="102"/>
      <c r="P1674" s="102"/>
      <c r="Q1674" s="102"/>
      <c r="R1674" s="611"/>
      <c r="S1674" s="611"/>
      <c r="T1674" s="2986"/>
      <c r="U1674" s="611">
        <f>AA1674-Z1674-W1674</f>
        <v>0</v>
      </c>
      <c r="V1674" s="3023"/>
      <c r="W1674" s="611"/>
      <c r="X1674" s="611"/>
      <c r="Y1674" s="611"/>
      <c r="Z1674" s="611"/>
      <c r="AA1674" s="2016"/>
      <c r="AB1674" s="3554"/>
    </row>
    <row r="1675" spans="1:28" x14ac:dyDescent="0.25">
      <c r="A1675" s="47">
        <v>1</v>
      </c>
      <c r="B1675" s="1834" t="s">
        <v>255</v>
      </c>
      <c r="C1675" s="2230"/>
      <c r="D1675" s="347"/>
      <c r="E1675" s="3252"/>
      <c r="F1675" s="367"/>
      <c r="G1675" s="367"/>
      <c r="H1675" s="367"/>
      <c r="I1675" s="3451"/>
      <c r="J1675" s="101"/>
      <c r="K1675" s="101"/>
      <c r="L1675" s="102"/>
      <c r="M1675" s="102"/>
      <c r="N1675" s="102"/>
      <c r="O1675" s="102"/>
      <c r="P1675" s="102"/>
      <c r="Q1675" s="102"/>
      <c r="R1675" s="611"/>
      <c r="S1675" s="611"/>
      <c r="T1675" s="2986"/>
      <c r="U1675" s="611"/>
      <c r="V1675" s="3023"/>
      <c r="W1675" s="611"/>
      <c r="X1675" s="611"/>
      <c r="Y1675" s="611"/>
      <c r="Z1675" s="611"/>
      <c r="AA1675" s="2016"/>
      <c r="AB1675" s="3554"/>
    </row>
    <row r="1676" spans="1:28" ht="30" x14ac:dyDescent="0.25">
      <c r="A1676" s="47">
        <v>1</v>
      </c>
      <c r="B1676" s="1834" t="s">
        <v>256</v>
      </c>
      <c r="C1676" s="2230"/>
      <c r="D1676" s="347"/>
      <c r="E1676" s="3253">
        <v>2000</v>
      </c>
      <c r="F1676" s="367">
        <f>ROUND(E1676/12*$B$4,0)</f>
        <v>333</v>
      </c>
      <c r="G1676" s="367">
        <v>424</v>
      </c>
      <c r="H1676" s="367">
        <f>G1676/F1676*100</f>
        <v>127.32732732732732</v>
      </c>
      <c r="I1676" s="3451"/>
      <c r="J1676" s="101"/>
      <c r="K1676" s="101"/>
      <c r="L1676" s="102"/>
      <c r="M1676" s="102"/>
      <c r="N1676" s="102"/>
      <c r="O1676" s="102"/>
      <c r="P1676" s="102"/>
      <c r="Q1676" s="102"/>
      <c r="R1676" s="611"/>
      <c r="S1676" s="611"/>
      <c r="T1676" s="2986"/>
      <c r="U1676" s="611"/>
      <c r="V1676" s="3023"/>
      <c r="W1676" s="611"/>
      <c r="X1676" s="611"/>
      <c r="Y1676" s="611"/>
      <c r="Z1676" s="611"/>
      <c r="AA1676" s="2016"/>
      <c r="AB1676" s="3554"/>
    </row>
    <row r="1677" spans="1:28" ht="30" x14ac:dyDescent="0.25">
      <c r="A1677" s="47">
        <v>1</v>
      </c>
      <c r="B1677" s="2441" t="s">
        <v>481</v>
      </c>
      <c r="C1677" s="2230"/>
      <c r="D1677" s="347"/>
      <c r="E1677" s="3253">
        <f>E1678</f>
        <v>12000</v>
      </c>
      <c r="F1677" s="367">
        <f t="shared" ref="F1677" si="1120">F1678</f>
        <v>2000</v>
      </c>
      <c r="G1677" s="367">
        <f t="shared" ref="G1677:I1677" si="1121">G1678</f>
        <v>2668</v>
      </c>
      <c r="H1677" s="367">
        <f>G1677/F1677*100</f>
        <v>133.4</v>
      </c>
      <c r="I1677" s="3451">
        <f t="shared" si="1121"/>
        <v>0</v>
      </c>
      <c r="J1677" s="101"/>
      <c r="K1677" s="101"/>
      <c r="L1677" s="102"/>
      <c r="M1677" s="102"/>
      <c r="N1677" s="102"/>
      <c r="O1677" s="102"/>
      <c r="P1677" s="102"/>
      <c r="Q1677" s="102"/>
      <c r="R1677" s="611"/>
      <c r="S1677" s="611"/>
      <c r="T1677" s="2986"/>
      <c r="U1677" s="611"/>
      <c r="V1677" s="3023"/>
      <c r="W1677" s="611"/>
      <c r="X1677" s="611"/>
      <c r="Y1677" s="611"/>
      <c r="Z1677" s="611"/>
      <c r="AA1677" s="2016"/>
      <c r="AB1677" s="3554"/>
    </row>
    <row r="1678" spans="1:28" x14ac:dyDescent="0.25">
      <c r="A1678" s="47">
        <v>1</v>
      </c>
      <c r="B1678" s="1835" t="s">
        <v>482</v>
      </c>
      <c r="C1678" s="2230"/>
      <c r="D1678" s="347"/>
      <c r="E1678" s="925">
        <v>12000</v>
      </c>
      <c r="F1678" s="367">
        <f>ROUND(E1678/12*$B$4,0)</f>
        <v>2000</v>
      </c>
      <c r="G1678" s="367">
        <v>2668</v>
      </c>
      <c r="H1678" s="367">
        <f>G1678/F1678*100</f>
        <v>133.4</v>
      </c>
      <c r="I1678" s="3451"/>
      <c r="J1678" s="101"/>
      <c r="K1678" s="101"/>
      <c r="L1678" s="102"/>
      <c r="M1678" s="102"/>
      <c r="N1678" s="102"/>
      <c r="O1678" s="102"/>
      <c r="P1678" s="102"/>
      <c r="Q1678" s="102"/>
      <c r="R1678" s="611"/>
      <c r="S1678" s="611"/>
      <c r="T1678" s="2986"/>
      <c r="U1678" s="611"/>
      <c r="V1678" s="3023"/>
      <c r="W1678" s="611"/>
      <c r="X1678" s="611"/>
      <c r="Y1678" s="611"/>
      <c r="Z1678" s="611"/>
      <c r="AA1678" s="2016"/>
      <c r="AB1678" s="3554"/>
    </row>
    <row r="1679" spans="1:28" ht="30" x14ac:dyDescent="0.25">
      <c r="A1679" s="47">
        <v>1</v>
      </c>
      <c r="B1679" s="1835" t="s">
        <v>483</v>
      </c>
      <c r="C1679" s="2230"/>
      <c r="D1679" s="347"/>
      <c r="E1679" s="3252"/>
      <c r="F1679" s="367"/>
      <c r="G1679" s="367"/>
      <c r="H1679" s="367"/>
      <c r="I1679" s="3451"/>
      <c r="J1679" s="101"/>
      <c r="K1679" s="101"/>
      <c r="L1679" s="102"/>
      <c r="M1679" s="102"/>
      <c r="N1679" s="102"/>
      <c r="O1679" s="102"/>
      <c r="P1679" s="102"/>
      <c r="Q1679" s="102"/>
      <c r="R1679" s="611"/>
      <c r="S1679" s="611"/>
      <c r="T1679" s="2986"/>
      <c r="U1679" s="611"/>
      <c r="V1679" s="3023"/>
      <c r="W1679" s="611"/>
      <c r="X1679" s="611"/>
      <c r="Y1679" s="611"/>
      <c r="Z1679" s="611"/>
      <c r="AA1679" s="2016"/>
      <c r="AB1679" s="3554"/>
    </row>
    <row r="1680" spans="1:28" ht="60" x14ac:dyDescent="0.25">
      <c r="A1680" s="47">
        <v>1</v>
      </c>
      <c r="B1680" s="1835" t="s">
        <v>484</v>
      </c>
      <c r="C1680" s="2230"/>
      <c r="D1680" s="347"/>
      <c r="E1680" s="3252"/>
      <c r="F1680" s="367"/>
      <c r="G1680" s="367"/>
      <c r="H1680" s="367"/>
      <c r="I1680" s="3451"/>
      <c r="J1680" s="101"/>
      <c r="K1680" s="101"/>
      <c r="L1680" s="102"/>
      <c r="M1680" s="102"/>
      <c r="N1680" s="102"/>
      <c r="O1680" s="102"/>
      <c r="P1680" s="102"/>
      <c r="Q1680" s="102"/>
      <c r="R1680" s="611"/>
      <c r="S1680" s="611"/>
      <c r="T1680" s="2986"/>
      <c r="U1680" s="611"/>
      <c r="V1680" s="3023"/>
      <c r="W1680" s="611"/>
      <c r="X1680" s="611"/>
      <c r="Y1680" s="611"/>
      <c r="Z1680" s="611"/>
      <c r="AA1680" s="2016"/>
      <c r="AB1680" s="3554"/>
    </row>
    <row r="1681" spans="1:28" ht="45" x14ac:dyDescent="0.25">
      <c r="A1681" s="47">
        <v>1</v>
      </c>
      <c r="B1681" s="1835" t="s">
        <v>499</v>
      </c>
      <c r="C1681" s="2230"/>
      <c r="D1681" s="347"/>
      <c r="E1681" s="3253">
        <v>13000</v>
      </c>
      <c r="F1681" s="367">
        <f>ROUND(E1681/12*$B$4,0)</f>
        <v>2167</v>
      </c>
      <c r="G1681" s="367">
        <v>1713</v>
      </c>
      <c r="H1681" s="367">
        <f>G1681/F1681*100</f>
        <v>79.049377018920168</v>
      </c>
      <c r="I1681" s="3451"/>
      <c r="J1681" s="101"/>
      <c r="K1681" s="101"/>
      <c r="L1681" s="102"/>
      <c r="M1681" s="102"/>
      <c r="N1681" s="102"/>
      <c r="O1681" s="102"/>
      <c r="P1681" s="102"/>
      <c r="Q1681" s="102"/>
      <c r="R1681" s="611"/>
      <c r="S1681" s="611"/>
      <c r="T1681" s="2986"/>
      <c r="U1681" s="611"/>
      <c r="V1681" s="3023"/>
      <c r="W1681" s="611"/>
      <c r="X1681" s="611"/>
      <c r="Y1681" s="611"/>
      <c r="Z1681" s="611"/>
      <c r="AA1681" s="2016"/>
      <c r="AB1681" s="3554"/>
    </row>
    <row r="1682" spans="1:28" ht="29.25" x14ac:dyDescent="0.25">
      <c r="A1682" s="47">
        <v>1</v>
      </c>
      <c r="B1682" s="1762" t="s">
        <v>135</v>
      </c>
      <c r="C1682" s="2230"/>
      <c r="D1682" s="347"/>
      <c r="E1682" s="3252">
        <f>E1683</f>
        <v>35000</v>
      </c>
      <c r="F1682" s="367">
        <f t="shared" ref="F1682" si="1122">F1683</f>
        <v>5833</v>
      </c>
      <c r="G1682" s="367">
        <f t="shared" ref="G1682:I1682" si="1123">G1683</f>
        <v>5198</v>
      </c>
      <c r="H1682" s="367">
        <f>G1682/F1682*100</f>
        <v>89.113663637922173</v>
      </c>
      <c r="I1682" s="3451">
        <f t="shared" si="1123"/>
        <v>2</v>
      </c>
      <c r="J1682" s="101"/>
      <c r="K1682" s="101"/>
      <c r="L1682" s="102"/>
      <c r="M1682" s="102"/>
      <c r="N1682" s="102"/>
      <c r="O1682" s="102"/>
      <c r="P1682" s="102"/>
      <c r="Q1682" s="102"/>
      <c r="R1682" s="611"/>
      <c r="S1682" s="611"/>
      <c r="T1682" s="2986"/>
      <c r="U1682" s="611"/>
      <c r="V1682" s="3023"/>
      <c r="W1682" s="611"/>
      <c r="X1682" s="611"/>
      <c r="Y1682" s="611"/>
      <c r="Z1682" s="611"/>
      <c r="AA1682" s="2016"/>
      <c r="AB1682" s="3554"/>
    </row>
    <row r="1683" spans="1:28" x14ac:dyDescent="0.25">
      <c r="A1683" s="47">
        <v>1</v>
      </c>
      <c r="B1683" s="1012" t="s">
        <v>308</v>
      </c>
      <c r="C1683" s="2230"/>
      <c r="D1683" s="347"/>
      <c r="E1683" s="3253">
        <v>35000</v>
      </c>
      <c r="F1683" s="367">
        <f>ROUND(E1683/12*$B$4,0)</f>
        <v>5833</v>
      </c>
      <c r="G1683" s="367">
        <v>5198</v>
      </c>
      <c r="H1683" s="367">
        <f>G1683/F1683*100</f>
        <v>89.113663637922173</v>
      </c>
      <c r="I1683" s="3451">
        <v>2</v>
      </c>
      <c r="J1683" s="101"/>
      <c r="K1683" s="101"/>
      <c r="L1683" s="102"/>
      <c r="M1683" s="102"/>
      <c r="N1683" s="102"/>
      <c r="O1683" s="102"/>
      <c r="P1683" s="102"/>
      <c r="Q1683" s="102"/>
      <c r="R1683" s="611"/>
      <c r="S1683" s="611"/>
      <c r="T1683" s="2986"/>
      <c r="U1683" s="611"/>
      <c r="V1683" s="3023"/>
      <c r="W1683" s="611"/>
      <c r="X1683" s="611"/>
      <c r="Y1683" s="611"/>
      <c r="Z1683" s="611"/>
      <c r="AA1683" s="2016"/>
      <c r="AB1683" s="3554"/>
    </row>
    <row r="1684" spans="1:28" x14ac:dyDescent="0.25">
      <c r="A1684" s="47">
        <v>1</v>
      </c>
      <c r="B1684" s="1012" t="s">
        <v>486</v>
      </c>
      <c r="C1684" s="2230"/>
      <c r="D1684" s="347"/>
      <c r="E1684" s="3252"/>
      <c r="F1684" s="367"/>
      <c r="G1684" s="367"/>
      <c r="H1684" s="367"/>
      <c r="I1684" s="3451"/>
      <c r="J1684" s="101"/>
      <c r="K1684" s="101"/>
      <c r="L1684" s="102"/>
      <c r="M1684" s="102"/>
      <c r="N1684" s="102"/>
      <c r="O1684" s="102"/>
      <c r="P1684" s="102"/>
      <c r="Q1684" s="102"/>
      <c r="R1684" s="611"/>
      <c r="S1684" s="611"/>
      <c r="T1684" s="2986"/>
      <c r="U1684" s="611"/>
      <c r="V1684" s="3023"/>
      <c r="W1684" s="611"/>
      <c r="X1684" s="611"/>
      <c r="Y1684" s="611"/>
      <c r="Z1684" s="611"/>
      <c r="AA1684" s="2016"/>
      <c r="AB1684" s="3554"/>
    </row>
    <row r="1685" spans="1:28" x14ac:dyDescent="0.25">
      <c r="A1685" s="47">
        <v>1</v>
      </c>
      <c r="B1685" s="2458" t="s">
        <v>503</v>
      </c>
      <c r="C1685" s="2230"/>
      <c r="D1685" s="347"/>
      <c r="E1685" s="3252"/>
      <c r="F1685" s="367"/>
      <c r="G1685" s="367"/>
      <c r="H1685" s="367"/>
      <c r="I1685" s="3451"/>
      <c r="J1685" s="101"/>
      <c r="K1685" s="101"/>
      <c r="L1685" s="102"/>
      <c r="M1685" s="102"/>
      <c r="N1685" s="102"/>
      <c r="O1685" s="102"/>
      <c r="P1685" s="102"/>
      <c r="Q1685" s="102"/>
      <c r="R1685" s="611"/>
      <c r="S1685" s="611"/>
      <c r="T1685" s="2986"/>
      <c r="U1685" s="611"/>
      <c r="V1685" s="3023"/>
      <c r="W1685" s="611"/>
      <c r="X1685" s="611"/>
      <c r="Y1685" s="611"/>
      <c r="Z1685" s="611"/>
      <c r="AA1685" s="2016"/>
      <c r="AB1685" s="3554"/>
    </row>
    <row r="1686" spans="1:28" ht="47.25" x14ac:dyDescent="0.25">
      <c r="A1686" s="47">
        <v>1</v>
      </c>
      <c r="B1686" s="2483" t="s">
        <v>488</v>
      </c>
      <c r="C1686" s="2230"/>
      <c r="D1686" s="347"/>
      <c r="E1686" s="3252">
        <f>E1687+E1692</f>
        <v>21137</v>
      </c>
      <c r="F1686" s="367">
        <f t="shared" ref="F1686" si="1124">F1687+F1692</f>
        <v>3523</v>
      </c>
      <c r="G1686" s="367">
        <f t="shared" ref="G1686:I1686" si="1125">G1687+G1692</f>
        <v>2409</v>
      </c>
      <c r="H1686" s="367">
        <f>G1686/F1686*100</f>
        <v>68.379222253761</v>
      </c>
      <c r="I1686" s="3451">
        <f t="shared" si="1125"/>
        <v>0</v>
      </c>
      <c r="J1686" s="101"/>
      <c r="K1686" s="101"/>
      <c r="L1686" s="102"/>
      <c r="M1686" s="102"/>
      <c r="N1686" s="102"/>
      <c r="O1686" s="102"/>
      <c r="P1686" s="102"/>
      <c r="Q1686" s="102"/>
      <c r="R1686" s="611"/>
      <c r="S1686" s="611"/>
      <c r="T1686" s="3328">
        <f t="shared" ref="T1686" si="1126">R1686/12*$B$4</f>
        <v>0</v>
      </c>
      <c r="U1686" s="611">
        <f>AA1686-Z1686-W1686</f>
        <v>0</v>
      </c>
      <c r="V1686" s="3023"/>
      <c r="W1686" s="611"/>
      <c r="X1686" s="611">
        <f>U1686-T1686</f>
        <v>0</v>
      </c>
      <c r="Y1686" s="611"/>
      <c r="Z1686" s="611"/>
      <c r="AA1686" s="2016"/>
      <c r="AB1686" s="3554"/>
    </row>
    <row r="1687" spans="1:28" ht="30" x14ac:dyDescent="0.25">
      <c r="A1687" s="47">
        <v>1</v>
      </c>
      <c r="B1687" s="2441" t="s">
        <v>489</v>
      </c>
      <c r="C1687" s="2230"/>
      <c r="D1687" s="347"/>
      <c r="E1687" s="3255">
        <f>SUM(E1688:E1691)</f>
        <v>237</v>
      </c>
      <c r="F1687" s="367">
        <f t="shared" ref="F1687" si="1127">SUM(F1688:F1691)</f>
        <v>40</v>
      </c>
      <c r="G1687" s="367">
        <f t="shared" ref="G1687:I1687" si="1128">SUM(G1688:G1691)</f>
        <v>0</v>
      </c>
      <c r="H1687" s="367">
        <f>G1687/F1687*100</f>
        <v>0</v>
      </c>
      <c r="I1687" s="3451">
        <f t="shared" si="1128"/>
        <v>0</v>
      </c>
      <c r="J1687" s="101"/>
      <c r="K1687" s="101"/>
      <c r="L1687" s="102"/>
      <c r="M1687" s="102"/>
      <c r="N1687" s="102"/>
      <c r="O1687" s="102"/>
      <c r="P1687" s="102"/>
      <c r="Q1687" s="102"/>
      <c r="R1687" s="611"/>
      <c r="S1687" s="611"/>
      <c r="T1687" s="2986"/>
      <c r="U1687" s="611"/>
      <c r="V1687" s="3023"/>
      <c r="W1687" s="611"/>
      <c r="X1687" s="611"/>
      <c r="Y1687" s="611"/>
      <c r="Z1687" s="611"/>
      <c r="AA1687" s="2016"/>
      <c r="AB1687" s="3554"/>
    </row>
    <row r="1688" spans="1:28" ht="30" x14ac:dyDescent="0.25">
      <c r="A1688" s="47">
        <v>1</v>
      </c>
      <c r="B1688" s="1835" t="s">
        <v>490</v>
      </c>
      <c r="C1688" s="2230"/>
      <c r="D1688" s="347"/>
      <c r="E1688" s="3254"/>
      <c r="F1688" s="367"/>
      <c r="G1688" s="367"/>
      <c r="H1688" s="367"/>
      <c r="I1688" s="3451"/>
      <c r="J1688" s="101"/>
      <c r="K1688" s="101"/>
      <c r="L1688" s="102"/>
      <c r="M1688" s="102"/>
      <c r="N1688" s="102"/>
      <c r="O1688" s="102"/>
      <c r="P1688" s="102"/>
      <c r="Q1688" s="102"/>
      <c r="R1688" s="611"/>
      <c r="S1688" s="611"/>
      <c r="T1688" s="2986"/>
      <c r="U1688" s="611"/>
      <c r="V1688" s="3023"/>
      <c r="W1688" s="611"/>
      <c r="X1688" s="611"/>
      <c r="Y1688" s="611"/>
      <c r="Z1688" s="611"/>
      <c r="AA1688" s="2016"/>
      <c r="AB1688" s="3554"/>
    </row>
    <row r="1689" spans="1:28" ht="45" x14ac:dyDescent="0.25">
      <c r="A1689" s="47">
        <v>1</v>
      </c>
      <c r="B1689" s="1835" t="s">
        <v>491</v>
      </c>
      <c r="C1689" s="2230"/>
      <c r="D1689" s="347"/>
      <c r="E1689" s="2491"/>
      <c r="F1689" s="367"/>
      <c r="G1689" s="367"/>
      <c r="H1689" s="367"/>
      <c r="I1689" s="3451"/>
      <c r="J1689" s="101"/>
      <c r="K1689" s="101"/>
      <c r="L1689" s="102"/>
      <c r="M1689" s="102"/>
      <c r="N1689" s="102"/>
      <c r="O1689" s="102"/>
      <c r="P1689" s="102"/>
      <c r="Q1689" s="102"/>
      <c r="R1689" s="611"/>
      <c r="S1689" s="611"/>
      <c r="T1689" s="2986"/>
      <c r="U1689" s="611"/>
      <c r="V1689" s="3023"/>
      <c r="W1689" s="611"/>
      <c r="X1689" s="611"/>
      <c r="Y1689" s="611"/>
      <c r="Z1689" s="611"/>
      <c r="AA1689" s="2016"/>
      <c r="AB1689" s="3554"/>
    </row>
    <row r="1690" spans="1:28" ht="45" x14ac:dyDescent="0.25">
      <c r="A1690" s="47">
        <v>1</v>
      </c>
      <c r="B1690" s="1835" t="s">
        <v>492</v>
      </c>
      <c r="C1690" s="2230"/>
      <c r="D1690" s="347"/>
      <c r="E1690" s="2491">
        <v>102</v>
      </c>
      <c r="F1690" s="367">
        <f>ROUND(E1690/12*$B$4,0)</f>
        <v>17</v>
      </c>
      <c r="G1690" s="367"/>
      <c r="H1690" s="367">
        <f>G1690/F1690*100</f>
        <v>0</v>
      </c>
      <c r="I1690" s="3451"/>
      <c r="J1690" s="101"/>
      <c r="K1690" s="101"/>
      <c r="L1690" s="102"/>
      <c r="M1690" s="102"/>
      <c r="N1690" s="102"/>
      <c r="O1690" s="102"/>
      <c r="P1690" s="102"/>
      <c r="Q1690" s="102"/>
      <c r="R1690" s="611"/>
      <c r="S1690" s="611"/>
      <c r="T1690" s="2986"/>
      <c r="U1690" s="611"/>
      <c r="V1690" s="3023"/>
      <c r="W1690" s="611"/>
      <c r="X1690" s="611"/>
      <c r="Y1690" s="611"/>
      <c r="Z1690" s="611"/>
      <c r="AA1690" s="2016"/>
      <c r="AB1690" s="3554"/>
    </row>
    <row r="1691" spans="1:28" ht="30" x14ac:dyDescent="0.25">
      <c r="A1691" s="47">
        <v>1</v>
      </c>
      <c r="B1691" s="1835" t="s">
        <v>493</v>
      </c>
      <c r="C1691" s="2230"/>
      <c r="D1691" s="347"/>
      <c r="E1691" s="2491">
        <v>135</v>
      </c>
      <c r="F1691" s="367">
        <f>ROUND(E1691/12*$B$4,0)</f>
        <v>23</v>
      </c>
      <c r="G1691" s="367"/>
      <c r="H1691" s="367">
        <f>G1691/F1691*100</f>
        <v>0</v>
      </c>
      <c r="I1691" s="3451"/>
      <c r="J1691" s="101"/>
      <c r="K1691" s="101"/>
      <c r="L1691" s="102"/>
      <c r="M1691" s="102"/>
      <c r="N1691" s="102"/>
      <c r="O1691" s="102"/>
      <c r="P1691" s="102"/>
      <c r="Q1691" s="102"/>
      <c r="R1691" s="611"/>
      <c r="S1691" s="611"/>
      <c r="T1691" s="2986"/>
      <c r="U1691" s="611"/>
      <c r="V1691" s="3023"/>
      <c r="W1691" s="611"/>
      <c r="X1691" s="611"/>
      <c r="Y1691" s="611"/>
      <c r="Z1691" s="611"/>
      <c r="AA1691" s="2016"/>
      <c r="AB1691" s="3554"/>
    </row>
    <row r="1692" spans="1:28" ht="45" x14ac:dyDescent="0.25">
      <c r="A1692" s="47">
        <v>1</v>
      </c>
      <c r="B1692" s="2441" t="s">
        <v>494</v>
      </c>
      <c r="C1692" s="2230"/>
      <c r="D1692" s="347"/>
      <c r="E1692" s="3256">
        <f>SUM(E1693:E1695)</f>
        <v>20900</v>
      </c>
      <c r="F1692" s="367">
        <f>SUM(F1693:F1695)</f>
        <v>3483</v>
      </c>
      <c r="G1692" s="367">
        <f>SUM(G1693:G1695)</f>
        <v>2409</v>
      </c>
      <c r="H1692" s="367">
        <f>G1692/F1692*100</f>
        <v>69.164513350559858</v>
      </c>
      <c r="I1692" s="3451">
        <f>SUM(I1693:I1695)</f>
        <v>0</v>
      </c>
      <c r="J1692" s="101"/>
      <c r="K1692" s="101"/>
      <c r="L1692" s="102"/>
      <c r="M1692" s="102"/>
      <c r="N1692" s="102"/>
      <c r="O1692" s="102"/>
      <c r="P1692" s="102"/>
      <c r="Q1692" s="102"/>
      <c r="R1692" s="611"/>
      <c r="S1692" s="611"/>
      <c r="T1692" s="2986"/>
      <c r="U1692" s="611"/>
      <c r="V1692" s="3023"/>
      <c r="W1692" s="611"/>
      <c r="X1692" s="611"/>
      <c r="Y1692" s="611"/>
      <c r="Z1692" s="611"/>
      <c r="AA1692" s="2016"/>
      <c r="AB1692" s="3554"/>
    </row>
    <row r="1693" spans="1:28" ht="30" x14ac:dyDescent="0.25">
      <c r="A1693" s="47">
        <v>1</v>
      </c>
      <c r="B1693" s="1835" t="s">
        <v>495</v>
      </c>
      <c r="C1693" s="2230"/>
      <c r="D1693" s="347"/>
      <c r="E1693" s="2491"/>
      <c r="F1693" s="69"/>
      <c r="G1693" s="367"/>
      <c r="H1693" s="367"/>
      <c r="I1693" s="3451"/>
      <c r="J1693" s="101"/>
      <c r="K1693" s="101"/>
      <c r="L1693" s="390"/>
      <c r="M1693" s="390"/>
      <c r="N1693" s="390"/>
      <c r="O1693" s="390"/>
      <c r="P1693" s="390"/>
      <c r="Q1693" s="390"/>
      <c r="R1693" s="611"/>
      <c r="S1693" s="611"/>
      <c r="T1693" s="2986"/>
      <c r="U1693" s="611">
        <f>AA1693-Z1693-W1693</f>
        <v>0</v>
      </c>
      <c r="V1693" s="3023"/>
      <c r="W1693" s="611"/>
      <c r="X1693" s="611"/>
      <c r="Y1693" s="611"/>
      <c r="Z1693" s="611"/>
      <c r="AA1693" s="2016"/>
      <c r="AB1693" s="3554"/>
    </row>
    <row r="1694" spans="1:28" ht="60" x14ac:dyDescent="0.25">
      <c r="A1694" s="47">
        <v>1</v>
      </c>
      <c r="B1694" s="1835" t="s">
        <v>496</v>
      </c>
      <c r="C1694" s="2230"/>
      <c r="D1694" s="347"/>
      <c r="E1694" s="3254">
        <v>15900</v>
      </c>
      <c r="F1694" s="367">
        <f>ROUND(E1694/12*$B$4,0)</f>
        <v>2650</v>
      </c>
      <c r="G1694" s="367">
        <v>1870</v>
      </c>
      <c r="H1694" s="367">
        <f>G1694/F1694*100</f>
        <v>70.566037735849051</v>
      </c>
      <c r="I1694" s="3451"/>
      <c r="J1694" s="101"/>
      <c r="K1694" s="101"/>
      <c r="L1694" s="390"/>
      <c r="M1694" s="390"/>
      <c r="N1694" s="390"/>
      <c r="O1694" s="390"/>
      <c r="P1694" s="390"/>
      <c r="Q1694" s="390"/>
      <c r="R1694" s="611"/>
      <c r="S1694" s="611"/>
      <c r="T1694" s="2986"/>
      <c r="U1694" s="611">
        <f>AA1694-Z1694-W1694</f>
        <v>0</v>
      </c>
      <c r="V1694" s="3023"/>
      <c r="W1694" s="611"/>
      <c r="X1694" s="611"/>
      <c r="Y1694" s="611"/>
      <c r="Z1694" s="611"/>
      <c r="AA1694" s="2016"/>
      <c r="AB1694" s="3554"/>
    </row>
    <row r="1695" spans="1:28" ht="45" x14ac:dyDescent="0.25">
      <c r="A1695" s="47">
        <v>1</v>
      </c>
      <c r="B1695" s="1835" t="s">
        <v>497</v>
      </c>
      <c r="C1695" s="2230"/>
      <c r="D1695" s="347"/>
      <c r="E1695" s="2491">
        <v>5000</v>
      </c>
      <c r="F1695" s="367">
        <f>ROUND(E1695/12*$B$4,0)</f>
        <v>833</v>
      </c>
      <c r="G1695" s="69">
        <v>539</v>
      </c>
      <c r="H1695" s="367">
        <f>G1695/F1695*100</f>
        <v>64.705882352941174</v>
      </c>
      <c r="I1695" s="3451"/>
      <c r="J1695" s="101"/>
      <c r="K1695" s="101"/>
      <c r="L1695" s="390"/>
      <c r="M1695" s="390"/>
      <c r="N1695" s="390"/>
      <c r="O1695" s="390"/>
      <c r="P1695" s="390"/>
      <c r="Q1695" s="390"/>
      <c r="R1695" s="611"/>
      <c r="S1695" s="611"/>
      <c r="T1695" s="2986"/>
      <c r="U1695" s="611">
        <f>AA1695-Z1695-W1695</f>
        <v>0</v>
      </c>
      <c r="V1695" s="3023"/>
      <c r="W1695" s="611"/>
      <c r="X1695" s="611"/>
      <c r="Y1695" s="611"/>
      <c r="Z1695" s="611"/>
      <c r="AA1695" s="2016"/>
      <c r="AB1695" s="3554"/>
    </row>
    <row r="1696" spans="1:28" x14ac:dyDescent="0.25">
      <c r="B1696" s="2545" t="s">
        <v>257</v>
      </c>
      <c r="C1696" s="2230"/>
      <c r="D1696" s="347"/>
      <c r="E1696" s="1493"/>
      <c r="F1696" s="367">
        <f>ROUND(E1696/12*$B$4,0)</f>
        <v>0</v>
      </c>
      <c r="G1696" s="69"/>
      <c r="H1696" s="367"/>
      <c r="I1696" s="3451"/>
      <c r="J1696" s="101"/>
      <c r="K1696" s="101"/>
      <c r="L1696" s="390"/>
      <c r="M1696" s="390"/>
      <c r="N1696" s="390"/>
      <c r="O1696" s="390"/>
      <c r="P1696" s="390"/>
      <c r="Q1696" s="390"/>
      <c r="R1696" s="611"/>
      <c r="S1696" s="611"/>
      <c r="T1696" s="2986"/>
      <c r="U1696" s="611"/>
      <c r="V1696" s="3023"/>
      <c r="W1696" s="611"/>
      <c r="X1696" s="611"/>
      <c r="Y1696" s="611"/>
      <c r="Z1696" s="611"/>
      <c r="AA1696" s="2016"/>
      <c r="AB1696" s="3554"/>
    </row>
    <row r="1697" spans="1:28" ht="29.25" x14ac:dyDescent="0.25">
      <c r="A1697" s="47">
        <v>1</v>
      </c>
      <c r="B1697" s="2523" t="s">
        <v>578</v>
      </c>
      <c r="C1697" s="2230"/>
      <c r="D1697" s="347"/>
      <c r="E1697" s="1493"/>
      <c r="F1697" s="69"/>
      <c r="G1697" s="367"/>
      <c r="H1697" s="367"/>
      <c r="I1697" s="3451"/>
      <c r="J1697" s="101"/>
      <c r="K1697" s="101"/>
      <c r="L1697" s="390"/>
      <c r="M1697" s="390"/>
      <c r="N1697" s="390"/>
      <c r="O1697" s="390"/>
      <c r="P1697" s="390"/>
      <c r="Q1697" s="390"/>
      <c r="R1697" s="611"/>
      <c r="S1697" s="611"/>
      <c r="T1697" s="2986"/>
      <c r="U1697" s="611">
        <f>AA1697-Z1697-W1697</f>
        <v>0</v>
      </c>
      <c r="V1697" s="3023"/>
      <c r="W1697" s="611"/>
      <c r="X1697" s="611"/>
      <c r="Y1697" s="611"/>
      <c r="Z1697" s="611"/>
      <c r="AA1697" s="2016"/>
      <c r="AB1697" s="3554"/>
    </row>
    <row r="1698" spans="1:28" x14ac:dyDescent="0.25">
      <c r="A1698" s="47">
        <v>1</v>
      </c>
      <c r="B1698" s="4" t="s">
        <v>566</v>
      </c>
      <c r="C1698" s="2230"/>
      <c r="D1698" s="347"/>
      <c r="E1698" s="1493"/>
      <c r="F1698" s="69"/>
      <c r="G1698" s="367"/>
      <c r="H1698" s="367"/>
      <c r="I1698" s="3451"/>
      <c r="J1698" s="101"/>
      <c r="K1698" s="101"/>
      <c r="L1698" s="390"/>
      <c r="M1698" s="390"/>
      <c r="N1698" s="390"/>
      <c r="O1698" s="390"/>
      <c r="P1698" s="390"/>
      <c r="Q1698" s="390"/>
      <c r="R1698" s="611"/>
      <c r="S1698" s="611"/>
      <c r="T1698" s="3327"/>
      <c r="U1698" s="1895"/>
      <c r="V1698" s="3023"/>
      <c r="W1698" s="1895"/>
      <c r="X1698" s="1895"/>
      <c r="Y1698" s="1895"/>
      <c r="Z1698" s="1895"/>
      <c r="AA1698" s="2017"/>
      <c r="AB1698" s="3555"/>
    </row>
    <row r="1699" spans="1:28" ht="30" x14ac:dyDescent="0.25">
      <c r="A1699" s="47">
        <v>1</v>
      </c>
      <c r="B1699" s="2546" t="s">
        <v>567</v>
      </c>
      <c r="C1699" s="2230"/>
      <c r="D1699" s="347"/>
      <c r="E1699" s="1493"/>
      <c r="F1699" s="69"/>
      <c r="G1699" s="367"/>
      <c r="H1699" s="367"/>
      <c r="I1699" s="3451"/>
      <c r="J1699" s="101"/>
      <c r="K1699" s="101"/>
      <c r="L1699" s="390"/>
      <c r="M1699" s="390"/>
      <c r="N1699" s="390"/>
      <c r="O1699" s="390"/>
      <c r="P1699" s="390"/>
      <c r="Q1699" s="390"/>
      <c r="R1699" s="611"/>
      <c r="S1699" s="611"/>
      <c r="T1699" s="3327"/>
      <c r="U1699" s="1895"/>
      <c r="V1699" s="3023"/>
      <c r="W1699" s="1895"/>
      <c r="X1699" s="1895"/>
      <c r="Y1699" s="1895"/>
      <c r="Z1699" s="1895"/>
      <c r="AA1699" s="2017"/>
      <c r="AB1699" s="3555"/>
    </row>
    <row r="1700" spans="1:28" x14ac:dyDescent="0.25">
      <c r="A1700" s="47">
        <v>1</v>
      </c>
      <c r="B1700" s="4" t="s">
        <v>568</v>
      </c>
      <c r="C1700" s="2230"/>
      <c r="D1700" s="347"/>
      <c r="E1700" s="1493"/>
      <c r="F1700" s="69"/>
      <c r="G1700" s="367"/>
      <c r="H1700" s="367"/>
      <c r="I1700" s="3451"/>
      <c r="J1700" s="101"/>
      <c r="K1700" s="101"/>
      <c r="L1700" s="390"/>
      <c r="M1700" s="390"/>
      <c r="N1700" s="390"/>
      <c r="O1700" s="390"/>
      <c r="P1700" s="390"/>
      <c r="Q1700" s="390"/>
      <c r="R1700" s="611"/>
      <c r="S1700" s="611"/>
      <c r="T1700" s="3327"/>
      <c r="U1700" s="1895"/>
      <c r="V1700" s="3023"/>
      <c r="W1700" s="1895"/>
      <c r="X1700" s="1895"/>
      <c r="Y1700" s="1895"/>
      <c r="Z1700" s="1895"/>
      <c r="AA1700" s="2017"/>
      <c r="AB1700" s="3555"/>
    </row>
    <row r="1701" spans="1:28" ht="30" x14ac:dyDescent="0.25">
      <c r="A1701" s="47">
        <v>1</v>
      </c>
      <c r="B1701" s="4" t="s">
        <v>595</v>
      </c>
      <c r="C1701" s="2230"/>
      <c r="D1701" s="347"/>
      <c r="E1701" s="1493"/>
      <c r="F1701" s="69"/>
      <c r="G1701" s="367"/>
      <c r="H1701" s="367"/>
      <c r="I1701" s="3451"/>
      <c r="J1701" s="101"/>
      <c r="K1701" s="101"/>
      <c r="L1701" s="390"/>
      <c r="M1701" s="390"/>
      <c r="N1701" s="390"/>
      <c r="O1701" s="390"/>
      <c r="P1701" s="390"/>
      <c r="Q1701" s="390"/>
      <c r="R1701" s="611"/>
      <c r="S1701" s="611"/>
      <c r="T1701" s="3327"/>
      <c r="U1701" s="1895"/>
      <c r="V1701" s="3023"/>
      <c r="W1701" s="1895"/>
      <c r="X1701" s="1895"/>
      <c r="Y1701" s="1895"/>
      <c r="Z1701" s="1895"/>
      <c r="AA1701" s="2017"/>
      <c r="AB1701" s="3555"/>
    </row>
    <row r="1702" spans="1:28" ht="45" x14ac:dyDescent="0.25">
      <c r="A1702" s="47">
        <v>1</v>
      </c>
      <c r="B1702" s="4" t="s">
        <v>569</v>
      </c>
      <c r="C1702" s="2230"/>
      <c r="D1702" s="347"/>
      <c r="E1702" s="1493"/>
      <c r="F1702" s="69"/>
      <c r="G1702" s="367"/>
      <c r="H1702" s="367"/>
      <c r="I1702" s="3451"/>
      <c r="J1702" s="101"/>
      <c r="K1702" s="101"/>
      <c r="L1702" s="390"/>
      <c r="M1702" s="390"/>
      <c r="N1702" s="390"/>
      <c r="O1702" s="390"/>
      <c r="P1702" s="390"/>
      <c r="Q1702" s="390"/>
      <c r="R1702" s="611"/>
      <c r="S1702" s="611"/>
      <c r="T1702" s="3327"/>
      <c r="U1702" s="1895"/>
      <c r="V1702" s="3023"/>
      <c r="W1702" s="1895"/>
      <c r="X1702" s="1895"/>
      <c r="Y1702" s="1895"/>
      <c r="Z1702" s="1895"/>
      <c r="AA1702" s="2017"/>
      <c r="AB1702" s="3555"/>
    </row>
    <row r="1703" spans="1:28" ht="60" x14ac:dyDescent="0.25">
      <c r="A1703" s="47">
        <v>1</v>
      </c>
      <c r="B1703" s="4" t="s">
        <v>570</v>
      </c>
      <c r="C1703" s="2230"/>
      <c r="D1703" s="347"/>
      <c r="E1703" s="1493"/>
      <c r="F1703" s="69"/>
      <c r="G1703" s="367"/>
      <c r="H1703" s="367"/>
      <c r="I1703" s="3451"/>
      <c r="J1703" s="101"/>
      <c r="K1703" s="101"/>
      <c r="L1703" s="390"/>
      <c r="M1703" s="390"/>
      <c r="N1703" s="390"/>
      <c r="O1703" s="390"/>
      <c r="P1703" s="390"/>
      <c r="Q1703" s="390"/>
      <c r="R1703" s="611"/>
      <c r="S1703" s="611"/>
      <c r="T1703" s="3327"/>
      <c r="U1703" s="1895"/>
      <c r="V1703" s="3023"/>
      <c r="W1703" s="1895"/>
      <c r="X1703" s="1895"/>
      <c r="Y1703" s="1895"/>
      <c r="Z1703" s="1895"/>
      <c r="AA1703" s="2017"/>
      <c r="AB1703" s="3555"/>
    </row>
    <row r="1704" spans="1:28" ht="45" x14ac:dyDescent="0.25">
      <c r="A1704" s="47">
        <v>1</v>
      </c>
      <c r="B1704" s="2547" t="s">
        <v>571</v>
      </c>
      <c r="C1704" s="2230"/>
      <c r="D1704" s="347"/>
      <c r="E1704" s="1493"/>
      <c r="F1704" s="69"/>
      <c r="G1704" s="367"/>
      <c r="H1704" s="367"/>
      <c r="I1704" s="3451"/>
      <c r="J1704" s="101"/>
      <c r="K1704" s="101"/>
      <c r="L1704" s="390"/>
      <c r="M1704" s="390"/>
      <c r="N1704" s="390"/>
      <c r="O1704" s="390"/>
      <c r="P1704" s="390"/>
      <c r="Q1704" s="390"/>
      <c r="R1704" s="611"/>
      <c r="S1704" s="611"/>
      <c r="T1704" s="3327"/>
      <c r="U1704" s="1895"/>
      <c r="V1704" s="3023"/>
      <c r="W1704" s="1895"/>
      <c r="X1704" s="1895"/>
      <c r="Y1704" s="1895"/>
      <c r="Z1704" s="1895"/>
      <c r="AA1704" s="2017"/>
      <c r="AB1704" s="3555"/>
    </row>
    <row r="1705" spans="1:28" x14ac:dyDescent="0.25">
      <c r="A1705" s="47">
        <v>1</v>
      </c>
      <c r="B1705" s="2523" t="s">
        <v>579</v>
      </c>
      <c r="C1705" s="2230"/>
      <c r="D1705" s="347"/>
      <c r="E1705" s="1493"/>
      <c r="F1705" s="69"/>
      <c r="G1705" s="367"/>
      <c r="H1705" s="367"/>
      <c r="I1705" s="3451"/>
      <c r="J1705" s="101"/>
      <c r="K1705" s="101"/>
      <c r="L1705" s="390"/>
      <c r="M1705" s="390"/>
      <c r="N1705" s="390"/>
      <c r="O1705" s="390"/>
      <c r="P1705" s="390"/>
      <c r="Q1705" s="390"/>
      <c r="R1705" s="611"/>
      <c r="S1705" s="611"/>
      <c r="T1705" s="3327"/>
      <c r="U1705" s="1895"/>
      <c r="V1705" s="3023"/>
      <c r="W1705" s="1895"/>
      <c r="X1705" s="1895"/>
      <c r="Y1705" s="1895"/>
      <c r="Z1705" s="1895"/>
      <c r="AA1705" s="2017"/>
      <c r="AB1705" s="3555"/>
    </row>
    <row r="1706" spans="1:28" x14ac:dyDescent="0.25">
      <c r="A1706" s="47">
        <v>1</v>
      </c>
      <c r="B1706" s="2523" t="s">
        <v>596</v>
      </c>
      <c r="C1706" s="2230"/>
      <c r="D1706" s="347"/>
      <c r="E1706" s="1493"/>
      <c r="F1706" s="69"/>
      <c r="G1706" s="367"/>
      <c r="H1706" s="367"/>
      <c r="I1706" s="3451"/>
      <c r="J1706" s="101"/>
      <c r="K1706" s="101"/>
      <c r="L1706" s="390"/>
      <c r="M1706" s="390"/>
      <c r="N1706" s="390"/>
      <c r="O1706" s="390"/>
      <c r="P1706" s="390"/>
      <c r="Q1706" s="390"/>
      <c r="R1706" s="611"/>
      <c r="S1706" s="611"/>
      <c r="T1706" s="3327"/>
      <c r="U1706" s="1895"/>
      <c r="V1706" s="3023"/>
      <c r="W1706" s="1895"/>
      <c r="X1706" s="1895"/>
      <c r="Y1706" s="1895"/>
      <c r="Z1706" s="1895"/>
      <c r="AA1706" s="2017"/>
      <c r="AB1706" s="3555"/>
    </row>
    <row r="1707" spans="1:28" x14ac:dyDescent="0.25">
      <c r="A1707" s="47">
        <v>1</v>
      </c>
      <c r="B1707" s="4" t="s">
        <v>597</v>
      </c>
      <c r="C1707" s="2230"/>
      <c r="D1707" s="347"/>
      <c r="E1707" s="1493"/>
      <c r="F1707" s="69"/>
      <c r="G1707" s="367"/>
      <c r="H1707" s="367"/>
      <c r="I1707" s="3451"/>
      <c r="J1707" s="101"/>
      <c r="K1707" s="101"/>
      <c r="L1707" s="390"/>
      <c r="M1707" s="390"/>
      <c r="N1707" s="390"/>
      <c r="O1707" s="390"/>
      <c r="P1707" s="390"/>
      <c r="Q1707" s="390"/>
      <c r="R1707" s="611"/>
      <c r="S1707" s="611"/>
      <c r="T1707" s="3327"/>
      <c r="U1707" s="1895">
        <f t="shared" ref="U1707:U1717" si="1129">AA1707-Z1707-W1707</f>
        <v>0</v>
      </c>
      <c r="V1707" s="3023"/>
      <c r="W1707" s="1895"/>
      <c r="X1707" s="1895"/>
      <c r="Y1707" s="1895"/>
      <c r="Z1707" s="1895"/>
      <c r="AA1707" s="2017"/>
      <c r="AB1707" s="3555"/>
    </row>
    <row r="1708" spans="1:28" x14ac:dyDescent="0.25">
      <c r="A1708" s="47">
        <v>1</v>
      </c>
      <c r="B1708" s="2548" t="s">
        <v>598</v>
      </c>
      <c r="C1708" s="383"/>
      <c r="D1708" s="431"/>
      <c r="E1708" s="1645"/>
      <c r="F1708" s="330"/>
      <c r="G1708" s="330"/>
      <c r="H1708" s="330"/>
      <c r="I1708" s="3442"/>
      <c r="J1708" s="101"/>
      <c r="K1708" s="101"/>
      <c r="L1708" s="390"/>
      <c r="M1708" s="390"/>
      <c r="N1708" s="390"/>
      <c r="O1708" s="390"/>
      <c r="P1708" s="390"/>
      <c r="Q1708" s="390"/>
      <c r="R1708" s="611"/>
      <c r="S1708" s="611"/>
      <c r="T1708" s="2986">
        <f>R1708/12*$B$4</f>
        <v>0</v>
      </c>
      <c r="U1708" s="611">
        <f t="shared" si="1129"/>
        <v>0</v>
      </c>
      <c r="V1708" s="3022"/>
      <c r="W1708" s="611"/>
      <c r="X1708" s="1895">
        <f>U1708-T1708</f>
        <v>0</v>
      </c>
      <c r="Y1708" s="611"/>
      <c r="Z1708" s="611"/>
      <c r="AA1708" s="2016"/>
      <c r="AB1708" s="3554"/>
    </row>
    <row r="1709" spans="1:28" ht="29.25" x14ac:dyDescent="0.25">
      <c r="A1709" s="47">
        <v>1</v>
      </c>
      <c r="B1709" s="2523" t="s">
        <v>572</v>
      </c>
      <c r="C1709" s="2289"/>
      <c r="D1709" s="347"/>
      <c r="E1709" s="1493">
        <v>12860</v>
      </c>
      <c r="F1709" s="69">
        <f>ROUND(E1709/12*$B$4,0)</f>
        <v>2143</v>
      </c>
      <c r="G1709" s="367">
        <v>2201</v>
      </c>
      <c r="H1709" s="367">
        <f>G1709/F1709*100</f>
        <v>102.70648623425105</v>
      </c>
      <c r="I1709" s="3451"/>
      <c r="J1709" s="101"/>
      <c r="K1709" s="101"/>
      <c r="L1709" s="390"/>
      <c r="M1709" s="390"/>
      <c r="N1709" s="390"/>
      <c r="O1709" s="390"/>
      <c r="P1709" s="390"/>
      <c r="Q1709" s="390"/>
      <c r="R1709" s="1141"/>
      <c r="S1709" s="1141"/>
      <c r="T1709" s="2986"/>
      <c r="U1709" s="1141">
        <f t="shared" si="1129"/>
        <v>0</v>
      </c>
      <c r="V1709" s="3022"/>
      <c r="W1709" s="611"/>
      <c r="X1709" s="611"/>
      <c r="Y1709" s="1141"/>
      <c r="Z1709" s="1141"/>
      <c r="AA1709" s="2015"/>
      <c r="AB1709" s="3553"/>
    </row>
    <row r="1710" spans="1:28" ht="30" x14ac:dyDescent="0.25">
      <c r="A1710" s="47">
        <v>1</v>
      </c>
      <c r="B1710" s="2517" t="s">
        <v>252</v>
      </c>
      <c r="C1710" s="2230"/>
      <c r="D1710" s="347"/>
      <c r="E1710" s="1493"/>
      <c r="F1710" s="367"/>
      <c r="G1710" s="367"/>
      <c r="H1710" s="367"/>
      <c r="I1710" s="3451"/>
      <c r="J1710" s="101"/>
      <c r="K1710" s="101"/>
      <c r="L1710" s="390"/>
      <c r="M1710" s="390"/>
      <c r="N1710" s="390"/>
      <c r="O1710" s="390"/>
      <c r="P1710" s="390"/>
      <c r="Q1710" s="390"/>
      <c r="R1710" s="611"/>
      <c r="S1710" s="611"/>
      <c r="T1710" s="2986"/>
      <c r="U1710" s="611">
        <f t="shared" si="1129"/>
        <v>0</v>
      </c>
      <c r="V1710" s="3023"/>
      <c r="W1710" s="611"/>
      <c r="X1710" s="611"/>
      <c r="Y1710" s="611"/>
      <c r="Z1710" s="611"/>
      <c r="AA1710" s="2016"/>
      <c r="AB1710" s="3554"/>
    </row>
    <row r="1711" spans="1:28" x14ac:dyDescent="0.25">
      <c r="A1711" s="47">
        <v>1</v>
      </c>
      <c r="B1711" s="2509" t="s">
        <v>295</v>
      </c>
      <c r="C1711" s="2230"/>
      <c r="D1711" s="347"/>
      <c r="E1711" s="1493">
        <f>E1712+E1713</f>
        <v>3350</v>
      </c>
      <c r="F1711" s="69">
        <f t="shared" ref="F1711" si="1130">F1712+F1713</f>
        <v>558</v>
      </c>
      <c r="G1711" s="1268">
        <f t="shared" ref="G1711:I1711" si="1131">G1712+G1713</f>
        <v>273</v>
      </c>
      <c r="H1711" s="367">
        <f t="shared" ref="H1711:H1718" si="1132">G1711/F1711*100</f>
        <v>48.924731182795696</v>
      </c>
      <c r="I1711" s="3451">
        <f t="shared" si="1131"/>
        <v>0</v>
      </c>
      <c r="J1711" s="101"/>
      <c r="K1711" s="101"/>
      <c r="L1711" s="390"/>
      <c r="M1711" s="390"/>
      <c r="N1711" s="390"/>
      <c r="O1711" s="390"/>
      <c r="P1711" s="390"/>
      <c r="Q1711" s="390"/>
      <c r="R1711" s="611">
        <v>1074.684</v>
      </c>
      <c r="S1711" s="611">
        <v>1074.684</v>
      </c>
      <c r="T1711" s="3328">
        <f t="shared" ref="T1711" si="1133">R1711/12*$B$4+(S1711-R1711)/11*1</f>
        <v>179.114</v>
      </c>
      <c r="U1711" s="611">
        <f t="shared" si="1129"/>
        <v>112.67345999999999</v>
      </c>
      <c r="V1711" s="3023"/>
      <c r="W1711" s="611"/>
      <c r="X1711" s="611">
        <f>U1711-T1711</f>
        <v>-66.440540000000013</v>
      </c>
      <c r="Y1711" s="611"/>
      <c r="Z1711" s="611">
        <v>0</v>
      </c>
      <c r="AA1711" s="2016">
        <v>112.67345999999999</v>
      </c>
      <c r="AB1711" s="3554"/>
    </row>
    <row r="1712" spans="1:28" x14ac:dyDescent="0.25">
      <c r="A1712" s="47">
        <v>1</v>
      </c>
      <c r="B1712" s="2528" t="s">
        <v>90</v>
      </c>
      <c r="C1712" s="2230"/>
      <c r="D1712" s="347"/>
      <c r="E1712" s="1493">
        <v>3000</v>
      </c>
      <c r="F1712" s="69">
        <f>ROUND(E1712/12*$B$4,0)</f>
        <v>500</v>
      </c>
      <c r="G1712" s="367">
        <v>209</v>
      </c>
      <c r="H1712" s="367">
        <f t="shared" si="1132"/>
        <v>41.8</v>
      </c>
      <c r="I1712" s="3451"/>
      <c r="J1712" s="101"/>
      <c r="K1712" s="101"/>
      <c r="L1712" s="390"/>
      <c r="M1712" s="390"/>
      <c r="N1712" s="390"/>
      <c r="O1712" s="390"/>
      <c r="P1712" s="390"/>
      <c r="Q1712" s="390"/>
      <c r="R1712" s="611"/>
      <c r="S1712" s="611"/>
      <c r="T1712" s="2986"/>
      <c r="U1712" s="611">
        <f t="shared" si="1129"/>
        <v>0</v>
      </c>
      <c r="V1712" s="3023"/>
      <c r="W1712" s="611"/>
      <c r="X1712" s="611"/>
      <c r="Y1712" s="611"/>
      <c r="Z1712" s="611"/>
      <c r="AA1712" s="2016"/>
      <c r="AB1712" s="3554"/>
    </row>
    <row r="1713" spans="1:28" ht="30" x14ac:dyDescent="0.25">
      <c r="A1713" s="47">
        <v>1</v>
      </c>
      <c r="B1713" s="1800" t="s">
        <v>464</v>
      </c>
      <c r="C1713" s="2230"/>
      <c r="D1713" s="347"/>
      <c r="E1713" s="1493">
        <v>350</v>
      </c>
      <c r="F1713" s="367">
        <f>ROUND(E1713/12*$B$4,0)</f>
        <v>58</v>
      </c>
      <c r="G1713" s="367">
        <v>64</v>
      </c>
      <c r="H1713" s="367">
        <f t="shared" si="1132"/>
        <v>110.34482758620689</v>
      </c>
      <c r="I1713" s="3451"/>
      <c r="J1713" s="101"/>
      <c r="K1713" s="101"/>
      <c r="L1713" s="390"/>
      <c r="M1713" s="390"/>
      <c r="N1713" s="390"/>
      <c r="O1713" s="390"/>
      <c r="P1713" s="390"/>
      <c r="Q1713" s="390"/>
      <c r="R1713" s="611"/>
      <c r="S1713" s="611"/>
      <c r="T1713" s="2986"/>
      <c r="U1713" s="611">
        <f t="shared" si="1129"/>
        <v>0</v>
      </c>
      <c r="V1713" s="3023"/>
      <c r="W1713" s="611"/>
      <c r="X1713" s="611"/>
      <c r="Y1713" s="611"/>
      <c r="Z1713" s="611"/>
      <c r="AA1713" s="2016"/>
      <c r="AB1713" s="3554"/>
    </row>
    <row r="1714" spans="1:28" x14ac:dyDescent="0.25">
      <c r="A1714" s="47">
        <v>1</v>
      </c>
      <c r="B1714" s="2444" t="s">
        <v>465</v>
      </c>
      <c r="C1714" s="2230"/>
      <c r="D1714" s="347"/>
      <c r="E1714" s="1645">
        <f>E1697+E1674</f>
        <v>27000</v>
      </c>
      <c r="F1714" s="93">
        <f>F1697+F1674</f>
        <v>4500</v>
      </c>
      <c r="G1714" s="93">
        <f>G1697+G1674</f>
        <v>4805</v>
      </c>
      <c r="H1714" s="330">
        <f t="shared" si="1132"/>
        <v>106.77777777777777</v>
      </c>
      <c r="I1714" s="3442">
        <f>I1697+I1674</f>
        <v>0</v>
      </c>
      <c r="J1714" s="101"/>
      <c r="K1714" s="101"/>
      <c r="L1714" s="390"/>
      <c r="M1714" s="390"/>
      <c r="N1714" s="390"/>
      <c r="O1714" s="390"/>
      <c r="P1714" s="390"/>
      <c r="Q1714" s="390"/>
      <c r="R1714" s="611"/>
      <c r="S1714" s="611"/>
      <c r="T1714" s="2986"/>
      <c r="U1714" s="611">
        <f t="shared" si="1129"/>
        <v>0</v>
      </c>
      <c r="V1714" s="3023"/>
      <c r="W1714" s="611"/>
      <c r="X1714" s="611"/>
      <c r="Y1714" s="611"/>
      <c r="Z1714" s="611"/>
      <c r="AA1714" s="2016"/>
      <c r="AB1714" s="3554"/>
    </row>
    <row r="1715" spans="1:28" ht="29.25" x14ac:dyDescent="0.25">
      <c r="A1715" s="47">
        <v>1</v>
      </c>
      <c r="B1715" s="2444" t="s">
        <v>498</v>
      </c>
      <c r="C1715" s="2230"/>
      <c r="D1715" s="347"/>
      <c r="E1715" s="1645">
        <f>E1686</f>
        <v>21137</v>
      </c>
      <c r="F1715" s="93">
        <f>F1686</f>
        <v>3523</v>
      </c>
      <c r="G1715" s="93">
        <f>G1686</f>
        <v>2409</v>
      </c>
      <c r="H1715" s="330">
        <f t="shared" si="1132"/>
        <v>68.379222253761</v>
      </c>
      <c r="I1715" s="3442">
        <f>I1686</f>
        <v>0</v>
      </c>
      <c r="J1715" s="101"/>
      <c r="K1715" s="101"/>
      <c r="L1715" s="390"/>
      <c r="M1715" s="390"/>
      <c r="N1715" s="390"/>
      <c r="O1715" s="390"/>
      <c r="P1715" s="390"/>
      <c r="Q1715" s="390"/>
      <c r="R1715" s="611"/>
      <c r="S1715" s="611"/>
      <c r="T1715" s="2986"/>
      <c r="U1715" s="611">
        <f t="shared" si="1129"/>
        <v>0</v>
      </c>
      <c r="V1715" s="3023"/>
      <c r="W1715" s="611"/>
      <c r="X1715" s="611"/>
      <c r="Y1715" s="611"/>
      <c r="Z1715" s="611"/>
      <c r="AA1715" s="2016"/>
      <c r="AB1715" s="3554"/>
    </row>
    <row r="1716" spans="1:28" ht="29.25" x14ac:dyDescent="0.25">
      <c r="A1716" s="47">
        <v>1</v>
      </c>
      <c r="B1716" s="2444" t="s">
        <v>466</v>
      </c>
      <c r="C1716" s="2230"/>
      <c r="D1716" s="347"/>
      <c r="E1716" s="1645">
        <f>E1705+E1682</f>
        <v>35000</v>
      </c>
      <c r="F1716" s="93">
        <f>F1705+F1682</f>
        <v>5833</v>
      </c>
      <c r="G1716" s="93">
        <f>G1705+G1682</f>
        <v>5198</v>
      </c>
      <c r="H1716" s="330">
        <f t="shared" si="1132"/>
        <v>89.113663637922173</v>
      </c>
      <c r="I1716" s="3442">
        <f>I1705+I1682</f>
        <v>2</v>
      </c>
      <c r="J1716" s="101"/>
      <c r="K1716" s="101"/>
      <c r="L1716" s="390"/>
      <c r="M1716" s="390"/>
      <c r="N1716" s="390"/>
      <c r="O1716" s="390"/>
      <c r="P1716" s="390"/>
      <c r="Q1716" s="390"/>
      <c r="R1716" s="611"/>
      <c r="S1716" s="611"/>
      <c r="T1716" s="2986"/>
      <c r="U1716" s="611">
        <f t="shared" si="1129"/>
        <v>0</v>
      </c>
      <c r="V1716" s="3023"/>
      <c r="W1716" s="611"/>
      <c r="X1716" s="611"/>
      <c r="Y1716" s="611"/>
      <c r="Z1716" s="611"/>
      <c r="AA1716" s="2016"/>
      <c r="AB1716" s="3554"/>
    </row>
    <row r="1717" spans="1:28" ht="29.25" x14ac:dyDescent="0.25">
      <c r="A1717" s="47">
        <v>1</v>
      </c>
      <c r="B1717" s="2444" t="s">
        <v>467</v>
      </c>
      <c r="C1717" s="2239"/>
      <c r="D1717" s="252"/>
      <c r="E1717" s="1510">
        <f>E1709</f>
        <v>12860</v>
      </c>
      <c r="F1717" s="419">
        <f>F1709</f>
        <v>2143</v>
      </c>
      <c r="G1717" s="199">
        <f>G1709</f>
        <v>2201</v>
      </c>
      <c r="H1717" s="419">
        <f t="shared" si="1132"/>
        <v>102.70648623425105</v>
      </c>
      <c r="I1717" s="3477">
        <f>I1709</f>
        <v>0</v>
      </c>
      <c r="J1717" s="320"/>
      <c r="K1717" s="320"/>
      <c r="L1717" s="391"/>
      <c r="M1717" s="391"/>
      <c r="N1717" s="391"/>
      <c r="O1717" s="391"/>
      <c r="P1717" s="391"/>
      <c r="Q1717" s="391"/>
      <c r="R1717" s="723">
        <v>12089.686</v>
      </c>
      <c r="S1717" s="723">
        <v>12089.686</v>
      </c>
      <c r="T1717" s="3328">
        <f t="shared" ref="T1717" si="1134">R1717/12*$B$4+(S1717-R1717)/11*1</f>
        <v>2014.9476666666667</v>
      </c>
      <c r="U1717" s="723">
        <f t="shared" si="1129"/>
        <v>2069.1601000000001</v>
      </c>
      <c r="V1717" s="3023"/>
      <c r="W1717" s="611"/>
      <c r="X1717" s="611">
        <f>U1717-T1717</f>
        <v>54.212433333333365</v>
      </c>
      <c r="Y1717" s="611"/>
      <c r="Z1717" s="611">
        <v>0</v>
      </c>
      <c r="AA1717" s="2018">
        <v>2069.1601000000001</v>
      </c>
      <c r="AB1717" s="3556"/>
    </row>
    <row r="1718" spans="1:28" x14ac:dyDescent="0.25">
      <c r="A1718" s="47">
        <v>1</v>
      </c>
      <c r="B1718" s="108" t="s">
        <v>139</v>
      </c>
      <c r="C1718" s="671"/>
      <c r="D1718" s="108"/>
      <c r="E1718" s="1653">
        <f>E1714+E1715+E1717+E1716*2.9</f>
        <v>162497</v>
      </c>
      <c r="F1718" s="474">
        <f>F1714+F1715+F1717+F1716*2.9</f>
        <v>27081.7</v>
      </c>
      <c r="G1718" s="758">
        <f>G1714+G1715+G1717+G1716*2.9</f>
        <v>24489.199999999997</v>
      </c>
      <c r="H1718" s="474">
        <f t="shared" si="1132"/>
        <v>90.427114989088565</v>
      </c>
      <c r="I1718" s="3466">
        <f>I1714+I1715+I1717+I1716*2.9</f>
        <v>5.8</v>
      </c>
      <c r="J1718" s="485"/>
      <c r="K1718" s="485"/>
      <c r="L1718" s="440"/>
      <c r="M1718" s="440"/>
      <c r="N1718" s="440"/>
      <c r="O1718" s="440"/>
      <c r="P1718" s="440"/>
      <c r="Q1718" s="440"/>
      <c r="R1718" s="614">
        <f t="shared" ref="R1718:AA1718" si="1135">R1717+R1711+R1686+R1673</f>
        <v>160685.17168</v>
      </c>
      <c r="S1718" s="614">
        <f t="shared" ref="S1718" si="1136">S1717+S1711+S1686+S1673</f>
        <v>160685.17168</v>
      </c>
      <c r="T1718" s="3329">
        <f t="shared" si="1135"/>
        <v>26780.861946666664</v>
      </c>
      <c r="U1718" s="614">
        <f t="shared" si="1135"/>
        <v>26768.633839999999</v>
      </c>
      <c r="V1718" s="3021">
        <f t="shared" si="1135"/>
        <v>0</v>
      </c>
      <c r="W1718" s="614">
        <f t="shared" si="1135"/>
        <v>0</v>
      </c>
      <c r="X1718" s="614">
        <f t="shared" si="1135"/>
        <v>-12.228106666666648</v>
      </c>
      <c r="Y1718" s="614">
        <f t="shared" si="1135"/>
        <v>0</v>
      </c>
      <c r="Z1718" s="614">
        <f t="shared" si="1135"/>
        <v>-1.03348</v>
      </c>
      <c r="AA1718" s="2014">
        <f t="shared" si="1135"/>
        <v>26767.60036</v>
      </c>
      <c r="AB1718" s="3552">
        <f t="shared" ref="AB1718" si="1137">AB1717+AB1711+AB1686+AB1673</f>
        <v>0</v>
      </c>
    </row>
    <row r="1719" spans="1:28" x14ac:dyDescent="0.25">
      <c r="A1719" s="47">
        <v>1</v>
      </c>
      <c r="B1719" s="241" t="s">
        <v>29</v>
      </c>
      <c r="C1719" s="2218"/>
      <c r="D1719" s="185"/>
      <c r="E1719" s="1502"/>
      <c r="F1719" s="310"/>
      <c r="G1719" s="310"/>
      <c r="H1719" s="310"/>
      <c r="I1719" s="3417"/>
      <c r="J1719" s="101"/>
      <c r="K1719" s="101"/>
      <c r="L1719" s="330"/>
      <c r="M1719" s="330"/>
      <c r="N1719" s="330"/>
      <c r="O1719" s="330"/>
      <c r="P1719" s="330"/>
      <c r="Q1719" s="330"/>
      <c r="R1719" s="611"/>
      <c r="S1719" s="611"/>
      <c r="T1719" s="2986"/>
      <c r="U1719" s="611">
        <f>AA1719-Z1719-W1719</f>
        <v>0</v>
      </c>
      <c r="V1719" s="3023"/>
      <c r="W1719" s="611"/>
      <c r="X1719" s="611"/>
      <c r="Y1719" s="611"/>
      <c r="Z1719" s="611"/>
      <c r="AA1719" s="2016"/>
      <c r="AB1719" s="3554"/>
    </row>
    <row r="1720" spans="1:28" x14ac:dyDescent="0.25">
      <c r="A1720" s="47">
        <v>1</v>
      </c>
      <c r="B1720" s="185" t="s">
        <v>127</v>
      </c>
      <c r="C1720" s="2223"/>
      <c r="D1720" s="185"/>
      <c r="E1720" s="1502"/>
      <c r="F1720" s="310"/>
      <c r="G1720" s="310"/>
      <c r="H1720" s="310"/>
      <c r="I1720" s="3417"/>
      <c r="J1720" s="101"/>
      <c r="K1720" s="101"/>
      <c r="L1720" s="330"/>
      <c r="M1720" s="330"/>
      <c r="N1720" s="330"/>
      <c r="O1720" s="330"/>
      <c r="P1720" s="330"/>
      <c r="Q1720" s="330"/>
      <c r="R1720" s="611"/>
      <c r="S1720" s="611"/>
      <c r="T1720" s="2986"/>
      <c r="U1720" s="611">
        <f>AA1720-Z1720-W1720</f>
        <v>0</v>
      </c>
      <c r="V1720" s="3023"/>
      <c r="W1720" s="611"/>
      <c r="X1720" s="611"/>
      <c r="Y1720" s="611"/>
      <c r="Z1720" s="611"/>
      <c r="AA1720" s="2016"/>
      <c r="AB1720" s="3554"/>
    </row>
    <row r="1721" spans="1:28" x14ac:dyDescent="0.25">
      <c r="A1721" s="47">
        <v>1</v>
      </c>
      <c r="B1721" s="125" t="s">
        <v>17</v>
      </c>
      <c r="C1721" s="2168"/>
      <c r="D1721" s="100">
        <v>240</v>
      </c>
      <c r="E1721" s="2491">
        <v>90</v>
      </c>
      <c r="F1721" s="858">
        <f>ROUND(E1721/12*$B$4,0)</f>
        <v>15</v>
      </c>
      <c r="G1721" s="69">
        <v>15</v>
      </c>
      <c r="H1721" s="69">
        <f>G1721/F1721*100</f>
        <v>100</v>
      </c>
      <c r="I1721" s="3373"/>
      <c r="J1721" s="312">
        <v>7</v>
      </c>
      <c r="K1721" s="70">
        <f>N1721/G1721</f>
        <v>7</v>
      </c>
      <c r="L1721" s="71">
        <f>ROUND(E1721*J1721,0)</f>
        <v>630</v>
      </c>
      <c r="M1721" s="71">
        <f t="shared" ref="M1721:M1723" si="1138">ROUND(L1721/12*$B$4,0)</f>
        <v>105</v>
      </c>
      <c r="N1721" s="71">
        <v>105</v>
      </c>
      <c r="O1721" s="71">
        <f>N1721/M1721*100</f>
        <v>100</v>
      </c>
      <c r="P1721" s="502">
        <f>ROUND(L1721/D1721,0)</f>
        <v>3</v>
      </c>
      <c r="Q1721" s="71">
        <f>N1721/$B$4*12/P1721</f>
        <v>210</v>
      </c>
      <c r="R1721" s="611"/>
      <c r="S1721" s="611"/>
      <c r="T1721" s="2986"/>
      <c r="U1721" s="611">
        <f>AA1721-Z1721-W1721</f>
        <v>0</v>
      </c>
      <c r="V1721" s="3023"/>
      <c r="W1721" s="611"/>
      <c r="X1721" s="611"/>
      <c r="Y1721" s="611"/>
      <c r="Z1721" s="611"/>
      <c r="AA1721" s="2016"/>
      <c r="AB1721" s="3554"/>
    </row>
    <row r="1722" spans="1:28" s="73" customFormat="1" x14ac:dyDescent="0.25">
      <c r="A1722" s="47">
        <v>1</v>
      </c>
      <c r="B1722" s="125" t="s">
        <v>67</v>
      </c>
      <c r="C1722" s="2168"/>
      <c r="D1722" s="306">
        <v>240</v>
      </c>
      <c r="E1722" s="2491">
        <v>860</v>
      </c>
      <c r="F1722" s="858">
        <f>ROUND(E1722/12*$B$4,0)</f>
        <v>143</v>
      </c>
      <c r="G1722" s="75">
        <v>147</v>
      </c>
      <c r="H1722" s="69">
        <f>G1722/F1722*100</f>
        <v>102.79720279720279</v>
      </c>
      <c r="I1722" s="3374"/>
      <c r="J1722" s="339">
        <v>7</v>
      </c>
      <c r="K1722" s="70">
        <f>N1722/G1722</f>
        <v>6.9727891156462585</v>
      </c>
      <c r="L1722" s="71">
        <f>ROUND(E1722*J1722,0)</f>
        <v>6020</v>
      </c>
      <c r="M1722" s="71">
        <f t="shared" si="1138"/>
        <v>1003</v>
      </c>
      <c r="N1722" s="77">
        <v>1025</v>
      </c>
      <c r="O1722" s="71">
        <f>N1722/M1722*100</f>
        <v>102.19341974077767</v>
      </c>
      <c r="P1722" s="502">
        <f>ROUND(L1722/D1722,0)</f>
        <v>25</v>
      </c>
      <c r="Q1722" s="71">
        <f>N1722/$B$4*12/P1722</f>
        <v>246</v>
      </c>
      <c r="R1722" s="611"/>
      <c r="S1722" s="611"/>
      <c r="T1722" s="2986"/>
      <c r="U1722" s="611">
        <f>AA1722-Z1722-W1722</f>
        <v>0</v>
      </c>
      <c r="V1722" s="3023"/>
      <c r="W1722" s="611"/>
      <c r="X1722" s="611"/>
      <c r="Y1722" s="611"/>
      <c r="Z1722" s="611"/>
      <c r="AA1722" s="2016"/>
      <c r="AB1722" s="3554"/>
    </row>
    <row r="1723" spans="1:28" s="73" customFormat="1" x14ac:dyDescent="0.25">
      <c r="A1723" s="47">
        <v>1</v>
      </c>
      <c r="B1723" s="1009" t="s">
        <v>6</v>
      </c>
      <c r="C1723" s="2247"/>
      <c r="D1723" s="306">
        <v>240</v>
      </c>
      <c r="E1723" s="2491">
        <v>40</v>
      </c>
      <c r="F1723" s="858">
        <f>ROUND(E1723/12*$B$4,0)</f>
        <v>7</v>
      </c>
      <c r="G1723" s="75">
        <v>10</v>
      </c>
      <c r="H1723" s="75">
        <f>G1723/F1723*100</f>
        <v>142.85714285714286</v>
      </c>
      <c r="I1723" s="3374"/>
      <c r="J1723" s="312">
        <v>3</v>
      </c>
      <c r="K1723" s="76">
        <f>N1723/G1723</f>
        <v>2.9</v>
      </c>
      <c r="L1723" s="77">
        <f>ROUND(E1723*J1723,0)</f>
        <v>120</v>
      </c>
      <c r="M1723" s="77">
        <f t="shared" si="1138"/>
        <v>20</v>
      </c>
      <c r="N1723" s="77">
        <v>29</v>
      </c>
      <c r="O1723" s="77">
        <f>N1723/M1723*100</f>
        <v>145</v>
      </c>
      <c r="P1723" s="1744">
        <f>ROUND(L1723/D1723,0)</f>
        <v>1</v>
      </c>
      <c r="Q1723" s="77">
        <f>N1723/$B$4*12/P1723</f>
        <v>174</v>
      </c>
      <c r="R1723" s="1895"/>
      <c r="S1723" s="1895"/>
      <c r="T1723" s="3327"/>
      <c r="U1723" s="1895"/>
      <c r="V1723" s="3024"/>
      <c r="W1723" s="1895"/>
      <c r="X1723" s="1895"/>
      <c r="Y1723" s="1895"/>
      <c r="Z1723" s="1895"/>
      <c r="AA1723" s="2017"/>
      <c r="AB1723" s="3555"/>
    </row>
    <row r="1724" spans="1:28" x14ac:dyDescent="0.25">
      <c r="A1724" s="47">
        <v>1</v>
      </c>
      <c r="B1724" s="1735" t="s">
        <v>198</v>
      </c>
      <c r="C1724" s="2181"/>
      <c r="D1724" s="331"/>
      <c r="E1724" s="1504">
        <f>SUM(E1721:E1723)</f>
        <v>990</v>
      </c>
      <c r="F1724" s="460">
        <f t="shared" ref="F1724" si="1139">SUM(F1721:F1723)</f>
        <v>165</v>
      </c>
      <c r="G1724" s="460">
        <f t="shared" ref="G1724:I1724" si="1140">SUM(G1721:G1723)</f>
        <v>172</v>
      </c>
      <c r="H1724" s="130">
        <f>G1724/F1724*100</f>
        <v>104.24242424242425</v>
      </c>
      <c r="I1724" s="3383">
        <f t="shared" si="1140"/>
        <v>0</v>
      </c>
      <c r="J1724" s="107">
        <f>IF(E1724=0,0,L1724/E1724)</f>
        <v>6.8383838383838382</v>
      </c>
      <c r="K1724" s="107">
        <f>N1724/G1724</f>
        <v>6.7383720930232558</v>
      </c>
      <c r="L1724" s="157">
        <f t="shared" ref="L1724" si="1141">SUM(L1721:L1723)</f>
        <v>6770</v>
      </c>
      <c r="M1724" s="157">
        <f t="shared" ref="M1724" si="1142">SUM(M1721:M1723)</f>
        <v>1128</v>
      </c>
      <c r="N1724" s="157">
        <f t="shared" ref="N1724" si="1143">SUM(N1721:N1723)</f>
        <v>1159</v>
      </c>
      <c r="O1724" s="157">
        <f>N1724/M1724*100</f>
        <v>102.74822695035462</v>
      </c>
      <c r="P1724" s="157">
        <f t="shared" ref="P1724" si="1144">SUM(P1721:P1723)</f>
        <v>29</v>
      </c>
      <c r="Q1724" s="77">
        <f>N1724/$B$4*12/P1724</f>
        <v>239.79310344827587</v>
      </c>
      <c r="R1724" s="1895"/>
      <c r="S1724" s="1895"/>
      <c r="T1724" s="3327"/>
      <c r="U1724" s="1895">
        <f t="shared" ref="U1724:U1730" si="1145">AA1724-Z1724-W1724</f>
        <v>0</v>
      </c>
      <c r="V1724" s="3024"/>
      <c r="W1724" s="1895"/>
      <c r="X1724" s="1895"/>
      <c r="Y1724" s="1895"/>
      <c r="Z1724" s="1895"/>
      <c r="AA1724" s="2017"/>
      <c r="AB1724" s="3555"/>
    </row>
    <row r="1725" spans="1:28" ht="30" thickBot="1" x14ac:dyDescent="0.3">
      <c r="A1725" s="47">
        <v>1</v>
      </c>
      <c r="B1725" s="131" t="s">
        <v>272</v>
      </c>
      <c r="C1725" s="131"/>
      <c r="D1725" s="131"/>
      <c r="E1725" s="1648">
        <f>SUM(E1724)</f>
        <v>990</v>
      </c>
      <c r="F1725" s="332">
        <f>SUM(F1724)</f>
        <v>165</v>
      </c>
      <c r="G1725" s="332">
        <f>SUM(G1724)</f>
        <v>172</v>
      </c>
      <c r="H1725" s="332">
        <f>G1725/F1725*100</f>
        <v>104.24242424242425</v>
      </c>
      <c r="I1725" s="3456">
        <f>SUM(I1724)</f>
        <v>0</v>
      </c>
      <c r="J1725" s="133">
        <f>IF(E1725=0,0,L1725/E1725)</f>
        <v>6.8383838383838382</v>
      </c>
      <c r="K1725" s="134">
        <f>N1725/G1725</f>
        <v>6.7383720930232558</v>
      </c>
      <c r="L1725" s="332">
        <f>SUM(L1724)</f>
        <v>6770</v>
      </c>
      <c r="M1725" s="332">
        <f>SUM(M1724)</f>
        <v>1128</v>
      </c>
      <c r="N1725" s="332">
        <f>SUM(N1724)</f>
        <v>1159</v>
      </c>
      <c r="O1725" s="167">
        <f>N1725/M1725*100</f>
        <v>102.74822695035462</v>
      </c>
      <c r="P1725" s="167">
        <f>SUM(P1724)</f>
        <v>29</v>
      </c>
      <c r="Q1725" s="136">
        <f>N1725/$B$4*12/P1725</f>
        <v>239.79310344827587</v>
      </c>
      <c r="R1725" s="2021">
        <v>14357.599199999999</v>
      </c>
      <c r="S1725" s="2021">
        <v>14357.599199999999</v>
      </c>
      <c r="T1725" s="3328">
        <f t="shared" ref="T1725" si="1146">R1725/12*$B$4+(S1725-R1725)/11*1</f>
        <v>2392.9331999999999</v>
      </c>
      <c r="U1725" s="2021">
        <f t="shared" si="1145"/>
        <v>2461.2755999999999</v>
      </c>
      <c r="V1725" s="3031"/>
      <c r="W1725" s="2021"/>
      <c r="X1725" s="2021">
        <f>U1725-T1725</f>
        <v>68.342399999999998</v>
      </c>
      <c r="Y1725" s="2021"/>
      <c r="Z1725" s="2021">
        <v>0</v>
      </c>
      <c r="AA1725" s="2022">
        <v>2461.2755999999999</v>
      </c>
      <c r="AB1725" s="3558"/>
    </row>
    <row r="1726" spans="1:28" ht="15.75" thickBot="1" x14ac:dyDescent="0.3">
      <c r="A1726" s="47">
        <v>1</v>
      </c>
      <c r="B1726" s="448" t="s">
        <v>506</v>
      </c>
      <c r="C1726" s="2294"/>
      <c r="D1726" s="448"/>
      <c r="E1726" s="1657"/>
      <c r="F1726" s="495"/>
      <c r="G1726" s="495"/>
      <c r="H1726" s="495"/>
      <c r="I1726" s="3475"/>
      <c r="J1726" s="355"/>
      <c r="K1726" s="355"/>
      <c r="L1726" s="501"/>
      <c r="M1726" s="501"/>
      <c r="N1726" s="501">
        <f>SUM(N1718,N1725)</f>
        <v>1159</v>
      </c>
      <c r="O1726" s="501"/>
      <c r="P1726" s="501"/>
      <c r="Q1726" s="501"/>
      <c r="R1726" s="746">
        <f t="shared" ref="R1726:S1726" si="1147">SUM(R1718,R1725)</f>
        <v>175042.77088</v>
      </c>
      <c r="S1726" s="746">
        <f t="shared" si="1147"/>
        <v>175042.77088</v>
      </c>
      <c r="T1726" s="2987">
        <f t="shared" ref="T1726" si="1148">SUM(T1718,T1725)</f>
        <v>29173.795146666664</v>
      </c>
      <c r="U1726" s="746">
        <f t="shared" si="1145"/>
        <v>29229.909439999999</v>
      </c>
      <c r="V1726" s="3032"/>
      <c r="W1726" s="746"/>
      <c r="X1726" s="746">
        <f>SUM(X1718,X1725)</f>
        <v>56.11429333333335</v>
      </c>
      <c r="Y1726" s="746">
        <f>SUM(Y1718,Y1725)</f>
        <v>0</v>
      </c>
      <c r="Z1726" s="746">
        <f>SUM(Z1718,Z1725)</f>
        <v>-1.03348</v>
      </c>
      <c r="AA1726" s="2023">
        <f>SUM(AA1718,AA1725)</f>
        <v>29228.875960000001</v>
      </c>
      <c r="AB1726" s="3559">
        <f>SUM(AB1718,AB1725)</f>
        <v>0</v>
      </c>
    </row>
    <row r="1727" spans="1:28" x14ac:dyDescent="0.25">
      <c r="A1727" s="47">
        <v>1</v>
      </c>
      <c r="B1727" s="484"/>
      <c r="C1727" s="2308"/>
      <c r="D1727" s="484"/>
      <c r="E1727" s="1635"/>
      <c r="F1727" s="326"/>
      <c r="G1727" s="326"/>
      <c r="H1727" s="326"/>
      <c r="I1727" s="3446"/>
      <c r="J1727" s="318"/>
      <c r="K1727" s="318"/>
      <c r="L1727" s="442"/>
      <c r="M1727" s="442"/>
      <c r="N1727" s="442"/>
      <c r="O1727" s="442"/>
      <c r="P1727" s="442"/>
      <c r="Q1727" s="442"/>
      <c r="R1727" s="1141"/>
      <c r="S1727" s="1141"/>
      <c r="T1727" s="2985"/>
      <c r="U1727" s="1141">
        <f t="shared" si="1145"/>
        <v>0</v>
      </c>
      <c r="V1727" s="3022"/>
      <c r="W1727" s="1141"/>
      <c r="X1727" s="1141"/>
      <c r="Y1727" s="1141"/>
      <c r="Z1727" s="1141"/>
      <c r="AA1727" s="2015"/>
      <c r="AB1727" s="3553"/>
    </row>
    <row r="1728" spans="1:28" ht="43.5" x14ac:dyDescent="0.25">
      <c r="A1728" s="47">
        <v>1</v>
      </c>
      <c r="B1728" s="852" t="s">
        <v>267</v>
      </c>
      <c r="C1728" s="852"/>
      <c r="D1728" s="364"/>
      <c r="E1728" s="1502"/>
      <c r="F1728" s="310"/>
      <c r="G1728" s="310"/>
      <c r="H1728" s="310"/>
      <c r="I1728" s="3417"/>
      <c r="J1728" s="312"/>
      <c r="K1728" s="312"/>
      <c r="L1728" s="367"/>
      <c r="M1728" s="367"/>
      <c r="N1728" s="367"/>
      <c r="O1728" s="367"/>
      <c r="P1728" s="367"/>
      <c r="Q1728" s="367"/>
      <c r="R1728" s="611"/>
      <c r="S1728" s="611"/>
      <c r="T1728" s="2986"/>
      <c r="U1728" s="611">
        <f t="shared" si="1145"/>
        <v>0</v>
      </c>
      <c r="V1728" s="3023"/>
      <c r="W1728" s="611"/>
      <c r="X1728" s="611"/>
      <c r="Y1728" s="611"/>
      <c r="Z1728" s="611"/>
      <c r="AA1728" s="2016"/>
      <c r="AB1728" s="3554"/>
    </row>
    <row r="1729" spans="1:28" x14ac:dyDescent="0.25">
      <c r="A1729" s="47">
        <v>1</v>
      </c>
      <c r="B1729" s="2482" t="s">
        <v>604</v>
      </c>
      <c r="C1729" s="2289"/>
      <c r="D1729" s="430"/>
      <c r="E1729" s="1502"/>
      <c r="F1729" s="365"/>
      <c r="G1729" s="365"/>
      <c r="H1729" s="365"/>
      <c r="I1729" s="3422"/>
      <c r="J1729" s="312"/>
      <c r="K1729" s="312"/>
      <c r="L1729" s="367"/>
      <c r="M1729" s="367"/>
      <c r="N1729" s="367"/>
      <c r="O1729" s="367"/>
      <c r="P1729" s="367"/>
      <c r="Q1729" s="367"/>
      <c r="R1729" s="611">
        <v>103901.83440000001</v>
      </c>
      <c r="S1729" s="611">
        <v>103901.83440000001</v>
      </c>
      <c r="T1729" s="3328">
        <f t="shared" ref="T1729" si="1149">R1729/12*$B$4+(S1729-R1729)/11*1</f>
        <v>17316.972400000002</v>
      </c>
      <c r="U1729" s="611">
        <f t="shared" si="1145"/>
        <v>17316.972399999999</v>
      </c>
      <c r="V1729" s="3023"/>
      <c r="W1729" s="611"/>
      <c r="X1729" s="611">
        <f>U1729-T1729</f>
        <v>0</v>
      </c>
      <c r="Y1729" s="611"/>
      <c r="Z1729" s="611">
        <v>-0.68898999999999999</v>
      </c>
      <c r="AA1729" s="2016">
        <v>17316.28341</v>
      </c>
      <c r="AB1729" s="3554"/>
    </row>
    <row r="1730" spans="1:28" ht="29.25" x14ac:dyDescent="0.25">
      <c r="A1730" s="47">
        <v>1</v>
      </c>
      <c r="B1730" s="2440" t="s">
        <v>480</v>
      </c>
      <c r="C1730" s="2230"/>
      <c r="D1730" s="347"/>
      <c r="E1730" s="3252">
        <f>E1731+E1732+E1733+E1737</f>
        <v>21655</v>
      </c>
      <c r="F1730" s="367">
        <f t="shared" ref="F1730:G1730" si="1150">F1731+F1732+F1733+F1737</f>
        <v>3609</v>
      </c>
      <c r="G1730" s="367">
        <f t="shared" si="1150"/>
        <v>3646</v>
      </c>
      <c r="H1730" s="367">
        <f>G1730/F1730*100</f>
        <v>101.02521474092548</v>
      </c>
      <c r="I1730" s="3451">
        <f t="shared" ref="I1730" si="1151">I1731+I1732+I1733+I1737</f>
        <v>0</v>
      </c>
      <c r="J1730" s="101"/>
      <c r="K1730" s="101"/>
      <c r="L1730" s="102"/>
      <c r="M1730" s="102"/>
      <c r="N1730" s="102"/>
      <c r="O1730" s="102"/>
      <c r="P1730" s="102"/>
      <c r="Q1730" s="102"/>
      <c r="R1730" s="611"/>
      <c r="S1730" s="611"/>
      <c r="T1730" s="2986"/>
      <c r="U1730" s="611">
        <f t="shared" si="1145"/>
        <v>0</v>
      </c>
      <c r="V1730" s="3023"/>
      <c r="W1730" s="611"/>
      <c r="X1730" s="611"/>
      <c r="Y1730" s="611"/>
      <c r="Z1730" s="611"/>
      <c r="AA1730" s="2016"/>
      <c r="AB1730" s="3554"/>
    </row>
    <row r="1731" spans="1:28" x14ac:dyDescent="0.25">
      <c r="A1731" s="47">
        <v>1</v>
      </c>
      <c r="B1731" s="1834" t="s">
        <v>255</v>
      </c>
      <c r="C1731" s="2230"/>
      <c r="D1731" s="347"/>
      <c r="E1731" s="3253">
        <v>5955</v>
      </c>
      <c r="F1731" s="367">
        <f>ROUND(E1731/12*$B$4,0)</f>
        <v>993</v>
      </c>
      <c r="G1731" s="367">
        <v>993</v>
      </c>
      <c r="H1731" s="367">
        <f>G1731/F1731*100</f>
        <v>100</v>
      </c>
      <c r="I1731" s="3451"/>
      <c r="J1731" s="101"/>
      <c r="K1731" s="101"/>
      <c r="L1731" s="102"/>
      <c r="M1731" s="102"/>
      <c r="N1731" s="102"/>
      <c r="O1731" s="102"/>
      <c r="P1731" s="102"/>
      <c r="Q1731" s="102"/>
      <c r="R1731" s="611"/>
      <c r="S1731" s="611"/>
      <c r="T1731" s="2986"/>
      <c r="U1731" s="611"/>
      <c r="V1731" s="3023"/>
      <c r="W1731" s="611"/>
      <c r="X1731" s="611"/>
      <c r="Y1731" s="611"/>
      <c r="Z1731" s="611"/>
      <c r="AA1731" s="2016"/>
      <c r="AB1731" s="3554"/>
    </row>
    <row r="1732" spans="1:28" ht="30" x14ac:dyDescent="0.25">
      <c r="A1732" s="47">
        <v>1</v>
      </c>
      <c r="B1732" s="1834" t="s">
        <v>256</v>
      </c>
      <c r="C1732" s="2230"/>
      <c r="D1732" s="347"/>
      <c r="E1732" s="3253">
        <v>5000</v>
      </c>
      <c r="F1732" s="367">
        <f>ROUND(E1732/12*$B$4,0)</f>
        <v>833</v>
      </c>
      <c r="G1732" s="367">
        <v>856</v>
      </c>
      <c r="H1732" s="367">
        <f>G1732/F1732*100</f>
        <v>102.76110444177671</v>
      </c>
      <c r="I1732" s="3451"/>
      <c r="J1732" s="101"/>
      <c r="K1732" s="101"/>
      <c r="L1732" s="102"/>
      <c r="M1732" s="102"/>
      <c r="N1732" s="102"/>
      <c r="O1732" s="102"/>
      <c r="P1732" s="102"/>
      <c r="Q1732" s="102"/>
      <c r="R1732" s="611"/>
      <c r="S1732" s="611"/>
      <c r="T1732" s="2986"/>
      <c r="U1732" s="611"/>
      <c r="V1732" s="3023"/>
      <c r="W1732" s="611"/>
      <c r="X1732" s="611"/>
      <c r="Y1732" s="611"/>
      <c r="Z1732" s="611"/>
      <c r="AA1732" s="2016"/>
      <c r="AB1732" s="3554"/>
    </row>
    <row r="1733" spans="1:28" ht="30" x14ac:dyDescent="0.25">
      <c r="A1733" s="47">
        <v>1</v>
      </c>
      <c r="B1733" s="2441" t="s">
        <v>481</v>
      </c>
      <c r="C1733" s="2290"/>
      <c r="D1733" s="406"/>
      <c r="E1733" s="3253">
        <f>E1734</f>
        <v>8000</v>
      </c>
      <c r="F1733" s="1831">
        <f t="shared" ref="F1733" si="1152">F1734</f>
        <v>1333</v>
      </c>
      <c r="G1733" s="1831">
        <f t="shared" ref="G1733:I1733" si="1153">G1734</f>
        <v>1340</v>
      </c>
      <c r="H1733" s="1831">
        <f>G1733/F1733*100</f>
        <v>100.52513128282069</v>
      </c>
      <c r="I1733" s="3464">
        <f t="shared" si="1153"/>
        <v>0</v>
      </c>
      <c r="J1733" s="101"/>
      <c r="K1733" s="101"/>
      <c r="L1733" s="102"/>
      <c r="M1733" s="102"/>
      <c r="N1733" s="102"/>
      <c r="O1733" s="102"/>
      <c r="P1733" s="102"/>
      <c r="Q1733" s="102"/>
      <c r="R1733" s="611"/>
      <c r="S1733" s="611"/>
      <c r="T1733" s="2986"/>
      <c r="U1733" s="611"/>
      <c r="V1733" s="3023"/>
      <c r="W1733" s="611"/>
      <c r="X1733" s="611"/>
      <c r="Y1733" s="611"/>
      <c r="Z1733" s="611"/>
      <c r="AA1733" s="2016"/>
      <c r="AB1733" s="3554"/>
    </row>
    <row r="1734" spans="1:28" x14ac:dyDescent="0.25">
      <c r="A1734" s="47">
        <v>1</v>
      </c>
      <c r="B1734" s="1835" t="s">
        <v>482</v>
      </c>
      <c r="C1734" s="2230"/>
      <c r="D1734" s="347"/>
      <c r="E1734" s="925">
        <v>8000</v>
      </c>
      <c r="F1734" s="367">
        <f>ROUND(E1734/12*$B$4,0)</f>
        <v>1333</v>
      </c>
      <c r="G1734" s="367">
        <v>1340</v>
      </c>
      <c r="H1734" s="367">
        <f>G1734/F1734*100</f>
        <v>100.52513128282069</v>
      </c>
      <c r="I1734" s="3451"/>
      <c r="J1734" s="101"/>
      <c r="K1734" s="101"/>
      <c r="L1734" s="102"/>
      <c r="M1734" s="102"/>
      <c r="N1734" s="102"/>
      <c r="O1734" s="102"/>
      <c r="P1734" s="102"/>
      <c r="Q1734" s="102"/>
      <c r="R1734" s="611"/>
      <c r="S1734" s="611"/>
      <c r="T1734" s="2986"/>
      <c r="U1734" s="611"/>
      <c r="V1734" s="3023"/>
      <c r="W1734" s="611"/>
      <c r="X1734" s="611"/>
      <c r="Y1734" s="611"/>
      <c r="Z1734" s="611"/>
      <c r="AA1734" s="2016"/>
      <c r="AB1734" s="3554"/>
    </row>
    <row r="1735" spans="1:28" ht="30" x14ac:dyDescent="0.25">
      <c r="A1735" s="47">
        <v>1</v>
      </c>
      <c r="B1735" s="1835" t="s">
        <v>483</v>
      </c>
      <c r="C1735" s="2230"/>
      <c r="D1735" s="347"/>
      <c r="E1735" s="3253"/>
      <c r="F1735" s="367"/>
      <c r="G1735" s="367"/>
      <c r="H1735" s="367"/>
      <c r="I1735" s="3451"/>
      <c r="J1735" s="101"/>
      <c r="K1735" s="101"/>
      <c r="L1735" s="102"/>
      <c r="M1735" s="102"/>
      <c r="N1735" s="102"/>
      <c r="O1735" s="102"/>
      <c r="P1735" s="102"/>
      <c r="Q1735" s="102"/>
      <c r="R1735" s="611"/>
      <c r="S1735" s="611"/>
      <c r="T1735" s="2986"/>
      <c r="U1735" s="611"/>
      <c r="V1735" s="3023"/>
      <c r="W1735" s="611"/>
      <c r="X1735" s="611"/>
      <c r="Y1735" s="611"/>
      <c r="Z1735" s="611"/>
      <c r="AA1735" s="2016"/>
      <c r="AB1735" s="3554"/>
    </row>
    <row r="1736" spans="1:28" ht="60" x14ac:dyDescent="0.25">
      <c r="A1736" s="47">
        <v>1</v>
      </c>
      <c r="B1736" s="1835" t="s">
        <v>484</v>
      </c>
      <c r="C1736" s="2230"/>
      <c r="D1736" s="347"/>
      <c r="E1736" s="3253"/>
      <c r="F1736" s="367"/>
      <c r="G1736" s="367"/>
      <c r="H1736" s="367"/>
      <c r="I1736" s="3451"/>
      <c r="J1736" s="101"/>
      <c r="K1736" s="101"/>
      <c r="L1736" s="102"/>
      <c r="M1736" s="102"/>
      <c r="N1736" s="102"/>
      <c r="O1736" s="102"/>
      <c r="P1736" s="102"/>
      <c r="Q1736" s="102"/>
      <c r="R1736" s="611"/>
      <c r="S1736" s="611"/>
      <c r="T1736" s="2986"/>
      <c r="U1736" s="611"/>
      <c r="V1736" s="3023"/>
      <c r="W1736" s="611"/>
      <c r="X1736" s="611"/>
      <c r="Y1736" s="611"/>
      <c r="Z1736" s="611"/>
      <c r="AA1736" s="2016"/>
      <c r="AB1736" s="3554"/>
    </row>
    <row r="1737" spans="1:28" ht="45" x14ac:dyDescent="0.25">
      <c r="A1737" s="47">
        <v>1</v>
      </c>
      <c r="B1737" s="1835" t="s">
        <v>499</v>
      </c>
      <c r="C1737" s="2230"/>
      <c r="D1737" s="347"/>
      <c r="E1737" s="3253">
        <v>2700</v>
      </c>
      <c r="F1737" s="367">
        <f>ROUND(E1737/12*$B$4,0)</f>
        <v>450</v>
      </c>
      <c r="G1737" s="367">
        <v>457</v>
      </c>
      <c r="H1737" s="367">
        <f>G1737/F1737*100</f>
        <v>101.55555555555556</v>
      </c>
      <c r="I1737" s="3451"/>
      <c r="J1737" s="101"/>
      <c r="K1737" s="101"/>
      <c r="L1737" s="102"/>
      <c r="M1737" s="102"/>
      <c r="N1737" s="102"/>
      <c r="O1737" s="102"/>
      <c r="P1737" s="102"/>
      <c r="Q1737" s="102"/>
      <c r="R1737" s="611"/>
      <c r="S1737" s="611"/>
      <c r="T1737" s="2986"/>
      <c r="U1737" s="611"/>
      <c r="V1737" s="3023"/>
      <c r="W1737" s="611"/>
      <c r="X1737" s="611"/>
      <c r="Y1737" s="611"/>
      <c r="Z1737" s="611"/>
      <c r="AA1737" s="2016"/>
      <c r="AB1737" s="3554"/>
    </row>
    <row r="1738" spans="1:28" ht="29.25" x14ac:dyDescent="0.25">
      <c r="A1738" s="47">
        <v>1</v>
      </c>
      <c r="B1738" s="1762" t="s">
        <v>135</v>
      </c>
      <c r="C1738" s="2230"/>
      <c r="D1738" s="347"/>
      <c r="E1738" s="1493">
        <f>E1739</f>
        <v>34000</v>
      </c>
      <c r="F1738" s="367">
        <f t="shared" ref="F1738" si="1154">F1739</f>
        <v>5667</v>
      </c>
      <c r="G1738" s="367">
        <f t="shared" ref="G1738:I1738" si="1155">G1739</f>
        <v>5696</v>
      </c>
      <c r="H1738" s="367">
        <f>G1738/F1738*100</f>
        <v>100.51173460384683</v>
      </c>
      <c r="I1738" s="3451">
        <f t="shared" si="1155"/>
        <v>0</v>
      </c>
      <c r="J1738" s="101"/>
      <c r="K1738" s="101"/>
      <c r="L1738" s="102"/>
      <c r="M1738" s="102"/>
      <c r="N1738" s="102"/>
      <c r="O1738" s="102"/>
      <c r="P1738" s="102"/>
      <c r="Q1738" s="102"/>
      <c r="R1738" s="611"/>
      <c r="S1738" s="611"/>
      <c r="T1738" s="2986"/>
      <c r="U1738" s="611"/>
      <c r="V1738" s="3023"/>
      <c r="W1738" s="611"/>
      <c r="X1738" s="611"/>
      <c r="Y1738" s="611"/>
      <c r="Z1738" s="611"/>
      <c r="AA1738" s="2016"/>
      <c r="AB1738" s="3554"/>
    </row>
    <row r="1739" spans="1:28" x14ac:dyDescent="0.25">
      <c r="A1739" s="47">
        <v>1</v>
      </c>
      <c r="B1739" s="1012" t="s">
        <v>308</v>
      </c>
      <c r="C1739" s="2230"/>
      <c r="D1739" s="347"/>
      <c r="E1739" s="1493">
        <v>34000</v>
      </c>
      <c r="F1739" s="367">
        <f>ROUND(E1739/12*$B$4,0)</f>
        <v>5667</v>
      </c>
      <c r="G1739" s="367">
        <v>5696</v>
      </c>
      <c r="H1739" s="367">
        <f>G1739/F1739*100</f>
        <v>100.51173460384683</v>
      </c>
      <c r="I1739" s="3451"/>
      <c r="J1739" s="101"/>
      <c r="K1739" s="101"/>
      <c r="L1739" s="102"/>
      <c r="M1739" s="102"/>
      <c r="N1739" s="102"/>
      <c r="O1739" s="102"/>
      <c r="P1739" s="102"/>
      <c r="Q1739" s="102"/>
      <c r="R1739" s="611"/>
      <c r="S1739" s="611"/>
      <c r="T1739" s="2986"/>
      <c r="U1739" s="611"/>
      <c r="V1739" s="3023"/>
      <c r="W1739" s="611"/>
      <c r="X1739" s="611"/>
      <c r="Y1739" s="611"/>
      <c r="Z1739" s="611"/>
      <c r="AA1739" s="2016"/>
      <c r="AB1739" s="3554"/>
    </row>
    <row r="1740" spans="1:28" x14ac:dyDescent="0.25">
      <c r="A1740" s="47">
        <v>1</v>
      </c>
      <c r="B1740" s="1012" t="s">
        <v>486</v>
      </c>
      <c r="C1740" s="2230"/>
      <c r="D1740" s="347"/>
      <c r="E1740" s="1493"/>
      <c r="F1740" s="367"/>
      <c r="G1740" s="367"/>
      <c r="H1740" s="367"/>
      <c r="I1740" s="3451"/>
      <c r="J1740" s="101"/>
      <c r="K1740" s="101"/>
      <c r="L1740" s="102"/>
      <c r="M1740" s="102"/>
      <c r="N1740" s="102"/>
      <c r="O1740" s="102"/>
      <c r="P1740" s="102"/>
      <c r="Q1740" s="102"/>
      <c r="R1740" s="611"/>
      <c r="S1740" s="611"/>
      <c r="T1740" s="2986"/>
      <c r="U1740" s="611"/>
      <c r="V1740" s="3023"/>
      <c r="W1740" s="611"/>
      <c r="X1740" s="611"/>
      <c r="Y1740" s="611"/>
      <c r="Z1740" s="611"/>
      <c r="AA1740" s="2016"/>
      <c r="AB1740" s="3554"/>
    </row>
    <row r="1741" spans="1:28" x14ac:dyDescent="0.25">
      <c r="A1741" s="47">
        <v>1</v>
      </c>
      <c r="B1741" s="2458" t="s">
        <v>503</v>
      </c>
      <c r="C1741" s="2230"/>
      <c r="D1741" s="347"/>
      <c r="E1741" s="1493"/>
      <c r="F1741" s="367"/>
      <c r="G1741" s="367"/>
      <c r="H1741" s="367"/>
      <c r="I1741" s="3451"/>
      <c r="J1741" s="101"/>
      <c r="K1741" s="101"/>
      <c r="L1741" s="102"/>
      <c r="M1741" s="102"/>
      <c r="N1741" s="102"/>
      <c r="O1741" s="102"/>
      <c r="P1741" s="102"/>
      <c r="Q1741" s="102"/>
      <c r="R1741" s="611"/>
      <c r="S1741" s="611"/>
      <c r="T1741" s="2986"/>
      <c r="U1741" s="611"/>
      <c r="V1741" s="3023"/>
      <c r="W1741" s="611"/>
      <c r="X1741" s="611"/>
      <c r="Y1741" s="611"/>
      <c r="Z1741" s="611"/>
      <c r="AA1741" s="2016"/>
      <c r="AB1741" s="3554"/>
    </row>
    <row r="1742" spans="1:28" ht="47.25" x14ac:dyDescent="0.25">
      <c r="A1742" s="47">
        <v>1</v>
      </c>
      <c r="B1742" s="2483" t="s">
        <v>488</v>
      </c>
      <c r="C1742" s="2230"/>
      <c r="D1742" s="347"/>
      <c r="E1742" s="1493">
        <f>E1743+E1748</f>
        <v>17322</v>
      </c>
      <c r="F1742" s="367">
        <f t="shared" ref="F1742" si="1156">F1743+F1748</f>
        <v>2887</v>
      </c>
      <c r="G1742" s="367">
        <f t="shared" ref="G1742:I1742" si="1157">G1743+G1748</f>
        <v>1688</v>
      </c>
      <c r="H1742" s="367">
        <f>G1742/F1742*100</f>
        <v>58.468998960859018</v>
      </c>
      <c r="I1742" s="3451">
        <f t="shared" si="1157"/>
        <v>0</v>
      </c>
      <c r="J1742" s="101"/>
      <c r="K1742" s="101"/>
      <c r="L1742" s="102"/>
      <c r="M1742" s="102"/>
      <c r="N1742" s="102"/>
      <c r="O1742" s="102"/>
      <c r="P1742" s="102"/>
      <c r="Q1742" s="102"/>
      <c r="R1742" s="611"/>
      <c r="S1742" s="611"/>
      <c r="T1742" s="3328">
        <f t="shared" ref="T1742" si="1158">R1742/12*$B$4</f>
        <v>0</v>
      </c>
      <c r="U1742" s="611">
        <f>AA1742-Z1742-W1742</f>
        <v>0</v>
      </c>
      <c r="V1742" s="3023"/>
      <c r="W1742" s="611"/>
      <c r="X1742" s="611">
        <f>U1742-T1742</f>
        <v>0</v>
      </c>
      <c r="Y1742" s="611"/>
      <c r="Z1742" s="611"/>
      <c r="AA1742" s="2016"/>
      <c r="AB1742" s="3554"/>
    </row>
    <row r="1743" spans="1:28" ht="30" x14ac:dyDescent="0.25">
      <c r="A1743" s="47">
        <v>1</v>
      </c>
      <c r="B1743" s="2441" t="s">
        <v>489</v>
      </c>
      <c r="C1743" s="2230"/>
      <c r="D1743" s="347"/>
      <c r="E1743" s="1493">
        <f>SUM(E1744:E1747)</f>
        <v>192</v>
      </c>
      <c r="F1743" s="367">
        <f t="shared" ref="F1743" si="1159">SUM(F1744:F1747)</f>
        <v>32</v>
      </c>
      <c r="G1743" s="367">
        <f t="shared" ref="G1743:I1743" si="1160">SUM(G1744:G1747)</f>
        <v>65</v>
      </c>
      <c r="H1743" s="367">
        <f>G1743/F1743*100</f>
        <v>203.125</v>
      </c>
      <c r="I1743" s="3451">
        <f t="shared" si="1160"/>
        <v>0</v>
      </c>
      <c r="J1743" s="101"/>
      <c r="K1743" s="101"/>
      <c r="L1743" s="102"/>
      <c r="M1743" s="102"/>
      <c r="N1743" s="102"/>
      <c r="O1743" s="102"/>
      <c r="P1743" s="102"/>
      <c r="Q1743" s="102"/>
      <c r="R1743" s="611"/>
      <c r="S1743" s="611"/>
      <c r="T1743" s="2986"/>
      <c r="U1743" s="611"/>
      <c r="V1743" s="3023"/>
      <c r="W1743" s="611"/>
      <c r="X1743" s="611"/>
      <c r="Y1743" s="611"/>
      <c r="Z1743" s="611"/>
      <c r="AA1743" s="2016"/>
      <c r="AB1743" s="3554"/>
    </row>
    <row r="1744" spans="1:28" ht="30" x14ac:dyDescent="0.25">
      <c r="A1744" s="47">
        <v>1</v>
      </c>
      <c r="B1744" s="1835" t="s">
        <v>490</v>
      </c>
      <c r="C1744" s="2230"/>
      <c r="D1744" s="347"/>
      <c r="E1744" s="1493"/>
      <c r="F1744" s="367"/>
      <c r="G1744" s="367"/>
      <c r="H1744" s="367"/>
      <c r="I1744" s="3451"/>
      <c r="J1744" s="101"/>
      <c r="K1744" s="101"/>
      <c r="L1744" s="102"/>
      <c r="M1744" s="102"/>
      <c r="N1744" s="102"/>
      <c r="O1744" s="102"/>
      <c r="P1744" s="102"/>
      <c r="Q1744" s="102"/>
      <c r="R1744" s="611"/>
      <c r="S1744" s="611"/>
      <c r="T1744" s="2986"/>
      <c r="U1744" s="611"/>
      <c r="V1744" s="3023"/>
      <c r="W1744" s="611"/>
      <c r="X1744" s="611"/>
      <c r="Y1744" s="611"/>
      <c r="Z1744" s="611"/>
      <c r="AA1744" s="2016"/>
      <c r="AB1744" s="3554"/>
    </row>
    <row r="1745" spans="1:28" ht="45" x14ac:dyDescent="0.25">
      <c r="A1745" s="47">
        <v>1</v>
      </c>
      <c r="B1745" s="1835" t="s">
        <v>491</v>
      </c>
      <c r="C1745" s="2230"/>
      <c r="D1745" s="347"/>
      <c r="E1745" s="1493"/>
      <c r="F1745" s="367"/>
      <c r="G1745" s="367"/>
      <c r="H1745" s="367"/>
      <c r="I1745" s="3451"/>
      <c r="J1745" s="101"/>
      <c r="K1745" s="101"/>
      <c r="L1745" s="102"/>
      <c r="M1745" s="102"/>
      <c r="N1745" s="102"/>
      <c r="O1745" s="102"/>
      <c r="P1745" s="102"/>
      <c r="Q1745" s="102"/>
      <c r="R1745" s="611"/>
      <c r="S1745" s="611"/>
      <c r="T1745" s="2986"/>
      <c r="U1745" s="611"/>
      <c r="V1745" s="3023"/>
      <c r="W1745" s="611"/>
      <c r="X1745" s="611"/>
      <c r="Y1745" s="611"/>
      <c r="Z1745" s="611"/>
      <c r="AA1745" s="2016"/>
      <c r="AB1745" s="3554"/>
    </row>
    <row r="1746" spans="1:28" ht="45" x14ac:dyDescent="0.25">
      <c r="A1746" s="47">
        <v>1</v>
      </c>
      <c r="B1746" s="1835" t="s">
        <v>492</v>
      </c>
      <c r="C1746" s="2230"/>
      <c r="D1746" s="347"/>
      <c r="E1746" s="1493">
        <v>44</v>
      </c>
      <c r="F1746" s="367">
        <f>ROUND(E1746/12*$B$4,0)</f>
        <v>7</v>
      </c>
      <c r="G1746" s="367">
        <v>8</v>
      </c>
      <c r="H1746" s="367">
        <f>G1746/F1746*100</f>
        <v>114.28571428571428</v>
      </c>
      <c r="I1746" s="3451"/>
      <c r="J1746" s="101"/>
      <c r="K1746" s="101"/>
      <c r="L1746" s="102"/>
      <c r="M1746" s="102"/>
      <c r="N1746" s="102"/>
      <c r="O1746" s="102"/>
      <c r="P1746" s="102"/>
      <c r="Q1746" s="102"/>
      <c r="R1746" s="611"/>
      <c r="S1746" s="611"/>
      <c r="T1746" s="2986"/>
      <c r="U1746" s="611"/>
      <c r="V1746" s="3023"/>
      <c r="W1746" s="611"/>
      <c r="X1746" s="611"/>
      <c r="Y1746" s="611"/>
      <c r="Z1746" s="611"/>
      <c r="AA1746" s="2016"/>
      <c r="AB1746" s="3554"/>
    </row>
    <row r="1747" spans="1:28" ht="30" x14ac:dyDescent="0.25">
      <c r="A1747" s="47">
        <v>1</v>
      </c>
      <c r="B1747" s="1835" t="s">
        <v>493</v>
      </c>
      <c r="C1747" s="2230"/>
      <c r="D1747" s="347"/>
      <c r="E1747" s="1493">
        <v>148</v>
      </c>
      <c r="F1747" s="367">
        <f>ROUND(E1747/12*$B$4,0)</f>
        <v>25</v>
      </c>
      <c r="G1747" s="367">
        <v>57</v>
      </c>
      <c r="H1747" s="367">
        <f>G1747/F1747*100</f>
        <v>227.99999999999997</v>
      </c>
      <c r="I1747" s="3451"/>
      <c r="J1747" s="101"/>
      <c r="K1747" s="101"/>
      <c r="L1747" s="102"/>
      <c r="M1747" s="102"/>
      <c r="N1747" s="102"/>
      <c r="O1747" s="102"/>
      <c r="P1747" s="102"/>
      <c r="Q1747" s="102"/>
      <c r="R1747" s="611"/>
      <c r="S1747" s="611"/>
      <c r="T1747" s="2986"/>
      <c r="U1747" s="611"/>
      <c r="V1747" s="3023"/>
      <c r="W1747" s="611"/>
      <c r="X1747" s="611"/>
      <c r="Y1747" s="611"/>
      <c r="Z1747" s="611"/>
      <c r="AA1747" s="2016"/>
      <c r="AB1747" s="3554"/>
    </row>
    <row r="1748" spans="1:28" ht="45" x14ac:dyDescent="0.25">
      <c r="A1748" s="47">
        <v>1</v>
      </c>
      <c r="B1748" s="2441" t="s">
        <v>494</v>
      </c>
      <c r="C1748" s="2230"/>
      <c r="D1748" s="347"/>
      <c r="E1748" s="1493">
        <v>17130</v>
      </c>
      <c r="F1748" s="367">
        <f t="shared" ref="F1748" si="1161">SUM(F1749:F1751)</f>
        <v>2855</v>
      </c>
      <c r="G1748" s="367">
        <f t="shared" ref="G1748:I1748" si="1162">SUM(G1749:G1751)</f>
        <v>1623</v>
      </c>
      <c r="H1748" s="367">
        <f>G1748/F1748*100</f>
        <v>56.847635726795097</v>
      </c>
      <c r="I1748" s="3451">
        <f t="shared" si="1162"/>
        <v>0</v>
      </c>
      <c r="J1748" s="101"/>
      <c r="K1748" s="101"/>
      <c r="L1748" s="102"/>
      <c r="M1748" s="102"/>
      <c r="N1748" s="102"/>
      <c r="O1748" s="102"/>
      <c r="P1748" s="102"/>
      <c r="Q1748" s="102"/>
      <c r="R1748" s="611"/>
      <c r="S1748" s="611"/>
      <c r="T1748" s="2986"/>
      <c r="U1748" s="611"/>
      <c r="V1748" s="3023"/>
      <c r="W1748" s="611"/>
      <c r="X1748" s="611"/>
      <c r="Y1748" s="611"/>
      <c r="Z1748" s="611"/>
      <c r="AA1748" s="2016"/>
      <c r="AB1748" s="3554"/>
    </row>
    <row r="1749" spans="1:28" ht="30" x14ac:dyDescent="0.25">
      <c r="A1749" s="47">
        <v>1</v>
      </c>
      <c r="B1749" s="1835" t="s">
        <v>495</v>
      </c>
      <c r="C1749" s="2230"/>
      <c r="D1749" s="347"/>
      <c r="E1749" s="1493"/>
      <c r="F1749" s="367"/>
      <c r="G1749" s="367"/>
      <c r="H1749" s="367"/>
      <c r="I1749" s="3451"/>
      <c r="J1749" s="101"/>
      <c r="K1749" s="101"/>
      <c r="L1749" s="102"/>
      <c r="M1749" s="102"/>
      <c r="N1749" s="102"/>
      <c r="O1749" s="102"/>
      <c r="P1749" s="102"/>
      <c r="Q1749" s="102"/>
      <c r="R1749" s="611"/>
      <c r="S1749" s="611"/>
      <c r="T1749" s="2986"/>
      <c r="U1749" s="611"/>
      <c r="V1749" s="3023"/>
      <c r="W1749" s="611"/>
      <c r="X1749" s="611"/>
      <c r="Y1749" s="611"/>
      <c r="Z1749" s="611"/>
      <c r="AA1749" s="2016"/>
      <c r="AB1749" s="3554"/>
    </row>
    <row r="1750" spans="1:28" ht="60" x14ac:dyDescent="0.25">
      <c r="A1750" s="47">
        <v>1</v>
      </c>
      <c r="B1750" s="1835" t="s">
        <v>496</v>
      </c>
      <c r="C1750" s="2230"/>
      <c r="D1750" s="347"/>
      <c r="E1750" s="1493">
        <v>15600</v>
      </c>
      <c r="F1750" s="367">
        <f>ROUND(E1750/12*$B$4,0)</f>
        <v>2600</v>
      </c>
      <c r="G1750" s="367">
        <v>1458</v>
      </c>
      <c r="H1750" s="367">
        <f>G1750/F1750*100</f>
        <v>56.07692307692308</v>
      </c>
      <c r="I1750" s="3451"/>
      <c r="J1750" s="101"/>
      <c r="K1750" s="101"/>
      <c r="L1750" s="102"/>
      <c r="M1750" s="102"/>
      <c r="N1750" s="102"/>
      <c r="O1750" s="102"/>
      <c r="P1750" s="102"/>
      <c r="Q1750" s="102"/>
      <c r="R1750" s="611"/>
      <c r="S1750" s="611"/>
      <c r="T1750" s="2986"/>
      <c r="U1750" s="611"/>
      <c r="V1750" s="3023"/>
      <c r="W1750" s="611"/>
      <c r="X1750" s="611"/>
      <c r="Y1750" s="611"/>
      <c r="Z1750" s="611"/>
      <c r="AA1750" s="2016"/>
      <c r="AB1750" s="3554"/>
    </row>
    <row r="1751" spans="1:28" ht="45" x14ac:dyDescent="0.25">
      <c r="A1751" s="47">
        <v>1</v>
      </c>
      <c r="B1751" s="1835" t="s">
        <v>497</v>
      </c>
      <c r="C1751" s="2230"/>
      <c r="D1751" s="347"/>
      <c r="E1751" s="1493">
        <v>1530</v>
      </c>
      <c r="F1751" s="367">
        <f>ROUND(E1751/12*$B$4,0)</f>
        <v>255</v>
      </c>
      <c r="G1751" s="367">
        <v>165</v>
      </c>
      <c r="H1751" s="367">
        <f>G1751/F1751*100</f>
        <v>64.705882352941174</v>
      </c>
      <c r="I1751" s="3451"/>
      <c r="J1751" s="101"/>
      <c r="K1751" s="101"/>
      <c r="L1751" s="102"/>
      <c r="M1751" s="102"/>
      <c r="N1751" s="102"/>
      <c r="O1751" s="102"/>
      <c r="P1751" s="102"/>
      <c r="Q1751" s="102"/>
      <c r="R1751" s="611"/>
      <c r="S1751" s="611"/>
      <c r="T1751" s="2986"/>
      <c r="U1751" s="611"/>
      <c r="V1751" s="3023"/>
      <c r="W1751" s="611"/>
      <c r="X1751" s="611"/>
      <c r="Y1751" s="611"/>
      <c r="Z1751" s="611"/>
      <c r="AA1751" s="2016"/>
      <c r="AB1751" s="3554"/>
    </row>
    <row r="1752" spans="1:28" x14ac:dyDescent="0.25">
      <c r="B1752" s="2545" t="s">
        <v>257</v>
      </c>
      <c r="C1752" s="2230"/>
      <c r="D1752" s="347"/>
      <c r="E1752" s="1493"/>
      <c r="F1752" s="367"/>
      <c r="G1752" s="367"/>
      <c r="H1752" s="367"/>
      <c r="I1752" s="3451"/>
      <c r="J1752" s="101"/>
      <c r="K1752" s="101"/>
      <c r="L1752" s="102"/>
      <c r="M1752" s="102"/>
      <c r="N1752" s="102"/>
      <c r="O1752" s="102"/>
      <c r="P1752" s="102"/>
      <c r="Q1752" s="102"/>
      <c r="R1752" s="611"/>
      <c r="S1752" s="611"/>
      <c r="T1752" s="2986"/>
      <c r="U1752" s="611"/>
      <c r="V1752" s="3023"/>
      <c r="W1752" s="611"/>
      <c r="X1752" s="611"/>
      <c r="Y1752" s="611"/>
      <c r="Z1752" s="611"/>
      <c r="AA1752" s="2016"/>
      <c r="AB1752" s="3554"/>
    </row>
    <row r="1753" spans="1:28" ht="29.25" x14ac:dyDescent="0.25">
      <c r="A1753" s="47">
        <v>1</v>
      </c>
      <c r="B1753" s="2523" t="s">
        <v>578</v>
      </c>
      <c r="C1753" s="2230"/>
      <c r="D1753" s="347"/>
      <c r="E1753" s="1493"/>
      <c r="F1753" s="367"/>
      <c r="G1753" s="367"/>
      <c r="H1753" s="367"/>
      <c r="I1753" s="3451"/>
      <c r="J1753" s="101"/>
      <c r="K1753" s="101"/>
      <c r="L1753" s="102"/>
      <c r="M1753" s="102"/>
      <c r="N1753" s="102"/>
      <c r="O1753" s="102"/>
      <c r="P1753" s="102"/>
      <c r="Q1753" s="102"/>
      <c r="R1753" s="611"/>
      <c r="S1753" s="611"/>
      <c r="T1753" s="2986"/>
      <c r="U1753" s="611"/>
      <c r="V1753" s="3023"/>
      <c r="W1753" s="611"/>
      <c r="X1753" s="611"/>
      <c r="Y1753" s="611"/>
      <c r="Z1753" s="611"/>
      <c r="AA1753" s="2016"/>
      <c r="AB1753" s="3554"/>
    </row>
    <row r="1754" spans="1:28" x14ac:dyDescent="0.25">
      <c r="A1754" s="47">
        <v>1</v>
      </c>
      <c r="B1754" s="4" t="s">
        <v>566</v>
      </c>
      <c r="C1754" s="2230"/>
      <c r="D1754" s="347"/>
      <c r="E1754" s="1493"/>
      <c r="F1754" s="367"/>
      <c r="G1754" s="367"/>
      <c r="H1754" s="367"/>
      <c r="I1754" s="3451"/>
      <c r="J1754" s="101"/>
      <c r="K1754" s="101"/>
      <c r="L1754" s="102"/>
      <c r="M1754" s="102"/>
      <c r="N1754" s="102"/>
      <c r="O1754" s="102"/>
      <c r="P1754" s="102"/>
      <c r="Q1754" s="102"/>
      <c r="R1754" s="611"/>
      <c r="S1754" s="611"/>
      <c r="T1754" s="2986"/>
      <c r="U1754" s="611"/>
      <c r="V1754" s="3023"/>
      <c r="W1754" s="611"/>
      <c r="X1754" s="611"/>
      <c r="Y1754" s="611"/>
      <c r="Z1754" s="611"/>
      <c r="AA1754" s="2016"/>
      <c r="AB1754" s="3554"/>
    </row>
    <row r="1755" spans="1:28" ht="30" x14ac:dyDescent="0.25">
      <c r="A1755" s="47">
        <v>1</v>
      </c>
      <c r="B1755" s="2546" t="s">
        <v>567</v>
      </c>
      <c r="C1755" s="2230"/>
      <c r="D1755" s="347"/>
      <c r="E1755" s="1493"/>
      <c r="F1755" s="367"/>
      <c r="G1755" s="367"/>
      <c r="H1755" s="367"/>
      <c r="I1755" s="3451"/>
      <c r="J1755" s="101"/>
      <c r="K1755" s="101"/>
      <c r="L1755" s="102"/>
      <c r="M1755" s="102"/>
      <c r="N1755" s="102"/>
      <c r="O1755" s="102"/>
      <c r="P1755" s="102"/>
      <c r="Q1755" s="102"/>
      <c r="R1755" s="611"/>
      <c r="S1755" s="611"/>
      <c r="T1755" s="2986"/>
      <c r="U1755" s="611"/>
      <c r="V1755" s="3023"/>
      <c r="W1755" s="611"/>
      <c r="X1755" s="611"/>
      <c r="Y1755" s="611"/>
      <c r="Z1755" s="611"/>
      <c r="AA1755" s="2016"/>
      <c r="AB1755" s="3554"/>
    </row>
    <row r="1756" spans="1:28" x14ac:dyDescent="0.25">
      <c r="A1756" s="47">
        <v>1</v>
      </c>
      <c r="B1756" s="4" t="s">
        <v>568</v>
      </c>
      <c r="C1756" s="2230"/>
      <c r="D1756" s="347"/>
      <c r="E1756" s="1493"/>
      <c r="F1756" s="367"/>
      <c r="G1756" s="367"/>
      <c r="H1756" s="367"/>
      <c r="I1756" s="3451"/>
      <c r="J1756" s="101"/>
      <c r="K1756" s="101"/>
      <c r="L1756" s="102"/>
      <c r="M1756" s="102"/>
      <c r="N1756" s="102"/>
      <c r="O1756" s="102"/>
      <c r="P1756" s="102"/>
      <c r="Q1756" s="102"/>
      <c r="R1756" s="611"/>
      <c r="S1756" s="611"/>
      <c r="T1756" s="2986"/>
      <c r="U1756" s="611"/>
      <c r="V1756" s="3023"/>
      <c r="W1756" s="611"/>
      <c r="X1756" s="611"/>
      <c r="Y1756" s="611"/>
      <c r="Z1756" s="611"/>
      <c r="AA1756" s="2016"/>
      <c r="AB1756" s="3554"/>
    </row>
    <row r="1757" spans="1:28" ht="30" x14ac:dyDescent="0.25">
      <c r="A1757" s="47">
        <v>1</v>
      </c>
      <c r="B1757" s="4" t="s">
        <v>595</v>
      </c>
      <c r="C1757" s="2230"/>
      <c r="D1757" s="347"/>
      <c r="E1757" s="1493"/>
      <c r="F1757" s="367"/>
      <c r="G1757" s="367"/>
      <c r="H1757" s="367"/>
      <c r="I1757" s="3451"/>
      <c r="J1757" s="101"/>
      <c r="K1757" s="101"/>
      <c r="L1757" s="102"/>
      <c r="M1757" s="102"/>
      <c r="N1757" s="102"/>
      <c r="O1757" s="102"/>
      <c r="P1757" s="102"/>
      <c r="Q1757" s="102"/>
      <c r="R1757" s="611"/>
      <c r="S1757" s="611"/>
      <c r="T1757" s="2986"/>
      <c r="U1757" s="611"/>
      <c r="V1757" s="3023"/>
      <c r="W1757" s="611"/>
      <c r="X1757" s="611"/>
      <c r="Y1757" s="611"/>
      <c r="Z1757" s="611"/>
      <c r="AA1757" s="2016"/>
      <c r="AB1757" s="3554"/>
    </row>
    <row r="1758" spans="1:28" ht="45" x14ac:dyDescent="0.25">
      <c r="A1758" s="47">
        <v>1</v>
      </c>
      <c r="B1758" s="4" t="s">
        <v>569</v>
      </c>
      <c r="C1758" s="2230"/>
      <c r="D1758" s="347"/>
      <c r="E1758" s="1493"/>
      <c r="F1758" s="367"/>
      <c r="G1758" s="367"/>
      <c r="H1758" s="367"/>
      <c r="I1758" s="3451"/>
      <c r="J1758" s="101"/>
      <c r="K1758" s="101"/>
      <c r="L1758" s="102"/>
      <c r="M1758" s="102"/>
      <c r="N1758" s="102"/>
      <c r="O1758" s="102"/>
      <c r="P1758" s="102"/>
      <c r="Q1758" s="102"/>
      <c r="R1758" s="611"/>
      <c r="S1758" s="611"/>
      <c r="T1758" s="2986"/>
      <c r="U1758" s="611"/>
      <c r="V1758" s="3023"/>
      <c r="W1758" s="611"/>
      <c r="X1758" s="611"/>
      <c r="Y1758" s="611"/>
      <c r="Z1758" s="611"/>
      <c r="AA1758" s="2016"/>
      <c r="AB1758" s="3554"/>
    </row>
    <row r="1759" spans="1:28" ht="60" x14ac:dyDescent="0.25">
      <c r="A1759" s="47">
        <v>1</v>
      </c>
      <c r="B1759" s="4" t="s">
        <v>570</v>
      </c>
      <c r="C1759" s="2230"/>
      <c r="D1759" s="347"/>
      <c r="E1759" s="1493"/>
      <c r="F1759" s="367"/>
      <c r="G1759" s="367"/>
      <c r="H1759" s="367"/>
      <c r="I1759" s="3451"/>
      <c r="J1759" s="101"/>
      <c r="K1759" s="101"/>
      <c r="L1759" s="102"/>
      <c r="M1759" s="102"/>
      <c r="N1759" s="102"/>
      <c r="O1759" s="102"/>
      <c r="P1759" s="102"/>
      <c r="Q1759" s="102"/>
      <c r="R1759" s="611"/>
      <c r="S1759" s="611"/>
      <c r="T1759" s="2986"/>
      <c r="U1759" s="611"/>
      <c r="V1759" s="3023"/>
      <c r="W1759" s="611"/>
      <c r="X1759" s="611"/>
      <c r="Y1759" s="611"/>
      <c r="Z1759" s="611"/>
      <c r="AA1759" s="2016"/>
      <c r="AB1759" s="3554"/>
    </row>
    <row r="1760" spans="1:28" ht="45" x14ac:dyDescent="0.25">
      <c r="A1760" s="47">
        <v>1</v>
      </c>
      <c r="B1760" s="2547" t="s">
        <v>571</v>
      </c>
      <c r="C1760" s="2230"/>
      <c r="D1760" s="347"/>
      <c r="E1760" s="1493"/>
      <c r="F1760" s="367"/>
      <c r="G1760" s="367"/>
      <c r="H1760" s="367"/>
      <c r="I1760" s="3451"/>
      <c r="J1760" s="101"/>
      <c r="K1760" s="101"/>
      <c r="L1760" s="102"/>
      <c r="M1760" s="102"/>
      <c r="N1760" s="102"/>
      <c r="O1760" s="102"/>
      <c r="P1760" s="102"/>
      <c r="Q1760" s="102"/>
      <c r="R1760" s="611"/>
      <c r="S1760" s="611"/>
      <c r="T1760" s="2986"/>
      <c r="U1760" s="611"/>
      <c r="V1760" s="3023"/>
      <c r="W1760" s="611"/>
      <c r="X1760" s="611"/>
      <c r="Y1760" s="611"/>
      <c r="Z1760" s="611"/>
      <c r="AA1760" s="2016"/>
      <c r="AB1760" s="3554"/>
    </row>
    <row r="1761" spans="1:28" x14ac:dyDescent="0.25">
      <c r="A1761" s="47">
        <v>1</v>
      </c>
      <c r="B1761" s="2523" t="s">
        <v>579</v>
      </c>
      <c r="C1761" s="2230"/>
      <c r="D1761" s="347"/>
      <c r="E1761" s="1493"/>
      <c r="F1761" s="367"/>
      <c r="G1761" s="367"/>
      <c r="H1761" s="367"/>
      <c r="I1761" s="3451"/>
      <c r="J1761" s="101"/>
      <c r="K1761" s="101"/>
      <c r="L1761" s="102"/>
      <c r="M1761" s="102"/>
      <c r="N1761" s="102"/>
      <c r="O1761" s="102"/>
      <c r="P1761" s="102"/>
      <c r="Q1761" s="102"/>
      <c r="R1761" s="611"/>
      <c r="S1761" s="611"/>
      <c r="T1761" s="2986"/>
      <c r="U1761" s="611"/>
      <c r="V1761" s="3023"/>
      <c r="W1761" s="611"/>
      <c r="X1761" s="611"/>
      <c r="Y1761" s="611"/>
      <c r="Z1761" s="611"/>
      <c r="AA1761" s="2016"/>
      <c r="AB1761" s="3554"/>
    </row>
    <row r="1762" spans="1:28" x14ac:dyDescent="0.25">
      <c r="A1762" s="47">
        <v>1</v>
      </c>
      <c r="B1762" s="2523" t="s">
        <v>596</v>
      </c>
      <c r="C1762" s="2230"/>
      <c r="D1762" s="347"/>
      <c r="E1762" s="1493"/>
      <c r="F1762" s="367"/>
      <c r="G1762" s="367"/>
      <c r="H1762" s="367"/>
      <c r="I1762" s="3451"/>
      <c r="J1762" s="101"/>
      <c r="K1762" s="101"/>
      <c r="L1762" s="102"/>
      <c r="M1762" s="102"/>
      <c r="N1762" s="102"/>
      <c r="O1762" s="102"/>
      <c r="P1762" s="102"/>
      <c r="Q1762" s="102"/>
      <c r="R1762" s="611"/>
      <c r="S1762" s="611"/>
      <c r="T1762" s="2986"/>
      <c r="U1762" s="611"/>
      <c r="V1762" s="3023"/>
      <c r="W1762" s="611"/>
      <c r="X1762" s="611"/>
      <c r="Y1762" s="611"/>
      <c r="Z1762" s="611"/>
      <c r="AA1762" s="2016"/>
      <c r="AB1762" s="3554"/>
    </row>
    <row r="1763" spans="1:28" x14ac:dyDescent="0.25">
      <c r="A1763" s="47">
        <v>1</v>
      </c>
      <c r="B1763" s="4" t="s">
        <v>597</v>
      </c>
      <c r="C1763" s="2230"/>
      <c r="D1763" s="347"/>
      <c r="E1763" s="1493"/>
      <c r="F1763" s="367"/>
      <c r="G1763" s="367"/>
      <c r="H1763" s="367"/>
      <c r="I1763" s="3451"/>
      <c r="J1763" s="101"/>
      <c r="K1763" s="101"/>
      <c r="L1763" s="102"/>
      <c r="M1763" s="102"/>
      <c r="N1763" s="102"/>
      <c r="O1763" s="102"/>
      <c r="P1763" s="102"/>
      <c r="Q1763" s="102"/>
      <c r="R1763" s="611"/>
      <c r="S1763" s="611"/>
      <c r="T1763" s="2986"/>
      <c r="U1763" s="611"/>
      <c r="V1763" s="3023"/>
      <c r="W1763" s="611"/>
      <c r="X1763" s="611"/>
      <c r="Y1763" s="611"/>
      <c r="Z1763" s="611"/>
      <c r="AA1763" s="2016"/>
      <c r="AB1763" s="3554"/>
    </row>
    <row r="1764" spans="1:28" x14ac:dyDescent="0.25">
      <c r="A1764" s="47">
        <v>1</v>
      </c>
      <c r="B1764" s="2548" t="s">
        <v>598</v>
      </c>
      <c r="C1764" s="2230"/>
      <c r="D1764" s="347"/>
      <c r="E1764" s="1493"/>
      <c r="F1764" s="367"/>
      <c r="G1764" s="367"/>
      <c r="H1764" s="367"/>
      <c r="I1764" s="3451"/>
      <c r="J1764" s="101"/>
      <c r="K1764" s="101"/>
      <c r="L1764" s="102"/>
      <c r="M1764" s="102"/>
      <c r="N1764" s="102"/>
      <c r="O1764" s="102"/>
      <c r="P1764" s="102"/>
      <c r="Q1764" s="102"/>
      <c r="R1764" s="611"/>
      <c r="S1764" s="611"/>
      <c r="T1764" s="2986"/>
      <c r="U1764" s="611"/>
      <c r="V1764" s="3023"/>
      <c r="W1764" s="611"/>
      <c r="X1764" s="611"/>
      <c r="Y1764" s="611"/>
      <c r="Z1764" s="611"/>
      <c r="AA1764" s="2016"/>
      <c r="AB1764" s="3554"/>
    </row>
    <row r="1765" spans="1:28" ht="29.25" x14ac:dyDescent="0.25">
      <c r="A1765" s="47">
        <v>1</v>
      </c>
      <c r="B1765" s="2523" t="s">
        <v>572</v>
      </c>
      <c r="C1765" s="2230"/>
      <c r="D1765" s="347"/>
      <c r="E1765" s="1493">
        <v>24370</v>
      </c>
      <c r="F1765" s="2829">
        <v>3812</v>
      </c>
      <c r="G1765" s="367">
        <v>3828</v>
      </c>
      <c r="H1765" s="367">
        <f>G1765/F1765*100</f>
        <v>100.41972717733474</v>
      </c>
      <c r="I1765" s="3451"/>
      <c r="J1765" s="101"/>
      <c r="K1765" s="101"/>
      <c r="L1765" s="102"/>
      <c r="M1765" s="102"/>
      <c r="N1765" s="102"/>
      <c r="O1765" s="102"/>
      <c r="P1765" s="102"/>
      <c r="Q1765" s="102"/>
      <c r="R1765" s="611"/>
      <c r="S1765" s="611"/>
      <c r="T1765" s="2986"/>
      <c r="U1765" s="611"/>
      <c r="V1765" s="3023"/>
      <c r="W1765" s="611"/>
      <c r="X1765" s="611"/>
      <c r="Y1765" s="611"/>
      <c r="Z1765" s="611"/>
      <c r="AA1765" s="2016"/>
      <c r="AB1765" s="3554"/>
    </row>
    <row r="1766" spans="1:28" ht="30" x14ac:dyDescent="0.25">
      <c r="A1766" s="47">
        <v>1</v>
      </c>
      <c r="B1766" s="2517" t="s">
        <v>252</v>
      </c>
      <c r="C1766" s="2230"/>
      <c r="D1766" s="347"/>
      <c r="E1766" s="1493"/>
      <c r="F1766" s="69"/>
      <c r="G1766" s="367"/>
      <c r="H1766" s="367"/>
      <c r="I1766" s="3451"/>
      <c r="J1766" s="101"/>
      <c r="K1766" s="101"/>
      <c r="L1766" s="390"/>
      <c r="M1766" s="390"/>
      <c r="N1766" s="390"/>
      <c r="O1766" s="390"/>
      <c r="P1766" s="390"/>
      <c r="Q1766" s="390"/>
      <c r="R1766" s="611"/>
      <c r="S1766" s="611"/>
      <c r="T1766" s="2986"/>
      <c r="U1766" s="611">
        <f>AA1766-Z1766-W1766</f>
        <v>0</v>
      </c>
      <c r="V1766" s="3023"/>
      <c r="W1766" s="611"/>
      <c r="X1766" s="611"/>
      <c r="Y1766" s="611"/>
      <c r="Z1766" s="611"/>
      <c r="AA1766" s="2016"/>
      <c r="AB1766" s="3554"/>
    </row>
    <row r="1767" spans="1:28" ht="72" x14ac:dyDescent="0.25">
      <c r="A1767" s="47">
        <v>1</v>
      </c>
      <c r="B1767" s="2523" t="s">
        <v>580</v>
      </c>
      <c r="C1767" s="2230"/>
      <c r="D1767" s="347"/>
      <c r="E1767" s="1493"/>
      <c r="F1767" s="69"/>
      <c r="G1767" s="367"/>
      <c r="H1767" s="367"/>
      <c r="I1767" s="3451"/>
      <c r="J1767" s="101"/>
      <c r="K1767" s="101"/>
      <c r="L1767" s="390"/>
      <c r="M1767" s="390"/>
      <c r="N1767" s="390"/>
      <c r="O1767" s="390"/>
      <c r="P1767" s="390"/>
      <c r="Q1767" s="390"/>
      <c r="R1767" s="611"/>
      <c r="S1767" s="611"/>
      <c r="T1767" s="2986"/>
      <c r="U1767" s="611">
        <f>AA1767-Z1767-W1767</f>
        <v>0</v>
      </c>
      <c r="V1767" s="3023"/>
      <c r="W1767" s="611"/>
      <c r="X1767" s="611"/>
      <c r="Y1767" s="611"/>
      <c r="Z1767" s="611"/>
      <c r="AA1767" s="2016"/>
      <c r="AB1767" s="3554"/>
    </row>
    <row r="1768" spans="1:28" x14ac:dyDescent="0.25">
      <c r="A1768" s="47">
        <v>1</v>
      </c>
      <c r="B1768" s="2509" t="s">
        <v>295</v>
      </c>
      <c r="C1768" s="2230"/>
      <c r="D1768" s="347"/>
      <c r="E1768" s="1493">
        <f>SUM(E1769:E1770)</f>
        <v>2000</v>
      </c>
      <c r="F1768" s="69">
        <f t="shared" ref="F1768" si="1163">SUM(F1769:F1770)</f>
        <v>66</v>
      </c>
      <c r="G1768" s="858">
        <f t="shared" ref="G1768:I1768" si="1164">SUM(G1769:G1770)</f>
        <v>67</v>
      </c>
      <c r="H1768" s="367">
        <f t="shared" ref="H1768:H1775" si="1165">G1768/F1768*100</f>
        <v>101.51515151515152</v>
      </c>
      <c r="I1768" s="3451">
        <f t="shared" si="1164"/>
        <v>0</v>
      </c>
      <c r="J1768" s="101"/>
      <c r="K1768" s="101"/>
      <c r="L1768" s="390"/>
      <c r="M1768" s="390"/>
      <c r="N1768" s="390"/>
      <c r="O1768" s="390"/>
      <c r="P1768" s="390"/>
      <c r="Q1768" s="390"/>
      <c r="R1768" s="611">
        <v>381.69600000000003</v>
      </c>
      <c r="S1768" s="611">
        <v>1908.48</v>
      </c>
      <c r="T1768" s="3328">
        <f t="shared" ref="T1768" si="1166">R1768/12*$B$4+(S1768-R1768)/11*1</f>
        <v>202.41454545454548</v>
      </c>
      <c r="U1768" s="611">
        <f>AA1768-Z1768-W1768</f>
        <v>63.934079999999994</v>
      </c>
      <c r="V1768" s="3023"/>
      <c r="W1768" s="611"/>
      <c r="X1768" s="611">
        <f>U1768-T1768</f>
        <v>-138.48046545454548</v>
      </c>
      <c r="Y1768" s="611"/>
      <c r="Z1768" s="611">
        <v>0</v>
      </c>
      <c r="AA1768" s="2016">
        <v>63.934079999999994</v>
      </c>
      <c r="AB1768" s="3554"/>
    </row>
    <row r="1769" spans="1:28" ht="30" x14ac:dyDescent="0.25">
      <c r="A1769" s="47">
        <v>1</v>
      </c>
      <c r="B1769" s="1800" t="s">
        <v>469</v>
      </c>
      <c r="C1769" s="2230"/>
      <c r="D1769" s="347"/>
      <c r="E1769" s="1493">
        <v>20</v>
      </c>
      <c r="F1769" s="69">
        <f>ROUND(E1769/12*$B$4,0)</f>
        <v>3</v>
      </c>
      <c r="G1769" s="367">
        <v>4</v>
      </c>
      <c r="H1769" s="367">
        <f t="shared" si="1165"/>
        <v>133.33333333333331</v>
      </c>
      <c r="I1769" s="3451"/>
      <c r="J1769" s="101"/>
      <c r="K1769" s="101"/>
      <c r="L1769" s="390"/>
      <c r="M1769" s="390"/>
      <c r="N1769" s="390"/>
      <c r="O1769" s="390"/>
      <c r="P1769" s="390"/>
      <c r="Q1769" s="390"/>
      <c r="R1769" s="611"/>
      <c r="S1769" s="611"/>
      <c r="T1769" s="2986"/>
      <c r="U1769" s="611">
        <f>AA1769-Z1769-W1769</f>
        <v>0</v>
      </c>
      <c r="V1769" s="3023"/>
      <c r="W1769" s="611"/>
      <c r="X1769" s="611"/>
      <c r="Y1769" s="611"/>
      <c r="Z1769" s="611"/>
      <c r="AA1769" s="2016"/>
      <c r="AB1769" s="3554"/>
    </row>
    <row r="1770" spans="1:28" ht="30" x14ac:dyDescent="0.25">
      <c r="A1770" s="47">
        <v>1</v>
      </c>
      <c r="B1770" s="1800" t="s">
        <v>464</v>
      </c>
      <c r="C1770" s="2230"/>
      <c r="D1770" s="347"/>
      <c r="E1770" s="1493">
        <v>1980</v>
      </c>
      <c r="F1770" s="2809">
        <v>63</v>
      </c>
      <c r="G1770" s="367">
        <v>63</v>
      </c>
      <c r="H1770" s="367">
        <f t="shared" si="1165"/>
        <v>100</v>
      </c>
      <c r="I1770" s="3451"/>
      <c r="J1770" s="101"/>
      <c r="K1770" s="101"/>
      <c r="L1770" s="390"/>
      <c r="M1770" s="390"/>
      <c r="N1770" s="390"/>
      <c r="O1770" s="390"/>
      <c r="P1770" s="390"/>
      <c r="Q1770" s="390"/>
      <c r="R1770" s="611"/>
      <c r="S1770" s="611"/>
      <c r="T1770" s="3327"/>
      <c r="U1770" s="611"/>
      <c r="V1770" s="3024"/>
      <c r="W1770" s="1895"/>
      <c r="X1770" s="1895"/>
      <c r="Y1770" s="1895"/>
      <c r="Z1770" s="1895"/>
      <c r="AA1770" s="2017"/>
      <c r="AB1770" s="3555"/>
    </row>
    <row r="1771" spans="1:28" x14ac:dyDescent="0.25">
      <c r="A1771" s="47">
        <v>1</v>
      </c>
      <c r="B1771" s="2444" t="s">
        <v>465</v>
      </c>
      <c r="C1771" s="2230"/>
      <c r="D1771" s="347"/>
      <c r="E1771" s="1645">
        <f>E1753+E1730</f>
        <v>21655</v>
      </c>
      <c r="F1771" s="93">
        <f>F1753+F1730</f>
        <v>3609</v>
      </c>
      <c r="G1771" s="330">
        <f>G1753+G1730</f>
        <v>3646</v>
      </c>
      <c r="H1771" s="330">
        <f t="shared" si="1165"/>
        <v>101.02521474092548</v>
      </c>
      <c r="I1771" s="3442">
        <f>I1753+I1730</f>
        <v>0</v>
      </c>
      <c r="J1771" s="101"/>
      <c r="K1771" s="101"/>
      <c r="L1771" s="390"/>
      <c r="M1771" s="390"/>
      <c r="N1771" s="390"/>
      <c r="O1771" s="390"/>
      <c r="P1771" s="390"/>
      <c r="Q1771" s="390"/>
      <c r="R1771" s="611"/>
      <c r="S1771" s="611"/>
      <c r="T1771" s="3327"/>
      <c r="U1771" s="611">
        <f>AA1771-Z1771-W1771</f>
        <v>0</v>
      </c>
      <c r="V1771" s="3024"/>
      <c r="W1771" s="1895"/>
      <c r="X1771" s="1895"/>
      <c r="Y1771" s="1895"/>
      <c r="Z1771" s="1895"/>
      <c r="AA1771" s="2017"/>
      <c r="AB1771" s="3555"/>
    </row>
    <row r="1772" spans="1:28" ht="29.25" x14ac:dyDescent="0.25">
      <c r="A1772" s="47">
        <v>1</v>
      </c>
      <c r="B1772" s="2444" t="s">
        <v>498</v>
      </c>
      <c r="C1772" s="383"/>
      <c r="D1772" s="431"/>
      <c r="E1772" s="1645">
        <f>E1742</f>
        <v>17322</v>
      </c>
      <c r="F1772" s="330">
        <f>F1742</f>
        <v>2887</v>
      </c>
      <c r="G1772" s="330">
        <f>G1742</f>
        <v>1688</v>
      </c>
      <c r="H1772" s="330">
        <f t="shared" si="1165"/>
        <v>58.468998960859018</v>
      </c>
      <c r="I1772" s="3442">
        <f>I1742</f>
        <v>0</v>
      </c>
      <c r="J1772" s="101"/>
      <c r="K1772" s="101"/>
      <c r="L1772" s="390"/>
      <c r="M1772" s="390"/>
      <c r="N1772" s="390"/>
      <c r="O1772" s="390"/>
      <c r="P1772" s="390"/>
      <c r="Q1772" s="390"/>
      <c r="R1772" s="611"/>
      <c r="S1772" s="611"/>
      <c r="T1772" s="3328">
        <f t="shared" ref="T1772" si="1167">R1772/12*$B$4</f>
        <v>0</v>
      </c>
      <c r="U1772" s="723">
        <f>AA1772-Z1772-W1772</f>
        <v>0</v>
      </c>
      <c r="V1772" s="3023"/>
      <c r="W1772" s="1895"/>
      <c r="X1772" s="1895">
        <f>U1772-T1772</f>
        <v>0</v>
      </c>
      <c r="Y1772" s="1895"/>
      <c r="Z1772" s="611"/>
      <c r="AA1772" s="2017"/>
      <c r="AB1772" s="3555"/>
    </row>
    <row r="1773" spans="1:28" ht="29.25" x14ac:dyDescent="0.25">
      <c r="A1773" s="47">
        <v>1</v>
      </c>
      <c r="B1773" s="2444" t="s">
        <v>466</v>
      </c>
      <c r="C1773" s="2289"/>
      <c r="D1773" s="347"/>
      <c r="E1773" s="1645">
        <f>E1761+E1738</f>
        <v>34000</v>
      </c>
      <c r="F1773" s="93">
        <f>F1761+F1738</f>
        <v>5667</v>
      </c>
      <c r="G1773" s="330">
        <f>G1761+G1738</f>
        <v>5696</v>
      </c>
      <c r="H1773" s="330">
        <f t="shared" si="1165"/>
        <v>100.51173460384683</v>
      </c>
      <c r="I1773" s="3442">
        <f>I1761+I1738</f>
        <v>0</v>
      </c>
      <c r="J1773" s="101"/>
      <c r="K1773" s="101"/>
      <c r="L1773" s="390"/>
      <c r="M1773" s="390"/>
      <c r="N1773" s="390"/>
      <c r="O1773" s="390"/>
      <c r="P1773" s="390"/>
      <c r="Q1773" s="390"/>
      <c r="R1773" s="1141"/>
      <c r="S1773" s="1141"/>
      <c r="T1773" s="2986"/>
      <c r="U1773" s="611">
        <f>AA1773-Z1773-W1773</f>
        <v>0</v>
      </c>
      <c r="V1773" s="3023"/>
      <c r="W1773" s="611"/>
      <c r="X1773" s="611"/>
      <c r="Y1773" s="611"/>
      <c r="Z1773" s="1141"/>
      <c r="AA1773" s="2016"/>
      <c r="AB1773" s="3554"/>
    </row>
    <row r="1774" spans="1:28" ht="29.25" x14ac:dyDescent="0.25">
      <c r="A1774" s="47">
        <v>1</v>
      </c>
      <c r="B1774" s="2444" t="s">
        <v>467</v>
      </c>
      <c r="C1774" s="2230"/>
      <c r="D1774" s="347"/>
      <c r="E1774" s="1645">
        <f>E1765</f>
        <v>24370</v>
      </c>
      <c r="F1774" s="330">
        <f t="shared" ref="F1774" si="1168">F1765</f>
        <v>3812</v>
      </c>
      <c r="G1774" s="330">
        <f t="shared" ref="G1774:I1774" si="1169">G1765</f>
        <v>3828</v>
      </c>
      <c r="H1774" s="330">
        <f t="shared" si="1165"/>
        <v>100.41972717733474</v>
      </c>
      <c r="I1774" s="3442">
        <f t="shared" si="1169"/>
        <v>0</v>
      </c>
      <c r="J1774" s="101"/>
      <c r="K1774" s="101"/>
      <c r="L1774" s="390"/>
      <c r="M1774" s="390"/>
      <c r="N1774" s="390"/>
      <c r="O1774" s="390"/>
      <c r="P1774" s="390"/>
      <c r="Q1774" s="390"/>
      <c r="R1774" s="611">
        <v>21500.087</v>
      </c>
      <c r="S1774" s="611">
        <v>22910.237000000001</v>
      </c>
      <c r="T1774" s="3328">
        <f t="shared" ref="T1774" si="1170">R1774/12*$B$4+(S1774-R1774)/11*1</f>
        <v>3711.5432878787879</v>
      </c>
      <c r="U1774" s="611">
        <f>AA1774-Z1774-W1774</f>
        <v>3598.7028</v>
      </c>
      <c r="V1774" s="3023"/>
      <c r="W1774" s="611"/>
      <c r="X1774" s="611">
        <f>U1774-T1774</f>
        <v>-112.84048787878783</v>
      </c>
      <c r="Y1774" s="611"/>
      <c r="Z1774" s="611">
        <v>0</v>
      </c>
      <c r="AA1774" s="2016">
        <v>3598.7028</v>
      </c>
      <c r="AB1774" s="3554"/>
    </row>
    <row r="1775" spans="1:28" x14ac:dyDescent="0.25">
      <c r="A1775" s="47">
        <v>1</v>
      </c>
      <c r="B1775" s="108" t="s">
        <v>139</v>
      </c>
      <c r="C1775" s="671"/>
      <c r="D1775" s="108"/>
      <c r="E1775" s="1653">
        <f>E1771+E1772+E1774+E1773*2.9</f>
        <v>161947</v>
      </c>
      <c r="F1775" s="474">
        <f t="shared" ref="F1775" si="1171">F1771+F1772+F1774+F1773*2.9</f>
        <v>26742.3</v>
      </c>
      <c r="G1775" s="474">
        <f t="shared" ref="G1775:I1775" si="1172">G1771+G1772+G1774+G1773*2.9</f>
        <v>25680.399999999998</v>
      </c>
      <c r="H1775" s="474">
        <f t="shared" si="1165"/>
        <v>96.029137359165063</v>
      </c>
      <c r="I1775" s="3466">
        <f t="shared" si="1172"/>
        <v>0</v>
      </c>
      <c r="J1775" s="485"/>
      <c r="K1775" s="485"/>
      <c r="L1775" s="440"/>
      <c r="M1775" s="440"/>
      <c r="N1775" s="440"/>
      <c r="O1775" s="440"/>
      <c r="P1775" s="440"/>
      <c r="Q1775" s="440"/>
      <c r="R1775" s="614">
        <f t="shared" ref="R1775:X1775" si="1173">R1774+R1768+R1742+R1729</f>
        <v>125783.6174</v>
      </c>
      <c r="S1775" s="614">
        <f t="shared" ref="S1775" si="1174">S1774+S1768+S1742+S1729</f>
        <v>128720.55140000001</v>
      </c>
      <c r="T1775" s="3329">
        <f t="shared" si="1173"/>
        <v>21230.930233333336</v>
      </c>
      <c r="U1775" s="614">
        <f t="shared" si="1173"/>
        <v>20979.609279999997</v>
      </c>
      <c r="V1775" s="3021">
        <f t="shared" si="1173"/>
        <v>0</v>
      </c>
      <c r="W1775" s="614">
        <f t="shared" si="1173"/>
        <v>0</v>
      </c>
      <c r="X1775" s="614">
        <f t="shared" si="1173"/>
        <v>-251.32095333333331</v>
      </c>
      <c r="Y1775" s="614"/>
      <c r="Z1775" s="614">
        <f>Z1774+Z1768+Z1742+Z1729</f>
        <v>-0.68898999999999999</v>
      </c>
      <c r="AA1775" s="2014">
        <f>AA1774+AA1768+AA1742+AA1729</f>
        <v>20978.920290000002</v>
      </c>
      <c r="AB1775" s="3552">
        <f>AB1774+AB1768+AB1742+AB1729</f>
        <v>0</v>
      </c>
    </row>
    <row r="1776" spans="1:28" x14ac:dyDescent="0.25">
      <c r="A1776" s="47">
        <v>1</v>
      </c>
      <c r="B1776" s="220" t="s">
        <v>29</v>
      </c>
      <c r="C1776" s="2210"/>
      <c r="D1776" s="111"/>
      <c r="E1776" s="1635"/>
      <c r="F1776" s="326"/>
      <c r="G1776" s="326"/>
      <c r="H1776" s="326"/>
      <c r="I1776" s="3446"/>
      <c r="J1776" s="327"/>
      <c r="K1776" s="327"/>
      <c r="L1776" s="328"/>
      <c r="M1776" s="328"/>
      <c r="N1776" s="328"/>
      <c r="O1776" s="328"/>
      <c r="P1776" s="328"/>
      <c r="Q1776" s="328"/>
      <c r="R1776" s="1141"/>
      <c r="S1776" s="1141"/>
      <c r="T1776" s="2985"/>
      <c r="U1776" s="1141">
        <f t="shared" ref="U1776:U1785" si="1175">AA1776-Z1776-W1776</f>
        <v>0</v>
      </c>
      <c r="V1776" s="3022"/>
      <c r="W1776" s="1141"/>
      <c r="X1776" s="1141"/>
      <c r="Y1776" s="1141"/>
      <c r="Z1776" s="1141"/>
      <c r="AA1776" s="2015"/>
      <c r="AB1776" s="3553"/>
    </row>
    <row r="1777" spans="1:28" x14ac:dyDescent="0.25">
      <c r="A1777" s="47">
        <v>1</v>
      </c>
      <c r="B1777" s="185" t="s">
        <v>127</v>
      </c>
      <c r="C1777" s="2223"/>
      <c r="D1777" s="185"/>
      <c r="E1777" s="1502"/>
      <c r="F1777" s="310"/>
      <c r="G1777" s="310"/>
      <c r="H1777" s="310"/>
      <c r="I1777" s="3417"/>
      <c r="J1777" s="101"/>
      <c r="K1777" s="101"/>
      <c r="L1777" s="330"/>
      <c r="M1777" s="330"/>
      <c r="N1777" s="330"/>
      <c r="O1777" s="330"/>
      <c r="P1777" s="330"/>
      <c r="Q1777" s="330"/>
      <c r="R1777" s="611"/>
      <c r="S1777" s="611"/>
      <c r="T1777" s="2986"/>
      <c r="U1777" s="611">
        <f t="shared" si="1175"/>
        <v>0</v>
      </c>
      <c r="V1777" s="3023"/>
      <c r="W1777" s="611"/>
      <c r="X1777" s="611"/>
      <c r="Y1777" s="611"/>
      <c r="Z1777" s="611"/>
      <c r="AA1777" s="2016"/>
      <c r="AB1777" s="3554"/>
    </row>
    <row r="1778" spans="1:28" s="73" customFormat="1" x14ac:dyDescent="0.25">
      <c r="A1778" s="47">
        <v>1</v>
      </c>
      <c r="B1778" s="125" t="s">
        <v>67</v>
      </c>
      <c r="C1778" s="2162"/>
      <c r="D1778" s="454">
        <v>240</v>
      </c>
      <c r="E1778" s="1502">
        <v>1800</v>
      </c>
      <c r="F1778" s="69">
        <f>ROUND(E1778/12*$B$4,0)</f>
        <v>300</v>
      </c>
      <c r="G1778" s="69">
        <v>268</v>
      </c>
      <c r="H1778" s="152">
        <f>G1778/F1778*100</f>
        <v>89.333333333333329</v>
      </c>
      <c r="I1778" s="3394"/>
      <c r="J1778" s="312">
        <v>8</v>
      </c>
      <c r="K1778" s="70">
        <f>N1778/G1778</f>
        <v>8.8208955223880601</v>
      </c>
      <c r="L1778" s="71">
        <f>ROUND(E1778*J1778,0)</f>
        <v>14400</v>
      </c>
      <c r="M1778" s="71">
        <f t="shared" ref="M1778" si="1176">ROUND(L1778/12*$B$4,0)</f>
        <v>2400</v>
      </c>
      <c r="N1778" s="71">
        <v>2364</v>
      </c>
      <c r="O1778" s="71">
        <f>N1778/M1778*100</f>
        <v>98.5</v>
      </c>
      <c r="P1778" s="502">
        <f>ROUND(L1778/D1778,0)</f>
        <v>60</v>
      </c>
      <c r="Q1778" s="71">
        <f>N1778/$B$4*12/P1778</f>
        <v>236.4</v>
      </c>
      <c r="R1778" s="611"/>
      <c r="S1778" s="611"/>
      <c r="T1778" s="2986"/>
      <c r="U1778" s="611">
        <f t="shared" si="1175"/>
        <v>0</v>
      </c>
      <c r="V1778" s="3023"/>
      <c r="W1778" s="611"/>
      <c r="X1778" s="611">
        <f>U1778-T1778</f>
        <v>0</v>
      </c>
      <c r="Y1778" s="611"/>
      <c r="Z1778" s="611"/>
      <c r="AA1778" s="2016"/>
      <c r="AB1778" s="3554"/>
    </row>
    <row r="1779" spans="1:28" s="73" customFormat="1" x14ac:dyDescent="0.25">
      <c r="A1779" s="47">
        <v>1</v>
      </c>
      <c r="B1779" s="128" t="s">
        <v>198</v>
      </c>
      <c r="C1779" s="2204"/>
      <c r="D1779" s="409"/>
      <c r="E1779" s="1504">
        <f t="shared" ref="E1779:F1780" si="1177">SUM(E1778)</f>
        <v>1800</v>
      </c>
      <c r="F1779" s="460">
        <f t="shared" si="1177"/>
        <v>300</v>
      </c>
      <c r="G1779" s="460">
        <f t="shared" ref="G1779:I1780" si="1178">SUM(G1778)</f>
        <v>268</v>
      </c>
      <c r="H1779" s="130">
        <f>G1779/F1779*100</f>
        <v>89.333333333333329</v>
      </c>
      <c r="I1779" s="3383">
        <f t="shared" si="1178"/>
        <v>0</v>
      </c>
      <c r="J1779" s="320">
        <f>IF(E1779=0,0,L1779/E1779)</f>
        <v>8</v>
      </c>
      <c r="K1779" s="107">
        <f>N1779/G1779</f>
        <v>8.8208955223880601</v>
      </c>
      <c r="L1779" s="157">
        <f t="shared" ref="L1779:M1780" si="1179">SUM(L1778)</f>
        <v>14400</v>
      </c>
      <c r="M1779" s="157">
        <f t="shared" si="1179"/>
        <v>2400</v>
      </c>
      <c r="N1779" s="157">
        <f t="shared" ref="N1779" si="1180">SUM(N1778)</f>
        <v>2364</v>
      </c>
      <c r="O1779" s="157">
        <f>N1779/M1779*100</f>
        <v>98.5</v>
      </c>
      <c r="P1779" s="157">
        <f>SUM(P1778)</f>
        <v>60</v>
      </c>
      <c r="Q1779" s="77">
        <f>N1779/$B$4*12/P1779</f>
        <v>236.4</v>
      </c>
      <c r="R1779" s="1895"/>
      <c r="S1779" s="1895"/>
      <c r="T1779" s="3327"/>
      <c r="U1779" s="1895">
        <f t="shared" si="1175"/>
        <v>0</v>
      </c>
      <c r="V1779" s="3024"/>
      <c r="W1779" s="1895"/>
      <c r="X1779" s="1895"/>
      <c r="Y1779" s="1895"/>
      <c r="Z1779" s="1895"/>
      <c r="AA1779" s="2017"/>
      <c r="AB1779" s="3555"/>
    </row>
    <row r="1780" spans="1:28" ht="30" thickBot="1" x14ac:dyDescent="0.3">
      <c r="A1780" s="47">
        <v>1</v>
      </c>
      <c r="B1780" s="131" t="s">
        <v>272</v>
      </c>
      <c r="C1780" s="131"/>
      <c r="D1780" s="131"/>
      <c r="E1780" s="1648">
        <f t="shared" si="1177"/>
        <v>1800</v>
      </c>
      <c r="F1780" s="332">
        <f t="shared" si="1177"/>
        <v>300</v>
      </c>
      <c r="G1780" s="332">
        <f t="shared" si="1178"/>
        <v>268</v>
      </c>
      <c r="H1780" s="332">
        <f>G1780/F1780*100</f>
        <v>89.333333333333329</v>
      </c>
      <c r="I1780" s="3456">
        <f t="shared" si="1178"/>
        <v>0</v>
      </c>
      <c r="J1780" s="133">
        <f>IF(E1780=0,0,L1780/E1780)</f>
        <v>8</v>
      </c>
      <c r="K1780" s="503"/>
      <c r="L1780" s="426">
        <f t="shared" si="1179"/>
        <v>14400</v>
      </c>
      <c r="M1780" s="426">
        <f t="shared" si="1179"/>
        <v>2400</v>
      </c>
      <c r="N1780" s="426">
        <f t="shared" ref="N1780" si="1181">SUM(N1779)</f>
        <v>2364</v>
      </c>
      <c r="O1780" s="135">
        <f>N1780/M1780*100</f>
        <v>98.5</v>
      </c>
      <c r="P1780" s="167">
        <f>SUM(P1779)</f>
        <v>60</v>
      </c>
      <c r="Q1780" s="136">
        <f>N1780/$B$4*12/P1780</f>
        <v>236.4</v>
      </c>
      <c r="R1780" s="2021">
        <v>26645.9424</v>
      </c>
      <c r="S1780" s="2021">
        <v>30041.800319999991</v>
      </c>
      <c r="T1780" s="3328">
        <f t="shared" ref="T1780" si="1182">R1780/12*$B$4+(S1780-R1780)/11*1</f>
        <v>4749.7047563636352</v>
      </c>
      <c r="U1780" s="2021">
        <f t="shared" si="1175"/>
        <v>4448.1410400000004</v>
      </c>
      <c r="V1780" s="3031"/>
      <c r="W1780" s="2021"/>
      <c r="X1780" s="2021">
        <f>U1780-T1780</f>
        <v>-301.56371636363474</v>
      </c>
      <c r="Y1780" s="2021"/>
      <c r="Z1780" s="2021">
        <v>0</v>
      </c>
      <c r="AA1780" s="2022">
        <v>4448.1410400000004</v>
      </c>
      <c r="AB1780" s="3558"/>
    </row>
    <row r="1781" spans="1:28" ht="15.75" thickBot="1" x14ac:dyDescent="0.3">
      <c r="A1781" s="47">
        <v>1</v>
      </c>
      <c r="B1781" s="448" t="s">
        <v>506</v>
      </c>
      <c r="C1781" s="2294"/>
      <c r="D1781" s="448"/>
      <c r="E1781" s="1657"/>
      <c r="F1781" s="495"/>
      <c r="G1781" s="495"/>
      <c r="H1781" s="495"/>
      <c r="I1781" s="3475"/>
      <c r="J1781" s="355"/>
      <c r="K1781" s="355"/>
      <c r="L1781" s="501"/>
      <c r="M1781" s="501"/>
      <c r="N1781" s="501">
        <f>SUM(N1775,N1780)</f>
        <v>2364</v>
      </c>
      <c r="O1781" s="501"/>
      <c r="P1781" s="501"/>
      <c r="Q1781" s="501"/>
      <c r="R1781" s="746">
        <f t="shared" ref="R1781:S1781" si="1183">SUM(R1775,R1780)</f>
        <v>152429.55979999999</v>
      </c>
      <c r="S1781" s="746">
        <f t="shared" si="1183"/>
        <v>158762.35172000001</v>
      </c>
      <c r="T1781" s="2987">
        <f t="shared" ref="T1781" si="1184">SUM(T1775,T1780)</f>
        <v>25980.63498969697</v>
      </c>
      <c r="U1781" s="746">
        <f t="shared" si="1175"/>
        <v>25427.750320000003</v>
      </c>
      <c r="V1781" s="3032"/>
      <c r="W1781" s="746"/>
      <c r="X1781" s="746">
        <f t="shared" ref="X1781:Z1781" si="1185">SUM(X1775,X1780)</f>
        <v>-552.8846696969681</v>
      </c>
      <c r="Y1781" s="746">
        <f t="shared" si="1185"/>
        <v>0</v>
      </c>
      <c r="Z1781" s="746">
        <f t="shared" si="1185"/>
        <v>-0.68898999999999999</v>
      </c>
      <c r="AA1781" s="2023">
        <f>SUM(AA1775,AA1780)</f>
        <v>25427.061330000004</v>
      </c>
      <c r="AB1781" s="3559">
        <f>SUM(AB1775,AB1780)</f>
        <v>0</v>
      </c>
    </row>
    <row r="1782" spans="1:28" x14ac:dyDescent="0.25">
      <c r="A1782" s="47">
        <v>1</v>
      </c>
      <c r="B1782" s="484"/>
      <c r="C1782" s="2308"/>
      <c r="D1782" s="484"/>
      <c r="E1782" s="1635"/>
      <c r="F1782" s="326"/>
      <c r="G1782" s="326"/>
      <c r="H1782" s="326"/>
      <c r="I1782" s="3446"/>
      <c r="J1782" s="318"/>
      <c r="K1782" s="318"/>
      <c r="L1782" s="442"/>
      <c r="M1782" s="442"/>
      <c r="N1782" s="442"/>
      <c r="O1782" s="442"/>
      <c r="P1782" s="442"/>
      <c r="Q1782" s="442"/>
      <c r="R1782" s="1141"/>
      <c r="S1782" s="1141"/>
      <c r="T1782" s="2985"/>
      <c r="U1782" s="1141">
        <f t="shared" si="1175"/>
        <v>0</v>
      </c>
      <c r="V1782" s="3022"/>
      <c r="W1782" s="1141"/>
      <c r="X1782" s="1141"/>
      <c r="Y1782" s="1141"/>
      <c r="Z1782" s="1141"/>
      <c r="AA1782" s="2015"/>
      <c r="AB1782" s="3553"/>
    </row>
    <row r="1783" spans="1:28" ht="29.25" x14ac:dyDescent="0.25">
      <c r="A1783" s="47">
        <v>1</v>
      </c>
      <c r="B1783" s="852" t="s">
        <v>300</v>
      </c>
      <c r="C1783" s="852"/>
      <c r="D1783" s="415"/>
      <c r="E1783" s="1502"/>
      <c r="F1783" s="310"/>
      <c r="G1783" s="310"/>
      <c r="H1783" s="310"/>
      <c r="I1783" s="3417"/>
      <c r="J1783" s="312"/>
      <c r="K1783" s="312"/>
      <c r="L1783" s="367"/>
      <c r="M1783" s="367"/>
      <c r="N1783" s="367"/>
      <c r="O1783" s="367"/>
      <c r="P1783" s="367"/>
      <c r="Q1783" s="367"/>
      <c r="R1783" s="611"/>
      <c r="S1783" s="611"/>
      <c r="T1783" s="2986"/>
      <c r="U1783" s="611">
        <f t="shared" si="1175"/>
        <v>0</v>
      </c>
      <c r="V1783" s="3023"/>
      <c r="W1783" s="611"/>
      <c r="X1783" s="611"/>
      <c r="Y1783" s="611"/>
      <c r="Z1783" s="611"/>
      <c r="AA1783" s="2016"/>
      <c r="AB1783" s="3554"/>
    </row>
    <row r="1784" spans="1:28" x14ac:dyDescent="0.25">
      <c r="A1784" s="47">
        <v>1</v>
      </c>
      <c r="B1784" s="2482" t="s">
        <v>604</v>
      </c>
      <c r="C1784" s="2299"/>
      <c r="D1784" s="430"/>
      <c r="E1784" s="1500"/>
      <c r="F1784" s="102"/>
      <c r="G1784" s="102"/>
      <c r="H1784" s="102"/>
      <c r="I1784" s="3459"/>
      <c r="J1784" s="312"/>
      <c r="K1784" s="312"/>
      <c r="L1784" s="367"/>
      <c r="M1784" s="367"/>
      <c r="N1784" s="367"/>
      <c r="O1784" s="367"/>
      <c r="P1784" s="367"/>
      <c r="Q1784" s="367"/>
      <c r="R1784" s="611">
        <v>106835.05481999999</v>
      </c>
      <c r="S1784" s="611">
        <v>106835.05481999999</v>
      </c>
      <c r="T1784" s="3328">
        <f t="shared" ref="T1784" si="1186">R1784/12*$B$4+(S1784-R1784)/11*1</f>
        <v>17805.84247</v>
      </c>
      <c r="U1784" s="611">
        <f t="shared" si="1175"/>
        <v>17805.842479999999</v>
      </c>
      <c r="V1784" s="3023"/>
      <c r="W1784" s="611"/>
      <c r="X1784" s="611">
        <f>U1784-T1784</f>
        <v>9.9999997473787516E-6</v>
      </c>
      <c r="Y1784" s="611"/>
      <c r="Z1784" s="611">
        <v>-4.9952100000000002</v>
      </c>
      <c r="AA1784" s="2016">
        <v>17800.847269999998</v>
      </c>
      <c r="AB1784" s="3554"/>
    </row>
    <row r="1785" spans="1:28" ht="29.25" x14ac:dyDescent="0.25">
      <c r="A1785" s="47">
        <v>1</v>
      </c>
      <c r="B1785" s="2440" t="s">
        <v>480</v>
      </c>
      <c r="C1785" s="2230"/>
      <c r="D1785" s="347"/>
      <c r="E1785" s="3252">
        <f>E1787+E1788+E1792</f>
        <v>24000</v>
      </c>
      <c r="F1785" s="367">
        <f t="shared" ref="F1785:G1785" si="1187">F1787+F1788+F1792</f>
        <v>4000</v>
      </c>
      <c r="G1785" s="367">
        <f t="shared" si="1187"/>
        <v>3641</v>
      </c>
      <c r="H1785" s="367">
        <f>G1785/F1785*100</f>
        <v>91.025000000000006</v>
      </c>
      <c r="I1785" s="3451">
        <f t="shared" ref="I1785" si="1188">I1787+I1788+I1792</f>
        <v>0</v>
      </c>
      <c r="J1785" s="101"/>
      <c r="K1785" s="101"/>
      <c r="L1785" s="102"/>
      <c r="M1785" s="102"/>
      <c r="N1785" s="102"/>
      <c r="O1785" s="102"/>
      <c r="P1785" s="102"/>
      <c r="Q1785" s="102"/>
      <c r="R1785" s="611"/>
      <c r="S1785" s="611"/>
      <c r="T1785" s="2986"/>
      <c r="U1785" s="611">
        <f t="shared" si="1175"/>
        <v>0</v>
      </c>
      <c r="V1785" s="3023"/>
      <c r="W1785" s="611"/>
      <c r="X1785" s="611"/>
      <c r="Y1785" s="611"/>
      <c r="Z1785" s="611"/>
      <c r="AA1785" s="2016"/>
      <c r="AB1785" s="3554"/>
    </row>
    <row r="1786" spans="1:28" x14ac:dyDescent="0.25">
      <c r="A1786" s="47">
        <v>1</v>
      </c>
      <c r="B1786" s="1834" t="s">
        <v>255</v>
      </c>
      <c r="C1786" s="2230"/>
      <c r="D1786" s="347"/>
      <c r="E1786" s="3252"/>
      <c r="F1786" s="367"/>
      <c r="G1786" s="367"/>
      <c r="H1786" s="367"/>
      <c r="I1786" s="3451"/>
      <c r="J1786" s="101"/>
      <c r="K1786" s="101"/>
      <c r="L1786" s="102"/>
      <c r="M1786" s="102"/>
      <c r="N1786" s="102"/>
      <c r="O1786" s="102"/>
      <c r="P1786" s="102"/>
      <c r="Q1786" s="102"/>
      <c r="R1786" s="611"/>
      <c r="S1786" s="611"/>
      <c r="T1786" s="2986"/>
      <c r="U1786" s="611"/>
      <c r="V1786" s="3023"/>
      <c r="W1786" s="611"/>
      <c r="X1786" s="611"/>
      <c r="Y1786" s="611"/>
      <c r="Z1786" s="611"/>
      <c r="AA1786" s="2016"/>
      <c r="AB1786" s="3554"/>
    </row>
    <row r="1787" spans="1:28" ht="30" x14ac:dyDescent="0.25">
      <c r="A1787" s="47">
        <v>1</v>
      </c>
      <c r="B1787" s="1834" t="s">
        <v>256</v>
      </c>
      <c r="C1787" s="2230"/>
      <c r="D1787" s="347"/>
      <c r="E1787" s="3253">
        <v>2000</v>
      </c>
      <c r="F1787" s="367">
        <f>ROUND(E1787/12*$B$4,0)</f>
        <v>333</v>
      </c>
      <c r="G1787" s="367">
        <v>218</v>
      </c>
      <c r="H1787" s="367">
        <f>G1787/F1787*100</f>
        <v>65.465465465465471</v>
      </c>
      <c r="I1787" s="3451"/>
      <c r="J1787" s="101"/>
      <c r="K1787" s="101"/>
      <c r="L1787" s="102"/>
      <c r="M1787" s="102"/>
      <c r="N1787" s="102"/>
      <c r="O1787" s="102"/>
      <c r="P1787" s="102"/>
      <c r="Q1787" s="102"/>
      <c r="R1787" s="611"/>
      <c r="S1787" s="611"/>
      <c r="T1787" s="2986"/>
      <c r="U1787" s="611"/>
      <c r="V1787" s="3023"/>
      <c r="W1787" s="611"/>
      <c r="X1787" s="611"/>
      <c r="Y1787" s="611"/>
      <c r="Z1787" s="611"/>
      <c r="AA1787" s="2016"/>
      <c r="AB1787" s="3554"/>
    </row>
    <row r="1788" spans="1:28" ht="30" x14ac:dyDescent="0.25">
      <c r="A1788" s="47">
        <v>1</v>
      </c>
      <c r="B1788" s="2441" t="s">
        <v>481</v>
      </c>
      <c r="C1788" s="2230"/>
      <c r="D1788" s="347"/>
      <c r="E1788" s="3253">
        <f>E1789</f>
        <v>10000</v>
      </c>
      <c r="F1788" s="367">
        <f t="shared" ref="F1788" si="1189">F1789</f>
        <v>1667</v>
      </c>
      <c r="G1788" s="367">
        <f t="shared" ref="G1788:I1788" si="1190">G1789</f>
        <v>1233</v>
      </c>
      <c r="H1788" s="367">
        <f>G1788/F1788*100</f>
        <v>73.965206958608277</v>
      </c>
      <c r="I1788" s="3451">
        <f t="shared" si="1190"/>
        <v>0</v>
      </c>
      <c r="J1788" s="101"/>
      <c r="K1788" s="101"/>
      <c r="L1788" s="102"/>
      <c r="M1788" s="102"/>
      <c r="N1788" s="102"/>
      <c r="O1788" s="102"/>
      <c r="P1788" s="102"/>
      <c r="Q1788" s="102"/>
      <c r="R1788" s="611"/>
      <c r="S1788" s="611"/>
      <c r="T1788" s="2986"/>
      <c r="U1788" s="611"/>
      <c r="V1788" s="3023"/>
      <c r="W1788" s="611"/>
      <c r="X1788" s="611"/>
      <c r="Y1788" s="611"/>
      <c r="Z1788" s="611"/>
      <c r="AA1788" s="2016"/>
      <c r="AB1788" s="3554"/>
    </row>
    <row r="1789" spans="1:28" x14ac:dyDescent="0.25">
      <c r="A1789" s="47">
        <v>1</v>
      </c>
      <c r="B1789" s="1835" t="s">
        <v>482</v>
      </c>
      <c r="C1789" s="2230"/>
      <c r="D1789" s="347"/>
      <c r="E1789" s="925">
        <v>10000</v>
      </c>
      <c r="F1789" s="367">
        <f>ROUND(E1789/12*$B$4,0)</f>
        <v>1667</v>
      </c>
      <c r="G1789" s="367">
        <v>1233</v>
      </c>
      <c r="H1789" s="367">
        <f>G1789/F1789*100</f>
        <v>73.965206958608277</v>
      </c>
      <c r="I1789" s="3451"/>
      <c r="J1789" s="101"/>
      <c r="K1789" s="101"/>
      <c r="L1789" s="102"/>
      <c r="M1789" s="102"/>
      <c r="N1789" s="102"/>
      <c r="O1789" s="102"/>
      <c r="P1789" s="102"/>
      <c r="Q1789" s="102"/>
      <c r="R1789" s="611"/>
      <c r="S1789" s="611"/>
      <c r="T1789" s="2986"/>
      <c r="U1789" s="611"/>
      <c r="V1789" s="3023"/>
      <c r="W1789" s="611"/>
      <c r="X1789" s="611"/>
      <c r="Y1789" s="611"/>
      <c r="Z1789" s="611"/>
      <c r="AA1789" s="2016"/>
      <c r="AB1789" s="3554"/>
    </row>
    <row r="1790" spans="1:28" ht="30" x14ac:dyDescent="0.25">
      <c r="A1790" s="47">
        <v>1</v>
      </c>
      <c r="B1790" s="1835" t="s">
        <v>483</v>
      </c>
      <c r="C1790" s="2230"/>
      <c r="D1790" s="347"/>
      <c r="E1790" s="3253"/>
      <c r="F1790" s="367"/>
      <c r="G1790" s="367"/>
      <c r="H1790" s="367"/>
      <c r="I1790" s="3451"/>
      <c r="J1790" s="101"/>
      <c r="K1790" s="101"/>
      <c r="L1790" s="102"/>
      <c r="M1790" s="102"/>
      <c r="N1790" s="102"/>
      <c r="O1790" s="102"/>
      <c r="P1790" s="102"/>
      <c r="Q1790" s="102"/>
      <c r="R1790" s="611"/>
      <c r="S1790" s="611"/>
      <c r="T1790" s="2986"/>
      <c r="U1790" s="611"/>
      <c r="V1790" s="3023"/>
      <c r="W1790" s="611"/>
      <c r="X1790" s="611"/>
      <c r="Y1790" s="611"/>
      <c r="Z1790" s="611"/>
      <c r="AA1790" s="2016"/>
      <c r="AB1790" s="3554"/>
    </row>
    <row r="1791" spans="1:28" ht="60" x14ac:dyDescent="0.25">
      <c r="A1791" s="47">
        <v>1</v>
      </c>
      <c r="B1791" s="1835" t="s">
        <v>484</v>
      </c>
      <c r="C1791" s="2230"/>
      <c r="D1791" s="347"/>
      <c r="E1791" s="3253"/>
      <c r="F1791" s="367"/>
      <c r="G1791" s="367"/>
      <c r="H1791" s="367"/>
      <c r="I1791" s="3451"/>
      <c r="J1791" s="101"/>
      <c r="K1791" s="101"/>
      <c r="L1791" s="102"/>
      <c r="M1791" s="102"/>
      <c r="N1791" s="102"/>
      <c r="O1791" s="102"/>
      <c r="P1791" s="102"/>
      <c r="Q1791" s="102"/>
      <c r="R1791" s="611"/>
      <c r="S1791" s="611"/>
      <c r="T1791" s="2986"/>
      <c r="U1791" s="611"/>
      <c r="V1791" s="3023"/>
      <c r="W1791" s="611"/>
      <c r="X1791" s="611"/>
      <c r="Y1791" s="611"/>
      <c r="Z1791" s="611"/>
      <c r="AA1791" s="2016"/>
      <c r="AB1791" s="3554"/>
    </row>
    <row r="1792" spans="1:28" ht="45" x14ac:dyDescent="0.25">
      <c r="A1792" s="47">
        <v>1</v>
      </c>
      <c r="B1792" s="1835" t="s">
        <v>499</v>
      </c>
      <c r="C1792" s="2230"/>
      <c r="D1792" s="347"/>
      <c r="E1792" s="3253">
        <v>12000</v>
      </c>
      <c r="F1792" s="367">
        <f>ROUND(E1792/12*$B$4,0)</f>
        <v>2000</v>
      </c>
      <c r="G1792" s="367">
        <v>2190</v>
      </c>
      <c r="H1792" s="367">
        <f>G1792/F1792*100</f>
        <v>109.5</v>
      </c>
      <c r="I1792" s="3451"/>
      <c r="J1792" s="101"/>
      <c r="K1792" s="101"/>
      <c r="L1792" s="102"/>
      <c r="M1792" s="102"/>
      <c r="N1792" s="102"/>
      <c r="O1792" s="102"/>
      <c r="P1792" s="102"/>
      <c r="Q1792" s="102"/>
      <c r="R1792" s="611"/>
      <c r="S1792" s="611"/>
      <c r="T1792" s="2986"/>
      <c r="U1792" s="611"/>
      <c r="V1792" s="3023"/>
      <c r="W1792" s="611"/>
      <c r="X1792" s="611"/>
      <c r="Y1792" s="611"/>
      <c r="Z1792" s="611"/>
      <c r="AA1792" s="2016"/>
      <c r="AB1792" s="3554"/>
    </row>
    <row r="1793" spans="1:28" ht="29.25" x14ac:dyDescent="0.25">
      <c r="A1793" s="47">
        <v>1</v>
      </c>
      <c r="B1793" s="1762" t="s">
        <v>135</v>
      </c>
      <c r="C1793" s="2230"/>
      <c r="D1793" s="347"/>
      <c r="E1793" s="1493">
        <f>E1794</f>
        <v>33000</v>
      </c>
      <c r="F1793" s="367">
        <f t="shared" ref="F1793" si="1191">F1794</f>
        <v>5500</v>
      </c>
      <c r="G1793" s="367">
        <f t="shared" ref="G1793:I1793" si="1192">G1794</f>
        <v>5077</v>
      </c>
      <c r="H1793" s="367">
        <f>G1793/F1793*100</f>
        <v>92.309090909090912</v>
      </c>
      <c r="I1793" s="3451">
        <f t="shared" si="1192"/>
        <v>2</v>
      </c>
      <c r="J1793" s="101"/>
      <c r="K1793" s="101"/>
      <c r="L1793" s="102"/>
      <c r="M1793" s="102"/>
      <c r="N1793" s="102"/>
      <c r="O1793" s="102"/>
      <c r="P1793" s="102"/>
      <c r="Q1793" s="102"/>
      <c r="R1793" s="611"/>
      <c r="S1793" s="611"/>
      <c r="T1793" s="2986"/>
      <c r="U1793" s="611"/>
      <c r="V1793" s="3023"/>
      <c r="W1793" s="611"/>
      <c r="X1793" s="611"/>
      <c r="Y1793" s="611"/>
      <c r="Z1793" s="611"/>
      <c r="AA1793" s="2016"/>
      <c r="AB1793" s="3554"/>
    </row>
    <row r="1794" spans="1:28" x14ac:dyDescent="0.25">
      <c r="A1794" s="47">
        <v>1</v>
      </c>
      <c r="B1794" s="1012" t="s">
        <v>308</v>
      </c>
      <c r="C1794" s="2230"/>
      <c r="D1794" s="347"/>
      <c r="E1794" s="1493">
        <v>33000</v>
      </c>
      <c r="F1794" s="367">
        <f>ROUND(E1794/12*$B$4,0)</f>
        <v>5500</v>
      </c>
      <c r="G1794" s="367">
        <v>5077</v>
      </c>
      <c r="H1794" s="367">
        <f>G1794/F1794*100</f>
        <v>92.309090909090912</v>
      </c>
      <c r="I1794" s="3451">
        <v>2</v>
      </c>
      <c r="J1794" s="101"/>
      <c r="K1794" s="101"/>
      <c r="L1794" s="102"/>
      <c r="M1794" s="102"/>
      <c r="N1794" s="102"/>
      <c r="O1794" s="102"/>
      <c r="P1794" s="102"/>
      <c r="Q1794" s="102"/>
      <c r="R1794" s="611"/>
      <c r="S1794" s="611"/>
      <c r="T1794" s="2986"/>
      <c r="U1794" s="611"/>
      <c r="V1794" s="3023"/>
      <c r="W1794" s="611"/>
      <c r="X1794" s="611"/>
      <c r="Y1794" s="611"/>
      <c r="Z1794" s="611"/>
      <c r="AA1794" s="2016"/>
      <c r="AB1794" s="3554"/>
    </row>
    <row r="1795" spans="1:28" x14ac:dyDescent="0.25">
      <c r="A1795" s="47">
        <v>1</v>
      </c>
      <c r="B1795" s="1012" t="s">
        <v>486</v>
      </c>
      <c r="C1795" s="2230"/>
      <c r="D1795" s="347"/>
      <c r="E1795" s="1493"/>
      <c r="F1795" s="367"/>
      <c r="G1795" s="367"/>
      <c r="H1795" s="367"/>
      <c r="I1795" s="3451"/>
      <c r="J1795" s="101"/>
      <c r="K1795" s="101"/>
      <c r="L1795" s="102"/>
      <c r="M1795" s="102"/>
      <c r="N1795" s="102"/>
      <c r="O1795" s="102"/>
      <c r="P1795" s="102"/>
      <c r="Q1795" s="102"/>
      <c r="R1795" s="611"/>
      <c r="S1795" s="611"/>
      <c r="T1795" s="2986"/>
      <c r="U1795" s="611"/>
      <c r="V1795" s="3023"/>
      <c r="W1795" s="611"/>
      <c r="X1795" s="611"/>
      <c r="Y1795" s="611"/>
      <c r="Z1795" s="611"/>
      <c r="AA1795" s="2016"/>
      <c r="AB1795" s="3554"/>
    </row>
    <row r="1796" spans="1:28" x14ac:dyDescent="0.25">
      <c r="A1796" s="47">
        <v>1</v>
      </c>
      <c r="B1796" s="2458" t="s">
        <v>503</v>
      </c>
      <c r="C1796" s="2230"/>
      <c r="D1796" s="347"/>
      <c r="E1796" s="1493"/>
      <c r="F1796" s="367"/>
      <c r="G1796" s="367"/>
      <c r="H1796" s="367"/>
      <c r="I1796" s="3451"/>
      <c r="J1796" s="101"/>
      <c r="K1796" s="101"/>
      <c r="L1796" s="102"/>
      <c r="M1796" s="102"/>
      <c r="N1796" s="102"/>
      <c r="O1796" s="102"/>
      <c r="P1796" s="102"/>
      <c r="Q1796" s="102"/>
      <c r="R1796" s="611"/>
      <c r="S1796" s="611"/>
      <c r="T1796" s="2986"/>
      <c r="U1796" s="611"/>
      <c r="V1796" s="3023"/>
      <c r="W1796" s="611"/>
      <c r="X1796" s="611"/>
      <c r="Y1796" s="611"/>
      <c r="Z1796" s="611"/>
      <c r="AA1796" s="2016"/>
      <c r="AB1796" s="3554"/>
    </row>
    <row r="1797" spans="1:28" ht="47.25" x14ac:dyDescent="0.25">
      <c r="A1797" s="47">
        <v>1</v>
      </c>
      <c r="B1797" s="2483" t="s">
        <v>488</v>
      </c>
      <c r="C1797" s="2230"/>
      <c r="D1797" s="347"/>
      <c r="E1797" s="3252">
        <f>E1798+E1803</f>
        <v>19022</v>
      </c>
      <c r="F1797" s="367">
        <f t="shared" ref="F1797" si="1193">F1798+F1803</f>
        <v>3171</v>
      </c>
      <c r="G1797" s="367">
        <f t="shared" ref="G1797:I1797" si="1194">G1798+G1803</f>
        <v>2079</v>
      </c>
      <c r="H1797" s="367">
        <f>G1797/F1797*100</f>
        <v>65.562913907284766</v>
      </c>
      <c r="I1797" s="3451">
        <f t="shared" si="1194"/>
        <v>0</v>
      </c>
      <c r="J1797" s="101"/>
      <c r="K1797" s="101"/>
      <c r="L1797" s="102"/>
      <c r="M1797" s="102"/>
      <c r="N1797" s="102"/>
      <c r="O1797" s="102"/>
      <c r="P1797" s="102"/>
      <c r="Q1797" s="102"/>
      <c r="R1797" s="611"/>
      <c r="S1797" s="611"/>
      <c r="T1797" s="3328">
        <f t="shared" ref="T1797" si="1195">R1797/12*$B$4</f>
        <v>0</v>
      </c>
      <c r="U1797" s="611">
        <f>AA1797-Z1797-W1797</f>
        <v>0</v>
      </c>
      <c r="V1797" s="3023"/>
      <c r="W1797" s="611"/>
      <c r="X1797" s="611">
        <f>U1797-T1797</f>
        <v>0</v>
      </c>
      <c r="Y1797" s="611"/>
      <c r="Z1797" s="611"/>
      <c r="AA1797" s="2016"/>
      <c r="AB1797" s="3554"/>
    </row>
    <row r="1798" spans="1:28" ht="30" x14ac:dyDescent="0.25">
      <c r="A1798" s="47">
        <v>1</v>
      </c>
      <c r="B1798" s="2441" t="s">
        <v>489</v>
      </c>
      <c r="C1798" s="2230"/>
      <c r="D1798" s="347"/>
      <c r="E1798" s="3252">
        <f>SUM(E1799:E1802)</f>
        <v>122</v>
      </c>
      <c r="F1798" s="367">
        <f t="shared" ref="F1798" si="1196">SUM(F1799:F1802)</f>
        <v>21</v>
      </c>
      <c r="G1798" s="367">
        <f t="shared" ref="G1798:I1798" si="1197">SUM(G1799:G1802)</f>
        <v>0</v>
      </c>
      <c r="H1798" s="367">
        <f>G1798/F1798*100</f>
        <v>0</v>
      </c>
      <c r="I1798" s="3451">
        <f t="shared" si="1197"/>
        <v>0</v>
      </c>
      <c r="J1798" s="101"/>
      <c r="K1798" s="101"/>
      <c r="L1798" s="102"/>
      <c r="M1798" s="102"/>
      <c r="N1798" s="102"/>
      <c r="O1798" s="102"/>
      <c r="P1798" s="102"/>
      <c r="Q1798" s="102"/>
      <c r="R1798" s="611"/>
      <c r="S1798" s="611"/>
      <c r="T1798" s="2986"/>
      <c r="U1798" s="611"/>
      <c r="V1798" s="3023"/>
      <c r="W1798" s="611"/>
      <c r="X1798" s="611"/>
      <c r="Y1798" s="611"/>
      <c r="Z1798" s="611"/>
      <c r="AA1798" s="2016"/>
      <c r="AB1798" s="3554"/>
    </row>
    <row r="1799" spans="1:28" ht="30" x14ac:dyDescent="0.25">
      <c r="A1799" s="47">
        <v>1</v>
      </c>
      <c r="B1799" s="1835" t="s">
        <v>490</v>
      </c>
      <c r="C1799" s="2230"/>
      <c r="D1799" s="347"/>
      <c r="E1799" s="3252"/>
      <c r="F1799" s="367"/>
      <c r="G1799" s="367"/>
      <c r="H1799" s="367"/>
      <c r="I1799" s="3451"/>
      <c r="J1799" s="101"/>
      <c r="K1799" s="101"/>
      <c r="L1799" s="102"/>
      <c r="M1799" s="102"/>
      <c r="N1799" s="102"/>
      <c r="O1799" s="102"/>
      <c r="P1799" s="102"/>
      <c r="Q1799" s="102"/>
      <c r="R1799" s="611"/>
      <c r="S1799" s="611"/>
      <c r="T1799" s="2986"/>
      <c r="U1799" s="611"/>
      <c r="V1799" s="3023"/>
      <c r="W1799" s="611"/>
      <c r="X1799" s="611"/>
      <c r="Y1799" s="611"/>
      <c r="Z1799" s="611"/>
      <c r="AA1799" s="2016"/>
      <c r="AB1799" s="3554"/>
    </row>
    <row r="1800" spans="1:28" ht="45" x14ac:dyDescent="0.25">
      <c r="A1800" s="47">
        <v>1</v>
      </c>
      <c r="B1800" s="1835" t="s">
        <v>491</v>
      </c>
      <c r="C1800" s="2230"/>
      <c r="D1800" s="347"/>
      <c r="E1800" s="3252"/>
      <c r="F1800" s="367"/>
      <c r="G1800" s="367"/>
      <c r="H1800" s="367"/>
      <c r="I1800" s="3451"/>
      <c r="J1800" s="101"/>
      <c r="K1800" s="101"/>
      <c r="L1800" s="102"/>
      <c r="M1800" s="102"/>
      <c r="N1800" s="102"/>
      <c r="O1800" s="102"/>
      <c r="P1800" s="102"/>
      <c r="Q1800" s="102"/>
      <c r="R1800" s="611"/>
      <c r="S1800" s="611"/>
      <c r="T1800" s="2986"/>
      <c r="U1800" s="611"/>
      <c r="V1800" s="3023"/>
      <c r="W1800" s="611"/>
      <c r="X1800" s="611"/>
      <c r="Y1800" s="611"/>
      <c r="Z1800" s="611"/>
      <c r="AA1800" s="2016"/>
      <c r="AB1800" s="3554"/>
    </row>
    <row r="1801" spans="1:28" ht="45" x14ac:dyDescent="0.25">
      <c r="A1801" s="47">
        <v>1</v>
      </c>
      <c r="B1801" s="1835" t="s">
        <v>492</v>
      </c>
      <c r="C1801" s="2230"/>
      <c r="D1801" s="347"/>
      <c r="E1801" s="3253">
        <v>22</v>
      </c>
      <c r="F1801" s="367">
        <f>ROUND(E1801/12*$B$4,0)</f>
        <v>4</v>
      </c>
      <c r="G1801" s="367"/>
      <c r="H1801" s="367">
        <f>G1801/F1801*100</f>
        <v>0</v>
      </c>
      <c r="I1801" s="3451"/>
      <c r="J1801" s="101"/>
      <c r="K1801" s="101"/>
      <c r="L1801" s="102"/>
      <c r="M1801" s="102"/>
      <c r="N1801" s="102"/>
      <c r="O1801" s="102"/>
      <c r="P1801" s="102"/>
      <c r="Q1801" s="102"/>
      <c r="R1801" s="611"/>
      <c r="S1801" s="611"/>
      <c r="T1801" s="2986"/>
      <c r="U1801" s="611"/>
      <c r="V1801" s="3023"/>
      <c r="W1801" s="611"/>
      <c r="X1801" s="611"/>
      <c r="Y1801" s="611"/>
      <c r="Z1801" s="611"/>
      <c r="AA1801" s="2016"/>
      <c r="AB1801" s="3554"/>
    </row>
    <row r="1802" spans="1:28" ht="30" x14ac:dyDescent="0.25">
      <c r="A1802" s="47">
        <v>1</v>
      </c>
      <c r="B1802" s="1835" t="s">
        <v>493</v>
      </c>
      <c r="C1802" s="2230"/>
      <c r="D1802" s="347"/>
      <c r="E1802" s="3254">
        <v>100</v>
      </c>
      <c r="F1802" s="367">
        <f>ROUND(E1802/12*$B$4,0)</f>
        <v>17</v>
      </c>
      <c r="G1802" s="367"/>
      <c r="H1802" s="367">
        <f>G1802/F1802*100</f>
        <v>0</v>
      </c>
      <c r="I1802" s="3451"/>
      <c r="J1802" s="101"/>
      <c r="K1802" s="101"/>
      <c r="L1802" s="102"/>
      <c r="M1802" s="102"/>
      <c r="N1802" s="102"/>
      <c r="O1802" s="102"/>
      <c r="P1802" s="102"/>
      <c r="Q1802" s="102"/>
      <c r="R1802" s="611"/>
      <c r="S1802" s="611"/>
      <c r="T1802" s="2986"/>
      <c r="U1802" s="611"/>
      <c r="V1802" s="3023"/>
      <c r="W1802" s="611"/>
      <c r="X1802" s="611"/>
      <c r="Y1802" s="611"/>
      <c r="Z1802" s="611"/>
      <c r="AA1802" s="2016"/>
      <c r="AB1802" s="3554"/>
    </row>
    <row r="1803" spans="1:28" ht="45" x14ac:dyDescent="0.25">
      <c r="A1803" s="47">
        <v>1</v>
      </c>
      <c r="B1803" s="2441" t="s">
        <v>494</v>
      </c>
      <c r="C1803" s="2230"/>
      <c r="D1803" s="347"/>
      <c r="E1803" s="3255">
        <f>SUM(E1804:E1806)</f>
        <v>18900</v>
      </c>
      <c r="F1803" s="367">
        <f>SUM(F1804:F1806)</f>
        <v>3150</v>
      </c>
      <c r="G1803" s="367">
        <f>SUM(G1804:G1806)</f>
        <v>2079</v>
      </c>
      <c r="H1803" s="367">
        <f>G1803/F1803*100</f>
        <v>66</v>
      </c>
      <c r="I1803" s="3451">
        <f>SUM(I1804:I1806)</f>
        <v>0</v>
      </c>
      <c r="J1803" s="101"/>
      <c r="K1803" s="101"/>
      <c r="L1803" s="102"/>
      <c r="M1803" s="102"/>
      <c r="N1803" s="102"/>
      <c r="O1803" s="102"/>
      <c r="P1803" s="102"/>
      <c r="Q1803" s="102"/>
      <c r="R1803" s="611"/>
      <c r="S1803" s="611"/>
      <c r="T1803" s="2986"/>
      <c r="U1803" s="611"/>
      <c r="V1803" s="3023"/>
      <c r="W1803" s="611"/>
      <c r="X1803" s="611"/>
      <c r="Y1803" s="611"/>
      <c r="Z1803" s="611"/>
      <c r="AA1803" s="2016"/>
      <c r="AB1803" s="3554"/>
    </row>
    <row r="1804" spans="1:28" ht="30" x14ac:dyDescent="0.25">
      <c r="A1804" s="47">
        <v>1</v>
      </c>
      <c r="B1804" s="1835" t="s">
        <v>495</v>
      </c>
      <c r="C1804" s="2230"/>
      <c r="D1804" s="347"/>
      <c r="E1804" s="2491"/>
      <c r="F1804" s="367"/>
      <c r="G1804" s="367"/>
      <c r="H1804" s="367"/>
      <c r="I1804" s="3451"/>
      <c r="J1804" s="101"/>
      <c r="K1804" s="101"/>
      <c r="L1804" s="102"/>
      <c r="M1804" s="102"/>
      <c r="N1804" s="102"/>
      <c r="O1804" s="102"/>
      <c r="P1804" s="102"/>
      <c r="Q1804" s="102"/>
      <c r="R1804" s="611"/>
      <c r="S1804" s="611"/>
      <c r="T1804" s="2986"/>
      <c r="U1804" s="611"/>
      <c r="V1804" s="3023"/>
      <c r="W1804" s="611"/>
      <c r="X1804" s="611"/>
      <c r="Y1804" s="611"/>
      <c r="Z1804" s="611"/>
      <c r="AA1804" s="2016"/>
      <c r="AB1804" s="3554"/>
    </row>
    <row r="1805" spans="1:28" ht="60" x14ac:dyDescent="0.25">
      <c r="A1805" s="47">
        <v>1</v>
      </c>
      <c r="B1805" s="1835" t="s">
        <v>496</v>
      </c>
      <c r="C1805" s="2230"/>
      <c r="D1805" s="347"/>
      <c r="E1805" s="2491">
        <v>15900</v>
      </c>
      <c r="F1805" s="367">
        <f>ROUND(E1805/12*$B$4,0)</f>
        <v>2650</v>
      </c>
      <c r="G1805" s="367">
        <v>1771</v>
      </c>
      <c r="H1805" s="367">
        <f>G1805/F1805*100</f>
        <v>66.830188679245282</v>
      </c>
      <c r="I1805" s="3451"/>
      <c r="J1805" s="101"/>
      <c r="K1805" s="101"/>
      <c r="L1805" s="102"/>
      <c r="M1805" s="102"/>
      <c r="N1805" s="102"/>
      <c r="O1805" s="102"/>
      <c r="P1805" s="102"/>
      <c r="Q1805" s="102"/>
      <c r="R1805" s="611"/>
      <c r="S1805" s="611"/>
      <c r="T1805" s="2986"/>
      <c r="U1805" s="611"/>
      <c r="V1805" s="3023"/>
      <c r="W1805" s="611"/>
      <c r="X1805" s="611"/>
      <c r="Y1805" s="611"/>
      <c r="Z1805" s="611"/>
      <c r="AA1805" s="2016"/>
      <c r="AB1805" s="3554"/>
    </row>
    <row r="1806" spans="1:28" ht="45" x14ac:dyDescent="0.25">
      <c r="A1806" s="47">
        <v>1</v>
      </c>
      <c r="B1806" s="1835" t="s">
        <v>497</v>
      </c>
      <c r="C1806" s="2230"/>
      <c r="D1806" s="347"/>
      <c r="E1806" s="2491">
        <v>3000</v>
      </c>
      <c r="F1806" s="367">
        <f>ROUND(E1806/12*$B$4,0)</f>
        <v>500</v>
      </c>
      <c r="G1806" s="367">
        <v>308</v>
      </c>
      <c r="H1806" s="367">
        <f>G1806/F1806*100</f>
        <v>61.6</v>
      </c>
      <c r="I1806" s="3451"/>
      <c r="J1806" s="101"/>
      <c r="K1806" s="101"/>
      <c r="L1806" s="102"/>
      <c r="M1806" s="102"/>
      <c r="N1806" s="102"/>
      <c r="O1806" s="102"/>
      <c r="P1806" s="102"/>
      <c r="Q1806" s="102"/>
      <c r="R1806" s="611"/>
      <c r="S1806" s="611"/>
      <c r="T1806" s="2986"/>
      <c r="U1806" s="611"/>
      <c r="V1806" s="3023"/>
      <c r="W1806" s="611"/>
      <c r="X1806" s="611"/>
      <c r="Y1806" s="611"/>
      <c r="Z1806" s="611"/>
      <c r="AA1806" s="2016"/>
      <c r="AB1806" s="3554"/>
    </row>
    <row r="1807" spans="1:28" x14ac:dyDescent="0.25">
      <c r="B1807" s="2545" t="s">
        <v>257</v>
      </c>
      <c r="C1807" s="2230"/>
      <c r="D1807" s="347"/>
      <c r="E1807" s="2491"/>
      <c r="F1807" s="367"/>
      <c r="G1807" s="367"/>
      <c r="H1807" s="367"/>
      <c r="I1807" s="3451"/>
      <c r="J1807" s="101"/>
      <c r="K1807" s="101"/>
      <c r="L1807" s="102"/>
      <c r="M1807" s="102"/>
      <c r="N1807" s="102"/>
      <c r="O1807" s="102"/>
      <c r="P1807" s="102"/>
      <c r="Q1807" s="102"/>
      <c r="R1807" s="611"/>
      <c r="S1807" s="611"/>
      <c r="T1807" s="2986"/>
      <c r="U1807" s="611"/>
      <c r="V1807" s="3023"/>
      <c r="W1807" s="611"/>
      <c r="X1807" s="611"/>
      <c r="Y1807" s="611"/>
      <c r="Z1807" s="611"/>
      <c r="AA1807" s="2016"/>
      <c r="AB1807" s="3554"/>
    </row>
    <row r="1808" spans="1:28" ht="29.25" x14ac:dyDescent="0.25">
      <c r="A1808" s="47">
        <v>1</v>
      </c>
      <c r="B1808" s="2523" t="s">
        <v>578</v>
      </c>
      <c r="C1808" s="2230"/>
      <c r="D1808" s="347"/>
      <c r="E1808" s="1493"/>
      <c r="F1808" s="367"/>
      <c r="G1808" s="367"/>
      <c r="H1808" s="367"/>
      <c r="I1808" s="3451"/>
      <c r="J1808" s="101"/>
      <c r="K1808" s="101"/>
      <c r="L1808" s="102"/>
      <c r="M1808" s="102"/>
      <c r="N1808" s="102"/>
      <c r="O1808" s="102"/>
      <c r="P1808" s="102"/>
      <c r="Q1808" s="102"/>
      <c r="R1808" s="611"/>
      <c r="S1808" s="611"/>
      <c r="T1808" s="2986"/>
      <c r="U1808" s="611"/>
      <c r="V1808" s="3023"/>
      <c r="W1808" s="611"/>
      <c r="X1808" s="611"/>
      <c r="Y1808" s="611"/>
      <c r="Z1808" s="611"/>
      <c r="AA1808" s="2016"/>
      <c r="AB1808" s="3554"/>
    </row>
    <row r="1809" spans="1:28" x14ac:dyDescent="0.25">
      <c r="A1809" s="47">
        <v>1</v>
      </c>
      <c r="B1809" s="4" t="s">
        <v>566</v>
      </c>
      <c r="C1809" s="2230"/>
      <c r="D1809" s="347"/>
      <c r="E1809" s="1493"/>
      <c r="F1809" s="367"/>
      <c r="G1809" s="367"/>
      <c r="H1809" s="367"/>
      <c r="I1809" s="3451"/>
      <c r="J1809" s="101"/>
      <c r="K1809" s="101"/>
      <c r="L1809" s="102"/>
      <c r="M1809" s="102"/>
      <c r="N1809" s="102"/>
      <c r="O1809" s="102"/>
      <c r="P1809" s="102"/>
      <c r="Q1809" s="102"/>
      <c r="R1809" s="611"/>
      <c r="S1809" s="611"/>
      <c r="T1809" s="2986"/>
      <c r="U1809" s="611"/>
      <c r="V1809" s="3023"/>
      <c r="W1809" s="611"/>
      <c r="X1809" s="611"/>
      <c r="Y1809" s="611"/>
      <c r="Z1809" s="611"/>
      <c r="AA1809" s="2016"/>
      <c r="AB1809" s="3554"/>
    </row>
    <row r="1810" spans="1:28" ht="30" x14ac:dyDescent="0.25">
      <c r="A1810" s="47">
        <v>1</v>
      </c>
      <c r="B1810" s="2546" t="s">
        <v>567</v>
      </c>
      <c r="C1810" s="2230"/>
      <c r="D1810" s="347"/>
      <c r="E1810" s="1493"/>
      <c r="F1810" s="367"/>
      <c r="G1810" s="367"/>
      <c r="H1810" s="367"/>
      <c r="I1810" s="3451"/>
      <c r="J1810" s="101"/>
      <c r="K1810" s="101"/>
      <c r="L1810" s="102"/>
      <c r="M1810" s="102"/>
      <c r="N1810" s="102"/>
      <c r="O1810" s="102"/>
      <c r="P1810" s="102"/>
      <c r="Q1810" s="102"/>
      <c r="R1810" s="611"/>
      <c r="S1810" s="611"/>
      <c r="T1810" s="2986"/>
      <c r="U1810" s="611"/>
      <c r="V1810" s="3023"/>
      <c r="W1810" s="611"/>
      <c r="X1810" s="611"/>
      <c r="Y1810" s="611"/>
      <c r="Z1810" s="611"/>
      <c r="AA1810" s="2016"/>
      <c r="AB1810" s="3554"/>
    </row>
    <row r="1811" spans="1:28" x14ac:dyDescent="0.25">
      <c r="A1811" s="47">
        <v>1</v>
      </c>
      <c r="B1811" s="4" t="s">
        <v>568</v>
      </c>
      <c r="C1811" s="2230"/>
      <c r="D1811" s="347"/>
      <c r="E1811" s="1493"/>
      <c r="F1811" s="367"/>
      <c r="G1811" s="367"/>
      <c r="H1811" s="367"/>
      <c r="I1811" s="3451"/>
      <c r="J1811" s="101"/>
      <c r="K1811" s="101"/>
      <c r="L1811" s="102"/>
      <c r="M1811" s="102"/>
      <c r="N1811" s="102"/>
      <c r="O1811" s="102"/>
      <c r="P1811" s="102"/>
      <c r="Q1811" s="102"/>
      <c r="R1811" s="611"/>
      <c r="S1811" s="611"/>
      <c r="T1811" s="2986"/>
      <c r="U1811" s="611"/>
      <c r="V1811" s="3023"/>
      <c r="W1811" s="611"/>
      <c r="X1811" s="611"/>
      <c r="Y1811" s="611"/>
      <c r="Z1811" s="611"/>
      <c r="AA1811" s="2016"/>
      <c r="AB1811" s="3554"/>
    </row>
    <row r="1812" spans="1:28" ht="30" x14ac:dyDescent="0.25">
      <c r="A1812" s="47">
        <v>1</v>
      </c>
      <c r="B1812" s="4" t="s">
        <v>595</v>
      </c>
      <c r="C1812" s="2230"/>
      <c r="D1812" s="347"/>
      <c r="E1812" s="1493"/>
      <c r="F1812" s="367"/>
      <c r="G1812" s="367"/>
      <c r="H1812" s="367"/>
      <c r="I1812" s="3451"/>
      <c r="J1812" s="101"/>
      <c r="K1812" s="101"/>
      <c r="L1812" s="102"/>
      <c r="M1812" s="102"/>
      <c r="N1812" s="102"/>
      <c r="O1812" s="102"/>
      <c r="P1812" s="102"/>
      <c r="Q1812" s="102"/>
      <c r="R1812" s="611"/>
      <c r="S1812" s="611"/>
      <c r="T1812" s="2986"/>
      <c r="U1812" s="611"/>
      <c r="V1812" s="3023"/>
      <c r="W1812" s="611"/>
      <c r="X1812" s="611"/>
      <c r="Y1812" s="611"/>
      <c r="Z1812" s="611"/>
      <c r="AA1812" s="2016"/>
      <c r="AB1812" s="3554"/>
    </row>
    <row r="1813" spans="1:28" ht="45" x14ac:dyDescent="0.25">
      <c r="A1813" s="47">
        <v>1</v>
      </c>
      <c r="B1813" s="4" t="s">
        <v>569</v>
      </c>
      <c r="C1813" s="2230"/>
      <c r="D1813" s="347"/>
      <c r="E1813" s="1493"/>
      <c r="F1813" s="367"/>
      <c r="G1813" s="367"/>
      <c r="H1813" s="367"/>
      <c r="I1813" s="3451"/>
      <c r="J1813" s="101"/>
      <c r="K1813" s="101"/>
      <c r="L1813" s="102"/>
      <c r="M1813" s="102"/>
      <c r="N1813" s="102"/>
      <c r="O1813" s="102"/>
      <c r="P1813" s="102"/>
      <c r="Q1813" s="102"/>
      <c r="R1813" s="611"/>
      <c r="S1813" s="611"/>
      <c r="T1813" s="2986"/>
      <c r="U1813" s="611"/>
      <c r="V1813" s="3023"/>
      <c r="W1813" s="611"/>
      <c r="X1813" s="611"/>
      <c r="Y1813" s="611"/>
      <c r="Z1813" s="611"/>
      <c r="AA1813" s="2016"/>
      <c r="AB1813" s="3554"/>
    </row>
    <row r="1814" spans="1:28" ht="60" x14ac:dyDescent="0.25">
      <c r="A1814" s="47">
        <v>1</v>
      </c>
      <c r="B1814" s="4" t="s">
        <v>570</v>
      </c>
      <c r="C1814" s="2230"/>
      <c r="D1814" s="347"/>
      <c r="E1814" s="1493"/>
      <c r="F1814" s="367"/>
      <c r="G1814" s="367"/>
      <c r="H1814" s="367"/>
      <c r="I1814" s="3451"/>
      <c r="J1814" s="101"/>
      <c r="K1814" s="101"/>
      <c r="L1814" s="102"/>
      <c r="M1814" s="102"/>
      <c r="N1814" s="102"/>
      <c r="O1814" s="102"/>
      <c r="P1814" s="102"/>
      <c r="Q1814" s="102"/>
      <c r="R1814" s="611"/>
      <c r="S1814" s="611"/>
      <c r="T1814" s="2986"/>
      <c r="U1814" s="611"/>
      <c r="V1814" s="3023"/>
      <c r="W1814" s="611"/>
      <c r="X1814" s="611"/>
      <c r="Y1814" s="611"/>
      <c r="Z1814" s="611"/>
      <c r="AA1814" s="2016"/>
      <c r="AB1814" s="3554"/>
    </row>
    <row r="1815" spans="1:28" ht="45" x14ac:dyDescent="0.25">
      <c r="A1815" s="47">
        <v>1</v>
      </c>
      <c r="B1815" s="2547" t="s">
        <v>571</v>
      </c>
      <c r="C1815" s="2230"/>
      <c r="D1815" s="347"/>
      <c r="E1815" s="1493"/>
      <c r="F1815" s="367"/>
      <c r="G1815" s="367"/>
      <c r="H1815" s="367"/>
      <c r="I1815" s="3451"/>
      <c r="J1815" s="101"/>
      <c r="K1815" s="101"/>
      <c r="L1815" s="102"/>
      <c r="M1815" s="102"/>
      <c r="N1815" s="102"/>
      <c r="O1815" s="102"/>
      <c r="P1815" s="102"/>
      <c r="Q1815" s="102"/>
      <c r="R1815" s="611"/>
      <c r="S1815" s="611"/>
      <c r="T1815" s="2986"/>
      <c r="U1815" s="611"/>
      <c r="V1815" s="3023"/>
      <c r="W1815" s="611"/>
      <c r="X1815" s="611"/>
      <c r="Y1815" s="611"/>
      <c r="Z1815" s="611"/>
      <c r="AA1815" s="2016"/>
      <c r="AB1815" s="3554"/>
    </row>
    <row r="1816" spans="1:28" x14ac:dyDescent="0.25">
      <c r="A1816" s="47">
        <v>1</v>
      </c>
      <c r="B1816" s="2523" t="s">
        <v>579</v>
      </c>
      <c r="C1816" s="2230"/>
      <c r="D1816" s="347"/>
      <c r="E1816" s="1493"/>
      <c r="F1816" s="367"/>
      <c r="G1816" s="367"/>
      <c r="H1816" s="367"/>
      <c r="I1816" s="3451"/>
      <c r="J1816" s="101"/>
      <c r="K1816" s="101"/>
      <c r="L1816" s="102"/>
      <c r="M1816" s="102"/>
      <c r="N1816" s="102"/>
      <c r="O1816" s="102"/>
      <c r="P1816" s="102"/>
      <c r="Q1816" s="102"/>
      <c r="R1816" s="611"/>
      <c r="S1816" s="611"/>
      <c r="T1816" s="2986"/>
      <c r="U1816" s="611"/>
      <c r="V1816" s="3023"/>
      <c r="W1816" s="611"/>
      <c r="X1816" s="611"/>
      <c r="Y1816" s="611"/>
      <c r="Z1816" s="611"/>
      <c r="AA1816" s="2016"/>
      <c r="AB1816" s="3554"/>
    </row>
    <row r="1817" spans="1:28" x14ac:dyDescent="0.25">
      <c r="A1817" s="47">
        <v>1</v>
      </c>
      <c r="B1817" s="2523" t="s">
        <v>596</v>
      </c>
      <c r="C1817" s="2230"/>
      <c r="D1817" s="347"/>
      <c r="E1817" s="1493"/>
      <c r="F1817" s="69"/>
      <c r="G1817" s="367"/>
      <c r="H1817" s="367"/>
      <c r="I1817" s="3451"/>
      <c r="J1817" s="101"/>
      <c r="K1817" s="101"/>
      <c r="L1817" s="390"/>
      <c r="M1817" s="390"/>
      <c r="N1817" s="390"/>
      <c r="O1817" s="390"/>
      <c r="P1817" s="390"/>
      <c r="Q1817" s="390"/>
      <c r="R1817" s="611"/>
      <c r="S1817" s="611"/>
      <c r="T1817" s="2986"/>
      <c r="U1817" s="611">
        <f t="shared" ref="U1817:U1828" si="1198">AA1817-Z1817-W1817</f>
        <v>0</v>
      </c>
      <c r="V1817" s="3023"/>
      <c r="W1817" s="611"/>
      <c r="X1817" s="611"/>
      <c r="Y1817" s="611"/>
      <c r="Z1817" s="611"/>
      <c r="AA1817" s="2016"/>
      <c r="AB1817" s="3554"/>
    </row>
    <row r="1818" spans="1:28" x14ac:dyDescent="0.25">
      <c r="A1818" s="47">
        <v>1</v>
      </c>
      <c r="B1818" s="4" t="s">
        <v>597</v>
      </c>
      <c r="C1818" s="2230"/>
      <c r="D1818" s="347"/>
      <c r="E1818" s="1493"/>
      <c r="F1818" s="69"/>
      <c r="G1818" s="367"/>
      <c r="H1818" s="367"/>
      <c r="I1818" s="3451"/>
      <c r="J1818" s="101"/>
      <c r="K1818" s="101"/>
      <c r="L1818" s="390"/>
      <c r="M1818" s="390"/>
      <c r="N1818" s="390"/>
      <c r="O1818" s="390"/>
      <c r="P1818" s="390"/>
      <c r="Q1818" s="390"/>
      <c r="R1818" s="611"/>
      <c r="S1818" s="611"/>
      <c r="T1818" s="2986"/>
      <c r="U1818" s="611">
        <f t="shared" si="1198"/>
        <v>0</v>
      </c>
      <c r="V1818" s="3023"/>
      <c r="W1818" s="611"/>
      <c r="X1818" s="611"/>
      <c r="Y1818" s="611"/>
      <c r="Z1818" s="611"/>
      <c r="AA1818" s="2016"/>
      <c r="AB1818" s="3554"/>
    </row>
    <row r="1819" spans="1:28" x14ac:dyDescent="0.25">
      <c r="A1819" s="47">
        <v>1</v>
      </c>
      <c r="B1819" s="2548" t="s">
        <v>598</v>
      </c>
      <c r="C1819" s="2230"/>
      <c r="D1819" s="347"/>
      <c r="E1819" s="1493"/>
      <c r="F1819" s="69"/>
      <c r="G1819" s="367"/>
      <c r="H1819" s="367"/>
      <c r="I1819" s="3451"/>
      <c r="J1819" s="101"/>
      <c r="K1819" s="101"/>
      <c r="L1819" s="390"/>
      <c r="M1819" s="390"/>
      <c r="N1819" s="390"/>
      <c r="O1819" s="390"/>
      <c r="P1819" s="390"/>
      <c r="Q1819" s="390"/>
      <c r="R1819" s="611"/>
      <c r="S1819" s="611"/>
      <c r="T1819" s="2986"/>
      <c r="U1819" s="611">
        <f t="shared" si="1198"/>
        <v>0</v>
      </c>
      <c r="V1819" s="3023"/>
      <c r="W1819" s="611"/>
      <c r="X1819" s="611"/>
      <c r="Y1819" s="611"/>
      <c r="Z1819" s="611"/>
      <c r="AA1819" s="2016"/>
      <c r="AB1819" s="3554"/>
    </row>
    <row r="1820" spans="1:28" ht="29.25" x14ac:dyDescent="0.25">
      <c r="A1820" s="47">
        <v>1</v>
      </c>
      <c r="B1820" s="2523" t="s">
        <v>572</v>
      </c>
      <c r="C1820" s="2230"/>
      <c r="D1820" s="347"/>
      <c r="E1820" s="1493">
        <v>13800</v>
      </c>
      <c r="F1820" s="69">
        <f>ROUND(E1820/12*$B$4,0)</f>
        <v>2300</v>
      </c>
      <c r="G1820" s="367">
        <v>1851</v>
      </c>
      <c r="H1820" s="367">
        <f>G1820/F1820*100</f>
        <v>80.478260869565219</v>
      </c>
      <c r="I1820" s="3451">
        <v>615</v>
      </c>
      <c r="J1820" s="101"/>
      <c r="K1820" s="101"/>
      <c r="L1820" s="390"/>
      <c r="M1820" s="390"/>
      <c r="N1820" s="390"/>
      <c r="O1820" s="390"/>
      <c r="P1820" s="390"/>
      <c r="Q1820" s="390"/>
      <c r="R1820" s="611"/>
      <c r="S1820" s="611"/>
      <c r="T1820" s="2986"/>
      <c r="U1820" s="611">
        <f t="shared" si="1198"/>
        <v>0</v>
      </c>
      <c r="V1820" s="3023"/>
      <c r="W1820" s="611"/>
      <c r="X1820" s="611"/>
      <c r="Y1820" s="611"/>
      <c r="Z1820" s="611"/>
      <c r="AA1820" s="2016"/>
      <c r="AB1820" s="3554"/>
    </row>
    <row r="1821" spans="1:28" ht="30" x14ac:dyDescent="0.25">
      <c r="A1821" s="47">
        <v>1</v>
      </c>
      <c r="B1821" s="2517" t="s">
        <v>252</v>
      </c>
      <c r="C1821" s="2230"/>
      <c r="D1821" s="347"/>
      <c r="E1821" s="1493"/>
      <c r="F1821" s="69"/>
      <c r="G1821" s="367"/>
      <c r="H1821" s="367"/>
      <c r="I1821" s="3451"/>
      <c r="J1821" s="101"/>
      <c r="K1821" s="101"/>
      <c r="L1821" s="390"/>
      <c r="M1821" s="390"/>
      <c r="N1821" s="390"/>
      <c r="O1821" s="390"/>
      <c r="P1821" s="390"/>
      <c r="Q1821" s="390"/>
      <c r="R1821" s="611"/>
      <c r="S1821" s="611"/>
      <c r="T1821" s="2986"/>
      <c r="U1821" s="611">
        <f t="shared" si="1198"/>
        <v>0</v>
      </c>
      <c r="V1821" s="3023"/>
      <c r="W1821" s="611"/>
      <c r="X1821" s="611"/>
      <c r="Y1821" s="611"/>
      <c r="Z1821" s="611"/>
      <c r="AA1821" s="2016"/>
      <c r="AB1821" s="3554"/>
    </row>
    <row r="1822" spans="1:28" ht="57.75" x14ac:dyDescent="0.25">
      <c r="A1822" s="47">
        <v>1</v>
      </c>
      <c r="B1822" s="2518" t="s">
        <v>580</v>
      </c>
      <c r="C1822" s="2230"/>
      <c r="D1822" s="347"/>
      <c r="E1822" s="1493"/>
      <c r="F1822" s="69"/>
      <c r="G1822" s="367"/>
      <c r="H1822" s="367"/>
      <c r="I1822" s="3451"/>
      <c r="J1822" s="101"/>
      <c r="K1822" s="101"/>
      <c r="L1822" s="390"/>
      <c r="M1822" s="390"/>
      <c r="N1822" s="390"/>
      <c r="O1822" s="390"/>
      <c r="P1822" s="390"/>
      <c r="Q1822" s="390"/>
      <c r="R1822" s="1895"/>
      <c r="S1822" s="1895"/>
      <c r="T1822" s="2986"/>
      <c r="U1822" s="1895">
        <f t="shared" si="1198"/>
        <v>0</v>
      </c>
      <c r="V1822" s="3024"/>
      <c r="W1822" s="611"/>
      <c r="X1822" s="611"/>
      <c r="Y1822" s="611"/>
      <c r="Z1822" s="1895"/>
      <c r="AA1822" s="2017"/>
      <c r="AB1822" s="3555"/>
    </row>
    <row r="1823" spans="1:28" x14ac:dyDescent="0.25">
      <c r="A1823" s="47">
        <v>1</v>
      </c>
      <c r="B1823" s="2509" t="s">
        <v>295</v>
      </c>
      <c r="C1823" s="2309"/>
      <c r="D1823" s="431"/>
      <c r="E1823" s="1645">
        <f>E1824</f>
        <v>500</v>
      </c>
      <c r="F1823" s="93">
        <f t="shared" ref="F1823" si="1199">F1824</f>
        <v>83</v>
      </c>
      <c r="G1823" s="2893">
        <f t="shared" ref="G1823:I1823" si="1200">G1824</f>
        <v>85</v>
      </c>
      <c r="H1823" s="330">
        <f t="shared" ref="H1823:H1829" si="1201">G1823/F1823*100</f>
        <v>102.40963855421687</v>
      </c>
      <c r="I1823" s="3442">
        <f t="shared" si="1200"/>
        <v>5</v>
      </c>
      <c r="J1823" s="101"/>
      <c r="K1823" s="101"/>
      <c r="L1823" s="390"/>
      <c r="M1823" s="390"/>
      <c r="N1823" s="390"/>
      <c r="O1823" s="390"/>
      <c r="P1823" s="390"/>
      <c r="Q1823" s="390"/>
      <c r="R1823" s="611">
        <v>477.12</v>
      </c>
      <c r="S1823" s="611">
        <v>477.12</v>
      </c>
      <c r="T1823" s="3328">
        <f t="shared" ref="T1823" si="1202">R1823/12*$B$4+(S1823-R1823)/11*1</f>
        <v>79.52</v>
      </c>
      <c r="U1823" s="1895">
        <f t="shared" si="1198"/>
        <v>81.110399999999998</v>
      </c>
      <c r="V1823" s="3023"/>
      <c r="W1823" s="723"/>
      <c r="X1823" s="723">
        <f>U1823-T1823</f>
        <v>1.5904000000000025</v>
      </c>
      <c r="Y1823" s="723"/>
      <c r="Z1823" s="611">
        <v>0</v>
      </c>
      <c r="AA1823" s="2017">
        <v>81.110399999999998</v>
      </c>
      <c r="AB1823" s="3555">
        <v>4.4835000000000003</v>
      </c>
    </row>
    <row r="1824" spans="1:28" ht="30" x14ac:dyDescent="0.25">
      <c r="A1824" s="47">
        <v>1</v>
      </c>
      <c r="B1824" s="1800" t="s">
        <v>464</v>
      </c>
      <c r="C1824" s="2290"/>
      <c r="D1824" s="347"/>
      <c r="E1824" s="1493">
        <v>500</v>
      </c>
      <c r="F1824" s="69">
        <f>ROUND(E1824/12*$B$4,0)</f>
        <v>83</v>
      </c>
      <c r="G1824" s="367">
        <v>85</v>
      </c>
      <c r="H1824" s="367">
        <f t="shared" si="1201"/>
        <v>102.40963855421687</v>
      </c>
      <c r="I1824" s="3451">
        <v>5</v>
      </c>
      <c r="J1824" s="101"/>
      <c r="K1824" s="101"/>
      <c r="L1824" s="390"/>
      <c r="M1824" s="390"/>
      <c r="N1824" s="390"/>
      <c r="O1824" s="390"/>
      <c r="P1824" s="390"/>
      <c r="Q1824" s="390"/>
      <c r="R1824" s="1141"/>
      <c r="S1824" s="1141"/>
      <c r="T1824" s="2985"/>
      <c r="U1824" s="611">
        <f t="shared" si="1198"/>
        <v>0</v>
      </c>
      <c r="V1824" s="3023"/>
      <c r="W1824" s="611"/>
      <c r="X1824" s="611"/>
      <c r="Y1824" s="611"/>
      <c r="Z1824" s="611"/>
      <c r="AA1824" s="2016"/>
      <c r="AB1824" s="3554"/>
    </row>
    <row r="1825" spans="1:28" x14ac:dyDescent="0.25">
      <c r="A1825" s="47">
        <v>1</v>
      </c>
      <c r="B1825" s="2444" t="s">
        <v>465</v>
      </c>
      <c r="C1825" s="2230"/>
      <c r="D1825" s="347"/>
      <c r="E1825" s="1645">
        <f>E1808+E1785</f>
        <v>24000</v>
      </c>
      <c r="F1825" s="93">
        <f>F1808+F1785</f>
        <v>4000</v>
      </c>
      <c r="G1825" s="330">
        <f>G1808+G1785</f>
        <v>3641</v>
      </c>
      <c r="H1825" s="330">
        <f t="shared" si="1201"/>
        <v>91.025000000000006</v>
      </c>
      <c r="I1825" s="3442">
        <f>I1808+I1785</f>
        <v>0</v>
      </c>
      <c r="J1825" s="101"/>
      <c r="K1825" s="101"/>
      <c r="L1825" s="390"/>
      <c r="M1825" s="390"/>
      <c r="N1825" s="390"/>
      <c r="O1825" s="390"/>
      <c r="P1825" s="390"/>
      <c r="Q1825" s="390"/>
      <c r="R1825" s="611"/>
      <c r="S1825" s="611"/>
      <c r="T1825" s="2986"/>
      <c r="U1825" s="611">
        <f t="shared" si="1198"/>
        <v>0</v>
      </c>
      <c r="V1825" s="3023"/>
      <c r="W1825" s="611"/>
      <c r="X1825" s="611"/>
      <c r="Y1825" s="611"/>
      <c r="Z1825" s="611"/>
      <c r="AA1825" s="2016"/>
      <c r="AB1825" s="3554"/>
    </row>
    <row r="1826" spans="1:28" ht="29.25" x14ac:dyDescent="0.25">
      <c r="A1826" s="47">
        <v>1</v>
      </c>
      <c r="B1826" s="2444" t="s">
        <v>498</v>
      </c>
      <c r="C1826" s="2230"/>
      <c r="D1826" s="347"/>
      <c r="E1826" s="1645">
        <f>E1797</f>
        <v>19022</v>
      </c>
      <c r="F1826" s="93">
        <f>F1797</f>
        <v>3171</v>
      </c>
      <c r="G1826" s="330">
        <f>G1797</f>
        <v>2079</v>
      </c>
      <c r="H1826" s="330">
        <f t="shared" si="1201"/>
        <v>65.562913907284766</v>
      </c>
      <c r="I1826" s="3442">
        <f>I1797</f>
        <v>0</v>
      </c>
      <c r="J1826" s="101"/>
      <c r="K1826" s="101"/>
      <c r="L1826" s="390"/>
      <c r="M1826" s="390"/>
      <c r="N1826" s="390"/>
      <c r="O1826" s="390"/>
      <c r="P1826" s="390"/>
      <c r="Q1826" s="390"/>
      <c r="R1826" s="611"/>
      <c r="S1826" s="611"/>
      <c r="T1826" s="2986"/>
      <c r="U1826" s="611">
        <f t="shared" si="1198"/>
        <v>0</v>
      </c>
      <c r="V1826" s="3023"/>
      <c r="W1826" s="611"/>
      <c r="X1826" s="611"/>
      <c r="Y1826" s="611"/>
      <c r="Z1826" s="611"/>
      <c r="AA1826" s="2016"/>
      <c r="AB1826" s="3554"/>
    </row>
    <row r="1827" spans="1:28" ht="29.25" x14ac:dyDescent="0.25">
      <c r="A1827" s="47">
        <v>1</v>
      </c>
      <c r="B1827" s="2508" t="s">
        <v>466</v>
      </c>
      <c r="C1827" s="2230"/>
      <c r="D1827" s="347"/>
      <c r="E1827" s="1645">
        <f>E1816+E1793</f>
        <v>33000</v>
      </c>
      <c r="F1827" s="93">
        <f>F1816+F1793</f>
        <v>5500</v>
      </c>
      <c r="G1827" s="330">
        <f>G1816+G1793</f>
        <v>5077</v>
      </c>
      <c r="H1827" s="330">
        <f t="shared" si="1201"/>
        <v>92.309090909090912</v>
      </c>
      <c r="I1827" s="3442">
        <f>I1816+I1793</f>
        <v>2</v>
      </c>
      <c r="J1827" s="101"/>
      <c r="K1827" s="101"/>
      <c r="L1827" s="390"/>
      <c r="M1827" s="390"/>
      <c r="N1827" s="390"/>
      <c r="O1827" s="390"/>
      <c r="P1827" s="390"/>
      <c r="Q1827" s="390"/>
      <c r="R1827" s="611"/>
      <c r="S1827" s="611"/>
      <c r="T1827" s="2986"/>
      <c r="U1827" s="611">
        <f t="shared" si="1198"/>
        <v>0</v>
      </c>
      <c r="V1827" s="3023"/>
      <c r="W1827" s="611"/>
      <c r="X1827" s="611"/>
      <c r="Y1827" s="611"/>
      <c r="Z1827" s="611"/>
      <c r="AA1827" s="2016"/>
      <c r="AB1827" s="3554"/>
    </row>
    <row r="1828" spans="1:28" ht="29.25" x14ac:dyDescent="0.25">
      <c r="A1828" s="47">
        <v>1</v>
      </c>
      <c r="B1828" s="2444" t="s">
        <v>467</v>
      </c>
      <c r="C1828" s="2230"/>
      <c r="D1828" s="347"/>
      <c r="E1828" s="1645">
        <f>E1820</f>
        <v>13800</v>
      </c>
      <c r="F1828" s="93">
        <f>F1820</f>
        <v>2300</v>
      </c>
      <c r="G1828" s="330">
        <f>G1820</f>
        <v>1851</v>
      </c>
      <c r="H1828" s="330">
        <f t="shared" si="1201"/>
        <v>80.478260869565219</v>
      </c>
      <c r="I1828" s="3442">
        <f>I1820</f>
        <v>615</v>
      </c>
      <c r="J1828" s="101"/>
      <c r="K1828" s="101"/>
      <c r="L1828" s="390"/>
      <c r="M1828" s="390"/>
      <c r="N1828" s="390"/>
      <c r="O1828" s="390"/>
      <c r="P1828" s="390"/>
      <c r="Q1828" s="390"/>
      <c r="R1828" s="611">
        <v>12973.38</v>
      </c>
      <c r="S1828" s="611">
        <v>12973.38</v>
      </c>
      <c r="T1828" s="3328">
        <f t="shared" ref="T1828" si="1203">R1828/12*$B$4+(S1828-R1828)/11*1</f>
        <v>2162.23</v>
      </c>
      <c r="U1828" s="611">
        <f t="shared" si="1198"/>
        <v>1740.1251000000002</v>
      </c>
      <c r="V1828" s="3023"/>
      <c r="W1828" s="611"/>
      <c r="X1828" s="611">
        <f>U1828-T1828</f>
        <v>-422.10489999999982</v>
      </c>
      <c r="Y1828" s="611"/>
      <c r="Z1828" s="611">
        <v>0</v>
      </c>
      <c r="AA1828" s="2016">
        <v>1740.1251000000002</v>
      </c>
      <c r="AB1828" s="3554">
        <v>543.29100000000005</v>
      </c>
    </row>
    <row r="1829" spans="1:28" x14ac:dyDescent="0.25">
      <c r="A1829" s="47">
        <v>1</v>
      </c>
      <c r="B1829" s="108" t="s">
        <v>139</v>
      </c>
      <c r="C1829" s="671"/>
      <c r="D1829" s="108"/>
      <c r="E1829" s="1509">
        <f>E1825+E1826+E1828+E1827*2.9</f>
        <v>152522</v>
      </c>
      <c r="F1829" s="372">
        <f>F1825+F1826+F1828+F1827*2.9</f>
        <v>25421</v>
      </c>
      <c r="G1829" s="372">
        <f>G1825+G1826+G1828+G1827*2.9</f>
        <v>22294.3</v>
      </c>
      <c r="H1829" s="372">
        <f t="shared" si="1201"/>
        <v>87.700326501711174</v>
      </c>
      <c r="I1829" s="3423">
        <f>I1825+I1826+I1828+I1827*2.9</f>
        <v>620.79999999999995</v>
      </c>
      <c r="J1829" s="324"/>
      <c r="K1829" s="324"/>
      <c r="L1829" s="438"/>
      <c r="M1829" s="438"/>
      <c r="N1829" s="438"/>
      <c r="O1829" s="438"/>
      <c r="P1829" s="438"/>
      <c r="Q1829" s="438"/>
      <c r="R1829" s="614">
        <f t="shared" ref="R1829:X1829" si="1204">SUM(R1828,R1823,R1797,R1784)</f>
        <v>120285.55481999999</v>
      </c>
      <c r="S1829" s="614">
        <f t="shared" ref="S1829" si="1205">SUM(S1828,S1823,S1797,S1784)</f>
        <v>120285.55481999999</v>
      </c>
      <c r="T1829" s="3329">
        <f t="shared" si="1204"/>
        <v>20047.59247</v>
      </c>
      <c r="U1829" s="614">
        <f t="shared" si="1204"/>
        <v>19627.077979999998</v>
      </c>
      <c r="V1829" s="3021">
        <f t="shared" si="1204"/>
        <v>0</v>
      </c>
      <c r="W1829" s="614">
        <f t="shared" si="1204"/>
        <v>0</v>
      </c>
      <c r="X1829" s="614">
        <f t="shared" si="1204"/>
        <v>-420.51449000000008</v>
      </c>
      <c r="Y1829" s="614"/>
      <c r="Z1829" s="614">
        <f>SUM(Z1828,Z1823,Z1797,Z1784)</f>
        <v>-4.9952100000000002</v>
      </c>
      <c r="AA1829" s="2014">
        <f>SUM(AA1828,AA1823,AA1797,AA1784)</f>
        <v>19622.082769999997</v>
      </c>
      <c r="AB1829" s="3552">
        <f>SUM(AB1828,AB1823,AB1797,AB1784)</f>
        <v>547.7745000000001</v>
      </c>
    </row>
    <row r="1830" spans="1:28" x14ac:dyDescent="0.25">
      <c r="A1830" s="47">
        <v>1</v>
      </c>
      <c r="B1830" s="220" t="s">
        <v>29</v>
      </c>
      <c r="C1830" s="2210"/>
      <c r="D1830" s="111"/>
      <c r="E1830" s="1635"/>
      <c r="F1830" s="326"/>
      <c r="G1830" s="326"/>
      <c r="H1830" s="326"/>
      <c r="I1830" s="3446"/>
      <c r="J1830" s="327"/>
      <c r="K1830" s="327"/>
      <c r="L1830" s="328"/>
      <c r="M1830" s="328"/>
      <c r="N1830" s="328"/>
      <c r="O1830" s="328"/>
      <c r="P1830" s="328"/>
      <c r="Q1830" s="328"/>
      <c r="R1830" s="1141"/>
      <c r="S1830" s="1141"/>
      <c r="T1830" s="2985"/>
      <c r="U1830" s="1141">
        <f t="shared" ref="U1830:U1841" si="1206">AA1830-Z1830-W1830</f>
        <v>0</v>
      </c>
      <c r="V1830" s="3022"/>
      <c r="W1830" s="1141"/>
      <c r="X1830" s="1141"/>
      <c r="Y1830" s="1141"/>
      <c r="Z1830" s="1141"/>
      <c r="AA1830" s="2015"/>
      <c r="AB1830" s="3553"/>
    </row>
    <row r="1831" spans="1:28" x14ac:dyDescent="0.25">
      <c r="A1831" s="47">
        <v>1</v>
      </c>
      <c r="B1831" s="185" t="s">
        <v>127</v>
      </c>
      <c r="C1831" s="2223"/>
      <c r="D1831" s="185"/>
      <c r="E1831" s="1502"/>
      <c r="F1831" s="310"/>
      <c r="G1831" s="310"/>
      <c r="H1831" s="310"/>
      <c r="I1831" s="3417"/>
      <c r="J1831" s="101"/>
      <c r="K1831" s="101"/>
      <c r="L1831" s="330"/>
      <c r="M1831" s="330"/>
      <c r="N1831" s="330"/>
      <c r="O1831" s="330"/>
      <c r="P1831" s="330"/>
      <c r="Q1831" s="330"/>
      <c r="R1831" s="611"/>
      <c r="S1831" s="611"/>
      <c r="T1831" s="2986"/>
      <c r="U1831" s="611">
        <f t="shared" si="1206"/>
        <v>0</v>
      </c>
      <c r="V1831" s="3023"/>
      <c r="W1831" s="611"/>
      <c r="X1831" s="611"/>
      <c r="Y1831" s="611"/>
      <c r="Z1831" s="611"/>
      <c r="AA1831" s="2016"/>
      <c r="AB1831" s="3554"/>
    </row>
    <row r="1832" spans="1:28" x14ac:dyDescent="0.25">
      <c r="A1832" s="47">
        <v>1</v>
      </c>
      <c r="B1832" s="1832" t="s">
        <v>365</v>
      </c>
      <c r="C1832" s="2322"/>
      <c r="D1832" s="306">
        <v>240</v>
      </c>
      <c r="E1832" s="1502">
        <v>48</v>
      </c>
      <c r="F1832" s="310">
        <f>ROUND(E1832/12*$B$4,0)</f>
        <v>8</v>
      </c>
      <c r="G1832" s="310">
        <v>8</v>
      </c>
      <c r="H1832" s="310">
        <f>G1832/F1832*100</f>
        <v>100</v>
      </c>
      <c r="I1832" s="3417"/>
      <c r="J1832" s="312">
        <v>1</v>
      </c>
      <c r="K1832" s="312">
        <f>N1832/G1832</f>
        <v>1</v>
      </c>
      <c r="L1832" s="367">
        <f>ROUND(E1832*J1832,0)</f>
        <v>48</v>
      </c>
      <c r="M1832" s="367">
        <f t="shared" ref="M1832" si="1207">ROUND(L1832/12*$B$4,0)</f>
        <v>8</v>
      </c>
      <c r="N1832" s="367">
        <v>8</v>
      </c>
      <c r="O1832" s="367">
        <f>N1832/M1832*100</f>
        <v>100</v>
      </c>
      <c r="P1832" s="367">
        <f>ROUND(L1832/D1832,0)</f>
        <v>0</v>
      </c>
      <c r="Q1832" s="367" t="e">
        <f>N1832/$B$4*12/P1832</f>
        <v>#DIV/0!</v>
      </c>
      <c r="R1832" s="611"/>
      <c r="S1832" s="611"/>
      <c r="T1832" s="2986"/>
      <c r="U1832" s="611">
        <f t="shared" si="1206"/>
        <v>0</v>
      </c>
      <c r="V1832" s="3023"/>
      <c r="W1832" s="611"/>
      <c r="X1832" s="611">
        <f>U1832-T1832</f>
        <v>0</v>
      </c>
      <c r="Y1832" s="611"/>
      <c r="Z1832" s="611"/>
      <c r="AA1832" s="2016"/>
      <c r="AB1832" s="3554"/>
    </row>
    <row r="1833" spans="1:28" s="73" customFormat="1" x14ac:dyDescent="0.25">
      <c r="A1833" s="47">
        <v>1</v>
      </c>
      <c r="B1833" s="125" t="s">
        <v>67</v>
      </c>
      <c r="C1833" s="2168"/>
      <c r="D1833" s="306">
        <v>240</v>
      </c>
      <c r="E1833" s="1503">
        <v>724</v>
      </c>
      <c r="F1833" s="75">
        <f>ROUND(E1833/12*$B$4,0)</f>
        <v>121</v>
      </c>
      <c r="G1833" s="75">
        <v>98</v>
      </c>
      <c r="H1833" s="277">
        <f>G1833/F1833*100</f>
        <v>80.991735537190081</v>
      </c>
      <c r="I1833" s="3374">
        <v>22</v>
      </c>
      <c r="J1833" s="339">
        <v>8</v>
      </c>
      <c r="K1833" s="76">
        <f>N1833/G1833</f>
        <v>8</v>
      </c>
      <c r="L1833" s="280">
        <f>ROUND(E1833*J1833,0)</f>
        <v>5792</v>
      </c>
      <c r="M1833" s="280">
        <f t="shared" ref="M1833" si="1208">ROUND(L1833/12*$B$4,0)</f>
        <v>965</v>
      </c>
      <c r="N1833" s="77">
        <v>784</v>
      </c>
      <c r="O1833" s="280">
        <f>N1833/M1833*100</f>
        <v>81.243523316062166</v>
      </c>
      <c r="P1833" s="77">
        <f>ROUND(L1833/D1833,0)</f>
        <v>24</v>
      </c>
      <c r="Q1833" s="77">
        <f>N1833/$B$4*12/P1833</f>
        <v>196</v>
      </c>
      <c r="R1833" s="1895"/>
      <c r="S1833" s="1895"/>
      <c r="T1833" s="3327"/>
      <c r="U1833" s="1940">
        <f t="shared" si="1206"/>
        <v>0</v>
      </c>
      <c r="V1833" s="3030"/>
      <c r="W1833" s="1895"/>
      <c r="X1833" s="1895">
        <f>U1833-T1833</f>
        <v>0</v>
      </c>
      <c r="Y1833" s="1895"/>
      <c r="Z1833" s="1895"/>
      <c r="AA1833" s="2017"/>
      <c r="AB1833" s="3555"/>
    </row>
    <row r="1834" spans="1:28" x14ac:dyDescent="0.25">
      <c r="A1834" s="47">
        <v>1</v>
      </c>
      <c r="B1834" s="128" t="s">
        <v>198</v>
      </c>
      <c r="C1834" s="2221"/>
      <c r="D1834" s="1392"/>
      <c r="E1834" s="1509">
        <f>SUM(E1832:E1833)</f>
        <v>772</v>
      </c>
      <c r="F1834" s="372">
        <f t="shared" ref="F1834" si="1209">SUM(F1832:F1833)</f>
        <v>129</v>
      </c>
      <c r="G1834" s="372">
        <f t="shared" ref="G1834:I1834" si="1210">SUM(G1832:G1833)</f>
        <v>106</v>
      </c>
      <c r="H1834" s="248">
        <f>G1834/F1834*100</f>
        <v>82.170542635658919</v>
      </c>
      <c r="I1834" s="3492">
        <f t="shared" si="1210"/>
        <v>22</v>
      </c>
      <c r="J1834" s="324">
        <f>IF(E1834=0,0,L1834/E1834)</f>
        <v>7.5647668393782386</v>
      </c>
      <c r="K1834" s="81">
        <f>N1834/G1834</f>
        <v>7.4716981132075473</v>
      </c>
      <c r="L1834" s="124">
        <f t="shared" ref="L1834:M1834" si="1211">SUM(L1832:L1833)</f>
        <v>5840</v>
      </c>
      <c r="M1834" s="124">
        <f t="shared" si="1211"/>
        <v>973</v>
      </c>
      <c r="N1834" s="82">
        <f t="shared" ref="N1834" si="1212">SUM(N1832:N1833)</f>
        <v>792</v>
      </c>
      <c r="O1834" s="124">
        <f>N1834/M1834*100</f>
        <v>81.397738951695786</v>
      </c>
      <c r="P1834" s="82">
        <f>SUM(P1832:P1833)</f>
        <v>24</v>
      </c>
      <c r="Q1834" s="154">
        <f>N1834/$B$4*12/P1834</f>
        <v>198</v>
      </c>
      <c r="R1834" s="614"/>
      <c r="S1834" s="614"/>
      <c r="T1834" s="3329"/>
      <c r="U1834" s="723">
        <f t="shared" si="1206"/>
        <v>0</v>
      </c>
      <c r="V1834" s="3026"/>
      <c r="W1834" s="614"/>
      <c r="X1834" s="614"/>
      <c r="Y1834" s="614"/>
      <c r="Z1834" s="614"/>
      <c r="AA1834" s="2014"/>
      <c r="AB1834" s="3552"/>
    </row>
    <row r="1835" spans="1:28" ht="30" thickBot="1" x14ac:dyDescent="0.3">
      <c r="A1835" s="47">
        <v>1</v>
      </c>
      <c r="B1835" s="131" t="s">
        <v>272</v>
      </c>
      <c r="C1835" s="131"/>
      <c r="D1835" s="131"/>
      <c r="E1835" s="1648">
        <f t="shared" ref="E1835:F1835" si="1213">SUM(E1834)</f>
        <v>772</v>
      </c>
      <c r="F1835" s="332">
        <f t="shared" si="1213"/>
        <v>129</v>
      </c>
      <c r="G1835" s="332">
        <f t="shared" ref="G1835:I1835" si="1214">SUM(G1834)</f>
        <v>106</v>
      </c>
      <c r="H1835" s="332">
        <f>G1835/F1835*100</f>
        <v>82.170542635658919</v>
      </c>
      <c r="I1835" s="3456">
        <f t="shared" si="1214"/>
        <v>22</v>
      </c>
      <c r="J1835" s="133">
        <f>IF(E1835=0,0,L1835/E1835)</f>
        <v>7.5647668393782386</v>
      </c>
      <c r="K1835" s="498">
        <f>SUM(K1834)</f>
        <v>7.4716981132075473</v>
      </c>
      <c r="L1835" s="332">
        <f t="shared" ref="L1835:P1835" si="1215">SUM(L1834)</f>
        <v>5840</v>
      </c>
      <c r="M1835" s="332">
        <f t="shared" si="1215"/>
        <v>973</v>
      </c>
      <c r="N1835" s="332">
        <f t="shared" ref="N1835" si="1216">SUM(N1834)</f>
        <v>792</v>
      </c>
      <c r="O1835" s="136">
        <f>N1835/M1835*100</f>
        <v>81.397738951695786</v>
      </c>
      <c r="P1835" s="167">
        <f t="shared" si="1215"/>
        <v>24</v>
      </c>
      <c r="Q1835" s="136">
        <f>N1835/$B$4*12/P1835</f>
        <v>198</v>
      </c>
      <c r="R1835" s="2021">
        <v>11123.86464</v>
      </c>
      <c r="S1835" s="2021">
        <v>11123.86464</v>
      </c>
      <c r="T1835" s="3328">
        <f t="shared" ref="T1835" si="1217">R1835/12*$B$4+(S1835-R1835)/11*1</f>
        <v>1853.9774399999999</v>
      </c>
      <c r="U1835" s="2021">
        <f t="shared" si="1206"/>
        <v>1460.62896</v>
      </c>
      <c r="V1835" s="3031"/>
      <c r="W1835" s="2021"/>
      <c r="X1835" s="2021">
        <f>U1835-T1835</f>
        <v>-393.34847999999988</v>
      </c>
      <c r="Y1835" s="2021"/>
      <c r="Z1835" s="2021">
        <v>-4.9285600000000001</v>
      </c>
      <c r="AA1835" s="2022">
        <v>1455.7003999999999</v>
      </c>
      <c r="AB1835" s="3558">
        <v>313.72179999999997</v>
      </c>
    </row>
    <row r="1836" spans="1:28" ht="15.75" thickBot="1" x14ac:dyDescent="0.3">
      <c r="A1836" s="47">
        <v>1</v>
      </c>
      <c r="B1836" s="448" t="s">
        <v>506</v>
      </c>
      <c r="C1836" s="2294"/>
      <c r="D1836" s="448"/>
      <c r="E1836" s="1507"/>
      <c r="F1836" s="464"/>
      <c r="G1836" s="464"/>
      <c r="H1836" s="464"/>
      <c r="I1836" s="3461"/>
      <c r="J1836" s="334"/>
      <c r="K1836" s="334"/>
      <c r="L1836" s="504"/>
      <c r="M1836" s="504"/>
      <c r="N1836" s="504">
        <f>SUM(N1829,N1835)</f>
        <v>792</v>
      </c>
      <c r="O1836" s="504"/>
      <c r="P1836" s="504"/>
      <c r="Q1836" s="504"/>
      <c r="R1836" s="746">
        <f t="shared" ref="R1836:S1836" si="1218">SUM(R1829,R1835)</f>
        <v>131409.41946</v>
      </c>
      <c r="S1836" s="746">
        <f t="shared" si="1218"/>
        <v>131409.41946</v>
      </c>
      <c r="T1836" s="2987">
        <f t="shared" ref="T1836" si="1219">SUM(T1829,T1835)</f>
        <v>21901.569909999998</v>
      </c>
      <c r="U1836" s="746">
        <f t="shared" si="1206"/>
        <v>21087.70694</v>
      </c>
      <c r="V1836" s="3032"/>
      <c r="W1836" s="746"/>
      <c r="X1836" s="746">
        <f t="shared" ref="X1836:Z1836" si="1220">SUM(X1829,X1835)</f>
        <v>-813.8629699999999</v>
      </c>
      <c r="Y1836" s="746"/>
      <c r="Z1836" s="746">
        <f t="shared" si="1220"/>
        <v>-9.9237700000000011</v>
      </c>
      <c r="AA1836" s="2023">
        <f>SUM(AA1829,AA1835)</f>
        <v>21077.783169999999</v>
      </c>
      <c r="AB1836" s="3559">
        <f>SUM(AB1829,AB1835)</f>
        <v>861.49630000000002</v>
      </c>
    </row>
    <row r="1837" spans="1:28" x14ac:dyDescent="0.25">
      <c r="A1837" s="47">
        <v>1</v>
      </c>
      <c r="B1837" s="484"/>
      <c r="C1837" s="2308"/>
      <c r="D1837" s="484"/>
      <c r="E1837" s="1635"/>
      <c r="F1837" s="326"/>
      <c r="G1837" s="326"/>
      <c r="H1837" s="326"/>
      <c r="I1837" s="3446"/>
      <c r="J1837" s="318"/>
      <c r="K1837" s="318"/>
      <c r="L1837" s="442"/>
      <c r="M1837" s="442"/>
      <c r="N1837" s="442"/>
      <c r="O1837" s="442"/>
      <c r="P1837" s="442"/>
      <c r="Q1837" s="442"/>
      <c r="R1837" s="1141"/>
      <c r="S1837" s="1141"/>
      <c r="T1837" s="2985"/>
      <c r="U1837" s="1141">
        <f t="shared" si="1206"/>
        <v>0</v>
      </c>
      <c r="V1837" s="3022"/>
      <c r="W1837" s="1141"/>
      <c r="X1837" s="1141"/>
      <c r="Y1837" s="1141"/>
      <c r="Z1837" s="1141"/>
      <c r="AA1837" s="2015"/>
      <c r="AB1837" s="3553"/>
    </row>
    <row r="1838" spans="1:28" ht="29.25" x14ac:dyDescent="0.25">
      <c r="A1838" s="47">
        <v>1</v>
      </c>
      <c r="B1838" s="852" t="s">
        <v>268</v>
      </c>
      <c r="C1838" s="852"/>
      <c r="D1838" s="415"/>
      <c r="E1838" s="1502"/>
      <c r="F1838" s="310"/>
      <c r="G1838" s="310"/>
      <c r="H1838" s="310"/>
      <c r="I1838" s="3417"/>
      <c r="J1838" s="312"/>
      <c r="K1838" s="312"/>
      <c r="L1838" s="367"/>
      <c r="M1838" s="367"/>
      <c r="N1838" s="367"/>
      <c r="O1838" s="367"/>
      <c r="P1838" s="367"/>
      <c r="Q1838" s="367"/>
      <c r="R1838" s="611"/>
      <c r="S1838" s="611"/>
      <c r="T1838" s="2986"/>
      <c r="U1838" s="611">
        <f t="shared" si="1206"/>
        <v>0</v>
      </c>
      <c r="V1838" s="3023"/>
      <c r="W1838" s="611"/>
      <c r="X1838" s="611"/>
      <c r="Y1838" s="611"/>
      <c r="Z1838" s="611"/>
      <c r="AA1838" s="2016"/>
      <c r="AB1838" s="3554"/>
    </row>
    <row r="1839" spans="1:28" x14ac:dyDescent="0.25">
      <c r="A1839" s="47">
        <v>1</v>
      </c>
      <c r="B1839" s="2439" t="s">
        <v>257</v>
      </c>
      <c r="C1839" s="2289"/>
      <c r="D1839" s="430"/>
      <c r="E1839" s="1500"/>
      <c r="F1839" s="102"/>
      <c r="G1839" s="102"/>
      <c r="H1839" s="102"/>
      <c r="I1839" s="3459"/>
      <c r="J1839" s="101"/>
      <c r="K1839" s="101"/>
      <c r="L1839" s="330"/>
      <c r="M1839" s="330"/>
      <c r="N1839" s="330"/>
      <c r="O1839" s="330"/>
      <c r="P1839" s="330"/>
      <c r="Q1839" s="330"/>
      <c r="R1839" s="611">
        <v>62089.715519999998</v>
      </c>
      <c r="S1839" s="611">
        <v>62089.715519999998</v>
      </c>
      <c r="T1839" s="3328">
        <f t="shared" ref="T1839" si="1221">R1839/12*$B$4+(S1839-R1839)/11*1</f>
        <v>10348.28592</v>
      </c>
      <c r="U1839" s="611">
        <f t="shared" si="1206"/>
        <v>10348.510630000001</v>
      </c>
      <c r="V1839" s="3023"/>
      <c r="W1839" s="611"/>
      <c r="X1839" s="611">
        <f>U1839-T1839</f>
        <v>0.22471000000041386</v>
      </c>
      <c r="Y1839" s="611"/>
      <c r="Z1839" s="611">
        <v>0</v>
      </c>
      <c r="AA1839" s="2016">
        <v>10348.510630000001</v>
      </c>
      <c r="AB1839" s="3554">
        <v>12428.09461</v>
      </c>
    </row>
    <row r="1840" spans="1:28" ht="29.25" x14ac:dyDescent="0.25">
      <c r="A1840" s="47">
        <v>1</v>
      </c>
      <c r="B1840" s="2440" t="s">
        <v>578</v>
      </c>
      <c r="C1840" s="2323"/>
      <c r="D1840" s="443"/>
      <c r="E1840" s="2489">
        <f>E1841</f>
        <v>7920</v>
      </c>
      <c r="F1840" s="310">
        <f t="shared" ref="F1840" si="1222">F1841</f>
        <v>1320</v>
      </c>
      <c r="G1840" s="310">
        <f t="shared" ref="G1840:I1840" si="1223">G1841</f>
        <v>685.1350000000001</v>
      </c>
      <c r="H1840" s="69">
        <f t="shared" ref="H1840:H1849" si="1224">G1840/F1840*100</f>
        <v>51.904166666666676</v>
      </c>
      <c r="I1840" s="3373">
        <f t="shared" si="1223"/>
        <v>779.28250000000003</v>
      </c>
      <c r="J1840" s="101"/>
      <c r="K1840" s="101"/>
      <c r="L1840" s="330"/>
      <c r="M1840" s="330"/>
      <c r="N1840" s="330"/>
      <c r="O1840" s="330"/>
      <c r="P1840" s="330"/>
      <c r="Q1840" s="330"/>
      <c r="R1840" s="611"/>
      <c r="S1840" s="611"/>
      <c r="T1840" s="2986"/>
      <c r="U1840" s="611">
        <f t="shared" si="1206"/>
        <v>0</v>
      </c>
      <c r="V1840" s="3023"/>
      <c r="W1840" s="611"/>
      <c r="X1840" s="611"/>
      <c r="Y1840" s="611"/>
      <c r="Z1840" s="611"/>
      <c r="AA1840" s="2016"/>
      <c r="AB1840" s="3554"/>
    </row>
    <row r="1841" spans="1:28" ht="30" x14ac:dyDescent="0.25">
      <c r="A1841" s="47">
        <v>1</v>
      </c>
      <c r="B1841" s="2459" t="s">
        <v>567</v>
      </c>
      <c r="C1841" s="2296"/>
      <c r="D1841" s="443"/>
      <c r="E1841" s="2489">
        <f>E1842/4</f>
        <v>7920</v>
      </c>
      <c r="F1841" s="310">
        <f>F1842/4</f>
        <v>1320</v>
      </c>
      <c r="G1841" s="310">
        <f>G1842/4</f>
        <v>685.1350000000001</v>
      </c>
      <c r="H1841" s="69">
        <f t="shared" si="1224"/>
        <v>51.904166666666676</v>
      </c>
      <c r="I1841" s="3373">
        <f>I1842/4</f>
        <v>779.28250000000003</v>
      </c>
      <c r="J1841" s="101"/>
      <c r="K1841" s="101"/>
      <c r="L1841" s="330"/>
      <c r="M1841" s="330"/>
      <c r="N1841" s="330"/>
      <c r="O1841" s="330"/>
      <c r="P1841" s="330"/>
      <c r="Q1841" s="330"/>
      <c r="R1841" s="611"/>
      <c r="S1841" s="611"/>
      <c r="T1841" s="2986"/>
      <c r="U1841" s="611">
        <f t="shared" si="1206"/>
        <v>0</v>
      </c>
      <c r="V1841" s="3023"/>
      <c r="W1841" s="611"/>
      <c r="X1841" s="611"/>
      <c r="Y1841" s="611"/>
      <c r="Z1841" s="611"/>
      <c r="AA1841" s="2016"/>
      <c r="AB1841" s="3554"/>
    </row>
    <row r="1842" spans="1:28" ht="30" x14ac:dyDescent="0.25">
      <c r="A1842" s="47">
        <v>1</v>
      </c>
      <c r="B1842" s="1835" t="s">
        <v>595</v>
      </c>
      <c r="C1842" s="2296"/>
      <c r="D1842" s="443"/>
      <c r="E1842" s="2489">
        <v>31680</v>
      </c>
      <c r="F1842" s="310">
        <f>ROUND(E1842/12*$B$4,0)</f>
        <v>5280</v>
      </c>
      <c r="G1842" s="310">
        <v>2740.5400000000004</v>
      </c>
      <c r="H1842" s="69">
        <f t="shared" si="1224"/>
        <v>51.904166666666676</v>
      </c>
      <c r="I1842" s="3373">
        <v>3117.13</v>
      </c>
      <c r="J1842" s="101"/>
      <c r="K1842" s="101"/>
      <c r="L1842" s="330"/>
      <c r="M1842" s="330"/>
      <c r="N1842" s="330"/>
      <c r="O1842" s="330"/>
      <c r="P1842" s="330"/>
      <c r="Q1842" s="330"/>
      <c r="R1842" s="611"/>
      <c r="S1842" s="611"/>
      <c r="T1842" s="2986"/>
      <c r="U1842" s="611"/>
      <c r="V1842" s="3023"/>
      <c r="W1842" s="611"/>
      <c r="X1842" s="611"/>
      <c r="Y1842" s="611"/>
      <c r="Z1842" s="611"/>
      <c r="AA1842" s="2016"/>
      <c r="AB1842" s="3554"/>
    </row>
    <row r="1843" spans="1:28" x14ac:dyDescent="0.25">
      <c r="A1843" s="47">
        <v>1</v>
      </c>
      <c r="B1843" s="2440" t="s">
        <v>579</v>
      </c>
      <c r="C1843" s="2296"/>
      <c r="D1843" s="443"/>
      <c r="E1843" s="2489">
        <f>E1844</f>
        <v>27029.680851063829</v>
      </c>
      <c r="F1843" s="310">
        <f t="shared" ref="F1843" si="1225">F1844</f>
        <v>4505</v>
      </c>
      <c r="G1843" s="310">
        <f t="shared" ref="G1843:I1843" si="1226">G1844</f>
        <v>4775.2117021276599</v>
      </c>
      <c r="H1843" s="69">
        <f t="shared" si="1224"/>
        <v>105.99804000283375</v>
      </c>
      <c r="I1843" s="3373">
        <f t="shared" si="1226"/>
        <v>6080.5606382978722</v>
      </c>
      <c r="J1843" s="101"/>
      <c r="K1843" s="101"/>
      <c r="L1843" s="330"/>
      <c r="M1843" s="330"/>
      <c r="N1843" s="330"/>
      <c r="O1843" s="330"/>
      <c r="P1843" s="330"/>
      <c r="Q1843" s="330"/>
      <c r="R1843" s="611"/>
      <c r="S1843" s="611"/>
      <c r="T1843" s="2986"/>
      <c r="U1843" s="611"/>
      <c r="V1843" s="3023"/>
      <c r="W1843" s="611"/>
      <c r="X1843" s="611"/>
      <c r="Y1843" s="611"/>
      <c r="Z1843" s="611"/>
      <c r="AA1843" s="2016"/>
      <c r="AB1843" s="3554"/>
    </row>
    <row r="1844" spans="1:28" x14ac:dyDescent="0.25">
      <c r="A1844" s="47">
        <v>1</v>
      </c>
      <c r="B1844" s="1835" t="s">
        <v>597</v>
      </c>
      <c r="C1844" s="2296"/>
      <c r="D1844" s="443"/>
      <c r="E1844" s="2489">
        <f>E1845/9.4+E1846/9.4</f>
        <v>27029.680851063829</v>
      </c>
      <c r="F1844" s="310">
        <f>F1845/9.4+F1846/9.4</f>
        <v>4505</v>
      </c>
      <c r="G1844" s="310">
        <f>G1845/9.4+G1846/9.4</f>
        <v>4775.2117021276599</v>
      </c>
      <c r="H1844" s="69">
        <f t="shared" si="1224"/>
        <v>105.99804000283375</v>
      </c>
      <c r="I1844" s="3373">
        <f>I1845/9.4+I1846/9.4</f>
        <v>6080.5606382978722</v>
      </c>
      <c r="J1844" s="101"/>
      <c r="K1844" s="101"/>
      <c r="L1844" s="330"/>
      <c r="M1844" s="330"/>
      <c r="N1844" s="330"/>
      <c r="O1844" s="330"/>
      <c r="P1844" s="330"/>
      <c r="Q1844" s="330"/>
      <c r="R1844" s="611"/>
      <c r="S1844" s="611"/>
      <c r="T1844" s="2986"/>
      <c r="U1844" s="611"/>
      <c r="V1844" s="3023"/>
      <c r="W1844" s="611"/>
      <c r="X1844" s="611"/>
      <c r="Y1844" s="611"/>
      <c r="Z1844" s="611"/>
      <c r="AA1844" s="2016"/>
      <c r="AB1844" s="3554"/>
    </row>
    <row r="1845" spans="1:28" x14ac:dyDescent="0.25">
      <c r="A1845" s="47">
        <v>1</v>
      </c>
      <c r="B1845" s="2458" t="s">
        <v>598</v>
      </c>
      <c r="C1845" s="2296"/>
      <c r="D1845" s="443"/>
      <c r="E1845" s="2489">
        <v>248079</v>
      </c>
      <c r="F1845" s="310">
        <f>ROUND(E1845/12*$B$4,0)</f>
        <v>41347</v>
      </c>
      <c r="G1845" s="310">
        <v>43544.36</v>
      </c>
      <c r="H1845" s="69">
        <f t="shared" si="1224"/>
        <v>105.31443635572109</v>
      </c>
      <c r="I1845" s="3373">
        <v>56427.98</v>
      </c>
      <c r="J1845" s="101"/>
      <c r="K1845" s="101"/>
      <c r="L1845" s="330"/>
      <c r="M1845" s="330"/>
      <c r="N1845" s="330"/>
      <c r="O1845" s="330"/>
      <c r="P1845" s="330"/>
      <c r="Q1845" s="330"/>
      <c r="R1845" s="611"/>
      <c r="S1845" s="611"/>
      <c r="T1845" s="2986"/>
      <c r="U1845" s="611"/>
      <c r="V1845" s="3023"/>
      <c r="W1845" s="611"/>
      <c r="X1845" s="611"/>
      <c r="Y1845" s="611"/>
      <c r="Z1845" s="611"/>
      <c r="AA1845" s="2016"/>
      <c r="AB1845" s="3554"/>
    </row>
    <row r="1846" spans="1:28" x14ac:dyDescent="0.25">
      <c r="A1846" s="47">
        <v>1</v>
      </c>
      <c r="B1846" s="2458" t="s">
        <v>605</v>
      </c>
      <c r="C1846" s="2230"/>
      <c r="D1846" s="443"/>
      <c r="E1846" s="2489">
        <v>6000</v>
      </c>
      <c r="F1846" s="310">
        <f>ROUND(E1846/12*$B$4,0)</f>
        <v>1000</v>
      </c>
      <c r="G1846" s="310">
        <v>1342.63</v>
      </c>
      <c r="H1846" s="69">
        <f t="shared" si="1224"/>
        <v>134.26300000000003</v>
      </c>
      <c r="I1846" s="3373">
        <v>729.29</v>
      </c>
      <c r="J1846" s="101"/>
      <c r="K1846" s="101"/>
      <c r="L1846" s="330"/>
      <c r="M1846" s="330"/>
      <c r="N1846" s="330"/>
      <c r="O1846" s="330"/>
      <c r="P1846" s="330"/>
      <c r="Q1846" s="330"/>
      <c r="R1846" s="611"/>
      <c r="S1846" s="611"/>
      <c r="T1846" s="2986"/>
      <c r="U1846" s="611">
        <f>AA1846-Z1846-W1846</f>
        <v>0</v>
      </c>
      <c r="V1846" s="3023"/>
      <c r="W1846" s="611"/>
      <c r="X1846" s="611"/>
      <c r="Y1846" s="611"/>
      <c r="Z1846" s="611"/>
      <c r="AA1846" s="2016"/>
      <c r="AB1846" s="3554"/>
    </row>
    <row r="1847" spans="1:28" x14ac:dyDescent="0.25">
      <c r="A1847" s="47">
        <v>1</v>
      </c>
      <c r="B1847" s="2444" t="s">
        <v>465</v>
      </c>
      <c r="C1847" s="2162"/>
      <c r="D1847" s="97"/>
      <c r="E1847" s="2490">
        <f>E1840</f>
        <v>7920</v>
      </c>
      <c r="F1847" s="2490">
        <f>F1840</f>
        <v>1320</v>
      </c>
      <c r="G1847" s="2490">
        <f>G1840</f>
        <v>685.1350000000001</v>
      </c>
      <c r="H1847" s="93">
        <f t="shared" si="1224"/>
        <v>51.904166666666676</v>
      </c>
      <c r="I1847" s="3378">
        <f>I1840</f>
        <v>779.28250000000003</v>
      </c>
      <c r="J1847" s="101"/>
      <c r="K1847" s="101"/>
      <c r="L1847" s="390"/>
      <c r="M1847" s="390"/>
      <c r="N1847" s="390"/>
      <c r="O1847" s="390"/>
      <c r="P1847" s="390"/>
      <c r="Q1847" s="390"/>
      <c r="R1847" s="611"/>
      <c r="S1847" s="611"/>
      <c r="T1847" s="2986"/>
      <c r="U1847" s="611">
        <f>AA1847-Z1847-W1847</f>
        <v>0</v>
      </c>
      <c r="V1847" s="3023"/>
      <c r="W1847" s="611"/>
      <c r="X1847" s="611"/>
      <c r="Y1847" s="611"/>
      <c r="Z1847" s="611"/>
      <c r="AA1847" s="2016"/>
      <c r="AB1847" s="3554"/>
    </row>
    <row r="1848" spans="1:28" ht="29.25" x14ac:dyDescent="0.25">
      <c r="A1848" s="47">
        <v>1</v>
      </c>
      <c r="B1848" s="2444" t="s">
        <v>466</v>
      </c>
      <c r="C1848" s="2162"/>
      <c r="D1848" s="97"/>
      <c r="E1848" s="2490">
        <f>E1843</f>
        <v>27029.680851063829</v>
      </c>
      <c r="F1848" s="2490">
        <f>F1843</f>
        <v>4505</v>
      </c>
      <c r="G1848" s="2490">
        <f>G1843</f>
        <v>4775.2117021276599</v>
      </c>
      <c r="H1848" s="93">
        <f t="shared" si="1224"/>
        <v>105.99804000283375</v>
      </c>
      <c r="I1848" s="3378">
        <f>I1843</f>
        <v>6080.5606382978722</v>
      </c>
      <c r="J1848" s="101"/>
      <c r="K1848" s="101"/>
      <c r="L1848" s="390"/>
      <c r="M1848" s="390"/>
      <c r="N1848" s="390"/>
      <c r="O1848" s="390"/>
      <c r="P1848" s="390"/>
      <c r="Q1848" s="390"/>
      <c r="R1848" s="611"/>
      <c r="S1848" s="611"/>
      <c r="T1848" s="2986"/>
      <c r="U1848" s="611"/>
      <c r="V1848" s="3023"/>
      <c r="W1848" s="611"/>
      <c r="X1848" s="611"/>
      <c r="Y1848" s="611"/>
      <c r="Z1848" s="611"/>
      <c r="AA1848" s="2016"/>
      <c r="AB1848" s="3554"/>
    </row>
    <row r="1849" spans="1:28" ht="15.75" thickBot="1" x14ac:dyDescent="0.3">
      <c r="A1849" s="47">
        <v>1</v>
      </c>
      <c r="B1849" s="262" t="s">
        <v>139</v>
      </c>
      <c r="C1849" s="2233"/>
      <c r="D1849" s="262"/>
      <c r="E1849" s="2490">
        <f>(E1845+E1846)/4.2+E1847</f>
        <v>68415</v>
      </c>
      <c r="F1849" s="2490">
        <f>(F1845+F1846)/4.2+F1847</f>
        <v>11402.619047619048</v>
      </c>
      <c r="G1849" s="2490">
        <f>(G1845+G1846)/4.2+G1847</f>
        <v>11372.513571428572</v>
      </c>
      <c r="H1849" s="332">
        <f t="shared" si="1224"/>
        <v>99.735977532312958</v>
      </c>
      <c r="I1849" s="3456">
        <f>(I1845+I1846)/4.2+I1847</f>
        <v>14388.156309523809</v>
      </c>
      <c r="J1849" s="363"/>
      <c r="K1849" s="363"/>
      <c r="L1849" s="505"/>
      <c r="M1849" s="505"/>
      <c r="N1849" s="505"/>
      <c r="O1849" s="505"/>
      <c r="P1849" s="505"/>
      <c r="Q1849" s="505"/>
      <c r="R1849" s="2021">
        <f t="shared" ref="R1849:S1849" si="1227">R1839</f>
        <v>62089.715519999998</v>
      </c>
      <c r="S1849" s="2021">
        <f t="shared" si="1227"/>
        <v>62089.715519999998</v>
      </c>
      <c r="T1849" s="3329">
        <f t="shared" ref="T1849" si="1228">T1839</f>
        <v>10348.28592</v>
      </c>
      <c r="U1849" s="2021">
        <f t="shared" ref="U1849:AA1849" si="1229">U1839</f>
        <v>10348.510630000001</v>
      </c>
      <c r="V1849" s="3031">
        <f t="shared" si="1229"/>
        <v>0</v>
      </c>
      <c r="W1849" s="2021">
        <f t="shared" ref="W1849" si="1230">W1839</f>
        <v>0</v>
      </c>
      <c r="X1849" s="2021">
        <f t="shared" si="1229"/>
        <v>0.22471000000041386</v>
      </c>
      <c r="Y1849" s="2021"/>
      <c r="Z1849" s="2021">
        <f t="shared" si="1229"/>
        <v>0</v>
      </c>
      <c r="AA1849" s="2022">
        <f t="shared" si="1229"/>
        <v>10348.510630000001</v>
      </c>
      <c r="AB1849" s="3558">
        <f t="shared" ref="AB1849" si="1231">AB1839</f>
        <v>12428.09461</v>
      </c>
    </row>
    <row r="1850" spans="1:28" ht="15.75" thickBot="1" x14ac:dyDescent="0.3">
      <c r="A1850" s="47">
        <v>1</v>
      </c>
      <c r="B1850" s="448" t="s">
        <v>506</v>
      </c>
      <c r="C1850" s="2294"/>
      <c r="D1850" s="506"/>
      <c r="E1850" s="1507"/>
      <c r="F1850" s="464"/>
      <c r="G1850" s="464"/>
      <c r="H1850" s="464"/>
      <c r="I1850" s="3461"/>
      <c r="J1850" s="355"/>
      <c r="K1850" s="355"/>
      <c r="L1850" s="495"/>
      <c r="M1850" s="495"/>
      <c r="N1850" s="495"/>
      <c r="O1850" s="495"/>
      <c r="P1850" s="495"/>
      <c r="Q1850" s="495"/>
      <c r="R1850" s="746">
        <f t="shared" ref="R1850:S1850" si="1232">SUM(R1849)</f>
        <v>62089.715519999998</v>
      </c>
      <c r="S1850" s="746">
        <f t="shared" si="1232"/>
        <v>62089.715519999998</v>
      </c>
      <c r="T1850" s="2987">
        <f t="shared" ref="T1850" si="1233">SUM(T1849)</f>
        <v>10348.28592</v>
      </c>
      <c r="U1850" s="746">
        <f>AA1850-Z1850-W1850</f>
        <v>10348.510630000001</v>
      </c>
      <c r="V1850" s="3032"/>
      <c r="W1850" s="746"/>
      <c r="X1850" s="746">
        <f t="shared" ref="X1850:AA1850" si="1234">SUM(X1849)</f>
        <v>0.22471000000041386</v>
      </c>
      <c r="Y1850" s="746"/>
      <c r="Z1850" s="746">
        <f t="shared" si="1234"/>
        <v>0</v>
      </c>
      <c r="AA1850" s="2023">
        <f t="shared" si="1234"/>
        <v>10348.510630000001</v>
      </c>
      <c r="AB1850" s="3559">
        <f t="shared" ref="AB1850" si="1235">SUM(AB1849)</f>
        <v>12428.09461</v>
      </c>
    </row>
    <row r="1851" spans="1:28" x14ac:dyDescent="0.25">
      <c r="A1851" s="47">
        <v>1</v>
      </c>
      <c r="B1851" s="484"/>
      <c r="C1851" s="2308"/>
      <c r="D1851" s="484"/>
      <c r="E1851" s="1510"/>
      <c r="F1851" s="419"/>
      <c r="G1851" s="419"/>
      <c r="H1851" s="419"/>
      <c r="I1851" s="3445"/>
      <c r="J1851" s="318"/>
      <c r="K1851" s="318"/>
      <c r="L1851" s="326"/>
      <c r="M1851" s="326"/>
      <c r="N1851" s="326"/>
      <c r="O1851" s="326"/>
      <c r="P1851" s="326"/>
      <c r="Q1851" s="326"/>
      <c r="R1851" s="1141"/>
      <c r="S1851" s="1141"/>
      <c r="T1851" s="2985"/>
      <c r="U1851" s="1141">
        <f>AA1851-Z1851-W1851</f>
        <v>0</v>
      </c>
      <c r="V1851" s="3022"/>
      <c r="W1851" s="1141"/>
      <c r="X1851" s="1141"/>
      <c r="Y1851" s="1141"/>
      <c r="Z1851" s="1141"/>
      <c r="AA1851" s="2015"/>
      <c r="AB1851" s="3553"/>
    </row>
    <row r="1852" spans="1:28" ht="29.25" x14ac:dyDescent="0.25">
      <c r="A1852" s="47">
        <v>1</v>
      </c>
      <c r="B1852" s="852" t="s">
        <v>269</v>
      </c>
      <c r="C1852" s="852"/>
      <c r="D1852" s="415"/>
      <c r="E1852" s="1502"/>
      <c r="F1852" s="310"/>
      <c r="G1852" s="310"/>
      <c r="H1852" s="310"/>
      <c r="I1852" s="3417"/>
      <c r="J1852" s="312"/>
      <c r="K1852" s="312"/>
      <c r="L1852" s="310"/>
      <c r="M1852" s="310"/>
      <c r="N1852" s="310"/>
      <c r="O1852" s="310"/>
      <c r="P1852" s="310"/>
      <c r="Q1852" s="310"/>
      <c r="R1852" s="611"/>
      <c r="S1852" s="611"/>
      <c r="T1852" s="2986"/>
      <c r="U1852" s="611">
        <f>AA1852-Z1852-W1852</f>
        <v>0</v>
      </c>
      <c r="V1852" s="3023"/>
      <c r="W1852" s="611"/>
      <c r="X1852" s="611"/>
      <c r="Y1852" s="611"/>
      <c r="Z1852" s="611"/>
      <c r="AA1852" s="2016"/>
      <c r="AB1852" s="3554"/>
    </row>
    <row r="1853" spans="1:28" x14ac:dyDescent="0.25">
      <c r="A1853" s="47">
        <v>1</v>
      </c>
      <c r="B1853" s="2482" t="s">
        <v>604</v>
      </c>
      <c r="C1853" s="2289"/>
      <c r="D1853" s="347"/>
      <c r="E1853" s="1500"/>
      <c r="F1853" s="102"/>
      <c r="G1853" s="102"/>
      <c r="H1853" s="102"/>
      <c r="I1853" s="3459"/>
      <c r="J1853" s="312"/>
      <c r="K1853" s="312"/>
      <c r="L1853" s="310"/>
      <c r="M1853" s="310"/>
      <c r="N1853" s="310"/>
      <c r="O1853" s="310"/>
      <c r="P1853" s="310"/>
      <c r="Q1853" s="310"/>
      <c r="R1853" s="611">
        <v>110514.51449</v>
      </c>
      <c r="S1853" s="611">
        <v>110514.51449</v>
      </c>
      <c r="T1853" s="3328">
        <f t="shared" ref="T1853" si="1236">R1853/12*$B$4+(S1853-R1853)/11*1</f>
        <v>18419.085748333335</v>
      </c>
      <c r="U1853" s="611">
        <f>AA1853-Z1853-W1853</f>
        <v>18419.085760000002</v>
      </c>
      <c r="V1853" s="3023"/>
      <c r="W1853" s="611"/>
      <c r="X1853" s="611">
        <f>U1853-T1853</f>
        <v>1.1666666978271678E-5</v>
      </c>
      <c r="Y1853" s="611"/>
      <c r="Z1853" s="611">
        <v>-1.55023</v>
      </c>
      <c r="AA1853" s="2016">
        <v>18417.535530000001</v>
      </c>
      <c r="AB1853" s="3554"/>
    </row>
    <row r="1854" spans="1:28" ht="29.25" x14ac:dyDescent="0.25">
      <c r="A1854" s="47">
        <v>1</v>
      </c>
      <c r="B1854" s="2440" t="s">
        <v>480</v>
      </c>
      <c r="C1854" s="2230"/>
      <c r="D1854" s="347"/>
      <c r="E1854" s="2484">
        <f>E1856+E1857+E1861</f>
        <v>16700</v>
      </c>
      <c r="F1854" s="310">
        <f t="shared" ref="F1854:G1854" si="1237">F1856+F1857+F1861</f>
        <v>2783</v>
      </c>
      <c r="G1854" s="310">
        <f t="shared" si="1237"/>
        <v>3062</v>
      </c>
      <c r="H1854" s="310">
        <f>G1854/F1854*100</f>
        <v>110.02515271289974</v>
      </c>
      <c r="I1854" s="3417">
        <f t="shared" ref="I1854" si="1238">I1856+I1857+I1861</f>
        <v>0</v>
      </c>
      <c r="J1854" s="101"/>
      <c r="K1854" s="101"/>
      <c r="L1854" s="102"/>
      <c r="M1854" s="102"/>
      <c r="N1854" s="102"/>
      <c r="O1854" s="102"/>
      <c r="P1854" s="102"/>
      <c r="Q1854" s="102"/>
      <c r="R1854" s="611"/>
      <c r="S1854" s="611"/>
      <c r="T1854" s="2986"/>
      <c r="U1854" s="611">
        <f>AA1854-Z1854-W1854</f>
        <v>0</v>
      </c>
      <c r="V1854" s="3023"/>
      <c r="W1854" s="611"/>
      <c r="X1854" s="611"/>
      <c r="Y1854" s="611"/>
      <c r="Z1854" s="611"/>
      <c r="AA1854" s="2016"/>
      <c r="AB1854" s="3554"/>
    </row>
    <row r="1855" spans="1:28" x14ac:dyDescent="0.25">
      <c r="A1855" s="47">
        <v>1</v>
      </c>
      <c r="B1855" s="1834" t="s">
        <v>255</v>
      </c>
      <c r="C1855" s="2230"/>
      <c r="D1855" s="347"/>
      <c r="E1855" s="2484"/>
      <c r="F1855" s="310"/>
      <c r="G1855" s="310"/>
      <c r="H1855" s="310"/>
      <c r="I1855" s="3417"/>
      <c r="J1855" s="101"/>
      <c r="K1855" s="101"/>
      <c r="L1855" s="102"/>
      <c r="M1855" s="102"/>
      <c r="N1855" s="102"/>
      <c r="O1855" s="102"/>
      <c r="P1855" s="102"/>
      <c r="Q1855" s="102"/>
      <c r="R1855" s="611"/>
      <c r="S1855" s="611"/>
      <c r="T1855" s="2986"/>
      <c r="U1855" s="611"/>
      <c r="V1855" s="3023"/>
      <c r="W1855" s="611"/>
      <c r="X1855" s="611"/>
      <c r="Y1855" s="611"/>
      <c r="Z1855" s="611"/>
      <c r="AA1855" s="2016"/>
      <c r="AB1855" s="3554"/>
    </row>
    <row r="1856" spans="1:28" ht="30" x14ac:dyDescent="0.25">
      <c r="A1856" s="47">
        <v>1</v>
      </c>
      <c r="B1856" s="1834" t="s">
        <v>256</v>
      </c>
      <c r="C1856" s="2230"/>
      <c r="D1856" s="347"/>
      <c r="E1856" s="2485">
        <v>2000</v>
      </c>
      <c r="F1856" s="310">
        <f>ROUND(E1856/12*$B$4,0)</f>
        <v>333</v>
      </c>
      <c r="G1856" s="310">
        <v>367</v>
      </c>
      <c r="H1856" s="310">
        <f>G1856/F1856*100</f>
        <v>110.21021021021021</v>
      </c>
      <c r="I1856" s="3417"/>
      <c r="J1856" s="101"/>
      <c r="K1856" s="101"/>
      <c r="L1856" s="102"/>
      <c r="M1856" s="102"/>
      <c r="N1856" s="102"/>
      <c r="O1856" s="102"/>
      <c r="P1856" s="102"/>
      <c r="Q1856" s="102"/>
      <c r="R1856" s="611"/>
      <c r="S1856" s="611"/>
      <c r="T1856" s="2986"/>
      <c r="U1856" s="611"/>
      <c r="V1856" s="3023"/>
      <c r="W1856" s="611"/>
      <c r="X1856" s="611"/>
      <c r="Y1856" s="611"/>
      <c r="Z1856" s="611"/>
      <c r="AA1856" s="2016"/>
      <c r="AB1856" s="3554"/>
    </row>
    <row r="1857" spans="1:28" ht="30" x14ac:dyDescent="0.25">
      <c r="A1857" s="47">
        <v>1</v>
      </c>
      <c r="B1857" s="2441" t="s">
        <v>481</v>
      </c>
      <c r="C1857" s="2230"/>
      <c r="D1857" s="347"/>
      <c r="E1857" s="2484">
        <f>E1858</f>
        <v>11500</v>
      </c>
      <c r="F1857" s="310">
        <f t="shared" ref="F1857" si="1239">F1858</f>
        <v>1917</v>
      </c>
      <c r="G1857" s="310">
        <f t="shared" ref="G1857:I1857" si="1240">G1858</f>
        <v>2050</v>
      </c>
      <c r="H1857" s="310">
        <f>G1857/F1857*100</f>
        <v>106.9379238393323</v>
      </c>
      <c r="I1857" s="3417">
        <f t="shared" si="1240"/>
        <v>0</v>
      </c>
      <c r="J1857" s="101"/>
      <c r="K1857" s="101"/>
      <c r="L1857" s="102"/>
      <c r="M1857" s="102"/>
      <c r="N1857" s="102"/>
      <c r="O1857" s="102"/>
      <c r="P1857" s="102"/>
      <c r="Q1857" s="102"/>
      <c r="R1857" s="611"/>
      <c r="S1857" s="611"/>
      <c r="T1857" s="2986"/>
      <c r="U1857" s="611"/>
      <c r="V1857" s="3023"/>
      <c r="W1857" s="611"/>
      <c r="X1857" s="611"/>
      <c r="Y1857" s="611"/>
      <c r="Z1857" s="611"/>
      <c r="AA1857" s="2016"/>
      <c r="AB1857" s="3554"/>
    </row>
    <row r="1858" spans="1:28" x14ac:dyDescent="0.25">
      <c r="A1858" s="47">
        <v>1</v>
      </c>
      <c r="B1858" s="1835" t="s">
        <v>482</v>
      </c>
      <c r="C1858" s="2230"/>
      <c r="D1858" s="347"/>
      <c r="E1858" s="2486">
        <v>11500</v>
      </c>
      <c r="F1858" s="310">
        <f>ROUND(E1858/12*$B$4,0)</f>
        <v>1917</v>
      </c>
      <c r="G1858" s="310">
        <v>2050</v>
      </c>
      <c r="H1858" s="310">
        <f>G1858/F1858*100</f>
        <v>106.9379238393323</v>
      </c>
      <c r="I1858" s="3417"/>
      <c r="J1858" s="101"/>
      <c r="K1858" s="101"/>
      <c r="L1858" s="102"/>
      <c r="M1858" s="102"/>
      <c r="N1858" s="102"/>
      <c r="O1858" s="102"/>
      <c r="P1858" s="102"/>
      <c r="Q1858" s="102"/>
      <c r="R1858" s="611"/>
      <c r="S1858" s="611"/>
      <c r="T1858" s="2986"/>
      <c r="U1858" s="611"/>
      <c r="V1858" s="3023"/>
      <c r="W1858" s="611"/>
      <c r="X1858" s="611"/>
      <c r="Y1858" s="611"/>
      <c r="Z1858" s="611"/>
      <c r="AA1858" s="2016"/>
      <c r="AB1858" s="3554"/>
    </row>
    <row r="1859" spans="1:28" ht="30" x14ac:dyDescent="0.25">
      <c r="A1859" s="47">
        <v>1</v>
      </c>
      <c r="B1859" s="1835" t="s">
        <v>483</v>
      </c>
      <c r="C1859" s="2230"/>
      <c r="D1859" s="347"/>
      <c r="E1859" s="2485"/>
      <c r="F1859" s="310"/>
      <c r="G1859" s="310"/>
      <c r="H1859" s="310"/>
      <c r="I1859" s="3417"/>
      <c r="J1859" s="101"/>
      <c r="K1859" s="101"/>
      <c r="L1859" s="102"/>
      <c r="M1859" s="102"/>
      <c r="N1859" s="102"/>
      <c r="O1859" s="102"/>
      <c r="P1859" s="102"/>
      <c r="Q1859" s="102"/>
      <c r="R1859" s="611"/>
      <c r="S1859" s="611"/>
      <c r="T1859" s="2986"/>
      <c r="U1859" s="611"/>
      <c r="V1859" s="3023"/>
      <c r="W1859" s="611"/>
      <c r="X1859" s="611"/>
      <c r="Y1859" s="611"/>
      <c r="Z1859" s="611"/>
      <c r="AA1859" s="2016"/>
      <c r="AB1859" s="3554"/>
    </row>
    <row r="1860" spans="1:28" ht="60" x14ac:dyDescent="0.25">
      <c r="A1860" s="47">
        <v>1</v>
      </c>
      <c r="B1860" s="1835" t="s">
        <v>484</v>
      </c>
      <c r="C1860" s="2230"/>
      <c r="D1860" s="347"/>
      <c r="E1860" s="2485"/>
      <c r="F1860" s="310"/>
      <c r="G1860" s="310"/>
      <c r="H1860" s="310"/>
      <c r="I1860" s="3417"/>
      <c r="J1860" s="101"/>
      <c r="K1860" s="101"/>
      <c r="L1860" s="102"/>
      <c r="M1860" s="102"/>
      <c r="N1860" s="102"/>
      <c r="O1860" s="102"/>
      <c r="P1860" s="102"/>
      <c r="Q1860" s="102"/>
      <c r="R1860" s="611"/>
      <c r="S1860" s="611"/>
      <c r="T1860" s="2986"/>
      <c r="U1860" s="611"/>
      <c r="V1860" s="3023"/>
      <c r="W1860" s="611"/>
      <c r="X1860" s="611"/>
      <c r="Y1860" s="611"/>
      <c r="Z1860" s="611"/>
      <c r="AA1860" s="2016"/>
      <c r="AB1860" s="3554"/>
    </row>
    <row r="1861" spans="1:28" ht="45" x14ac:dyDescent="0.25">
      <c r="A1861" s="47">
        <v>1</v>
      </c>
      <c r="B1861" s="1835" t="s">
        <v>499</v>
      </c>
      <c r="C1861" s="2230"/>
      <c r="D1861" s="347"/>
      <c r="E1861" s="2485">
        <v>3200</v>
      </c>
      <c r="F1861" s="310">
        <f>ROUND(E1861/12*$B$4,0)</f>
        <v>533</v>
      </c>
      <c r="G1861" s="310">
        <v>645</v>
      </c>
      <c r="H1861" s="310">
        <f>G1861/F1861*100</f>
        <v>121.01313320825516</v>
      </c>
      <c r="I1861" s="3417"/>
      <c r="J1861" s="101"/>
      <c r="K1861" s="101"/>
      <c r="L1861" s="102"/>
      <c r="M1861" s="102"/>
      <c r="N1861" s="102"/>
      <c r="O1861" s="102"/>
      <c r="P1861" s="102"/>
      <c r="Q1861" s="102"/>
      <c r="R1861" s="611"/>
      <c r="S1861" s="611"/>
      <c r="T1861" s="2986"/>
      <c r="U1861" s="611"/>
      <c r="V1861" s="3023"/>
      <c r="W1861" s="611"/>
      <c r="X1861" s="611"/>
      <c r="Y1861" s="611"/>
      <c r="Z1861" s="611"/>
      <c r="AA1861" s="2016"/>
      <c r="AB1861" s="3554"/>
    </row>
    <row r="1862" spans="1:28" ht="29.25" x14ac:dyDescent="0.25">
      <c r="A1862" s="47">
        <v>1</v>
      </c>
      <c r="B1862" s="1762" t="s">
        <v>135</v>
      </c>
      <c r="C1862" s="2230"/>
      <c r="D1862" s="347"/>
      <c r="E1862" s="2484">
        <f>E1863</f>
        <v>25000</v>
      </c>
      <c r="F1862" s="310">
        <f t="shared" ref="F1862" si="1241">F1863</f>
        <v>4167</v>
      </c>
      <c r="G1862" s="310">
        <f t="shared" ref="G1862:I1862" si="1242">G1863</f>
        <v>4803</v>
      </c>
      <c r="H1862" s="310">
        <f>G1862/F1862*100</f>
        <v>115.26277897768178</v>
      </c>
      <c r="I1862" s="3417">
        <f t="shared" si="1242"/>
        <v>0</v>
      </c>
      <c r="J1862" s="101"/>
      <c r="K1862" s="101"/>
      <c r="L1862" s="102"/>
      <c r="M1862" s="102"/>
      <c r="N1862" s="102"/>
      <c r="O1862" s="102"/>
      <c r="P1862" s="102"/>
      <c r="Q1862" s="102"/>
      <c r="R1862" s="611"/>
      <c r="S1862" s="611"/>
      <c r="T1862" s="2986"/>
      <c r="U1862" s="611"/>
      <c r="V1862" s="3023"/>
      <c r="W1862" s="611"/>
      <c r="X1862" s="611"/>
      <c r="Y1862" s="611"/>
      <c r="Z1862" s="611"/>
      <c r="AA1862" s="2016"/>
      <c r="AB1862" s="3554"/>
    </row>
    <row r="1863" spans="1:28" x14ac:dyDescent="0.25">
      <c r="A1863" s="47">
        <v>1</v>
      </c>
      <c r="B1863" s="1012" t="s">
        <v>308</v>
      </c>
      <c r="C1863" s="2230"/>
      <c r="D1863" s="347"/>
      <c r="E1863" s="2485">
        <v>25000</v>
      </c>
      <c r="F1863" s="310">
        <f>ROUND(E1863/12*$B$4,0)</f>
        <v>4167</v>
      </c>
      <c r="G1863" s="310">
        <v>4803</v>
      </c>
      <c r="H1863" s="310">
        <f>G1863/F1863*100</f>
        <v>115.26277897768178</v>
      </c>
      <c r="I1863" s="3417"/>
      <c r="J1863" s="101"/>
      <c r="K1863" s="101"/>
      <c r="L1863" s="102"/>
      <c r="M1863" s="102"/>
      <c r="N1863" s="102"/>
      <c r="O1863" s="102"/>
      <c r="P1863" s="102"/>
      <c r="Q1863" s="102"/>
      <c r="R1863" s="611"/>
      <c r="S1863" s="611"/>
      <c r="T1863" s="2986"/>
      <c r="U1863" s="611"/>
      <c r="V1863" s="3023"/>
      <c r="W1863" s="611"/>
      <c r="X1863" s="611"/>
      <c r="Y1863" s="611"/>
      <c r="Z1863" s="611"/>
      <c r="AA1863" s="2016"/>
      <c r="AB1863" s="3554"/>
    </row>
    <row r="1864" spans="1:28" x14ac:dyDescent="0.25">
      <c r="A1864" s="47">
        <v>1</v>
      </c>
      <c r="B1864" s="1012" t="s">
        <v>486</v>
      </c>
      <c r="C1864" s="2230"/>
      <c r="D1864" s="347"/>
      <c r="E1864" s="2484"/>
      <c r="F1864" s="310"/>
      <c r="G1864" s="310"/>
      <c r="H1864" s="310"/>
      <c r="I1864" s="3417"/>
      <c r="J1864" s="101"/>
      <c r="K1864" s="101"/>
      <c r="L1864" s="102"/>
      <c r="M1864" s="102"/>
      <c r="N1864" s="102"/>
      <c r="O1864" s="102"/>
      <c r="P1864" s="102"/>
      <c r="Q1864" s="102"/>
      <c r="R1864" s="611"/>
      <c r="S1864" s="611"/>
      <c r="T1864" s="2986"/>
      <c r="U1864" s="611"/>
      <c r="V1864" s="3023"/>
      <c r="W1864" s="611"/>
      <c r="X1864" s="611"/>
      <c r="Y1864" s="611"/>
      <c r="Z1864" s="611"/>
      <c r="AA1864" s="2016"/>
      <c r="AB1864" s="3554"/>
    </row>
    <row r="1865" spans="1:28" x14ac:dyDescent="0.25">
      <c r="A1865" s="47">
        <v>1</v>
      </c>
      <c r="B1865" s="2458" t="s">
        <v>503</v>
      </c>
      <c r="C1865" s="2230"/>
      <c r="D1865" s="347"/>
      <c r="E1865" s="2484"/>
      <c r="F1865" s="310"/>
      <c r="G1865" s="310"/>
      <c r="H1865" s="310"/>
      <c r="I1865" s="3417"/>
      <c r="J1865" s="101"/>
      <c r="K1865" s="101"/>
      <c r="L1865" s="102"/>
      <c r="M1865" s="102"/>
      <c r="N1865" s="102"/>
      <c r="O1865" s="102"/>
      <c r="P1865" s="102"/>
      <c r="Q1865" s="102"/>
      <c r="R1865" s="611"/>
      <c r="S1865" s="611"/>
      <c r="T1865" s="2986"/>
      <c r="U1865" s="611"/>
      <c r="V1865" s="3023"/>
      <c r="W1865" s="611"/>
      <c r="X1865" s="611"/>
      <c r="Y1865" s="611"/>
      <c r="Z1865" s="611"/>
      <c r="AA1865" s="2016"/>
      <c r="AB1865" s="3554"/>
    </row>
    <row r="1866" spans="1:28" ht="47.25" x14ac:dyDescent="0.25">
      <c r="A1866" s="47">
        <v>1</v>
      </c>
      <c r="B1866" s="2483" t="s">
        <v>488</v>
      </c>
      <c r="C1866" s="2230"/>
      <c r="D1866" s="347"/>
      <c r="E1866" s="3252">
        <f>E1867+E1872</f>
        <v>22110</v>
      </c>
      <c r="F1866" s="102">
        <f t="shared" ref="F1866" si="1243">F1867+F1872</f>
        <v>3684</v>
      </c>
      <c r="G1866" s="102">
        <f t="shared" ref="G1866:I1866" si="1244">G1867+G1872</f>
        <v>3198</v>
      </c>
      <c r="H1866" s="102">
        <f>G1866/F1866*100</f>
        <v>86.807817589576558</v>
      </c>
      <c r="I1866" s="3459">
        <f t="shared" si="1244"/>
        <v>0</v>
      </c>
      <c r="J1866" s="101"/>
      <c r="K1866" s="101"/>
      <c r="L1866" s="102"/>
      <c r="M1866" s="102"/>
      <c r="N1866" s="102"/>
      <c r="O1866" s="102"/>
      <c r="P1866" s="102"/>
      <c r="Q1866" s="102"/>
      <c r="R1866" s="611"/>
      <c r="S1866" s="611"/>
      <c r="T1866" s="3328">
        <f t="shared" ref="T1866" si="1245">R1866/12*$B$4</f>
        <v>0</v>
      </c>
      <c r="U1866" s="611">
        <f>AA1866-Z1866-W1866</f>
        <v>0</v>
      </c>
      <c r="V1866" s="3023"/>
      <c r="W1866" s="611"/>
      <c r="X1866" s="611">
        <f>U1866-T1866</f>
        <v>0</v>
      </c>
      <c r="Y1866" s="611"/>
      <c r="Z1866" s="611"/>
      <c r="AA1866" s="2016"/>
      <c r="AB1866" s="3554"/>
    </row>
    <row r="1867" spans="1:28" ht="30" x14ac:dyDescent="0.25">
      <c r="A1867" s="47">
        <v>1</v>
      </c>
      <c r="B1867" s="2441" t="s">
        <v>489</v>
      </c>
      <c r="C1867" s="2230"/>
      <c r="D1867" s="347"/>
      <c r="E1867" s="3252">
        <f>SUM(E1868:E1871)</f>
        <v>310</v>
      </c>
      <c r="F1867" s="310">
        <f t="shared" ref="F1867" si="1246">SUM(F1868:F1871)</f>
        <v>51</v>
      </c>
      <c r="G1867" s="310">
        <f t="shared" ref="G1867:I1867" si="1247">SUM(G1868:G1871)</f>
        <v>19</v>
      </c>
      <c r="H1867" s="310">
        <f>G1867/F1867*100</f>
        <v>37.254901960784316</v>
      </c>
      <c r="I1867" s="3417">
        <f t="shared" si="1247"/>
        <v>0</v>
      </c>
      <c r="J1867" s="101"/>
      <c r="K1867" s="101"/>
      <c r="L1867" s="102"/>
      <c r="M1867" s="102"/>
      <c r="N1867" s="102"/>
      <c r="O1867" s="102"/>
      <c r="P1867" s="102"/>
      <c r="Q1867" s="102"/>
      <c r="R1867" s="611"/>
      <c r="S1867" s="611"/>
      <c r="T1867" s="2986"/>
      <c r="U1867" s="611"/>
      <c r="V1867" s="3023"/>
      <c r="W1867" s="611"/>
      <c r="X1867" s="611"/>
      <c r="Y1867" s="611"/>
      <c r="Z1867" s="611"/>
      <c r="AA1867" s="2016"/>
      <c r="AB1867" s="3554"/>
    </row>
    <row r="1868" spans="1:28" ht="30" x14ac:dyDescent="0.25">
      <c r="A1868" s="47">
        <v>1</v>
      </c>
      <c r="B1868" s="1835" t="s">
        <v>490</v>
      </c>
      <c r="C1868" s="2230"/>
      <c r="D1868" s="347"/>
      <c r="E1868" s="3252"/>
      <c r="F1868" s="310"/>
      <c r="G1868" s="310"/>
      <c r="H1868" s="310"/>
      <c r="I1868" s="3417"/>
      <c r="J1868" s="101"/>
      <c r="K1868" s="101"/>
      <c r="L1868" s="102"/>
      <c r="M1868" s="102"/>
      <c r="N1868" s="102"/>
      <c r="O1868" s="102"/>
      <c r="P1868" s="102"/>
      <c r="Q1868" s="102"/>
      <c r="R1868" s="611"/>
      <c r="S1868" s="611"/>
      <c r="T1868" s="2986"/>
      <c r="U1868" s="611"/>
      <c r="V1868" s="3023"/>
      <c r="W1868" s="611"/>
      <c r="X1868" s="611"/>
      <c r="Y1868" s="611"/>
      <c r="Z1868" s="611"/>
      <c r="AA1868" s="2016"/>
      <c r="AB1868" s="3554"/>
    </row>
    <row r="1869" spans="1:28" ht="45" x14ac:dyDescent="0.25">
      <c r="A1869" s="47">
        <v>1</v>
      </c>
      <c r="B1869" s="1835" t="s">
        <v>491</v>
      </c>
      <c r="C1869" s="2230"/>
      <c r="D1869" s="347"/>
      <c r="E1869" s="3252"/>
      <c r="F1869" s="310"/>
      <c r="G1869" s="310"/>
      <c r="H1869" s="310"/>
      <c r="I1869" s="3417"/>
      <c r="J1869" s="101"/>
      <c r="K1869" s="101"/>
      <c r="L1869" s="102"/>
      <c r="M1869" s="102"/>
      <c r="N1869" s="102"/>
      <c r="O1869" s="102"/>
      <c r="P1869" s="102"/>
      <c r="Q1869" s="102"/>
      <c r="R1869" s="611"/>
      <c r="S1869" s="611"/>
      <c r="T1869" s="2986"/>
      <c r="U1869" s="611"/>
      <c r="V1869" s="3023"/>
      <c r="W1869" s="611"/>
      <c r="X1869" s="611"/>
      <c r="Y1869" s="611"/>
      <c r="Z1869" s="611"/>
      <c r="AA1869" s="2016"/>
      <c r="AB1869" s="3554"/>
    </row>
    <row r="1870" spans="1:28" ht="45" x14ac:dyDescent="0.25">
      <c r="A1870" s="47">
        <v>1</v>
      </c>
      <c r="B1870" s="1835" t="s">
        <v>492</v>
      </c>
      <c r="C1870" s="2230"/>
      <c r="D1870" s="347"/>
      <c r="E1870" s="3253">
        <v>182</v>
      </c>
      <c r="F1870" s="310">
        <f>ROUND(E1870/12*$B$4,0)</f>
        <v>30</v>
      </c>
      <c r="G1870" s="310"/>
      <c r="H1870" s="310">
        <f>G1870/F1870*100</f>
        <v>0</v>
      </c>
      <c r="I1870" s="3417"/>
      <c r="J1870" s="101"/>
      <c r="K1870" s="101"/>
      <c r="L1870" s="102"/>
      <c r="M1870" s="102"/>
      <c r="N1870" s="102"/>
      <c r="O1870" s="102"/>
      <c r="P1870" s="102"/>
      <c r="Q1870" s="102"/>
      <c r="R1870" s="611"/>
      <c r="S1870" s="611"/>
      <c r="T1870" s="2986"/>
      <c r="U1870" s="611"/>
      <c r="V1870" s="3023"/>
      <c r="W1870" s="611"/>
      <c r="X1870" s="611"/>
      <c r="Y1870" s="611"/>
      <c r="Z1870" s="611"/>
      <c r="AA1870" s="2016"/>
      <c r="AB1870" s="3554"/>
    </row>
    <row r="1871" spans="1:28" ht="30" x14ac:dyDescent="0.25">
      <c r="A1871" s="47">
        <v>1</v>
      </c>
      <c r="B1871" s="1835" t="s">
        <v>493</v>
      </c>
      <c r="C1871" s="2230"/>
      <c r="D1871" s="347"/>
      <c r="E1871" s="3254">
        <v>128</v>
      </c>
      <c r="F1871" s="310">
        <f>ROUND(E1871/12*$B$4,0)</f>
        <v>21</v>
      </c>
      <c r="G1871" s="310">
        <v>19</v>
      </c>
      <c r="H1871" s="310">
        <f>G1871/F1871*100</f>
        <v>90.476190476190482</v>
      </c>
      <c r="I1871" s="3417"/>
      <c r="J1871" s="101"/>
      <c r="K1871" s="101"/>
      <c r="L1871" s="102"/>
      <c r="M1871" s="102"/>
      <c r="N1871" s="102"/>
      <c r="O1871" s="102"/>
      <c r="P1871" s="102"/>
      <c r="Q1871" s="102"/>
      <c r="R1871" s="611"/>
      <c r="S1871" s="611"/>
      <c r="T1871" s="2986"/>
      <c r="U1871" s="611"/>
      <c r="V1871" s="3023"/>
      <c r="W1871" s="611"/>
      <c r="X1871" s="611"/>
      <c r="Y1871" s="611"/>
      <c r="Z1871" s="611"/>
      <c r="AA1871" s="2016"/>
      <c r="AB1871" s="3554"/>
    </row>
    <row r="1872" spans="1:28" ht="45" x14ac:dyDescent="0.25">
      <c r="A1872" s="47">
        <v>1</v>
      </c>
      <c r="B1872" s="2441" t="s">
        <v>494</v>
      </c>
      <c r="C1872" s="2230"/>
      <c r="D1872" s="347"/>
      <c r="E1872" s="3255">
        <f>SUM(E1873:E1875)</f>
        <v>21800</v>
      </c>
      <c r="F1872" s="310">
        <f t="shared" ref="F1872" si="1248">SUM(F1873:F1875)</f>
        <v>3633</v>
      </c>
      <c r="G1872" s="310">
        <f t="shared" ref="G1872:I1872" si="1249">SUM(G1873:G1875)</f>
        <v>3179</v>
      </c>
      <c r="H1872" s="310">
        <f>G1872/F1872*100</f>
        <v>87.503440682631435</v>
      </c>
      <c r="I1872" s="3417">
        <f t="shared" si="1249"/>
        <v>0</v>
      </c>
      <c r="J1872" s="101"/>
      <c r="K1872" s="101"/>
      <c r="L1872" s="102"/>
      <c r="M1872" s="102"/>
      <c r="N1872" s="102"/>
      <c r="O1872" s="102"/>
      <c r="P1872" s="102"/>
      <c r="Q1872" s="102"/>
      <c r="R1872" s="611"/>
      <c r="S1872" s="611"/>
      <c r="T1872" s="2986"/>
      <c r="U1872" s="611"/>
      <c r="V1872" s="3023"/>
      <c r="W1872" s="611"/>
      <c r="X1872" s="611"/>
      <c r="Y1872" s="611"/>
      <c r="Z1872" s="611"/>
      <c r="AA1872" s="2016"/>
      <c r="AB1872" s="3554"/>
    </row>
    <row r="1873" spans="1:28" ht="30" x14ac:dyDescent="0.25">
      <c r="A1873" s="47">
        <v>1</v>
      </c>
      <c r="B1873" s="1835" t="s">
        <v>495</v>
      </c>
      <c r="C1873" s="2230"/>
      <c r="D1873" s="347"/>
      <c r="E1873" s="2491"/>
      <c r="F1873" s="310"/>
      <c r="G1873" s="310"/>
      <c r="H1873" s="310"/>
      <c r="I1873" s="3417"/>
      <c r="J1873" s="101"/>
      <c r="K1873" s="101"/>
      <c r="L1873" s="102"/>
      <c r="M1873" s="102"/>
      <c r="N1873" s="102"/>
      <c r="O1873" s="102"/>
      <c r="P1873" s="102"/>
      <c r="Q1873" s="102"/>
      <c r="R1873" s="611"/>
      <c r="S1873" s="611"/>
      <c r="T1873" s="2986"/>
      <c r="U1873" s="611"/>
      <c r="V1873" s="3023"/>
      <c r="W1873" s="611"/>
      <c r="X1873" s="611"/>
      <c r="Y1873" s="611"/>
      <c r="Z1873" s="611"/>
      <c r="AA1873" s="2016"/>
      <c r="AB1873" s="3554"/>
    </row>
    <row r="1874" spans="1:28" ht="60" x14ac:dyDescent="0.25">
      <c r="A1874" s="47">
        <v>1</v>
      </c>
      <c r="B1874" s="1835" t="s">
        <v>496</v>
      </c>
      <c r="C1874" s="2230"/>
      <c r="D1874" s="347"/>
      <c r="E1874" s="2491">
        <v>13800</v>
      </c>
      <c r="F1874" s="310">
        <f>ROUND(E1874/12*$B$4,0)</f>
        <v>2300</v>
      </c>
      <c r="G1874" s="310">
        <v>2177</v>
      </c>
      <c r="H1874" s="310">
        <f>G1874/F1874*100</f>
        <v>94.652173913043484</v>
      </c>
      <c r="I1874" s="3417"/>
      <c r="J1874" s="101"/>
      <c r="K1874" s="101"/>
      <c r="L1874" s="102"/>
      <c r="M1874" s="102"/>
      <c r="N1874" s="102"/>
      <c r="O1874" s="102"/>
      <c r="P1874" s="102"/>
      <c r="Q1874" s="102"/>
      <c r="R1874" s="611"/>
      <c r="S1874" s="611"/>
      <c r="T1874" s="2986"/>
      <c r="U1874" s="611"/>
      <c r="V1874" s="3023"/>
      <c r="W1874" s="611"/>
      <c r="X1874" s="611"/>
      <c r="Y1874" s="611"/>
      <c r="Z1874" s="611"/>
      <c r="AA1874" s="2016"/>
      <c r="AB1874" s="3554"/>
    </row>
    <row r="1875" spans="1:28" ht="45" x14ac:dyDescent="0.25">
      <c r="A1875" s="47">
        <v>1</v>
      </c>
      <c r="B1875" s="1835" t="s">
        <v>497</v>
      </c>
      <c r="C1875" s="2230"/>
      <c r="D1875" s="347"/>
      <c r="E1875" s="2491">
        <v>8000</v>
      </c>
      <c r="F1875" s="310">
        <f>ROUND(E1875/12*$B$4,0)</f>
        <v>1333</v>
      </c>
      <c r="G1875" s="310">
        <v>1002</v>
      </c>
      <c r="H1875" s="310">
        <f>G1875/F1875*100</f>
        <v>75.168792198049516</v>
      </c>
      <c r="I1875" s="3417"/>
      <c r="J1875" s="101"/>
      <c r="K1875" s="101"/>
      <c r="L1875" s="102"/>
      <c r="M1875" s="102"/>
      <c r="N1875" s="102"/>
      <c r="O1875" s="102"/>
      <c r="P1875" s="102"/>
      <c r="Q1875" s="102"/>
      <c r="R1875" s="611"/>
      <c r="S1875" s="611"/>
      <c r="T1875" s="2986"/>
      <c r="U1875" s="611"/>
      <c r="V1875" s="3023"/>
      <c r="W1875" s="611"/>
      <c r="X1875" s="611"/>
      <c r="Y1875" s="611"/>
      <c r="Z1875" s="611"/>
      <c r="AA1875" s="2016"/>
      <c r="AB1875" s="3554"/>
    </row>
    <row r="1876" spans="1:28" x14ac:dyDescent="0.25">
      <c r="B1876" s="2545" t="s">
        <v>257</v>
      </c>
      <c r="C1876" s="2230"/>
      <c r="D1876" s="347"/>
      <c r="E1876" s="2491"/>
      <c r="F1876" s="310"/>
      <c r="G1876" s="310"/>
      <c r="H1876" s="310"/>
      <c r="I1876" s="3417"/>
      <c r="J1876" s="101"/>
      <c r="K1876" s="101"/>
      <c r="L1876" s="102"/>
      <c r="M1876" s="102"/>
      <c r="N1876" s="102"/>
      <c r="O1876" s="102"/>
      <c r="P1876" s="102"/>
      <c r="Q1876" s="102"/>
      <c r="R1876" s="611"/>
      <c r="S1876" s="611"/>
      <c r="T1876" s="2986"/>
      <c r="U1876" s="611"/>
      <c r="V1876" s="3023"/>
      <c r="W1876" s="611"/>
      <c r="X1876" s="611"/>
      <c r="Y1876" s="611"/>
      <c r="Z1876" s="611"/>
      <c r="AA1876" s="2016"/>
      <c r="AB1876" s="3554"/>
    </row>
    <row r="1877" spans="1:28" ht="29.25" x14ac:dyDescent="0.25">
      <c r="A1877" s="47">
        <v>1</v>
      </c>
      <c r="B1877" s="2523" t="s">
        <v>578</v>
      </c>
      <c r="C1877" s="2230"/>
      <c r="D1877" s="347"/>
      <c r="E1877" s="2489"/>
      <c r="F1877" s="310"/>
      <c r="G1877" s="310"/>
      <c r="H1877" s="310"/>
      <c r="I1877" s="3417"/>
      <c r="J1877" s="101"/>
      <c r="K1877" s="101"/>
      <c r="L1877" s="102"/>
      <c r="M1877" s="102"/>
      <c r="N1877" s="102"/>
      <c r="O1877" s="102"/>
      <c r="P1877" s="102"/>
      <c r="Q1877" s="102"/>
      <c r="R1877" s="611"/>
      <c r="S1877" s="611"/>
      <c r="T1877" s="2986"/>
      <c r="U1877" s="611"/>
      <c r="V1877" s="3023"/>
      <c r="W1877" s="611"/>
      <c r="X1877" s="611"/>
      <c r="Y1877" s="611"/>
      <c r="Z1877" s="611"/>
      <c r="AA1877" s="2016"/>
      <c r="AB1877" s="3554"/>
    </row>
    <row r="1878" spans="1:28" x14ac:dyDescent="0.25">
      <c r="A1878" s="47">
        <v>1</v>
      </c>
      <c r="B1878" s="4" t="s">
        <v>566</v>
      </c>
      <c r="C1878" s="2230"/>
      <c r="D1878" s="347"/>
      <c r="E1878" s="2489"/>
      <c r="F1878" s="310"/>
      <c r="G1878" s="310"/>
      <c r="H1878" s="310"/>
      <c r="I1878" s="3417"/>
      <c r="J1878" s="101"/>
      <c r="K1878" s="101"/>
      <c r="L1878" s="102"/>
      <c r="M1878" s="102"/>
      <c r="N1878" s="102"/>
      <c r="O1878" s="102"/>
      <c r="P1878" s="102"/>
      <c r="Q1878" s="102"/>
      <c r="R1878" s="611"/>
      <c r="S1878" s="611"/>
      <c r="T1878" s="2986"/>
      <c r="U1878" s="611"/>
      <c r="V1878" s="3023"/>
      <c r="W1878" s="611"/>
      <c r="X1878" s="611"/>
      <c r="Y1878" s="611"/>
      <c r="Z1878" s="611"/>
      <c r="AA1878" s="2016"/>
      <c r="AB1878" s="3554"/>
    </row>
    <row r="1879" spans="1:28" ht="30" x14ac:dyDescent="0.25">
      <c r="A1879" s="47">
        <v>1</v>
      </c>
      <c r="B1879" s="2546" t="s">
        <v>567</v>
      </c>
      <c r="C1879" s="2230"/>
      <c r="D1879" s="347"/>
      <c r="E1879" s="2488"/>
      <c r="F1879" s="310"/>
      <c r="G1879" s="310"/>
      <c r="H1879" s="310"/>
      <c r="I1879" s="3417"/>
      <c r="J1879" s="101"/>
      <c r="K1879" s="101"/>
      <c r="L1879" s="102"/>
      <c r="M1879" s="102"/>
      <c r="N1879" s="102"/>
      <c r="O1879" s="102"/>
      <c r="P1879" s="102"/>
      <c r="Q1879" s="102"/>
      <c r="R1879" s="611"/>
      <c r="S1879" s="611"/>
      <c r="T1879" s="2986"/>
      <c r="U1879" s="611"/>
      <c r="V1879" s="3023"/>
      <c r="W1879" s="611"/>
      <c r="X1879" s="611"/>
      <c r="Y1879" s="611"/>
      <c r="Z1879" s="611"/>
      <c r="AA1879" s="2016"/>
      <c r="AB1879" s="3554"/>
    </row>
    <row r="1880" spans="1:28" x14ac:dyDescent="0.25">
      <c r="A1880" s="47">
        <v>1</v>
      </c>
      <c r="B1880" s="4" t="s">
        <v>568</v>
      </c>
      <c r="C1880" s="2230"/>
      <c r="D1880" s="347"/>
      <c r="E1880" s="2529"/>
      <c r="F1880" s="310"/>
      <c r="G1880" s="310"/>
      <c r="H1880" s="310"/>
      <c r="I1880" s="3417"/>
      <c r="J1880" s="101"/>
      <c r="K1880" s="101"/>
      <c r="L1880" s="102"/>
      <c r="M1880" s="102"/>
      <c r="N1880" s="102"/>
      <c r="O1880" s="102"/>
      <c r="P1880" s="102"/>
      <c r="Q1880" s="102"/>
      <c r="R1880" s="611"/>
      <c r="S1880" s="611"/>
      <c r="T1880" s="2986"/>
      <c r="U1880" s="611"/>
      <c r="V1880" s="3023"/>
      <c r="W1880" s="611"/>
      <c r="X1880" s="611"/>
      <c r="Y1880" s="611"/>
      <c r="Z1880" s="611"/>
      <c r="AA1880" s="2016"/>
      <c r="AB1880" s="3554"/>
    </row>
    <row r="1881" spans="1:28" ht="30" x14ac:dyDescent="0.25">
      <c r="A1881" s="47">
        <v>1</v>
      </c>
      <c r="B1881" s="4" t="s">
        <v>595</v>
      </c>
      <c r="C1881" s="2230"/>
      <c r="D1881" s="347"/>
      <c r="E1881" s="2489"/>
      <c r="F1881" s="310"/>
      <c r="G1881" s="310"/>
      <c r="H1881" s="310"/>
      <c r="I1881" s="3417"/>
      <c r="J1881" s="101"/>
      <c r="K1881" s="101"/>
      <c r="L1881" s="102"/>
      <c r="M1881" s="102"/>
      <c r="N1881" s="102"/>
      <c r="O1881" s="102"/>
      <c r="P1881" s="102"/>
      <c r="Q1881" s="102"/>
      <c r="R1881" s="611"/>
      <c r="S1881" s="611"/>
      <c r="T1881" s="2986"/>
      <c r="U1881" s="611"/>
      <c r="V1881" s="3023"/>
      <c r="W1881" s="611"/>
      <c r="X1881" s="611"/>
      <c r="Y1881" s="611"/>
      <c r="Z1881" s="611"/>
      <c r="AA1881" s="2016"/>
      <c r="AB1881" s="3554"/>
    </row>
    <row r="1882" spans="1:28" ht="45" x14ac:dyDescent="0.25">
      <c r="A1882" s="47">
        <v>1</v>
      </c>
      <c r="B1882" s="4" t="s">
        <v>569</v>
      </c>
      <c r="C1882" s="2230"/>
      <c r="D1882" s="347"/>
      <c r="E1882" s="2489"/>
      <c r="F1882" s="310"/>
      <c r="G1882" s="310"/>
      <c r="H1882" s="310"/>
      <c r="I1882" s="3417"/>
      <c r="J1882" s="101"/>
      <c r="K1882" s="101"/>
      <c r="L1882" s="102"/>
      <c r="M1882" s="102"/>
      <c r="N1882" s="102"/>
      <c r="O1882" s="102"/>
      <c r="P1882" s="102"/>
      <c r="Q1882" s="102"/>
      <c r="R1882" s="611"/>
      <c r="S1882" s="611"/>
      <c r="T1882" s="2986"/>
      <c r="U1882" s="611"/>
      <c r="V1882" s="3023"/>
      <c r="W1882" s="611"/>
      <c r="X1882" s="611"/>
      <c r="Y1882" s="611"/>
      <c r="Z1882" s="611"/>
      <c r="AA1882" s="2016"/>
      <c r="AB1882" s="3554"/>
    </row>
    <row r="1883" spans="1:28" ht="60" x14ac:dyDescent="0.25">
      <c r="A1883" s="47">
        <v>1</v>
      </c>
      <c r="B1883" s="4" t="s">
        <v>570</v>
      </c>
      <c r="C1883" s="2230"/>
      <c r="D1883" s="347"/>
      <c r="E1883" s="2487"/>
      <c r="F1883" s="310"/>
      <c r="G1883" s="310"/>
      <c r="H1883" s="310"/>
      <c r="I1883" s="3417"/>
      <c r="J1883" s="101"/>
      <c r="K1883" s="101"/>
      <c r="L1883" s="102"/>
      <c r="M1883" s="102"/>
      <c r="N1883" s="102"/>
      <c r="O1883" s="102"/>
      <c r="P1883" s="102"/>
      <c r="Q1883" s="102"/>
      <c r="R1883" s="611"/>
      <c r="S1883" s="611"/>
      <c r="T1883" s="2986"/>
      <c r="U1883" s="611"/>
      <c r="V1883" s="3023"/>
      <c r="W1883" s="611"/>
      <c r="X1883" s="611"/>
      <c r="Y1883" s="611"/>
      <c r="Z1883" s="611"/>
      <c r="AA1883" s="2016"/>
      <c r="AB1883" s="3554"/>
    </row>
    <row r="1884" spans="1:28" ht="45" x14ac:dyDescent="0.25">
      <c r="A1884" s="47">
        <v>1</v>
      </c>
      <c r="B1884" s="2547" t="s">
        <v>571</v>
      </c>
      <c r="C1884" s="2230"/>
      <c r="D1884" s="347"/>
      <c r="E1884" s="2487"/>
      <c r="F1884" s="310"/>
      <c r="G1884" s="310"/>
      <c r="H1884" s="310"/>
      <c r="I1884" s="3417"/>
      <c r="J1884" s="101"/>
      <c r="K1884" s="101"/>
      <c r="L1884" s="102"/>
      <c r="M1884" s="102"/>
      <c r="N1884" s="102"/>
      <c r="O1884" s="102"/>
      <c r="P1884" s="102"/>
      <c r="Q1884" s="102"/>
      <c r="R1884" s="611"/>
      <c r="S1884" s="611"/>
      <c r="T1884" s="2986"/>
      <c r="U1884" s="611"/>
      <c r="V1884" s="3023"/>
      <c r="W1884" s="611"/>
      <c r="X1884" s="611"/>
      <c r="Y1884" s="611"/>
      <c r="Z1884" s="611"/>
      <c r="AA1884" s="2016"/>
      <c r="AB1884" s="3554"/>
    </row>
    <row r="1885" spans="1:28" x14ac:dyDescent="0.25">
      <c r="A1885" s="47">
        <v>1</v>
      </c>
      <c r="B1885" s="2523" t="s">
        <v>579</v>
      </c>
      <c r="C1885" s="2230"/>
      <c r="D1885" s="347"/>
      <c r="E1885" s="2487"/>
      <c r="F1885" s="69"/>
      <c r="G1885" s="310"/>
      <c r="H1885" s="310"/>
      <c r="I1885" s="3417"/>
      <c r="J1885" s="101"/>
      <c r="K1885" s="101"/>
      <c r="L1885" s="390"/>
      <c r="M1885" s="390"/>
      <c r="N1885" s="390"/>
      <c r="O1885" s="390"/>
      <c r="P1885" s="390"/>
      <c r="Q1885" s="390"/>
      <c r="R1885" s="611"/>
      <c r="S1885" s="611"/>
      <c r="T1885" s="2986"/>
      <c r="U1885" s="611">
        <f t="shared" ref="U1885:U1898" si="1250">AA1885-Z1885-W1885</f>
        <v>0</v>
      </c>
      <c r="V1885" s="3023"/>
      <c r="W1885" s="611"/>
      <c r="X1885" s="611"/>
      <c r="Y1885" s="611"/>
      <c r="Z1885" s="611"/>
      <c r="AA1885" s="2016"/>
      <c r="AB1885" s="3554"/>
    </row>
    <row r="1886" spans="1:28" x14ac:dyDescent="0.25">
      <c r="A1886" s="47">
        <v>1</v>
      </c>
      <c r="B1886" s="2523" t="s">
        <v>596</v>
      </c>
      <c r="C1886" s="2230"/>
      <c r="D1886" s="347"/>
      <c r="E1886" s="2487"/>
      <c r="F1886" s="69"/>
      <c r="G1886" s="310"/>
      <c r="H1886" s="310"/>
      <c r="I1886" s="3417"/>
      <c r="J1886" s="101"/>
      <c r="K1886" s="101"/>
      <c r="L1886" s="390"/>
      <c r="M1886" s="390"/>
      <c r="N1886" s="390"/>
      <c r="O1886" s="390"/>
      <c r="P1886" s="390"/>
      <c r="Q1886" s="390"/>
      <c r="R1886" s="611"/>
      <c r="S1886" s="611"/>
      <c r="T1886" s="2986"/>
      <c r="U1886" s="611">
        <f t="shared" si="1250"/>
        <v>0</v>
      </c>
      <c r="V1886" s="3023"/>
      <c r="W1886" s="611"/>
      <c r="X1886" s="611"/>
      <c r="Y1886" s="611"/>
      <c r="Z1886" s="611"/>
      <c r="AA1886" s="2016"/>
      <c r="AB1886" s="3554"/>
    </row>
    <row r="1887" spans="1:28" x14ac:dyDescent="0.25">
      <c r="A1887" s="47">
        <v>1</v>
      </c>
      <c r="B1887" s="4" t="s">
        <v>597</v>
      </c>
      <c r="C1887" s="2230"/>
      <c r="D1887" s="347"/>
      <c r="E1887" s="2487"/>
      <c r="F1887" s="69"/>
      <c r="G1887" s="310"/>
      <c r="H1887" s="310"/>
      <c r="I1887" s="3417"/>
      <c r="J1887" s="101"/>
      <c r="K1887" s="101"/>
      <c r="L1887" s="390"/>
      <c r="M1887" s="390"/>
      <c r="N1887" s="390"/>
      <c r="O1887" s="390"/>
      <c r="P1887" s="390"/>
      <c r="Q1887" s="390"/>
      <c r="R1887" s="611"/>
      <c r="S1887" s="611"/>
      <c r="T1887" s="2986"/>
      <c r="U1887" s="611">
        <f t="shared" si="1250"/>
        <v>0</v>
      </c>
      <c r="V1887" s="3023"/>
      <c r="W1887" s="611"/>
      <c r="X1887" s="611"/>
      <c r="Y1887" s="611"/>
      <c r="Z1887" s="611"/>
      <c r="AA1887" s="2016"/>
      <c r="AB1887" s="3554"/>
    </row>
    <row r="1888" spans="1:28" x14ac:dyDescent="0.25">
      <c r="A1888" s="47">
        <v>1</v>
      </c>
      <c r="B1888" s="2548" t="s">
        <v>598</v>
      </c>
      <c r="C1888" s="2230"/>
      <c r="D1888" s="347"/>
      <c r="E1888" s="2530"/>
      <c r="F1888" s="69"/>
      <c r="G1888" s="310"/>
      <c r="H1888" s="310"/>
      <c r="I1888" s="3417"/>
      <c r="J1888" s="101"/>
      <c r="K1888" s="101"/>
      <c r="L1888" s="390"/>
      <c r="M1888" s="390"/>
      <c r="N1888" s="390"/>
      <c r="O1888" s="390"/>
      <c r="P1888" s="390"/>
      <c r="Q1888" s="390"/>
      <c r="R1888" s="1895"/>
      <c r="S1888" s="1895"/>
      <c r="T1888" s="3327"/>
      <c r="U1888" s="1895">
        <f t="shared" si="1250"/>
        <v>0</v>
      </c>
      <c r="V1888" s="3023"/>
      <c r="W1888" s="1895"/>
      <c r="X1888" s="1895"/>
      <c r="Y1888" s="611"/>
      <c r="Z1888" s="611"/>
      <c r="AA1888" s="2017"/>
      <c r="AB1888" s="3555"/>
    </row>
    <row r="1889" spans="1:28" ht="29.25" x14ac:dyDescent="0.25">
      <c r="A1889" s="47">
        <v>1</v>
      </c>
      <c r="B1889" s="2523" t="s">
        <v>572</v>
      </c>
      <c r="C1889" s="383"/>
      <c r="D1889" s="347"/>
      <c r="E1889" s="2491">
        <v>10157</v>
      </c>
      <c r="F1889" s="102">
        <f>ROUND(E1889/12*$B$4,0)</f>
        <v>1693</v>
      </c>
      <c r="G1889" s="102">
        <v>1711</v>
      </c>
      <c r="H1889" s="102">
        <f>G1889/F1889*100</f>
        <v>101.0632014176019</v>
      </c>
      <c r="I1889" s="3459"/>
      <c r="J1889" s="101"/>
      <c r="K1889" s="101"/>
      <c r="L1889" s="390"/>
      <c r="M1889" s="390"/>
      <c r="N1889" s="390"/>
      <c r="O1889" s="390"/>
      <c r="P1889" s="390"/>
      <c r="Q1889" s="390"/>
      <c r="R1889" s="1895"/>
      <c r="S1889" s="1895"/>
      <c r="T1889" s="2986">
        <f>R1889/12*$B$4</f>
        <v>0</v>
      </c>
      <c r="U1889" s="1895">
        <f t="shared" si="1250"/>
        <v>0</v>
      </c>
      <c r="V1889" s="3026"/>
      <c r="W1889" s="723"/>
      <c r="X1889" s="1895">
        <f>U1889-T1889</f>
        <v>0</v>
      </c>
      <c r="Y1889" s="723"/>
      <c r="Z1889" s="723"/>
      <c r="AA1889" s="2017"/>
      <c r="AB1889" s="3555"/>
    </row>
    <row r="1890" spans="1:28" ht="30" x14ac:dyDescent="0.25">
      <c r="A1890" s="47">
        <v>1</v>
      </c>
      <c r="B1890" s="2517" t="s">
        <v>252</v>
      </c>
      <c r="C1890" s="2289"/>
      <c r="D1890" s="430"/>
      <c r="E1890" s="2489"/>
      <c r="F1890" s="310"/>
      <c r="G1890" s="310"/>
      <c r="H1890" s="310"/>
      <c r="I1890" s="3417"/>
      <c r="J1890" s="101"/>
      <c r="K1890" s="101"/>
      <c r="L1890" s="390"/>
      <c r="M1890" s="390"/>
      <c r="N1890" s="390"/>
      <c r="O1890" s="390"/>
      <c r="P1890" s="390"/>
      <c r="Q1890" s="390"/>
      <c r="R1890" s="611"/>
      <c r="S1890" s="611"/>
      <c r="T1890" s="2986"/>
      <c r="U1890" s="611">
        <f t="shared" si="1250"/>
        <v>0</v>
      </c>
      <c r="V1890" s="3023"/>
      <c r="W1890" s="611"/>
      <c r="X1890" s="611"/>
      <c r="Y1890" s="611"/>
      <c r="Z1890" s="611"/>
      <c r="AA1890" s="2016"/>
      <c r="AB1890" s="3554"/>
    </row>
    <row r="1891" spans="1:28" ht="57.75" x14ac:dyDescent="0.25">
      <c r="A1891" s="47">
        <v>1</v>
      </c>
      <c r="B1891" s="2518" t="s">
        <v>580</v>
      </c>
      <c r="C1891" s="2230"/>
      <c r="D1891" s="347"/>
      <c r="E1891" s="2531"/>
      <c r="F1891" s="367"/>
      <c r="G1891" s="367"/>
      <c r="H1891" s="367"/>
      <c r="I1891" s="3451"/>
      <c r="J1891" s="101"/>
      <c r="K1891" s="101"/>
      <c r="L1891" s="390"/>
      <c r="M1891" s="390"/>
      <c r="N1891" s="390"/>
      <c r="O1891" s="390"/>
      <c r="P1891" s="390"/>
      <c r="Q1891" s="390"/>
      <c r="R1891" s="611"/>
      <c r="S1891" s="611"/>
      <c r="T1891" s="2986"/>
      <c r="U1891" s="611">
        <f t="shared" si="1250"/>
        <v>0</v>
      </c>
      <c r="V1891" s="3023"/>
      <c r="W1891" s="611"/>
      <c r="X1891" s="611"/>
      <c r="Y1891" s="611"/>
      <c r="Z1891" s="611"/>
      <c r="AA1891" s="2016"/>
      <c r="AB1891" s="3554"/>
    </row>
    <row r="1892" spans="1:28" x14ac:dyDescent="0.25">
      <c r="A1892" s="47">
        <v>1</v>
      </c>
      <c r="B1892" s="2509" t="s">
        <v>295</v>
      </c>
      <c r="C1892" s="2230"/>
      <c r="D1892" s="347"/>
      <c r="E1892" s="2531">
        <f>E1893+E1894</f>
        <v>1220</v>
      </c>
      <c r="F1892" s="2531">
        <f t="shared" ref="F1892:G1892" si="1251">F1893+F1894</f>
        <v>204</v>
      </c>
      <c r="G1892" s="2531">
        <f t="shared" si="1251"/>
        <v>57</v>
      </c>
      <c r="H1892" s="367">
        <f t="shared" ref="H1892:H1899" si="1252">G1892/F1892*100</f>
        <v>27.941176470588236</v>
      </c>
      <c r="I1892" s="3451">
        <f t="shared" ref="I1892" si="1253">I1893+I1894</f>
        <v>0</v>
      </c>
      <c r="J1892" s="101"/>
      <c r="K1892" s="101"/>
      <c r="L1892" s="390"/>
      <c r="M1892" s="390"/>
      <c r="N1892" s="390"/>
      <c r="O1892" s="390"/>
      <c r="P1892" s="390"/>
      <c r="Q1892" s="390"/>
      <c r="R1892" s="611">
        <v>1164.1728000000001</v>
      </c>
      <c r="S1892" s="611">
        <v>1164.1728000000001</v>
      </c>
      <c r="T1892" s="3328">
        <f t="shared" ref="T1892" si="1254">R1892/12*$B$4+(S1892-R1892)/11*1</f>
        <v>194.02880000000002</v>
      </c>
      <c r="U1892" s="611">
        <f t="shared" si="1250"/>
        <v>54.391680000000001</v>
      </c>
      <c r="V1892" s="3023"/>
      <c r="W1892" s="611"/>
      <c r="X1892" s="611">
        <f>U1892-T1892</f>
        <v>-139.63712000000001</v>
      </c>
      <c r="Y1892" s="611"/>
      <c r="Z1892" s="611">
        <v>0</v>
      </c>
      <c r="AA1892" s="2016">
        <v>54.391680000000001</v>
      </c>
      <c r="AB1892" s="3554"/>
    </row>
    <row r="1893" spans="1:28" ht="30" x14ac:dyDescent="0.25">
      <c r="B1893" s="1012" t="s">
        <v>464</v>
      </c>
      <c r="C1893" s="2230"/>
      <c r="D1893" s="347"/>
      <c r="E1893" s="2531">
        <v>820</v>
      </c>
      <c r="F1893" s="69">
        <f>ROUND(E1893/12*$B$4,0)</f>
        <v>137</v>
      </c>
      <c r="G1893" s="69">
        <v>35</v>
      </c>
      <c r="H1893" s="367">
        <f t="shared" si="1252"/>
        <v>25.547445255474454</v>
      </c>
      <c r="I1893" s="3451"/>
      <c r="J1893" s="101"/>
      <c r="K1893" s="101"/>
      <c r="L1893" s="390"/>
      <c r="M1893" s="390"/>
      <c r="N1893" s="390"/>
      <c r="O1893" s="390"/>
      <c r="P1893" s="390"/>
      <c r="Q1893" s="390"/>
      <c r="R1893" s="611"/>
      <c r="S1893" s="611"/>
      <c r="T1893" s="3328"/>
      <c r="U1893" s="611"/>
      <c r="V1893" s="3023"/>
      <c r="W1893" s="611"/>
      <c r="X1893" s="611"/>
      <c r="Y1893" s="611"/>
      <c r="Z1893" s="611"/>
      <c r="AA1893" s="2016"/>
      <c r="AB1893" s="3554"/>
    </row>
    <row r="1894" spans="1:28" ht="30" x14ac:dyDescent="0.25">
      <c r="A1894" s="47">
        <v>1</v>
      </c>
      <c r="B1894" s="1012" t="s">
        <v>469</v>
      </c>
      <c r="C1894" s="2290"/>
      <c r="D1894" s="347"/>
      <c r="E1894" s="2531">
        <v>400</v>
      </c>
      <c r="F1894" s="367">
        <f>ROUND(E1894/12*$B$4,0)</f>
        <v>67</v>
      </c>
      <c r="G1894" s="367">
        <v>22</v>
      </c>
      <c r="H1894" s="367">
        <f t="shared" si="1252"/>
        <v>32.835820895522389</v>
      </c>
      <c r="I1894" s="3451"/>
      <c r="J1894" s="101"/>
      <c r="K1894" s="101"/>
      <c r="L1894" s="390"/>
      <c r="M1894" s="390"/>
      <c r="N1894" s="390"/>
      <c r="O1894" s="390"/>
      <c r="P1894" s="390"/>
      <c r="Q1894" s="390"/>
      <c r="R1894" s="611"/>
      <c r="S1894" s="611"/>
      <c r="T1894" s="2986"/>
      <c r="U1894" s="611">
        <f t="shared" si="1250"/>
        <v>0</v>
      </c>
      <c r="V1894" s="3023"/>
      <c r="W1894" s="611"/>
      <c r="X1894" s="611"/>
      <c r="Y1894" s="611"/>
      <c r="Z1894" s="611"/>
      <c r="AA1894" s="2016"/>
      <c r="AB1894" s="3554"/>
    </row>
    <row r="1895" spans="1:28" x14ac:dyDescent="0.25">
      <c r="A1895" s="47">
        <v>1</v>
      </c>
      <c r="B1895" s="2444" t="s">
        <v>465</v>
      </c>
      <c r="C1895" s="2230"/>
      <c r="D1895" s="347"/>
      <c r="E1895" s="2490">
        <f>E1854+E1877</f>
        <v>16700</v>
      </c>
      <c r="F1895" s="93">
        <f>F1854+F1877</f>
        <v>2783</v>
      </c>
      <c r="G1895" s="330">
        <f>G1854+G1877</f>
        <v>3062</v>
      </c>
      <c r="H1895" s="330">
        <f t="shared" si="1252"/>
        <v>110.02515271289974</v>
      </c>
      <c r="I1895" s="3442">
        <f>I1854+I1877</f>
        <v>0</v>
      </c>
      <c r="J1895" s="101"/>
      <c r="K1895" s="101"/>
      <c r="L1895" s="390"/>
      <c r="M1895" s="390"/>
      <c r="N1895" s="390"/>
      <c r="O1895" s="390"/>
      <c r="P1895" s="390"/>
      <c r="Q1895" s="390"/>
      <c r="R1895" s="611"/>
      <c r="S1895" s="611"/>
      <c r="T1895" s="2986"/>
      <c r="U1895" s="611">
        <f t="shared" si="1250"/>
        <v>0</v>
      </c>
      <c r="V1895" s="3023"/>
      <c r="W1895" s="611"/>
      <c r="X1895" s="611"/>
      <c r="Y1895" s="611"/>
      <c r="Z1895" s="611"/>
      <c r="AA1895" s="2016"/>
      <c r="AB1895" s="3554"/>
    </row>
    <row r="1896" spans="1:28" ht="29.25" x14ac:dyDescent="0.25">
      <c r="A1896" s="47">
        <v>1</v>
      </c>
      <c r="B1896" s="2444" t="s">
        <v>498</v>
      </c>
      <c r="C1896" s="2230"/>
      <c r="D1896" s="347"/>
      <c r="E1896" s="2490">
        <f>E1866</f>
        <v>22110</v>
      </c>
      <c r="F1896" s="330">
        <f>F1866</f>
        <v>3684</v>
      </c>
      <c r="G1896" s="330">
        <f>G1866</f>
        <v>3198</v>
      </c>
      <c r="H1896" s="330">
        <f t="shared" si="1252"/>
        <v>86.807817589576558</v>
      </c>
      <c r="I1896" s="3442">
        <f>I1866</f>
        <v>0</v>
      </c>
      <c r="J1896" s="101"/>
      <c r="K1896" s="101"/>
      <c r="L1896" s="390"/>
      <c r="M1896" s="390"/>
      <c r="N1896" s="390"/>
      <c r="O1896" s="390"/>
      <c r="P1896" s="390"/>
      <c r="Q1896" s="390"/>
      <c r="R1896" s="611"/>
      <c r="S1896" s="611"/>
      <c r="T1896" s="2986"/>
      <c r="U1896" s="611">
        <f t="shared" si="1250"/>
        <v>0</v>
      </c>
      <c r="V1896" s="3023"/>
      <c r="W1896" s="611"/>
      <c r="X1896" s="611"/>
      <c r="Y1896" s="611"/>
      <c r="Z1896" s="611"/>
      <c r="AA1896" s="2016"/>
      <c r="AB1896" s="3554"/>
    </row>
    <row r="1897" spans="1:28" ht="29.25" x14ac:dyDescent="0.25">
      <c r="A1897" s="47">
        <v>1</v>
      </c>
      <c r="B1897" s="2508" t="s">
        <v>466</v>
      </c>
      <c r="C1897" s="2230"/>
      <c r="D1897" s="347"/>
      <c r="E1897" s="2490">
        <f>E1885+E1862</f>
        <v>25000</v>
      </c>
      <c r="F1897" s="93">
        <f>F1885+F1862</f>
        <v>4167</v>
      </c>
      <c r="G1897" s="93">
        <f>G1885+G1862</f>
        <v>4803</v>
      </c>
      <c r="H1897" s="330">
        <f t="shared" si="1252"/>
        <v>115.26277897768178</v>
      </c>
      <c r="I1897" s="3442">
        <f>I1885+I1862</f>
        <v>0</v>
      </c>
      <c r="J1897" s="101"/>
      <c r="K1897" s="101"/>
      <c r="L1897" s="390"/>
      <c r="M1897" s="390"/>
      <c r="N1897" s="390"/>
      <c r="O1897" s="390"/>
      <c r="P1897" s="390"/>
      <c r="Q1897" s="390"/>
      <c r="R1897" s="611"/>
      <c r="S1897" s="611"/>
      <c r="T1897" s="2986"/>
      <c r="U1897" s="611">
        <f t="shared" si="1250"/>
        <v>0</v>
      </c>
      <c r="V1897" s="3023"/>
      <c r="W1897" s="611"/>
      <c r="X1897" s="611"/>
      <c r="Y1897" s="611"/>
      <c r="Z1897" s="611"/>
      <c r="AA1897" s="2016"/>
      <c r="AB1897" s="3554"/>
    </row>
    <row r="1898" spans="1:28" ht="29.25" x14ac:dyDescent="0.25">
      <c r="A1898" s="47">
        <v>1</v>
      </c>
      <c r="B1898" s="2444" t="s">
        <v>467</v>
      </c>
      <c r="C1898" s="2230"/>
      <c r="D1898" s="347"/>
      <c r="E1898" s="2532">
        <f>E1889</f>
        <v>10157</v>
      </c>
      <c r="F1898" s="93">
        <f>F1889</f>
        <v>1693</v>
      </c>
      <c r="G1898" s="93">
        <f>G1889</f>
        <v>1711</v>
      </c>
      <c r="H1898" s="330">
        <f t="shared" si="1252"/>
        <v>101.0632014176019</v>
      </c>
      <c r="I1898" s="3442">
        <f>I1889</f>
        <v>0</v>
      </c>
      <c r="J1898" s="101"/>
      <c r="K1898" s="101"/>
      <c r="L1898" s="390"/>
      <c r="M1898" s="390"/>
      <c r="N1898" s="390"/>
      <c r="O1898" s="390"/>
      <c r="P1898" s="390"/>
      <c r="Q1898" s="390"/>
      <c r="R1898" s="611">
        <v>9548.5957000000017</v>
      </c>
      <c r="S1898" s="611">
        <v>9548.5957000000017</v>
      </c>
      <c r="T1898" s="3328">
        <f t="shared" ref="T1898" si="1255">R1898/12*$B$4+(S1898-R1898)/11*1</f>
        <v>1591.4326166666669</v>
      </c>
      <c r="U1898" s="611">
        <f t="shared" si="1250"/>
        <v>1608.5111000000002</v>
      </c>
      <c r="V1898" s="3023"/>
      <c r="W1898" s="611"/>
      <c r="X1898" s="611">
        <f>U1898-T1898</f>
        <v>17.078483333333224</v>
      </c>
      <c r="Y1898" s="611"/>
      <c r="Z1898" s="611">
        <v>0</v>
      </c>
      <c r="AA1898" s="2016">
        <v>1608.5111000000002</v>
      </c>
      <c r="AB1898" s="3554"/>
    </row>
    <row r="1899" spans="1:28" x14ac:dyDescent="0.25">
      <c r="A1899" s="47">
        <v>1</v>
      </c>
      <c r="B1899" s="108" t="s">
        <v>139</v>
      </c>
      <c r="C1899" s="671"/>
      <c r="D1899" s="108"/>
      <c r="E1899" s="2503">
        <f>E1895+E1896+E1898+E1897*2.9</f>
        <v>121467</v>
      </c>
      <c r="F1899" s="474">
        <f>F1895+F1896+F1898+F1897*2.9</f>
        <v>20244.3</v>
      </c>
      <c r="G1899" s="474">
        <f>G1895+G1896+G1898+G1897*2.9</f>
        <v>21899.699999999997</v>
      </c>
      <c r="H1899" s="474">
        <f t="shared" si="1252"/>
        <v>108.17711652168758</v>
      </c>
      <c r="I1899" s="3466">
        <f>I1895+I1896+I1898+I1897*2.9</f>
        <v>0</v>
      </c>
      <c r="J1899" s="485"/>
      <c r="K1899" s="485"/>
      <c r="L1899" s="507"/>
      <c r="M1899" s="507"/>
      <c r="N1899" s="507"/>
      <c r="O1899" s="507"/>
      <c r="P1899" s="507"/>
      <c r="Q1899" s="507"/>
      <c r="R1899" s="614">
        <f t="shared" ref="R1899:X1899" si="1256">SUM(R1898,R1892,R1866,R1853)</f>
        <v>121227.28299000001</v>
      </c>
      <c r="S1899" s="614">
        <f t="shared" ref="S1899" si="1257">SUM(S1898,S1892,S1866,S1853)</f>
        <v>121227.28299000001</v>
      </c>
      <c r="T1899" s="3329">
        <f t="shared" si="1256"/>
        <v>20204.547165000004</v>
      </c>
      <c r="U1899" s="614">
        <f t="shared" si="1256"/>
        <v>20081.988540000002</v>
      </c>
      <c r="V1899" s="3021">
        <f t="shared" si="1256"/>
        <v>0</v>
      </c>
      <c r="W1899" s="614">
        <f t="shared" si="1256"/>
        <v>0</v>
      </c>
      <c r="X1899" s="614">
        <f t="shared" si="1256"/>
        <v>-122.55862499999981</v>
      </c>
      <c r="Y1899" s="614"/>
      <c r="Z1899" s="614">
        <f>SUM(Z1898,Z1892,Z1866,Z1853)</f>
        <v>-1.55023</v>
      </c>
      <c r="AA1899" s="2014">
        <f>SUM(AA1898,AA1892,AA1866,AA1853)</f>
        <v>20080.438310000001</v>
      </c>
      <c r="AB1899" s="3552">
        <f>SUM(AB1898,AB1892,AB1866,AB1853)</f>
        <v>0</v>
      </c>
    </row>
    <row r="1900" spans="1:28" x14ac:dyDescent="0.25">
      <c r="A1900" s="47">
        <v>1</v>
      </c>
      <c r="B1900" s="111" t="s">
        <v>29</v>
      </c>
      <c r="C1900" s="2303"/>
      <c r="D1900" s="111"/>
      <c r="E1900" s="1635"/>
      <c r="F1900" s="326"/>
      <c r="G1900" s="326"/>
      <c r="H1900" s="326"/>
      <c r="I1900" s="3446"/>
      <c r="J1900" s="327"/>
      <c r="K1900" s="327"/>
      <c r="L1900" s="328"/>
      <c r="M1900" s="328"/>
      <c r="N1900" s="328"/>
      <c r="O1900" s="328"/>
      <c r="P1900" s="328"/>
      <c r="Q1900" s="328"/>
      <c r="R1900" s="1141"/>
      <c r="S1900" s="1141"/>
      <c r="T1900" s="2985"/>
      <c r="U1900" s="1141">
        <f>AA1900-Z1900-W1900</f>
        <v>0</v>
      </c>
      <c r="V1900" s="3022"/>
      <c r="W1900" s="1141"/>
      <c r="X1900" s="1141"/>
      <c r="Y1900" s="1141"/>
      <c r="Z1900" s="1141"/>
      <c r="AA1900" s="2015"/>
      <c r="AB1900" s="3553"/>
    </row>
    <row r="1901" spans="1:28" x14ac:dyDescent="0.25">
      <c r="A1901" s="47">
        <v>1</v>
      </c>
      <c r="B1901" s="185" t="s">
        <v>127</v>
      </c>
      <c r="C1901" s="2223"/>
      <c r="D1901" s="185"/>
      <c r="E1901" s="1502"/>
      <c r="F1901" s="310"/>
      <c r="G1901" s="310"/>
      <c r="H1901" s="310"/>
      <c r="I1901" s="3417"/>
      <c r="J1901" s="101"/>
      <c r="K1901" s="101"/>
      <c r="L1901" s="330"/>
      <c r="M1901" s="330"/>
      <c r="N1901" s="330"/>
      <c r="O1901" s="330"/>
      <c r="P1901" s="330"/>
      <c r="Q1901" s="330"/>
      <c r="R1901" s="611"/>
      <c r="S1901" s="611"/>
      <c r="T1901" s="2986"/>
      <c r="U1901" s="611">
        <f>AA1901-Z1901-W1901</f>
        <v>0</v>
      </c>
      <c r="V1901" s="3023"/>
      <c r="W1901" s="611"/>
      <c r="X1901" s="611"/>
      <c r="Y1901" s="611"/>
      <c r="Z1901" s="611"/>
      <c r="AA1901" s="2016"/>
      <c r="AB1901" s="3554"/>
    </row>
    <row r="1902" spans="1:28" s="73" customFormat="1" x14ac:dyDescent="0.25">
      <c r="A1902" s="47">
        <v>1</v>
      </c>
      <c r="B1902" s="125" t="s">
        <v>9</v>
      </c>
      <c r="C1902" s="2168"/>
      <c r="D1902" s="100">
        <v>240</v>
      </c>
      <c r="E1902" s="1502">
        <v>10</v>
      </c>
      <c r="F1902" s="858">
        <f>ROUND(E1902/12*$B$4,0)</f>
        <v>2</v>
      </c>
      <c r="G1902" s="69">
        <v>3</v>
      </c>
      <c r="H1902" s="69">
        <f t="shared" ref="H1902:H1908" si="1258">G1902/F1902*100</f>
        <v>150</v>
      </c>
      <c r="I1902" s="3373"/>
      <c r="J1902" s="312">
        <v>10</v>
      </c>
      <c r="K1902" s="70">
        <f t="shared" ref="K1902:K1908" si="1259">N1902/G1902</f>
        <v>10</v>
      </c>
      <c r="L1902" s="71">
        <f>ROUND(E1902*J1902,0)</f>
        <v>100</v>
      </c>
      <c r="M1902" s="71">
        <f>ROUND(L1902/12*$B$4,0)</f>
        <v>17</v>
      </c>
      <c r="N1902" s="71">
        <v>30</v>
      </c>
      <c r="O1902" s="71">
        <f t="shared" ref="O1902:O1908" si="1260">N1902/M1902*100</f>
        <v>176.47058823529412</v>
      </c>
      <c r="P1902" s="71">
        <f>L1902/D1902</f>
        <v>0.41666666666666669</v>
      </c>
      <c r="Q1902" s="71">
        <f t="shared" ref="Q1902:Q1908" si="1261">N1902/$B$4*12/P1902</f>
        <v>432</v>
      </c>
      <c r="R1902" s="611"/>
      <c r="S1902" s="611"/>
      <c r="T1902" s="2986"/>
      <c r="U1902" s="611">
        <f>AA1902-Z1902-W1902</f>
        <v>0</v>
      </c>
      <c r="V1902" s="3023"/>
      <c r="W1902" s="611"/>
      <c r="X1902" s="611">
        <f>U1902-T1902</f>
        <v>0</v>
      </c>
      <c r="Y1902" s="611"/>
      <c r="Z1902" s="611"/>
      <c r="AA1902" s="2016"/>
      <c r="AB1902" s="3554"/>
    </row>
    <row r="1903" spans="1:28" s="73" customFormat="1" x14ac:dyDescent="0.25">
      <c r="A1903" s="47">
        <v>1</v>
      </c>
      <c r="B1903" s="125" t="s">
        <v>343</v>
      </c>
      <c r="C1903" s="2168"/>
      <c r="D1903" s="306">
        <v>240</v>
      </c>
      <c r="E1903" s="1503">
        <v>30</v>
      </c>
      <c r="F1903" s="864">
        <f>ROUND(E1903/12*$B$4,0)</f>
        <v>5</v>
      </c>
      <c r="G1903" s="75">
        <v>4</v>
      </c>
      <c r="H1903" s="75">
        <f t="shared" si="1258"/>
        <v>80</v>
      </c>
      <c r="I1903" s="3374"/>
      <c r="J1903" s="339">
        <v>8</v>
      </c>
      <c r="K1903" s="76">
        <f t="shared" si="1259"/>
        <v>8</v>
      </c>
      <c r="L1903" s="77">
        <f>ROUND(E1903*J1903,0)</f>
        <v>240</v>
      </c>
      <c r="M1903" s="77">
        <f>ROUND(L1903/12*$B$4,0)</f>
        <v>40</v>
      </c>
      <c r="N1903" s="77">
        <v>32</v>
      </c>
      <c r="O1903" s="77">
        <f t="shared" si="1260"/>
        <v>80</v>
      </c>
      <c r="P1903" s="77">
        <f>L1903/D1903</f>
        <v>1</v>
      </c>
      <c r="Q1903" s="77">
        <f t="shared" si="1261"/>
        <v>192</v>
      </c>
      <c r="R1903" s="1895"/>
      <c r="S1903" s="1895"/>
      <c r="T1903" s="3327"/>
      <c r="U1903" s="1895"/>
      <c r="V1903" s="3024"/>
      <c r="W1903" s="1895"/>
      <c r="X1903" s="1895"/>
      <c r="Y1903" s="1895"/>
      <c r="Z1903" s="1895"/>
      <c r="AA1903" s="2017"/>
      <c r="AB1903" s="3555"/>
    </row>
    <row r="1904" spans="1:28" s="73" customFormat="1" x14ac:dyDescent="0.25">
      <c r="A1904" s="195">
        <v>1</v>
      </c>
      <c r="B1904" s="2145" t="s">
        <v>15</v>
      </c>
      <c r="C1904" s="2324"/>
      <c r="D1904" s="306">
        <v>240</v>
      </c>
      <c r="E1904" s="1503">
        <v>26</v>
      </c>
      <c r="F1904" s="864">
        <f>ROUND(E1904/12*$B$4,0)</f>
        <v>4</v>
      </c>
      <c r="G1904" s="75">
        <v>6</v>
      </c>
      <c r="H1904" s="75">
        <f t="shared" si="1258"/>
        <v>150</v>
      </c>
      <c r="I1904" s="3374"/>
      <c r="J1904" s="339">
        <v>9</v>
      </c>
      <c r="K1904" s="76">
        <f t="shared" si="1259"/>
        <v>9</v>
      </c>
      <c r="L1904" s="77">
        <f>ROUND(E1904*J1904,0)</f>
        <v>234</v>
      </c>
      <c r="M1904" s="77">
        <f>ROUND(L1904/12*$B$4,0)</f>
        <v>39</v>
      </c>
      <c r="N1904" s="77">
        <v>54</v>
      </c>
      <c r="O1904" s="77">
        <f t="shared" si="1260"/>
        <v>138.46153846153845</v>
      </c>
      <c r="P1904" s="77">
        <f>L1904/D1904</f>
        <v>0.97499999999999998</v>
      </c>
      <c r="Q1904" s="77">
        <f t="shared" si="1261"/>
        <v>332.30769230769232</v>
      </c>
      <c r="R1904" s="1895"/>
      <c r="S1904" s="1895"/>
      <c r="T1904" s="3327"/>
      <c r="U1904" s="1895"/>
      <c r="V1904" s="3024"/>
      <c r="W1904" s="1895"/>
      <c r="X1904" s="1895"/>
      <c r="Y1904" s="1895"/>
      <c r="Z1904" s="1895"/>
      <c r="AA1904" s="2017"/>
      <c r="AB1904" s="3555"/>
    </row>
    <row r="1905" spans="1:28" s="73" customFormat="1" x14ac:dyDescent="0.25">
      <c r="A1905" s="195">
        <v>1</v>
      </c>
      <c r="B1905" s="2145" t="s">
        <v>67</v>
      </c>
      <c r="C1905" s="2324"/>
      <c r="D1905" s="306">
        <v>240</v>
      </c>
      <c r="E1905" s="1503">
        <v>788</v>
      </c>
      <c r="F1905" s="864">
        <f>ROUND(E1905/12*$B$4,0)</f>
        <v>131</v>
      </c>
      <c r="G1905" s="75">
        <v>131</v>
      </c>
      <c r="H1905" s="75">
        <f t="shared" si="1258"/>
        <v>100</v>
      </c>
      <c r="I1905" s="3374"/>
      <c r="J1905" s="339">
        <v>8</v>
      </c>
      <c r="K1905" s="70">
        <f t="shared" si="1259"/>
        <v>7.9465648854961835</v>
      </c>
      <c r="L1905" s="77">
        <f>ROUND(E1905*J1905,0)</f>
        <v>6304</v>
      </c>
      <c r="M1905" s="77">
        <f>ROUND(L1905/12*$B$4,0)</f>
        <v>1051</v>
      </c>
      <c r="N1905" s="77">
        <v>1041</v>
      </c>
      <c r="O1905" s="77">
        <f t="shared" si="1260"/>
        <v>99.048525214081835</v>
      </c>
      <c r="P1905" s="77">
        <f>L1905/D1905</f>
        <v>26.266666666666666</v>
      </c>
      <c r="Q1905" s="77">
        <f t="shared" si="1261"/>
        <v>237.79187817258884</v>
      </c>
      <c r="R1905" s="1895"/>
      <c r="S1905" s="1895"/>
      <c r="T1905" s="3327"/>
      <c r="U1905" s="1895"/>
      <c r="V1905" s="3024"/>
      <c r="W1905" s="1895"/>
      <c r="X1905" s="1895"/>
      <c r="Y1905" s="1895"/>
      <c r="Z1905" s="1895"/>
      <c r="AA1905" s="2017"/>
      <c r="AB1905" s="3555"/>
    </row>
    <row r="1906" spans="1:28" s="73" customFormat="1" x14ac:dyDescent="0.25">
      <c r="A1906" s="195">
        <v>1</v>
      </c>
      <c r="B1906" s="1741" t="s">
        <v>55</v>
      </c>
      <c r="C1906" s="2168"/>
      <c r="D1906" s="306">
        <v>240</v>
      </c>
      <c r="E1906" s="1503">
        <v>46</v>
      </c>
      <c r="F1906" s="864">
        <f>ROUND(E1906/12*$B$4,0)</f>
        <v>8</v>
      </c>
      <c r="G1906" s="75">
        <v>8</v>
      </c>
      <c r="H1906" s="75">
        <f t="shared" si="1258"/>
        <v>100</v>
      </c>
      <c r="I1906" s="3374"/>
      <c r="J1906" s="339">
        <v>8</v>
      </c>
      <c r="K1906" s="76">
        <f t="shared" si="1259"/>
        <v>8</v>
      </c>
      <c r="L1906" s="77">
        <f>ROUND(E1906*J1906,0)</f>
        <v>368</v>
      </c>
      <c r="M1906" s="77">
        <f>ROUND(L1906/12*$B$4,0)</f>
        <v>61</v>
      </c>
      <c r="N1906" s="77">
        <v>64</v>
      </c>
      <c r="O1906" s="77">
        <f t="shared" si="1260"/>
        <v>104.91803278688525</v>
      </c>
      <c r="P1906" s="77">
        <f>L1906/D1906</f>
        <v>1.5333333333333334</v>
      </c>
      <c r="Q1906" s="77">
        <f t="shared" si="1261"/>
        <v>250.43478260869563</v>
      </c>
      <c r="R1906" s="1895"/>
      <c r="S1906" s="1895"/>
      <c r="T1906" s="3327"/>
      <c r="U1906" s="1895"/>
      <c r="V1906" s="3024"/>
      <c r="W1906" s="1895"/>
      <c r="X1906" s="1895"/>
      <c r="Y1906" s="1895"/>
      <c r="Z1906" s="1895"/>
      <c r="AA1906" s="2017"/>
      <c r="AB1906" s="3555"/>
    </row>
    <row r="1907" spans="1:28" x14ac:dyDescent="0.25">
      <c r="A1907" s="195">
        <v>1</v>
      </c>
      <c r="B1907" s="1740" t="s">
        <v>198</v>
      </c>
      <c r="C1907" s="3232"/>
      <c r="D1907" s="331"/>
      <c r="E1907" s="1504">
        <f>SUM(E1902:E1906)</f>
        <v>900</v>
      </c>
      <c r="F1907" s="322">
        <f t="shared" ref="F1907" si="1262">SUM(F1902:F1906)</f>
        <v>150</v>
      </c>
      <c r="G1907" s="322">
        <f t="shared" ref="G1907:I1907" si="1263">SUM(G1902:G1906)</f>
        <v>152</v>
      </c>
      <c r="H1907" s="130">
        <f t="shared" si="1258"/>
        <v>101.33333333333334</v>
      </c>
      <c r="I1907" s="3383">
        <f t="shared" si="1263"/>
        <v>0</v>
      </c>
      <c r="J1907" s="320">
        <f>IF(E1907=0,0,L1907/E1907)</f>
        <v>8.051111111111112</v>
      </c>
      <c r="K1907" s="107">
        <f t="shared" si="1259"/>
        <v>8.0328947368421044</v>
      </c>
      <c r="L1907" s="157">
        <f t="shared" ref="L1907:N1907" si="1264">SUM(L1902:L1906)</f>
        <v>7246</v>
      </c>
      <c r="M1907" s="157">
        <f t="shared" si="1264"/>
        <v>1208</v>
      </c>
      <c r="N1907" s="157">
        <f t="shared" si="1264"/>
        <v>1221</v>
      </c>
      <c r="O1907" s="157">
        <f t="shared" si="1260"/>
        <v>101.07615894039735</v>
      </c>
      <c r="P1907" s="157">
        <f>SUM(P1902:P1906)</f>
        <v>30.191666666666666</v>
      </c>
      <c r="Q1907" s="77">
        <f t="shared" si="1261"/>
        <v>242.64973778636488</v>
      </c>
      <c r="R1907" s="1895"/>
      <c r="S1907" s="1895"/>
      <c r="T1907" s="3327"/>
      <c r="U1907" s="1895">
        <f t="shared" ref="U1907:U1916" si="1265">AA1907-Z1907-W1907</f>
        <v>0</v>
      </c>
      <c r="V1907" s="3024"/>
      <c r="W1907" s="1895"/>
      <c r="X1907" s="1895"/>
      <c r="Y1907" s="1895"/>
      <c r="Z1907" s="1895"/>
      <c r="AA1907" s="2017"/>
      <c r="AB1907" s="3555"/>
    </row>
    <row r="1908" spans="1:28" ht="30" thickBot="1" x14ac:dyDescent="0.3">
      <c r="A1908" s="195">
        <v>1</v>
      </c>
      <c r="B1908" s="1329" t="s">
        <v>272</v>
      </c>
      <c r="C1908" s="131"/>
      <c r="D1908" s="131"/>
      <c r="E1908" s="1648">
        <f t="shared" ref="E1908" si="1266">SUM(E1907)</f>
        <v>900</v>
      </c>
      <c r="F1908" s="332">
        <f t="shared" ref="F1908" si="1267">SUM(F1907)</f>
        <v>150</v>
      </c>
      <c r="G1908" s="332">
        <f t="shared" ref="G1908:I1908" si="1268">SUM(G1907)</f>
        <v>152</v>
      </c>
      <c r="H1908" s="332">
        <f t="shared" si="1258"/>
        <v>101.33333333333334</v>
      </c>
      <c r="I1908" s="3456">
        <f t="shared" si="1268"/>
        <v>0</v>
      </c>
      <c r="J1908" s="133">
        <f>IF(E1908=0,0,L1908/E1908)</f>
        <v>8.051111111111112</v>
      </c>
      <c r="K1908" s="133">
        <f t="shared" si="1259"/>
        <v>8.0328947368421044</v>
      </c>
      <c r="L1908" s="332">
        <f t="shared" ref="L1908:N1908" si="1269">SUM(L1907)</f>
        <v>7246</v>
      </c>
      <c r="M1908" s="332">
        <f t="shared" si="1269"/>
        <v>1208</v>
      </c>
      <c r="N1908" s="332">
        <f t="shared" si="1269"/>
        <v>1221</v>
      </c>
      <c r="O1908" s="135">
        <f t="shared" si="1260"/>
        <v>101.07615894039735</v>
      </c>
      <c r="P1908" s="135">
        <f>P1907</f>
        <v>30.191666666666666</v>
      </c>
      <c r="Q1908" s="136">
        <f t="shared" si="1261"/>
        <v>242.64973778636488</v>
      </c>
      <c r="R1908" s="2021">
        <v>12972.906239999998</v>
      </c>
      <c r="S1908" s="2021">
        <v>12972.906239999998</v>
      </c>
      <c r="T1908" s="3328">
        <f t="shared" ref="T1908" si="1270">R1908/12*$B$4+(S1908-R1908)/11*1</f>
        <v>2162.1510399999997</v>
      </c>
      <c r="U1908" s="2021">
        <f t="shared" si="1265"/>
        <v>2198.6319600000002</v>
      </c>
      <c r="V1908" s="3031"/>
      <c r="W1908" s="2021"/>
      <c r="X1908" s="2021">
        <f>U1908-T1908</f>
        <v>36.480920000000424</v>
      </c>
      <c r="Y1908" s="2021"/>
      <c r="Z1908" s="2021">
        <v>0</v>
      </c>
      <c r="AA1908" s="2022">
        <v>2198.6319600000002</v>
      </c>
      <c r="AB1908" s="3558"/>
    </row>
    <row r="1909" spans="1:28" ht="15.75" thickBot="1" x14ac:dyDescent="0.3">
      <c r="A1909" s="47">
        <v>1</v>
      </c>
      <c r="B1909" s="448" t="s">
        <v>506</v>
      </c>
      <c r="C1909" s="2294"/>
      <c r="D1909" s="448"/>
      <c r="E1909" s="1657"/>
      <c r="F1909" s="495"/>
      <c r="G1909" s="495"/>
      <c r="H1909" s="495"/>
      <c r="I1909" s="3475"/>
      <c r="J1909" s="355"/>
      <c r="K1909" s="355"/>
      <c r="L1909" s="495"/>
      <c r="M1909" s="495"/>
      <c r="N1909" s="495">
        <f>SUM(N1899,N1908)</f>
        <v>1221</v>
      </c>
      <c r="O1909" s="495"/>
      <c r="P1909" s="495"/>
      <c r="Q1909" s="495"/>
      <c r="R1909" s="746">
        <f t="shared" ref="R1909:S1909" si="1271">SUM(R1899,R1908)</f>
        <v>134200.18923000002</v>
      </c>
      <c r="S1909" s="746">
        <f t="shared" si="1271"/>
        <v>134200.18923000002</v>
      </c>
      <c r="T1909" s="2987">
        <f t="shared" ref="T1909" si="1272">SUM(T1899,T1908)</f>
        <v>22366.698205000004</v>
      </c>
      <c r="U1909" s="746">
        <f t="shared" si="1265"/>
        <v>22280.620500000001</v>
      </c>
      <c r="V1909" s="3032"/>
      <c r="W1909" s="746"/>
      <c r="X1909" s="746">
        <f>SUM(X1899,X1908)</f>
        <v>-86.077704999999384</v>
      </c>
      <c r="Y1909" s="746"/>
      <c r="Z1909" s="746">
        <f>SUM(Z1899,Z1908)</f>
        <v>-1.55023</v>
      </c>
      <c r="AA1909" s="2023">
        <f>SUM(AA1899,AA1908)</f>
        <v>22279.07027</v>
      </c>
      <c r="AB1909" s="3559">
        <f>SUM(AB1899,AB1908)</f>
        <v>0</v>
      </c>
    </row>
    <row r="1910" spans="1:28" x14ac:dyDescent="0.25">
      <c r="A1910" s="47">
        <v>1</v>
      </c>
      <c r="B1910" s="260"/>
      <c r="C1910" s="260"/>
      <c r="D1910" s="260"/>
      <c r="E1910" s="1658"/>
      <c r="F1910" s="86"/>
      <c r="G1910" s="86"/>
      <c r="H1910" s="86"/>
      <c r="I1910" s="3385"/>
      <c r="J1910" s="85"/>
      <c r="K1910" s="85"/>
      <c r="L1910" s="89"/>
      <c r="M1910" s="89"/>
      <c r="N1910" s="89"/>
      <c r="O1910" s="89"/>
      <c r="P1910" s="89"/>
      <c r="Q1910" s="89"/>
      <c r="R1910" s="1141"/>
      <c r="S1910" s="1141"/>
      <c r="T1910" s="2985"/>
      <c r="U1910" s="1141">
        <f t="shared" si="1265"/>
        <v>0</v>
      </c>
      <c r="V1910" s="3022"/>
      <c r="W1910" s="1141"/>
      <c r="X1910" s="1141"/>
      <c r="Y1910" s="1141"/>
      <c r="Z1910" s="1141"/>
      <c r="AA1910" s="2015"/>
      <c r="AB1910" s="3553"/>
    </row>
    <row r="1911" spans="1:28" ht="29.25" x14ac:dyDescent="0.25">
      <c r="A1911" s="47">
        <v>1</v>
      </c>
      <c r="B1911" s="852" t="s">
        <v>270</v>
      </c>
      <c r="C1911" s="852"/>
      <c r="D1911" s="231"/>
      <c r="E1911" s="1659"/>
      <c r="F1911" s="69"/>
      <c r="G1911" s="93"/>
      <c r="H1911" s="69"/>
      <c r="I1911" s="3373"/>
      <c r="J1911" s="94"/>
      <c r="K1911" s="94"/>
      <c r="L1911" s="95"/>
      <c r="M1911" s="95"/>
      <c r="N1911" s="95"/>
      <c r="O1911" s="95"/>
      <c r="P1911" s="95"/>
      <c r="Q1911" s="95"/>
      <c r="R1911" s="611"/>
      <c r="S1911" s="611"/>
      <c r="T1911" s="3327"/>
      <c r="U1911" s="611">
        <f t="shared" si="1265"/>
        <v>0</v>
      </c>
      <c r="V1911" s="3023"/>
      <c r="W1911" s="611"/>
      <c r="X1911" s="611"/>
      <c r="Y1911" s="611"/>
      <c r="Z1911" s="611"/>
      <c r="AA1911" s="2016"/>
      <c r="AB1911" s="3554"/>
    </row>
    <row r="1912" spans="1:28" x14ac:dyDescent="0.25">
      <c r="A1912" s="47">
        <v>1</v>
      </c>
      <c r="B1912" s="230" t="s">
        <v>261</v>
      </c>
      <c r="C1912" s="230"/>
      <c r="D1912" s="231"/>
      <c r="E1912" s="1659">
        <f>E1913</f>
        <v>197393</v>
      </c>
      <c r="F1912" s="93">
        <f>F1913</f>
        <v>32899</v>
      </c>
      <c r="G1912" s="93">
        <f>G1913</f>
        <v>38841</v>
      </c>
      <c r="H1912" s="69">
        <f>G1912/F1912*100</f>
        <v>118.06133925043314</v>
      </c>
      <c r="I1912" s="3373">
        <f>I1913</f>
        <v>0</v>
      </c>
      <c r="J1912" s="94"/>
      <c r="K1912" s="94"/>
      <c r="L1912" s="95"/>
      <c r="M1912" s="95"/>
      <c r="N1912" s="95"/>
      <c r="O1912" s="95"/>
      <c r="P1912" s="95"/>
      <c r="Q1912" s="95"/>
      <c r="R1912" s="611"/>
      <c r="S1912" s="611"/>
      <c r="T1912" s="2986"/>
      <c r="U1912" s="611">
        <f t="shared" si="1265"/>
        <v>0</v>
      </c>
      <c r="V1912" s="3023"/>
      <c r="W1912" s="611"/>
      <c r="X1912" s="611"/>
      <c r="Y1912" s="611"/>
      <c r="Z1912" s="611"/>
      <c r="AA1912" s="2016"/>
      <c r="AB1912" s="3554"/>
    </row>
    <row r="1913" spans="1:28" x14ac:dyDescent="0.25">
      <c r="A1913" s="47">
        <v>1</v>
      </c>
      <c r="B1913" s="709" t="s">
        <v>262</v>
      </c>
      <c r="C1913" s="709"/>
      <c r="D1913" s="231"/>
      <c r="E1913" s="1505">
        <v>197393</v>
      </c>
      <c r="F1913" s="69">
        <f>ROUND(E1913/12*$B$4,0)</f>
        <v>32899</v>
      </c>
      <c r="G1913" s="148">
        <f>G1916-G1915</f>
        <v>38841</v>
      </c>
      <c r="H1913" s="69">
        <f>G1913/F1913*100</f>
        <v>118.06133925043314</v>
      </c>
      <c r="I1913" s="3373">
        <f>I1916-I1915</f>
        <v>0</v>
      </c>
      <c r="J1913" s="94"/>
      <c r="K1913" s="94"/>
      <c r="L1913" s="95"/>
      <c r="M1913" s="95"/>
      <c r="N1913" s="95"/>
      <c r="O1913" s="95"/>
      <c r="P1913" s="95"/>
      <c r="Q1913" s="95"/>
      <c r="R1913" s="611"/>
      <c r="S1913" s="611"/>
      <c r="T1913" s="2986"/>
      <c r="U1913" s="611">
        <f t="shared" si="1265"/>
        <v>0</v>
      </c>
      <c r="V1913" s="3023"/>
      <c r="W1913" s="611"/>
      <c r="X1913" s="611"/>
      <c r="Y1913" s="611"/>
      <c r="Z1913" s="611"/>
      <c r="AA1913" s="2016"/>
      <c r="AB1913" s="3554"/>
    </row>
    <row r="1914" spans="1:28" x14ac:dyDescent="0.25">
      <c r="A1914" s="47">
        <v>1</v>
      </c>
      <c r="B1914" s="230" t="s">
        <v>263</v>
      </c>
      <c r="C1914" s="230"/>
      <c r="D1914" s="231"/>
      <c r="E1914" s="1659">
        <f>E1915</f>
        <v>70</v>
      </c>
      <c r="F1914" s="93">
        <f t="shared" ref="F1914" si="1273">F1915</f>
        <v>12</v>
      </c>
      <c r="G1914" s="93">
        <f>G1915</f>
        <v>7</v>
      </c>
      <c r="H1914" s="69">
        <f>G1914/F1914*100</f>
        <v>58.333333333333336</v>
      </c>
      <c r="I1914" s="3373">
        <f>I1915</f>
        <v>0</v>
      </c>
      <c r="J1914" s="94"/>
      <c r="K1914" s="94"/>
      <c r="L1914" s="95"/>
      <c r="M1914" s="95"/>
      <c r="N1914" s="95"/>
      <c r="O1914" s="95"/>
      <c r="P1914" s="95"/>
      <c r="Q1914" s="95"/>
      <c r="R1914" s="611"/>
      <c r="S1914" s="611"/>
      <c r="T1914" s="2986"/>
      <c r="U1914" s="611">
        <f t="shared" si="1265"/>
        <v>0</v>
      </c>
      <c r="V1914" s="3023"/>
      <c r="W1914" s="611"/>
      <c r="X1914" s="611"/>
      <c r="Y1914" s="611"/>
      <c r="Z1914" s="611"/>
      <c r="AA1914" s="2016"/>
      <c r="AB1914" s="3554"/>
    </row>
    <row r="1915" spans="1:28" ht="30" x14ac:dyDescent="0.25">
      <c r="A1915" s="47">
        <v>1</v>
      </c>
      <c r="B1915" s="709" t="s">
        <v>264</v>
      </c>
      <c r="C1915" s="709"/>
      <c r="D1915" s="231"/>
      <c r="E1915" s="1505">
        <v>70</v>
      </c>
      <c r="F1915" s="69">
        <f>ROUND(E1915/12*$B$4,0)</f>
        <v>12</v>
      </c>
      <c r="G1915" s="148">
        <v>7</v>
      </c>
      <c r="H1915" s="69">
        <f>G1915/F1915*100</f>
        <v>58.333333333333336</v>
      </c>
      <c r="I1915" s="3373"/>
      <c r="J1915" s="94"/>
      <c r="K1915" s="94"/>
      <c r="L1915" s="95"/>
      <c r="M1915" s="95"/>
      <c r="N1915" s="95"/>
      <c r="O1915" s="95"/>
      <c r="P1915" s="95"/>
      <c r="Q1915" s="95"/>
      <c r="R1915" s="611"/>
      <c r="S1915" s="611"/>
      <c r="T1915" s="2986"/>
      <c r="U1915" s="611">
        <f t="shared" si="1265"/>
        <v>0</v>
      </c>
      <c r="V1915" s="3023"/>
      <c r="W1915" s="611"/>
      <c r="X1915" s="611"/>
      <c r="Y1915" s="611"/>
      <c r="Z1915" s="611"/>
      <c r="AA1915" s="2016"/>
      <c r="AB1915" s="3554"/>
    </row>
    <row r="1916" spans="1:28" ht="23.25" customHeight="1" thickBot="1" x14ac:dyDescent="0.3">
      <c r="A1916" s="47">
        <v>1</v>
      </c>
      <c r="B1916" s="508" t="s">
        <v>275</v>
      </c>
      <c r="C1916" s="302"/>
      <c r="D1916" s="265"/>
      <c r="E1916" s="1659">
        <f>SUM(E1914,E1912)</f>
        <v>197463</v>
      </c>
      <c r="F1916" s="93">
        <f t="shared" ref="F1916" si="1274">SUM(F1914,F1912)</f>
        <v>32911</v>
      </c>
      <c r="G1916" s="93">
        <v>38848</v>
      </c>
      <c r="H1916" s="509">
        <f>G1916/F1916*100</f>
        <v>118.0395612409225</v>
      </c>
      <c r="I1916" s="3448"/>
      <c r="J1916" s="200"/>
      <c r="K1916" s="200"/>
      <c r="L1916" s="124"/>
      <c r="M1916" s="124"/>
      <c r="N1916" s="124"/>
      <c r="O1916" s="124"/>
      <c r="P1916" s="124"/>
      <c r="Q1916" s="124"/>
      <c r="R1916" s="723">
        <v>798140.14804</v>
      </c>
      <c r="S1916" s="723">
        <v>798140.14804</v>
      </c>
      <c r="T1916" s="3328">
        <f t="shared" ref="T1916" si="1275">R1916/12*$B$4+(S1916-R1916)/11*1</f>
        <v>133023.35800666668</v>
      </c>
      <c r="U1916" s="723">
        <f t="shared" si="1265"/>
        <v>132746.62934000001</v>
      </c>
      <c r="V1916" s="3026"/>
      <c r="W1916" s="723"/>
      <c r="X1916" s="723">
        <f>U1916-T1916</f>
        <v>-276.72866666666232</v>
      </c>
      <c r="Y1916" s="723"/>
      <c r="Z1916" s="723">
        <v>-13.53393</v>
      </c>
      <c r="AA1916" s="2018">
        <v>132733.09541000001</v>
      </c>
      <c r="AB1916" s="3556"/>
    </row>
    <row r="1917" spans="1:28" ht="15.75" thickBot="1" x14ac:dyDescent="0.3">
      <c r="A1917" s="47">
        <v>1</v>
      </c>
      <c r="B1917" s="2564" t="s">
        <v>506</v>
      </c>
      <c r="C1917" s="168"/>
      <c r="D1917" s="168"/>
      <c r="E1917" s="1660"/>
      <c r="F1917" s="169"/>
      <c r="G1917" s="169"/>
      <c r="H1917" s="169"/>
      <c r="I1917" s="3392"/>
      <c r="J1917" s="205"/>
      <c r="K1917" s="205"/>
      <c r="L1917" s="259"/>
      <c r="M1917" s="259"/>
      <c r="N1917" s="259"/>
      <c r="O1917" s="259"/>
      <c r="P1917" s="259"/>
      <c r="Q1917" s="259"/>
      <c r="R1917" s="746">
        <f t="shared" ref="R1917:S1917" si="1276">R1916</f>
        <v>798140.14804</v>
      </c>
      <c r="S1917" s="746">
        <f t="shared" si="1276"/>
        <v>798140.14804</v>
      </c>
      <c r="T1917" s="2987">
        <f t="shared" ref="T1917" si="1277">T1916</f>
        <v>133023.35800666668</v>
      </c>
      <c r="U1917" s="746">
        <f t="shared" ref="U1917:AA1917" si="1278">U1916</f>
        <v>132746.62934000001</v>
      </c>
      <c r="V1917" s="3032">
        <f t="shared" si="1278"/>
        <v>0</v>
      </c>
      <c r="W1917" s="746">
        <f t="shared" ref="W1917" si="1279">W1916</f>
        <v>0</v>
      </c>
      <c r="X1917" s="746">
        <f t="shared" si="1278"/>
        <v>-276.72866666666232</v>
      </c>
      <c r="Y1917" s="746"/>
      <c r="Z1917" s="746">
        <f t="shared" si="1278"/>
        <v>-13.53393</v>
      </c>
      <c r="AA1917" s="2023">
        <f t="shared" si="1278"/>
        <v>132733.09541000001</v>
      </c>
      <c r="AB1917" s="3559">
        <f t="shared" ref="AB1917" si="1280">AB1916</f>
        <v>0</v>
      </c>
    </row>
    <row r="1918" spans="1:28" x14ac:dyDescent="0.25">
      <c r="A1918" s="47">
        <v>1</v>
      </c>
      <c r="B1918" s="3841" t="s">
        <v>544</v>
      </c>
      <c r="C1918" s="2154"/>
      <c r="D1918" s="510"/>
      <c r="E1918" s="1635"/>
      <c r="F1918" s="326"/>
      <c r="G1918" s="326"/>
      <c r="H1918" s="326"/>
      <c r="I1918" s="3446"/>
      <c r="J1918" s="318"/>
      <c r="K1918" s="318"/>
      <c r="L1918" s="319"/>
      <c r="M1918" s="319"/>
      <c r="N1918" s="319"/>
      <c r="O1918" s="319"/>
      <c r="P1918" s="319"/>
      <c r="Q1918" s="319"/>
      <c r="R1918" s="1141"/>
      <c r="S1918" s="1141"/>
      <c r="T1918" s="2985"/>
      <c r="U1918" s="1141">
        <f t="shared" ref="U1918:U1923" si="1281">AA1918-Z1918-W1918</f>
        <v>0</v>
      </c>
      <c r="V1918" s="3022"/>
      <c r="W1918" s="1141"/>
      <c r="X1918" s="1141"/>
      <c r="Y1918" s="1141"/>
      <c r="Z1918" s="1141"/>
      <c r="AA1918" s="2015"/>
      <c r="AB1918" s="3553"/>
    </row>
    <row r="1919" spans="1:28" x14ac:dyDescent="0.25">
      <c r="A1919" s="47">
        <v>1</v>
      </c>
      <c r="B1919" s="3842"/>
      <c r="C1919" s="2149"/>
      <c r="D1919" s="64"/>
      <c r="E1919" s="1502"/>
      <c r="F1919" s="310"/>
      <c r="G1919" s="310"/>
      <c r="H1919" s="310"/>
      <c r="I1919" s="3417"/>
      <c r="J1919" s="312"/>
      <c r="K1919" s="312"/>
      <c r="L1919" s="314"/>
      <c r="M1919" s="314"/>
      <c r="N1919" s="314"/>
      <c r="O1919" s="314"/>
      <c r="P1919" s="314"/>
      <c r="Q1919" s="314"/>
      <c r="R1919" s="611"/>
      <c r="S1919" s="611"/>
      <c r="T1919" s="2986"/>
      <c r="U1919" s="611">
        <f t="shared" si="1281"/>
        <v>0</v>
      </c>
      <c r="V1919" s="3023"/>
      <c r="W1919" s="611"/>
      <c r="X1919" s="611"/>
      <c r="Y1919" s="611"/>
      <c r="Z1919" s="611"/>
      <c r="AA1919" s="2016"/>
      <c r="AB1919" s="3554"/>
    </row>
    <row r="1920" spans="1:28" x14ac:dyDescent="0.25">
      <c r="A1920" s="47">
        <v>1</v>
      </c>
      <c r="B1920" s="337" t="s">
        <v>5</v>
      </c>
      <c r="C1920" s="2248"/>
      <c r="D1920" s="337"/>
      <c r="E1920" s="1502"/>
      <c r="F1920" s="310"/>
      <c r="G1920" s="310"/>
      <c r="H1920" s="310"/>
      <c r="I1920" s="3417"/>
      <c r="J1920" s="312"/>
      <c r="K1920" s="312"/>
      <c r="L1920" s="314"/>
      <c r="M1920" s="314"/>
      <c r="N1920" s="314"/>
      <c r="O1920" s="314"/>
      <c r="P1920" s="314"/>
      <c r="Q1920" s="314"/>
      <c r="R1920" s="611"/>
      <c r="S1920" s="611"/>
      <c r="T1920" s="2986"/>
      <c r="U1920" s="611">
        <f t="shared" si="1281"/>
        <v>0</v>
      </c>
      <c r="V1920" s="3023"/>
      <c r="W1920" s="611"/>
      <c r="X1920" s="611"/>
      <c r="Y1920" s="611"/>
      <c r="Z1920" s="611"/>
      <c r="AA1920" s="2016"/>
      <c r="AB1920" s="3554"/>
    </row>
    <row r="1921" spans="1:28" x14ac:dyDescent="0.25">
      <c r="A1921" s="47">
        <v>1</v>
      </c>
      <c r="B1921" s="68" t="s">
        <v>27</v>
      </c>
      <c r="C1921" s="3352" t="s">
        <v>392</v>
      </c>
      <c r="D1921" s="511">
        <v>340</v>
      </c>
      <c r="E1921" s="1505">
        <v>79</v>
      </c>
      <c r="F1921" s="69">
        <f t="shared" ref="F1921:F1932" si="1282">E1921/12*$B$4</f>
        <v>13.166666666666666</v>
      </c>
      <c r="G1921" s="69">
        <v>15</v>
      </c>
      <c r="H1921" s="69">
        <f t="shared" ref="H1921:H1934" si="1283">G1921/F1921*100</f>
        <v>113.9240506329114</v>
      </c>
      <c r="I1921" s="3373">
        <v>3</v>
      </c>
      <c r="J1921" s="70">
        <v>11</v>
      </c>
      <c r="K1921" s="70">
        <f t="shared" ref="K1921:K1933" si="1284">N1921/G1921</f>
        <v>9.0666666666666664</v>
      </c>
      <c r="L1921" s="71">
        <f t="shared" ref="L1921:L1932" si="1285">ROUND(E1921*J1921,0)</f>
        <v>869</v>
      </c>
      <c r="M1921" s="71">
        <f t="shared" ref="M1921:M1932" si="1286">ROUND(L1921/12*$B$4,0)</f>
        <v>145</v>
      </c>
      <c r="N1921" s="71">
        <v>136</v>
      </c>
      <c r="O1921" s="71">
        <f t="shared" ref="O1921:O1933" si="1287">N1921/M1921*100</f>
        <v>93.793103448275858</v>
      </c>
      <c r="P1921" s="71">
        <f t="shared" ref="P1921:P1932" si="1288">ROUND(L1921/D1921,0)</f>
        <v>3</v>
      </c>
      <c r="Q1921" s="71">
        <f t="shared" ref="Q1921:Q1933" si="1289">N1921/$B$4*12/P1921</f>
        <v>272</v>
      </c>
      <c r="R1921" s="611"/>
      <c r="S1921" s="611"/>
      <c r="T1921" s="2986"/>
      <c r="U1921" s="611">
        <f t="shared" si="1281"/>
        <v>0</v>
      </c>
      <c r="V1921" s="3023"/>
      <c r="W1921" s="611"/>
      <c r="X1921" s="611"/>
      <c r="Y1921" s="611"/>
      <c r="Z1921" s="611"/>
      <c r="AA1921" s="2016"/>
      <c r="AB1921" s="3554"/>
    </row>
    <row r="1922" spans="1:28" x14ac:dyDescent="0.25">
      <c r="A1922" s="47">
        <v>1</v>
      </c>
      <c r="B1922" s="68" t="s">
        <v>24</v>
      </c>
      <c r="C1922" s="3352" t="s">
        <v>392</v>
      </c>
      <c r="D1922" s="511">
        <v>340</v>
      </c>
      <c r="E1922" s="1505">
        <v>123</v>
      </c>
      <c r="F1922" s="69">
        <f t="shared" si="1282"/>
        <v>20.5</v>
      </c>
      <c r="G1922" s="69">
        <v>120</v>
      </c>
      <c r="H1922" s="69">
        <f t="shared" si="1283"/>
        <v>585.36585365853659</v>
      </c>
      <c r="I1922" s="3373">
        <v>43</v>
      </c>
      <c r="J1922" s="512">
        <v>6.3</v>
      </c>
      <c r="K1922" s="70">
        <f t="shared" si="1284"/>
        <v>1.575</v>
      </c>
      <c r="L1922" s="71">
        <f t="shared" si="1285"/>
        <v>775</v>
      </c>
      <c r="M1922" s="71">
        <f t="shared" si="1286"/>
        <v>129</v>
      </c>
      <c r="N1922" s="71">
        <v>189</v>
      </c>
      <c r="O1922" s="71">
        <f t="shared" si="1287"/>
        <v>146.51162790697674</v>
      </c>
      <c r="P1922" s="71">
        <f t="shared" si="1288"/>
        <v>2</v>
      </c>
      <c r="Q1922" s="71">
        <f t="shared" si="1289"/>
        <v>567</v>
      </c>
      <c r="R1922" s="611"/>
      <c r="S1922" s="611"/>
      <c r="T1922" s="2986"/>
      <c r="U1922" s="611">
        <f t="shared" si="1281"/>
        <v>0</v>
      </c>
      <c r="V1922" s="3023"/>
      <c r="W1922" s="611"/>
      <c r="X1922" s="611"/>
      <c r="Y1922" s="611"/>
      <c r="Z1922" s="611"/>
      <c r="AA1922" s="2016"/>
      <c r="AB1922" s="3554"/>
    </row>
    <row r="1923" spans="1:28" x14ac:dyDescent="0.25">
      <c r="A1923" s="47">
        <v>1</v>
      </c>
      <c r="B1923" s="68" t="s">
        <v>8</v>
      </c>
      <c r="C1923" s="3352" t="s">
        <v>392</v>
      </c>
      <c r="D1923" s="511">
        <v>340</v>
      </c>
      <c r="E1923" s="1505">
        <v>843</v>
      </c>
      <c r="F1923" s="69">
        <f t="shared" si="1282"/>
        <v>140.5</v>
      </c>
      <c r="G1923" s="69">
        <v>163</v>
      </c>
      <c r="H1923" s="69">
        <f t="shared" si="1283"/>
        <v>116.01423487544484</v>
      </c>
      <c r="I1923" s="3373">
        <v>66</v>
      </c>
      <c r="J1923" s="512">
        <v>10</v>
      </c>
      <c r="K1923" s="70">
        <f t="shared" si="1284"/>
        <v>9.5214723926380369</v>
      </c>
      <c r="L1923" s="71">
        <f t="shared" si="1285"/>
        <v>8430</v>
      </c>
      <c r="M1923" s="71">
        <f t="shared" si="1286"/>
        <v>1405</v>
      </c>
      <c r="N1923" s="71">
        <v>1552</v>
      </c>
      <c r="O1923" s="71">
        <f t="shared" si="1287"/>
        <v>110.4626334519573</v>
      </c>
      <c r="P1923" s="71">
        <f t="shared" si="1288"/>
        <v>25</v>
      </c>
      <c r="Q1923" s="71">
        <f t="shared" si="1289"/>
        <v>372.48</v>
      </c>
      <c r="R1923" s="611"/>
      <c r="S1923" s="611"/>
      <c r="T1923" s="2986"/>
      <c r="U1923" s="611">
        <f t="shared" si="1281"/>
        <v>0</v>
      </c>
      <c r="V1923" s="3023"/>
      <c r="W1923" s="611"/>
      <c r="X1923" s="611"/>
      <c r="Y1923" s="611"/>
      <c r="Z1923" s="611"/>
      <c r="AA1923" s="2016"/>
      <c r="AB1923" s="3554"/>
    </row>
    <row r="1924" spans="1:28" x14ac:dyDescent="0.25">
      <c r="A1924" s="47">
        <v>1</v>
      </c>
      <c r="B1924" s="68" t="s">
        <v>9</v>
      </c>
      <c r="C1924" s="3352" t="s">
        <v>392</v>
      </c>
      <c r="D1924" s="511">
        <v>340</v>
      </c>
      <c r="E1924" s="1505">
        <v>801</v>
      </c>
      <c r="F1924" s="69">
        <f t="shared" si="1282"/>
        <v>133.5</v>
      </c>
      <c r="G1924" s="69">
        <v>117</v>
      </c>
      <c r="H1924" s="69">
        <f t="shared" si="1283"/>
        <v>87.640449438202253</v>
      </c>
      <c r="I1924" s="3373">
        <v>42</v>
      </c>
      <c r="J1924" s="512">
        <v>8.5</v>
      </c>
      <c r="K1924" s="70">
        <f t="shared" si="1284"/>
        <v>6.9743589743589745</v>
      </c>
      <c r="L1924" s="71">
        <f t="shared" si="1285"/>
        <v>6809</v>
      </c>
      <c r="M1924" s="71">
        <f t="shared" si="1286"/>
        <v>1135</v>
      </c>
      <c r="N1924" s="71">
        <v>816</v>
      </c>
      <c r="O1924" s="71">
        <f t="shared" si="1287"/>
        <v>71.894273127753308</v>
      </c>
      <c r="P1924" s="71">
        <f t="shared" si="1288"/>
        <v>20</v>
      </c>
      <c r="Q1924" s="71">
        <f t="shared" si="1289"/>
        <v>244.8</v>
      </c>
      <c r="R1924" s="611"/>
      <c r="S1924" s="611"/>
      <c r="T1924" s="2986"/>
      <c r="U1924" s="611"/>
      <c r="V1924" s="3023"/>
      <c r="W1924" s="611"/>
      <c r="X1924" s="611"/>
      <c r="Y1924" s="611"/>
      <c r="Z1924" s="611"/>
      <c r="AA1924" s="2016"/>
      <c r="AB1924" s="3554"/>
    </row>
    <row r="1925" spans="1:28" x14ac:dyDescent="0.25">
      <c r="A1925" s="47">
        <v>1</v>
      </c>
      <c r="B1925" s="68" t="s">
        <v>118</v>
      </c>
      <c r="C1925" s="3352" t="s">
        <v>392</v>
      </c>
      <c r="D1925" s="511">
        <v>340</v>
      </c>
      <c r="E1925" s="1505">
        <v>150</v>
      </c>
      <c r="F1925" s="69">
        <f t="shared" si="1282"/>
        <v>25</v>
      </c>
      <c r="G1925" s="69">
        <v>33</v>
      </c>
      <c r="H1925" s="69">
        <f t="shared" si="1283"/>
        <v>132</v>
      </c>
      <c r="I1925" s="3373">
        <v>9</v>
      </c>
      <c r="J1925" s="512">
        <v>11.5</v>
      </c>
      <c r="K1925" s="70">
        <f t="shared" si="1284"/>
        <v>11.939393939393939</v>
      </c>
      <c r="L1925" s="71">
        <f t="shared" si="1285"/>
        <v>1725</v>
      </c>
      <c r="M1925" s="71">
        <f t="shared" si="1286"/>
        <v>288</v>
      </c>
      <c r="N1925" s="71">
        <v>394</v>
      </c>
      <c r="O1925" s="71">
        <f t="shared" si="1287"/>
        <v>136.80555555555557</v>
      </c>
      <c r="P1925" s="71">
        <f t="shared" si="1288"/>
        <v>5</v>
      </c>
      <c r="Q1925" s="71">
        <f t="shared" si="1289"/>
        <v>472.8</v>
      </c>
      <c r="R1925" s="611"/>
      <c r="S1925" s="611"/>
      <c r="T1925" s="2986"/>
      <c r="U1925" s="611"/>
      <c r="V1925" s="3023"/>
      <c r="W1925" s="611"/>
      <c r="X1925" s="611"/>
      <c r="Y1925" s="611"/>
      <c r="Z1925" s="611"/>
      <c r="AA1925" s="2016"/>
      <c r="AB1925" s="3554"/>
    </row>
    <row r="1926" spans="1:28" x14ac:dyDescent="0.25">
      <c r="A1926" s="47">
        <v>1</v>
      </c>
      <c r="B1926" s="68" t="s">
        <v>89</v>
      </c>
      <c r="C1926" s="3352" t="s">
        <v>392</v>
      </c>
      <c r="D1926" s="511">
        <v>340</v>
      </c>
      <c r="E1926" s="1505">
        <v>201</v>
      </c>
      <c r="F1926" s="69">
        <f t="shared" si="1282"/>
        <v>33.5</v>
      </c>
      <c r="G1926" s="69">
        <v>23</v>
      </c>
      <c r="H1926" s="69">
        <f t="shared" si="1283"/>
        <v>68.656716417910445</v>
      </c>
      <c r="I1926" s="3373">
        <v>6</v>
      </c>
      <c r="J1926" s="512">
        <v>10</v>
      </c>
      <c r="K1926" s="70">
        <f t="shared" si="1284"/>
        <v>5.9565217391304346</v>
      </c>
      <c r="L1926" s="71">
        <f t="shared" si="1285"/>
        <v>2010</v>
      </c>
      <c r="M1926" s="71">
        <f t="shared" si="1286"/>
        <v>335</v>
      </c>
      <c r="N1926" s="71">
        <v>137</v>
      </c>
      <c r="O1926" s="71">
        <f t="shared" si="1287"/>
        <v>40.895522388059703</v>
      </c>
      <c r="P1926" s="71">
        <f t="shared" si="1288"/>
        <v>6</v>
      </c>
      <c r="Q1926" s="71">
        <f t="shared" si="1289"/>
        <v>137</v>
      </c>
      <c r="R1926" s="611"/>
      <c r="S1926" s="611"/>
      <c r="T1926" s="2986"/>
      <c r="U1926" s="611"/>
      <c r="V1926" s="3023"/>
      <c r="W1926" s="611"/>
      <c r="X1926" s="611"/>
      <c r="Y1926" s="611"/>
      <c r="Z1926" s="611"/>
      <c r="AA1926" s="2016"/>
      <c r="AB1926" s="3554"/>
    </row>
    <row r="1927" spans="1:28" x14ac:dyDescent="0.25">
      <c r="A1927" s="47">
        <v>1</v>
      </c>
      <c r="B1927" s="68" t="s">
        <v>21</v>
      </c>
      <c r="C1927" s="3352" t="s">
        <v>392</v>
      </c>
      <c r="D1927" s="511">
        <v>340</v>
      </c>
      <c r="E1927" s="1505">
        <v>443</v>
      </c>
      <c r="F1927" s="69">
        <f t="shared" si="1282"/>
        <v>73.833333333333329</v>
      </c>
      <c r="G1927" s="69">
        <v>8</v>
      </c>
      <c r="H1927" s="69">
        <f t="shared" si="1283"/>
        <v>10.835214446952596</v>
      </c>
      <c r="I1927" s="3373">
        <v>1</v>
      </c>
      <c r="J1927" s="512">
        <v>10.199999999999999</v>
      </c>
      <c r="K1927" s="70">
        <f t="shared" si="1284"/>
        <v>7.125</v>
      </c>
      <c r="L1927" s="71">
        <f t="shared" si="1285"/>
        <v>4519</v>
      </c>
      <c r="M1927" s="71">
        <f t="shared" si="1286"/>
        <v>753</v>
      </c>
      <c r="N1927" s="71">
        <v>57</v>
      </c>
      <c r="O1927" s="71">
        <f t="shared" si="1287"/>
        <v>7.569721115537849</v>
      </c>
      <c r="P1927" s="71">
        <f t="shared" si="1288"/>
        <v>13</v>
      </c>
      <c r="Q1927" s="71">
        <f t="shared" si="1289"/>
        <v>26.307692307692307</v>
      </c>
      <c r="R1927" s="611"/>
      <c r="S1927" s="611"/>
      <c r="T1927" s="2986"/>
      <c r="U1927" s="611"/>
      <c r="V1927" s="3023"/>
      <c r="W1927" s="611"/>
      <c r="X1927" s="611"/>
      <c r="Y1927" s="611"/>
      <c r="Z1927" s="611"/>
      <c r="AA1927" s="2016"/>
      <c r="AB1927" s="3554"/>
    </row>
    <row r="1928" spans="1:28" x14ac:dyDescent="0.25">
      <c r="A1928" s="47">
        <v>1</v>
      </c>
      <c r="B1928" s="68" t="s">
        <v>83</v>
      </c>
      <c r="C1928" s="3352" t="s">
        <v>392</v>
      </c>
      <c r="D1928" s="511">
        <v>340</v>
      </c>
      <c r="E1928" s="1505">
        <v>155</v>
      </c>
      <c r="F1928" s="69">
        <f t="shared" si="1282"/>
        <v>25.833333333333332</v>
      </c>
      <c r="G1928" s="69">
        <v>15</v>
      </c>
      <c r="H1928" s="69">
        <f t="shared" si="1283"/>
        <v>58.064516129032263</v>
      </c>
      <c r="I1928" s="3373">
        <v>12</v>
      </c>
      <c r="J1928" s="512">
        <v>9</v>
      </c>
      <c r="K1928" s="70">
        <f t="shared" si="1284"/>
        <v>7.4</v>
      </c>
      <c r="L1928" s="71">
        <f t="shared" si="1285"/>
        <v>1395</v>
      </c>
      <c r="M1928" s="71">
        <f t="shared" si="1286"/>
        <v>233</v>
      </c>
      <c r="N1928" s="71">
        <v>111</v>
      </c>
      <c r="O1928" s="71">
        <f t="shared" si="1287"/>
        <v>47.639484978540771</v>
      </c>
      <c r="P1928" s="71">
        <f t="shared" si="1288"/>
        <v>4</v>
      </c>
      <c r="Q1928" s="71">
        <f t="shared" si="1289"/>
        <v>166.5</v>
      </c>
      <c r="R1928" s="611"/>
      <c r="S1928" s="611"/>
      <c r="T1928" s="2986"/>
      <c r="U1928" s="611">
        <f t="shared" ref="U1928:U1936" si="1290">AA1928-Z1928-W1928</f>
        <v>0</v>
      </c>
      <c r="V1928" s="3023"/>
      <c r="W1928" s="611"/>
      <c r="X1928" s="611"/>
      <c r="Y1928" s="611"/>
      <c r="Z1928" s="611"/>
      <c r="AA1928" s="2016"/>
      <c r="AB1928" s="3554"/>
    </row>
    <row r="1929" spans="1:28" x14ac:dyDescent="0.25">
      <c r="A1929" s="47">
        <v>1</v>
      </c>
      <c r="B1929" s="68" t="s">
        <v>10</v>
      </c>
      <c r="C1929" s="3352" t="s">
        <v>392</v>
      </c>
      <c r="D1929" s="511">
        <v>340</v>
      </c>
      <c r="E1929" s="1505">
        <v>564</v>
      </c>
      <c r="F1929" s="69">
        <f t="shared" si="1282"/>
        <v>94</v>
      </c>
      <c r="G1929" s="69">
        <v>194</v>
      </c>
      <c r="H1929" s="69">
        <f t="shared" si="1283"/>
        <v>206.38297872340425</v>
      </c>
      <c r="I1929" s="3373">
        <v>53</v>
      </c>
      <c r="J1929" s="512">
        <v>9</v>
      </c>
      <c r="K1929" s="70">
        <f t="shared" si="1284"/>
        <v>9.4690721649484537</v>
      </c>
      <c r="L1929" s="71">
        <f t="shared" si="1285"/>
        <v>5076</v>
      </c>
      <c r="M1929" s="71">
        <f t="shared" si="1286"/>
        <v>846</v>
      </c>
      <c r="N1929" s="71">
        <v>1837</v>
      </c>
      <c r="O1929" s="71">
        <f t="shared" si="1287"/>
        <v>217.13947990543736</v>
      </c>
      <c r="P1929" s="71">
        <f t="shared" si="1288"/>
        <v>15</v>
      </c>
      <c r="Q1929" s="71">
        <f t="shared" si="1289"/>
        <v>734.8</v>
      </c>
      <c r="R1929" s="611"/>
      <c r="S1929" s="611"/>
      <c r="T1929" s="2986"/>
      <c r="U1929" s="611">
        <f t="shared" si="1290"/>
        <v>0</v>
      </c>
      <c r="V1929" s="3023"/>
      <c r="W1929" s="611"/>
      <c r="X1929" s="611"/>
      <c r="Y1929" s="611"/>
      <c r="Z1929" s="611"/>
      <c r="AA1929" s="2016"/>
      <c r="AB1929" s="3554"/>
    </row>
    <row r="1930" spans="1:28" x14ac:dyDescent="0.25">
      <c r="A1930" s="47">
        <v>1</v>
      </c>
      <c r="B1930" s="68" t="s">
        <v>66</v>
      </c>
      <c r="C1930" s="3352" t="s">
        <v>392</v>
      </c>
      <c r="D1930" s="511">
        <v>340</v>
      </c>
      <c r="E1930" s="1491">
        <v>50</v>
      </c>
      <c r="F1930" s="69">
        <f t="shared" si="1282"/>
        <v>8.3333333333333339</v>
      </c>
      <c r="G1930" s="69">
        <v>1</v>
      </c>
      <c r="H1930" s="69">
        <f t="shared" si="1283"/>
        <v>12</v>
      </c>
      <c r="I1930" s="3373">
        <v>1</v>
      </c>
      <c r="J1930" s="512">
        <v>9.5</v>
      </c>
      <c r="K1930" s="70">
        <f t="shared" si="1284"/>
        <v>13</v>
      </c>
      <c r="L1930" s="71">
        <f t="shared" si="1285"/>
        <v>475</v>
      </c>
      <c r="M1930" s="71">
        <f t="shared" si="1286"/>
        <v>79</v>
      </c>
      <c r="N1930" s="71">
        <v>13</v>
      </c>
      <c r="O1930" s="71">
        <f t="shared" si="1287"/>
        <v>16.455696202531644</v>
      </c>
      <c r="P1930" s="71">
        <f t="shared" si="1288"/>
        <v>1</v>
      </c>
      <c r="Q1930" s="71">
        <f t="shared" si="1289"/>
        <v>78</v>
      </c>
      <c r="R1930" s="611"/>
      <c r="S1930" s="611"/>
      <c r="T1930" s="2986"/>
      <c r="U1930" s="611">
        <f t="shared" si="1290"/>
        <v>0</v>
      </c>
      <c r="V1930" s="3023"/>
      <c r="W1930" s="611"/>
      <c r="X1930" s="611"/>
      <c r="Y1930" s="611"/>
      <c r="Z1930" s="611"/>
      <c r="AA1930" s="2016"/>
      <c r="AB1930" s="3554"/>
    </row>
    <row r="1931" spans="1:28" x14ac:dyDescent="0.25">
      <c r="A1931" s="47">
        <v>1</v>
      </c>
      <c r="B1931" s="68" t="s">
        <v>19</v>
      </c>
      <c r="C1931" s="3352" t="s">
        <v>392</v>
      </c>
      <c r="D1931" s="511">
        <v>340</v>
      </c>
      <c r="E1931" s="1491">
        <v>198</v>
      </c>
      <c r="F1931" s="69">
        <f t="shared" si="1282"/>
        <v>33</v>
      </c>
      <c r="G1931" s="69">
        <v>83</v>
      </c>
      <c r="H1931" s="69">
        <f t="shared" si="1283"/>
        <v>251.5151515151515</v>
      </c>
      <c r="I1931" s="3373">
        <v>20</v>
      </c>
      <c r="J1931" s="512">
        <v>8.1999999999999993</v>
      </c>
      <c r="K1931" s="70">
        <f t="shared" si="1284"/>
        <v>7.8554216867469879</v>
      </c>
      <c r="L1931" s="71">
        <f t="shared" si="1285"/>
        <v>1624</v>
      </c>
      <c r="M1931" s="71">
        <f t="shared" si="1286"/>
        <v>271</v>
      </c>
      <c r="N1931" s="71">
        <v>652</v>
      </c>
      <c r="O1931" s="71">
        <f t="shared" si="1287"/>
        <v>240.59040590405903</v>
      </c>
      <c r="P1931" s="71">
        <f t="shared" si="1288"/>
        <v>5</v>
      </c>
      <c r="Q1931" s="71">
        <f t="shared" si="1289"/>
        <v>782.4</v>
      </c>
      <c r="R1931" s="611"/>
      <c r="S1931" s="611"/>
      <c r="T1931" s="2986"/>
      <c r="U1931" s="611">
        <f t="shared" si="1290"/>
        <v>0</v>
      </c>
      <c r="V1931" s="3023"/>
      <c r="W1931" s="611"/>
      <c r="X1931" s="611"/>
      <c r="Y1931" s="611"/>
      <c r="Z1931" s="611"/>
      <c r="AA1931" s="2016"/>
      <c r="AB1931" s="3554"/>
    </row>
    <row r="1932" spans="1:28" x14ac:dyDescent="0.25">
      <c r="A1932" s="47">
        <v>1</v>
      </c>
      <c r="B1932" s="68" t="s">
        <v>55</v>
      </c>
      <c r="C1932" s="3352" t="s">
        <v>392</v>
      </c>
      <c r="D1932" s="511">
        <v>340</v>
      </c>
      <c r="E1932" s="1491">
        <v>775</v>
      </c>
      <c r="F1932" s="69">
        <f t="shared" si="1282"/>
        <v>129.16666666666666</v>
      </c>
      <c r="G1932" s="69">
        <v>174</v>
      </c>
      <c r="H1932" s="69">
        <f t="shared" si="1283"/>
        <v>134.70967741935485</v>
      </c>
      <c r="I1932" s="3373">
        <v>43</v>
      </c>
      <c r="J1932" s="512">
        <v>10</v>
      </c>
      <c r="K1932" s="70">
        <f t="shared" si="1284"/>
        <v>7.4942528735632186</v>
      </c>
      <c r="L1932" s="71">
        <f t="shared" si="1285"/>
        <v>7750</v>
      </c>
      <c r="M1932" s="71">
        <f t="shared" si="1286"/>
        <v>1292</v>
      </c>
      <c r="N1932" s="71">
        <v>1304</v>
      </c>
      <c r="O1932" s="71">
        <f t="shared" si="1287"/>
        <v>100.92879256965945</v>
      </c>
      <c r="P1932" s="71">
        <f t="shared" si="1288"/>
        <v>23</v>
      </c>
      <c r="Q1932" s="71">
        <f t="shared" si="1289"/>
        <v>340.17391304347825</v>
      </c>
      <c r="R1932" s="611"/>
      <c r="S1932" s="611"/>
      <c r="T1932" s="2986"/>
      <c r="U1932" s="611">
        <f t="shared" si="1290"/>
        <v>0</v>
      </c>
      <c r="V1932" s="3023"/>
      <c r="W1932" s="611"/>
      <c r="X1932" s="611"/>
      <c r="Y1932" s="611"/>
      <c r="Z1932" s="611"/>
      <c r="AA1932" s="2016"/>
      <c r="AB1932" s="3554"/>
    </row>
    <row r="1933" spans="1:28" x14ac:dyDescent="0.25">
      <c r="A1933" s="47">
        <v>1</v>
      </c>
      <c r="B1933" s="315" t="s">
        <v>7</v>
      </c>
      <c r="C1933" s="2241"/>
      <c r="D1933" s="315"/>
      <c r="E1933" s="39">
        <f>SUM(E1921:E1932)</f>
        <v>4382</v>
      </c>
      <c r="F1933" s="80">
        <f>SUM(F1921:F1932)</f>
        <v>730.33333333333326</v>
      </c>
      <c r="G1933" s="80">
        <f>SUM(G1921:G1932)</f>
        <v>946</v>
      </c>
      <c r="H1933" s="80">
        <f t="shared" si="1283"/>
        <v>129.52989502510269</v>
      </c>
      <c r="I1933" s="3376">
        <f>SUM(I1921:I1932)</f>
        <v>299</v>
      </c>
      <c r="J1933" s="81">
        <f>IF(E1933=0,0,L1933/E1933)</f>
        <v>9.4607485166590592</v>
      </c>
      <c r="K1933" s="81">
        <f t="shared" si="1284"/>
        <v>7.6088794926004226</v>
      </c>
      <c r="L1933" s="317">
        <f>SUM(L1921:L1932)</f>
        <v>41457</v>
      </c>
      <c r="M1933" s="317">
        <f>SUM(M1921:M1932)</f>
        <v>6911</v>
      </c>
      <c r="N1933" s="317">
        <f>SUM(N1921:N1932)</f>
        <v>7198</v>
      </c>
      <c r="O1933" s="154">
        <f t="shared" si="1287"/>
        <v>104.15279988424251</v>
      </c>
      <c r="P1933" s="234">
        <f>SUM(P1921:P1932)</f>
        <v>122</v>
      </c>
      <c r="Q1933" s="154">
        <f t="shared" si="1289"/>
        <v>354</v>
      </c>
      <c r="R1933" s="614">
        <v>257083.75530797002</v>
      </c>
      <c r="S1933" s="614">
        <v>257083.75530797002</v>
      </c>
      <c r="T1933" s="3328">
        <f t="shared" ref="T1933:T1935" si="1291">R1933/12*$B$4+(S1933-R1933)/11*1</f>
        <v>42847.292551328334</v>
      </c>
      <c r="U1933" s="614">
        <f t="shared" si="1290"/>
        <v>41016.165409999994</v>
      </c>
      <c r="V1933" s="3021"/>
      <c r="W1933" s="614"/>
      <c r="X1933" s="614">
        <f>U1933-T1933</f>
        <v>-1831.1271413283393</v>
      </c>
      <c r="Y1933" s="614"/>
      <c r="Z1933" s="614">
        <v>-18.974520000000002</v>
      </c>
      <c r="AA1933" s="2014">
        <v>40997.190889999991</v>
      </c>
      <c r="AB1933" s="3552">
        <v>10793.885169999998</v>
      </c>
    </row>
    <row r="1934" spans="1:28" ht="43.5" x14ac:dyDescent="0.25">
      <c r="A1934" s="47">
        <v>1</v>
      </c>
      <c r="B1934" s="84" t="s">
        <v>233</v>
      </c>
      <c r="C1934" s="2161"/>
      <c r="D1934" s="345"/>
      <c r="E1934" s="1658">
        <v>412</v>
      </c>
      <c r="F1934" s="87">
        <f>E1934/12*$B$4</f>
        <v>68.666666666666671</v>
      </c>
      <c r="G1934" s="86">
        <v>52</v>
      </c>
      <c r="H1934" s="88">
        <f t="shared" si="1283"/>
        <v>75.728155339805824</v>
      </c>
      <c r="I1934" s="3384"/>
      <c r="J1934" s="85"/>
      <c r="K1934" s="85"/>
      <c r="L1934" s="344"/>
      <c r="M1934" s="344"/>
      <c r="N1934" s="344"/>
      <c r="O1934" s="112"/>
      <c r="P1934" s="276"/>
      <c r="Q1934" s="112"/>
      <c r="R1934" s="1141">
        <v>67468.111059170013</v>
      </c>
      <c r="S1934" s="1141">
        <v>67468.111059170013</v>
      </c>
      <c r="T1934" s="2985">
        <f>S1934/12*$B$4</f>
        <v>11244.685176528335</v>
      </c>
      <c r="U1934" s="1141">
        <f t="shared" si="1290"/>
        <v>8175.7164999999986</v>
      </c>
      <c r="V1934" s="3022"/>
      <c r="W1934" s="1141"/>
      <c r="X1934" s="1141">
        <f>U1934-T1934</f>
        <v>-3068.9686765283368</v>
      </c>
      <c r="Y1934" s="1141"/>
      <c r="Z1934" s="1141">
        <v>0</v>
      </c>
      <c r="AA1934" s="2015">
        <v>8175.7164999999986</v>
      </c>
      <c r="AB1934" s="3553"/>
    </row>
    <row r="1935" spans="1:28" x14ac:dyDescent="0.25">
      <c r="A1935" s="47">
        <v>1</v>
      </c>
      <c r="B1935" s="2482" t="s">
        <v>604</v>
      </c>
      <c r="C1935" s="514"/>
      <c r="D1935" s="92"/>
      <c r="E1935" s="1659"/>
      <c r="F1935" s="93"/>
      <c r="G1935" s="93"/>
      <c r="H1935" s="93"/>
      <c r="I1935" s="3378"/>
      <c r="J1935" s="312"/>
      <c r="K1935" s="312"/>
      <c r="L1935" s="314"/>
      <c r="M1935" s="314"/>
      <c r="N1935" s="314"/>
      <c r="O1935" s="314"/>
      <c r="P1935" s="314"/>
      <c r="Q1935" s="314"/>
      <c r="R1935" s="611">
        <v>70930.007280000005</v>
      </c>
      <c r="S1935" s="611">
        <v>70930.007280000005</v>
      </c>
      <c r="T1935" s="3328">
        <f t="shared" si="1291"/>
        <v>11821.667880000001</v>
      </c>
      <c r="U1935" s="611">
        <f t="shared" si="1290"/>
        <v>11821.667880000001</v>
      </c>
      <c r="V1935" s="3023"/>
      <c r="W1935" s="611"/>
      <c r="X1935" s="611">
        <f>U1935-T1935</f>
        <v>0</v>
      </c>
      <c r="Y1935" s="611"/>
      <c r="Z1935" s="611">
        <v>-2.8742000000000001</v>
      </c>
      <c r="AA1935" s="2016">
        <v>11818.793680000001</v>
      </c>
      <c r="AB1935" s="3554"/>
    </row>
    <row r="1936" spans="1:28" ht="29.25" x14ac:dyDescent="0.25">
      <c r="A1936" s="47">
        <v>1</v>
      </c>
      <c r="B1936" s="2523" t="s">
        <v>480</v>
      </c>
      <c r="C1936" s="2230"/>
      <c r="D1936" s="347"/>
      <c r="E1936" s="3252">
        <f>E1938+E1939+E1942+E1943+E1944</f>
        <v>61634.25</v>
      </c>
      <c r="F1936" s="367">
        <f t="shared" ref="F1936:G1936" si="1292">F1938+F1939+F1942+F1943+F1944</f>
        <v>10272.708333333334</v>
      </c>
      <c r="G1936" s="367">
        <f t="shared" si="1292"/>
        <v>7450.15</v>
      </c>
      <c r="H1936" s="367">
        <f>G1936/F1936*100</f>
        <v>72.523717779715653</v>
      </c>
      <c r="I1936" s="3451">
        <f t="shared" ref="I1936" si="1293">I1938+I1939+I1942+I1943+I1944</f>
        <v>17.217500000000001</v>
      </c>
      <c r="J1936" s="101"/>
      <c r="K1936" s="101"/>
      <c r="L1936" s="390"/>
      <c r="M1936" s="390"/>
      <c r="N1936" s="390"/>
      <c r="O1936" s="390"/>
      <c r="P1936" s="390"/>
      <c r="Q1936" s="390"/>
      <c r="R1936" s="611"/>
      <c r="S1936" s="611"/>
      <c r="T1936" s="2986"/>
      <c r="U1936" s="611">
        <f t="shared" si="1290"/>
        <v>0</v>
      </c>
      <c r="V1936" s="3023"/>
      <c r="W1936" s="611"/>
      <c r="X1936" s="611"/>
      <c r="Y1936" s="611"/>
      <c r="Z1936" s="611"/>
      <c r="AA1936" s="2016"/>
      <c r="AB1936" s="3554"/>
    </row>
    <row r="1937" spans="1:28" x14ac:dyDescent="0.25">
      <c r="A1937" s="47">
        <v>1</v>
      </c>
      <c r="B1937" s="2547" t="s">
        <v>255</v>
      </c>
      <c r="C1937" s="2230"/>
      <c r="D1937" s="347"/>
      <c r="E1937" s="3252"/>
      <c r="F1937" s="367">
        <f>ROUND(E1937/12*$B$4,0)</f>
        <v>0</v>
      </c>
      <c r="G1937" s="367"/>
      <c r="H1937" s="367"/>
      <c r="I1937" s="3451"/>
      <c r="J1937" s="101"/>
      <c r="K1937" s="101"/>
      <c r="L1937" s="390"/>
      <c r="M1937" s="390"/>
      <c r="N1937" s="390"/>
      <c r="O1937" s="390"/>
      <c r="P1937" s="390"/>
      <c r="Q1937" s="390"/>
      <c r="R1937" s="611"/>
      <c r="S1937" s="611"/>
      <c r="T1937" s="2986"/>
      <c r="U1937" s="611"/>
      <c r="V1937" s="3023"/>
      <c r="W1937" s="611"/>
      <c r="X1937" s="611"/>
      <c r="Y1937" s="611"/>
      <c r="Z1937" s="611"/>
      <c r="AA1937" s="2016"/>
      <c r="AB1937" s="3554"/>
    </row>
    <row r="1938" spans="1:28" ht="30" x14ac:dyDescent="0.25">
      <c r="A1938" s="47">
        <v>1</v>
      </c>
      <c r="B1938" s="2547" t="s">
        <v>256</v>
      </c>
      <c r="C1938" s="2230"/>
      <c r="D1938" s="347"/>
      <c r="E1938" s="3253">
        <v>1500</v>
      </c>
      <c r="F1938" s="367">
        <f>E1938/12*$B$4</f>
        <v>250</v>
      </c>
      <c r="G1938" s="367">
        <v>294</v>
      </c>
      <c r="H1938" s="367">
        <f>G1938/F1938*100</f>
        <v>117.6</v>
      </c>
      <c r="I1938" s="3451"/>
      <c r="J1938" s="101"/>
      <c r="K1938" s="101"/>
      <c r="L1938" s="390"/>
      <c r="M1938" s="390"/>
      <c r="N1938" s="390"/>
      <c r="O1938" s="390"/>
      <c r="P1938" s="390"/>
      <c r="Q1938" s="390"/>
      <c r="R1938" s="611"/>
      <c r="S1938" s="611"/>
      <c r="T1938" s="2986"/>
      <c r="U1938" s="611"/>
      <c r="V1938" s="3023"/>
      <c r="W1938" s="611"/>
      <c r="X1938" s="611"/>
      <c r="Y1938" s="611"/>
      <c r="Z1938" s="611"/>
      <c r="AA1938" s="2016"/>
      <c r="AB1938" s="3554"/>
    </row>
    <row r="1939" spans="1:28" ht="30" x14ac:dyDescent="0.25">
      <c r="A1939" s="47">
        <v>1</v>
      </c>
      <c r="B1939" s="2546" t="s">
        <v>481</v>
      </c>
      <c r="C1939" s="2230"/>
      <c r="D1939" s="347"/>
      <c r="E1939" s="3252">
        <f>E1940+E1941/4</f>
        <v>50506.25</v>
      </c>
      <c r="F1939" s="367">
        <f t="shared" ref="F1939" si="1294">F1940+F1941/4</f>
        <v>8417.7083333333339</v>
      </c>
      <c r="G1939" s="367">
        <f t="shared" ref="G1939:I1939" si="1295">G1940+G1941/4</f>
        <v>3316.15</v>
      </c>
      <c r="H1939" s="367">
        <f>G1939/F1939*100</f>
        <v>39.394926370498702</v>
      </c>
      <c r="I1939" s="3451">
        <f t="shared" si="1295"/>
        <v>8.2174999999999994</v>
      </c>
      <c r="J1939" s="101"/>
      <c r="K1939" s="101"/>
      <c r="L1939" s="390"/>
      <c r="M1939" s="390"/>
      <c r="N1939" s="390"/>
      <c r="O1939" s="390"/>
      <c r="P1939" s="390"/>
      <c r="Q1939" s="390"/>
      <c r="R1939" s="611"/>
      <c r="S1939" s="611"/>
      <c r="T1939" s="2986"/>
      <c r="U1939" s="611"/>
      <c r="V1939" s="3023"/>
      <c r="W1939" s="611"/>
      <c r="X1939" s="611"/>
      <c r="Y1939" s="611"/>
      <c r="Z1939" s="611"/>
      <c r="AA1939" s="2016"/>
      <c r="AB1939" s="3554"/>
    </row>
    <row r="1940" spans="1:28" x14ac:dyDescent="0.25">
      <c r="A1940" s="47">
        <v>1</v>
      </c>
      <c r="B1940" s="4" t="s">
        <v>482</v>
      </c>
      <c r="C1940" s="2230"/>
      <c r="D1940" s="347"/>
      <c r="E1940" s="925">
        <v>49400</v>
      </c>
      <c r="F1940" s="367">
        <f>E1940/12*$B$4</f>
        <v>8233.3333333333339</v>
      </c>
      <c r="G1940" s="367">
        <v>3074</v>
      </c>
      <c r="H1940" s="367">
        <f>G1940/F1940*100</f>
        <v>37.336032388663966</v>
      </c>
      <c r="I1940" s="3451">
        <v>8</v>
      </c>
      <c r="J1940" s="101"/>
      <c r="K1940" s="101"/>
      <c r="L1940" s="390"/>
      <c r="M1940" s="390"/>
      <c r="N1940" s="390"/>
      <c r="O1940" s="390"/>
      <c r="P1940" s="390"/>
      <c r="Q1940" s="390"/>
      <c r="R1940" s="611"/>
      <c r="S1940" s="611"/>
      <c r="T1940" s="2986"/>
      <c r="U1940" s="611"/>
      <c r="V1940" s="3023"/>
      <c r="W1940" s="611"/>
      <c r="X1940" s="611"/>
      <c r="Y1940" s="611"/>
      <c r="Z1940" s="611"/>
      <c r="AA1940" s="2016"/>
      <c r="AB1940" s="3554"/>
    </row>
    <row r="1941" spans="1:28" ht="30" x14ac:dyDescent="0.25">
      <c r="A1941" s="47">
        <v>1</v>
      </c>
      <c r="B1941" s="4" t="s">
        <v>483</v>
      </c>
      <c r="C1941" s="2230"/>
      <c r="D1941" s="347"/>
      <c r="E1941" s="3253">
        <v>4425</v>
      </c>
      <c r="F1941" s="367">
        <f>E1941/12*$B$4</f>
        <v>737.5</v>
      </c>
      <c r="G1941" s="367">
        <v>968.60000000000014</v>
      </c>
      <c r="H1941" s="367">
        <f>G1941/F1941*100</f>
        <v>131.33559322033901</v>
      </c>
      <c r="I1941" s="3451">
        <v>0.87</v>
      </c>
      <c r="J1941" s="101"/>
      <c r="K1941" s="101"/>
      <c r="L1941" s="390"/>
      <c r="M1941" s="390"/>
      <c r="N1941" s="390"/>
      <c r="O1941" s="390"/>
      <c r="P1941" s="390"/>
      <c r="Q1941" s="390"/>
      <c r="R1941" s="611"/>
      <c r="S1941" s="611"/>
      <c r="T1941" s="2986"/>
      <c r="U1941" s="611"/>
      <c r="V1941" s="3023"/>
      <c r="W1941" s="611"/>
      <c r="X1941" s="611"/>
      <c r="Y1941" s="611"/>
      <c r="Z1941" s="611"/>
      <c r="AA1941" s="2016"/>
      <c r="AB1941" s="3554"/>
    </row>
    <row r="1942" spans="1:28" ht="60" x14ac:dyDescent="0.25">
      <c r="A1942" s="47">
        <v>1</v>
      </c>
      <c r="B1942" s="4" t="s">
        <v>484</v>
      </c>
      <c r="C1942" s="2230"/>
      <c r="D1942" s="347"/>
      <c r="E1942" s="3253"/>
      <c r="F1942" s="367"/>
      <c r="G1942" s="367"/>
      <c r="H1942" s="367"/>
      <c r="I1942" s="3451"/>
      <c r="J1942" s="101"/>
      <c r="K1942" s="101"/>
      <c r="L1942" s="390"/>
      <c r="M1942" s="390"/>
      <c r="N1942" s="390"/>
      <c r="O1942" s="390"/>
      <c r="P1942" s="390"/>
      <c r="Q1942" s="390"/>
      <c r="R1942" s="611"/>
      <c r="S1942" s="611"/>
      <c r="T1942" s="2986"/>
      <c r="U1942" s="611"/>
      <c r="V1942" s="3023"/>
      <c r="W1942" s="611"/>
      <c r="X1942" s="611"/>
      <c r="Y1942" s="611"/>
      <c r="Z1942" s="611"/>
      <c r="AA1942" s="2016"/>
      <c r="AB1942" s="3554"/>
    </row>
    <row r="1943" spans="1:28" ht="45" x14ac:dyDescent="0.25">
      <c r="A1943" s="47">
        <v>1</v>
      </c>
      <c r="B1943" s="4" t="s">
        <v>499</v>
      </c>
      <c r="C1943" s="2230"/>
      <c r="D1943" s="347"/>
      <c r="E1943" s="3253">
        <v>7500</v>
      </c>
      <c r="F1943" s="367">
        <f>E1943/12*$B$4</f>
        <v>1250</v>
      </c>
      <c r="G1943" s="367">
        <v>3840</v>
      </c>
      <c r="H1943" s="367">
        <f>G1943/F1943*100</f>
        <v>307.2</v>
      </c>
      <c r="I1943" s="3451">
        <v>9</v>
      </c>
      <c r="J1943" s="101"/>
      <c r="K1943" s="101"/>
      <c r="L1943" s="390"/>
      <c r="M1943" s="390"/>
      <c r="N1943" s="390"/>
      <c r="O1943" s="390"/>
      <c r="P1943" s="390"/>
      <c r="Q1943" s="390"/>
      <c r="R1943" s="611"/>
      <c r="S1943" s="611"/>
      <c r="T1943" s="2986"/>
      <c r="U1943" s="611"/>
      <c r="V1943" s="3023"/>
      <c r="W1943" s="611"/>
      <c r="X1943" s="611"/>
      <c r="Y1943" s="611"/>
      <c r="Z1943" s="611"/>
      <c r="AA1943" s="2016"/>
      <c r="AB1943" s="3554"/>
    </row>
    <row r="1944" spans="1:28" ht="30" x14ac:dyDescent="0.25">
      <c r="B1944" s="4" t="s">
        <v>602</v>
      </c>
      <c r="C1944" s="2230"/>
      <c r="D1944" s="347"/>
      <c r="E1944" s="3253">
        <v>2128</v>
      </c>
      <c r="F1944" s="367">
        <f>ROUND(E1944/12*$B$4,0)</f>
        <v>355</v>
      </c>
      <c r="G1944" s="367"/>
      <c r="H1944" s="367"/>
      <c r="I1944" s="3451"/>
      <c r="J1944" s="101"/>
      <c r="K1944" s="101"/>
      <c r="L1944" s="390"/>
      <c r="M1944" s="390"/>
      <c r="N1944" s="390"/>
      <c r="O1944" s="390"/>
      <c r="P1944" s="390"/>
      <c r="Q1944" s="390"/>
      <c r="R1944" s="611"/>
      <c r="S1944" s="611"/>
      <c r="T1944" s="2986"/>
      <c r="U1944" s="611"/>
      <c r="V1944" s="3023"/>
      <c r="W1944" s="611"/>
      <c r="X1944" s="611"/>
      <c r="Y1944" s="611"/>
      <c r="Z1944" s="611"/>
      <c r="AA1944" s="2016"/>
      <c r="AB1944" s="3554"/>
    </row>
    <row r="1945" spans="1:28" ht="29.25" x14ac:dyDescent="0.25">
      <c r="A1945" s="47">
        <v>1</v>
      </c>
      <c r="B1945" s="1762" t="s">
        <v>135</v>
      </c>
      <c r="C1945" s="2230"/>
      <c r="D1945" s="347"/>
      <c r="E1945" s="1493">
        <f>E1946+E1947</f>
        <v>38255.319148936171</v>
      </c>
      <c r="F1945" s="367">
        <f t="shared" ref="F1945" si="1296">F1946+F1947</f>
        <v>6375.8865248226957</v>
      </c>
      <c r="G1945" s="367">
        <f t="shared" ref="G1945:I1945" si="1297">G1946+G1947</f>
        <v>3214.0755319148939</v>
      </c>
      <c r="H1945" s="367">
        <f t="shared" ref="H1945:H1951" si="1298">G1945/F1945*100</f>
        <v>50.409860956618466</v>
      </c>
      <c r="I1945" s="3451">
        <f t="shared" si="1297"/>
        <v>17.098936170212767</v>
      </c>
      <c r="J1945" s="101"/>
      <c r="K1945" s="101"/>
      <c r="L1945" s="390"/>
      <c r="M1945" s="390"/>
      <c r="N1945" s="390"/>
      <c r="O1945" s="390"/>
      <c r="P1945" s="390"/>
      <c r="Q1945" s="390"/>
      <c r="R1945" s="611"/>
      <c r="S1945" s="611"/>
      <c r="T1945" s="2986"/>
      <c r="U1945" s="611"/>
      <c r="V1945" s="3023"/>
      <c r="W1945" s="611"/>
      <c r="X1945" s="611"/>
      <c r="Y1945" s="611"/>
      <c r="Z1945" s="611"/>
      <c r="AA1945" s="2016"/>
      <c r="AB1945" s="3554"/>
    </row>
    <row r="1946" spans="1:28" x14ac:dyDescent="0.25">
      <c r="A1946" s="47">
        <v>1</v>
      </c>
      <c r="B1946" s="1012" t="s">
        <v>308</v>
      </c>
      <c r="C1946" s="2230"/>
      <c r="D1946" s="347"/>
      <c r="E1946" s="1493">
        <v>34000</v>
      </c>
      <c r="F1946" s="367">
        <f>E1946/12*$B$4</f>
        <v>5666.666666666667</v>
      </c>
      <c r="G1946" s="367">
        <v>2447</v>
      </c>
      <c r="H1946" s="367">
        <f t="shared" si="1298"/>
        <v>43.182352941176468</v>
      </c>
      <c r="I1946" s="3451">
        <v>15</v>
      </c>
      <c r="J1946" s="101"/>
      <c r="K1946" s="101"/>
      <c r="L1946" s="390"/>
      <c r="M1946" s="390"/>
      <c r="N1946" s="390"/>
      <c r="O1946" s="390"/>
      <c r="P1946" s="390"/>
      <c r="Q1946" s="390"/>
      <c r="R1946" s="611"/>
      <c r="S1946" s="611"/>
      <c r="T1946" s="2986"/>
      <c r="U1946" s="611"/>
      <c r="V1946" s="3023"/>
      <c r="W1946" s="611"/>
      <c r="X1946" s="611"/>
      <c r="Y1946" s="611"/>
      <c r="Z1946" s="611"/>
      <c r="AA1946" s="2016"/>
      <c r="AB1946" s="3554"/>
    </row>
    <row r="1947" spans="1:28" x14ac:dyDescent="0.25">
      <c r="A1947" s="47">
        <v>1</v>
      </c>
      <c r="B1947" s="1012" t="s">
        <v>486</v>
      </c>
      <c r="C1947" s="2230"/>
      <c r="D1947" s="347"/>
      <c r="E1947" s="1493">
        <f>E1948/9.4</f>
        <v>4255.3191489361698</v>
      </c>
      <c r="F1947" s="367">
        <f t="shared" ref="F1947" si="1299">F1948/9.4</f>
        <v>709.21985815602841</v>
      </c>
      <c r="G1947" s="367">
        <f t="shared" ref="G1947:I1947" si="1300">G1948/9.4</f>
        <v>767.07553191489365</v>
      </c>
      <c r="H1947" s="367">
        <f t="shared" si="1298"/>
        <v>108.15764999999999</v>
      </c>
      <c r="I1947" s="3451">
        <f t="shared" si="1300"/>
        <v>2.0989361702127658</v>
      </c>
      <c r="J1947" s="101"/>
      <c r="K1947" s="101"/>
      <c r="L1947" s="390"/>
      <c r="M1947" s="390"/>
      <c r="N1947" s="390"/>
      <c r="O1947" s="390"/>
      <c r="P1947" s="390"/>
      <c r="Q1947" s="390"/>
      <c r="R1947" s="611"/>
      <c r="S1947" s="611"/>
      <c r="T1947" s="2986"/>
      <c r="U1947" s="611"/>
      <c r="V1947" s="3023"/>
      <c r="W1947" s="611"/>
      <c r="X1947" s="611"/>
      <c r="Y1947" s="611"/>
      <c r="Z1947" s="611"/>
      <c r="AA1947" s="2016"/>
      <c r="AB1947" s="3554"/>
    </row>
    <row r="1948" spans="1:28" x14ac:dyDescent="0.25">
      <c r="A1948" s="47">
        <v>1</v>
      </c>
      <c r="B1948" s="2458" t="s">
        <v>503</v>
      </c>
      <c r="C1948" s="2230"/>
      <c r="D1948" s="347"/>
      <c r="E1948" s="1493">
        <v>40000</v>
      </c>
      <c r="F1948" s="367">
        <f>E1948/12*$B$4</f>
        <v>6666.666666666667</v>
      </c>
      <c r="G1948" s="367">
        <v>7210.51</v>
      </c>
      <c r="H1948" s="367">
        <f t="shared" si="1298"/>
        <v>108.15764999999999</v>
      </c>
      <c r="I1948" s="3451">
        <v>19.73</v>
      </c>
      <c r="J1948" s="101"/>
      <c r="K1948" s="101"/>
      <c r="L1948" s="390"/>
      <c r="M1948" s="390"/>
      <c r="N1948" s="390"/>
      <c r="O1948" s="390"/>
      <c r="P1948" s="390"/>
      <c r="Q1948" s="390"/>
      <c r="R1948" s="611"/>
      <c r="S1948" s="611"/>
      <c r="T1948" s="2986"/>
      <c r="U1948" s="611"/>
      <c r="V1948" s="3023"/>
      <c r="W1948" s="611"/>
      <c r="X1948" s="611"/>
      <c r="Y1948" s="611"/>
      <c r="Z1948" s="611"/>
      <c r="AA1948" s="2016"/>
      <c r="AB1948" s="3554"/>
    </row>
    <row r="1949" spans="1:28" ht="47.25" x14ac:dyDescent="0.25">
      <c r="A1949" s="47">
        <v>1</v>
      </c>
      <c r="B1949" s="2483" t="s">
        <v>488</v>
      </c>
      <c r="C1949" s="2230"/>
      <c r="D1949" s="347"/>
      <c r="E1949" s="3252">
        <f>E1950+E1955</f>
        <v>13319</v>
      </c>
      <c r="F1949" s="367">
        <f t="shared" ref="F1949" si="1301">F1950+F1955</f>
        <v>2219.833333333333</v>
      </c>
      <c r="G1949" s="367">
        <f t="shared" ref="G1949:I1949" si="1302">G1950+G1955</f>
        <v>139</v>
      </c>
      <c r="H1949" s="367">
        <f t="shared" si="1298"/>
        <v>6.2617313612133048</v>
      </c>
      <c r="I1949" s="3451">
        <f t="shared" si="1302"/>
        <v>0</v>
      </c>
      <c r="J1949" s="101"/>
      <c r="K1949" s="101"/>
      <c r="L1949" s="390"/>
      <c r="M1949" s="390"/>
      <c r="N1949" s="390"/>
      <c r="O1949" s="390"/>
      <c r="P1949" s="390"/>
      <c r="Q1949" s="390"/>
      <c r="R1949" s="611"/>
      <c r="S1949" s="611"/>
      <c r="T1949" s="3328">
        <f t="shared" ref="T1949" si="1303">R1949/12*$B$4</f>
        <v>0</v>
      </c>
      <c r="U1949" s="611">
        <f>AA1949-Z1949-W1949</f>
        <v>0</v>
      </c>
      <c r="V1949" s="3023"/>
      <c r="W1949" s="611"/>
      <c r="X1949" s="611">
        <f>U1949-T1949</f>
        <v>0</v>
      </c>
      <c r="Y1949" s="611"/>
      <c r="Z1949" s="611"/>
      <c r="AA1949" s="2016"/>
      <c r="AB1949" s="3554"/>
    </row>
    <row r="1950" spans="1:28" ht="30" x14ac:dyDescent="0.25">
      <c r="A1950" s="47">
        <v>1</v>
      </c>
      <c r="B1950" s="2441" t="s">
        <v>489</v>
      </c>
      <c r="C1950" s="2230"/>
      <c r="D1950" s="347"/>
      <c r="E1950" s="3252">
        <f>SUM(E1951:E1954)</f>
        <v>6019</v>
      </c>
      <c r="F1950" s="367">
        <f t="shared" ref="F1950" si="1304">SUM(F1951:F1954)</f>
        <v>1003.1666666666666</v>
      </c>
      <c r="G1950" s="367">
        <f t="shared" ref="G1950:I1950" si="1305">SUM(G1951:G1954)</f>
        <v>0</v>
      </c>
      <c r="H1950" s="367">
        <f t="shared" si="1298"/>
        <v>0</v>
      </c>
      <c r="I1950" s="3451">
        <f t="shared" si="1305"/>
        <v>0</v>
      </c>
      <c r="J1950" s="101"/>
      <c r="K1950" s="101"/>
      <c r="L1950" s="390"/>
      <c r="M1950" s="390"/>
      <c r="N1950" s="390"/>
      <c r="O1950" s="390"/>
      <c r="P1950" s="390"/>
      <c r="Q1950" s="390"/>
      <c r="R1950" s="611"/>
      <c r="S1950" s="611"/>
      <c r="T1950" s="2986"/>
      <c r="U1950" s="611"/>
      <c r="V1950" s="3023"/>
      <c r="W1950" s="611"/>
      <c r="X1950" s="611"/>
      <c r="Y1950" s="611"/>
      <c r="Z1950" s="611"/>
      <c r="AA1950" s="2016"/>
      <c r="AB1950" s="3554"/>
    </row>
    <row r="1951" spans="1:28" ht="30" x14ac:dyDescent="0.25">
      <c r="A1951" s="47">
        <v>1</v>
      </c>
      <c r="B1951" s="1835" t="s">
        <v>490</v>
      </c>
      <c r="C1951" s="2230"/>
      <c r="D1951" s="347"/>
      <c r="E1951" s="3253">
        <v>5977</v>
      </c>
      <c r="F1951" s="367">
        <f>E1951/12*$B$4</f>
        <v>996.16666666666663</v>
      </c>
      <c r="G1951" s="367"/>
      <c r="H1951" s="367">
        <f t="shared" si="1298"/>
        <v>0</v>
      </c>
      <c r="I1951" s="3451"/>
      <c r="J1951" s="101"/>
      <c r="K1951" s="101"/>
      <c r="L1951" s="390"/>
      <c r="M1951" s="390"/>
      <c r="N1951" s="390"/>
      <c r="O1951" s="390"/>
      <c r="P1951" s="390"/>
      <c r="Q1951" s="390"/>
      <c r="R1951" s="611"/>
      <c r="S1951" s="611"/>
      <c r="T1951" s="2986"/>
      <c r="U1951" s="611"/>
      <c r="V1951" s="3023"/>
      <c r="W1951" s="611"/>
      <c r="X1951" s="611"/>
      <c r="Y1951" s="611"/>
      <c r="Z1951" s="611"/>
      <c r="AA1951" s="2016"/>
      <c r="AB1951" s="3554"/>
    </row>
    <row r="1952" spans="1:28" ht="45" x14ac:dyDescent="0.25">
      <c r="A1952" s="47">
        <v>1</v>
      </c>
      <c r="B1952" s="1835" t="s">
        <v>491</v>
      </c>
      <c r="C1952" s="2230"/>
      <c r="D1952" s="347"/>
      <c r="E1952" s="3254"/>
      <c r="F1952" s="69"/>
      <c r="G1952" s="367"/>
      <c r="H1952" s="367"/>
      <c r="I1952" s="3451"/>
      <c r="J1952" s="101"/>
      <c r="K1952" s="101"/>
      <c r="L1952" s="390"/>
      <c r="M1952" s="390"/>
      <c r="N1952" s="390"/>
      <c r="O1952" s="390"/>
      <c r="P1952" s="390"/>
      <c r="Q1952" s="390"/>
      <c r="R1952" s="611"/>
      <c r="S1952" s="611"/>
      <c r="T1952" s="2986"/>
      <c r="U1952" s="611">
        <f>AA1952-Z1952-W1952</f>
        <v>0</v>
      </c>
      <c r="V1952" s="3023"/>
      <c r="W1952" s="611"/>
      <c r="X1952" s="611"/>
      <c r="Y1952" s="611"/>
      <c r="Z1952" s="611"/>
      <c r="AA1952" s="2016"/>
      <c r="AB1952" s="3554"/>
    </row>
    <row r="1953" spans="1:28" ht="45" x14ac:dyDescent="0.25">
      <c r="A1953" s="47">
        <v>1</v>
      </c>
      <c r="B1953" s="1835" t="s">
        <v>492</v>
      </c>
      <c r="C1953" s="2230"/>
      <c r="D1953" s="347"/>
      <c r="E1953" s="2491"/>
      <c r="F1953" s="858"/>
      <c r="G1953" s="367"/>
      <c r="H1953" s="367"/>
      <c r="I1953" s="3451"/>
      <c r="J1953" s="101"/>
      <c r="K1953" s="101"/>
      <c r="L1953" s="390"/>
      <c r="M1953" s="390"/>
      <c r="N1953" s="390"/>
      <c r="O1953" s="390"/>
      <c r="P1953" s="390"/>
      <c r="Q1953" s="390"/>
      <c r="R1953" s="611"/>
      <c r="S1953" s="611"/>
      <c r="T1953" s="2986"/>
      <c r="U1953" s="611">
        <f>AA1953-Z1953-W1953</f>
        <v>0</v>
      </c>
      <c r="V1953" s="3023"/>
      <c r="W1953" s="611"/>
      <c r="X1953" s="611"/>
      <c r="Y1953" s="611"/>
      <c r="Z1953" s="611"/>
      <c r="AA1953" s="2016"/>
      <c r="AB1953" s="3554"/>
    </row>
    <row r="1954" spans="1:28" ht="30" x14ac:dyDescent="0.25">
      <c r="A1954" s="47">
        <v>1</v>
      </c>
      <c r="B1954" s="1835" t="s">
        <v>493</v>
      </c>
      <c r="C1954" s="2230"/>
      <c r="D1954" s="347"/>
      <c r="E1954" s="3254">
        <v>42</v>
      </c>
      <c r="F1954" s="367">
        <f>E1954/12*$B$4</f>
        <v>7</v>
      </c>
      <c r="G1954" s="367"/>
      <c r="H1954" s="367">
        <f>G1954/F1954*100</f>
        <v>0</v>
      </c>
      <c r="I1954" s="3451"/>
      <c r="J1954" s="101"/>
      <c r="K1954" s="101"/>
      <c r="L1954" s="390"/>
      <c r="M1954" s="390"/>
      <c r="N1954" s="390"/>
      <c r="O1954" s="390"/>
      <c r="P1954" s="390"/>
      <c r="Q1954" s="390"/>
      <c r="R1954" s="611"/>
      <c r="S1954" s="611"/>
      <c r="T1954" s="2986"/>
      <c r="U1954" s="611">
        <f>AA1954-Z1954-W1954</f>
        <v>0</v>
      </c>
      <c r="V1954" s="3023"/>
      <c r="W1954" s="611"/>
      <c r="X1954" s="611"/>
      <c r="Y1954" s="611"/>
      <c r="Z1954" s="611"/>
      <c r="AA1954" s="2016"/>
      <c r="AB1954" s="3554"/>
    </row>
    <row r="1955" spans="1:28" ht="45" x14ac:dyDescent="0.25">
      <c r="A1955" s="47">
        <v>1</v>
      </c>
      <c r="B1955" s="2441" t="s">
        <v>494</v>
      </c>
      <c r="C1955" s="2230"/>
      <c r="D1955" s="347"/>
      <c r="E1955" s="3256">
        <f>SUM(E1956:E1959)</f>
        <v>7300</v>
      </c>
      <c r="F1955" s="3256">
        <f t="shared" ref="F1955:G1955" si="1306">SUM(F1956:F1959)</f>
        <v>1216.6666666666665</v>
      </c>
      <c r="G1955" s="3256">
        <f t="shared" si="1306"/>
        <v>139</v>
      </c>
      <c r="H1955" s="367">
        <f>G1955/F1955*100</f>
        <v>11.424657534246577</v>
      </c>
      <c r="I1955" s="3451">
        <f t="shared" ref="I1955" si="1307">SUM(I1956:I1959)</f>
        <v>0</v>
      </c>
      <c r="J1955" s="101"/>
      <c r="K1955" s="101"/>
      <c r="L1955" s="390"/>
      <c r="M1955" s="390"/>
      <c r="N1955" s="390"/>
      <c r="O1955" s="390"/>
      <c r="P1955" s="390"/>
      <c r="Q1955" s="390"/>
      <c r="R1955" s="611"/>
      <c r="S1955" s="611"/>
      <c r="T1955" s="2986"/>
      <c r="U1955" s="611">
        <f>AA1955-Z1955-W1955</f>
        <v>0</v>
      </c>
      <c r="V1955" s="3023"/>
      <c r="W1955" s="611"/>
      <c r="X1955" s="611"/>
      <c r="Y1955" s="611"/>
      <c r="Z1955" s="611"/>
      <c r="AA1955" s="2016"/>
      <c r="AB1955" s="3554"/>
    </row>
    <row r="1956" spans="1:28" ht="30" x14ac:dyDescent="0.25">
      <c r="A1956" s="47">
        <v>1</v>
      </c>
      <c r="B1956" s="1835" t="s">
        <v>495</v>
      </c>
      <c r="C1956" s="2230"/>
      <c r="D1956" s="347"/>
      <c r="E1956" s="2491">
        <v>2300</v>
      </c>
      <c r="F1956" s="367">
        <f>E1956/12*$B$4</f>
        <v>383.33333333333331</v>
      </c>
      <c r="G1956" s="367"/>
      <c r="H1956" s="367">
        <f>G1956/F1956*100</f>
        <v>0</v>
      </c>
      <c r="I1956" s="3451"/>
      <c r="J1956" s="101"/>
      <c r="K1956" s="101"/>
      <c r="L1956" s="390"/>
      <c r="M1956" s="390"/>
      <c r="N1956" s="390"/>
      <c r="O1956" s="390"/>
      <c r="P1956" s="390"/>
      <c r="Q1956" s="390"/>
      <c r="R1956" s="611"/>
      <c r="S1956" s="611"/>
      <c r="T1956" s="2986"/>
      <c r="U1956" s="611"/>
      <c r="V1956" s="3023"/>
      <c r="W1956" s="611"/>
      <c r="X1956" s="611"/>
      <c r="Y1956" s="611"/>
      <c r="Z1956" s="611"/>
      <c r="AA1956" s="2016"/>
      <c r="AB1956" s="3554"/>
    </row>
    <row r="1957" spans="1:28" ht="30" x14ac:dyDescent="0.25">
      <c r="A1957" s="47">
        <v>1</v>
      </c>
      <c r="B1957" s="1835" t="s">
        <v>542</v>
      </c>
      <c r="C1957" s="2230"/>
      <c r="D1957" s="347"/>
      <c r="E1957" s="2491"/>
      <c r="F1957" s="367">
        <f>E1957/12*$B$4</f>
        <v>0</v>
      </c>
      <c r="G1957" s="367"/>
      <c r="H1957" s="367"/>
      <c r="I1957" s="3451"/>
      <c r="J1957" s="101"/>
      <c r="K1957" s="101"/>
      <c r="L1957" s="390"/>
      <c r="M1957" s="390"/>
      <c r="N1957" s="390"/>
      <c r="O1957" s="390"/>
      <c r="P1957" s="390"/>
      <c r="Q1957" s="390"/>
      <c r="R1957" s="611"/>
      <c r="S1957" s="611"/>
      <c r="T1957" s="2986"/>
      <c r="U1957" s="611"/>
      <c r="V1957" s="3023"/>
      <c r="W1957" s="611"/>
      <c r="X1957" s="611"/>
      <c r="Y1957" s="611"/>
      <c r="Z1957" s="611"/>
      <c r="AA1957" s="2016"/>
      <c r="AB1957" s="3554"/>
    </row>
    <row r="1958" spans="1:28" ht="60" x14ac:dyDescent="0.25">
      <c r="A1958" s="47">
        <v>1</v>
      </c>
      <c r="B1958" s="1835" t="s">
        <v>496</v>
      </c>
      <c r="C1958" s="2230"/>
      <c r="D1958" s="347"/>
      <c r="E1958" s="3257">
        <v>3000</v>
      </c>
      <c r="F1958" s="367">
        <f>E1958/12*$B$4</f>
        <v>500</v>
      </c>
      <c r="G1958" s="367">
        <v>68</v>
      </c>
      <c r="H1958" s="367">
        <f>G1958/F1958*100</f>
        <v>13.600000000000001</v>
      </c>
      <c r="I1958" s="3451"/>
      <c r="J1958" s="101"/>
      <c r="K1958" s="101"/>
      <c r="L1958" s="390"/>
      <c r="M1958" s="390"/>
      <c r="N1958" s="390"/>
      <c r="O1958" s="390"/>
      <c r="P1958" s="390"/>
      <c r="Q1958" s="390"/>
      <c r="R1958" s="611"/>
      <c r="S1958" s="611"/>
      <c r="T1958" s="2986"/>
      <c r="U1958" s="611">
        <f>AA1958-Z1958-W1958</f>
        <v>0</v>
      </c>
      <c r="V1958" s="3023"/>
      <c r="W1958" s="611"/>
      <c r="X1958" s="611"/>
      <c r="Y1958" s="611"/>
      <c r="Z1958" s="611"/>
      <c r="AA1958" s="2016"/>
      <c r="AB1958" s="3554"/>
    </row>
    <row r="1959" spans="1:28" ht="45" x14ac:dyDescent="0.25">
      <c r="A1959" s="47">
        <v>1</v>
      </c>
      <c r="B1959" s="1835" t="s">
        <v>497</v>
      </c>
      <c r="C1959" s="2305"/>
      <c r="D1959" s="347"/>
      <c r="E1959" s="3257">
        <v>2000</v>
      </c>
      <c r="F1959" s="367">
        <f>E1959/12*$B$4</f>
        <v>333.33333333333331</v>
      </c>
      <c r="G1959" s="367">
        <v>71</v>
      </c>
      <c r="H1959" s="367">
        <f>G1959/F1959*100</f>
        <v>21.3</v>
      </c>
      <c r="I1959" s="3451"/>
      <c r="J1959" s="101"/>
      <c r="K1959" s="101"/>
      <c r="L1959" s="390"/>
      <c r="M1959" s="390"/>
      <c r="N1959" s="390"/>
      <c r="O1959" s="390"/>
      <c r="P1959" s="390"/>
      <c r="Q1959" s="390"/>
      <c r="R1959" s="611"/>
      <c r="S1959" s="611"/>
      <c r="T1959" s="2986"/>
      <c r="U1959" s="611"/>
      <c r="V1959" s="3023"/>
      <c r="W1959" s="611"/>
      <c r="X1959" s="611"/>
      <c r="Y1959" s="611"/>
      <c r="Z1959" s="611"/>
      <c r="AA1959" s="2016"/>
      <c r="AB1959" s="3554"/>
    </row>
    <row r="1960" spans="1:28" x14ac:dyDescent="0.25">
      <c r="B1960" s="2545" t="s">
        <v>257</v>
      </c>
      <c r="C1960" s="2305"/>
      <c r="D1960" s="347"/>
      <c r="E1960" s="3257"/>
      <c r="F1960" s="367"/>
      <c r="G1960" s="367"/>
      <c r="H1960" s="367"/>
      <c r="I1960" s="3451"/>
      <c r="J1960" s="101"/>
      <c r="K1960" s="101"/>
      <c r="L1960" s="390"/>
      <c r="M1960" s="390"/>
      <c r="N1960" s="390"/>
      <c r="O1960" s="390"/>
      <c r="P1960" s="390"/>
      <c r="Q1960" s="390"/>
      <c r="R1960" s="611">
        <v>430.6949999999963</v>
      </c>
      <c r="S1960" s="611">
        <v>430.6949999999963</v>
      </c>
      <c r="T1960" s="3327">
        <f t="shared" ref="T1960" si="1308">R1960/12*$B$4+(S1960-R1960)/11*1</f>
        <v>71.782499999999388</v>
      </c>
      <c r="U1960" s="1895">
        <f>AA1960-Z1960-W1960</f>
        <v>131.91542000000027</v>
      </c>
      <c r="V1960" s="3024"/>
      <c r="W1960" s="1895"/>
      <c r="X1960" s="1895">
        <f>U1960-T1960</f>
        <v>60.13292000000088</v>
      </c>
      <c r="Y1960" s="1895"/>
      <c r="Z1960" s="1895">
        <v>0</v>
      </c>
      <c r="AA1960" s="2017">
        <v>131.91542000000027</v>
      </c>
      <c r="AB1960" s="3555">
        <v>0.59114999999999895</v>
      </c>
    </row>
    <row r="1961" spans="1:28" s="73" customFormat="1" ht="29.25" x14ac:dyDescent="0.25">
      <c r="A1961" s="47">
        <v>1</v>
      </c>
      <c r="B1961" s="2523" t="s">
        <v>578</v>
      </c>
      <c r="C1961" s="2162"/>
      <c r="D1961" s="347"/>
      <c r="E1961" s="1493">
        <f>E1963+E1968</f>
        <v>400</v>
      </c>
      <c r="F1961" s="858">
        <f t="shared" ref="F1961:G1961" si="1309">F1963+F1968</f>
        <v>67</v>
      </c>
      <c r="G1961" s="367">
        <f t="shared" si="1309"/>
        <v>136</v>
      </c>
      <c r="H1961" s="367">
        <f>G1961/F1961*100</f>
        <v>202.98507462686567</v>
      </c>
      <c r="I1961" s="3451">
        <f t="shared" ref="I1961" si="1310">I1963+I1968</f>
        <v>1</v>
      </c>
      <c r="J1961" s="101"/>
      <c r="K1961" s="101"/>
      <c r="L1961" s="390"/>
      <c r="M1961" s="390"/>
      <c r="N1961" s="390"/>
      <c r="O1961" s="390"/>
      <c r="P1961" s="390"/>
      <c r="Q1961" s="390"/>
      <c r="R1961" s="611"/>
      <c r="S1961" s="611"/>
      <c r="T1961" s="3327"/>
      <c r="U1961" s="611">
        <f t="shared" ref="U1961:U1967" si="1311">AA1961-Z1961-W1961</f>
        <v>0</v>
      </c>
      <c r="V1961" s="3024"/>
      <c r="W1961" s="1895"/>
      <c r="X1961" s="1895"/>
      <c r="Y1961" s="611"/>
      <c r="Z1961" s="611"/>
      <c r="AA1961" s="2017"/>
      <c r="AB1961" s="3555"/>
    </row>
    <row r="1962" spans="1:28" x14ac:dyDescent="0.25">
      <c r="A1962" s="47">
        <v>1</v>
      </c>
      <c r="B1962" s="4" t="s">
        <v>566</v>
      </c>
      <c r="C1962" s="2309"/>
      <c r="D1962" s="431"/>
      <c r="E1962" s="1645"/>
      <c r="F1962" s="330"/>
      <c r="G1962" s="330"/>
      <c r="H1962" s="330"/>
      <c r="I1962" s="3442"/>
      <c r="J1962" s="101"/>
      <c r="K1962" s="101"/>
      <c r="L1962" s="390"/>
      <c r="M1962" s="390"/>
      <c r="N1962" s="390"/>
      <c r="O1962" s="390"/>
      <c r="P1962" s="390"/>
      <c r="Q1962" s="390"/>
      <c r="R1962" s="611"/>
      <c r="S1962" s="611"/>
      <c r="T1962" s="2986">
        <f>R1962/12*$B$4</f>
        <v>0</v>
      </c>
      <c r="U1962" s="723">
        <f t="shared" si="1311"/>
        <v>0</v>
      </c>
      <c r="V1962" s="3023"/>
      <c r="W1962" s="611"/>
      <c r="X1962" s="611">
        <f>U1962-T1962</f>
        <v>0</v>
      </c>
      <c r="Y1962" s="723"/>
      <c r="Z1962" s="723"/>
      <c r="AA1962" s="2017"/>
      <c r="AB1962" s="3555"/>
    </row>
    <row r="1963" spans="1:28" ht="30" x14ac:dyDescent="0.25">
      <c r="A1963" s="47">
        <v>1</v>
      </c>
      <c r="B1963" s="2546" t="s">
        <v>567</v>
      </c>
      <c r="C1963" s="2290"/>
      <c r="D1963" s="347"/>
      <c r="E1963" s="1493">
        <f>E1964</f>
        <v>400</v>
      </c>
      <c r="F1963" s="69">
        <f t="shared" ref="F1963" si="1312">F1964</f>
        <v>67</v>
      </c>
      <c r="G1963" s="367">
        <f t="shared" ref="G1963:I1963" si="1313">G1964</f>
        <v>136</v>
      </c>
      <c r="H1963" s="367">
        <f>G1963/F1963*100</f>
        <v>202.98507462686567</v>
      </c>
      <c r="I1963" s="3451">
        <f t="shared" si="1313"/>
        <v>1</v>
      </c>
      <c r="J1963" s="101"/>
      <c r="K1963" s="101"/>
      <c r="L1963" s="390"/>
      <c r="M1963" s="390"/>
      <c r="N1963" s="390"/>
      <c r="O1963" s="390"/>
      <c r="P1963" s="390"/>
      <c r="Q1963" s="390"/>
      <c r="R1963" s="1141"/>
      <c r="S1963" s="1141"/>
      <c r="T1963" s="2986"/>
      <c r="U1963" s="611">
        <f t="shared" si="1311"/>
        <v>0</v>
      </c>
      <c r="V1963" s="3022"/>
      <c r="W1963" s="1141"/>
      <c r="X1963" s="611"/>
      <c r="Y1963" s="611"/>
      <c r="Z1963" s="611"/>
      <c r="AA1963" s="2016"/>
      <c r="AB1963" s="3554"/>
    </row>
    <row r="1964" spans="1:28" x14ac:dyDescent="0.25">
      <c r="A1964" s="47">
        <v>1</v>
      </c>
      <c r="B1964" s="4" t="s">
        <v>568</v>
      </c>
      <c r="C1964" s="2230"/>
      <c r="D1964" s="347"/>
      <c r="E1964" s="1493">
        <v>400</v>
      </c>
      <c r="F1964" s="367">
        <f>ROUND(E1964/12*$B$4,0)</f>
        <v>67</v>
      </c>
      <c r="G1964" s="367">
        <v>136</v>
      </c>
      <c r="H1964" s="367">
        <f>G1964/F1964*100</f>
        <v>202.98507462686567</v>
      </c>
      <c r="I1964" s="3451">
        <v>1</v>
      </c>
      <c r="J1964" s="101"/>
      <c r="K1964" s="101"/>
      <c r="L1964" s="390"/>
      <c r="M1964" s="390"/>
      <c r="N1964" s="390"/>
      <c r="O1964" s="390"/>
      <c r="P1964" s="390"/>
      <c r="Q1964" s="390"/>
      <c r="R1964" s="611"/>
      <c r="S1964" s="611"/>
      <c r="T1964" s="2986"/>
      <c r="U1964" s="611">
        <f t="shared" si="1311"/>
        <v>0</v>
      </c>
      <c r="V1964" s="3023"/>
      <c r="W1964" s="611"/>
      <c r="X1964" s="611"/>
      <c r="Y1964" s="611"/>
      <c r="Z1964" s="611"/>
      <c r="AA1964" s="2016"/>
      <c r="AB1964" s="3554"/>
    </row>
    <row r="1965" spans="1:28" ht="30" x14ac:dyDescent="0.25">
      <c r="A1965" s="47">
        <v>1</v>
      </c>
      <c r="B1965" s="4" t="s">
        <v>595</v>
      </c>
      <c r="C1965" s="2230"/>
      <c r="D1965" s="347"/>
      <c r="E1965" s="1493"/>
      <c r="F1965" s="69"/>
      <c r="G1965" s="367"/>
      <c r="H1965" s="367"/>
      <c r="I1965" s="3451"/>
      <c r="J1965" s="101"/>
      <c r="K1965" s="101"/>
      <c r="L1965" s="390"/>
      <c r="M1965" s="390"/>
      <c r="N1965" s="390"/>
      <c r="O1965" s="390"/>
      <c r="P1965" s="390"/>
      <c r="Q1965" s="390"/>
      <c r="R1965" s="611"/>
      <c r="S1965" s="611"/>
      <c r="T1965" s="2986"/>
      <c r="U1965" s="611">
        <f t="shared" si="1311"/>
        <v>0</v>
      </c>
      <c r="V1965" s="3023"/>
      <c r="W1965" s="611"/>
      <c r="X1965" s="611"/>
      <c r="Y1965" s="611"/>
      <c r="Z1965" s="611"/>
      <c r="AA1965" s="2016"/>
      <c r="AB1965" s="3554"/>
    </row>
    <row r="1966" spans="1:28" ht="45" x14ac:dyDescent="0.25">
      <c r="A1966" s="47">
        <v>1</v>
      </c>
      <c r="B1966" s="4" t="s">
        <v>569</v>
      </c>
      <c r="C1966" s="2230"/>
      <c r="D1966" s="347"/>
      <c r="E1966" s="1493"/>
      <c r="F1966" s="367"/>
      <c r="G1966" s="367"/>
      <c r="H1966" s="367"/>
      <c r="I1966" s="3451"/>
      <c r="J1966" s="101"/>
      <c r="K1966" s="101"/>
      <c r="L1966" s="390"/>
      <c r="M1966" s="390"/>
      <c r="N1966" s="390"/>
      <c r="O1966" s="390"/>
      <c r="P1966" s="390"/>
      <c r="Q1966" s="390"/>
      <c r="R1966" s="611"/>
      <c r="S1966" s="611"/>
      <c r="T1966" s="2986"/>
      <c r="U1966" s="611">
        <f t="shared" si="1311"/>
        <v>0</v>
      </c>
      <c r="V1966" s="3023"/>
      <c r="W1966" s="611"/>
      <c r="X1966" s="611"/>
      <c r="Y1966" s="611"/>
      <c r="Z1966" s="611"/>
      <c r="AA1966" s="2016"/>
      <c r="AB1966" s="3554"/>
    </row>
    <row r="1967" spans="1:28" ht="60" x14ac:dyDescent="0.25">
      <c r="A1967" s="47">
        <v>1</v>
      </c>
      <c r="B1967" s="4" t="s">
        <v>570</v>
      </c>
      <c r="C1967" s="2230"/>
      <c r="D1967" s="347"/>
      <c r="E1967" s="1493"/>
      <c r="F1967" s="858"/>
      <c r="G1967" s="367"/>
      <c r="H1967" s="367"/>
      <c r="I1967" s="3451"/>
      <c r="J1967" s="101"/>
      <c r="K1967" s="101"/>
      <c r="L1967" s="390"/>
      <c r="M1967" s="390"/>
      <c r="N1967" s="390"/>
      <c r="O1967" s="390"/>
      <c r="P1967" s="390"/>
      <c r="Q1967" s="390"/>
      <c r="R1967" s="611"/>
      <c r="S1967" s="611"/>
      <c r="T1967" s="2986"/>
      <c r="U1967" s="611">
        <f t="shared" si="1311"/>
        <v>0</v>
      </c>
      <c r="V1967" s="3023"/>
      <c r="W1967" s="611"/>
      <c r="X1967" s="611"/>
      <c r="Y1967" s="611"/>
      <c r="Z1967" s="611"/>
      <c r="AA1967" s="2016"/>
      <c r="AB1967" s="3554"/>
    </row>
    <row r="1968" spans="1:28" ht="45" x14ac:dyDescent="0.25">
      <c r="A1968" s="47">
        <v>1</v>
      </c>
      <c r="B1968" s="2547" t="s">
        <v>571</v>
      </c>
      <c r="C1968" s="2230"/>
      <c r="D1968" s="347"/>
      <c r="E1968" s="1493"/>
      <c r="F1968" s="858"/>
      <c r="G1968" s="367"/>
      <c r="H1968" s="367"/>
      <c r="I1968" s="3451"/>
      <c r="J1968" s="101"/>
      <c r="K1968" s="101"/>
      <c r="L1968" s="390"/>
      <c r="M1968" s="390"/>
      <c r="N1968" s="390"/>
      <c r="O1968" s="390"/>
      <c r="P1968" s="390"/>
      <c r="Q1968" s="390"/>
      <c r="R1968" s="611"/>
      <c r="S1968" s="611"/>
      <c r="T1968" s="2986"/>
      <c r="U1968" s="611"/>
      <c r="V1968" s="3023"/>
      <c r="W1968" s="611"/>
      <c r="X1968" s="611"/>
      <c r="Y1968" s="611"/>
      <c r="Z1968" s="611"/>
      <c r="AA1968" s="2016"/>
      <c r="AB1968" s="3554"/>
    </row>
    <row r="1969" spans="1:28" x14ac:dyDescent="0.25">
      <c r="A1969" s="47">
        <v>1</v>
      </c>
      <c r="B1969" s="2523" t="s">
        <v>579</v>
      </c>
      <c r="C1969" s="2230"/>
      <c r="D1969" s="347"/>
      <c r="E1969" s="1493">
        <f>E1970</f>
        <v>100</v>
      </c>
      <c r="F1969" s="858">
        <f t="shared" ref="F1969" si="1314">F1970</f>
        <v>17</v>
      </c>
      <c r="G1969" s="367">
        <f t="shared" ref="G1969:I1969" si="1315">G1970</f>
        <v>26</v>
      </c>
      <c r="H1969" s="367">
        <f>G1969/F1969*100</f>
        <v>152.94117647058823</v>
      </c>
      <c r="I1969" s="3451">
        <f t="shared" si="1315"/>
        <v>0</v>
      </c>
      <c r="J1969" s="101"/>
      <c r="K1969" s="101"/>
      <c r="L1969" s="390"/>
      <c r="M1969" s="390"/>
      <c r="N1969" s="390"/>
      <c r="O1969" s="390"/>
      <c r="P1969" s="390"/>
      <c r="Q1969" s="390"/>
      <c r="R1969" s="611"/>
      <c r="S1969" s="611"/>
      <c r="T1969" s="2986"/>
      <c r="U1969" s="611"/>
      <c r="V1969" s="3023"/>
      <c r="W1969" s="611"/>
      <c r="X1969" s="611"/>
      <c r="Y1969" s="611"/>
      <c r="Z1969" s="611"/>
      <c r="AA1969" s="2016"/>
      <c r="AB1969" s="3554"/>
    </row>
    <row r="1970" spans="1:28" x14ac:dyDescent="0.25">
      <c r="A1970" s="47">
        <v>1</v>
      </c>
      <c r="B1970" s="2523" t="s">
        <v>596</v>
      </c>
      <c r="C1970" s="2230"/>
      <c r="D1970" s="347"/>
      <c r="E1970" s="1493">
        <v>100</v>
      </c>
      <c r="F1970" s="1268">
        <f>ROUND(E1970/12*$B$4,0)</f>
        <v>17</v>
      </c>
      <c r="G1970" s="367">
        <v>26</v>
      </c>
      <c r="H1970" s="367">
        <f>G1970/F1970*100</f>
        <v>152.94117647058823</v>
      </c>
      <c r="I1970" s="3451"/>
      <c r="J1970" s="101"/>
      <c r="K1970" s="101"/>
      <c r="L1970" s="390"/>
      <c r="M1970" s="390"/>
      <c r="N1970" s="390"/>
      <c r="O1970" s="390"/>
      <c r="P1970" s="390"/>
      <c r="Q1970" s="390"/>
      <c r="R1970" s="611"/>
      <c r="S1970" s="611"/>
      <c r="T1970" s="2986"/>
      <c r="U1970" s="611">
        <f>AA1970-Z1970-W1970</f>
        <v>0</v>
      </c>
      <c r="V1970" s="3023"/>
      <c r="W1970" s="611"/>
      <c r="X1970" s="611"/>
      <c r="Y1970" s="611"/>
      <c r="Z1970" s="611"/>
      <c r="AA1970" s="2016"/>
      <c r="AB1970" s="3554"/>
    </row>
    <row r="1971" spans="1:28" x14ac:dyDescent="0.25">
      <c r="A1971" s="47">
        <v>1</v>
      </c>
      <c r="B1971" s="4" t="s">
        <v>597</v>
      </c>
      <c r="C1971" s="2230"/>
      <c r="D1971" s="347"/>
      <c r="E1971" s="1493"/>
      <c r="F1971" s="858"/>
      <c r="G1971" s="367"/>
      <c r="H1971" s="367"/>
      <c r="I1971" s="3451"/>
      <c r="J1971" s="101"/>
      <c r="K1971" s="101"/>
      <c r="L1971" s="390"/>
      <c r="M1971" s="390"/>
      <c r="N1971" s="390"/>
      <c r="O1971" s="390"/>
      <c r="P1971" s="390"/>
      <c r="Q1971" s="390"/>
      <c r="R1971" s="611"/>
      <c r="S1971" s="611"/>
      <c r="T1971" s="2986"/>
      <c r="U1971" s="611">
        <f>AA1971-Z1971-W1971</f>
        <v>0</v>
      </c>
      <c r="V1971" s="3023"/>
      <c r="W1971" s="611"/>
      <c r="X1971" s="611"/>
      <c r="Y1971" s="611"/>
      <c r="Z1971" s="611"/>
      <c r="AA1971" s="2016"/>
      <c r="AB1971" s="3554"/>
    </row>
    <row r="1972" spans="1:28" x14ac:dyDescent="0.25">
      <c r="A1972" s="47">
        <v>1</v>
      </c>
      <c r="B1972" s="2548" t="s">
        <v>598</v>
      </c>
      <c r="C1972" s="2229"/>
      <c r="D1972" s="347"/>
      <c r="E1972" s="1493"/>
      <c r="F1972" s="858"/>
      <c r="G1972" s="367"/>
      <c r="H1972" s="367"/>
      <c r="I1972" s="3451"/>
      <c r="J1972" s="101"/>
      <c r="K1972" s="101"/>
      <c r="L1972" s="390"/>
      <c r="M1972" s="390"/>
      <c r="N1972" s="390"/>
      <c r="O1972" s="390"/>
      <c r="P1972" s="390"/>
      <c r="Q1972" s="390"/>
      <c r="R1972" s="611"/>
      <c r="S1972" s="611"/>
      <c r="T1972" s="2986"/>
      <c r="U1972" s="611"/>
      <c r="V1972" s="3023"/>
      <c r="W1972" s="611"/>
      <c r="X1972" s="611"/>
      <c r="Y1972" s="611"/>
      <c r="Z1972" s="611"/>
      <c r="AA1972" s="2016"/>
      <c r="AB1972" s="3554"/>
    </row>
    <row r="1973" spans="1:28" ht="29.25" x14ac:dyDescent="0.25">
      <c r="A1973" s="47">
        <v>1</v>
      </c>
      <c r="B1973" s="2523" t="s">
        <v>572</v>
      </c>
      <c r="C1973" s="2229"/>
      <c r="D1973" s="347"/>
      <c r="E1973" s="1493">
        <v>12200</v>
      </c>
      <c r="F1973" s="858">
        <f>ROUND(E1973/12*$B$4,0)</f>
        <v>2033</v>
      </c>
      <c r="G1973" s="367">
        <v>1847</v>
      </c>
      <c r="H1973" s="367">
        <f>G1973/F1973*100</f>
        <v>90.850959173635033</v>
      </c>
      <c r="I1973" s="3451">
        <v>117</v>
      </c>
      <c r="J1973" s="101"/>
      <c r="K1973" s="101"/>
      <c r="L1973" s="390"/>
      <c r="M1973" s="390"/>
      <c r="N1973" s="390"/>
      <c r="O1973" s="390"/>
      <c r="P1973" s="390"/>
      <c r="Q1973" s="390"/>
      <c r="R1973" s="611"/>
      <c r="S1973" s="611"/>
      <c r="T1973" s="2986"/>
      <c r="U1973" s="611"/>
      <c r="V1973" s="3023"/>
      <c r="W1973" s="611"/>
      <c r="X1973" s="611"/>
      <c r="Y1973" s="611"/>
      <c r="Z1973" s="611"/>
      <c r="AA1973" s="2016"/>
      <c r="AB1973" s="3554"/>
    </row>
    <row r="1974" spans="1:28" ht="30" x14ac:dyDescent="0.25">
      <c r="A1974" s="47">
        <v>1</v>
      </c>
      <c r="B1974" s="2517" t="s">
        <v>252</v>
      </c>
      <c r="C1974" s="2229"/>
      <c r="D1974" s="347"/>
      <c r="E1974" s="1493"/>
      <c r="F1974" s="858">
        <f>ROUND(E1974/12*$B$4,0)</f>
        <v>0</v>
      </c>
      <c r="G1974" s="367"/>
      <c r="H1974" s="367"/>
      <c r="I1974" s="3451"/>
      <c r="J1974" s="101"/>
      <c r="K1974" s="101"/>
      <c r="L1974" s="390"/>
      <c r="M1974" s="390"/>
      <c r="N1974" s="390"/>
      <c r="O1974" s="390"/>
      <c r="P1974" s="390"/>
      <c r="Q1974" s="390"/>
      <c r="R1974" s="611"/>
      <c r="S1974" s="611"/>
      <c r="T1974" s="2986"/>
      <c r="U1974" s="611"/>
      <c r="V1974" s="3023"/>
      <c r="W1974" s="611"/>
      <c r="X1974" s="611"/>
      <c r="Y1974" s="611"/>
      <c r="Z1974" s="611"/>
      <c r="AA1974" s="2016"/>
      <c r="AB1974" s="3554"/>
    </row>
    <row r="1975" spans="1:28" ht="57.75" x14ac:dyDescent="0.25">
      <c r="A1975" s="47">
        <v>1</v>
      </c>
      <c r="B1975" s="2518" t="s">
        <v>580</v>
      </c>
      <c r="C1975" s="2230"/>
      <c r="D1975" s="347"/>
      <c r="E1975" s="1493">
        <v>3000</v>
      </c>
      <c r="F1975" s="858">
        <f>ROUND(E1975/12*$B$4,0)</f>
        <v>500</v>
      </c>
      <c r="G1975" s="69">
        <v>565</v>
      </c>
      <c r="H1975" s="367">
        <f t="shared" ref="H1975:H1982" si="1316">G1975/F1975*100</f>
        <v>112.99999999999999</v>
      </c>
      <c r="I1975" s="3451">
        <v>1</v>
      </c>
      <c r="J1975" s="101"/>
      <c r="K1975" s="101"/>
      <c r="L1975" s="390"/>
      <c r="M1975" s="390"/>
      <c r="N1975" s="390"/>
      <c r="O1975" s="390"/>
      <c r="P1975" s="390"/>
      <c r="Q1975" s="390"/>
      <c r="R1975" s="611"/>
      <c r="S1975" s="611"/>
      <c r="T1975" s="2986"/>
      <c r="U1975" s="611">
        <f>AA1975-Z1975-W1975</f>
        <v>0</v>
      </c>
      <c r="V1975" s="3023"/>
      <c r="W1975" s="611"/>
      <c r="X1975" s="611"/>
      <c r="Y1975" s="611"/>
      <c r="Z1975" s="611"/>
      <c r="AA1975" s="2016"/>
      <c r="AB1975" s="3554"/>
    </row>
    <row r="1976" spans="1:28" x14ac:dyDescent="0.25">
      <c r="A1976" s="47">
        <v>1</v>
      </c>
      <c r="B1976" s="2509" t="s">
        <v>295</v>
      </c>
      <c r="C1976" s="2325"/>
      <c r="D1976" s="253"/>
      <c r="E1976" s="1659">
        <f>SUM(E1977:E1994)</f>
        <v>2365</v>
      </c>
      <c r="F1976" s="93">
        <f>SUM(F1977:F1994)</f>
        <v>394</v>
      </c>
      <c r="G1976" s="2526">
        <f>SUM(G1977:G1994)</f>
        <v>541</v>
      </c>
      <c r="H1976" s="144">
        <f t="shared" si="1316"/>
        <v>137.30964467005074</v>
      </c>
      <c r="I1976" s="3403">
        <v>628</v>
      </c>
      <c r="J1976" s="320"/>
      <c r="K1976" s="320"/>
      <c r="L1976" s="391"/>
      <c r="M1976" s="391"/>
      <c r="N1976" s="391"/>
      <c r="O1976" s="391"/>
      <c r="P1976" s="391"/>
      <c r="Q1976" s="391"/>
      <c r="R1976" s="1895">
        <v>5183.9345025537323</v>
      </c>
      <c r="S1976" s="1895">
        <v>5183.9345025537323</v>
      </c>
      <c r="T1976" s="3328">
        <f t="shared" ref="T1976" si="1317">R1976/12*$B$4+(S1976-R1976)/11*1</f>
        <v>863.98908375895542</v>
      </c>
      <c r="U1976" s="1895">
        <f>AA1976-Z1976-W1976</f>
        <v>683.86686999999995</v>
      </c>
      <c r="V1976" s="3024"/>
      <c r="W1976" s="1895"/>
      <c r="X1976" s="1895">
        <f>U1976-T1976</f>
        <v>-180.12221375895547</v>
      </c>
      <c r="Y1976" s="1895"/>
      <c r="Z1976" s="1895">
        <v>0</v>
      </c>
      <c r="AA1976" s="2017">
        <v>683.86686999999995</v>
      </c>
      <c r="AB1976" s="3555">
        <v>398.78</v>
      </c>
    </row>
    <row r="1977" spans="1:28" x14ac:dyDescent="0.25">
      <c r="A1977" s="47">
        <v>1</v>
      </c>
      <c r="B1977" s="2511" t="s">
        <v>94</v>
      </c>
      <c r="C1977" s="2285"/>
      <c r="D1977" s="100"/>
      <c r="E1977" s="1493">
        <v>50</v>
      </c>
      <c r="F1977" s="69">
        <f t="shared" ref="F1977:F1994" si="1318">ROUND(E1977/12*$B$4,0)</f>
        <v>8</v>
      </c>
      <c r="G1977" s="367">
        <v>3</v>
      </c>
      <c r="H1977" s="367">
        <f t="shared" si="1316"/>
        <v>37.5</v>
      </c>
      <c r="I1977" s="3452"/>
      <c r="J1977" s="320"/>
      <c r="K1977" s="320"/>
      <c r="L1977" s="391"/>
      <c r="M1977" s="391"/>
      <c r="N1977" s="391"/>
      <c r="O1977" s="391"/>
      <c r="P1977" s="391"/>
      <c r="Q1977" s="391"/>
      <c r="R1977" s="1895"/>
      <c r="S1977" s="1895"/>
      <c r="T1977" s="3327"/>
      <c r="U1977" s="1895"/>
      <c r="V1977" s="3024"/>
      <c r="W1977" s="1895"/>
      <c r="X1977" s="1895"/>
      <c r="Y1977" s="1895"/>
      <c r="Z1977" s="1895"/>
      <c r="AA1977" s="2017"/>
      <c r="AB1977" s="3555"/>
    </row>
    <row r="1978" spans="1:28" x14ac:dyDescent="0.25">
      <c r="A1978" s="47">
        <v>1</v>
      </c>
      <c r="B1978" s="2511" t="s">
        <v>357</v>
      </c>
      <c r="C1978" s="2285"/>
      <c r="D1978" s="100"/>
      <c r="E1978" s="1493">
        <v>100</v>
      </c>
      <c r="F1978" s="69">
        <f t="shared" si="1318"/>
        <v>17</v>
      </c>
      <c r="G1978" s="367"/>
      <c r="H1978" s="367">
        <f t="shared" si="1316"/>
        <v>0</v>
      </c>
      <c r="I1978" s="3452"/>
      <c r="J1978" s="320"/>
      <c r="K1978" s="320"/>
      <c r="L1978" s="391"/>
      <c r="M1978" s="391"/>
      <c r="N1978" s="391"/>
      <c r="O1978" s="391"/>
      <c r="P1978" s="391"/>
      <c r="Q1978" s="391"/>
      <c r="R1978" s="1895"/>
      <c r="S1978" s="1895"/>
      <c r="T1978" s="3327"/>
      <c r="U1978" s="1895"/>
      <c r="V1978" s="3024"/>
      <c r="W1978" s="1895"/>
      <c r="X1978" s="1895"/>
      <c r="Y1978" s="1895"/>
      <c r="Z1978" s="1895"/>
      <c r="AA1978" s="2017"/>
      <c r="AB1978" s="3555"/>
    </row>
    <row r="1979" spans="1:28" x14ac:dyDescent="0.25">
      <c r="A1979" s="47">
        <v>1</v>
      </c>
      <c r="B1979" s="2511" t="s">
        <v>68</v>
      </c>
      <c r="C1979" s="2285"/>
      <c r="D1979" s="100"/>
      <c r="E1979" s="1493">
        <v>80</v>
      </c>
      <c r="F1979" s="69">
        <f t="shared" si="1318"/>
        <v>13</v>
      </c>
      <c r="G1979" s="367">
        <v>67</v>
      </c>
      <c r="H1979" s="367">
        <f t="shared" si="1316"/>
        <v>515.38461538461547</v>
      </c>
      <c r="I1979" s="3452"/>
      <c r="J1979" s="320"/>
      <c r="K1979" s="320"/>
      <c r="L1979" s="391"/>
      <c r="M1979" s="391"/>
      <c r="N1979" s="391"/>
      <c r="O1979" s="391"/>
      <c r="P1979" s="391"/>
      <c r="Q1979" s="391"/>
      <c r="R1979" s="1895"/>
      <c r="S1979" s="1895"/>
      <c r="T1979" s="3327"/>
      <c r="U1979" s="1895"/>
      <c r="V1979" s="3024"/>
      <c r="W1979" s="1895"/>
      <c r="X1979" s="1895"/>
      <c r="Y1979" s="1895"/>
      <c r="Z1979" s="1895"/>
      <c r="AA1979" s="2017"/>
      <c r="AB1979" s="3555"/>
    </row>
    <row r="1980" spans="1:28" ht="30" x14ac:dyDescent="0.25">
      <c r="A1980" s="47">
        <v>1</v>
      </c>
      <c r="B1980" s="2511" t="s">
        <v>125</v>
      </c>
      <c r="C1980" s="2285"/>
      <c r="D1980" s="100"/>
      <c r="E1980" s="1493">
        <v>225</v>
      </c>
      <c r="F1980" s="69">
        <f t="shared" si="1318"/>
        <v>38</v>
      </c>
      <c r="G1980" s="367">
        <v>2</v>
      </c>
      <c r="H1980" s="367">
        <f t="shared" si="1316"/>
        <v>5.2631578947368416</v>
      </c>
      <c r="I1980" s="3452"/>
      <c r="J1980" s="320"/>
      <c r="K1980" s="320"/>
      <c r="L1980" s="391"/>
      <c r="M1980" s="391"/>
      <c r="N1980" s="391"/>
      <c r="O1980" s="391"/>
      <c r="P1980" s="391"/>
      <c r="Q1980" s="391"/>
      <c r="R1980" s="1895"/>
      <c r="S1980" s="1895"/>
      <c r="T1980" s="3327"/>
      <c r="U1980" s="1895"/>
      <c r="V1980" s="3024"/>
      <c r="W1980" s="1895"/>
      <c r="X1980" s="1895"/>
      <c r="Y1980" s="1895"/>
      <c r="Z1980" s="1895"/>
      <c r="AA1980" s="2017"/>
      <c r="AB1980" s="3555"/>
    </row>
    <row r="1981" spans="1:28" ht="30" x14ac:dyDescent="0.25">
      <c r="A1981" s="47">
        <v>1</v>
      </c>
      <c r="B1981" s="2511" t="s">
        <v>63</v>
      </c>
      <c r="C1981" s="2285"/>
      <c r="D1981" s="100"/>
      <c r="E1981" s="1493">
        <v>350</v>
      </c>
      <c r="F1981" s="69">
        <f t="shared" si="1318"/>
        <v>58</v>
      </c>
      <c r="G1981" s="367">
        <v>13</v>
      </c>
      <c r="H1981" s="367">
        <f t="shared" si="1316"/>
        <v>22.413793103448278</v>
      </c>
      <c r="I1981" s="3452"/>
      <c r="J1981" s="320"/>
      <c r="K1981" s="320"/>
      <c r="L1981" s="391"/>
      <c r="M1981" s="391"/>
      <c r="N1981" s="391"/>
      <c r="O1981" s="391"/>
      <c r="P1981" s="391"/>
      <c r="Q1981" s="391"/>
      <c r="R1981" s="1895"/>
      <c r="S1981" s="1895"/>
      <c r="T1981" s="3327"/>
      <c r="U1981" s="1895"/>
      <c r="V1981" s="3024"/>
      <c r="W1981" s="1895"/>
      <c r="X1981" s="1895"/>
      <c r="Y1981" s="1895"/>
      <c r="Z1981" s="1895"/>
      <c r="AA1981" s="2017"/>
      <c r="AB1981" s="3555"/>
    </row>
    <row r="1982" spans="1:28" x14ac:dyDescent="0.25">
      <c r="A1982" s="47">
        <v>1</v>
      </c>
      <c r="B1982" s="2511" t="s">
        <v>70</v>
      </c>
      <c r="C1982" s="2285"/>
      <c r="D1982" s="100"/>
      <c r="E1982" s="1493">
        <v>120</v>
      </c>
      <c r="F1982" s="69">
        <f t="shared" si="1318"/>
        <v>20</v>
      </c>
      <c r="G1982" s="367">
        <v>36</v>
      </c>
      <c r="H1982" s="367">
        <f t="shared" si="1316"/>
        <v>180</v>
      </c>
      <c r="I1982" s="3452"/>
      <c r="J1982" s="320"/>
      <c r="K1982" s="320"/>
      <c r="L1982" s="391"/>
      <c r="M1982" s="391"/>
      <c r="N1982" s="391"/>
      <c r="O1982" s="391"/>
      <c r="P1982" s="391"/>
      <c r="Q1982" s="391"/>
      <c r="R1982" s="1895"/>
      <c r="S1982" s="1895"/>
      <c r="T1982" s="3327"/>
      <c r="U1982" s="1895"/>
      <c r="V1982" s="3024"/>
      <c r="W1982" s="1895"/>
      <c r="X1982" s="1895"/>
      <c r="Y1982" s="1895"/>
      <c r="Z1982" s="1895"/>
      <c r="AA1982" s="2017"/>
      <c r="AB1982" s="3555"/>
    </row>
    <row r="1983" spans="1:28" ht="30" x14ac:dyDescent="0.25">
      <c r="A1983" s="47">
        <v>1</v>
      </c>
      <c r="B1983" s="2511" t="s">
        <v>468</v>
      </c>
      <c r="C1983" s="2285"/>
      <c r="D1983" s="100"/>
      <c r="E1983" s="1493">
        <v>50</v>
      </c>
      <c r="F1983" s="69">
        <f t="shared" si="1318"/>
        <v>8</v>
      </c>
      <c r="G1983" s="367">
        <v>4</v>
      </c>
      <c r="H1983" s="367">
        <f t="shared" ref="H1983:H1987" si="1319">G1983/F1983*100</f>
        <v>50</v>
      </c>
      <c r="I1983" s="3452"/>
      <c r="J1983" s="320"/>
      <c r="K1983" s="320"/>
      <c r="L1983" s="391"/>
      <c r="M1983" s="391"/>
      <c r="N1983" s="391"/>
      <c r="O1983" s="391"/>
      <c r="P1983" s="391"/>
      <c r="Q1983" s="391"/>
      <c r="R1983" s="1895"/>
      <c r="S1983" s="1895"/>
      <c r="T1983" s="3327"/>
      <c r="U1983" s="1895"/>
      <c r="V1983" s="3024"/>
      <c r="W1983" s="1895"/>
      <c r="X1983" s="1895"/>
      <c r="Y1983" s="1895"/>
      <c r="Z1983" s="1895"/>
      <c r="AA1983" s="2017"/>
      <c r="AB1983" s="3555"/>
    </row>
    <row r="1984" spans="1:28" ht="90" x14ac:dyDescent="0.25">
      <c r="A1984" s="47">
        <v>1</v>
      </c>
      <c r="B1984" s="2511" t="s">
        <v>574</v>
      </c>
      <c r="C1984" s="2285"/>
      <c r="D1984" s="100"/>
      <c r="E1984" s="1493">
        <v>165</v>
      </c>
      <c r="F1984" s="69">
        <f t="shared" si="1318"/>
        <v>28</v>
      </c>
      <c r="G1984" s="367">
        <v>246</v>
      </c>
      <c r="H1984" s="367">
        <f t="shared" si="1319"/>
        <v>878.57142857142867</v>
      </c>
      <c r="I1984" s="3452"/>
      <c r="J1984" s="320"/>
      <c r="K1984" s="320"/>
      <c r="L1984" s="391"/>
      <c r="M1984" s="391"/>
      <c r="N1984" s="391"/>
      <c r="O1984" s="391"/>
      <c r="P1984" s="391"/>
      <c r="Q1984" s="391"/>
      <c r="R1984" s="1895"/>
      <c r="S1984" s="1895"/>
      <c r="T1984" s="3327"/>
      <c r="U1984" s="1895"/>
      <c r="V1984" s="3024"/>
      <c r="W1984" s="1895"/>
      <c r="X1984" s="1895"/>
      <c r="Y1984" s="1895"/>
      <c r="Z1984" s="1895"/>
      <c r="AA1984" s="2017"/>
      <c r="AB1984" s="3555"/>
    </row>
    <row r="1985" spans="1:28" ht="30" x14ac:dyDescent="0.25">
      <c r="A1985" s="47">
        <v>1</v>
      </c>
      <c r="B1985" s="2511" t="s">
        <v>137</v>
      </c>
      <c r="C1985" s="2285"/>
      <c r="D1985" s="100"/>
      <c r="E1985" s="1493">
        <v>25</v>
      </c>
      <c r="F1985" s="69">
        <f t="shared" si="1318"/>
        <v>4</v>
      </c>
      <c r="G1985" s="367">
        <v>2</v>
      </c>
      <c r="H1985" s="367">
        <f t="shared" si="1319"/>
        <v>50</v>
      </c>
      <c r="I1985" s="3452"/>
      <c r="J1985" s="320"/>
      <c r="K1985" s="320"/>
      <c r="L1985" s="391"/>
      <c r="M1985" s="391"/>
      <c r="N1985" s="391"/>
      <c r="O1985" s="391"/>
      <c r="P1985" s="391"/>
      <c r="Q1985" s="391"/>
      <c r="R1985" s="1895"/>
      <c r="S1985" s="1895"/>
      <c r="T1985" s="3327"/>
      <c r="U1985" s="1895"/>
      <c r="V1985" s="3024"/>
      <c r="W1985" s="1895"/>
      <c r="X1985" s="1895"/>
      <c r="Y1985" s="1895"/>
      <c r="Z1985" s="1895"/>
      <c r="AA1985" s="2017"/>
      <c r="AB1985" s="3555"/>
    </row>
    <row r="1986" spans="1:28" ht="30" x14ac:dyDescent="0.25">
      <c r="A1986" s="47">
        <v>1</v>
      </c>
      <c r="B1986" s="2511" t="s">
        <v>242</v>
      </c>
      <c r="C1986" s="2285"/>
      <c r="D1986" s="100"/>
      <c r="E1986" s="1493">
        <v>50</v>
      </c>
      <c r="F1986" s="69">
        <f t="shared" si="1318"/>
        <v>8</v>
      </c>
      <c r="G1986" s="367">
        <v>3</v>
      </c>
      <c r="H1986" s="367">
        <f t="shared" si="1319"/>
        <v>37.5</v>
      </c>
      <c r="I1986" s="3452"/>
      <c r="J1986" s="320"/>
      <c r="K1986" s="320"/>
      <c r="L1986" s="391"/>
      <c r="M1986" s="391"/>
      <c r="N1986" s="391"/>
      <c r="O1986" s="391"/>
      <c r="P1986" s="391"/>
      <c r="Q1986" s="391"/>
      <c r="R1986" s="1895"/>
      <c r="S1986" s="1895"/>
      <c r="T1986" s="3327"/>
      <c r="U1986" s="1895"/>
      <c r="V1986" s="3024"/>
      <c r="W1986" s="1895"/>
      <c r="X1986" s="1895"/>
      <c r="Y1986" s="1895"/>
      <c r="Z1986" s="1895"/>
      <c r="AA1986" s="2017"/>
      <c r="AB1986" s="3555"/>
    </row>
    <row r="1987" spans="1:28" ht="30" x14ac:dyDescent="0.25">
      <c r="A1987" s="47">
        <v>1</v>
      </c>
      <c r="B1987" s="2511" t="s">
        <v>464</v>
      </c>
      <c r="C1987" s="2285"/>
      <c r="D1987" s="100"/>
      <c r="E1987" s="1493">
        <v>250</v>
      </c>
      <c r="F1987" s="69">
        <f t="shared" si="1318"/>
        <v>42</v>
      </c>
      <c r="G1987" s="367">
        <v>39</v>
      </c>
      <c r="H1987" s="367">
        <f t="shared" si="1319"/>
        <v>92.857142857142861</v>
      </c>
      <c r="I1987" s="3452"/>
      <c r="J1987" s="320"/>
      <c r="K1987" s="320"/>
      <c r="L1987" s="391"/>
      <c r="M1987" s="391"/>
      <c r="N1987" s="391"/>
      <c r="O1987" s="391"/>
      <c r="P1987" s="391"/>
      <c r="Q1987" s="391"/>
      <c r="R1987" s="1895"/>
      <c r="S1987" s="1895"/>
      <c r="T1987" s="3327"/>
      <c r="U1987" s="1895"/>
      <c r="V1987" s="3024"/>
      <c r="W1987" s="1895"/>
      <c r="X1987" s="1895"/>
      <c r="Y1987" s="1895"/>
      <c r="Z1987" s="1895"/>
      <c r="AA1987" s="2017"/>
      <c r="AB1987" s="3555"/>
    </row>
    <row r="1988" spans="1:28" ht="30" x14ac:dyDescent="0.25">
      <c r="A1988" s="47">
        <v>1</v>
      </c>
      <c r="B1988" s="2511" t="s">
        <v>469</v>
      </c>
      <c r="C1988" s="2285"/>
      <c r="D1988" s="100"/>
      <c r="E1988" s="1493">
        <v>250</v>
      </c>
      <c r="F1988" s="69">
        <f t="shared" si="1318"/>
        <v>42</v>
      </c>
      <c r="G1988" s="367">
        <v>55</v>
      </c>
      <c r="H1988" s="367">
        <f t="shared" ref="H1988:H1999" si="1320">G1988/F1988*100</f>
        <v>130.95238095238096</v>
      </c>
      <c r="I1988" s="3452"/>
      <c r="J1988" s="320"/>
      <c r="K1988" s="320"/>
      <c r="L1988" s="391"/>
      <c r="M1988" s="391"/>
      <c r="N1988" s="391"/>
      <c r="O1988" s="391"/>
      <c r="P1988" s="391"/>
      <c r="Q1988" s="391"/>
      <c r="R1988" s="1895"/>
      <c r="S1988" s="1895"/>
      <c r="T1988" s="3327"/>
      <c r="U1988" s="1895"/>
      <c r="V1988" s="3024"/>
      <c r="W1988" s="1895"/>
      <c r="X1988" s="1895"/>
      <c r="Y1988" s="1895"/>
      <c r="Z1988" s="1895"/>
      <c r="AA1988" s="2017"/>
      <c r="AB1988" s="3555"/>
    </row>
    <row r="1989" spans="1:28" x14ac:dyDescent="0.25">
      <c r="A1989" s="47">
        <v>1</v>
      </c>
      <c r="B1989" s="2511" t="s">
        <v>31</v>
      </c>
      <c r="C1989" s="2285"/>
      <c r="D1989" s="100"/>
      <c r="E1989" s="1493">
        <v>120</v>
      </c>
      <c r="F1989" s="69">
        <f t="shared" si="1318"/>
        <v>20</v>
      </c>
      <c r="G1989" s="367">
        <v>9</v>
      </c>
      <c r="H1989" s="367">
        <f t="shared" si="1320"/>
        <v>45</v>
      </c>
      <c r="I1989" s="3452"/>
      <c r="J1989" s="320"/>
      <c r="K1989" s="320"/>
      <c r="L1989" s="391"/>
      <c r="M1989" s="391"/>
      <c r="N1989" s="391"/>
      <c r="O1989" s="391"/>
      <c r="P1989" s="391"/>
      <c r="Q1989" s="391"/>
      <c r="R1989" s="1895"/>
      <c r="S1989" s="1895"/>
      <c r="T1989" s="3327"/>
      <c r="U1989" s="1895"/>
      <c r="V1989" s="3024"/>
      <c r="W1989" s="1895"/>
      <c r="X1989" s="1895"/>
      <c r="Y1989" s="1895"/>
      <c r="Z1989" s="1895"/>
      <c r="AA1989" s="2017"/>
      <c r="AB1989" s="3555"/>
    </row>
    <row r="1990" spans="1:28" ht="30" x14ac:dyDescent="0.25">
      <c r="A1990" s="47">
        <v>1</v>
      </c>
      <c r="B1990" s="2511" t="s">
        <v>244</v>
      </c>
      <c r="C1990" s="2176"/>
      <c r="D1990" s="100"/>
      <c r="E1990" s="1493">
        <v>15</v>
      </c>
      <c r="F1990" s="69">
        <f t="shared" si="1318"/>
        <v>3</v>
      </c>
      <c r="G1990" s="367">
        <v>2</v>
      </c>
      <c r="H1990" s="367">
        <f t="shared" si="1320"/>
        <v>66.666666666666657</v>
      </c>
      <c r="I1990" s="3452"/>
      <c r="J1990" s="320"/>
      <c r="K1990" s="320"/>
      <c r="L1990" s="391"/>
      <c r="M1990" s="391"/>
      <c r="N1990" s="391"/>
      <c r="O1990" s="391"/>
      <c r="P1990" s="391"/>
      <c r="Q1990" s="391"/>
      <c r="R1990" s="1895"/>
      <c r="S1990" s="1895"/>
      <c r="T1990" s="3327"/>
      <c r="U1990" s="1895"/>
      <c r="V1990" s="3024"/>
      <c r="W1990" s="1895"/>
      <c r="X1990" s="1895"/>
      <c r="Y1990" s="1895"/>
      <c r="Z1990" s="1895"/>
      <c r="AA1990" s="2017"/>
      <c r="AB1990" s="3555"/>
    </row>
    <row r="1991" spans="1:28" x14ac:dyDescent="0.25">
      <c r="A1991" s="47">
        <v>1</v>
      </c>
      <c r="B1991" s="2511" t="s">
        <v>34</v>
      </c>
      <c r="C1991" s="2285"/>
      <c r="D1991" s="100"/>
      <c r="E1991" s="1493">
        <v>20</v>
      </c>
      <c r="F1991" s="69">
        <f t="shared" si="1318"/>
        <v>3</v>
      </c>
      <c r="G1991" s="367"/>
      <c r="H1991" s="367">
        <f t="shared" si="1320"/>
        <v>0</v>
      </c>
      <c r="I1991" s="3452"/>
      <c r="J1991" s="320"/>
      <c r="K1991" s="320"/>
      <c r="L1991" s="391"/>
      <c r="M1991" s="391"/>
      <c r="N1991" s="391"/>
      <c r="O1991" s="391"/>
      <c r="P1991" s="391"/>
      <c r="Q1991" s="391"/>
      <c r="R1991" s="1895"/>
      <c r="S1991" s="1895"/>
      <c r="T1991" s="3327"/>
      <c r="U1991" s="1895"/>
      <c r="V1991" s="3024"/>
      <c r="W1991" s="1895"/>
      <c r="X1991" s="1895"/>
      <c r="Y1991" s="1895"/>
      <c r="Z1991" s="1895"/>
      <c r="AA1991" s="2017"/>
      <c r="AB1991" s="3555"/>
    </row>
    <row r="1992" spans="1:28" x14ac:dyDescent="0.25">
      <c r="A1992" s="47">
        <v>1</v>
      </c>
      <c r="B1992" s="2511" t="s">
        <v>93</v>
      </c>
      <c r="C1992" s="2285"/>
      <c r="D1992" s="100"/>
      <c r="E1992" s="1493">
        <v>20</v>
      </c>
      <c r="F1992" s="69">
        <f t="shared" si="1318"/>
        <v>3</v>
      </c>
      <c r="G1992" s="367"/>
      <c r="H1992" s="367">
        <f t="shared" si="1320"/>
        <v>0</v>
      </c>
      <c r="I1992" s="3452"/>
      <c r="J1992" s="320"/>
      <c r="K1992" s="320"/>
      <c r="L1992" s="391"/>
      <c r="M1992" s="391"/>
      <c r="N1992" s="391"/>
      <c r="O1992" s="391"/>
      <c r="P1992" s="391"/>
      <c r="Q1992" s="391"/>
      <c r="R1992" s="1895"/>
      <c r="S1992" s="1895"/>
      <c r="T1992" s="3327"/>
      <c r="U1992" s="1895"/>
      <c r="V1992" s="3024"/>
      <c r="W1992" s="1895"/>
      <c r="X1992" s="1895"/>
      <c r="Y1992" s="1895"/>
      <c r="Z1992" s="1895"/>
      <c r="AA1992" s="2017"/>
      <c r="AB1992" s="3555"/>
    </row>
    <row r="1993" spans="1:28" x14ac:dyDescent="0.25">
      <c r="A1993" s="47">
        <v>1</v>
      </c>
      <c r="B1993" s="2511" t="s">
        <v>245</v>
      </c>
      <c r="C1993" s="2285"/>
      <c r="D1993" s="100"/>
      <c r="E1993" s="1493">
        <v>25</v>
      </c>
      <c r="F1993" s="69">
        <f t="shared" si="1318"/>
        <v>4</v>
      </c>
      <c r="G1993" s="367"/>
      <c r="H1993" s="367">
        <f t="shared" si="1320"/>
        <v>0</v>
      </c>
      <c r="I1993" s="3452"/>
      <c r="J1993" s="320"/>
      <c r="K1993" s="320"/>
      <c r="L1993" s="391"/>
      <c r="M1993" s="391"/>
      <c r="N1993" s="391"/>
      <c r="O1993" s="391"/>
      <c r="P1993" s="391"/>
      <c r="Q1993" s="391"/>
      <c r="R1993" s="1895"/>
      <c r="S1993" s="1895"/>
      <c r="T1993" s="3327"/>
      <c r="U1993" s="1895"/>
      <c r="V1993" s="3024"/>
      <c r="W1993" s="1895"/>
      <c r="X1993" s="1895"/>
      <c r="Y1993" s="1895"/>
      <c r="Z1993" s="1895"/>
      <c r="AA1993" s="2017"/>
      <c r="AB1993" s="3555"/>
    </row>
    <row r="1994" spans="1:28" ht="30" x14ac:dyDescent="0.25">
      <c r="A1994" s="47">
        <v>1</v>
      </c>
      <c r="B1994" s="2511" t="s">
        <v>74</v>
      </c>
      <c r="C1994" s="2285"/>
      <c r="D1994" s="100"/>
      <c r="E1994" s="1493">
        <v>450</v>
      </c>
      <c r="F1994" s="69">
        <f t="shared" si="1318"/>
        <v>75</v>
      </c>
      <c r="G1994" s="367">
        <v>60</v>
      </c>
      <c r="H1994" s="367">
        <f t="shared" si="1320"/>
        <v>80</v>
      </c>
      <c r="I1994" s="3452"/>
      <c r="J1994" s="320"/>
      <c r="K1994" s="320"/>
      <c r="L1994" s="391"/>
      <c r="M1994" s="391"/>
      <c r="N1994" s="391"/>
      <c r="O1994" s="391"/>
      <c r="P1994" s="391"/>
      <c r="Q1994" s="391"/>
      <c r="R1994" s="1895"/>
      <c r="S1994" s="1895"/>
      <c r="T1994" s="3327"/>
      <c r="U1994" s="1895"/>
      <c r="V1994" s="3024"/>
      <c r="W1994" s="1895"/>
      <c r="X1994" s="1895"/>
      <c r="Y1994" s="1895"/>
      <c r="Z1994" s="1895"/>
      <c r="AA1994" s="2017"/>
      <c r="AB1994" s="3555"/>
    </row>
    <row r="1995" spans="1:28" x14ac:dyDescent="0.25">
      <c r="A1995" s="47">
        <v>1</v>
      </c>
      <c r="B1995" s="2444" t="s">
        <v>465</v>
      </c>
      <c r="C1995" s="2326"/>
      <c r="D1995" s="935"/>
      <c r="E1995" s="2460">
        <f>E1961+E1936</f>
        <v>62034.25</v>
      </c>
      <c r="F1995" s="2460">
        <f>F1961+F1936</f>
        <v>10339.708333333334</v>
      </c>
      <c r="G1995" s="2460">
        <f>G1961+G1936</f>
        <v>7586.15</v>
      </c>
      <c r="H1995" s="328">
        <f t="shared" si="1320"/>
        <v>73.369090843149181</v>
      </c>
      <c r="I1995" s="3442">
        <f>I1961+I1936</f>
        <v>18.217500000000001</v>
      </c>
      <c r="J1995" s="320"/>
      <c r="K1995" s="320"/>
      <c r="L1995" s="391"/>
      <c r="M1995" s="391"/>
      <c r="N1995" s="391"/>
      <c r="O1995" s="391"/>
      <c r="P1995" s="391"/>
      <c r="Q1995" s="391"/>
      <c r="R1995" s="1895"/>
      <c r="S1995" s="1895"/>
      <c r="T1995" s="3327"/>
      <c r="U1995" s="1895"/>
      <c r="V1995" s="3024"/>
      <c r="W1995" s="1895"/>
      <c r="X1995" s="1895"/>
      <c r="Y1995" s="1895"/>
      <c r="Z1995" s="1895"/>
      <c r="AA1995" s="2017"/>
      <c r="AB1995" s="3555"/>
    </row>
    <row r="1996" spans="1:28" ht="29.25" x14ac:dyDescent="0.25">
      <c r="A1996" s="47">
        <v>1</v>
      </c>
      <c r="B1996" s="2444" t="s">
        <v>498</v>
      </c>
      <c r="C1996" s="2326"/>
      <c r="D1996" s="935"/>
      <c r="E1996" s="2460">
        <f>E1949</f>
        <v>13319</v>
      </c>
      <c r="F1996" s="2460">
        <f>F1949</f>
        <v>2219.833333333333</v>
      </c>
      <c r="G1996" s="2460">
        <f>G1949</f>
        <v>139</v>
      </c>
      <c r="H1996" s="328">
        <f t="shared" si="1320"/>
        <v>6.2617313612133048</v>
      </c>
      <c r="I1996" s="3467">
        <f>I1949</f>
        <v>0</v>
      </c>
      <c r="J1996" s="320"/>
      <c r="K1996" s="320"/>
      <c r="L1996" s="391"/>
      <c r="M1996" s="391"/>
      <c r="N1996" s="391"/>
      <c r="O1996" s="391"/>
      <c r="P1996" s="391"/>
      <c r="Q1996" s="391"/>
      <c r="R1996" s="1895"/>
      <c r="S1996" s="1895"/>
      <c r="T1996" s="3327"/>
      <c r="U1996" s="1895"/>
      <c r="V1996" s="3024"/>
      <c r="W1996" s="1895"/>
      <c r="X1996" s="1895"/>
      <c r="Y1996" s="1895"/>
      <c r="Z1996" s="1895"/>
      <c r="AA1996" s="2017"/>
      <c r="AB1996" s="3555"/>
    </row>
    <row r="1997" spans="1:28" ht="29.25" x14ac:dyDescent="0.25">
      <c r="A1997" s="47">
        <v>1</v>
      </c>
      <c r="B1997" s="2444" t="s">
        <v>466</v>
      </c>
      <c r="C1997" s="2326"/>
      <c r="D1997" s="935"/>
      <c r="E1997" s="2460">
        <f>E1969+E1945</f>
        <v>38355.319148936171</v>
      </c>
      <c r="F1997" s="2460">
        <f>F1969+F1945</f>
        <v>6392.8865248226957</v>
      </c>
      <c r="G1997" s="2460">
        <f>G1969+G1945</f>
        <v>3240.0755319148939</v>
      </c>
      <c r="H1997" s="328">
        <f t="shared" si="1320"/>
        <v>50.682512810670545</v>
      </c>
      <c r="I1997" s="3442">
        <f>I1969+I1945</f>
        <v>17.098936170212767</v>
      </c>
      <c r="J1997" s="320"/>
      <c r="K1997" s="320"/>
      <c r="L1997" s="391"/>
      <c r="M1997" s="391"/>
      <c r="N1997" s="391"/>
      <c r="O1997" s="391"/>
      <c r="P1997" s="391"/>
      <c r="Q1997" s="391"/>
      <c r="R1997" s="1895"/>
      <c r="S1997" s="1895"/>
      <c r="T1997" s="3327"/>
      <c r="U1997" s="1895"/>
      <c r="V1997" s="3024"/>
      <c r="W1997" s="1895"/>
      <c r="X1997" s="1895"/>
      <c r="Y1997" s="1895"/>
      <c r="Z1997" s="1895"/>
      <c r="AA1997" s="2017"/>
      <c r="AB1997" s="3555"/>
    </row>
    <row r="1998" spans="1:28" ht="29.25" x14ac:dyDescent="0.25">
      <c r="A1998" s="47">
        <v>1</v>
      </c>
      <c r="B1998" s="2444" t="s">
        <v>467</v>
      </c>
      <c r="C1998" s="2326"/>
      <c r="D1998" s="2506"/>
      <c r="E1998" s="1668">
        <f>E1973+E1975</f>
        <v>15200</v>
      </c>
      <c r="F1998" s="1668">
        <f>F1973+F1975</f>
        <v>2533</v>
      </c>
      <c r="G1998" s="1668">
        <f>G1973+G1975</f>
        <v>2412</v>
      </c>
      <c r="H1998" s="538">
        <f t="shared" si="1320"/>
        <v>95.223055665219107</v>
      </c>
      <c r="I1998" s="3502">
        <f>I1973+I1975</f>
        <v>118</v>
      </c>
      <c r="J1998" s="1700"/>
      <c r="K1998" s="1700"/>
      <c r="L1998" s="1389"/>
      <c r="M1998" s="391"/>
      <c r="N1998" s="391"/>
      <c r="O1998" s="391"/>
      <c r="P1998" s="391"/>
      <c r="Q1998" s="1389"/>
      <c r="R1998" s="1895">
        <v>14289.52</v>
      </c>
      <c r="S1998" s="1895">
        <v>14289.52</v>
      </c>
      <c r="T1998" s="3328">
        <f t="shared" ref="T1998" si="1321">R1998/12*$B$4+(S1998-R1998)/11*1</f>
        <v>2381.5866666666666</v>
      </c>
      <c r="U1998" s="1895">
        <f>AA1998-Z1998-W1998</f>
        <v>2267.5212000000001</v>
      </c>
      <c r="V1998" s="3030"/>
      <c r="W1998" s="1895"/>
      <c r="X1998" s="1895">
        <f>U1998-T1998</f>
        <v>-114.06546666666645</v>
      </c>
      <c r="Y1998" s="1895"/>
      <c r="Z1998" s="1940">
        <v>-1.0023199999999999</v>
      </c>
      <c r="AA1998" s="2016">
        <v>2266.5188800000001</v>
      </c>
      <c r="AB1998" s="3554">
        <v>104.24119999999999</v>
      </c>
    </row>
    <row r="1999" spans="1:28" x14ac:dyDescent="0.25">
      <c r="A1999" s="47">
        <v>1</v>
      </c>
      <c r="B1999" s="2445" t="s">
        <v>139</v>
      </c>
      <c r="C1999" s="2318"/>
      <c r="D1999" s="2533"/>
      <c r="E1999" s="1647">
        <f>E1995+E1996+E1998+E1969*2.9+E1946*2.9+E1948/4.2</f>
        <v>198967.05952380953</v>
      </c>
      <c r="F1999" s="1647">
        <f>F1995+F1996+F1998+F1969*2.9+F1946*2.9+F1948/4.2</f>
        <v>33162.476587301586</v>
      </c>
      <c r="G1999" s="1647">
        <f>G1995+G1996+G1998+G1969*2.9+G1946*2.9+G1948/4.2</f>
        <v>19025.638095238093</v>
      </c>
      <c r="H1999" s="2539">
        <f t="shared" si="1320"/>
        <v>57.370980858900325</v>
      </c>
      <c r="I1999" s="3478">
        <f>I1995+I1996+I1998+I1969*2.9+I1946*2.9+I1948/4.2</f>
        <v>184.41511904761904</v>
      </c>
      <c r="J1999" s="386"/>
      <c r="K1999" s="2535"/>
      <c r="L1999" s="398"/>
      <c r="M1999" s="2536"/>
      <c r="N1999" s="398"/>
      <c r="O1999" s="398"/>
      <c r="P1999" s="2536"/>
      <c r="Q1999" s="2538"/>
      <c r="R1999" s="614">
        <f>SUM(R1998,R1976,R1949,R1960,R1935)</f>
        <v>90834.156782553735</v>
      </c>
      <c r="S1999" s="614">
        <f>SUM(S1998,S1976,S1949,S1960,S1935)</f>
        <v>90834.156782553735</v>
      </c>
      <c r="T1999" s="3329">
        <f t="shared" ref="T1999:AA1999" si="1322">SUM(T1998,T1976,T1949,T1960,T1935)</f>
        <v>15139.026130425622</v>
      </c>
      <c r="U1999" s="614">
        <f t="shared" si="1322"/>
        <v>14904.971370000001</v>
      </c>
      <c r="V1999" s="3038">
        <f t="shared" si="1322"/>
        <v>0</v>
      </c>
      <c r="W1999" s="614">
        <f t="shared" si="1322"/>
        <v>0</v>
      </c>
      <c r="X1999" s="614">
        <f t="shared" si="1322"/>
        <v>-234.05476042562105</v>
      </c>
      <c r="Y1999" s="614">
        <f t="shared" si="1322"/>
        <v>0</v>
      </c>
      <c r="Z1999" s="2019">
        <f t="shared" si="1322"/>
        <v>-3.8765200000000002</v>
      </c>
      <c r="AA1999" s="2020">
        <f t="shared" si="1322"/>
        <v>14901.094850000001</v>
      </c>
      <c r="AB1999" s="3557">
        <f t="shared" ref="AB1999" si="1323">SUM(AB1998,AB1976,AB1949,AB1960,AB1935)</f>
        <v>503.61234999999999</v>
      </c>
    </row>
    <row r="2000" spans="1:28" x14ac:dyDescent="0.25">
      <c r="A2000" s="47">
        <v>1</v>
      </c>
      <c r="B2000" s="111" t="s">
        <v>29</v>
      </c>
      <c r="C2000" s="2303"/>
      <c r="D2000" s="292"/>
      <c r="E2000" s="1658"/>
      <c r="F2000" s="249"/>
      <c r="G2000" s="249"/>
      <c r="H2000" s="295"/>
      <c r="I2000" s="3416"/>
      <c r="J2000" s="2534"/>
      <c r="K2000" s="318"/>
      <c r="L2000" s="319"/>
      <c r="M2000" s="2537"/>
      <c r="N2000" s="319"/>
      <c r="O2000" s="2537"/>
      <c r="P2000" s="2537"/>
      <c r="Q2000" s="319"/>
      <c r="R2000" s="611"/>
      <c r="S2000" s="611"/>
      <c r="T2000" s="2986"/>
      <c r="U2000" s="611">
        <f t="shared" ref="U2000:U2008" si="1324">AA2000-Z2000-W2000</f>
        <v>0</v>
      </c>
      <c r="V2000" s="3023"/>
      <c r="W2000" s="611"/>
      <c r="X2000" s="611"/>
      <c r="Y2000" s="611"/>
      <c r="Z2000" s="611"/>
      <c r="AA2000" s="2016"/>
      <c r="AB2000" s="3554"/>
    </row>
    <row r="2001" spans="1:28" x14ac:dyDescent="0.25">
      <c r="A2001" s="47">
        <v>1</v>
      </c>
      <c r="B2001" s="241" t="s">
        <v>154</v>
      </c>
      <c r="C2001" s="2218"/>
      <c r="D2001" s="185"/>
      <c r="E2001" s="1659"/>
      <c r="F2001" s="93"/>
      <c r="G2001" s="93"/>
      <c r="H2001" s="69"/>
      <c r="I2001" s="3373"/>
      <c r="J2001" s="312"/>
      <c r="K2001" s="312"/>
      <c r="L2001" s="314"/>
      <c r="M2001" s="314"/>
      <c r="N2001" s="314"/>
      <c r="O2001" s="314"/>
      <c r="P2001" s="314"/>
      <c r="Q2001" s="314"/>
      <c r="R2001" s="611"/>
      <c r="S2001" s="611"/>
      <c r="T2001" s="2986"/>
      <c r="U2001" s="611">
        <f t="shared" si="1324"/>
        <v>0</v>
      </c>
      <c r="V2001" s="3023"/>
      <c r="W2001" s="611"/>
      <c r="X2001" s="611"/>
      <c r="Y2001" s="611"/>
      <c r="Z2001" s="611"/>
      <c r="AA2001" s="2016"/>
      <c r="AB2001" s="3554"/>
    </row>
    <row r="2002" spans="1:28" x14ac:dyDescent="0.25">
      <c r="A2002" s="47">
        <v>1</v>
      </c>
      <c r="B2002" s="120" t="s">
        <v>9</v>
      </c>
      <c r="C2002" s="2176"/>
      <c r="D2002" s="516">
        <v>300</v>
      </c>
      <c r="E2002" s="1493">
        <v>55</v>
      </c>
      <c r="F2002" s="69">
        <f>(E2002/12*$B$4)</f>
        <v>9.1666666666666661</v>
      </c>
      <c r="G2002" s="69">
        <v>1</v>
      </c>
      <c r="H2002" s="69">
        <f>G2002/F2002*100</f>
        <v>10.90909090909091</v>
      </c>
      <c r="I2002" s="3373"/>
      <c r="J2002" s="312">
        <v>7</v>
      </c>
      <c r="K2002" s="70">
        <f t="shared" ref="K2002:K2005" si="1325">N2002/G2002</f>
        <v>3</v>
      </c>
      <c r="L2002" s="71">
        <f>ROUND(E2002*J2002,0)</f>
        <v>385</v>
      </c>
      <c r="M2002" s="71">
        <f t="shared" ref="M2002:M2004" si="1326">ROUND(L2002/12*$B$4,0)</f>
        <v>64</v>
      </c>
      <c r="N2002" s="71">
        <v>3</v>
      </c>
      <c r="O2002" s="71">
        <f>N2002/M2002*100</f>
        <v>4.6875</v>
      </c>
      <c r="P2002" s="71">
        <f>L2002/D2002</f>
        <v>1.2833333333333334</v>
      </c>
      <c r="Q2002" s="71">
        <f>N2002/$B$4*12/P2002</f>
        <v>14.025974025974024</v>
      </c>
      <c r="R2002" s="611"/>
      <c r="S2002" s="611"/>
      <c r="T2002" s="2986"/>
      <c r="U2002" s="611">
        <f t="shared" si="1324"/>
        <v>0</v>
      </c>
      <c r="V2002" s="3023"/>
      <c r="W2002" s="611"/>
      <c r="X2002" s="611"/>
      <c r="Y2002" s="611"/>
      <c r="Z2002" s="611"/>
      <c r="AA2002" s="2016"/>
      <c r="AB2002" s="3554"/>
    </row>
    <row r="2003" spans="1:28" x14ac:dyDescent="0.25">
      <c r="A2003" s="47">
        <v>1</v>
      </c>
      <c r="B2003" s="120" t="s">
        <v>118</v>
      </c>
      <c r="C2003" s="2176"/>
      <c r="D2003" s="516">
        <v>300</v>
      </c>
      <c r="E2003" s="1493">
        <v>50</v>
      </c>
      <c r="F2003" s="69">
        <f>(E2003/12*$B$4)</f>
        <v>8.3333333333333339</v>
      </c>
      <c r="G2003" s="69">
        <v>0</v>
      </c>
      <c r="H2003" s="69">
        <f>G2003/F2003*100</f>
        <v>0</v>
      </c>
      <c r="I2003" s="3373"/>
      <c r="J2003" s="312">
        <v>10</v>
      </c>
      <c r="K2003" s="70" t="e">
        <f t="shared" si="1325"/>
        <v>#DIV/0!</v>
      </c>
      <c r="L2003" s="71">
        <f>ROUND(E2003*J2003,0)</f>
        <v>500</v>
      </c>
      <c r="M2003" s="71">
        <f t="shared" si="1326"/>
        <v>83</v>
      </c>
      <c r="N2003" s="71"/>
      <c r="O2003" s="71">
        <f>N2003/M2003*100</f>
        <v>0</v>
      </c>
      <c r="P2003" s="71">
        <f>L2003/D2003</f>
        <v>1.6666666666666667</v>
      </c>
      <c r="Q2003" s="71">
        <f>N2003/$B$4*12/P2003</f>
        <v>0</v>
      </c>
      <c r="R2003" s="611"/>
      <c r="S2003" s="611"/>
      <c r="T2003" s="2986"/>
      <c r="U2003" s="611">
        <f t="shared" si="1324"/>
        <v>0</v>
      </c>
      <c r="V2003" s="3023"/>
      <c r="W2003" s="611"/>
      <c r="X2003" s="611"/>
      <c r="Y2003" s="611"/>
      <c r="Z2003" s="611"/>
      <c r="AA2003" s="2016"/>
      <c r="AB2003" s="3554"/>
    </row>
    <row r="2004" spans="1:28" x14ac:dyDescent="0.25">
      <c r="A2004" s="47">
        <v>1</v>
      </c>
      <c r="B2004" s="120" t="s">
        <v>10</v>
      </c>
      <c r="C2004" s="2176"/>
      <c r="D2004" s="516">
        <v>300</v>
      </c>
      <c r="E2004" s="1493">
        <v>150</v>
      </c>
      <c r="F2004" s="69">
        <f>(E2004/12*$B$4)</f>
        <v>25</v>
      </c>
      <c r="G2004" s="69">
        <v>5</v>
      </c>
      <c r="H2004" s="69">
        <f>G2004/F2004*100</f>
        <v>20</v>
      </c>
      <c r="I2004" s="3373"/>
      <c r="J2004" s="312">
        <v>7</v>
      </c>
      <c r="K2004" s="70">
        <f t="shared" si="1325"/>
        <v>10.4</v>
      </c>
      <c r="L2004" s="71">
        <f>ROUND(E2004*J2004,0)</f>
        <v>1050</v>
      </c>
      <c r="M2004" s="71">
        <f t="shared" si="1326"/>
        <v>175</v>
      </c>
      <c r="N2004" s="71">
        <v>52</v>
      </c>
      <c r="O2004" s="71">
        <f>N2004/M2004*100</f>
        <v>29.714285714285715</v>
      </c>
      <c r="P2004" s="71">
        <f>L2004/D2004</f>
        <v>3.5</v>
      </c>
      <c r="Q2004" s="71">
        <f>N2004/$B$4*12/P2004</f>
        <v>89.142857142857139</v>
      </c>
      <c r="R2004" s="611"/>
      <c r="S2004" s="611"/>
      <c r="T2004" s="2986"/>
      <c r="U2004" s="611">
        <f t="shared" si="1324"/>
        <v>0</v>
      </c>
      <c r="V2004" s="3023"/>
      <c r="W2004" s="611"/>
      <c r="X2004" s="611"/>
      <c r="Y2004" s="611"/>
      <c r="Z2004" s="611"/>
      <c r="AA2004" s="2016"/>
      <c r="AB2004" s="3554"/>
    </row>
    <row r="2005" spans="1:28" x14ac:dyDescent="0.25">
      <c r="A2005" s="47">
        <v>1</v>
      </c>
      <c r="B2005" s="122" t="s">
        <v>78</v>
      </c>
      <c r="C2005" s="2177"/>
      <c r="D2005" s="98"/>
      <c r="E2005" s="1500">
        <f>SUM(E2002:E2004)</f>
        <v>255</v>
      </c>
      <c r="F2005" s="390">
        <f>SUM(F2002:F2004)</f>
        <v>42.5</v>
      </c>
      <c r="G2005" s="390">
        <f>SUM(G2002:G2004)</f>
        <v>6</v>
      </c>
      <c r="H2005" s="390">
        <f>G2005/F2005*100</f>
        <v>14.117647058823529</v>
      </c>
      <c r="I2005" s="3426">
        <f>SUM(I2002:I2004)</f>
        <v>0</v>
      </c>
      <c r="J2005" s="94">
        <f>L2005/E2005</f>
        <v>7.5882352941176467</v>
      </c>
      <c r="K2005" s="94">
        <f t="shared" si="1325"/>
        <v>9.1666666666666661</v>
      </c>
      <c r="L2005" s="444">
        <f>SUM(L2002:L2004)</f>
        <v>1935</v>
      </c>
      <c r="M2005" s="444">
        <f>SUM(M2002:M2004)</f>
        <v>322</v>
      </c>
      <c r="N2005" s="444">
        <f>SUM(N2002:N2004)</f>
        <v>55</v>
      </c>
      <c r="O2005" s="71">
        <f>N2005/M2005*100</f>
        <v>17.080745341614907</v>
      </c>
      <c r="P2005" s="240">
        <f>SUM(P2002:P2004)</f>
        <v>6.45</v>
      </c>
      <c r="Q2005" s="71">
        <f>N2005/$B$4*12/P2005</f>
        <v>51.162790697674417</v>
      </c>
      <c r="R2005" s="611"/>
      <c r="S2005" s="611"/>
      <c r="T2005" s="2986"/>
      <c r="U2005" s="611">
        <f t="shared" si="1324"/>
        <v>0</v>
      </c>
      <c r="V2005" s="3023"/>
      <c r="W2005" s="611"/>
      <c r="X2005" s="611"/>
      <c r="Y2005" s="611"/>
      <c r="Z2005" s="611"/>
      <c r="AA2005" s="2016"/>
      <c r="AB2005" s="3554"/>
    </row>
    <row r="2006" spans="1:28" x14ac:dyDescent="0.25">
      <c r="A2006" s="47">
        <v>1</v>
      </c>
      <c r="B2006" s="185" t="s">
        <v>127</v>
      </c>
      <c r="C2006" s="2223"/>
      <c r="D2006" s="98"/>
      <c r="E2006" s="1500"/>
      <c r="F2006" s="390"/>
      <c r="G2006" s="390"/>
      <c r="H2006" s="390"/>
      <c r="I2006" s="3426"/>
      <c r="J2006" s="94"/>
      <c r="K2006" s="94"/>
      <c r="L2006" s="444"/>
      <c r="M2006" s="444"/>
      <c r="N2006" s="444"/>
      <c r="O2006" s="71"/>
      <c r="P2006" s="240"/>
      <c r="Q2006" s="71"/>
      <c r="R2006" s="611"/>
      <c r="S2006" s="611"/>
      <c r="T2006" s="2986"/>
      <c r="U2006" s="611">
        <f t="shared" si="1324"/>
        <v>0</v>
      </c>
      <c r="V2006" s="3023"/>
      <c r="W2006" s="611"/>
      <c r="X2006" s="611"/>
      <c r="Y2006" s="611"/>
      <c r="Z2006" s="611"/>
      <c r="AA2006" s="2016"/>
      <c r="AB2006" s="3554"/>
    </row>
    <row r="2007" spans="1:28" x14ac:dyDescent="0.25">
      <c r="A2007" s="195">
        <v>1</v>
      </c>
      <c r="B2007" s="177" t="s">
        <v>24</v>
      </c>
      <c r="C2007" s="2179"/>
      <c r="D2007" s="517">
        <v>240</v>
      </c>
      <c r="E2007" s="1502">
        <v>27</v>
      </c>
      <c r="F2007" s="858">
        <f>(E2007/12*$B$4)</f>
        <v>4.5</v>
      </c>
      <c r="G2007" s="69">
        <v>7</v>
      </c>
      <c r="H2007" s="69">
        <f t="shared" ref="H2007:H2016" si="1327">G2007/F2007*100</f>
        <v>155.55555555555557</v>
      </c>
      <c r="I2007" s="3373"/>
      <c r="J2007" s="312">
        <v>3</v>
      </c>
      <c r="K2007" s="70">
        <f>N2007/G2007</f>
        <v>3</v>
      </c>
      <c r="L2007" s="71">
        <f>ROUND(E2007*J2007,0)</f>
        <v>81</v>
      </c>
      <c r="M2007" s="988">
        <f t="shared" ref="M2007:M2010" si="1328">ROUND(L2007/12*$B$4,0)</f>
        <v>14</v>
      </c>
      <c r="N2007" s="71">
        <v>21</v>
      </c>
      <c r="O2007" s="71">
        <f t="shared" ref="O2007:O2012" si="1329">N2007/M2007*100</f>
        <v>150</v>
      </c>
      <c r="P2007" s="71">
        <f>ROUND(L2007/D2007,0)</f>
        <v>0</v>
      </c>
      <c r="Q2007" s="71" t="e">
        <f t="shared" ref="Q2007:Q2012" si="1330">N2007/$B$4*12/P2007</f>
        <v>#DIV/0!</v>
      </c>
      <c r="R2007" s="611"/>
      <c r="S2007" s="611"/>
      <c r="T2007" s="2986"/>
      <c r="U2007" s="611">
        <f t="shared" si="1324"/>
        <v>0</v>
      </c>
      <c r="V2007" s="3023"/>
      <c r="W2007" s="611"/>
      <c r="X2007" s="611"/>
      <c r="Y2007" s="611"/>
      <c r="Z2007" s="611"/>
      <c r="AA2007" s="2016"/>
      <c r="AB2007" s="3554"/>
    </row>
    <row r="2008" spans="1:28" s="73" customFormat="1" x14ac:dyDescent="0.25">
      <c r="A2008" s="195">
        <v>1</v>
      </c>
      <c r="B2008" s="1746" t="s">
        <v>9</v>
      </c>
      <c r="C2008" s="2327"/>
      <c r="D2008" s="517">
        <v>240</v>
      </c>
      <c r="E2008" s="1503">
        <v>370</v>
      </c>
      <c r="F2008" s="858">
        <f>(E2008/12*$B$4)</f>
        <v>61.666666666666664</v>
      </c>
      <c r="G2008" s="75">
        <v>42</v>
      </c>
      <c r="H2008" s="69">
        <f t="shared" si="1327"/>
        <v>68.108108108108112</v>
      </c>
      <c r="I2008" s="3374">
        <v>5</v>
      </c>
      <c r="J2008" s="339">
        <v>8</v>
      </c>
      <c r="K2008" s="70">
        <f>N2008/G2008</f>
        <v>8</v>
      </c>
      <c r="L2008" s="71">
        <f>ROUND(E2008*J2008,0)</f>
        <v>2960</v>
      </c>
      <c r="M2008" s="988">
        <f t="shared" si="1328"/>
        <v>493</v>
      </c>
      <c r="N2008" s="77">
        <v>336</v>
      </c>
      <c r="O2008" s="71">
        <f t="shared" si="1329"/>
        <v>68.154158215010142</v>
      </c>
      <c r="P2008" s="71">
        <f>ROUND(L2008/D2008,0)</f>
        <v>12</v>
      </c>
      <c r="Q2008" s="71">
        <f t="shared" si="1330"/>
        <v>168</v>
      </c>
      <c r="R2008" s="611"/>
      <c r="S2008" s="611"/>
      <c r="T2008" s="2986"/>
      <c r="U2008" s="611">
        <f t="shared" si="1324"/>
        <v>0</v>
      </c>
      <c r="V2008" s="3023"/>
      <c r="W2008" s="611"/>
      <c r="X2008" s="611"/>
      <c r="Y2008" s="611"/>
      <c r="Z2008" s="611"/>
      <c r="AA2008" s="2016"/>
      <c r="AB2008" s="3554"/>
    </row>
    <row r="2009" spans="1:28" s="73" customFormat="1" x14ac:dyDescent="0.25">
      <c r="A2009" s="195">
        <v>1</v>
      </c>
      <c r="B2009" s="1746" t="s">
        <v>47</v>
      </c>
      <c r="C2009" s="2327"/>
      <c r="D2009" s="1747">
        <v>240</v>
      </c>
      <c r="E2009" s="1503">
        <v>625</v>
      </c>
      <c r="F2009" s="864">
        <f>(E2009/12*$B$4)</f>
        <v>104.16666666666667</v>
      </c>
      <c r="G2009" s="75">
        <v>57</v>
      </c>
      <c r="H2009" s="75">
        <f t="shared" si="1327"/>
        <v>54.72</v>
      </c>
      <c r="I2009" s="3374">
        <v>5</v>
      </c>
      <c r="J2009" s="339">
        <v>8</v>
      </c>
      <c r="K2009" s="76">
        <f t="shared" ref="K2009:K2010" si="1331">N2009/G2009</f>
        <v>7.9649122807017543</v>
      </c>
      <c r="L2009" s="77">
        <f>ROUND(E2009*J2009,0)</f>
        <v>5000</v>
      </c>
      <c r="M2009" s="1755">
        <f t="shared" si="1328"/>
        <v>833</v>
      </c>
      <c r="N2009" s="77">
        <v>454</v>
      </c>
      <c r="O2009" s="77">
        <f t="shared" si="1329"/>
        <v>54.501800720288117</v>
      </c>
      <c r="P2009" s="77">
        <f>ROUND(L2009/D2009,0)</f>
        <v>21</v>
      </c>
      <c r="Q2009" s="77">
        <f t="shared" si="1330"/>
        <v>129.71428571428572</v>
      </c>
      <c r="R2009" s="1895"/>
      <c r="S2009" s="1895"/>
      <c r="T2009" s="3327"/>
      <c r="U2009" s="1895"/>
      <c r="V2009" s="3024"/>
      <c r="W2009" s="1895"/>
      <c r="X2009" s="1895"/>
      <c r="Y2009" s="1895"/>
      <c r="Z2009" s="1895"/>
      <c r="AA2009" s="2017"/>
      <c r="AB2009" s="3555"/>
    </row>
    <row r="2010" spans="1:28" s="73" customFormat="1" x14ac:dyDescent="0.25">
      <c r="A2010" s="195">
        <v>1</v>
      </c>
      <c r="B2010" s="1745" t="s">
        <v>55</v>
      </c>
      <c r="C2010" s="3268"/>
      <c r="D2010" s="1747">
        <v>240</v>
      </c>
      <c r="E2010" s="1503">
        <v>81</v>
      </c>
      <c r="F2010" s="864">
        <f>(E2010/12*$B$4)</f>
        <v>13.5</v>
      </c>
      <c r="G2010" s="75">
        <v>14</v>
      </c>
      <c r="H2010" s="75">
        <f t="shared" si="1327"/>
        <v>103.7037037037037</v>
      </c>
      <c r="I2010" s="3374"/>
      <c r="J2010" s="339">
        <v>3</v>
      </c>
      <c r="K2010" s="76">
        <f t="shared" si="1331"/>
        <v>3.4285714285714284</v>
      </c>
      <c r="L2010" s="77">
        <f>ROUND(E2010*J2010,0)</f>
        <v>243</v>
      </c>
      <c r="M2010" s="1755">
        <f t="shared" si="1328"/>
        <v>41</v>
      </c>
      <c r="N2010" s="77">
        <v>48</v>
      </c>
      <c r="O2010" s="77">
        <f t="shared" si="1329"/>
        <v>117.07317073170731</v>
      </c>
      <c r="P2010" s="77">
        <f>ROUND(L2010/D2010,0)</f>
        <v>1</v>
      </c>
      <c r="Q2010" s="77">
        <f t="shared" si="1330"/>
        <v>288</v>
      </c>
      <c r="R2010" s="1895"/>
      <c r="S2010" s="1895"/>
      <c r="T2010" s="3327"/>
      <c r="U2010" s="1895"/>
      <c r="V2010" s="3024"/>
      <c r="W2010" s="1895"/>
      <c r="X2010" s="1895"/>
      <c r="Y2010" s="1895"/>
      <c r="Z2010" s="1895"/>
      <c r="AA2010" s="2017"/>
      <c r="AB2010" s="3555"/>
    </row>
    <row r="2011" spans="1:28" x14ac:dyDescent="0.25">
      <c r="A2011" s="195">
        <v>1</v>
      </c>
      <c r="B2011" s="1685" t="s">
        <v>198</v>
      </c>
      <c r="C2011" s="2204"/>
      <c r="D2011" s="518"/>
      <c r="E2011" s="1504">
        <f>SUM(E2007:E2010)</f>
        <v>1103</v>
      </c>
      <c r="F2011" s="322">
        <f t="shared" ref="F2011" si="1332">SUM(F2007:F2010)</f>
        <v>183.83333333333331</v>
      </c>
      <c r="G2011" s="322">
        <f t="shared" ref="G2011:I2011" si="1333">SUM(G2007:G2010)</f>
        <v>120</v>
      </c>
      <c r="H2011" s="130">
        <f t="shared" si="1327"/>
        <v>65.276518585675433</v>
      </c>
      <c r="I2011" s="3383">
        <f t="shared" si="1333"/>
        <v>10</v>
      </c>
      <c r="J2011" s="107">
        <f>L2011/E2011</f>
        <v>7.5104261106074341</v>
      </c>
      <c r="K2011" s="107">
        <f>N2011/G2011</f>
        <v>7.1583333333333332</v>
      </c>
      <c r="L2011" s="157">
        <f t="shared" ref="L2011" si="1334">SUM(L2007:L2010)</f>
        <v>8284</v>
      </c>
      <c r="M2011" s="157">
        <f t="shared" ref="M2011:N2011" si="1335">SUM(M2007:M2010)</f>
        <v>1381</v>
      </c>
      <c r="N2011" s="157">
        <f t="shared" si="1335"/>
        <v>859</v>
      </c>
      <c r="O2011" s="157">
        <f t="shared" si="1329"/>
        <v>62.201303403330918</v>
      </c>
      <c r="P2011" s="165">
        <f t="shared" ref="P2011" si="1336">SUM(P2007:P2010)</f>
        <v>34</v>
      </c>
      <c r="Q2011" s="77">
        <f t="shared" si="1330"/>
        <v>151.58823529411765</v>
      </c>
      <c r="R2011" s="1895"/>
      <c r="S2011" s="1895"/>
      <c r="T2011" s="3327"/>
      <c r="U2011" s="1895">
        <f>AA2011-Z2011-W2011</f>
        <v>0</v>
      </c>
      <c r="V2011" s="3024"/>
      <c r="W2011" s="1895"/>
      <c r="X2011" s="1895"/>
      <c r="Y2011" s="1895"/>
      <c r="Z2011" s="1895"/>
      <c r="AA2011" s="2017"/>
      <c r="AB2011" s="3555"/>
    </row>
    <row r="2012" spans="1:28" ht="29.25" x14ac:dyDescent="0.25">
      <c r="A2012" s="195">
        <v>1</v>
      </c>
      <c r="B2012" s="1768" t="s">
        <v>272</v>
      </c>
      <c r="C2012" s="300"/>
      <c r="D2012" s="323"/>
      <c r="E2012" s="23">
        <f>SUM(E2011,E2005)</f>
        <v>1358</v>
      </c>
      <c r="F2012" s="213">
        <f>SUM(F2011,F2005)</f>
        <v>226.33333333333331</v>
      </c>
      <c r="G2012" s="213">
        <f>SUM(G2011,G2005)</f>
        <v>126</v>
      </c>
      <c r="H2012" s="213">
        <f t="shared" si="1327"/>
        <v>55.670103092783506</v>
      </c>
      <c r="I2012" s="3402">
        <f>SUM(I2011,I2005)</f>
        <v>10</v>
      </c>
      <c r="J2012" s="81">
        <f>L2012/E2012</f>
        <v>7.5250368188512518</v>
      </c>
      <c r="K2012" s="324">
        <f>N2012/G2012</f>
        <v>7.253968253968254</v>
      </c>
      <c r="L2012" s="213">
        <f>SUM(L2011,L2005)</f>
        <v>10219</v>
      </c>
      <c r="M2012" s="213">
        <f>SUM(M2011,M2005)</f>
        <v>1703</v>
      </c>
      <c r="N2012" s="213">
        <f>SUM(N2011,N2005)</f>
        <v>914</v>
      </c>
      <c r="O2012" s="154">
        <f t="shared" si="1329"/>
        <v>53.669994128009392</v>
      </c>
      <c r="P2012" s="154">
        <f>SUM(P2011,P2005)</f>
        <v>40.450000000000003</v>
      </c>
      <c r="Q2012" s="154">
        <f t="shared" si="1330"/>
        <v>135.57478368355993</v>
      </c>
      <c r="R2012" s="614">
        <v>24573.079439999998</v>
      </c>
      <c r="S2012" s="614">
        <v>24573.079439999998</v>
      </c>
      <c r="T2012" s="3328">
        <f t="shared" ref="T2012" si="1337">R2012/12*$B$4+(S2012-R2012)/11*1</f>
        <v>4095.5132399999998</v>
      </c>
      <c r="U2012" s="614">
        <f>AA2012-Z2012-W2012</f>
        <v>2215.89788</v>
      </c>
      <c r="V2012" s="3021"/>
      <c r="W2012" s="614"/>
      <c r="X2012" s="614">
        <f>U2012-T2012</f>
        <v>-1879.6153599999998</v>
      </c>
      <c r="Y2012" s="614"/>
      <c r="Z2012" s="614">
        <v>0</v>
      </c>
      <c r="AA2012" s="2014">
        <v>2215.89788</v>
      </c>
      <c r="AB2012" s="3552">
        <v>176.57514</v>
      </c>
    </row>
    <row r="2013" spans="1:28" ht="30" x14ac:dyDescent="0.25">
      <c r="A2013" s="47">
        <v>1</v>
      </c>
      <c r="B2013" s="2133" t="s">
        <v>249</v>
      </c>
      <c r="C2013" s="2133"/>
      <c r="D2013" s="2132"/>
      <c r="E2013" s="2135">
        <v>2644</v>
      </c>
      <c r="F2013" s="209">
        <f>(E2013/12*$B$4)</f>
        <v>440.66666666666669</v>
      </c>
      <c r="G2013" s="209">
        <v>681</v>
      </c>
      <c r="H2013" s="209">
        <f t="shared" si="1327"/>
        <v>154.53857791225417</v>
      </c>
      <c r="I2013" s="3413">
        <v>39</v>
      </c>
      <c r="J2013" s="200"/>
      <c r="K2013" s="386"/>
      <c r="L2013" s="162"/>
      <c r="M2013" s="857"/>
      <c r="N2013" s="162"/>
      <c r="O2013" s="224"/>
      <c r="P2013" s="127"/>
      <c r="Q2013" s="127"/>
      <c r="R2013" s="723"/>
      <c r="S2013" s="723"/>
      <c r="T2013" s="3337"/>
      <c r="U2013" s="2026"/>
      <c r="V2013" s="3034"/>
      <c r="W2013" s="2026"/>
      <c r="X2013" s="2026"/>
      <c r="Y2013" s="2026"/>
      <c r="Z2013" s="2026"/>
      <c r="AA2013" s="2018"/>
      <c r="AB2013" s="3556"/>
    </row>
    <row r="2014" spans="1:28" ht="30" x14ac:dyDescent="0.25">
      <c r="A2014" s="47">
        <v>1</v>
      </c>
      <c r="B2014" s="2134" t="s">
        <v>248</v>
      </c>
      <c r="C2014" s="2134"/>
      <c r="D2014" s="175"/>
      <c r="E2014" s="1508">
        <v>1300</v>
      </c>
      <c r="F2014" s="148">
        <f>(E2014/12*$B$4)</f>
        <v>216.66666666666666</v>
      </c>
      <c r="G2014" s="148">
        <v>184</v>
      </c>
      <c r="H2014" s="148">
        <f t="shared" si="1327"/>
        <v>84.92307692307692</v>
      </c>
      <c r="I2014" s="3379">
        <v>1</v>
      </c>
      <c r="J2014" s="94"/>
      <c r="K2014" s="101"/>
      <c r="L2014" s="191"/>
      <c r="M2014" s="191"/>
      <c r="N2014" s="191"/>
      <c r="O2014" s="71"/>
      <c r="P2014" s="71"/>
      <c r="Q2014" s="77"/>
      <c r="R2014" s="1895"/>
      <c r="S2014" s="1895"/>
      <c r="T2014" s="3327"/>
      <c r="U2014" s="723"/>
      <c r="V2014" s="3023"/>
      <c r="W2014" s="723"/>
      <c r="X2014" s="723"/>
      <c r="Y2014" s="611"/>
      <c r="Z2014" s="611"/>
      <c r="AA2014" s="2016"/>
      <c r="AB2014" s="3554"/>
    </row>
    <row r="2015" spans="1:28" x14ac:dyDescent="0.25">
      <c r="A2015" s="47">
        <v>1</v>
      </c>
      <c r="B2015" s="114" t="s">
        <v>283</v>
      </c>
      <c r="C2015" s="2328"/>
      <c r="D2015" s="519"/>
      <c r="E2015" s="1505">
        <v>5</v>
      </c>
      <c r="F2015" s="148">
        <f>(E2015/12*$B$4)</f>
        <v>0.83333333333333337</v>
      </c>
      <c r="G2015" s="209"/>
      <c r="H2015" s="148">
        <f t="shared" si="1327"/>
        <v>0</v>
      </c>
      <c r="I2015" s="3379"/>
      <c r="J2015" s="70"/>
      <c r="K2015" s="145"/>
      <c r="L2015" s="127"/>
      <c r="M2015" s="71"/>
      <c r="N2015" s="71"/>
      <c r="O2015" s="127"/>
      <c r="P2015" s="71"/>
      <c r="Q2015" s="71"/>
      <c r="R2015" s="611"/>
      <c r="S2015" s="611"/>
      <c r="T2015" s="2986"/>
      <c r="U2015" s="611"/>
      <c r="V2015" s="3023"/>
      <c r="W2015" s="611"/>
      <c r="X2015" s="611"/>
      <c r="Y2015" s="723"/>
      <c r="Z2015" s="723"/>
      <c r="AA2015" s="2018"/>
      <c r="AB2015" s="3556"/>
    </row>
    <row r="2016" spans="1:28" ht="15.75" thickBot="1" x14ac:dyDescent="0.3">
      <c r="A2016" s="47">
        <v>1</v>
      </c>
      <c r="B2016" s="2139" t="s">
        <v>281</v>
      </c>
      <c r="C2016" s="2329"/>
      <c r="D2016" s="2140"/>
      <c r="E2016" s="2141">
        <f>SUM(E2013:E2015)</f>
        <v>3949</v>
      </c>
      <c r="F2016" s="162">
        <f t="shared" ref="F2016" si="1338">SUM(F2013:F2015)</f>
        <v>658.16666666666674</v>
      </c>
      <c r="G2016" s="2142">
        <f t="shared" ref="G2016:I2016" si="1339">SUM(G2013:G2015)</f>
        <v>865</v>
      </c>
      <c r="H2016" s="162">
        <f t="shared" si="1327"/>
        <v>131.42567738668015</v>
      </c>
      <c r="I2016" s="3403">
        <f t="shared" si="1339"/>
        <v>40</v>
      </c>
      <c r="J2016" s="145"/>
      <c r="K2016" s="2137"/>
      <c r="L2016" s="1292"/>
      <c r="M2016" s="127"/>
      <c r="N2016" s="127"/>
      <c r="O2016" s="1292"/>
      <c r="P2016" s="127"/>
      <c r="Q2016" s="2136"/>
      <c r="R2016" s="611">
        <v>27173.84462</v>
      </c>
      <c r="S2016" s="611">
        <v>27173.84462</v>
      </c>
      <c r="T2016" s="3328">
        <f t="shared" ref="T2016" si="1340">R2016/12*$B$4+(S2016-R2016)/11*1</f>
        <v>4528.974103333333</v>
      </c>
      <c r="U2016" s="611">
        <f>AA2016-Z2016-W2016</f>
        <v>5985.5566899999994</v>
      </c>
      <c r="V2016" s="3023"/>
      <c r="W2016" s="611"/>
      <c r="X2016" s="611">
        <f>U2016-T2016</f>
        <v>1456.5825866666664</v>
      </c>
      <c r="Y2016" s="1895"/>
      <c r="Z2016" s="741">
        <v>0</v>
      </c>
      <c r="AA2016" s="2138">
        <v>5985.5566899999994</v>
      </c>
      <c r="AB2016" s="3581">
        <v>279.28831000000002</v>
      </c>
    </row>
    <row r="2017" spans="1:28" ht="15.75" thickBot="1" x14ac:dyDescent="0.3">
      <c r="A2017" s="47">
        <v>1</v>
      </c>
      <c r="B2017" s="168" t="s">
        <v>506</v>
      </c>
      <c r="C2017" s="168"/>
      <c r="D2017" s="168"/>
      <c r="E2017" s="1660"/>
      <c r="F2017" s="169"/>
      <c r="G2017" s="169"/>
      <c r="H2017" s="169"/>
      <c r="I2017" s="3392"/>
      <c r="J2017" s="355"/>
      <c r="K2017" s="355"/>
      <c r="L2017" s="169"/>
      <c r="M2017" s="169"/>
      <c r="N2017" s="169"/>
      <c r="O2017" s="169"/>
      <c r="P2017" s="169"/>
      <c r="Q2017" s="169"/>
      <c r="R2017" s="746">
        <f t="shared" ref="R2017:AA2017" si="1341">R2016+R2012+R1999+R1933</f>
        <v>399664.83615052374</v>
      </c>
      <c r="S2017" s="746">
        <f t="shared" ref="S2017" si="1342">S2016+S2012+S1999+S1933</f>
        <v>399664.83615052374</v>
      </c>
      <c r="T2017" s="2987">
        <f t="shared" si="1341"/>
        <v>66610.80602508728</v>
      </c>
      <c r="U2017" s="746">
        <f t="shared" si="1341"/>
        <v>64122.591349999995</v>
      </c>
      <c r="V2017" s="3032">
        <f t="shared" si="1341"/>
        <v>0</v>
      </c>
      <c r="W2017" s="746">
        <f t="shared" si="1341"/>
        <v>0</v>
      </c>
      <c r="X2017" s="746">
        <f t="shared" si="1341"/>
        <v>-2488.2146750872935</v>
      </c>
      <c r="Y2017" s="746">
        <f t="shared" si="1341"/>
        <v>0</v>
      </c>
      <c r="Z2017" s="746">
        <f t="shared" si="1341"/>
        <v>-22.851040000000001</v>
      </c>
      <c r="AA2017" s="995">
        <f t="shared" si="1341"/>
        <v>64099.740309999994</v>
      </c>
      <c r="AB2017" s="3565">
        <f t="shared" ref="AB2017" si="1343">AB2016+AB2012+AB1999+AB1933</f>
        <v>11753.360969999998</v>
      </c>
    </row>
    <row r="2018" spans="1:28" x14ac:dyDescent="0.25">
      <c r="A2018" s="47">
        <v>1</v>
      </c>
      <c r="B2018" s="520"/>
      <c r="C2018" s="2330"/>
      <c r="D2018" s="520"/>
      <c r="E2018" s="1661"/>
      <c r="F2018" s="340"/>
      <c r="G2018" s="340"/>
      <c r="H2018" s="340"/>
      <c r="I2018" s="3449"/>
      <c r="J2018" s="371"/>
      <c r="K2018" s="371"/>
      <c r="L2018" s="515"/>
      <c r="M2018" s="515"/>
      <c r="N2018" s="515"/>
      <c r="O2018" s="515"/>
      <c r="P2018" s="515"/>
      <c r="Q2018" s="515"/>
      <c r="R2018" s="1141"/>
      <c r="S2018" s="1141"/>
      <c r="T2018" s="2985"/>
      <c r="U2018" s="1141">
        <f>AA2018-Z2018-W2018</f>
        <v>0</v>
      </c>
      <c r="V2018" s="3022"/>
      <c r="W2018" s="1141"/>
      <c r="X2018" s="1141"/>
      <c r="Y2018" s="1141"/>
      <c r="Z2018" s="1141"/>
      <c r="AA2018" s="2015"/>
      <c r="AB2018" s="3553"/>
    </row>
    <row r="2019" spans="1:28" ht="43.5" x14ac:dyDescent="0.25">
      <c r="A2019" s="47">
        <v>1</v>
      </c>
      <c r="B2019" s="984" t="s">
        <v>528</v>
      </c>
      <c r="C2019" s="984"/>
      <c r="D2019" s="364"/>
      <c r="E2019" s="1502"/>
      <c r="F2019" s="310"/>
      <c r="G2019" s="310"/>
      <c r="H2019" s="310"/>
      <c r="I2019" s="3417"/>
      <c r="J2019" s="312"/>
      <c r="K2019" s="312"/>
      <c r="L2019" s="314"/>
      <c r="M2019" s="314"/>
      <c r="N2019" s="314"/>
      <c r="O2019" s="314"/>
      <c r="P2019" s="314"/>
      <c r="Q2019" s="314"/>
      <c r="R2019" s="611"/>
      <c r="S2019" s="611"/>
      <c r="T2019" s="2986"/>
      <c r="U2019" s="611">
        <f>AA2019-Z2019-W2019</f>
        <v>0</v>
      </c>
      <c r="V2019" s="3023"/>
      <c r="W2019" s="611"/>
      <c r="X2019" s="611"/>
      <c r="Y2019" s="611"/>
      <c r="Z2019" s="611"/>
      <c r="AA2019" s="2016"/>
      <c r="AB2019" s="3554"/>
    </row>
    <row r="2020" spans="1:28" x14ac:dyDescent="0.25">
      <c r="A2020" s="47">
        <v>1</v>
      </c>
      <c r="B2020" s="2482" t="s">
        <v>604</v>
      </c>
      <c r="C2020" s="521"/>
      <c r="D2020" s="368"/>
      <c r="E2020" s="1502"/>
      <c r="F2020" s="310"/>
      <c r="G2020" s="310"/>
      <c r="H2020" s="310"/>
      <c r="I2020" s="3417"/>
      <c r="J2020" s="312"/>
      <c r="K2020" s="312"/>
      <c r="L2020" s="314"/>
      <c r="M2020" s="314"/>
      <c r="N2020" s="314"/>
      <c r="O2020" s="314"/>
      <c r="P2020" s="314"/>
      <c r="Q2020" s="314"/>
      <c r="R2020" s="611">
        <v>4993.1967999999997</v>
      </c>
      <c r="S2020" s="611">
        <v>4993.1967999999997</v>
      </c>
      <c r="T2020" s="3328">
        <f t="shared" ref="T2020" si="1344">R2020/12*$B$4+(S2020-R2020)/11*1</f>
        <v>832.19946666666658</v>
      </c>
      <c r="U2020" s="611">
        <f>AA2020-Z2020-W2020</f>
        <v>832.19945999999993</v>
      </c>
      <c r="V2020" s="3023"/>
      <c r="W2020" s="611"/>
      <c r="X2020" s="611">
        <f>U2020-T2020</f>
        <v>-6.6666666498349514E-6</v>
      </c>
      <c r="Y2020" s="611"/>
      <c r="Z2020" s="611">
        <v>-1.1313</v>
      </c>
      <c r="AA2020" s="2016">
        <v>831.06815999999992</v>
      </c>
      <c r="AB2020" s="3554"/>
    </row>
    <row r="2021" spans="1:28" ht="29.25" x14ac:dyDescent="0.25">
      <c r="A2021" s="47">
        <v>1</v>
      </c>
      <c r="B2021" s="2523" t="s">
        <v>480</v>
      </c>
      <c r="C2021" s="2230"/>
      <c r="D2021" s="347"/>
      <c r="E2021" s="3252">
        <f>E2023+E2024+E2028+E2029</f>
        <v>1690.5</v>
      </c>
      <c r="F2021" s="367">
        <f t="shared" ref="F2021:G2021" si="1345">F2023+F2024+F2028+F2029</f>
        <v>282.08333333333337</v>
      </c>
      <c r="G2021" s="367">
        <f t="shared" si="1345"/>
        <v>238.3075</v>
      </c>
      <c r="H2021" s="367">
        <f>G2021/F2021*100</f>
        <v>84.481240768094523</v>
      </c>
      <c r="I2021" s="3451">
        <f t="shared" ref="I2021" si="1346">I2023+I2024+I2028+I2029</f>
        <v>0</v>
      </c>
      <c r="J2021" s="101"/>
      <c r="K2021" s="101"/>
      <c r="L2021" s="390"/>
      <c r="M2021" s="390"/>
      <c r="N2021" s="390"/>
      <c r="O2021" s="390"/>
      <c r="P2021" s="390"/>
      <c r="Q2021" s="390"/>
      <c r="R2021" s="611"/>
      <c r="S2021" s="611"/>
      <c r="T2021" s="2986"/>
      <c r="U2021" s="611">
        <f>AA2021-Z2021-W2021</f>
        <v>0</v>
      </c>
      <c r="V2021" s="3023"/>
      <c r="W2021" s="611"/>
      <c r="X2021" s="611"/>
      <c r="Y2021" s="611"/>
      <c r="Z2021" s="611"/>
      <c r="AA2021" s="2016"/>
      <c r="AB2021" s="3554"/>
    </row>
    <row r="2022" spans="1:28" x14ac:dyDescent="0.25">
      <c r="A2022" s="47">
        <v>1</v>
      </c>
      <c r="B2022" s="2547" t="s">
        <v>255</v>
      </c>
      <c r="C2022" s="2230"/>
      <c r="D2022" s="347"/>
      <c r="E2022" s="3252"/>
      <c r="F2022" s="367"/>
      <c r="G2022" s="367"/>
      <c r="H2022" s="367"/>
      <c r="I2022" s="3451"/>
      <c r="J2022" s="101"/>
      <c r="K2022" s="101"/>
      <c r="L2022" s="390"/>
      <c r="M2022" s="390"/>
      <c r="N2022" s="390"/>
      <c r="O2022" s="390"/>
      <c r="P2022" s="390"/>
      <c r="Q2022" s="390"/>
      <c r="R2022" s="611"/>
      <c r="S2022" s="611"/>
      <c r="T2022" s="2986"/>
      <c r="U2022" s="611"/>
      <c r="V2022" s="3023"/>
      <c r="W2022" s="611"/>
      <c r="X2022" s="611"/>
      <c r="Y2022" s="611"/>
      <c r="Z2022" s="611"/>
      <c r="AA2022" s="2016"/>
      <c r="AB2022" s="3554"/>
    </row>
    <row r="2023" spans="1:28" ht="30" x14ac:dyDescent="0.25">
      <c r="A2023" s="47">
        <v>1</v>
      </c>
      <c r="B2023" s="2547" t="s">
        <v>256</v>
      </c>
      <c r="C2023" s="2230"/>
      <c r="D2023" s="347"/>
      <c r="E2023" s="3253">
        <v>200</v>
      </c>
      <c r="F2023" s="367">
        <f>(E2023/12*$B$4)</f>
        <v>33.333333333333336</v>
      </c>
      <c r="G2023" s="367">
        <v>13</v>
      </c>
      <c r="H2023" s="367">
        <f>G2023/F2023*100</f>
        <v>38.999999999999993</v>
      </c>
      <c r="I2023" s="3451"/>
      <c r="J2023" s="101"/>
      <c r="K2023" s="101"/>
      <c r="L2023" s="390"/>
      <c r="M2023" s="390"/>
      <c r="N2023" s="390"/>
      <c r="O2023" s="390"/>
      <c r="P2023" s="390"/>
      <c r="Q2023" s="390"/>
      <c r="R2023" s="611"/>
      <c r="S2023" s="611"/>
      <c r="T2023" s="2986"/>
      <c r="U2023" s="611"/>
      <c r="V2023" s="3023"/>
      <c r="W2023" s="611"/>
      <c r="X2023" s="611"/>
      <c r="Y2023" s="611"/>
      <c r="Z2023" s="611"/>
      <c r="AA2023" s="2016"/>
      <c r="AB2023" s="3554"/>
    </row>
    <row r="2024" spans="1:28" ht="30" x14ac:dyDescent="0.25">
      <c r="A2024" s="47">
        <v>1</v>
      </c>
      <c r="B2024" s="2546" t="s">
        <v>481</v>
      </c>
      <c r="C2024" s="2230"/>
      <c r="D2024" s="347"/>
      <c r="E2024" s="3252">
        <f>E2025+E2026/4</f>
        <v>1012.5</v>
      </c>
      <c r="F2024" s="367">
        <f t="shared" ref="F2024" si="1347">F2025+F2026/4</f>
        <v>168.75</v>
      </c>
      <c r="G2024" s="367">
        <f t="shared" ref="G2024:I2024" si="1348">G2025+G2026/4</f>
        <v>86.307500000000005</v>
      </c>
      <c r="H2024" s="367">
        <f>G2024/F2024*100</f>
        <v>51.145185185185184</v>
      </c>
      <c r="I2024" s="3451">
        <f t="shared" si="1348"/>
        <v>0</v>
      </c>
      <c r="J2024" s="101"/>
      <c r="K2024" s="101"/>
      <c r="L2024" s="390"/>
      <c r="M2024" s="390"/>
      <c r="N2024" s="390"/>
      <c r="O2024" s="390"/>
      <c r="P2024" s="390"/>
      <c r="Q2024" s="390"/>
      <c r="R2024" s="611"/>
      <c r="S2024" s="611"/>
      <c r="T2024" s="2986"/>
      <c r="U2024" s="611"/>
      <c r="V2024" s="3023"/>
      <c r="W2024" s="611"/>
      <c r="X2024" s="611"/>
      <c r="Y2024" s="611"/>
      <c r="Z2024" s="611"/>
      <c r="AA2024" s="2016"/>
      <c r="AB2024" s="3554"/>
    </row>
    <row r="2025" spans="1:28" x14ac:dyDescent="0.25">
      <c r="A2025" s="47">
        <v>1</v>
      </c>
      <c r="B2025" s="4" t="s">
        <v>482</v>
      </c>
      <c r="C2025" s="2230"/>
      <c r="D2025" s="347"/>
      <c r="E2025" s="925">
        <v>1000</v>
      </c>
      <c r="F2025" s="367">
        <f>(E2025/12*$B$4)</f>
        <v>166.66666666666666</v>
      </c>
      <c r="G2025" s="367">
        <v>80</v>
      </c>
      <c r="H2025" s="367">
        <f>G2025/F2025*100</f>
        <v>48.000000000000007</v>
      </c>
      <c r="I2025" s="3451"/>
      <c r="J2025" s="101"/>
      <c r="K2025" s="101"/>
      <c r="L2025" s="390"/>
      <c r="M2025" s="390"/>
      <c r="N2025" s="390"/>
      <c r="O2025" s="390"/>
      <c r="P2025" s="390"/>
      <c r="Q2025" s="390"/>
      <c r="R2025" s="611"/>
      <c r="S2025" s="611"/>
      <c r="T2025" s="2986"/>
      <c r="U2025" s="611"/>
      <c r="V2025" s="3023"/>
      <c r="W2025" s="611"/>
      <c r="X2025" s="611"/>
      <c r="Y2025" s="611"/>
      <c r="Z2025" s="611"/>
      <c r="AA2025" s="2016"/>
      <c r="AB2025" s="3554"/>
    </row>
    <row r="2026" spans="1:28" ht="30" x14ac:dyDescent="0.25">
      <c r="A2026" s="47">
        <v>1</v>
      </c>
      <c r="B2026" s="4" t="s">
        <v>483</v>
      </c>
      <c r="C2026" s="2230"/>
      <c r="D2026" s="347"/>
      <c r="E2026" s="3253">
        <v>50</v>
      </c>
      <c r="F2026" s="367">
        <f>(E2026/12*$B$4)</f>
        <v>8.3333333333333339</v>
      </c>
      <c r="G2026" s="367">
        <v>25.229999999999997</v>
      </c>
      <c r="H2026" s="367">
        <f>G2026/F2026*100</f>
        <v>302.76</v>
      </c>
      <c r="I2026" s="3451"/>
      <c r="J2026" s="101"/>
      <c r="K2026" s="101"/>
      <c r="L2026" s="390"/>
      <c r="M2026" s="390"/>
      <c r="N2026" s="390"/>
      <c r="O2026" s="390"/>
      <c r="P2026" s="390"/>
      <c r="Q2026" s="390"/>
      <c r="R2026" s="611"/>
      <c r="S2026" s="611"/>
      <c r="T2026" s="2986"/>
      <c r="U2026" s="611"/>
      <c r="V2026" s="3023"/>
      <c r="W2026" s="611"/>
      <c r="X2026" s="611"/>
      <c r="Y2026" s="611"/>
      <c r="Z2026" s="611"/>
      <c r="AA2026" s="2016"/>
      <c r="AB2026" s="3554"/>
    </row>
    <row r="2027" spans="1:28" ht="60" x14ac:dyDescent="0.25">
      <c r="A2027" s="47">
        <v>1</v>
      </c>
      <c r="B2027" s="4" t="s">
        <v>484</v>
      </c>
      <c r="C2027" s="2230"/>
      <c r="D2027" s="347"/>
      <c r="E2027" s="3253"/>
      <c r="F2027" s="367"/>
      <c r="G2027" s="367"/>
      <c r="H2027" s="367"/>
      <c r="I2027" s="3451"/>
      <c r="J2027" s="101"/>
      <c r="K2027" s="101"/>
      <c r="L2027" s="390"/>
      <c r="M2027" s="390"/>
      <c r="N2027" s="390"/>
      <c r="O2027" s="390"/>
      <c r="P2027" s="390"/>
      <c r="Q2027" s="390"/>
      <c r="R2027" s="611"/>
      <c r="S2027" s="611"/>
      <c r="T2027" s="2986"/>
      <c r="U2027" s="611"/>
      <c r="V2027" s="3023"/>
      <c r="W2027" s="611"/>
      <c r="X2027" s="611"/>
      <c r="Y2027" s="611"/>
      <c r="Z2027" s="611"/>
      <c r="AA2027" s="2016"/>
      <c r="AB2027" s="3554"/>
    </row>
    <row r="2028" spans="1:28" ht="45" x14ac:dyDescent="0.25">
      <c r="A2028" s="47">
        <v>1</v>
      </c>
      <c r="B2028" s="4" t="s">
        <v>499</v>
      </c>
      <c r="C2028" s="2230"/>
      <c r="D2028" s="347"/>
      <c r="E2028" s="3253">
        <v>300</v>
      </c>
      <c r="F2028" s="367">
        <f>(E2028/12*$B$4)</f>
        <v>50</v>
      </c>
      <c r="G2028" s="367">
        <v>139</v>
      </c>
      <c r="H2028" s="367">
        <f>G2028/F2028*100</f>
        <v>278</v>
      </c>
      <c r="I2028" s="3451"/>
      <c r="J2028" s="101"/>
      <c r="K2028" s="101"/>
      <c r="L2028" s="390"/>
      <c r="M2028" s="390"/>
      <c r="N2028" s="390"/>
      <c r="O2028" s="390"/>
      <c r="P2028" s="390"/>
      <c r="Q2028" s="390"/>
      <c r="R2028" s="611"/>
      <c r="S2028" s="611"/>
      <c r="T2028" s="2986"/>
      <c r="U2028" s="611"/>
      <c r="V2028" s="3023"/>
      <c r="W2028" s="611"/>
      <c r="X2028" s="611"/>
      <c r="Y2028" s="611"/>
      <c r="Z2028" s="611"/>
      <c r="AA2028" s="2016"/>
      <c r="AB2028" s="3554"/>
    </row>
    <row r="2029" spans="1:28" ht="30" x14ac:dyDescent="0.25">
      <c r="B2029" s="4" t="s">
        <v>602</v>
      </c>
      <c r="C2029" s="2230"/>
      <c r="D2029" s="347"/>
      <c r="E2029" s="3253">
        <v>178</v>
      </c>
      <c r="F2029" s="367">
        <f>ROUND(E2029/12*$B$4,0)</f>
        <v>30</v>
      </c>
      <c r="G2029" s="367"/>
      <c r="H2029" s="367"/>
      <c r="I2029" s="3451"/>
      <c r="J2029" s="101"/>
      <c r="K2029" s="101"/>
      <c r="L2029" s="390"/>
      <c r="M2029" s="390"/>
      <c r="N2029" s="390"/>
      <c r="O2029" s="390"/>
      <c r="P2029" s="390"/>
      <c r="Q2029" s="390"/>
      <c r="R2029" s="611"/>
      <c r="S2029" s="611"/>
      <c r="T2029" s="2986"/>
      <c r="U2029" s="611"/>
      <c r="V2029" s="3023"/>
      <c r="W2029" s="611"/>
      <c r="X2029" s="611"/>
      <c r="Y2029" s="611"/>
      <c r="Z2029" s="611"/>
      <c r="AA2029" s="2016"/>
      <c r="AB2029" s="3554"/>
    </row>
    <row r="2030" spans="1:28" ht="29.25" x14ac:dyDescent="0.25">
      <c r="A2030" s="47">
        <v>1</v>
      </c>
      <c r="B2030" s="1762" t="s">
        <v>135</v>
      </c>
      <c r="C2030" s="2230"/>
      <c r="D2030" s="347"/>
      <c r="E2030" s="1493">
        <f>E2031+E2032</f>
        <v>5667.1063829787236</v>
      </c>
      <c r="F2030" s="367">
        <f t="shared" ref="F2030" si="1349">F2031+F2032</f>
        <v>944.51773049645385</v>
      </c>
      <c r="G2030" s="367">
        <f t="shared" ref="G2030:I2030" si="1350">G2031+G2032</f>
        <v>563.69468085106382</v>
      </c>
      <c r="H2030" s="367">
        <f t="shared" ref="H2030:H2036" si="1351">G2030/F2030*100</f>
        <v>59.680688106805235</v>
      </c>
      <c r="I2030" s="3451">
        <f t="shared" si="1350"/>
        <v>0</v>
      </c>
      <c r="J2030" s="101"/>
      <c r="K2030" s="101"/>
      <c r="L2030" s="390"/>
      <c r="M2030" s="390"/>
      <c r="N2030" s="390"/>
      <c r="O2030" s="390"/>
      <c r="P2030" s="390"/>
      <c r="Q2030" s="390"/>
      <c r="R2030" s="611"/>
      <c r="S2030" s="611"/>
      <c r="T2030" s="2986"/>
      <c r="U2030" s="611"/>
      <c r="V2030" s="3023"/>
      <c r="W2030" s="611"/>
      <c r="X2030" s="611"/>
      <c r="Y2030" s="611"/>
      <c r="Z2030" s="611"/>
      <c r="AA2030" s="2016"/>
      <c r="AB2030" s="3554"/>
    </row>
    <row r="2031" spans="1:28" x14ac:dyDescent="0.25">
      <c r="A2031" s="47">
        <v>1</v>
      </c>
      <c r="B2031" s="1012" t="s">
        <v>308</v>
      </c>
      <c r="C2031" s="2230"/>
      <c r="D2031" s="347"/>
      <c r="E2031" s="1493">
        <v>5082</v>
      </c>
      <c r="F2031" s="367">
        <f>(E2031/12*$B$4)</f>
        <v>847</v>
      </c>
      <c r="G2031" s="367">
        <v>505</v>
      </c>
      <c r="H2031" s="367">
        <f t="shared" si="1351"/>
        <v>59.622195985832349</v>
      </c>
      <c r="I2031" s="3451"/>
      <c r="J2031" s="101"/>
      <c r="K2031" s="101"/>
      <c r="L2031" s="390"/>
      <c r="M2031" s="390"/>
      <c r="N2031" s="390"/>
      <c r="O2031" s="390"/>
      <c r="P2031" s="390"/>
      <c r="Q2031" s="390"/>
      <c r="R2031" s="611"/>
      <c r="S2031" s="611"/>
      <c r="T2031" s="2986"/>
      <c r="U2031" s="611"/>
      <c r="V2031" s="3023"/>
      <c r="W2031" s="611"/>
      <c r="X2031" s="611"/>
      <c r="Y2031" s="611"/>
      <c r="Z2031" s="611"/>
      <c r="AA2031" s="2016"/>
      <c r="AB2031" s="3554"/>
    </row>
    <row r="2032" spans="1:28" x14ac:dyDescent="0.25">
      <c r="A2032" s="47">
        <v>1</v>
      </c>
      <c r="B2032" s="1012" t="s">
        <v>486</v>
      </c>
      <c r="C2032" s="2230"/>
      <c r="D2032" s="347"/>
      <c r="E2032" s="1493">
        <f>E2033/9.4</f>
        <v>585.10638297872333</v>
      </c>
      <c r="F2032" s="367">
        <f t="shared" ref="F2032" si="1352">F2033/9.4</f>
        <v>97.517730496453893</v>
      </c>
      <c r="G2032" s="367">
        <f t="shared" ref="G2032:I2032" si="1353">G2033/9.4</f>
        <v>58.694680851063829</v>
      </c>
      <c r="H2032" s="367">
        <f t="shared" si="1351"/>
        <v>60.18872727272727</v>
      </c>
      <c r="I2032" s="3451">
        <f t="shared" si="1353"/>
        <v>0</v>
      </c>
      <c r="J2032" s="101"/>
      <c r="K2032" s="101"/>
      <c r="L2032" s="390"/>
      <c r="M2032" s="390"/>
      <c r="N2032" s="390"/>
      <c r="O2032" s="390"/>
      <c r="P2032" s="390"/>
      <c r="Q2032" s="390"/>
      <c r="R2032" s="611"/>
      <c r="S2032" s="611"/>
      <c r="T2032" s="2986"/>
      <c r="U2032" s="611"/>
      <c r="V2032" s="3023"/>
      <c r="W2032" s="611"/>
      <c r="X2032" s="611"/>
      <c r="Y2032" s="611"/>
      <c r="Z2032" s="611"/>
      <c r="AA2032" s="2016"/>
      <c r="AB2032" s="3554"/>
    </row>
    <row r="2033" spans="1:28" x14ac:dyDescent="0.25">
      <c r="A2033" s="47">
        <v>1</v>
      </c>
      <c r="B2033" s="2458" t="s">
        <v>503</v>
      </c>
      <c r="C2033" s="2230"/>
      <c r="D2033" s="347"/>
      <c r="E2033" s="1493">
        <v>5500</v>
      </c>
      <c r="F2033" s="367">
        <f>(E2033/12*$B$4)</f>
        <v>916.66666666666663</v>
      </c>
      <c r="G2033" s="367">
        <v>551.73</v>
      </c>
      <c r="H2033" s="367">
        <f t="shared" si="1351"/>
        <v>60.188727272727284</v>
      </c>
      <c r="I2033" s="3451"/>
      <c r="J2033" s="101"/>
      <c r="K2033" s="101"/>
      <c r="L2033" s="390"/>
      <c r="M2033" s="390"/>
      <c r="N2033" s="390"/>
      <c r="O2033" s="390"/>
      <c r="P2033" s="390"/>
      <c r="Q2033" s="390"/>
      <c r="R2033" s="611"/>
      <c r="S2033" s="611"/>
      <c r="T2033" s="2986"/>
      <c r="U2033" s="611"/>
      <c r="V2033" s="3023"/>
      <c r="W2033" s="611"/>
      <c r="X2033" s="611"/>
      <c r="Y2033" s="611"/>
      <c r="Z2033" s="611"/>
      <c r="AA2033" s="2016"/>
      <c r="AB2033" s="3554"/>
    </row>
    <row r="2034" spans="1:28" ht="47.25" x14ac:dyDescent="0.25">
      <c r="A2034" s="47">
        <v>1</v>
      </c>
      <c r="B2034" s="2483" t="s">
        <v>488</v>
      </c>
      <c r="C2034" s="2230"/>
      <c r="D2034" s="347"/>
      <c r="E2034" s="1493">
        <f>E2035+E2040</f>
        <v>835</v>
      </c>
      <c r="F2034" s="367">
        <f t="shared" ref="F2034" si="1354">F2035+F2040</f>
        <v>139.16666666666666</v>
      </c>
      <c r="G2034" s="367">
        <f t="shared" ref="G2034:I2034" si="1355">G2035+G2040</f>
        <v>13</v>
      </c>
      <c r="H2034" s="367">
        <f t="shared" si="1351"/>
        <v>9.3413173652694628</v>
      </c>
      <c r="I2034" s="3451">
        <f t="shared" si="1355"/>
        <v>0</v>
      </c>
      <c r="J2034" s="101"/>
      <c r="K2034" s="101"/>
      <c r="L2034" s="390"/>
      <c r="M2034" s="390"/>
      <c r="N2034" s="390"/>
      <c r="O2034" s="390"/>
      <c r="P2034" s="390"/>
      <c r="Q2034" s="390"/>
      <c r="R2034" s="611"/>
      <c r="S2034" s="611"/>
      <c r="T2034" s="3328"/>
      <c r="U2034" s="611">
        <f>AA2034-Z2034-W2034</f>
        <v>0</v>
      </c>
      <c r="V2034" s="3023"/>
      <c r="W2034" s="611"/>
      <c r="X2034" s="611">
        <f>U2034-T2034</f>
        <v>0</v>
      </c>
      <c r="Y2034" s="611"/>
      <c r="Z2034" s="611"/>
      <c r="AA2034" s="2016"/>
      <c r="AB2034" s="3554"/>
    </row>
    <row r="2035" spans="1:28" ht="30" x14ac:dyDescent="0.25">
      <c r="A2035" s="47">
        <v>1</v>
      </c>
      <c r="B2035" s="2441" t="s">
        <v>489</v>
      </c>
      <c r="C2035" s="2230"/>
      <c r="D2035" s="347"/>
      <c r="E2035" s="1493">
        <f>SUM(E2036:E2039)</f>
        <v>500</v>
      </c>
      <c r="F2035" s="367">
        <f t="shared" ref="F2035" si="1356">SUM(F2036:F2039)</f>
        <v>83.333333333333329</v>
      </c>
      <c r="G2035" s="367">
        <f t="shared" ref="G2035:I2035" si="1357">SUM(G2036:G2039)</f>
        <v>7</v>
      </c>
      <c r="H2035" s="367">
        <f t="shared" si="1351"/>
        <v>8.4</v>
      </c>
      <c r="I2035" s="3451">
        <f t="shared" si="1357"/>
        <v>0</v>
      </c>
      <c r="J2035" s="101"/>
      <c r="K2035" s="101"/>
      <c r="L2035" s="390"/>
      <c r="M2035" s="390"/>
      <c r="N2035" s="390"/>
      <c r="O2035" s="390"/>
      <c r="P2035" s="390"/>
      <c r="Q2035" s="390"/>
      <c r="R2035" s="611"/>
      <c r="S2035" s="611"/>
      <c r="T2035" s="2986"/>
      <c r="U2035" s="611"/>
      <c r="V2035" s="3023"/>
      <c r="W2035" s="611"/>
      <c r="X2035" s="611"/>
      <c r="Y2035" s="611"/>
      <c r="Z2035" s="611"/>
      <c r="AA2035" s="2016"/>
      <c r="AB2035" s="3554"/>
    </row>
    <row r="2036" spans="1:28" ht="30" x14ac:dyDescent="0.25">
      <c r="A2036" s="47">
        <v>1</v>
      </c>
      <c r="B2036" s="1835" t="s">
        <v>490</v>
      </c>
      <c r="C2036" s="2230"/>
      <c r="D2036" s="347"/>
      <c r="E2036" s="1493">
        <v>500</v>
      </c>
      <c r="F2036" s="367">
        <f>(E2036/12*$B$4)</f>
        <v>83.333333333333329</v>
      </c>
      <c r="G2036" s="367">
        <v>7</v>
      </c>
      <c r="H2036" s="367">
        <f t="shared" si="1351"/>
        <v>8.4</v>
      </c>
      <c r="I2036" s="3451"/>
      <c r="J2036" s="101"/>
      <c r="K2036" s="101"/>
      <c r="L2036" s="390"/>
      <c r="M2036" s="390"/>
      <c r="N2036" s="390"/>
      <c r="O2036" s="390"/>
      <c r="P2036" s="390"/>
      <c r="Q2036" s="390"/>
      <c r="R2036" s="611"/>
      <c r="S2036" s="611"/>
      <c r="T2036" s="2986"/>
      <c r="U2036" s="611"/>
      <c r="V2036" s="3023"/>
      <c r="W2036" s="611"/>
      <c r="X2036" s="611"/>
      <c r="Y2036" s="611"/>
      <c r="Z2036" s="611"/>
      <c r="AA2036" s="2016"/>
      <c r="AB2036" s="3554"/>
    </row>
    <row r="2037" spans="1:28" ht="45" x14ac:dyDescent="0.25">
      <c r="A2037" s="47">
        <v>1</v>
      </c>
      <c r="B2037" s="1835" t="s">
        <v>491</v>
      </c>
      <c r="C2037" s="2230"/>
      <c r="D2037" s="347"/>
      <c r="E2037" s="1493"/>
      <c r="F2037" s="367"/>
      <c r="G2037" s="367"/>
      <c r="H2037" s="367"/>
      <c r="I2037" s="3451"/>
      <c r="J2037" s="101"/>
      <c r="K2037" s="101"/>
      <c r="L2037" s="390"/>
      <c r="M2037" s="390"/>
      <c r="N2037" s="390"/>
      <c r="O2037" s="390"/>
      <c r="P2037" s="390"/>
      <c r="Q2037" s="390"/>
      <c r="R2037" s="611"/>
      <c r="S2037" s="611"/>
      <c r="T2037" s="2986"/>
      <c r="U2037" s="611"/>
      <c r="V2037" s="3023"/>
      <c r="W2037" s="611"/>
      <c r="X2037" s="611"/>
      <c r="Y2037" s="611"/>
      <c r="Z2037" s="611"/>
      <c r="AA2037" s="2016"/>
      <c r="AB2037" s="3554"/>
    </row>
    <row r="2038" spans="1:28" ht="45" x14ac:dyDescent="0.25">
      <c r="A2038" s="47">
        <v>1</v>
      </c>
      <c r="B2038" s="1835" t="s">
        <v>492</v>
      </c>
      <c r="C2038" s="2230"/>
      <c r="D2038" s="347"/>
      <c r="E2038" s="1493"/>
      <c r="F2038" s="367"/>
      <c r="G2038" s="367"/>
      <c r="H2038" s="367"/>
      <c r="I2038" s="3451"/>
      <c r="J2038" s="101"/>
      <c r="K2038" s="101"/>
      <c r="L2038" s="390"/>
      <c r="M2038" s="390"/>
      <c r="N2038" s="390"/>
      <c r="O2038" s="390"/>
      <c r="P2038" s="390"/>
      <c r="Q2038" s="390"/>
      <c r="R2038" s="611"/>
      <c r="S2038" s="611"/>
      <c r="T2038" s="2986"/>
      <c r="U2038" s="611"/>
      <c r="V2038" s="3023"/>
      <c r="W2038" s="611"/>
      <c r="X2038" s="611"/>
      <c r="Y2038" s="611"/>
      <c r="Z2038" s="611"/>
      <c r="AA2038" s="2016"/>
      <c r="AB2038" s="3554"/>
    </row>
    <row r="2039" spans="1:28" ht="30" x14ac:dyDescent="0.25">
      <c r="A2039" s="47">
        <v>1</v>
      </c>
      <c r="B2039" s="1835" t="s">
        <v>493</v>
      </c>
      <c r="C2039" s="2230"/>
      <c r="D2039" s="347"/>
      <c r="E2039" s="1493"/>
      <c r="F2039" s="367"/>
      <c r="G2039" s="367"/>
      <c r="H2039" s="367"/>
      <c r="I2039" s="3451"/>
      <c r="J2039" s="101"/>
      <c r="K2039" s="101"/>
      <c r="L2039" s="390"/>
      <c r="M2039" s="390"/>
      <c r="N2039" s="390"/>
      <c r="O2039" s="390"/>
      <c r="P2039" s="390"/>
      <c r="Q2039" s="390"/>
      <c r="R2039" s="611"/>
      <c r="S2039" s="611"/>
      <c r="T2039" s="2986"/>
      <c r="U2039" s="611"/>
      <c r="V2039" s="3023"/>
      <c r="W2039" s="611"/>
      <c r="X2039" s="611"/>
      <c r="Y2039" s="611"/>
      <c r="Z2039" s="611"/>
      <c r="AA2039" s="2016"/>
      <c r="AB2039" s="3554"/>
    </row>
    <row r="2040" spans="1:28" ht="45" x14ac:dyDescent="0.25">
      <c r="A2040" s="47">
        <v>1</v>
      </c>
      <c r="B2040" s="2441" t="s">
        <v>494</v>
      </c>
      <c r="C2040" s="2230"/>
      <c r="D2040" s="347"/>
      <c r="E2040" s="1493">
        <f>SUM(E2041:E2044)</f>
        <v>335</v>
      </c>
      <c r="F2040" s="367">
        <f t="shared" ref="F2040" si="1358">SUM(F2041:F2044)</f>
        <v>55.833333333333336</v>
      </c>
      <c r="G2040" s="367">
        <f>G2041+G2043+G2044</f>
        <v>6</v>
      </c>
      <c r="H2040" s="367">
        <f>G2040/F2040*100</f>
        <v>10.746268656716417</v>
      </c>
      <c r="I2040" s="3451">
        <f>I2041+I2043+I2044</f>
        <v>0</v>
      </c>
      <c r="J2040" s="101"/>
      <c r="K2040" s="101"/>
      <c r="L2040" s="390"/>
      <c r="M2040" s="390"/>
      <c r="N2040" s="390"/>
      <c r="O2040" s="390"/>
      <c r="P2040" s="390"/>
      <c r="Q2040" s="390"/>
      <c r="R2040" s="611"/>
      <c r="S2040" s="611"/>
      <c r="T2040" s="2986"/>
      <c r="U2040" s="611"/>
      <c r="V2040" s="3023"/>
      <c r="W2040" s="611"/>
      <c r="X2040" s="611"/>
      <c r="Y2040" s="611"/>
      <c r="Z2040" s="611"/>
      <c r="AA2040" s="2016"/>
      <c r="AB2040" s="3554"/>
    </row>
    <row r="2041" spans="1:28" ht="30" x14ac:dyDescent="0.25">
      <c r="A2041" s="47">
        <v>1</v>
      </c>
      <c r="B2041" s="1835" t="s">
        <v>495</v>
      </c>
      <c r="C2041" s="2230"/>
      <c r="D2041" s="347"/>
      <c r="E2041" s="1493">
        <v>215</v>
      </c>
      <c r="F2041" s="367">
        <f>(E2041/12*$B$4)</f>
        <v>35.833333333333336</v>
      </c>
      <c r="G2041" s="367">
        <v>6</v>
      </c>
      <c r="H2041" s="367">
        <f>G2041/F2041*100</f>
        <v>16.744186046511629</v>
      </c>
      <c r="I2041" s="3451"/>
      <c r="J2041" s="101"/>
      <c r="K2041" s="101"/>
      <c r="L2041" s="390"/>
      <c r="M2041" s="390"/>
      <c r="N2041" s="390"/>
      <c r="O2041" s="390"/>
      <c r="P2041" s="390"/>
      <c r="Q2041" s="390"/>
      <c r="R2041" s="611"/>
      <c r="S2041" s="611"/>
      <c r="T2041" s="2986"/>
      <c r="U2041" s="611"/>
      <c r="V2041" s="3023"/>
      <c r="W2041" s="611"/>
      <c r="X2041" s="611"/>
      <c r="Y2041" s="611"/>
      <c r="Z2041" s="611"/>
      <c r="AA2041" s="2016"/>
      <c r="AB2041" s="3554"/>
    </row>
    <row r="2042" spans="1:28" ht="30" x14ac:dyDescent="0.25">
      <c r="A2042" s="47">
        <v>1</v>
      </c>
      <c r="B2042" s="1835" t="s">
        <v>542</v>
      </c>
      <c r="C2042" s="2230"/>
      <c r="D2042" s="347"/>
      <c r="E2042" s="1493"/>
      <c r="F2042" s="367"/>
      <c r="G2042" s="367"/>
      <c r="H2042" s="367"/>
      <c r="I2042" s="3451"/>
      <c r="J2042" s="101"/>
      <c r="K2042" s="101"/>
      <c r="L2042" s="390"/>
      <c r="M2042" s="390"/>
      <c r="N2042" s="390"/>
      <c r="O2042" s="390"/>
      <c r="P2042" s="390"/>
      <c r="Q2042" s="390"/>
      <c r="R2042" s="611"/>
      <c r="S2042" s="611"/>
      <c r="T2042" s="2986"/>
      <c r="U2042" s="611"/>
      <c r="V2042" s="3023"/>
      <c r="W2042" s="611"/>
      <c r="X2042" s="611"/>
      <c r="Y2042" s="611"/>
      <c r="Z2042" s="611"/>
      <c r="AA2042" s="2016"/>
      <c r="AB2042" s="3554"/>
    </row>
    <row r="2043" spans="1:28" ht="60" x14ac:dyDescent="0.25">
      <c r="A2043" s="47">
        <v>1</v>
      </c>
      <c r="B2043" s="1835" t="s">
        <v>496</v>
      </c>
      <c r="C2043" s="2230"/>
      <c r="D2043" s="347"/>
      <c r="E2043" s="1493">
        <v>85</v>
      </c>
      <c r="F2043" s="367">
        <f>(E2043/12*$B$4)</f>
        <v>14.166666666666666</v>
      </c>
      <c r="G2043" s="367"/>
      <c r="H2043" s="367">
        <f>G2043/F2043*100</f>
        <v>0</v>
      </c>
      <c r="I2043" s="3451"/>
      <c r="J2043" s="101"/>
      <c r="K2043" s="101"/>
      <c r="L2043" s="390"/>
      <c r="M2043" s="390"/>
      <c r="N2043" s="390"/>
      <c r="O2043" s="390"/>
      <c r="P2043" s="390"/>
      <c r="Q2043" s="390"/>
      <c r="R2043" s="611"/>
      <c r="S2043" s="611"/>
      <c r="T2043" s="2986"/>
      <c r="U2043" s="611"/>
      <c r="V2043" s="3023"/>
      <c r="W2043" s="611"/>
      <c r="X2043" s="611"/>
      <c r="Y2043" s="611"/>
      <c r="Z2043" s="611"/>
      <c r="AA2043" s="2016"/>
      <c r="AB2043" s="3554"/>
    </row>
    <row r="2044" spans="1:28" ht="45" x14ac:dyDescent="0.25">
      <c r="A2044" s="47">
        <v>1</v>
      </c>
      <c r="B2044" s="1835" t="s">
        <v>497</v>
      </c>
      <c r="C2044" s="2230"/>
      <c r="D2044" s="347"/>
      <c r="E2044" s="1493">
        <v>35</v>
      </c>
      <c r="F2044" s="367">
        <f>(E2044/12*$B$4)</f>
        <v>5.833333333333333</v>
      </c>
      <c r="G2044" s="367"/>
      <c r="H2044" s="367">
        <f>G2044/F2044*100</f>
        <v>0</v>
      </c>
      <c r="I2044" s="3451"/>
      <c r="J2044" s="101"/>
      <c r="K2044" s="101"/>
      <c r="L2044" s="390"/>
      <c r="M2044" s="390"/>
      <c r="N2044" s="390"/>
      <c r="O2044" s="390"/>
      <c r="P2044" s="390"/>
      <c r="Q2044" s="390"/>
      <c r="R2044" s="611"/>
      <c r="S2044" s="611"/>
      <c r="T2044" s="2986"/>
      <c r="U2044" s="611"/>
      <c r="V2044" s="3023"/>
      <c r="W2044" s="611"/>
      <c r="X2044" s="611"/>
      <c r="Y2044" s="611"/>
      <c r="Z2044" s="611"/>
      <c r="AA2044" s="2016"/>
      <c r="AB2044" s="3554"/>
    </row>
    <row r="2045" spans="1:28" x14ac:dyDescent="0.25">
      <c r="B2045" s="2545" t="s">
        <v>257</v>
      </c>
      <c r="C2045" s="2230"/>
      <c r="D2045" s="347"/>
      <c r="E2045" s="1493"/>
      <c r="F2045" s="367"/>
      <c r="G2045" s="367"/>
      <c r="H2045" s="367"/>
      <c r="I2045" s="3451"/>
      <c r="J2045" s="101"/>
      <c r="K2045" s="101"/>
      <c r="L2045" s="390"/>
      <c r="M2045" s="390"/>
      <c r="N2045" s="390"/>
      <c r="O2045" s="390"/>
      <c r="P2045" s="390"/>
      <c r="Q2045" s="390"/>
      <c r="R2045" s="611"/>
      <c r="S2045" s="611"/>
      <c r="T2045" s="2986"/>
      <c r="U2045" s="611"/>
      <c r="V2045" s="3023"/>
      <c r="W2045" s="611"/>
      <c r="X2045" s="611"/>
      <c r="Y2045" s="611"/>
      <c r="Z2045" s="611"/>
      <c r="AA2045" s="2016"/>
      <c r="AB2045" s="3554"/>
    </row>
    <row r="2046" spans="1:28" ht="29.25" x14ac:dyDescent="0.25">
      <c r="A2046" s="47">
        <v>1</v>
      </c>
      <c r="B2046" s="2523" t="s">
        <v>578</v>
      </c>
      <c r="C2046" s="2230"/>
      <c r="D2046" s="347"/>
      <c r="E2046" s="1493">
        <f>E2047+E2048+E2052+E2053</f>
        <v>0</v>
      </c>
      <c r="F2046" s="367">
        <f t="shared" ref="F2046:G2046" si="1359">F2047+F2048+F2052+F2053</f>
        <v>0</v>
      </c>
      <c r="G2046" s="367">
        <f t="shared" si="1359"/>
        <v>0</v>
      </c>
      <c r="H2046" s="367" t="e">
        <f>G2046/F2046*100</f>
        <v>#DIV/0!</v>
      </c>
      <c r="I2046" s="3451">
        <f t="shared" ref="I2046" si="1360">I2047+I2048+I2052+I2053</f>
        <v>0</v>
      </c>
      <c r="J2046" s="101"/>
      <c r="K2046" s="101"/>
      <c r="L2046" s="390"/>
      <c r="M2046" s="390"/>
      <c r="N2046" s="390"/>
      <c r="O2046" s="390"/>
      <c r="P2046" s="390"/>
      <c r="Q2046" s="390"/>
      <c r="R2046" s="611"/>
      <c r="S2046" s="611"/>
      <c r="T2046" s="2986"/>
      <c r="U2046" s="611"/>
      <c r="V2046" s="3023"/>
      <c r="W2046" s="611"/>
      <c r="X2046" s="611"/>
      <c r="Y2046" s="611"/>
      <c r="Z2046" s="611"/>
      <c r="AA2046" s="2016"/>
      <c r="AB2046" s="3554"/>
    </row>
    <row r="2047" spans="1:28" x14ac:dyDescent="0.25">
      <c r="A2047" s="47">
        <v>1</v>
      </c>
      <c r="B2047" s="4" t="s">
        <v>566</v>
      </c>
      <c r="C2047" s="2230"/>
      <c r="D2047" s="347"/>
      <c r="E2047" s="1493"/>
      <c r="F2047" s="367"/>
      <c r="G2047" s="367"/>
      <c r="H2047" s="367"/>
      <c r="I2047" s="3451"/>
      <c r="J2047" s="101"/>
      <c r="K2047" s="101"/>
      <c r="L2047" s="390"/>
      <c r="M2047" s="390"/>
      <c r="N2047" s="390"/>
      <c r="O2047" s="390"/>
      <c r="P2047" s="390"/>
      <c r="Q2047" s="390"/>
      <c r="R2047" s="611"/>
      <c r="S2047" s="611"/>
      <c r="T2047" s="2986"/>
      <c r="U2047" s="611"/>
      <c r="V2047" s="3023"/>
      <c r="W2047" s="611"/>
      <c r="X2047" s="611"/>
      <c r="Y2047" s="611"/>
      <c r="Z2047" s="611"/>
      <c r="AA2047" s="2016"/>
      <c r="AB2047" s="3554"/>
    </row>
    <row r="2048" spans="1:28" ht="30" x14ac:dyDescent="0.25">
      <c r="A2048" s="47">
        <v>1</v>
      </c>
      <c r="B2048" s="2546" t="s">
        <v>567</v>
      </c>
      <c r="C2048" s="2230"/>
      <c r="D2048" s="347"/>
      <c r="E2048" s="1493">
        <f>E2049+E2050/4</f>
        <v>0</v>
      </c>
      <c r="F2048" s="367"/>
      <c r="G2048" s="367"/>
      <c r="H2048" s="367"/>
      <c r="I2048" s="3451"/>
      <c r="J2048" s="101"/>
      <c r="K2048" s="101"/>
      <c r="L2048" s="390"/>
      <c r="M2048" s="390"/>
      <c r="N2048" s="390"/>
      <c r="O2048" s="390"/>
      <c r="P2048" s="390"/>
      <c r="Q2048" s="390"/>
      <c r="R2048" s="611"/>
      <c r="S2048" s="611"/>
      <c r="T2048" s="2986"/>
      <c r="U2048" s="611"/>
      <c r="V2048" s="3023"/>
      <c r="W2048" s="611"/>
      <c r="X2048" s="611"/>
      <c r="Y2048" s="611"/>
      <c r="Z2048" s="611"/>
      <c r="AA2048" s="2016"/>
      <c r="AB2048" s="3554"/>
    </row>
    <row r="2049" spans="1:28" x14ac:dyDescent="0.25">
      <c r="A2049" s="47">
        <v>1</v>
      </c>
      <c r="B2049" s="4" t="s">
        <v>568</v>
      </c>
      <c r="C2049" s="2230"/>
      <c r="D2049" s="347"/>
      <c r="E2049" s="1493"/>
      <c r="F2049" s="367"/>
      <c r="G2049" s="367"/>
      <c r="H2049" s="367"/>
      <c r="I2049" s="3451"/>
      <c r="J2049" s="101"/>
      <c r="K2049" s="101"/>
      <c r="L2049" s="390"/>
      <c r="M2049" s="390"/>
      <c r="N2049" s="390"/>
      <c r="O2049" s="390"/>
      <c r="P2049" s="390"/>
      <c r="Q2049" s="390"/>
      <c r="R2049" s="611"/>
      <c r="S2049" s="611"/>
      <c r="T2049" s="2986"/>
      <c r="U2049" s="611"/>
      <c r="V2049" s="3023"/>
      <c r="W2049" s="611"/>
      <c r="X2049" s="611"/>
      <c r="Y2049" s="611"/>
      <c r="Z2049" s="611"/>
      <c r="AA2049" s="2016"/>
      <c r="AB2049" s="3554"/>
    </row>
    <row r="2050" spans="1:28" ht="30" x14ac:dyDescent="0.25">
      <c r="A2050" s="47">
        <v>1</v>
      </c>
      <c r="B2050" s="4" t="s">
        <v>595</v>
      </c>
      <c r="C2050" s="2230"/>
      <c r="D2050" s="347"/>
      <c r="E2050" s="1493"/>
      <c r="F2050" s="367"/>
      <c r="G2050" s="367"/>
      <c r="H2050" s="367"/>
      <c r="I2050" s="3451"/>
      <c r="J2050" s="101"/>
      <c r="K2050" s="101"/>
      <c r="L2050" s="390"/>
      <c r="M2050" s="390"/>
      <c r="N2050" s="390"/>
      <c r="O2050" s="390"/>
      <c r="P2050" s="390"/>
      <c r="Q2050" s="390"/>
      <c r="R2050" s="611"/>
      <c r="S2050" s="611"/>
      <c r="T2050" s="2986"/>
      <c r="U2050" s="611"/>
      <c r="V2050" s="3023"/>
      <c r="W2050" s="611"/>
      <c r="X2050" s="611"/>
      <c r="Y2050" s="611"/>
      <c r="Z2050" s="611"/>
      <c r="AA2050" s="2016"/>
      <c r="AB2050" s="3554"/>
    </row>
    <row r="2051" spans="1:28" ht="45" x14ac:dyDescent="0.25">
      <c r="A2051" s="47">
        <v>1</v>
      </c>
      <c r="B2051" s="4" t="s">
        <v>569</v>
      </c>
      <c r="C2051" s="2230"/>
      <c r="D2051" s="347"/>
      <c r="E2051" s="1493"/>
      <c r="F2051" s="367"/>
      <c r="G2051" s="367"/>
      <c r="H2051" s="367"/>
      <c r="I2051" s="3451"/>
      <c r="J2051" s="101"/>
      <c r="K2051" s="101"/>
      <c r="L2051" s="390"/>
      <c r="M2051" s="390"/>
      <c r="N2051" s="390"/>
      <c r="O2051" s="390"/>
      <c r="P2051" s="390"/>
      <c r="Q2051" s="390"/>
      <c r="R2051" s="611"/>
      <c r="S2051" s="611"/>
      <c r="T2051" s="2986"/>
      <c r="U2051" s="611"/>
      <c r="V2051" s="3023"/>
      <c r="W2051" s="611"/>
      <c r="X2051" s="611"/>
      <c r="Y2051" s="611"/>
      <c r="Z2051" s="611"/>
      <c r="AA2051" s="2016"/>
      <c r="AB2051" s="3554"/>
    </row>
    <row r="2052" spans="1:28" ht="60" x14ac:dyDescent="0.25">
      <c r="A2052" s="47">
        <v>1</v>
      </c>
      <c r="B2052" s="4" t="s">
        <v>570</v>
      </c>
      <c r="C2052" s="2230"/>
      <c r="D2052" s="347"/>
      <c r="E2052" s="1493"/>
      <c r="F2052" s="367"/>
      <c r="G2052" s="367"/>
      <c r="H2052" s="367"/>
      <c r="I2052" s="3451"/>
      <c r="J2052" s="101"/>
      <c r="K2052" s="101"/>
      <c r="L2052" s="390"/>
      <c r="M2052" s="390"/>
      <c r="N2052" s="390"/>
      <c r="O2052" s="390"/>
      <c r="P2052" s="390"/>
      <c r="Q2052" s="390"/>
      <c r="R2052" s="611"/>
      <c r="S2052" s="611"/>
      <c r="T2052" s="2986"/>
      <c r="U2052" s="611"/>
      <c r="V2052" s="3023"/>
      <c r="W2052" s="611"/>
      <c r="X2052" s="611"/>
      <c r="Y2052" s="611"/>
      <c r="Z2052" s="611"/>
      <c r="AA2052" s="2016"/>
      <c r="AB2052" s="3554"/>
    </row>
    <row r="2053" spans="1:28" ht="45" x14ac:dyDescent="0.25">
      <c r="A2053" s="47">
        <v>1</v>
      </c>
      <c r="B2053" s="2547" t="s">
        <v>571</v>
      </c>
      <c r="C2053" s="2230"/>
      <c r="D2053" s="347"/>
      <c r="E2053" s="1493"/>
      <c r="F2053" s="367"/>
      <c r="G2053" s="367"/>
      <c r="H2053" s="367"/>
      <c r="I2053" s="3451"/>
      <c r="J2053" s="101"/>
      <c r="K2053" s="101"/>
      <c r="L2053" s="390"/>
      <c r="M2053" s="390"/>
      <c r="N2053" s="390"/>
      <c r="O2053" s="390"/>
      <c r="P2053" s="390"/>
      <c r="Q2053" s="390"/>
      <c r="R2053" s="611"/>
      <c r="S2053" s="611"/>
      <c r="T2053" s="2986"/>
      <c r="U2053" s="611"/>
      <c r="V2053" s="3023"/>
      <c r="W2053" s="611"/>
      <c r="X2053" s="611"/>
      <c r="Y2053" s="611"/>
      <c r="Z2053" s="611"/>
      <c r="AA2053" s="2016"/>
      <c r="AB2053" s="3554"/>
    </row>
    <row r="2054" spans="1:28" x14ac:dyDescent="0.25">
      <c r="A2054" s="47">
        <v>1</v>
      </c>
      <c r="B2054" s="2523" t="s">
        <v>579</v>
      </c>
      <c r="C2054" s="2230"/>
      <c r="D2054" s="347"/>
      <c r="E2054" s="1493"/>
      <c r="F2054" s="69"/>
      <c r="G2054" s="367"/>
      <c r="H2054" s="367"/>
      <c r="I2054" s="3451"/>
      <c r="J2054" s="101"/>
      <c r="K2054" s="101"/>
      <c r="L2054" s="390"/>
      <c r="M2054" s="390"/>
      <c r="N2054" s="390"/>
      <c r="O2054" s="390"/>
      <c r="P2054" s="390"/>
      <c r="Q2054" s="390"/>
      <c r="R2054" s="611"/>
      <c r="S2054" s="611"/>
      <c r="T2054" s="2986"/>
      <c r="U2054" s="611">
        <f>AA2054-Z2054-W2054</f>
        <v>0</v>
      </c>
      <c r="V2054" s="3023"/>
      <c r="W2054" s="611"/>
      <c r="X2054" s="611"/>
      <c r="Y2054" s="611"/>
      <c r="Z2054" s="611"/>
      <c r="AA2054" s="2016"/>
      <c r="AB2054" s="3554"/>
    </row>
    <row r="2055" spans="1:28" x14ac:dyDescent="0.25">
      <c r="A2055" s="47">
        <v>1</v>
      </c>
      <c r="B2055" s="2523" t="s">
        <v>596</v>
      </c>
      <c r="C2055" s="2230"/>
      <c r="D2055" s="347"/>
      <c r="E2055" s="1493"/>
      <c r="F2055" s="69"/>
      <c r="G2055" s="367"/>
      <c r="H2055" s="367"/>
      <c r="I2055" s="3451"/>
      <c r="J2055" s="101"/>
      <c r="K2055" s="101"/>
      <c r="L2055" s="390"/>
      <c r="M2055" s="390"/>
      <c r="N2055" s="390"/>
      <c r="O2055" s="390"/>
      <c r="P2055" s="390"/>
      <c r="Q2055" s="390"/>
      <c r="R2055" s="611"/>
      <c r="S2055" s="611"/>
      <c r="T2055" s="2986"/>
      <c r="U2055" s="611">
        <f>AA2055-Z2055-W2055</f>
        <v>0</v>
      </c>
      <c r="V2055" s="3023"/>
      <c r="W2055" s="611"/>
      <c r="X2055" s="611"/>
      <c r="Y2055" s="611"/>
      <c r="Z2055" s="611"/>
      <c r="AA2055" s="2016"/>
      <c r="AB2055" s="3554"/>
    </row>
    <row r="2056" spans="1:28" x14ac:dyDescent="0.25">
      <c r="A2056" s="47">
        <v>1</v>
      </c>
      <c r="B2056" s="4" t="s">
        <v>597</v>
      </c>
      <c r="C2056" s="2230"/>
      <c r="D2056" s="347"/>
      <c r="E2056" s="1493"/>
      <c r="F2056" s="69"/>
      <c r="G2056" s="367"/>
      <c r="H2056" s="367"/>
      <c r="I2056" s="3451"/>
      <c r="J2056" s="101"/>
      <c r="K2056" s="101"/>
      <c r="L2056" s="390"/>
      <c r="M2056" s="390"/>
      <c r="N2056" s="390"/>
      <c r="O2056" s="390"/>
      <c r="P2056" s="390"/>
      <c r="Q2056" s="390"/>
      <c r="R2056" s="611"/>
      <c r="S2056" s="611"/>
      <c r="T2056" s="2986"/>
      <c r="U2056" s="611">
        <f>AA2056-Z2056-W2056</f>
        <v>0</v>
      </c>
      <c r="V2056" s="3023"/>
      <c r="W2056" s="611"/>
      <c r="X2056" s="611"/>
      <c r="Y2056" s="611"/>
      <c r="Z2056" s="611"/>
      <c r="AA2056" s="2016"/>
      <c r="AB2056" s="3554"/>
    </row>
    <row r="2057" spans="1:28" x14ac:dyDescent="0.25">
      <c r="A2057" s="47">
        <v>1</v>
      </c>
      <c r="B2057" s="2548" t="s">
        <v>598</v>
      </c>
      <c r="C2057" s="2230"/>
      <c r="D2057" s="347"/>
      <c r="E2057" s="1493"/>
      <c r="F2057" s="69"/>
      <c r="G2057" s="367"/>
      <c r="H2057" s="367"/>
      <c r="I2057" s="3451"/>
      <c r="J2057" s="101"/>
      <c r="K2057" s="101"/>
      <c r="L2057" s="390"/>
      <c r="M2057" s="390"/>
      <c r="N2057" s="390"/>
      <c r="O2057" s="390"/>
      <c r="P2057" s="390"/>
      <c r="Q2057" s="390"/>
      <c r="R2057" s="611"/>
      <c r="S2057" s="611"/>
      <c r="T2057" s="2986"/>
      <c r="U2057" s="611">
        <f>AA2057-Z2057-W2057</f>
        <v>0</v>
      </c>
      <c r="V2057" s="3023"/>
      <c r="W2057" s="611"/>
      <c r="X2057" s="611"/>
      <c r="Y2057" s="611"/>
      <c r="Z2057" s="611"/>
      <c r="AA2057" s="2016"/>
      <c r="AB2057" s="3554"/>
    </row>
    <row r="2058" spans="1:28" ht="29.25" x14ac:dyDescent="0.25">
      <c r="A2058" s="47">
        <v>1</v>
      </c>
      <c r="B2058" s="2523" t="s">
        <v>572</v>
      </c>
      <c r="C2058" s="2230"/>
      <c r="D2058" s="347"/>
      <c r="E2058" s="1493">
        <v>200</v>
      </c>
      <c r="F2058" s="69">
        <f>ROUND(E2058/12*$B$4,0)</f>
        <v>33</v>
      </c>
      <c r="G2058" s="367">
        <v>31</v>
      </c>
      <c r="H2058" s="367">
        <f>G2058/F2058*100</f>
        <v>93.939393939393938</v>
      </c>
      <c r="I2058" s="3451">
        <v>3</v>
      </c>
      <c r="J2058" s="101"/>
      <c r="K2058" s="101"/>
      <c r="L2058" s="390"/>
      <c r="M2058" s="390"/>
      <c r="N2058" s="390"/>
      <c r="O2058" s="390"/>
      <c r="P2058" s="390"/>
      <c r="Q2058" s="390"/>
      <c r="R2058" s="611"/>
      <c r="S2058" s="611"/>
      <c r="T2058" s="2986"/>
      <c r="U2058" s="611"/>
      <c r="V2058" s="3023"/>
      <c r="W2058" s="611"/>
      <c r="X2058" s="611"/>
      <c r="Y2058" s="611"/>
      <c r="Z2058" s="611"/>
      <c r="AA2058" s="2016"/>
      <c r="AB2058" s="3554"/>
    </row>
    <row r="2059" spans="1:28" ht="30" x14ac:dyDescent="0.25">
      <c r="A2059" s="47">
        <v>1</v>
      </c>
      <c r="B2059" s="2517" t="s">
        <v>252</v>
      </c>
      <c r="C2059" s="2230"/>
      <c r="D2059" s="347"/>
      <c r="E2059" s="1493"/>
      <c r="F2059" s="69"/>
      <c r="G2059" s="367"/>
      <c r="H2059" s="367"/>
      <c r="I2059" s="3451"/>
      <c r="J2059" s="101"/>
      <c r="K2059" s="101"/>
      <c r="L2059" s="390"/>
      <c r="M2059" s="390"/>
      <c r="N2059" s="390"/>
      <c r="O2059" s="390"/>
      <c r="P2059" s="390"/>
      <c r="Q2059" s="390"/>
      <c r="R2059" s="611"/>
      <c r="S2059" s="611"/>
      <c r="T2059" s="2986"/>
      <c r="U2059" s="611">
        <f>AA2059-Z2059-W2059</f>
        <v>0</v>
      </c>
      <c r="V2059" s="3023"/>
      <c r="W2059" s="611"/>
      <c r="X2059" s="611"/>
      <c r="Y2059" s="611"/>
      <c r="Z2059" s="611"/>
      <c r="AA2059" s="2016"/>
      <c r="AB2059" s="3554"/>
    </row>
    <row r="2060" spans="1:28" ht="57.75" x14ac:dyDescent="0.25">
      <c r="A2060" s="47">
        <v>1</v>
      </c>
      <c r="B2060" s="2518" t="s">
        <v>580</v>
      </c>
      <c r="C2060" s="2230"/>
      <c r="D2060" s="347"/>
      <c r="E2060" s="1493"/>
      <c r="F2060" s="69"/>
      <c r="G2060" s="367"/>
      <c r="H2060" s="367"/>
      <c r="I2060" s="3451"/>
      <c r="J2060" s="101"/>
      <c r="K2060" s="101"/>
      <c r="L2060" s="390"/>
      <c r="M2060" s="390"/>
      <c r="N2060" s="390"/>
      <c r="O2060" s="390"/>
      <c r="P2060" s="390"/>
      <c r="Q2060" s="390"/>
      <c r="R2060" s="611"/>
      <c r="S2060" s="611"/>
      <c r="T2060" s="2986"/>
      <c r="U2060" s="611"/>
      <c r="V2060" s="3023"/>
      <c r="W2060" s="611"/>
      <c r="X2060" s="611"/>
      <c r="Y2060" s="611"/>
      <c r="Z2060" s="611"/>
      <c r="AA2060" s="2016"/>
      <c r="AB2060" s="3554"/>
    </row>
    <row r="2061" spans="1:28" x14ac:dyDescent="0.25">
      <c r="A2061" s="47">
        <v>1</v>
      </c>
      <c r="B2061" s="2509" t="s">
        <v>295</v>
      </c>
      <c r="C2061" s="2162"/>
      <c r="D2061" s="347"/>
      <c r="E2061" s="1493">
        <f>E2062+E2063</f>
        <v>500</v>
      </c>
      <c r="F2061" s="69">
        <f t="shared" ref="F2061" si="1361">F2062+F2063</f>
        <v>84</v>
      </c>
      <c r="G2061" s="1268">
        <f t="shared" ref="G2061:I2061" si="1362">G2062+G2063</f>
        <v>24</v>
      </c>
      <c r="H2061" s="367">
        <f t="shared" ref="H2061:H2068" si="1363">G2061/F2061*100</f>
        <v>28.571428571428569</v>
      </c>
      <c r="I2061" s="3451">
        <f t="shared" si="1362"/>
        <v>0</v>
      </c>
      <c r="J2061" s="101"/>
      <c r="K2061" s="101"/>
      <c r="L2061" s="390"/>
      <c r="M2061" s="390"/>
      <c r="N2061" s="390"/>
      <c r="O2061" s="390"/>
      <c r="P2061" s="390"/>
      <c r="Q2061" s="390"/>
      <c r="R2061" s="1895">
        <v>477.12</v>
      </c>
      <c r="S2061" s="1895">
        <v>477.12</v>
      </c>
      <c r="T2061" s="3328">
        <f t="shared" ref="T2061" si="1364">R2061/12*$B$4+(S2061-R2061)/11*1</f>
        <v>79.52</v>
      </c>
      <c r="U2061" s="1895">
        <f t="shared" ref="U2061:U2067" si="1365">AA2061-Z2061-W2061</f>
        <v>22.901759999999999</v>
      </c>
      <c r="V2061" s="3024"/>
      <c r="W2061" s="611"/>
      <c r="X2061" s="611">
        <f>U2061-T2061</f>
        <v>-56.61824</v>
      </c>
      <c r="Y2061" s="611"/>
      <c r="Z2061" s="611">
        <v>0</v>
      </c>
      <c r="AA2061" s="2017">
        <v>22.901759999999999</v>
      </c>
      <c r="AB2061" s="3555"/>
    </row>
    <row r="2062" spans="1:28" ht="30" x14ac:dyDescent="0.25">
      <c r="A2062" s="47">
        <v>1</v>
      </c>
      <c r="B2062" s="1015" t="s">
        <v>469</v>
      </c>
      <c r="C2062" s="2309"/>
      <c r="D2062" s="431"/>
      <c r="E2062" s="1493">
        <v>250</v>
      </c>
      <c r="F2062" s="367">
        <f>ROUND(E2062/12*$B$4,0)</f>
        <v>42</v>
      </c>
      <c r="G2062" s="367">
        <v>12</v>
      </c>
      <c r="H2062" s="367">
        <f t="shared" si="1363"/>
        <v>28.571428571428569</v>
      </c>
      <c r="I2062" s="3451"/>
      <c r="J2062" s="101"/>
      <c r="K2062" s="101"/>
      <c r="L2062" s="390"/>
      <c r="M2062" s="390"/>
      <c r="N2062" s="390"/>
      <c r="O2062" s="390"/>
      <c r="P2062" s="390"/>
      <c r="Q2062" s="390"/>
      <c r="R2062" s="611"/>
      <c r="S2062" s="611"/>
      <c r="T2062" s="3330">
        <f>R2062/12*$B$4</f>
        <v>0</v>
      </c>
      <c r="U2062" s="611">
        <f t="shared" si="1365"/>
        <v>0</v>
      </c>
      <c r="V2062" s="3023"/>
      <c r="W2062" s="723"/>
      <c r="X2062" s="723">
        <f>U2062-T2062</f>
        <v>0</v>
      </c>
      <c r="Y2062" s="723"/>
      <c r="Z2062" s="1141"/>
      <c r="AA2062" s="2017"/>
      <c r="AB2062" s="3555"/>
    </row>
    <row r="2063" spans="1:28" ht="30" x14ac:dyDescent="0.25">
      <c r="A2063" s="47">
        <v>1</v>
      </c>
      <c r="B2063" s="1015" t="s">
        <v>504</v>
      </c>
      <c r="C2063" s="2290"/>
      <c r="D2063" s="347"/>
      <c r="E2063" s="1493">
        <v>250</v>
      </c>
      <c r="F2063" s="69">
        <f>ROUND(E2063/12*$B$4,0)</f>
        <v>42</v>
      </c>
      <c r="G2063" s="367">
        <v>12</v>
      </c>
      <c r="H2063" s="367">
        <f t="shared" si="1363"/>
        <v>28.571428571428569</v>
      </c>
      <c r="I2063" s="3451"/>
      <c r="J2063" s="101"/>
      <c r="K2063" s="101"/>
      <c r="L2063" s="390"/>
      <c r="M2063" s="390"/>
      <c r="N2063" s="390"/>
      <c r="O2063" s="390"/>
      <c r="P2063" s="390"/>
      <c r="Q2063" s="390"/>
      <c r="R2063" s="1141"/>
      <c r="S2063" s="1141"/>
      <c r="T2063" s="2986"/>
      <c r="U2063" s="1141">
        <f t="shared" si="1365"/>
        <v>0</v>
      </c>
      <c r="V2063" s="3022"/>
      <c r="W2063" s="611"/>
      <c r="X2063" s="611"/>
      <c r="Y2063" s="611"/>
      <c r="Z2063" s="1141"/>
      <c r="AA2063" s="2016"/>
      <c r="AB2063" s="3554"/>
    </row>
    <row r="2064" spans="1:28" x14ac:dyDescent="0.25">
      <c r="A2064" s="47">
        <v>1</v>
      </c>
      <c r="B2064" s="2444" t="s">
        <v>465</v>
      </c>
      <c r="C2064" s="2230"/>
      <c r="D2064" s="347"/>
      <c r="E2064" s="1645">
        <f>E2046+E2021</f>
        <v>1690.5</v>
      </c>
      <c r="F2064" s="330">
        <f>F2046+F2021</f>
        <v>282.08333333333337</v>
      </c>
      <c r="G2064" s="330">
        <f>G2046+G2021</f>
        <v>238.3075</v>
      </c>
      <c r="H2064" s="330">
        <f t="shared" si="1363"/>
        <v>84.481240768094523</v>
      </c>
      <c r="I2064" s="3442">
        <f>I2046+I2021</f>
        <v>0</v>
      </c>
      <c r="J2064" s="101"/>
      <c r="K2064" s="101"/>
      <c r="L2064" s="390"/>
      <c r="M2064" s="390"/>
      <c r="N2064" s="390"/>
      <c r="O2064" s="390"/>
      <c r="P2064" s="390"/>
      <c r="Q2064" s="390"/>
      <c r="R2064" s="611"/>
      <c r="S2064" s="611"/>
      <c r="T2064" s="2986"/>
      <c r="U2064" s="611">
        <f t="shared" si="1365"/>
        <v>0</v>
      </c>
      <c r="V2064" s="3023"/>
      <c r="W2064" s="611"/>
      <c r="X2064" s="611"/>
      <c r="Y2064" s="611"/>
      <c r="Z2064" s="611"/>
      <c r="AA2064" s="2016"/>
      <c r="AB2064" s="3554"/>
    </row>
    <row r="2065" spans="1:28" ht="29.25" x14ac:dyDescent="0.25">
      <c r="A2065" s="47">
        <v>1</v>
      </c>
      <c r="B2065" s="2444" t="s">
        <v>498</v>
      </c>
      <c r="C2065" s="2230"/>
      <c r="D2065" s="347"/>
      <c r="E2065" s="1645">
        <f>E2034</f>
        <v>835</v>
      </c>
      <c r="F2065" s="93">
        <f>F2034</f>
        <v>139.16666666666666</v>
      </c>
      <c r="G2065" s="330">
        <f>G2034</f>
        <v>13</v>
      </c>
      <c r="H2065" s="330">
        <f t="shared" si="1363"/>
        <v>9.3413173652694628</v>
      </c>
      <c r="I2065" s="3442">
        <f>I2034</f>
        <v>0</v>
      </c>
      <c r="J2065" s="101"/>
      <c r="K2065" s="101"/>
      <c r="L2065" s="390"/>
      <c r="M2065" s="390"/>
      <c r="N2065" s="390"/>
      <c r="O2065" s="390"/>
      <c r="P2065" s="390"/>
      <c r="Q2065" s="390"/>
      <c r="R2065" s="611"/>
      <c r="S2065" s="611"/>
      <c r="T2065" s="2986"/>
      <c r="U2065" s="611">
        <f t="shared" si="1365"/>
        <v>0</v>
      </c>
      <c r="V2065" s="3023"/>
      <c r="W2065" s="611"/>
      <c r="X2065" s="611"/>
      <c r="Y2065" s="611"/>
      <c r="Z2065" s="611"/>
      <c r="AA2065" s="2016"/>
      <c r="AB2065" s="3554"/>
    </row>
    <row r="2066" spans="1:28" ht="29.25" x14ac:dyDescent="0.25">
      <c r="A2066" s="47">
        <v>1</v>
      </c>
      <c r="B2066" s="2475" t="s">
        <v>466</v>
      </c>
      <c r="C2066" s="2230"/>
      <c r="D2066" s="347"/>
      <c r="E2066" s="1645">
        <f>E2054+E2030</f>
        <v>5667.1063829787236</v>
      </c>
      <c r="F2066" s="330">
        <f>F2054+F2030</f>
        <v>944.51773049645385</v>
      </c>
      <c r="G2066" s="330">
        <f>G2054+G2030</f>
        <v>563.69468085106382</v>
      </c>
      <c r="H2066" s="330">
        <f t="shared" si="1363"/>
        <v>59.680688106805235</v>
      </c>
      <c r="I2066" s="3442">
        <f>I2054+I2030</f>
        <v>0</v>
      </c>
      <c r="J2066" s="101"/>
      <c r="K2066" s="101"/>
      <c r="L2066" s="390"/>
      <c r="M2066" s="390"/>
      <c r="N2066" s="390"/>
      <c r="O2066" s="390"/>
      <c r="P2066" s="390"/>
      <c r="Q2066" s="390"/>
      <c r="R2066" s="611"/>
      <c r="S2066" s="611"/>
      <c r="T2066" s="2986"/>
      <c r="U2066" s="611">
        <f t="shared" si="1365"/>
        <v>0</v>
      </c>
      <c r="V2066" s="3023"/>
      <c r="W2066" s="611"/>
      <c r="X2066" s="611"/>
      <c r="Y2066" s="611"/>
      <c r="Z2066" s="611"/>
      <c r="AA2066" s="2016"/>
      <c r="AB2066" s="3554"/>
    </row>
    <row r="2067" spans="1:28" ht="29.25" x14ac:dyDescent="0.25">
      <c r="A2067" s="47">
        <v>1</v>
      </c>
      <c r="B2067" s="2475" t="s">
        <v>467</v>
      </c>
      <c r="C2067" s="2230"/>
      <c r="D2067" s="347"/>
      <c r="E2067" s="1645">
        <f>E2058</f>
        <v>200</v>
      </c>
      <c r="F2067" s="93">
        <f>F2058</f>
        <v>33</v>
      </c>
      <c r="G2067" s="330">
        <f>G2058</f>
        <v>31</v>
      </c>
      <c r="H2067" s="330">
        <f t="shared" si="1363"/>
        <v>93.939393939393938</v>
      </c>
      <c r="I2067" s="3442">
        <f>I2058</f>
        <v>3</v>
      </c>
      <c r="J2067" s="101"/>
      <c r="K2067" s="101"/>
      <c r="L2067" s="390"/>
      <c r="M2067" s="390"/>
      <c r="N2067" s="390"/>
      <c r="O2067" s="390"/>
      <c r="P2067" s="390"/>
      <c r="Q2067" s="390"/>
      <c r="R2067" s="611">
        <v>188.02</v>
      </c>
      <c r="S2067" s="611">
        <v>188.02</v>
      </c>
      <c r="T2067" s="3328">
        <f t="shared" ref="T2067" si="1366">R2067/12*$B$4+(S2067-R2067)/11*1</f>
        <v>31.33666666666667</v>
      </c>
      <c r="U2067" s="611">
        <f t="shared" si="1365"/>
        <v>29.1431</v>
      </c>
      <c r="V2067" s="3023"/>
      <c r="W2067" s="611"/>
      <c r="X2067" s="611">
        <f>U2067-T2067</f>
        <v>-2.1935666666666691</v>
      </c>
      <c r="Y2067" s="611"/>
      <c r="Z2067" s="611">
        <v>0</v>
      </c>
      <c r="AA2067" s="2016">
        <v>29.1431</v>
      </c>
      <c r="AB2067" s="3554">
        <v>2.6501999999999999</v>
      </c>
    </row>
    <row r="2068" spans="1:28" x14ac:dyDescent="0.25">
      <c r="A2068" s="47">
        <v>1</v>
      </c>
      <c r="B2068" s="2521" t="s">
        <v>139</v>
      </c>
      <c r="C2068" s="2230"/>
      <c r="D2068" s="347"/>
      <c r="E2068" s="1645">
        <f>E2064+E2065+E2067+E2031*2.9+E2033/4.2</f>
        <v>18772.823809523808</v>
      </c>
      <c r="F2068" s="93">
        <f>F2064+F2065+F2067+F2031*2.9+F2033/4.2</f>
        <v>3128.8039682539679</v>
      </c>
      <c r="G2068" s="330">
        <f>G2064+G2065+G2067+G2031*2.9+G2033/4.2</f>
        <v>1878.1717857142855</v>
      </c>
      <c r="H2068" s="330">
        <f t="shared" si="1363"/>
        <v>60.02842634984259</v>
      </c>
      <c r="I2068" s="3442">
        <f>I2064+I2065+I2067+I2031*2.9+I2033/4.2</f>
        <v>3</v>
      </c>
      <c r="J2068" s="101"/>
      <c r="K2068" s="101"/>
      <c r="L2068" s="390"/>
      <c r="M2068" s="390"/>
      <c r="N2068" s="390"/>
      <c r="O2068" s="390"/>
      <c r="P2068" s="390"/>
      <c r="Q2068" s="390"/>
      <c r="R2068" s="611">
        <f>SUM(R2067,R2061,R2034,R2020,)</f>
        <v>5658.3368</v>
      </c>
      <c r="S2068" s="611">
        <f>SUM(S2067,S2061,S2034,S2020,)</f>
        <v>5658.3368</v>
      </c>
      <c r="T2068" s="2986">
        <f t="shared" ref="T2068:AA2068" si="1367">SUM(T2067,T2061,T2034,T2020,)</f>
        <v>943.05613333333326</v>
      </c>
      <c r="U2068" s="611">
        <f t="shared" si="1367"/>
        <v>884.2443199999999</v>
      </c>
      <c r="V2068" s="3023">
        <f t="shared" si="1367"/>
        <v>0</v>
      </c>
      <c r="W2068" s="611">
        <f t="shared" si="1367"/>
        <v>0</v>
      </c>
      <c r="X2068" s="611">
        <f t="shared" si="1367"/>
        <v>-58.811813333333319</v>
      </c>
      <c r="Y2068" s="611">
        <f t="shared" si="1367"/>
        <v>0</v>
      </c>
      <c r="Z2068" s="611">
        <f t="shared" si="1367"/>
        <v>-1.1313</v>
      </c>
      <c r="AA2068" s="2016">
        <f t="shared" si="1367"/>
        <v>883.11301999999989</v>
      </c>
      <c r="AB2068" s="3554">
        <f t="shared" ref="AB2068" si="1368">SUM(AB2067,AB2061,AB2034,AB2020,)</f>
        <v>2.6501999999999999</v>
      </c>
    </row>
    <row r="2069" spans="1:28" x14ac:dyDescent="0.25">
      <c r="A2069" s="47">
        <v>1</v>
      </c>
      <c r="B2069" s="220" t="s">
        <v>29</v>
      </c>
      <c r="C2069" s="2210"/>
      <c r="D2069" s="111"/>
      <c r="E2069" s="1635"/>
      <c r="F2069" s="326"/>
      <c r="G2069" s="326"/>
      <c r="H2069" s="326"/>
      <c r="I2069" s="3446"/>
      <c r="J2069" s="327"/>
      <c r="K2069" s="327"/>
      <c r="L2069" s="419"/>
      <c r="M2069" s="419"/>
      <c r="N2069" s="419"/>
      <c r="O2069" s="419"/>
      <c r="P2069" s="419"/>
      <c r="Q2069" s="419"/>
      <c r="R2069" s="1141"/>
      <c r="S2069" s="1141"/>
      <c r="T2069" s="2985"/>
      <c r="U2069" s="1141">
        <f>AA2069-Z2069-W2069</f>
        <v>0</v>
      </c>
      <c r="V2069" s="3022"/>
      <c r="W2069" s="1141"/>
      <c r="X2069" s="1141"/>
      <c r="Y2069" s="1141"/>
      <c r="Z2069" s="1141"/>
      <c r="AA2069" s="2015"/>
      <c r="AB2069" s="3553"/>
    </row>
    <row r="2070" spans="1:28" x14ac:dyDescent="0.25">
      <c r="A2070" s="47">
        <v>1</v>
      </c>
      <c r="B2070" s="185" t="s">
        <v>127</v>
      </c>
      <c r="C2070" s="2223"/>
      <c r="D2070" s="98"/>
      <c r="E2070" s="1632"/>
      <c r="F2070" s="191"/>
      <c r="G2070" s="191"/>
      <c r="H2070" s="191"/>
      <c r="I2070" s="3407"/>
      <c r="J2070" s="94"/>
      <c r="K2070" s="94"/>
      <c r="L2070" s="102"/>
      <c r="M2070" s="102"/>
      <c r="N2070" s="102"/>
      <c r="O2070" s="102"/>
      <c r="P2070" s="102"/>
      <c r="Q2070" s="102"/>
      <c r="R2070" s="611"/>
      <c r="S2070" s="611"/>
      <c r="T2070" s="2986"/>
      <c r="U2070" s="611">
        <f>AA2070-Z2070-W2070</f>
        <v>0</v>
      </c>
      <c r="V2070" s="3023"/>
      <c r="W2070" s="611"/>
      <c r="X2070" s="611"/>
      <c r="Y2070" s="611"/>
      <c r="Z2070" s="611"/>
      <c r="AA2070" s="2016"/>
      <c r="AB2070" s="3554"/>
    </row>
    <row r="2071" spans="1:28" s="73" customFormat="1" x14ac:dyDescent="0.25">
      <c r="A2071" s="47">
        <v>1</v>
      </c>
      <c r="B2071" s="125" t="s">
        <v>9</v>
      </c>
      <c r="C2071" s="2168"/>
      <c r="D2071" s="100">
        <v>240</v>
      </c>
      <c r="E2071" s="1502">
        <v>100</v>
      </c>
      <c r="F2071" s="69">
        <f>ROUND(E2071/12*$B$4,0)</f>
        <v>17</v>
      </c>
      <c r="G2071" s="69">
        <v>26</v>
      </c>
      <c r="H2071" s="69">
        <f>G2071/F2071*100</f>
        <v>152.94117647058823</v>
      </c>
      <c r="I2071" s="3373"/>
      <c r="J2071" s="312">
        <v>8</v>
      </c>
      <c r="K2071" s="70">
        <f>N2071/G2071</f>
        <v>9.884615384615385</v>
      </c>
      <c r="L2071" s="71">
        <f>ROUND(E2071*J2071,0)</f>
        <v>800</v>
      </c>
      <c r="M2071" s="71">
        <f t="shared" ref="M2071:M2072" si="1369">ROUND(L2071/12*$B$4,0)</f>
        <v>133</v>
      </c>
      <c r="N2071" s="71">
        <v>257</v>
      </c>
      <c r="O2071" s="71">
        <f>N2071/M2071*100</f>
        <v>193.23308270676691</v>
      </c>
      <c r="P2071" s="71">
        <f>ROUND(L2071/D2071,0)</f>
        <v>3</v>
      </c>
      <c r="Q2071" s="71">
        <f>N2071/$B$4*12/P2071</f>
        <v>514</v>
      </c>
      <c r="R2071" s="611"/>
      <c r="S2071" s="611"/>
      <c r="T2071" s="2986"/>
      <c r="U2071" s="611">
        <f>AA2071-Z2071-W2071</f>
        <v>0</v>
      </c>
      <c r="V2071" s="3023"/>
      <c r="W2071" s="611"/>
      <c r="X2071" s="611"/>
      <c r="Y2071" s="611"/>
      <c r="Z2071" s="611"/>
      <c r="AA2071" s="2016"/>
      <c r="AB2071" s="3554"/>
    </row>
    <row r="2072" spans="1:28" s="73" customFormat="1" x14ac:dyDescent="0.25">
      <c r="A2072" s="47">
        <v>1</v>
      </c>
      <c r="B2072" s="1750" t="s">
        <v>47</v>
      </c>
      <c r="C2072" s="2179"/>
      <c r="D2072" s="306">
        <v>240</v>
      </c>
      <c r="E2072" s="1503">
        <v>200</v>
      </c>
      <c r="F2072" s="863">
        <f>ROUND(E2072/12*$B$4,0)</f>
        <v>33</v>
      </c>
      <c r="G2072" s="277">
        <v>19</v>
      </c>
      <c r="H2072" s="277">
        <f>G2072/F2072*100</f>
        <v>57.575757575757578</v>
      </c>
      <c r="I2072" s="3375"/>
      <c r="J2072" s="1833">
        <v>8</v>
      </c>
      <c r="K2072" s="150">
        <f>N2072/G2072</f>
        <v>9.4210526315789469</v>
      </c>
      <c r="L2072" s="77">
        <f>ROUND(E2072*J2072,0)</f>
        <v>1600</v>
      </c>
      <c r="M2072" s="280">
        <f t="shared" si="1369"/>
        <v>267</v>
      </c>
      <c r="N2072" s="280">
        <v>179</v>
      </c>
      <c r="O2072" s="280">
        <f>N2072/M2072*100</f>
        <v>67.041198501872657</v>
      </c>
      <c r="P2072" s="280">
        <f>ROUND(L2072/D2072,0)</f>
        <v>7</v>
      </c>
      <c r="Q2072" s="280">
        <f>N2072/$B$4*12/P2072</f>
        <v>153.42857142857142</v>
      </c>
      <c r="R2072" s="1940"/>
      <c r="S2072" s="1940"/>
      <c r="T2072" s="3327"/>
      <c r="U2072" s="1895"/>
      <c r="V2072" s="3030"/>
      <c r="W2072" s="1940"/>
      <c r="X2072" s="1895"/>
      <c r="Y2072" s="1895"/>
      <c r="Z2072" s="1895"/>
      <c r="AA2072" s="2017"/>
      <c r="AB2072" s="3555"/>
    </row>
    <row r="2073" spans="1:28" x14ac:dyDescent="0.25">
      <c r="A2073" s="47">
        <v>1</v>
      </c>
      <c r="B2073" s="1685" t="s">
        <v>198</v>
      </c>
      <c r="C2073" s="2221"/>
      <c r="D2073" s="1392"/>
      <c r="E2073" s="1509">
        <f>SUM(E2071:E2072)</f>
        <v>300</v>
      </c>
      <c r="F2073" s="321">
        <f t="shared" ref="F2073" si="1370">SUM(F2071:F2072)</f>
        <v>50</v>
      </c>
      <c r="G2073" s="321">
        <f t="shared" ref="G2073:I2073" si="1371">SUM(G2071:G2072)</f>
        <v>45</v>
      </c>
      <c r="H2073" s="248">
        <f>G2073/F2073*100</f>
        <v>90</v>
      </c>
      <c r="I2073" s="3415">
        <f t="shared" si="1371"/>
        <v>0</v>
      </c>
      <c r="J2073" s="386">
        <f>L2073/E2073</f>
        <v>8</v>
      </c>
      <c r="K2073" s="200">
        <f>N2073/G2073</f>
        <v>9.6888888888888882</v>
      </c>
      <c r="L2073" s="325">
        <f t="shared" ref="L2073:P2073" si="1372">SUM(L2071:L2072)</f>
        <v>2400</v>
      </c>
      <c r="M2073" s="321">
        <f t="shared" si="1372"/>
        <v>400</v>
      </c>
      <c r="N2073" s="321">
        <f t="shared" si="1372"/>
        <v>436</v>
      </c>
      <c r="O2073" s="124">
        <f>N2073/M2073*100</f>
        <v>109.00000000000001</v>
      </c>
      <c r="P2073" s="321">
        <f t="shared" si="1372"/>
        <v>10</v>
      </c>
      <c r="Q2073" s="127">
        <f>N2073/$B$4*12/P2073</f>
        <v>261.60000000000002</v>
      </c>
      <c r="R2073" s="723"/>
      <c r="S2073" s="723"/>
      <c r="T2073" s="3329"/>
      <c r="U2073" s="2026">
        <f>AA2073-Z2073-W2073</f>
        <v>0</v>
      </c>
      <c r="V2073" s="3026"/>
      <c r="W2073" s="723"/>
      <c r="X2073" s="2026"/>
      <c r="Y2073" s="2021"/>
      <c r="Z2073" s="614"/>
      <c r="AA2073" s="2014"/>
      <c r="AB2073" s="3552"/>
    </row>
    <row r="2074" spans="1:28" ht="29.25" thickBot="1" x14ac:dyDescent="0.3">
      <c r="A2074" s="47">
        <v>1</v>
      </c>
      <c r="B2074" s="522" t="s">
        <v>272</v>
      </c>
      <c r="C2074" s="522"/>
      <c r="D2074" s="300"/>
      <c r="E2074" s="23">
        <f>SUM(E2073)</f>
        <v>300</v>
      </c>
      <c r="F2074" s="213">
        <f>SUM(F2073)</f>
        <v>50</v>
      </c>
      <c r="G2074" s="213">
        <f>SUM(G2073)</f>
        <v>45</v>
      </c>
      <c r="H2074" s="213">
        <f>G2074/F2074*100</f>
        <v>90</v>
      </c>
      <c r="I2074" s="3402">
        <f>SUM(I2073)</f>
        <v>0</v>
      </c>
      <c r="J2074" s="81">
        <f>L2074/E2074</f>
        <v>8</v>
      </c>
      <c r="K2074" s="403">
        <f>N2074/G2074</f>
        <v>9.6888888888888882</v>
      </c>
      <c r="L2074" s="372">
        <f>SUM(L2073)</f>
        <v>2400</v>
      </c>
      <c r="M2074" s="372">
        <f>SUM(M2073)</f>
        <v>400</v>
      </c>
      <c r="N2074" s="372">
        <f>SUM(N2073)</f>
        <v>436</v>
      </c>
      <c r="O2074" s="154">
        <f>N2074/M2074*100</f>
        <v>109.00000000000001</v>
      </c>
      <c r="P2074" s="234">
        <f>SUM(P2073)</f>
        <v>10</v>
      </c>
      <c r="Q2074" s="154">
        <f>N2074/$B$4*12/P2074</f>
        <v>261.60000000000002</v>
      </c>
      <c r="R2074" s="614">
        <v>4770.6792000000005</v>
      </c>
      <c r="S2074" s="614">
        <v>4770.6792000000005</v>
      </c>
      <c r="T2074" s="3328">
        <f t="shared" ref="T2074" si="1373">R2074/12*$B$4+(S2074-R2074)/11*1</f>
        <v>795.11320000000012</v>
      </c>
      <c r="U2074" s="611">
        <f>AA2074-Z2074-W2074</f>
        <v>757.65143999999998</v>
      </c>
      <c r="V2074" s="3023"/>
      <c r="W2074" s="611"/>
      <c r="X2074" s="611">
        <f>U2074-T2074</f>
        <v>-37.46176000000014</v>
      </c>
      <c r="Y2074" s="741"/>
      <c r="Z2074" s="614">
        <v>0</v>
      </c>
      <c r="AA2074" s="2014">
        <v>757.65143999999998</v>
      </c>
      <c r="AB2074" s="3552"/>
    </row>
    <row r="2075" spans="1:28" ht="15.75" thickBot="1" x14ac:dyDescent="0.3">
      <c r="A2075" s="47">
        <v>1</v>
      </c>
      <c r="B2075" s="448" t="s">
        <v>506</v>
      </c>
      <c r="C2075" s="2294"/>
      <c r="D2075" s="448"/>
      <c r="E2075" s="1507"/>
      <c r="F2075" s="523"/>
      <c r="G2075" s="523"/>
      <c r="H2075" s="523"/>
      <c r="I2075" s="3479"/>
      <c r="J2075" s="355"/>
      <c r="K2075" s="355"/>
      <c r="L2075" s="523"/>
      <c r="M2075" s="523"/>
      <c r="N2075" s="523"/>
      <c r="O2075" s="523"/>
      <c r="P2075" s="523"/>
      <c r="Q2075" s="523"/>
      <c r="R2075" s="746">
        <f t="shared" ref="R2075:S2075" si="1374">R2074+R2068</f>
        <v>10429.016</v>
      </c>
      <c r="S2075" s="746">
        <f t="shared" si="1374"/>
        <v>10429.016</v>
      </c>
      <c r="T2075" s="2987">
        <f t="shared" ref="T2075" si="1375">T2074+T2068</f>
        <v>1738.1693333333333</v>
      </c>
      <c r="U2075" s="746">
        <f t="shared" ref="U2075:AA2075" si="1376">U2074+U2068</f>
        <v>1641.8957599999999</v>
      </c>
      <c r="V2075" s="3032">
        <f t="shared" si="1376"/>
        <v>0</v>
      </c>
      <c r="W2075" s="746">
        <f t="shared" ref="W2075" si="1377">W2074+W2068</f>
        <v>0</v>
      </c>
      <c r="X2075" s="746">
        <f t="shared" si="1376"/>
        <v>-96.273573333333459</v>
      </c>
      <c r="Y2075" s="746"/>
      <c r="Z2075" s="746">
        <f t="shared" si="1376"/>
        <v>-1.1313</v>
      </c>
      <c r="AA2075" s="2023">
        <f t="shared" si="1376"/>
        <v>1640.7644599999999</v>
      </c>
      <c r="AB2075" s="3559">
        <f t="shared" ref="AB2075" si="1378">AB2074+AB2068</f>
        <v>2.6501999999999999</v>
      </c>
    </row>
    <row r="2076" spans="1:28" x14ac:dyDescent="0.25">
      <c r="A2076" s="47">
        <v>1</v>
      </c>
      <c r="B2076" s="260"/>
      <c r="C2076" s="260"/>
      <c r="D2076" s="260"/>
      <c r="E2076" s="1658"/>
      <c r="F2076" s="86"/>
      <c r="G2076" s="86"/>
      <c r="H2076" s="86"/>
      <c r="I2076" s="3385"/>
      <c r="J2076" s="318"/>
      <c r="K2076" s="318"/>
      <c r="L2076" s="86"/>
      <c r="M2076" s="86"/>
      <c r="N2076" s="86"/>
      <c r="O2076" s="86"/>
      <c r="P2076" s="86"/>
      <c r="Q2076" s="86"/>
      <c r="R2076" s="1141"/>
      <c r="S2076" s="1141"/>
      <c r="T2076" s="2985"/>
      <c r="U2076" s="1141">
        <f t="shared" ref="U2076:U2084" si="1379">AA2076-Z2076-W2076</f>
        <v>0</v>
      </c>
      <c r="V2076" s="3022"/>
      <c r="W2076" s="1141"/>
      <c r="X2076" s="1141"/>
      <c r="Y2076" s="1141"/>
      <c r="Z2076" s="1141"/>
      <c r="AA2076" s="2015"/>
      <c r="AB2076" s="3553"/>
    </row>
    <row r="2077" spans="1:28" ht="43.5" x14ac:dyDescent="0.25">
      <c r="A2077" s="47">
        <v>1</v>
      </c>
      <c r="B2077" s="984" t="s">
        <v>373</v>
      </c>
      <c r="C2077" s="984"/>
      <c r="D2077" s="364"/>
      <c r="E2077" s="1502"/>
      <c r="F2077" s="310"/>
      <c r="G2077" s="310"/>
      <c r="H2077" s="310"/>
      <c r="I2077" s="3417"/>
      <c r="J2077" s="312"/>
      <c r="K2077" s="312"/>
      <c r="L2077" s="314"/>
      <c r="M2077" s="314"/>
      <c r="N2077" s="314"/>
      <c r="O2077" s="314"/>
      <c r="P2077" s="314"/>
      <c r="Q2077" s="314"/>
      <c r="R2077" s="611"/>
      <c r="S2077" s="611"/>
      <c r="T2077" s="2986"/>
      <c r="U2077" s="611">
        <f t="shared" si="1379"/>
        <v>0</v>
      </c>
      <c r="V2077" s="3023"/>
      <c r="W2077" s="611"/>
      <c r="X2077" s="611"/>
      <c r="Y2077" s="611"/>
      <c r="Z2077" s="611"/>
      <c r="AA2077" s="2016"/>
      <c r="AB2077" s="3554"/>
    </row>
    <row r="2078" spans="1:28" x14ac:dyDescent="0.25">
      <c r="A2078" s="47">
        <v>1</v>
      </c>
      <c r="B2078" s="368" t="s">
        <v>5</v>
      </c>
      <c r="C2078" s="2246"/>
      <c r="D2078" s="368"/>
      <c r="E2078" s="1502"/>
      <c r="F2078" s="310"/>
      <c r="G2078" s="310"/>
      <c r="H2078" s="310"/>
      <c r="I2078" s="3417"/>
      <c r="J2078" s="312"/>
      <c r="K2078" s="312"/>
      <c r="L2078" s="314"/>
      <c r="M2078" s="314"/>
      <c r="N2078" s="314"/>
      <c r="O2078" s="314"/>
      <c r="P2078" s="314"/>
      <c r="Q2078" s="314"/>
      <c r="R2078" s="611"/>
      <c r="S2078" s="611"/>
      <c r="T2078" s="2986"/>
      <c r="U2078" s="611">
        <f t="shared" si="1379"/>
        <v>0</v>
      </c>
      <c r="V2078" s="3023"/>
      <c r="W2078" s="611"/>
      <c r="X2078" s="611"/>
      <c r="Y2078" s="611"/>
      <c r="Z2078" s="611"/>
      <c r="AA2078" s="2016"/>
      <c r="AB2078" s="3554"/>
    </row>
    <row r="2079" spans="1:28" x14ac:dyDescent="0.25">
      <c r="A2079" s="47">
        <v>1</v>
      </c>
      <c r="B2079" s="100" t="s">
        <v>9</v>
      </c>
      <c r="C2079" s="3352" t="s">
        <v>392</v>
      </c>
      <c r="D2079" s="511">
        <v>340</v>
      </c>
      <c r="E2079" s="1493"/>
      <c r="F2079" s="69">
        <f>E2079/12*$B$4</f>
        <v>0</v>
      </c>
      <c r="G2079" s="69">
        <v>1</v>
      </c>
      <c r="H2079" s="69" t="e">
        <f>G2079/F2079*100</f>
        <v>#DIV/0!</v>
      </c>
      <c r="I2079" s="3373"/>
      <c r="J2079" s="530"/>
      <c r="K2079" s="70">
        <f>N2079/G2079</f>
        <v>11</v>
      </c>
      <c r="L2079" s="71">
        <f>ROUND(E2079*J2079,0)</f>
        <v>0</v>
      </c>
      <c r="M2079" s="71">
        <f t="shared" ref="M2079:M2081" si="1380">ROUND(L2079/12*$B$4,0)</f>
        <v>0</v>
      </c>
      <c r="N2079" s="71">
        <v>11</v>
      </c>
      <c r="O2079" s="71" t="e">
        <f>N2079/M2079*100</f>
        <v>#DIV/0!</v>
      </c>
      <c r="P2079" s="71">
        <f>ROUND(L2079/D2079,0)</f>
        <v>0</v>
      </c>
      <c r="Q2079" s="71" t="e">
        <f>N2079/$B$4*12/P2079</f>
        <v>#DIV/0!</v>
      </c>
      <c r="R2079" s="611"/>
      <c r="S2079" s="611"/>
      <c r="T2079" s="2986"/>
      <c r="U2079" s="611">
        <f t="shared" si="1379"/>
        <v>0</v>
      </c>
      <c r="V2079" s="3023"/>
      <c r="W2079" s="611"/>
      <c r="X2079" s="611"/>
      <c r="Y2079" s="611"/>
      <c r="Z2079" s="611"/>
      <c r="AA2079" s="2016"/>
      <c r="AB2079" s="3554"/>
    </row>
    <row r="2080" spans="1:28" x14ac:dyDescent="0.25">
      <c r="A2080" s="47">
        <v>1</v>
      </c>
      <c r="B2080" s="100" t="s">
        <v>10</v>
      </c>
      <c r="C2080" s="3352" t="s">
        <v>392</v>
      </c>
      <c r="D2080" s="511">
        <v>340</v>
      </c>
      <c r="E2080" s="1493"/>
      <c r="F2080" s="69">
        <f>E2080/12*$B$4</f>
        <v>0</v>
      </c>
      <c r="G2080" s="69">
        <v>6</v>
      </c>
      <c r="H2080" s="69" t="e">
        <f>G2080/F2080*100</f>
        <v>#DIV/0!</v>
      </c>
      <c r="I2080" s="3373"/>
      <c r="J2080" s="530"/>
      <c r="K2080" s="70">
        <f>N2080/G2080</f>
        <v>9.1666666666666661</v>
      </c>
      <c r="L2080" s="71">
        <f>ROUND(E2080*J2080,0)</f>
        <v>0</v>
      </c>
      <c r="M2080" s="71">
        <f t="shared" si="1380"/>
        <v>0</v>
      </c>
      <c r="N2080" s="71">
        <v>55</v>
      </c>
      <c r="O2080" s="71" t="e">
        <f>N2080/M2080*100</f>
        <v>#DIV/0!</v>
      </c>
      <c r="P2080" s="71">
        <f>ROUND(L2080/D2080,0)</f>
        <v>0</v>
      </c>
      <c r="Q2080" s="71" t="e">
        <f>N2080/$B$4*12/P2080</f>
        <v>#DIV/0!</v>
      </c>
      <c r="R2080" s="611"/>
      <c r="S2080" s="611"/>
      <c r="T2080" s="2986"/>
      <c r="U2080" s="611">
        <f t="shared" si="1379"/>
        <v>0</v>
      </c>
      <c r="V2080" s="3023"/>
      <c r="W2080" s="611"/>
      <c r="X2080" s="611"/>
      <c r="Y2080" s="611"/>
      <c r="Z2080" s="611"/>
      <c r="AA2080" s="2016"/>
      <c r="AB2080" s="3554"/>
    </row>
    <row r="2081" spans="1:28" x14ac:dyDescent="0.25">
      <c r="A2081" s="47">
        <v>1</v>
      </c>
      <c r="B2081" s="306" t="s">
        <v>6</v>
      </c>
      <c r="C2081" s="3352" t="s">
        <v>392</v>
      </c>
      <c r="D2081" s="513">
        <v>340</v>
      </c>
      <c r="E2081" s="1508"/>
      <c r="F2081" s="75">
        <f>E2081/12*$B$4</f>
        <v>0</v>
      </c>
      <c r="G2081" s="75">
        <v>4</v>
      </c>
      <c r="H2081" s="75" t="e">
        <f>G2081/F2081*100</f>
        <v>#DIV/0!</v>
      </c>
      <c r="I2081" s="3374"/>
      <c r="J2081" s="531"/>
      <c r="K2081" s="76">
        <f>N2081/G2081</f>
        <v>7.25</v>
      </c>
      <c r="L2081" s="77">
        <f>ROUND(E2081*J2081,0)</f>
        <v>0</v>
      </c>
      <c r="M2081" s="77">
        <f t="shared" si="1380"/>
        <v>0</v>
      </c>
      <c r="N2081" s="77">
        <v>29</v>
      </c>
      <c r="O2081" s="77" t="e">
        <f>N2081/M2081*100</f>
        <v>#DIV/0!</v>
      </c>
      <c r="P2081" s="77">
        <f>ROUND(L2081/D2081,0)</f>
        <v>0</v>
      </c>
      <c r="Q2081" s="77" t="e">
        <f>N2081/$B$4*12/P2081</f>
        <v>#DIV/0!</v>
      </c>
      <c r="R2081" s="1895"/>
      <c r="S2081" s="1895"/>
      <c r="T2081" s="3327"/>
      <c r="U2081" s="1895">
        <f t="shared" si="1379"/>
        <v>0</v>
      </c>
      <c r="V2081" s="3024"/>
      <c r="W2081" s="1895"/>
      <c r="X2081" s="1895"/>
      <c r="Y2081" s="1895"/>
      <c r="Z2081" s="1895"/>
      <c r="AA2081" s="2017"/>
      <c r="AB2081" s="3555"/>
    </row>
    <row r="2082" spans="1:28" x14ac:dyDescent="0.25">
      <c r="A2082" s="47">
        <v>1</v>
      </c>
      <c r="B2082" s="108" t="s">
        <v>7</v>
      </c>
      <c r="C2082" s="671"/>
      <c r="D2082" s="108"/>
      <c r="E2082" s="1509">
        <f>SUM(E2079:E2081)</f>
        <v>0</v>
      </c>
      <c r="F2082" s="325">
        <f>SUM(F2079:F2081)</f>
        <v>0</v>
      </c>
      <c r="G2082" s="325">
        <f>SUM(G2079:G2081)</f>
        <v>11</v>
      </c>
      <c r="H2082" s="325" t="e">
        <f>G2082/F2082*100</f>
        <v>#DIV/0!</v>
      </c>
      <c r="I2082" s="3480">
        <f>SUM(I2079:I2081)</f>
        <v>0</v>
      </c>
      <c r="J2082" s="81">
        <f>IF(E2082=0,0,L2082/E2082)</f>
        <v>0</v>
      </c>
      <c r="K2082" s="81">
        <f>N2082/G2082</f>
        <v>8.6363636363636367</v>
      </c>
      <c r="L2082" s="325">
        <f>SUM(L2079:L2081)</f>
        <v>0</v>
      </c>
      <c r="M2082" s="325">
        <f>SUM(M2079:M2081)</f>
        <v>0</v>
      </c>
      <c r="N2082" s="325">
        <f>SUM(N2079:N2081)</f>
        <v>95</v>
      </c>
      <c r="O2082" s="154" t="e">
        <f>N2082/M2082*100</f>
        <v>#DIV/0!</v>
      </c>
      <c r="P2082" s="234">
        <f>SUM(P2079:P2081)</f>
        <v>0</v>
      </c>
      <c r="Q2082" s="154" t="e">
        <f>N2082/$B$4*12/P2082</f>
        <v>#DIV/0!</v>
      </c>
      <c r="R2082" s="614"/>
      <c r="S2082" s="614"/>
      <c r="T2082" s="3328">
        <f t="shared" ref="T2082" si="1381">R2082/12*$B$4</f>
        <v>0</v>
      </c>
      <c r="U2082" s="614">
        <f t="shared" si="1379"/>
        <v>196.01300000000001</v>
      </c>
      <c r="V2082" s="3021"/>
      <c r="W2082" s="614"/>
      <c r="X2082" s="614">
        <f>U2082-T2082</f>
        <v>196.01300000000001</v>
      </c>
      <c r="Y2082" s="614"/>
      <c r="Z2082" s="614">
        <v>0</v>
      </c>
      <c r="AA2082" s="2014">
        <v>196.01300000000001</v>
      </c>
      <c r="AB2082" s="3552"/>
    </row>
    <row r="2083" spans="1:28" x14ac:dyDescent="0.25">
      <c r="A2083" s="47">
        <v>1</v>
      </c>
      <c r="B2083" s="2482" t="s">
        <v>604</v>
      </c>
      <c r="C2083" s="2331"/>
      <c r="D2083" s="532"/>
      <c r="E2083" s="1635"/>
      <c r="F2083" s="326"/>
      <c r="G2083" s="326"/>
      <c r="H2083" s="326"/>
      <c r="I2083" s="3446"/>
      <c r="J2083" s="318"/>
      <c r="K2083" s="318"/>
      <c r="L2083" s="319"/>
      <c r="M2083" s="319"/>
      <c r="N2083" s="319"/>
      <c r="O2083" s="319"/>
      <c r="P2083" s="319"/>
      <c r="Q2083" s="319"/>
      <c r="R2083" s="1141">
        <v>10679.247039999998</v>
      </c>
      <c r="S2083" s="1141">
        <v>10679.247039999998</v>
      </c>
      <c r="T2083" s="3328">
        <f t="shared" ref="T2083" si="1382">R2083/12*$B$4+(S2083-R2083)/11*1</f>
        <v>1779.8745066666663</v>
      </c>
      <c r="U2083" s="1141">
        <f t="shared" si="1379"/>
        <v>1779.8744999999999</v>
      </c>
      <c r="V2083" s="3022"/>
      <c r="W2083" s="1141"/>
      <c r="X2083" s="1141">
        <f>U2083-T2083</f>
        <v>-6.6666664224612759E-6</v>
      </c>
      <c r="Y2083" s="1141"/>
      <c r="Z2083" s="1141">
        <v>0</v>
      </c>
      <c r="AA2083" s="2015">
        <v>1779.8744999999999</v>
      </c>
      <c r="AB2083" s="3553"/>
    </row>
    <row r="2084" spans="1:28" ht="29.25" x14ac:dyDescent="0.25">
      <c r="A2084" s="47">
        <v>1</v>
      </c>
      <c r="B2084" s="2523" t="s">
        <v>480</v>
      </c>
      <c r="C2084" s="2230"/>
      <c r="D2084" s="347"/>
      <c r="E2084" s="3252">
        <f>E2086+E2087+E2091+E2092</f>
        <v>11041.75</v>
      </c>
      <c r="F2084" s="367">
        <f t="shared" ref="F2084:G2084" si="1383">F2086+F2087+F2091+F2092</f>
        <v>1840.4583333333333</v>
      </c>
      <c r="G2084" s="367">
        <f t="shared" si="1383"/>
        <v>1559.175</v>
      </c>
      <c r="H2084" s="367">
        <f>G2084/F2084*100</f>
        <v>84.716669307916959</v>
      </c>
      <c r="I2084" s="3451">
        <f t="shared" ref="I2084" si="1384">I2086+I2087+I2091+I2092</f>
        <v>0</v>
      </c>
      <c r="J2084" s="312"/>
      <c r="K2084" s="312"/>
      <c r="L2084" s="314"/>
      <c r="M2084" s="314"/>
      <c r="N2084" s="314"/>
      <c r="O2084" s="314"/>
      <c r="P2084" s="314"/>
      <c r="Q2084" s="314"/>
      <c r="R2084" s="611"/>
      <c r="S2084" s="611"/>
      <c r="T2084" s="2986"/>
      <c r="U2084" s="611">
        <f t="shared" si="1379"/>
        <v>0</v>
      </c>
      <c r="V2084" s="3023"/>
      <c r="W2084" s="611"/>
      <c r="X2084" s="611">
        <f>U2084-T2084</f>
        <v>0</v>
      </c>
      <c r="Y2084" s="611"/>
      <c r="Z2084" s="611"/>
      <c r="AA2084" s="2016"/>
      <c r="AB2084" s="3554"/>
    </row>
    <row r="2085" spans="1:28" x14ac:dyDescent="0.25">
      <c r="A2085" s="47">
        <v>1</v>
      </c>
      <c r="B2085" s="2547" t="s">
        <v>255</v>
      </c>
      <c r="C2085" s="2230"/>
      <c r="D2085" s="347"/>
      <c r="E2085" s="3252"/>
      <c r="F2085" s="367"/>
      <c r="G2085" s="367"/>
      <c r="H2085" s="367"/>
      <c r="I2085" s="3451"/>
      <c r="J2085" s="312"/>
      <c r="K2085" s="312"/>
      <c r="L2085" s="314"/>
      <c r="M2085" s="314"/>
      <c r="N2085" s="314"/>
      <c r="O2085" s="314"/>
      <c r="P2085" s="314"/>
      <c r="Q2085" s="314"/>
      <c r="R2085" s="611"/>
      <c r="S2085" s="611"/>
      <c r="T2085" s="2986"/>
      <c r="U2085" s="611"/>
      <c r="V2085" s="3023"/>
      <c r="W2085" s="611"/>
      <c r="X2085" s="611"/>
      <c r="Y2085" s="611"/>
      <c r="Z2085" s="611"/>
      <c r="AA2085" s="2016"/>
      <c r="AB2085" s="3554"/>
    </row>
    <row r="2086" spans="1:28" ht="30" x14ac:dyDescent="0.25">
      <c r="A2086" s="47">
        <v>1</v>
      </c>
      <c r="B2086" s="2547" t="s">
        <v>256</v>
      </c>
      <c r="C2086" s="2230"/>
      <c r="D2086" s="347"/>
      <c r="E2086" s="3253">
        <v>556</v>
      </c>
      <c r="F2086" s="367">
        <f>E2086/12*$B$4</f>
        <v>92.666666666666671</v>
      </c>
      <c r="G2086" s="367">
        <v>113</v>
      </c>
      <c r="H2086" s="367">
        <f>G2086/F2086*100</f>
        <v>121.94244604316546</v>
      </c>
      <c r="I2086" s="3451"/>
      <c r="J2086" s="312"/>
      <c r="K2086" s="312"/>
      <c r="L2086" s="314"/>
      <c r="M2086" s="314"/>
      <c r="N2086" s="314"/>
      <c r="O2086" s="314"/>
      <c r="P2086" s="314"/>
      <c r="Q2086" s="314"/>
      <c r="R2086" s="611"/>
      <c r="S2086" s="611"/>
      <c r="T2086" s="2986"/>
      <c r="U2086" s="611"/>
      <c r="V2086" s="3023"/>
      <c r="W2086" s="611"/>
      <c r="X2086" s="611"/>
      <c r="Y2086" s="611"/>
      <c r="Z2086" s="611"/>
      <c r="AA2086" s="2016"/>
      <c r="AB2086" s="3554"/>
    </row>
    <row r="2087" spans="1:28" ht="30" x14ac:dyDescent="0.25">
      <c r="A2087" s="47">
        <v>1</v>
      </c>
      <c r="B2087" s="2546" t="s">
        <v>481</v>
      </c>
      <c r="C2087" s="2230"/>
      <c r="D2087" s="347"/>
      <c r="E2087" s="3252">
        <f>E2088+E2089/4</f>
        <v>9098.75</v>
      </c>
      <c r="F2087" s="367">
        <f t="shared" ref="F2087" si="1385">F2088+F2089/4</f>
        <v>1516.4583333333333</v>
      </c>
      <c r="G2087" s="367">
        <f t="shared" ref="G2087:I2087" si="1386">G2088+G2089/4</f>
        <v>793.17499999999995</v>
      </c>
      <c r="H2087" s="367">
        <f>G2087/F2087*100</f>
        <v>52.304437422722906</v>
      </c>
      <c r="I2087" s="3451">
        <f t="shared" si="1386"/>
        <v>0</v>
      </c>
      <c r="J2087" s="312"/>
      <c r="K2087" s="312"/>
      <c r="L2087" s="314"/>
      <c r="M2087" s="314"/>
      <c r="N2087" s="314"/>
      <c r="O2087" s="314"/>
      <c r="P2087" s="314"/>
      <c r="Q2087" s="314"/>
      <c r="R2087" s="611"/>
      <c r="S2087" s="611"/>
      <c r="T2087" s="2986"/>
      <c r="U2087" s="611"/>
      <c r="V2087" s="3023"/>
      <c r="W2087" s="611"/>
      <c r="X2087" s="611"/>
      <c r="Y2087" s="611"/>
      <c r="Z2087" s="611"/>
      <c r="AA2087" s="2016"/>
      <c r="AB2087" s="3554"/>
    </row>
    <row r="2088" spans="1:28" x14ac:dyDescent="0.25">
      <c r="A2088" s="47">
        <v>1</v>
      </c>
      <c r="B2088" s="4" t="s">
        <v>482</v>
      </c>
      <c r="C2088" s="2230"/>
      <c r="D2088" s="347"/>
      <c r="E2088" s="925">
        <v>9000</v>
      </c>
      <c r="F2088" s="367">
        <f>E2088/12*$B$4</f>
        <v>1500</v>
      </c>
      <c r="G2088" s="367">
        <v>791</v>
      </c>
      <c r="H2088" s="367">
        <f>G2088/F2088*100</f>
        <v>52.733333333333334</v>
      </c>
      <c r="I2088" s="3451"/>
      <c r="J2088" s="312"/>
      <c r="K2088" s="312"/>
      <c r="L2088" s="314"/>
      <c r="M2088" s="314"/>
      <c r="N2088" s="314"/>
      <c r="O2088" s="314"/>
      <c r="P2088" s="314"/>
      <c r="Q2088" s="314"/>
      <c r="R2088" s="611"/>
      <c r="S2088" s="611"/>
      <c r="T2088" s="2986"/>
      <c r="U2088" s="611"/>
      <c r="V2088" s="3023"/>
      <c r="W2088" s="611"/>
      <c r="X2088" s="611"/>
      <c r="Y2088" s="611"/>
      <c r="Z2088" s="611"/>
      <c r="AA2088" s="2016"/>
      <c r="AB2088" s="3554"/>
    </row>
    <row r="2089" spans="1:28" ht="30" x14ac:dyDescent="0.25">
      <c r="A2089" s="47">
        <v>1</v>
      </c>
      <c r="B2089" s="4" t="s">
        <v>483</v>
      </c>
      <c r="C2089" s="2230"/>
      <c r="D2089" s="347"/>
      <c r="E2089" s="3253">
        <v>395</v>
      </c>
      <c r="F2089" s="367">
        <f>E2089/12*$B$4</f>
        <v>65.833333333333329</v>
      </c>
      <c r="G2089" s="367">
        <v>8.6999999999999993</v>
      </c>
      <c r="H2089" s="367">
        <f>G2089/F2089*100</f>
        <v>13.215189873417721</v>
      </c>
      <c r="I2089" s="3451"/>
      <c r="J2089" s="312"/>
      <c r="K2089" s="312"/>
      <c r="L2089" s="314"/>
      <c r="M2089" s="314"/>
      <c r="N2089" s="314"/>
      <c r="O2089" s="314"/>
      <c r="P2089" s="314"/>
      <c r="Q2089" s="314"/>
      <c r="R2089" s="611"/>
      <c r="S2089" s="611"/>
      <c r="T2089" s="2986"/>
      <c r="U2089" s="611"/>
      <c r="V2089" s="3023"/>
      <c r="W2089" s="611"/>
      <c r="X2089" s="611"/>
      <c r="Y2089" s="611"/>
      <c r="Z2089" s="611"/>
      <c r="AA2089" s="2016"/>
      <c r="AB2089" s="3554"/>
    </row>
    <row r="2090" spans="1:28" ht="60" x14ac:dyDescent="0.25">
      <c r="A2090" s="47">
        <v>1</v>
      </c>
      <c r="B2090" s="4" t="s">
        <v>484</v>
      </c>
      <c r="C2090" s="2230"/>
      <c r="D2090" s="347"/>
      <c r="E2090" s="3253"/>
      <c r="F2090" s="367"/>
      <c r="G2090" s="367"/>
      <c r="H2090" s="367"/>
      <c r="I2090" s="3451"/>
      <c r="J2090" s="312"/>
      <c r="K2090" s="312"/>
      <c r="L2090" s="314"/>
      <c r="M2090" s="314"/>
      <c r="N2090" s="314"/>
      <c r="O2090" s="314"/>
      <c r="P2090" s="314"/>
      <c r="Q2090" s="314"/>
      <c r="R2090" s="611"/>
      <c r="S2090" s="611"/>
      <c r="T2090" s="2986"/>
      <c r="U2090" s="611"/>
      <c r="V2090" s="3023"/>
      <c r="W2090" s="611"/>
      <c r="X2090" s="611"/>
      <c r="Y2090" s="611"/>
      <c r="Z2090" s="611"/>
      <c r="AA2090" s="2016"/>
      <c r="AB2090" s="3554"/>
    </row>
    <row r="2091" spans="1:28" ht="45" x14ac:dyDescent="0.25">
      <c r="A2091" s="47">
        <v>1</v>
      </c>
      <c r="B2091" s="4" t="s">
        <v>499</v>
      </c>
      <c r="C2091" s="2230"/>
      <c r="D2091" s="347"/>
      <c r="E2091" s="3253">
        <v>800</v>
      </c>
      <c r="F2091" s="367">
        <f>E2091/12*$B$4</f>
        <v>133.33333333333334</v>
      </c>
      <c r="G2091" s="367">
        <v>652</v>
      </c>
      <c r="H2091" s="367">
        <f>G2091/F2091*100</f>
        <v>488.99999999999994</v>
      </c>
      <c r="I2091" s="3451"/>
      <c r="J2091" s="312"/>
      <c r="K2091" s="312"/>
      <c r="L2091" s="314"/>
      <c r="M2091" s="314"/>
      <c r="N2091" s="314"/>
      <c r="O2091" s="314"/>
      <c r="P2091" s="314"/>
      <c r="Q2091" s="314"/>
      <c r="R2091" s="611"/>
      <c r="S2091" s="611"/>
      <c r="T2091" s="2986"/>
      <c r="U2091" s="611"/>
      <c r="V2091" s="3023"/>
      <c r="W2091" s="611"/>
      <c r="X2091" s="611"/>
      <c r="Y2091" s="611"/>
      <c r="Z2091" s="611"/>
      <c r="AA2091" s="2016"/>
      <c r="AB2091" s="3554"/>
    </row>
    <row r="2092" spans="1:28" ht="30" x14ac:dyDescent="0.25">
      <c r="B2092" s="4" t="s">
        <v>602</v>
      </c>
      <c r="C2092" s="2230"/>
      <c r="D2092" s="347"/>
      <c r="E2092" s="3253">
        <v>587</v>
      </c>
      <c r="F2092" s="367">
        <f>ROUND(E2092/12*$B$4,0)</f>
        <v>98</v>
      </c>
      <c r="G2092" s="367">
        <v>1</v>
      </c>
      <c r="H2092" s="367">
        <f>G2092/F2092*100</f>
        <v>1.0204081632653061</v>
      </c>
      <c r="I2092" s="3451"/>
      <c r="J2092" s="312"/>
      <c r="K2092" s="312"/>
      <c r="L2092" s="314"/>
      <c r="M2092" s="314"/>
      <c r="N2092" s="314"/>
      <c r="O2092" s="314"/>
      <c r="P2092" s="314"/>
      <c r="Q2092" s="314"/>
      <c r="R2092" s="611"/>
      <c r="S2092" s="611"/>
      <c r="T2092" s="2986"/>
      <c r="U2092" s="611"/>
      <c r="V2092" s="3023"/>
      <c r="W2092" s="611"/>
      <c r="X2092" s="611"/>
      <c r="Y2092" s="611"/>
      <c r="Z2092" s="611"/>
      <c r="AA2092" s="2016"/>
      <c r="AB2092" s="3554"/>
    </row>
    <row r="2093" spans="1:28" ht="29.25" x14ac:dyDescent="0.25">
      <c r="A2093" s="47">
        <v>1</v>
      </c>
      <c r="B2093" s="1762" t="s">
        <v>135</v>
      </c>
      <c r="C2093" s="2230"/>
      <c r="D2093" s="347"/>
      <c r="E2093" s="1645">
        <f>E2094+E2095</f>
        <v>6830.5957446808507</v>
      </c>
      <c r="F2093" s="330">
        <f t="shared" ref="F2093" si="1387">F2094+F2095</f>
        <v>1138.4326241134752</v>
      </c>
      <c r="G2093" s="330">
        <f t="shared" ref="G2093:I2093" si="1388">G2094+G2095</f>
        <v>1035.495744680851</v>
      </c>
      <c r="H2093" s="330">
        <f t="shared" ref="H2093:H2099" si="1389">G2093/F2093*100</f>
        <v>90.958017430958321</v>
      </c>
      <c r="I2093" s="3442">
        <f t="shared" si="1388"/>
        <v>0</v>
      </c>
      <c r="J2093" s="312"/>
      <c r="K2093" s="312"/>
      <c r="L2093" s="314"/>
      <c r="M2093" s="314"/>
      <c r="N2093" s="314"/>
      <c r="O2093" s="314"/>
      <c r="P2093" s="314"/>
      <c r="Q2093" s="314"/>
      <c r="R2093" s="611"/>
      <c r="S2093" s="611"/>
      <c r="T2093" s="2986"/>
      <c r="U2093" s="611"/>
      <c r="V2093" s="3023"/>
      <c r="W2093" s="611"/>
      <c r="X2093" s="611"/>
      <c r="Y2093" s="611"/>
      <c r="Z2093" s="611"/>
      <c r="AA2093" s="2016"/>
      <c r="AB2093" s="3554"/>
    </row>
    <row r="2094" spans="1:28" x14ac:dyDescent="0.25">
      <c r="A2094" s="47">
        <v>1</v>
      </c>
      <c r="B2094" s="1012" t="s">
        <v>308</v>
      </c>
      <c r="C2094" s="2230"/>
      <c r="D2094" s="347"/>
      <c r="E2094" s="1493">
        <v>5979</v>
      </c>
      <c r="F2094" s="367">
        <f>E2094/12*$B$4</f>
        <v>996.5</v>
      </c>
      <c r="G2094" s="367">
        <v>861</v>
      </c>
      <c r="H2094" s="367">
        <f t="shared" si="1389"/>
        <v>86.402408429503268</v>
      </c>
      <c r="I2094" s="3451"/>
      <c r="J2094" s="312"/>
      <c r="K2094" s="312"/>
      <c r="L2094" s="314"/>
      <c r="M2094" s="314"/>
      <c r="N2094" s="314"/>
      <c r="O2094" s="314"/>
      <c r="P2094" s="314"/>
      <c r="Q2094" s="314"/>
      <c r="R2094" s="611"/>
      <c r="S2094" s="611"/>
      <c r="T2094" s="2986"/>
      <c r="U2094" s="611"/>
      <c r="V2094" s="3023"/>
      <c r="W2094" s="611"/>
      <c r="X2094" s="611"/>
      <c r="Y2094" s="611"/>
      <c r="Z2094" s="611"/>
      <c r="AA2094" s="2016"/>
      <c r="AB2094" s="3554"/>
    </row>
    <row r="2095" spans="1:28" x14ac:dyDescent="0.25">
      <c r="A2095" s="47">
        <v>1</v>
      </c>
      <c r="B2095" s="1012" t="s">
        <v>486</v>
      </c>
      <c r="C2095" s="2230"/>
      <c r="D2095" s="347"/>
      <c r="E2095" s="1493">
        <f>E2096/9.4</f>
        <v>851.595744680851</v>
      </c>
      <c r="F2095" s="367">
        <f t="shared" ref="F2095" si="1390">F2096/9.4</f>
        <v>141.93262411347519</v>
      </c>
      <c r="G2095" s="367">
        <f t="shared" ref="G2095:I2095" si="1391">G2096/9.4</f>
        <v>174.49574468085106</v>
      </c>
      <c r="H2095" s="367">
        <f t="shared" si="1389"/>
        <v>122.9426608369769</v>
      </c>
      <c r="I2095" s="3451">
        <f t="shared" si="1391"/>
        <v>0</v>
      </c>
      <c r="J2095" s="312"/>
      <c r="K2095" s="312"/>
      <c r="L2095" s="314"/>
      <c r="M2095" s="314"/>
      <c r="N2095" s="314"/>
      <c r="O2095" s="314"/>
      <c r="P2095" s="314"/>
      <c r="Q2095" s="314"/>
      <c r="R2095" s="611"/>
      <c r="S2095" s="611"/>
      <c r="T2095" s="2986"/>
      <c r="U2095" s="611"/>
      <c r="V2095" s="3023"/>
      <c r="W2095" s="611"/>
      <c r="X2095" s="611"/>
      <c r="Y2095" s="611"/>
      <c r="Z2095" s="611"/>
      <c r="AA2095" s="2016"/>
      <c r="AB2095" s="3554"/>
    </row>
    <row r="2096" spans="1:28" x14ac:dyDescent="0.25">
      <c r="A2096" s="47">
        <v>1</v>
      </c>
      <c r="B2096" s="2458" t="s">
        <v>503</v>
      </c>
      <c r="C2096" s="2230"/>
      <c r="D2096" s="347"/>
      <c r="E2096" s="1493">
        <v>8005</v>
      </c>
      <c r="F2096" s="367">
        <f>E2096/12*$B$4</f>
        <v>1334.1666666666667</v>
      </c>
      <c r="G2096" s="367">
        <v>1640.26</v>
      </c>
      <c r="H2096" s="367">
        <f t="shared" si="1389"/>
        <v>122.9426608369769</v>
      </c>
      <c r="I2096" s="3451"/>
      <c r="J2096" s="312"/>
      <c r="K2096" s="312"/>
      <c r="L2096" s="314"/>
      <c r="M2096" s="314"/>
      <c r="N2096" s="314"/>
      <c r="O2096" s="314"/>
      <c r="P2096" s="314"/>
      <c r="Q2096" s="314"/>
      <c r="R2096" s="611"/>
      <c r="S2096" s="611"/>
      <c r="T2096" s="2986"/>
      <c r="U2096" s="611"/>
      <c r="V2096" s="3023"/>
      <c r="W2096" s="611"/>
      <c r="X2096" s="611"/>
      <c r="Y2096" s="611"/>
      <c r="Z2096" s="611"/>
      <c r="AA2096" s="2016"/>
      <c r="AB2096" s="3554"/>
    </row>
    <row r="2097" spans="1:28" ht="47.25" x14ac:dyDescent="0.25">
      <c r="A2097" s="47">
        <v>1</v>
      </c>
      <c r="B2097" s="2483" t="s">
        <v>488</v>
      </c>
      <c r="C2097" s="2230"/>
      <c r="D2097" s="347"/>
      <c r="E2097" s="1493">
        <f>E2098+E2103</f>
        <v>1750</v>
      </c>
      <c r="F2097" s="367">
        <f t="shared" ref="F2097" si="1392">F2098+F2103</f>
        <v>291.66666666666669</v>
      </c>
      <c r="G2097" s="367">
        <f t="shared" ref="G2097:I2097" si="1393">G2098+G2103</f>
        <v>13</v>
      </c>
      <c r="H2097" s="367">
        <f t="shared" si="1389"/>
        <v>4.4571428571428564</v>
      </c>
      <c r="I2097" s="3451">
        <f t="shared" si="1393"/>
        <v>0</v>
      </c>
      <c r="J2097" s="312"/>
      <c r="K2097" s="312"/>
      <c r="L2097" s="314"/>
      <c r="M2097" s="314"/>
      <c r="N2097" s="314"/>
      <c r="O2097" s="314"/>
      <c r="P2097" s="314"/>
      <c r="Q2097" s="314"/>
      <c r="R2097" s="611"/>
      <c r="S2097" s="611"/>
      <c r="T2097" s="3328">
        <f t="shared" ref="T2097" si="1394">R2097/12*$B$4</f>
        <v>0</v>
      </c>
      <c r="U2097" s="611">
        <f>AA2097-Z2097-W2097</f>
        <v>0</v>
      </c>
      <c r="V2097" s="3023"/>
      <c r="W2097" s="611"/>
      <c r="X2097" s="611">
        <f>U2097-T2097</f>
        <v>0</v>
      </c>
      <c r="Y2097" s="611"/>
      <c r="Z2097" s="611"/>
      <c r="AA2097" s="2016"/>
      <c r="AB2097" s="3554"/>
    </row>
    <row r="2098" spans="1:28" ht="30" x14ac:dyDescent="0.25">
      <c r="A2098" s="47">
        <v>1</v>
      </c>
      <c r="B2098" s="2441" t="s">
        <v>489</v>
      </c>
      <c r="C2098" s="2230"/>
      <c r="D2098" s="347"/>
      <c r="E2098" s="1493">
        <f>SUM(E2099:E2102)</f>
        <v>1650</v>
      </c>
      <c r="F2098" s="367">
        <f t="shared" ref="F2098" si="1395">SUM(F2099:F2102)</f>
        <v>275</v>
      </c>
      <c r="G2098" s="367">
        <f t="shared" ref="G2098:I2098" si="1396">SUM(G2099:G2102)</f>
        <v>12</v>
      </c>
      <c r="H2098" s="367">
        <f t="shared" si="1389"/>
        <v>4.3636363636363642</v>
      </c>
      <c r="I2098" s="3451">
        <f t="shared" si="1396"/>
        <v>0</v>
      </c>
      <c r="J2098" s="312"/>
      <c r="K2098" s="312"/>
      <c r="L2098" s="314"/>
      <c r="M2098" s="314"/>
      <c r="N2098" s="314"/>
      <c r="O2098" s="314"/>
      <c r="P2098" s="314"/>
      <c r="Q2098" s="314"/>
      <c r="R2098" s="611"/>
      <c r="S2098" s="611"/>
      <c r="T2098" s="2986"/>
      <c r="U2098" s="611"/>
      <c r="V2098" s="3023"/>
      <c r="W2098" s="611"/>
      <c r="X2098" s="611"/>
      <c r="Y2098" s="611"/>
      <c r="Z2098" s="611"/>
      <c r="AA2098" s="2016"/>
      <c r="AB2098" s="3554"/>
    </row>
    <row r="2099" spans="1:28" ht="30" x14ac:dyDescent="0.25">
      <c r="A2099" s="47">
        <v>1</v>
      </c>
      <c r="B2099" s="1835" t="s">
        <v>490</v>
      </c>
      <c r="C2099" s="2230"/>
      <c r="D2099" s="347"/>
      <c r="E2099" s="1493">
        <v>1650</v>
      </c>
      <c r="F2099" s="367">
        <f>E2099/12*$B$4</f>
        <v>275</v>
      </c>
      <c r="G2099" s="367">
        <v>12</v>
      </c>
      <c r="H2099" s="367">
        <f t="shared" si="1389"/>
        <v>4.3636363636363642</v>
      </c>
      <c r="I2099" s="3451"/>
      <c r="J2099" s="312"/>
      <c r="K2099" s="312"/>
      <c r="L2099" s="314"/>
      <c r="M2099" s="314"/>
      <c r="N2099" s="314"/>
      <c r="O2099" s="314"/>
      <c r="P2099" s="314"/>
      <c r="Q2099" s="314"/>
      <c r="R2099" s="611"/>
      <c r="S2099" s="611"/>
      <c r="T2099" s="2986"/>
      <c r="U2099" s="611"/>
      <c r="V2099" s="3023"/>
      <c r="W2099" s="611"/>
      <c r="X2099" s="611"/>
      <c r="Y2099" s="611"/>
      <c r="Z2099" s="611"/>
      <c r="AA2099" s="2016"/>
      <c r="AB2099" s="3554"/>
    </row>
    <row r="2100" spans="1:28" ht="45" x14ac:dyDescent="0.25">
      <c r="A2100" s="47">
        <v>1</v>
      </c>
      <c r="B2100" s="1835" t="s">
        <v>491</v>
      </c>
      <c r="C2100" s="2230"/>
      <c r="D2100" s="347"/>
      <c r="E2100" s="1493"/>
      <c r="F2100" s="367"/>
      <c r="G2100" s="367"/>
      <c r="H2100" s="367"/>
      <c r="I2100" s="3451"/>
      <c r="J2100" s="312"/>
      <c r="K2100" s="312"/>
      <c r="L2100" s="314"/>
      <c r="M2100" s="314"/>
      <c r="N2100" s="314"/>
      <c r="O2100" s="314"/>
      <c r="P2100" s="314"/>
      <c r="Q2100" s="314"/>
      <c r="R2100" s="611"/>
      <c r="S2100" s="611"/>
      <c r="T2100" s="2986"/>
      <c r="U2100" s="611"/>
      <c r="V2100" s="3023"/>
      <c r="W2100" s="611"/>
      <c r="X2100" s="611"/>
      <c r="Y2100" s="611"/>
      <c r="Z2100" s="611"/>
      <c r="AA2100" s="2016"/>
      <c r="AB2100" s="3554"/>
    </row>
    <row r="2101" spans="1:28" ht="45" x14ac:dyDescent="0.25">
      <c r="A2101" s="47">
        <v>1</v>
      </c>
      <c r="B2101" s="1835" t="s">
        <v>492</v>
      </c>
      <c r="C2101" s="2230"/>
      <c r="D2101" s="347"/>
      <c r="E2101" s="1493"/>
      <c r="F2101" s="367"/>
      <c r="G2101" s="367"/>
      <c r="H2101" s="367"/>
      <c r="I2101" s="3451"/>
      <c r="J2101" s="312"/>
      <c r="K2101" s="312"/>
      <c r="L2101" s="314"/>
      <c r="M2101" s="314"/>
      <c r="N2101" s="314"/>
      <c r="O2101" s="314"/>
      <c r="P2101" s="314"/>
      <c r="Q2101" s="314"/>
      <c r="R2101" s="611"/>
      <c r="S2101" s="611"/>
      <c r="T2101" s="2986"/>
      <c r="U2101" s="611"/>
      <c r="V2101" s="3023"/>
      <c r="W2101" s="611"/>
      <c r="X2101" s="611"/>
      <c r="Y2101" s="611"/>
      <c r="Z2101" s="611"/>
      <c r="AA2101" s="2016"/>
      <c r="AB2101" s="3554"/>
    </row>
    <row r="2102" spans="1:28" ht="30" x14ac:dyDescent="0.25">
      <c r="A2102" s="47">
        <v>1</v>
      </c>
      <c r="B2102" s="1835" t="s">
        <v>493</v>
      </c>
      <c r="C2102" s="2230"/>
      <c r="D2102" s="347"/>
      <c r="E2102" s="1493"/>
      <c r="F2102" s="367"/>
      <c r="G2102" s="367"/>
      <c r="H2102" s="367"/>
      <c r="I2102" s="3451"/>
      <c r="J2102" s="312"/>
      <c r="K2102" s="312"/>
      <c r="L2102" s="314"/>
      <c r="M2102" s="314"/>
      <c r="N2102" s="314"/>
      <c r="O2102" s="314"/>
      <c r="P2102" s="314"/>
      <c r="Q2102" s="314"/>
      <c r="R2102" s="611"/>
      <c r="S2102" s="611"/>
      <c r="T2102" s="2986"/>
      <c r="U2102" s="611"/>
      <c r="V2102" s="3023"/>
      <c r="W2102" s="611"/>
      <c r="X2102" s="611"/>
      <c r="Y2102" s="611"/>
      <c r="Z2102" s="611"/>
      <c r="AA2102" s="2016"/>
      <c r="AB2102" s="3554"/>
    </row>
    <row r="2103" spans="1:28" ht="45" x14ac:dyDescent="0.25">
      <c r="A2103" s="47">
        <v>1</v>
      </c>
      <c r="B2103" s="2441" t="s">
        <v>494</v>
      </c>
      <c r="C2103" s="2230"/>
      <c r="D2103" s="347"/>
      <c r="E2103" s="1493">
        <f>SUM(E2104:E2107)</f>
        <v>100</v>
      </c>
      <c r="F2103" s="367">
        <f t="shared" ref="F2103" si="1397">SUM(F2104:F2107)</f>
        <v>16.666666666666668</v>
      </c>
      <c r="G2103" s="367">
        <f>G2104</f>
        <v>1</v>
      </c>
      <c r="H2103" s="367">
        <f>G2103/F2103*100</f>
        <v>6</v>
      </c>
      <c r="I2103" s="3451">
        <f>I2104</f>
        <v>0</v>
      </c>
      <c r="J2103" s="312"/>
      <c r="K2103" s="312"/>
      <c r="L2103" s="314"/>
      <c r="M2103" s="314"/>
      <c r="N2103" s="314"/>
      <c r="O2103" s="314"/>
      <c r="P2103" s="314"/>
      <c r="Q2103" s="314"/>
      <c r="R2103" s="611"/>
      <c r="S2103" s="611"/>
      <c r="T2103" s="2986"/>
      <c r="U2103" s="611"/>
      <c r="V2103" s="3023"/>
      <c r="W2103" s="611"/>
      <c r="X2103" s="611"/>
      <c r="Y2103" s="611"/>
      <c r="Z2103" s="611"/>
      <c r="AA2103" s="2016"/>
      <c r="AB2103" s="3554"/>
    </row>
    <row r="2104" spans="1:28" ht="30" x14ac:dyDescent="0.25">
      <c r="A2104" s="47">
        <v>1</v>
      </c>
      <c r="B2104" s="1835" t="s">
        <v>495</v>
      </c>
      <c r="C2104" s="2230"/>
      <c r="D2104" s="347"/>
      <c r="E2104" s="1493">
        <v>100</v>
      </c>
      <c r="F2104" s="367">
        <f>E2104/12*$B$4</f>
        <v>16.666666666666668</v>
      </c>
      <c r="G2104" s="367">
        <v>1</v>
      </c>
      <c r="H2104" s="367">
        <f>G2104/F2104*100</f>
        <v>6</v>
      </c>
      <c r="I2104" s="3451"/>
      <c r="J2104" s="312"/>
      <c r="K2104" s="312"/>
      <c r="L2104" s="314"/>
      <c r="M2104" s="314"/>
      <c r="N2104" s="314"/>
      <c r="O2104" s="314"/>
      <c r="P2104" s="314"/>
      <c r="Q2104" s="314"/>
      <c r="R2104" s="611"/>
      <c r="S2104" s="611"/>
      <c r="T2104" s="2986"/>
      <c r="U2104" s="611"/>
      <c r="V2104" s="3023"/>
      <c r="W2104" s="611"/>
      <c r="X2104" s="611"/>
      <c r="Y2104" s="611"/>
      <c r="Z2104" s="611"/>
      <c r="AA2104" s="2016"/>
      <c r="AB2104" s="3554"/>
    </row>
    <row r="2105" spans="1:28" ht="30" x14ac:dyDescent="0.25">
      <c r="A2105" s="47">
        <v>1</v>
      </c>
      <c r="B2105" s="1835" t="s">
        <v>542</v>
      </c>
      <c r="C2105" s="2230"/>
      <c r="D2105" s="347"/>
      <c r="E2105" s="1493"/>
      <c r="F2105" s="367"/>
      <c r="G2105" s="367"/>
      <c r="H2105" s="367"/>
      <c r="I2105" s="3451"/>
      <c r="J2105" s="312"/>
      <c r="K2105" s="312"/>
      <c r="L2105" s="314"/>
      <c r="M2105" s="314"/>
      <c r="N2105" s="314"/>
      <c r="O2105" s="314"/>
      <c r="P2105" s="314"/>
      <c r="Q2105" s="314"/>
      <c r="R2105" s="611"/>
      <c r="S2105" s="611"/>
      <c r="T2105" s="2986"/>
      <c r="U2105" s="611"/>
      <c r="V2105" s="3023"/>
      <c r="W2105" s="611"/>
      <c r="X2105" s="611"/>
      <c r="Y2105" s="611"/>
      <c r="Z2105" s="611"/>
      <c r="AA2105" s="2016"/>
      <c r="AB2105" s="3554"/>
    </row>
    <row r="2106" spans="1:28" ht="60" x14ac:dyDescent="0.25">
      <c r="A2106" s="47">
        <v>1</v>
      </c>
      <c r="B2106" s="1835" t="s">
        <v>496</v>
      </c>
      <c r="C2106" s="2230"/>
      <c r="D2106" s="347"/>
      <c r="E2106" s="1493"/>
      <c r="F2106" s="367"/>
      <c r="G2106" s="367"/>
      <c r="H2106" s="367"/>
      <c r="I2106" s="3451"/>
      <c r="J2106" s="312"/>
      <c r="K2106" s="312"/>
      <c r="L2106" s="314"/>
      <c r="M2106" s="314"/>
      <c r="N2106" s="314"/>
      <c r="O2106" s="314"/>
      <c r="P2106" s="314"/>
      <c r="Q2106" s="314"/>
      <c r="R2106" s="611"/>
      <c r="S2106" s="611"/>
      <c r="T2106" s="2986"/>
      <c r="U2106" s="611"/>
      <c r="V2106" s="3023"/>
      <c r="W2106" s="611"/>
      <c r="X2106" s="611"/>
      <c r="Y2106" s="611"/>
      <c r="Z2106" s="611"/>
      <c r="AA2106" s="2016"/>
      <c r="AB2106" s="3554"/>
    </row>
    <row r="2107" spans="1:28" ht="45" x14ac:dyDescent="0.25">
      <c r="A2107" s="47">
        <v>1</v>
      </c>
      <c r="B2107" s="1835" t="s">
        <v>497</v>
      </c>
      <c r="C2107" s="2230"/>
      <c r="D2107" s="347"/>
      <c r="E2107" s="1493"/>
      <c r="F2107" s="367"/>
      <c r="G2107" s="367"/>
      <c r="H2107" s="367"/>
      <c r="I2107" s="3451"/>
      <c r="J2107" s="312"/>
      <c r="K2107" s="312"/>
      <c r="L2107" s="314"/>
      <c r="M2107" s="314"/>
      <c r="N2107" s="314"/>
      <c r="O2107" s="314"/>
      <c r="P2107" s="314"/>
      <c r="Q2107" s="314"/>
      <c r="R2107" s="611"/>
      <c r="S2107" s="611"/>
      <c r="T2107" s="2986"/>
      <c r="U2107" s="611"/>
      <c r="V2107" s="3023"/>
      <c r="W2107" s="611"/>
      <c r="X2107" s="611"/>
      <c r="Y2107" s="611"/>
      <c r="Z2107" s="611"/>
      <c r="AA2107" s="2016"/>
      <c r="AB2107" s="3554"/>
    </row>
    <row r="2108" spans="1:28" x14ac:dyDescent="0.25">
      <c r="B2108" s="2545" t="s">
        <v>257</v>
      </c>
      <c r="C2108" s="2230"/>
      <c r="D2108" s="347"/>
      <c r="E2108" s="1493"/>
      <c r="F2108" s="367"/>
      <c r="G2108" s="367"/>
      <c r="H2108" s="367"/>
      <c r="I2108" s="3451"/>
      <c r="J2108" s="312"/>
      <c r="K2108" s="312"/>
      <c r="L2108" s="314"/>
      <c r="M2108" s="314"/>
      <c r="N2108" s="314"/>
      <c r="O2108" s="314"/>
      <c r="P2108" s="314"/>
      <c r="Q2108" s="314"/>
      <c r="R2108" s="611">
        <v>90.755500000001291</v>
      </c>
      <c r="S2108" s="611">
        <v>90.755500000001291</v>
      </c>
      <c r="T2108" s="2986">
        <f t="shared" ref="T2108" si="1398">R2108/12*$B$4+(S2108-R2108)/11*1</f>
        <v>15.125916666666882</v>
      </c>
      <c r="U2108" s="611">
        <f t="shared" ref="U2108" si="1399">AA2108-Z2108-W2108</f>
        <v>10.890660000000004</v>
      </c>
      <c r="V2108" s="3023"/>
      <c r="W2108" s="611"/>
      <c r="X2108" s="611">
        <f>U2108-T2108</f>
        <v>-4.2352566666668778</v>
      </c>
      <c r="Y2108" s="611"/>
      <c r="Z2108" s="611">
        <v>0</v>
      </c>
      <c r="AA2108" s="2016">
        <v>10.890660000000004</v>
      </c>
      <c r="AB2108" s="3554">
        <v>3.4449000000000005</v>
      </c>
    </row>
    <row r="2109" spans="1:28" ht="29.25" x14ac:dyDescent="0.25">
      <c r="A2109" s="47">
        <v>1</v>
      </c>
      <c r="B2109" s="2523" t="s">
        <v>578</v>
      </c>
      <c r="C2109" s="2230"/>
      <c r="D2109" s="347"/>
      <c r="E2109" s="1493">
        <f>SUM(E2110,E2111,E2115,E2116)</f>
        <v>0</v>
      </c>
      <c r="F2109" s="1493">
        <f t="shared" ref="F2109:G2109" si="1400">SUM(F2110,F2111,F2115,F2116)</f>
        <v>0</v>
      </c>
      <c r="G2109" s="1493">
        <f t="shared" si="1400"/>
        <v>0</v>
      </c>
      <c r="H2109" s="367" t="e">
        <f>G2109/F2109*100</f>
        <v>#DIV/0!</v>
      </c>
      <c r="I2109" s="3451">
        <f t="shared" ref="I2109" si="1401">SUM(I2110,I2111,I2115,I2116)</f>
        <v>0</v>
      </c>
      <c r="J2109" s="312"/>
      <c r="K2109" s="312"/>
      <c r="L2109" s="314"/>
      <c r="M2109" s="314"/>
      <c r="N2109" s="314"/>
      <c r="O2109" s="314"/>
      <c r="P2109" s="314"/>
      <c r="Q2109" s="314"/>
      <c r="R2109" s="611"/>
      <c r="S2109" s="611"/>
      <c r="T2109" s="2986"/>
      <c r="U2109" s="611"/>
      <c r="V2109" s="3023"/>
      <c r="W2109" s="611"/>
      <c r="X2109" s="611"/>
      <c r="Y2109" s="611"/>
      <c r="Z2109" s="611"/>
      <c r="AA2109" s="2016"/>
      <c r="AB2109" s="3554"/>
    </row>
    <row r="2110" spans="1:28" x14ac:dyDescent="0.25">
      <c r="A2110" s="47">
        <v>1</v>
      </c>
      <c r="B2110" s="4" t="s">
        <v>566</v>
      </c>
      <c r="C2110" s="2230"/>
      <c r="D2110" s="347"/>
      <c r="E2110" s="1493"/>
      <c r="F2110" s="367"/>
      <c r="G2110" s="367"/>
      <c r="H2110" s="367"/>
      <c r="I2110" s="3451"/>
      <c r="J2110" s="312"/>
      <c r="K2110" s="312"/>
      <c r="L2110" s="314"/>
      <c r="M2110" s="314"/>
      <c r="N2110" s="314"/>
      <c r="O2110" s="314"/>
      <c r="P2110" s="314"/>
      <c r="Q2110" s="314"/>
      <c r="R2110" s="611"/>
      <c r="S2110" s="611"/>
      <c r="T2110" s="2986"/>
      <c r="U2110" s="611"/>
      <c r="V2110" s="3023"/>
      <c r="W2110" s="611"/>
      <c r="X2110" s="611"/>
      <c r="Y2110" s="611"/>
      <c r="Z2110" s="611"/>
      <c r="AA2110" s="2016"/>
      <c r="AB2110" s="3554"/>
    </row>
    <row r="2111" spans="1:28" ht="30" x14ac:dyDescent="0.25">
      <c r="A2111" s="47">
        <v>1</v>
      </c>
      <c r="B2111" s="2546" t="s">
        <v>567</v>
      </c>
      <c r="C2111" s="2230"/>
      <c r="D2111" s="347"/>
      <c r="E2111" s="1493"/>
      <c r="F2111" s="367"/>
      <c r="G2111" s="367"/>
      <c r="H2111" s="367"/>
      <c r="I2111" s="3451"/>
      <c r="J2111" s="312"/>
      <c r="K2111" s="312"/>
      <c r="L2111" s="314"/>
      <c r="M2111" s="314"/>
      <c r="N2111" s="314"/>
      <c r="O2111" s="314"/>
      <c r="P2111" s="314"/>
      <c r="Q2111" s="314"/>
      <c r="R2111" s="611"/>
      <c r="S2111" s="611"/>
      <c r="T2111" s="2986"/>
      <c r="U2111" s="611"/>
      <c r="V2111" s="3023"/>
      <c r="W2111" s="611"/>
      <c r="X2111" s="611"/>
      <c r="Y2111" s="611"/>
      <c r="Z2111" s="611"/>
      <c r="AA2111" s="2016"/>
      <c r="AB2111" s="3554"/>
    </row>
    <row r="2112" spans="1:28" x14ac:dyDescent="0.25">
      <c r="A2112" s="47">
        <v>1</v>
      </c>
      <c r="B2112" s="4" t="s">
        <v>568</v>
      </c>
      <c r="C2112" s="2230"/>
      <c r="D2112" s="347"/>
      <c r="E2112" s="1493"/>
      <c r="F2112" s="367"/>
      <c r="G2112" s="367"/>
      <c r="H2112" s="367"/>
      <c r="I2112" s="3451"/>
      <c r="J2112" s="312"/>
      <c r="K2112" s="312"/>
      <c r="L2112" s="314"/>
      <c r="M2112" s="314"/>
      <c r="N2112" s="314"/>
      <c r="O2112" s="314"/>
      <c r="P2112" s="314"/>
      <c r="Q2112" s="314"/>
      <c r="R2112" s="611"/>
      <c r="S2112" s="611"/>
      <c r="T2112" s="2986"/>
      <c r="U2112" s="611"/>
      <c r="V2112" s="3023"/>
      <c r="W2112" s="611"/>
      <c r="X2112" s="611"/>
      <c r="Y2112" s="611"/>
      <c r="Z2112" s="611"/>
      <c r="AA2112" s="2016"/>
      <c r="AB2112" s="3554"/>
    </row>
    <row r="2113" spans="1:28" ht="30" x14ac:dyDescent="0.25">
      <c r="A2113" s="47">
        <v>1</v>
      </c>
      <c r="B2113" s="4" t="s">
        <v>595</v>
      </c>
      <c r="C2113" s="2230"/>
      <c r="D2113" s="347"/>
      <c r="E2113" s="1493"/>
      <c r="F2113" s="367"/>
      <c r="G2113" s="367"/>
      <c r="H2113" s="367"/>
      <c r="I2113" s="3451"/>
      <c r="J2113" s="312"/>
      <c r="K2113" s="312"/>
      <c r="L2113" s="314"/>
      <c r="M2113" s="314"/>
      <c r="N2113" s="314"/>
      <c r="O2113" s="314"/>
      <c r="P2113" s="314"/>
      <c r="Q2113" s="314"/>
      <c r="R2113" s="611"/>
      <c r="S2113" s="611"/>
      <c r="T2113" s="2986"/>
      <c r="U2113" s="611"/>
      <c r="V2113" s="3023"/>
      <c r="W2113" s="611"/>
      <c r="X2113" s="611"/>
      <c r="Y2113" s="611"/>
      <c r="Z2113" s="611"/>
      <c r="AA2113" s="2016"/>
      <c r="AB2113" s="3554"/>
    </row>
    <row r="2114" spans="1:28" ht="45" x14ac:dyDescent="0.25">
      <c r="A2114" s="47">
        <v>1</v>
      </c>
      <c r="B2114" s="4" t="s">
        <v>569</v>
      </c>
      <c r="C2114" s="2230"/>
      <c r="D2114" s="347"/>
      <c r="E2114" s="1493"/>
      <c r="F2114" s="367"/>
      <c r="G2114" s="367"/>
      <c r="H2114" s="367"/>
      <c r="I2114" s="3451"/>
      <c r="J2114" s="312"/>
      <c r="K2114" s="312"/>
      <c r="L2114" s="314"/>
      <c r="M2114" s="314"/>
      <c r="N2114" s="314"/>
      <c r="O2114" s="314"/>
      <c r="P2114" s="314"/>
      <c r="Q2114" s="314"/>
      <c r="R2114" s="611"/>
      <c r="S2114" s="611"/>
      <c r="T2114" s="2986"/>
      <c r="U2114" s="611"/>
      <c r="V2114" s="3023"/>
      <c r="W2114" s="611"/>
      <c r="X2114" s="611"/>
      <c r="Y2114" s="611"/>
      <c r="Z2114" s="611"/>
      <c r="AA2114" s="2016"/>
      <c r="AB2114" s="3554"/>
    </row>
    <row r="2115" spans="1:28" ht="60" x14ac:dyDescent="0.25">
      <c r="A2115" s="47">
        <v>1</v>
      </c>
      <c r="B2115" s="4" t="s">
        <v>570</v>
      </c>
      <c r="C2115" s="2230"/>
      <c r="D2115" s="347"/>
      <c r="E2115" s="1493"/>
      <c r="F2115" s="69"/>
      <c r="G2115" s="367"/>
      <c r="H2115" s="367"/>
      <c r="I2115" s="3451"/>
      <c r="J2115" s="312"/>
      <c r="K2115" s="312"/>
      <c r="L2115" s="314"/>
      <c r="M2115" s="314"/>
      <c r="N2115" s="314"/>
      <c r="O2115" s="314"/>
      <c r="P2115" s="314"/>
      <c r="Q2115" s="314"/>
      <c r="R2115" s="611"/>
      <c r="S2115" s="611"/>
      <c r="T2115" s="2986"/>
      <c r="U2115" s="611">
        <f>AA2115-Z2115-W2115</f>
        <v>0</v>
      </c>
      <c r="V2115" s="3023"/>
      <c r="W2115" s="611"/>
      <c r="X2115" s="611"/>
      <c r="Y2115" s="611"/>
      <c r="Z2115" s="611"/>
      <c r="AA2115" s="2016"/>
      <c r="AB2115" s="3554"/>
    </row>
    <row r="2116" spans="1:28" ht="45" x14ac:dyDescent="0.25">
      <c r="A2116" s="47">
        <v>1</v>
      </c>
      <c r="B2116" s="2547" t="s">
        <v>571</v>
      </c>
      <c r="C2116" s="2230"/>
      <c r="D2116" s="347"/>
      <c r="E2116" s="1493"/>
      <c r="F2116" s="69"/>
      <c r="G2116" s="367"/>
      <c r="H2116" s="367"/>
      <c r="I2116" s="3451"/>
      <c r="J2116" s="312"/>
      <c r="K2116" s="312"/>
      <c r="L2116" s="314"/>
      <c r="M2116" s="314"/>
      <c r="N2116" s="314"/>
      <c r="O2116" s="314"/>
      <c r="P2116" s="314"/>
      <c r="Q2116" s="314"/>
      <c r="R2116" s="611"/>
      <c r="S2116" s="611"/>
      <c r="T2116" s="2986"/>
      <c r="U2116" s="611">
        <f>AA2116-Z2116-W2116</f>
        <v>0</v>
      </c>
      <c r="V2116" s="3023"/>
      <c r="W2116" s="611"/>
      <c r="X2116" s="611"/>
      <c r="Y2116" s="611"/>
      <c r="Z2116" s="611"/>
      <c r="AA2116" s="2016"/>
      <c r="AB2116" s="3554"/>
    </row>
    <row r="2117" spans="1:28" x14ac:dyDescent="0.25">
      <c r="A2117" s="47">
        <v>1</v>
      </c>
      <c r="B2117" s="2523" t="s">
        <v>579</v>
      </c>
      <c r="C2117" s="2230"/>
      <c r="D2117" s="347"/>
      <c r="E2117" s="1493">
        <f>E2118</f>
        <v>50</v>
      </c>
      <c r="F2117" s="69">
        <f t="shared" ref="F2117" si="1402">F2118</f>
        <v>8</v>
      </c>
      <c r="G2117" s="367">
        <f t="shared" ref="G2117:I2117" si="1403">G2118</f>
        <v>6</v>
      </c>
      <c r="H2117" s="367">
        <f>G2117/F2117*100</f>
        <v>75</v>
      </c>
      <c r="I2117" s="3451">
        <f t="shared" si="1403"/>
        <v>2</v>
      </c>
      <c r="J2117" s="312"/>
      <c r="K2117" s="312"/>
      <c r="L2117" s="314"/>
      <c r="M2117" s="314"/>
      <c r="N2117" s="314"/>
      <c r="O2117" s="314"/>
      <c r="P2117" s="314"/>
      <c r="Q2117" s="314"/>
      <c r="R2117" s="611"/>
      <c r="S2117" s="611"/>
      <c r="T2117" s="2986"/>
      <c r="U2117" s="611">
        <f>AA2117-Z2117-W2117</f>
        <v>0</v>
      </c>
      <c r="V2117" s="3023"/>
      <c r="W2117" s="611"/>
      <c r="X2117" s="611"/>
      <c r="Y2117" s="611"/>
      <c r="Z2117" s="611"/>
      <c r="AA2117" s="2016"/>
      <c r="AB2117" s="3554"/>
    </row>
    <row r="2118" spans="1:28" x14ac:dyDescent="0.25">
      <c r="A2118" s="47">
        <v>1</v>
      </c>
      <c r="B2118" s="2523" t="s">
        <v>596</v>
      </c>
      <c r="C2118" s="2230"/>
      <c r="D2118" s="347"/>
      <c r="E2118" s="1493">
        <v>50</v>
      </c>
      <c r="F2118" s="69">
        <f>ROUND(E2118/12*$B$4,0)</f>
        <v>8</v>
      </c>
      <c r="G2118" s="367">
        <v>6</v>
      </c>
      <c r="H2118" s="367">
        <f>G2118/F2118*100</f>
        <v>75</v>
      </c>
      <c r="I2118" s="3451">
        <v>2</v>
      </c>
      <c r="J2118" s="312"/>
      <c r="K2118" s="312"/>
      <c r="L2118" s="314"/>
      <c r="M2118" s="314"/>
      <c r="N2118" s="314"/>
      <c r="O2118" s="314"/>
      <c r="P2118" s="314"/>
      <c r="Q2118" s="314"/>
      <c r="R2118" s="611"/>
      <c r="S2118" s="611"/>
      <c r="T2118" s="2986"/>
      <c r="U2118" s="611">
        <f>AA2118-Z2118-W2118</f>
        <v>0</v>
      </c>
      <c r="V2118" s="3023"/>
      <c r="W2118" s="611"/>
      <c r="X2118" s="611"/>
      <c r="Y2118" s="611"/>
      <c r="Z2118" s="611"/>
      <c r="AA2118" s="2016"/>
      <c r="AB2118" s="3554"/>
    </row>
    <row r="2119" spans="1:28" x14ac:dyDescent="0.25">
      <c r="A2119" s="47">
        <v>1</v>
      </c>
      <c r="B2119" s="4" t="s">
        <v>597</v>
      </c>
      <c r="C2119" s="2230"/>
      <c r="D2119" s="347"/>
      <c r="E2119" s="1493"/>
      <c r="F2119" s="69"/>
      <c r="G2119" s="367"/>
      <c r="H2119" s="367"/>
      <c r="I2119" s="3451"/>
      <c r="J2119" s="312"/>
      <c r="K2119" s="312"/>
      <c r="L2119" s="314"/>
      <c r="M2119" s="314"/>
      <c r="N2119" s="314"/>
      <c r="O2119" s="314"/>
      <c r="P2119" s="314"/>
      <c r="Q2119" s="314"/>
      <c r="R2119" s="611"/>
      <c r="S2119" s="611"/>
      <c r="T2119" s="2986"/>
      <c r="U2119" s="611"/>
      <c r="V2119" s="3023"/>
      <c r="W2119" s="611"/>
      <c r="X2119" s="611"/>
      <c r="Y2119" s="611"/>
      <c r="Z2119" s="611"/>
      <c r="AA2119" s="2016"/>
      <c r="AB2119" s="3554"/>
    </row>
    <row r="2120" spans="1:28" x14ac:dyDescent="0.25">
      <c r="A2120" s="47">
        <v>1</v>
      </c>
      <c r="B2120" s="2548" t="s">
        <v>598</v>
      </c>
      <c r="C2120" s="2230"/>
      <c r="D2120" s="347"/>
      <c r="E2120" s="1493"/>
      <c r="F2120" s="69"/>
      <c r="G2120" s="367"/>
      <c r="H2120" s="367"/>
      <c r="I2120" s="3451"/>
      <c r="J2120" s="312"/>
      <c r="K2120" s="312"/>
      <c r="L2120" s="314"/>
      <c r="M2120" s="314"/>
      <c r="N2120" s="314"/>
      <c r="O2120" s="314"/>
      <c r="P2120" s="314"/>
      <c r="Q2120" s="314"/>
      <c r="R2120" s="611"/>
      <c r="S2120" s="611"/>
      <c r="T2120" s="2986"/>
      <c r="U2120" s="611">
        <f>AA2120-Z2120-W2120</f>
        <v>0</v>
      </c>
      <c r="V2120" s="3023"/>
      <c r="W2120" s="611"/>
      <c r="X2120" s="611"/>
      <c r="Y2120" s="611"/>
      <c r="Z2120" s="611"/>
      <c r="AA2120" s="2016"/>
      <c r="AB2120" s="3554"/>
    </row>
    <row r="2121" spans="1:28" ht="29.25" x14ac:dyDescent="0.25">
      <c r="A2121" s="47">
        <v>1</v>
      </c>
      <c r="B2121" s="2523" t="s">
        <v>572</v>
      </c>
      <c r="C2121" s="2230"/>
      <c r="D2121" s="347"/>
      <c r="E2121" s="1493">
        <v>880</v>
      </c>
      <c r="F2121" s="69">
        <f>ROUND(E2121/12*$B$4,0)</f>
        <v>147</v>
      </c>
      <c r="G2121" s="367">
        <v>54</v>
      </c>
      <c r="H2121" s="367">
        <f>G2121/F2121*100</f>
        <v>36.734693877551024</v>
      </c>
      <c r="I2121" s="3451">
        <v>4</v>
      </c>
      <c r="J2121" s="312"/>
      <c r="K2121" s="312"/>
      <c r="L2121" s="314"/>
      <c r="M2121" s="314"/>
      <c r="N2121" s="314"/>
      <c r="O2121" s="314"/>
      <c r="P2121" s="314"/>
      <c r="Q2121" s="314"/>
      <c r="R2121" s="611"/>
      <c r="S2121" s="611"/>
      <c r="T2121" s="2986"/>
      <c r="U2121" s="611"/>
      <c r="V2121" s="3023"/>
      <c r="W2121" s="611"/>
      <c r="X2121" s="611"/>
      <c r="Y2121" s="611"/>
      <c r="Z2121" s="611"/>
      <c r="AA2121" s="2016"/>
      <c r="AB2121" s="3554"/>
    </row>
    <row r="2122" spans="1:28" ht="30" x14ac:dyDescent="0.25">
      <c r="A2122" s="47">
        <v>1</v>
      </c>
      <c r="B2122" s="2517" t="s">
        <v>252</v>
      </c>
      <c r="C2122" s="2162"/>
      <c r="D2122" s="347"/>
      <c r="E2122" s="1493"/>
      <c r="F2122" s="69"/>
      <c r="G2122" s="367"/>
      <c r="H2122" s="367"/>
      <c r="I2122" s="3451"/>
      <c r="J2122" s="312"/>
      <c r="K2122" s="312"/>
      <c r="L2122" s="314"/>
      <c r="M2122" s="314"/>
      <c r="N2122" s="314"/>
      <c r="O2122" s="314"/>
      <c r="P2122" s="314"/>
      <c r="Q2122" s="314"/>
      <c r="R2122" s="1895"/>
      <c r="S2122" s="1895"/>
      <c r="T2122" s="3327"/>
      <c r="U2122" s="1895">
        <f t="shared" ref="U2122:U2130" si="1404">AA2122-Z2122-W2122</f>
        <v>0</v>
      </c>
      <c r="V2122" s="3023"/>
      <c r="W2122" s="611"/>
      <c r="X2122" s="611"/>
      <c r="Y2122" s="1895"/>
      <c r="Z2122" s="1895"/>
      <c r="AA2122" s="2016"/>
      <c r="AB2122" s="3554"/>
    </row>
    <row r="2123" spans="1:28" ht="57.75" x14ac:dyDescent="0.25">
      <c r="A2123" s="47">
        <v>1</v>
      </c>
      <c r="B2123" s="2518" t="s">
        <v>580</v>
      </c>
      <c r="C2123" s="2309"/>
      <c r="D2123" s="431"/>
      <c r="E2123" s="1645"/>
      <c r="F2123" s="330"/>
      <c r="G2123" s="330"/>
      <c r="H2123" s="367"/>
      <c r="I2123" s="3451"/>
      <c r="J2123" s="312"/>
      <c r="K2123" s="312"/>
      <c r="L2123" s="314"/>
      <c r="M2123" s="314"/>
      <c r="N2123" s="314"/>
      <c r="O2123" s="314"/>
      <c r="P2123" s="314"/>
      <c r="Q2123" s="314"/>
      <c r="R2123" s="1895"/>
      <c r="S2123" s="1895"/>
      <c r="T2123" s="2986">
        <f>R2123/12*$B$4</f>
        <v>0</v>
      </c>
      <c r="U2123" s="611">
        <f t="shared" si="1404"/>
        <v>0</v>
      </c>
      <c r="V2123" s="3026"/>
      <c r="W2123" s="611"/>
      <c r="X2123" s="611">
        <f>U2123-T2123</f>
        <v>0</v>
      </c>
      <c r="Y2123" s="611"/>
      <c r="Z2123" s="611"/>
      <c r="AA2123" s="2018"/>
      <c r="AB2123" s="3556"/>
    </row>
    <row r="2124" spans="1:28" x14ac:dyDescent="0.25">
      <c r="A2124" s="47">
        <v>1</v>
      </c>
      <c r="B2124" s="2509" t="s">
        <v>295</v>
      </c>
      <c r="C2124" s="2290"/>
      <c r="D2124" s="347"/>
      <c r="E2124" s="1645">
        <f>E2125+E2126</f>
        <v>1200</v>
      </c>
      <c r="F2124" s="93">
        <f t="shared" ref="F2124" si="1405">F2125+F2126</f>
        <v>200</v>
      </c>
      <c r="G2124" s="2893">
        <f t="shared" ref="G2124:I2124" si="1406">G2125+G2126</f>
        <v>97</v>
      </c>
      <c r="H2124" s="330">
        <f t="shared" ref="H2124:H2131" si="1407">G2124/F2124*100</f>
        <v>48.5</v>
      </c>
      <c r="I2124" s="3442">
        <f t="shared" si="1406"/>
        <v>11</v>
      </c>
      <c r="J2124" s="312"/>
      <c r="K2124" s="312"/>
      <c r="L2124" s="314"/>
      <c r="M2124" s="314"/>
      <c r="N2124" s="314"/>
      <c r="O2124" s="314"/>
      <c r="P2124" s="314"/>
      <c r="Q2124" s="314"/>
      <c r="R2124" s="611">
        <v>1145.088</v>
      </c>
      <c r="S2124" s="611">
        <v>1145.088</v>
      </c>
      <c r="T2124" s="3328">
        <f t="shared" ref="T2124" si="1408">R2124/12*$B$4+(S2124-R2124)/11*1</f>
        <v>190.84799999999998</v>
      </c>
      <c r="U2124" s="1141">
        <f t="shared" si="1404"/>
        <v>92.561279999999996</v>
      </c>
      <c r="V2124" s="3023"/>
      <c r="W2124" s="1141"/>
      <c r="X2124" s="1141">
        <f>U2124-T2124</f>
        <v>-98.286719999999988</v>
      </c>
      <c r="Y2124" s="1141"/>
      <c r="Z2124" s="1141">
        <v>0</v>
      </c>
      <c r="AA2124" s="2016">
        <v>92.561279999999996</v>
      </c>
      <c r="AB2124" s="3554">
        <v>9.8637000000000015</v>
      </c>
    </row>
    <row r="2125" spans="1:28" ht="30" x14ac:dyDescent="0.25">
      <c r="A2125" s="47">
        <v>1</v>
      </c>
      <c r="B2125" s="1015" t="s">
        <v>469</v>
      </c>
      <c r="C2125" s="2230"/>
      <c r="D2125" s="347"/>
      <c r="E2125" s="1493">
        <v>500</v>
      </c>
      <c r="F2125" s="367">
        <f>ROUND(E2125/12*$B$4,0)</f>
        <v>83</v>
      </c>
      <c r="G2125" s="367">
        <v>46</v>
      </c>
      <c r="H2125" s="367">
        <f t="shared" si="1407"/>
        <v>55.421686746987952</v>
      </c>
      <c r="I2125" s="3451"/>
      <c r="J2125" s="312"/>
      <c r="K2125" s="312"/>
      <c r="L2125" s="314"/>
      <c r="M2125" s="314"/>
      <c r="N2125" s="314"/>
      <c r="O2125" s="314"/>
      <c r="P2125" s="314"/>
      <c r="Q2125" s="314"/>
      <c r="R2125" s="611"/>
      <c r="S2125" s="611"/>
      <c r="T2125" s="2986"/>
      <c r="U2125" s="611">
        <f t="shared" si="1404"/>
        <v>0</v>
      </c>
      <c r="V2125" s="3023"/>
      <c r="W2125" s="611"/>
      <c r="X2125" s="611"/>
      <c r="Y2125" s="611"/>
      <c r="Z2125" s="611"/>
      <c r="AA2125" s="2016"/>
      <c r="AB2125" s="3554"/>
    </row>
    <row r="2126" spans="1:28" ht="30" x14ac:dyDescent="0.25">
      <c r="A2126" s="47">
        <v>1</v>
      </c>
      <c r="B2126" s="1015" t="s">
        <v>504</v>
      </c>
      <c r="C2126" s="2230"/>
      <c r="D2126" s="347"/>
      <c r="E2126" s="1493">
        <v>700</v>
      </c>
      <c r="F2126" s="69">
        <f>ROUND(E2126/12*$B$4,0)</f>
        <v>117</v>
      </c>
      <c r="G2126" s="367">
        <v>51</v>
      </c>
      <c r="H2126" s="367">
        <f t="shared" si="1407"/>
        <v>43.589743589743591</v>
      </c>
      <c r="I2126" s="3451">
        <v>11</v>
      </c>
      <c r="J2126" s="312"/>
      <c r="K2126" s="312"/>
      <c r="L2126" s="314"/>
      <c r="M2126" s="314"/>
      <c r="N2126" s="314"/>
      <c r="O2126" s="314"/>
      <c r="P2126" s="314"/>
      <c r="Q2126" s="314"/>
      <c r="R2126" s="611"/>
      <c r="S2126" s="611"/>
      <c r="T2126" s="2986"/>
      <c r="U2126" s="611">
        <f t="shared" si="1404"/>
        <v>0</v>
      </c>
      <c r="V2126" s="3023"/>
      <c r="W2126" s="611"/>
      <c r="X2126" s="611"/>
      <c r="Y2126" s="611"/>
      <c r="Z2126" s="611"/>
      <c r="AA2126" s="2016"/>
      <c r="AB2126" s="3554"/>
    </row>
    <row r="2127" spans="1:28" x14ac:dyDescent="0.25">
      <c r="A2127" s="47">
        <v>1</v>
      </c>
      <c r="B2127" s="2444" t="s">
        <v>465</v>
      </c>
      <c r="C2127" s="2230"/>
      <c r="D2127" s="347"/>
      <c r="E2127" s="1645">
        <f>E2084+E2109</f>
        <v>11041.75</v>
      </c>
      <c r="F2127" s="330">
        <f>F2084+F2109</f>
        <v>1840.4583333333333</v>
      </c>
      <c r="G2127" s="330">
        <f>G2084+G2109</f>
        <v>1559.175</v>
      </c>
      <c r="H2127" s="330">
        <f t="shared" si="1407"/>
        <v>84.716669307916959</v>
      </c>
      <c r="I2127" s="3442">
        <f>I2084+I2109</f>
        <v>0</v>
      </c>
      <c r="J2127" s="312"/>
      <c r="K2127" s="312"/>
      <c r="L2127" s="314"/>
      <c r="M2127" s="314"/>
      <c r="N2127" s="314"/>
      <c r="O2127" s="314"/>
      <c r="P2127" s="314"/>
      <c r="Q2127" s="314"/>
      <c r="R2127" s="611"/>
      <c r="S2127" s="611"/>
      <c r="T2127" s="2986"/>
      <c r="U2127" s="611">
        <f t="shared" si="1404"/>
        <v>0</v>
      </c>
      <c r="V2127" s="3023"/>
      <c r="W2127" s="611"/>
      <c r="X2127" s="611"/>
      <c r="Y2127" s="611"/>
      <c r="Z2127" s="611"/>
      <c r="AA2127" s="2016"/>
      <c r="AB2127" s="3554"/>
    </row>
    <row r="2128" spans="1:28" ht="29.25" x14ac:dyDescent="0.25">
      <c r="A2128" s="47">
        <v>1</v>
      </c>
      <c r="B2128" s="2444" t="s">
        <v>498</v>
      </c>
      <c r="C2128" s="2230"/>
      <c r="D2128" s="347"/>
      <c r="E2128" s="1645">
        <f>E2097</f>
        <v>1750</v>
      </c>
      <c r="F2128" s="93">
        <f>F2097</f>
        <v>291.66666666666669</v>
      </c>
      <c r="G2128" s="330">
        <f>G2097</f>
        <v>13</v>
      </c>
      <c r="H2128" s="330">
        <f t="shared" si="1407"/>
        <v>4.4571428571428564</v>
      </c>
      <c r="I2128" s="3442">
        <f>I2097</f>
        <v>0</v>
      </c>
      <c r="J2128" s="312"/>
      <c r="K2128" s="312"/>
      <c r="L2128" s="314"/>
      <c r="M2128" s="314"/>
      <c r="N2128" s="314"/>
      <c r="O2128" s="314"/>
      <c r="P2128" s="314"/>
      <c r="Q2128" s="314"/>
      <c r="R2128" s="611"/>
      <c r="S2128" s="611"/>
      <c r="T2128" s="2986"/>
      <c r="U2128" s="611">
        <f t="shared" si="1404"/>
        <v>0</v>
      </c>
      <c r="V2128" s="3023"/>
      <c r="W2128" s="611"/>
      <c r="X2128" s="611"/>
      <c r="Y2128" s="611"/>
      <c r="Z2128" s="611"/>
      <c r="AA2128" s="2016"/>
      <c r="AB2128" s="3554"/>
    </row>
    <row r="2129" spans="1:28" ht="29.25" x14ac:dyDescent="0.25">
      <c r="A2129" s="47">
        <v>1</v>
      </c>
      <c r="B2129" s="2444" t="s">
        <v>466</v>
      </c>
      <c r="C2129" s="2230"/>
      <c r="D2129" s="347"/>
      <c r="E2129" s="1645">
        <f>E2117+E2093</f>
        <v>6880.5957446808507</v>
      </c>
      <c r="F2129" s="93">
        <f>F2117+F2093</f>
        <v>1146.4326241134752</v>
      </c>
      <c r="G2129" s="330">
        <f>G2117+G2093</f>
        <v>1041.495744680851</v>
      </c>
      <c r="H2129" s="330">
        <f t="shared" si="1407"/>
        <v>90.846659696746599</v>
      </c>
      <c r="I2129" s="3442">
        <f>I2117+I2093</f>
        <v>2</v>
      </c>
      <c r="J2129" s="312"/>
      <c r="K2129" s="312"/>
      <c r="L2129" s="314"/>
      <c r="M2129" s="314"/>
      <c r="N2129" s="314"/>
      <c r="O2129" s="314"/>
      <c r="P2129" s="314"/>
      <c r="Q2129" s="314"/>
      <c r="R2129" s="611"/>
      <c r="S2129" s="611"/>
      <c r="T2129" s="2986"/>
      <c r="U2129" s="611">
        <f t="shared" si="1404"/>
        <v>0</v>
      </c>
      <c r="V2129" s="3023"/>
      <c r="W2129" s="611"/>
      <c r="X2129" s="611"/>
      <c r="Y2129" s="611"/>
      <c r="Z2129" s="611"/>
      <c r="AA2129" s="2016"/>
      <c r="AB2129" s="3554"/>
    </row>
    <row r="2130" spans="1:28" ht="29.25" x14ac:dyDescent="0.25">
      <c r="A2130" s="47">
        <v>1</v>
      </c>
      <c r="B2130" s="2475" t="s">
        <v>467</v>
      </c>
      <c r="C2130" s="2230"/>
      <c r="D2130" s="347"/>
      <c r="E2130" s="1645">
        <f>E2121</f>
        <v>880</v>
      </c>
      <c r="F2130" s="330">
        <f>F2121</f>
        <v>147</v>
      </c>
      <c r="G2130" s="330">
        <f>G2121</f>
        <v>54</v>
      </c>
      <c r="H2130" s="330">
        <f t="shared" si="1407"/>
        <v>36.734693877551024</v>
      </c>
      <c r="I2130" s="3442">
        <f>I2121</f>
        <v>4</v>
      </c>
      <c r="J2130" s="312"/>
      <c r="K2130" s="312"/>
      <c r="L2130" s="314"/>
      <c r="M2130" s="314"/>
      <c r="N2130" s="314"/>
      <c r="O2130" s="314"/>
      <c r="P2130" s="314"/>
      <c r="Q2130" s="314"/>
      <c r="R2130" s="611">
        <v>827.28800000000001</v>
      </c>
      <c r="S2130" s="611">
        <v>827.28800000000001</v>
      </c>
      <c r="T2130" s="3328">
        <f t="shared" ref="T2130" si="1409">R2130/12*$B$4+(S2130-R2130)/11*1</f>
        <v>137.88133333333334</v>
      </c>
      <c r="U2130" s="611">
        <f t="shared" si="1404"/>
        <v>50.765400000000007</v>
      </c>
      <c r="V2130" s="3023"/>
      <c r="W2130" s="611"/>
      <c r="X2130" s="611">
        <f>U2130-T2130</f>
        <v>-87.115933333333345</v>
      </c>
      <c r="Y2130" s="611"/>
      <c r="Z2130" s="611">
        <v>0</v>
      </c>
      <c r="AA2130" s="2016">
        <v>50.765400000000007</v>
      </c>
      <c r="AB2130" s="3554">
        <v>3.5335999999999999</v>
      </c>
    </row>
    <row r="2131" spans="1:28" x14ac:dyDescent="0.25">
      <c r="A2131" s="47">
        <v>1</v>
      </c>
      <c r="B2131" s="2521" t="s">
        <v>139</v>
      </c>
      <c r="C2131" s="2230"/>
      <c r="D2131" s="347"/>
      <c r="E2131" s="1645">
        <f>E2127+E2128+E2094*2.9+E2096/4.2+E2130+E2118*2.9</f>
        <v>33061.80238095238</v>
      </c>
      <c r="F2131" s="93">
        <f>F2127+F2128+F2094*2.9+F2096/4.2+F2130+F2118*2.9</f>
        <v>5509.8337301587308</v>
      </c>
      <c r="G2131" s="330">
        <f>G2127+G2128+G2094*2.9+G2096/4.2+G2130+G2118*2.9</f>
        <v>4531.013095238095</v>
      </c>
      <c r="H2131" s="330">
        <f t="shared" si="1407"/>
        <v>82.235024088604618</v>
      </c>
      <c r="I2131" s="3442">
        <f>I2127+I2128+I2094*2.9+I2096/4.2+I2130+I2118*2.9</f>
        <v>9.8000000000000007</v>
      </c>
      <c r="J2131" s="312"/>
      <c r="K2131" s="312"/>
      <c r="L2131" s="314"/>
      <c r="M2131" s="314"/>
      <c r="N2131" s="314"/>
      <c r="O2131" s="314"/>
      <c r="P2131" s="314"/>
      <c r="Q2131" s="314"/>
      <c r="R2131" s="611">
        <f>R2130+R2124+R2097+R2083+R2108</f>
        <v>12742.37854</v>
      </c>
      <c r="S2131" s="611">
        <f>S2130+S2124+S2097+S2083+S2108</f>
        <v>12742.37854</v>
      </c>
      <c r="T2131" s="3328">
        <f t="shared" ref="T2131:AA2131" si="1410">T2130+T2124+T2097+T2083+T2108</f>
        <v>2123.7297566666666</v>
      </c>
      <c r="U2131" s="611">
        <f t="shared" si="1410"/>
        <v>1934.09184</v>
      </c>
      <c r="V2131" s="3023">
        <f t="shared" si="1410"/>
        <v>0</v>
      </c>
      <c r="W2131" s="611">
        <f t="shared" si="1410"/>
        <v>0</v>
      </c>
      <c r="X2131" s="611">
        <f t="shared" si="1410"/>
        <v>-189.63791666666663</v>
      </c>
      <c r="Y2131" s="611">
        <f t="shared" si="1410"/>
        <v>0</v>
      </c>
      <c r="Z2131" s="611">
        <f t="shared" si="1410"/>
        <v>0</v>
      </c>
      <c r="AA2131" s="2016">
        <f t="shared" si="1410"/>
        <v>1934.09184</v>
      </c>
      <c r="AB2131" s="3554">
        <f t="shared" ref="AB2131" si="1411">AB2130+AB2124+AB2097+AB2083+AB2108</f>
        <v>16.842200000000002</v>
      </c>
    </row>
    <row r="2132" spans="1:28" ht="15.75" x14ac:dyDescent="0.25">
      <c r="A2132" s="47">
        <v>1</v>
      </c>
      <c r="B2132" s="356" t="s">
        <v>29</v>
      </c>
      <c r="C2132" s="2253"/>
      <c r="D2132" s="160"/>
      <c r="E2132" s="1662"/>
      <c r="F2132" s="160"/>
      <c r="G2132" s="160"/>
      <c r="H2132" s="160"/>
      <c r="I2132" s="3481"/>
      <c r="J2132" s="160"/>
      <c r="K2132" s="160"/>
      <c r="L2132" s="160"/>
      <c r="M2132" s="160"/>
      <c r="N2132" s="160"/>
      <c r="O2132" s="160"/>
      <c r="P2132" s="160"/>
      <c r="Q2132" s="160"/>
      <c r="R2132" s="1141"/>
      <c r="S2132" s="1141"/>
      <c r="T2132" s="2985"/>
      <c r="U2132" s="1141">
        <f t="shared" ref="U2132:U2137" si="1412">AA2132-Z2132-W2132</f>
        <v>0</v>
      </c>
      <c r="V2132" s="3022"/>
      <c r="W2132" s="1141"/>
      <c r="X2132" s="1141"/>
      <c r="Y2132" s="1141"/>
      <c r="Z2132" s="1141"/>
      <c r="AA2132" s="2015"/>
      <c r="AB2132" s="3553"/>
    </row>
    <row r="2133" spans="1:28" x14ac:dyDescent="0.25">
      <c r="A2133" s="47">
        <v>1</v>
      </c>
      <c r="B2133" s="241" t="s">
        <v>154</v>
      </c>
      <c r="C2133" s="2218"/>
      <c r="D2133" s="120"/>
      <c r="E2133" s="1663"/>
      <c r="F2133" s="120"/>
      <c r="G2133" s="120"/>
      <c r="H2133" s="120"/>
      <c r="I2133" s="3482"/>
      <c r="J2133" s="120"/>
      <c r="K2133" s="120"/>
      <c r="L2133" s="120"/>
      <c r="M2133" s="120"/>
      <c r="N2133" s="120"/>
      <c r="O2133" s="120"/>
      <c r="P2133" s="120"/>
      <c r="Q2133" s="120"/>
      <c r="R2133" s="611"/>
      <c r="S2133" s="611"/>
      <c r="T2133" s="2986"/>
      <c r="U2133" s="611">
        <f t="shared" si="1412"/>
        <v>0</v>
      </c>
      <c r="V2133" s="3023"/>
      <c r="W2133" s="611"/>
      <c r="X2133" s="611"/>
      <c r="Y2133" s="611"/>
      <c r="Z2133" s="611"/>
      <c r="AA2133" s="2016"/>
      <c r="AB2133" s="3554"/>
    </row>
    <row r="2134" spans="1:28" x14ac:dyDescent="0.25">
      <c r="A2134" s="47">
        <v>1</v>
      </c>
      <c r="B2134" s="120" t="s">
        <v>9</v>
      </c>
      <c r="C2134" s="2176"/>
      <c r="D2134" s="120">
        <v>340</v>
      </c>
      <c r="E2134" s="1493"/>
      <c r="F2134" s="69">
        <f>ROUND(E2134/12*$B$4,0)</f>
        <v>0</v>
      </c>
      <c r="G2134" s="367"/>
      <c r="H2134" s="367" t="e">
        <f>G2134/F2134*100</f>
        <v>#DIV/0!</v>
      </c>
      <c r="I2134" s="3451"/>
      <c r="J2134" s="533"/>
      <c r="K2134" s="70" t="e">
        <f>N2134/G2134</f>
        <v>#DIV/0!</v>
      </c>
      <c r="L2134" s="71">
        <f>ROUND(E2134*J2134,0)</f>
        <v>0</v>
      </c>
      <c r="M2134" s="71">
        <f t="shared" ref="M2134:M2135" si="1413">ROUND(L2134/12*$B$4,0)</f>
        <v>0</v>
      </c>
      <c r="N2134" s="367"/>
      <c r="O2134" s="71" t="e">
        <f>N2134/M2134*100</f>
        <v>#DIV/0!</v>
      </c>
      <c r="P2134" s="69">
        <f>ROUND(L2134/D2134,0)</f>
        <v>0</v>
      </c>
      <c r="Q2134" s="71" t="e">
        <f>N2134/$B$4*12/P2134</f>
        <v>#DIV/0!</v>
      </c>
      <c r="R2134" s="611"/>
      <c r="S2134" s="611"/>
      <c r="T2134" s="2986"/>
      <c r="U2134" s="611">
        <f t="shared" si="1412"/>
        <v>0</v>
      </c>
      <c r="V2134" s="3023"/>
      <c r="W2134" s="611"/>
      <c r="X2134" s="611"/>
      <c r="Y2134" s="611"/>
      <c r="Z2134" s="611"/>
      <c r="AA2134" s="2016"/>
      <c r="AB2134" s="3554"/>
    </row>
    <row r="2135" spans="1:28" x14ac:dyDescent="0.25">
      <c r="A2135" s="47">
        <v>1</v>
      </c>
      <c r="B2135" s="120" t="s">
        <v>10</v>
      </c>
      <c r="C2135" s="2176"/>
      <c r="D2135" s="120">
        <v>340</v>
      </c>
      <c r="E2135" s="1493"/>
      <c r="F2135" s="69">
        <f>ROUND(E2135/12*$B$4,0)</f>
        <v>0</v>
      </c>
      <c r="G2135" s="367"/>
      <c r="H2135" s="367" t="e">
        <f>G2135/F2135*100</f>
        <v>#DIV/0!</v>
      </c>
      <c r="I2135" s="3451"/>
      <c r="J2135" s="533"/>
      <c r="K2135" s="70" t="e">
        <f>N2135/G2135</f>
        <v>#DIV/0!</v>
      </c>
      <c r="L2135" s="71">
        <f>ROUND(E2135*J2135,0)</f>
        <v>0</v>
      </c>
      <c r="M2135" s="71">
        <f t="shared" si="1413"/>
        <v>0</v>
      </c>
      <c r="N2135" s="367"/>
      <c r="O2135" s="71" t="e">
        <f>N2135/M2135*100</f>
        <v>#DIV/0!</v>
      </c>
      <c r="P2135" s="69">
        <f>ROUND(L2135/D2135,0)</f>
        <v>0</v>
      </c>
      <c r="Q2135" s="71" t="e">
        <f>N2135/$B$4*12/P2135</f>
        <v>#DIV/0!</v>
      </c>
      <c r="R2135" s="611"/>
      <c r="S2135" s="611"/>
      <c r="T2135" s="2986"/>
      <c r="U2135" s="611">
        <f t="shared" si="1412"/>
        <v>0</v>
      </c>
      <c r="V2135" s="3023"/>
      <c r="W2135" s="611"/>
      <c r="X2135" s="611"/>
      <c r="Y2135" s="611"/>
      <c r="Z2135" s="611"/>
      <c r="AA2135" s="2016"/>
      <c r="AB2135" s="3554"/>
    </row>
    <row r="2136" spans="1:28" s="73" customFormat="1" x14ac:dyDescent="0.25">
      <c r="A2136" s="47">
        <v>1</v>
      </c>
      <c r="B2136" s="122" t="s">
        <v>78</v>
      </c>
      <c r="C2136" s="2189"/>
      <c r="D2136" s="222"/>
      <c r="E2136" s="1501">
        <f>SUM(E2134:E2135)</f>
        <v>0</v>
      </c>
      <c r="F2136" s="436">
        <f>SUM(F2134:F2135)</f>
        <v>0</v>
      </c>
      <c r="G2136" s="436">
        <f>SUM(G2134:G2135)</f>
        <v>0</v>
      </c>
      <c r="H2136" s="436" t="e">
        <f>G2136/F2136*100</f>
        <v>#DIV/0!</v>
      </c>
      <c r="I2136" s="3453">
        <f>SUM(I2134:I2135)</f>
        <v>0</v>
      </c>
      <c r="J2136" s="107">
        <f>IF(E2136=0,0,L2136/E2136)</f>
        <v>0</v>
      </c>
      <c r="K2136" s="76" t="e">
        <f>N2136/G2136</f>
        <v>#DIV/0!</v>
      </c>
      <c r="L2136" s="436">
        <f>SUM(L2134:L2135)</f>
        <v>0</v>
      </c>
      <c r="M2136" s="436">
        <f>SUM(M2134:M2135)</f>
        <v>0</v>
      </c>
      <c r="N2136" s="436">
        <f>SUM(N2134:N2135)</f>
        <v>0</v>
      </c>
      <c r="O2136" s="77" t="e">
        <f>N2136/M2136*100</f>
        <v>#DIV/0!</v>
      </c>
      <c r="P2136" s="75">
        <f>SUM(P2134:P2135)</f>
        <v>0</v>
      </c>
      <c r="Q2136" s="77" t="e">
        <f>N2136/$B$4*12/P2136</f>
        <v>#DIV/0!</v>
      </c>
      <c r="R2136" s="1895"/>
      <c r="S2136" s="1895"/>
      <c r="T2136" s="3327"/>
      <c r="U2136" s="1895">
        <f t="shared" si="1412"/>
        <v>0</v>
      </c>
      <c r="V2136" s="3024"/>
      <c r="W2136" s="1895"/>
      <c r="X2136" s="1895"/>
      <c r="Y2136" s="1895"/>
      <c r="Z2136" s="1895"/>
      <c r="AA2136" s="2017"/>
      <c r="AB2136" s="3555"/>
    </row>
    <row r="2137" spans="1:28" ht="29.25" thickBot="1" x14ac:dyDescent="0.3">
      <c r="A2137" s="47">
        <v>1</v>
      </c>
      <c r="B2137" s="529" t="s">
        <v>272</v>
      </c>
      <c r="C2137" s="529"/>
      <c r="D2137" s="534"/>
      <c r="E2137" s="1664">
        <f>SUM(E2136)</f>
        <v>0</v>
      </c>
      <c r="F2137" s="500">
        <f>SUM(F2136)</f>
        <v>0</v>
      </c>
      <c r="G2137" s="500">
        <f>SUM(G2136)</f>
        <v>0</v>
      </c>
      <c r="H2137" s="500" t="e">
        <f>G2137/F2137*100</f>
        <v>#DIV/0!</v>
      </c>
      <c r="I2137" s="3483">
        <f t="shared" ref="I2137:N2137" si="1414">SUM(I2136)</f>
        <v>0</v>
      </c>
      <c r="J2137" s="500">
        <f t="shared" si="1414"/>
        <v>0</v>
      </c>
      <c r="K2137" s="500" t="e">
        <f t="shared" si="1414"/>
        <v>#DIV/0!</v>
      </c>
      <c r="L2137" s="1363">
        <f t="shared" si="1414"/>
        <v>0</v>
      </c>
      <c r="M2137" s="500">
        <f t="shared" si="1414"/>
        <v>0</v>
      </c>
      <c r="N2137" s="500">
        <f t="shared" si="1414"/>
        <v>0</v>
      </c>
      <c r="O2137" s="136" t="e">
        <f>N2137/M2137*100</f>
        <v>#DIV/0!</v>
      </c>
      <c r="P2137" s="500">
        <f>SUM(P2136)</f>
        <v>0</v>
      </c>
      <c r="Q2137" s="500" t="e">
        <f>N2137/$B$4*12/P2137</f>
        <v>#DIV/0!</v>
      </c>
      <c r="R2137" s="2021"/>
      <c r="S2137" s="2021"/>
      <c r="T2137" s="3328">
        <f t="shared" ref="T2137" si="1415">R2137/12*$B$4</f>
        <v>0</v>
      </c>
      <c r="U2137" s="2021">
        <f t="shared" si="1412"/>
        <v>0</v>
      </c>
      <c r="V2137" s="3031"/>
      <c r="W2137" s="2021"/>
      <c r="X2137" s="2021">
        <f>U2137-T2137</f>
        <v>0</v>
      </c>
      <c r="Y2137" s="2021"/>
      <c r="Z2137" s="2021"/>
      <c r="AA2137" s="2022"/>
      <c r="AB2137" s="3558"/>
    </row>
    <row r="2138" spans="1:28" ht="15.75" thickBot="1" x14ac:dyDescent="0.3">
      <c r="A2138" s="47">
        <v>1</v>
      </c>
      <c r="B2138" s="448" t="s">
        <v>506</v>
      </c>
      <c r="C2138" s="2294"/>
      <c r="D2138" s="448"/>
      <c r="E2138" s="1665"/>
      <c r="F2138" s="504"/>
      <c r="G2138" s="504"/>
      <c r="H2138" s="504"/>
      <c r="I2138" s="3484"/>
      <c r="J2138" s="504"/>
      <c r="K2138" s="504"/>
      <c r="L2138" s="504"/>
      <c r="M2138" s="504"/>
      <c r="N2138" s="504"/>
      <c r="O2138" s="504"/>
      <c r="P2138" s="504"/>
      <c r="Q2138" s="504"/>
      <c r="R2138" s="746">
        <f t="shared" ref="R2138:X2138" si="1416">R2137+R2131+R2082</f>
        <v>12742.37854</v>
      </c>
      <c r="S2138" s="746">
        <f t="shared" ref="S2138" si="1417">S2137+S2131+S2082</f>
        <v>12742.37854</v>
      </c>
      <c r="T2138" s="2987">
        <f t="shared" si="1416"/>
        <v>2123.7297566666666</v>
      </c>
      <c r="U2138" s="746">
        <f t="shared" si="1416"/>
        <v>2130.10484</v>
      </c>
      <c r="V2138" s="3032">
        <f t="shared" si="1416"/>
        <v>0</v>
      </c>
      <c r="W2138" s="746">
        <f t="shared" si="1416"/>
        <v>0</v>
      </c>
      <c r="X2138" s="746">
        <f t="shared" si="1416"/>
        <v>6.3750833333333787</v>
      </c>
      <c r="Y2138" s="746"/>
      <c r="Z2138" s="746">
        <f>Z2137+Z2131+Z2082</f>
        <v>0</v>
      </c>
      <c r="AA2138" s="2023">
        <f>AA2137+AA2131+AA2082</f>
        <v>2130.10484</v>
      </c>
      <c r="AB2138" s="3559">
        <f>AB2137+AB2131+AB2082</f>
        <v>16.842200000000002</v>
      </c>
    </row>
    <row r="2139" spans="1:28" x14ac:dyDescent="0.25">
      <c r="A2139" s="47">
        <v>1</v>
      </c>
      <c r="B2139" s="471"/>
      <c r="C2139" s="2300"/>
      <c r="D2139" s="471"/>
      <c r="E2139" s="1510"/>
      <c r="F2139" s="535"/>
      <c r="G2139" s="535"/>
      <c r="H2139" s="535"/>
      <c r="I2139" s="3485"/>
      <c r="J2139" s="442"/>
      <c r="K2139" s="442"/>
      <c r="L2139" s="442"/>
      <c r="M2139" s="442"/>
      <c r="N2139" s="442"/>
      <c r="O2139" s="442"/>
      <c r="P2139" s="442"/>
      <c r="Q2139" s="442"/>
      <c r="R2139" s="1141"/>
      <c r="S2139" s="1141"/>
      <c r="T2139" s="2985"/>
      <c r="U2139" s="1141">
        <f t="shared" ref="U2139:U2153" si="1418">AA2139-Z2139-W2139</f>
        <v>0</v>
      </c>
      <c r="V2139" s="3022"/>
      <c r="W2139" s="1141"/>
      <c r="X2139" s="1141"/>
      <c r="Y2139" s="1141"/>
      <c r="Z2139" s="1141"/>
      <c r="AA2139" s="2015"/>
      <c r="AB2139" s="3553"/>
    </row>
    <row r="2140" spans="1:28" ht="43.5" x14ac:dyDescent="0.25">
      <c r="A2140" s="47">
        <v>1</v>
      </c>
      <c r="B2140" s="984" t="s">
        <v>374</v>
      </c>
      <c r="C2140" s="984"/>
      <c r="D2140" s="364"/>
      <c r="E2140" s="1500"/>
      <c r="F2140" s="444"/>
      <c r="G2140" s="444"/>
      <c r="H2140" s="444"/>
      <c r="I2140" s="3455"/>
      <c r="J2140" s="367"/>
      <c r="K2140" s="367"/>
      <c r="L2140" s="367"/>
      <c r="M2140" s="367"/>
      <c r="N2140" s="367"/>
      <c r="O2140" s="367"/>
      <c r="P2140" s="367"/>
      <c r="Q2140" s="367"/>
      <c r="R2140" s="611"/>
      <c r="S2140" s="611"/>
      <c r="T2140" s="2986"/>
      <c r="U2140" s="611">
        <f t="shared" si="1418"/>
        <v>0</v>
      </c>
      <c r="V2140" s="3023"/>
      <c r="W2140" s="611"/>
      <c r="X2140" s="611"/>
      <c r="Y2140" s="611"/>
      <c r="Z2140" s="611"/>
      <c r="AA2140" s="2016"/>
      <c r="AB2140" s="3554"/>
    </row>
    <row r="2141" spans="1:28" x14ac:dyDescent="0.25">
      <c r="A2141" s="47">
        <v>1</v>
      </c>
      <c r="B2141" s="368" t="s">
        <v>5</v>
      </c>
      <c r="C2141" s="2246"/>
      <c r="D2141" s="368"/>
      <c r="E2141" s="1500"/>
      <c r="F2141" s="444"/>
      <c r="G2141" s="444"/>
      <c r="H2141" s="444"/>
      <c r="I2141" s="3455"/>
      <c r="J2141" s="367"/>
      <c r="K2141" s="367"/>
      <c r="L2141" s="367"/>
      <c r="M2141" s="367"/>
      <c r="N2141" s="367"/>
      <c r="O2141" s="367"/>
      <c r="P2141" s="367"/>
      <c r="Q2141" s="367"/>
      <c r="R2141" s="611"/>
      <c r="S2141" s="611"/>
      <c r="T2141" s="2986"/>
      <c r="U2141" s="611">
        <f t="shared" si="1418"/>
        <v>0</v>
      </c>
      <c r="V2141" s="3023"/>
      <c r="W2141" s="611"/>
      <c r="X2141" s="611"/>
      <c r="Y2141" s="611"/>
      <c r="Z2141" s="611"/>
      <c r="AA2141" s="2016"/>
      <c r="AB2141" s="3554"/>
    </row>
    <row r="2142" spans="1:28" x14ac:dyDescent="0.25">
      <c r="A2142" s="47">
        <v>1</v>
      </c>
      <c r="B2142" s="306" t="s">
        <v>132</v>
      </c>
      <c r="C2142" s="3352" t="s">
        <v>392</v>
      </c>
      <c r="D2142" s="306">
        <v>320</v>
      </c>
      <c r="E2142" s="1503">
        <v>2400</v>
      </c>
      <c r="F2142" s="277">
        <f>E2142/12*$B$4</f>
        <v>400</v>
      </c>
      <c r="G2142" s="277">
        <v>325</v>
      </c>
      <c r="H2142" s="277">
        <f>G2142/F2142*100</f>
        <v>81.25</v>
      </c>
      <c r="I2142" s="3374"/>
      <c r="J2142" s="531">
        <v>13</v>
      </c>
      <c r="K2142" s="76">
        <f>N2142/G2142</f>
        <v>12.015384615384615</v>
      </c>
      <c r="L2142" s="77">
        <f>ROUND(E2142*J2142,0)</f>
        <v>31200</v>
      </c>
      <c r="M2142" s="77">
        <f t="shared" ref="M2142" si="1419">ROUND(L2142/12*$B$4,0)</f>
        <v>5200</v>
      </c>
      <c r="N2142" s="77">
        <v>3905</v>
      </c>
      <c r="O2142" s="77">
        <f>N2142/M2142*100</f>
        <v>75.09615384615384</v>
      </c>
      <c r="P2142" s="75">
        <f>L2142/D2142</f>
        <v>97.5</v>
      </c>
      <c r="Q2142" s="77">
        <f>N2142/$B$4*12/P2142</f>
        <v>240.30769230769232</v>
      </c>
      <c r="R2142" s="1895"/>
      <c r="S2142" s="1895"/>
      <c r="T2142" s="3327"/>
      <c r="U2142" s="1895">
        <f t="shared" si="1418"/>
        <v>0</v>
      </c>
      <c r="V2142" s="3024"/>
      <c r="W2142" s="1895"/>
      <c r="X2142" s="1895"/>
      <c r="Y2142" s="1895"/>
      <c r="Z2142" s="1895"/>
      <c r="AA2142" s="2017"/>
      <c r="AB2142" s="3555"/>
    </row>
    <row r="2143" spans="1:28" x14ac:dyDescent="0.25">
      <c r="A2143" s="47">
        <v>1</v>
      </c>
      <c r="B2143" s="108" t="s">
        <v>7</v>
      </c>
      <c r="C2143" s="671"/>
      <c r="D2143" s="108"/>
      <c r="E2143" s="1512">
        <f>E2142</f>
        <v>2400</v>
      </c>
      <c r="F2143" s="321">
        <f>F2142</f>
        <v>400</v>
      </c>
      <c r="G2143" s="321">
        <f>G2142</f>
        <v>325</v>
      </c>
      <c r="H2143" s="536">
        <f>G2143/F2143*100</f>
        <v>81.25</v>
      </c>
      <c r="I2143" s="3603">
        <f>I2142</f>
        <v>0</v>
      </c>
      <c r="J2143" s="133">
        <f>IF(E2143=0,0,L2143/E2143)</f>
        <v>13</v>
      </c>
      <c r="K2143" s="81">
        <f>N2143/G2143</f>
        <v>12.015384615384615</v>
      </c>
      <c r="L2143" s="438">
        <f>L2142</f>
        <v>31200</v>
      </c>
      <c r="M2143" s="438">
        <f>M2142</f>
        <v>5200</v>
      </c>
      <c r="N2143" s="438">
        <f>N2142</f>
        <v>3905</v>
      </c>
      <c r="O2143" s="154">
        <f>N2143/M2143*100</f>
        <v>75.09615384615384</v>
      </c>
      <c r="P2143" s="234">
        <f>SUM(P2142)</f>
        <v>97.5</v>
      </c>
      <c r="Q2143" s="154">
        <f>N2143/$B$4*12/P2143</f>
        <v>240.30769230769232</v>
      </c>
      <c r="R2143" s="614">
        <v>94058.647200000007</v>
      </c>
      <c r="S2143" s="614">
        <v>94058.647200000007</v>
      </c>
      <c r="T2143" s="3328">
        <f t="shared" ref="T2143" si="1420">R2143/12*$B$4+(S2143-R2143)/11*1</f>
        <v>15676.441200000001</v>
      </c>
      <c r="U2143" s="614">
        <f t="shared" si="1418"/>
        <v>13436.374679999999</v>
      </c>
      <c r="V2143" s="3021"/>
      <c r="W2143" s="614"/>
      <c r="X2143" s="614">
        <f>U2143-T2143</f>
        <v>-2240.0665200000021</v>
      </c>
      <c r="Y2143" s="614"/>
      <c r="Z2143" s="614">
        <v>0</v>
      </c>
      <c r="AA2143" s="2014">
        <v>13436.374679999999</v>
      </c>
      <c r="AB2143" s="3552"/>
    </row>
    <row r="2144" spans="1:28" x14ac:dyDescent="0.25">
      <c r="A2144" s="47">
        <v>1</v>
      </c>
      <c r="B2144" s="220" t="s">
        <v>29</v>
      </c>
      <c r="C2144" s="2332"/>
      <c r="D2144" s="182"/>
      <c r="E2144" s="1696"/>
      <c r="F2144" s="1694"/>
      <c r="G2144" s="1694"/>
      <c r="H2144" s="321"/>
      <c r="I2144" s="3604"/>
      <c r="J2144" s="296"/>
      <c r="K2144" s="85"/>
      <c r="L2144" s="538"/>
      <c r="M2144" s="538"/>
      <c r="N2144" s="538"/>
      <c r="O2144" s="127"/>
      <c r="P2144" s="235"/>
      <c r="Q2144" s="112"/>
      <c r="R2144" s="1141"/>
      <c r="S2144" s="1141"/>
      <c r="T2144" s="2985"/>
      <c r="U2144" s="1141">
        <f t="shared" si="1418"/>
        <v>0</v>
      </c>
      <c r="V2144" s="3022"/>
      <c r="W2144" s="1141"/>
      <c r="X2144" s="1141"/>
      <c r="Y2144" s="1141"/>
      <c r="Z2144" s="1141"/>
      <c r="AA2144" s="2015"/>
      <c r="AB2144" s="3553"/>
    </row>
    <row r="2145" spans="1:28" x14ac:dyDescent="0.25">
      <c r="A2145" s="47">
        <v>1</v>
      </c>
      <c r="B2145" s="241" t="s">
        <v>154</v>
      </c>
      <c r="C2145" s="2333"/>
      <c r="D2145" s="459"/>
      <c r="E2145" s="1504"/>
      <c r="F2145" s="444"/>
      <c r="G2145" s="321"/>
      <c r="H2145" s="322"/>
      <c r="I2145" s="3485"/>
      <c r="J2145" s="85"/>
      <c r="K2145" s="94"/>
      <c r="L2145" s="436"/>
      <c r="M2145" s="330"/>
      <c r="N2145" s="436"/>
      <c r="O2145" s="71"/>
      <c r="P2145" s="240"/>
      <c r="Q2145" s="71"/>
      <c r="R2145" s="611"/>
      <c r="S2145" s="611"/>
      <c r="T2145" s="2986"/>
      <c r="U2145" s="611">
        <f t="shared" si="1418"/>
        <v>0</v>
      </c>
      <c r="V2145" s="3023"/>
      <c r="W2145" s="611"/>
      <c r="X2145" s="611"/>
      <c r="Y2145" s="611"/>
      <c r="Z2145" s="611"/>
      <c r="AA2145" s="2016"/>
      <c r="AB2145" s="3554"/>
    </row>
    <row r="2146" spans="1:28" x14ac:dyDescent="0.25">
      <c r="A2146" s="47">
        <v>1</v>
      </c>
      <c r="B2146" s="125" t="s">
        <v>134</v>
      </c>
      <c r="C2146" s="2162"/>
      <c r="D2146" s="667">
        <v>300</v>
      </c>
      <c r="E2146" s="1503">
        <v>483</v>
      </c>
      <c r="F2146" s="88">
        <f>ROUND(E2146/12*$B$4,0)</f>
        <v>81</v>
      </c>
      <c r="G2146" s="314">
        <v>113</v>
      </c>
      <c r="H2146" s="314">
        <f>G2146/F2146*100</f>
        <v>139.50617283950618</v>
      </c>
      <c r="I2146" s="3486"/>
      <c r="J2146" s="221">
        <v>10</v>
      </c>
      <c r="K2146" s="70">
        <f>N2146/G2146</f>
        <v>9.8761061946902657</v>
      </c>
      <c r="L2146" s="71">
        <f>ROUND(E2146*J2146,0)</f>
        <v>4830</v>
      </c>
      <c r="M2146" s="112">
        <f t="shared" ref="M2146" si="1421">ROUND(L2146/12*$B$4,0)</f>
        <v>805</v>
      </c>
      <c r="N2146" s="434">
        <v>1116</v>
      </c>
      <c r="O2146" s="71">
        <f>N2146/M2146*100</f>
        <v>138.63354037267081</v>
      </c>
      <c r="P2146" s="69">
        <f>L2146/D2146</f>
        <v>16.100000000000001</v>
      </c>
      <c r="Q2146" s="71">
        <f>N2146/$B$4*12/P2146</f>
        <v>415.9006211180124</v>
      </c>
      <c r="R2146" s="611"/>
      <c r="S2146" s="611"/>
      <c r="T2146" s="2986"/>
      <c r="U2146" s="611">
        <f t="shared" si="1418"/>
        <v>0</v>
      </c>
      <c r="V2146" s="3023"/>
      <c r="W2146" s="611"/>
      <c r="X2146" s="611"/>
      <c r="Y2146" s="611"/>
      <c r="Z2146" s="611"/>
      <c r="AA2146" s="2016"/>
      <c r="AB2146" s="3554"/>
    </row>
    <row r="2147" spans="1:28" x14ac:dyDescent="0.25">
      <c r="A2147" s="47">
        <v>1</v>
      </c>
      <c r="B2147" s="122" t="s">
        <v>78</v>
      </c>
      <c r="C2147" s="2211"/>
      <c r="D2147" s="182"/>
      <c r="E2147" s="1650">
        <f t="shared" ref="E2147:F2148" si="1422">SUM(E2146)</f>
        <v>483</v>
      </c>
      <c r="F2147" s="321">
        <f t="shared" si="1422"/>
        <v>81</v>
      </c>
      <c r="G2147" s="1695">
        <f t="shared" ref="G2147:I2148" si="1423">SUM(G2146)</f>
        <v>113</v>
      </c>
      <c r="H2147" s="1695">
        <f>G2147/F2147*100</f>
        <v>139.50617283950618</v>
      </c>
      <c r="I2147" s="3444">
        <f t="shared" si="1423"/>
        <v>0</v>
      </c>
      <c r="J2147" s="200">
        <f>SUM(J2146)</f>
        <v>10</v>
      </c>
      <c r="K2147" s="76">
        <f>N2147/G2147</f>
        <v>9.8761061946902657</v>
      </c>
      <c r="L2147" s="436">
        <f>L2146</f>
        <v>4830</v>
      </c>
      <c r="M2147" s="436">
        <f>M2146</f>
        <v>805</v>
      </c>
      <c r="N2147" s="1360">
        <f>N2146</f>
        <v>1116</v>
      </c>
      <c r="O2147" s="77">
        <f>N2147/M2147*100</f>
        <v>138.63354037267081</v>
      </c>
      <c r="P2147" s="165">
        <f>SUM(P2146)</f>
        <v>16.100000000000001</v>
      </c>
      <c r="Q2147" s="77">
        <f>N2147/$B$4*12/P2147</f>
        <v>415.9006211180124</v>
      </c>
      <c r="R2147" s="1895"/>
      <c r="S2147" s="1895"/>
      <c r="T2147" s="3327"/>
      <c r="U2147" s="1895">
        <f t="shared" si="1418"/>
        <v>0</v>
      </c>
      <c r="V2147" s="3024"/>
      <c r="W2147" s="1895"/>
      <c r="X2147" s="1895"/>
      <c r="Y2147" s="1895"/>
      <c r="Z2147" s="1895"/>
      <c r="AA2147" s="2017"/>
      <c r="AB2147" s="3555"/>
    </row>
    <row r="2148" spans="1:28" ht="29.25" thickBot="1" x14ac:dyDescent="0.3">
      <c r="A2148" s="47">
        <v>1</v>
      </c>
      <c r="B2148" s="529" t="s">
        <v>272</v>
      </c>
      <c r="C2148" s="529"/>
      <c r="D2148" s="262"/>
      <c r="E2148" s="1512">
        <f t="shared" si="1422"/>
        <v>483</v>
      </c>
      <c r="F2148" s="537">
        <f t="shared" si="1422"/>
        <v>81</v>
      </c>
      <c r="G2148" s="537">
        <f t="shared" si="1423"/>
        <v>113</v>
      </c>
      <c r="H2148" s="1697">
        <f>G2148/F2148*100</f>
        <v>139.50617283950618</v>
      </c>
      <c r="I2148" s="3605">
        <f t="shared" si="1423"/>
        <v>0</v>
      </c>
      <c r="J2148" s="1381">
        <f>SUM(J2147)</f>
        <v>10</v>
      </c>
      <c r="K2148" s="134">
        <f>N2148/G2148</f>
        <v>9.8761061946902657</v>
      </c>
      <c r="L2148" s="537">
        <f>SUM(L2147)</f>
        <v>4830</v>
      </c>
      <c r="M2148" s="537">
        <f>SUM(M2147)</f>
        <v>805</v>
      </c>
      <c r="N2148" s="537">
        <f>SUM(N2147)</f>
        <v>1116</v>
      </c>
      <c r="O2148" s="136">
        <f>N2148/M2148*100</f>
        <v>138.63354037267081</v>
      </c>
      <c r="P2148" s="537">
        <f>SUM(P2147)</f>
        <v>16.100000000000001</v>
      </c>
      <c r="Q2148" s="136">
        <f>N2148/$B$4*12/P2148</f>
        <v>415.9006211180124</v>
      </c>
      <c r="R2148" s="2021">
        <v>16952.142480000002</v>
      </c>
      <c r="S2148" s="2021">
        <v>16952.142480000002</v>
      </c>
      <c r="T2148" s="3328">
        <f t="shared" ref="T2148" si="1424">R2148/12*$B$4+(S2148-R2148)/11*1</f>
        <v>2825.3570800000002</v>
      </c>
      <c r="U2148" s="2021">
        <f t="shared" si="1418"/>
        <v>4206.8544000000002</v>
      </c>
      <c r="V2148" s="3031"/>
      <c r="W2148" s="2021"/>
      <c r="X2148" s="2021">
        <f>U2148-T2148</f>
        <v>1381.4973199999999</v>
      </c>
      <c r="Y2148" s="2021"/>
      <c r="Z2148" s="2021">
        <v>0</v>
      </c>
      <c r="AA2148" s="2022">
        <v>4206.8544000000002</v>
      </c>
      <c r="AB2148" s="3558"/>
    </row>
    <row r="2149" spans="1:28" ht="15.75" thickBot="1" x14ac:dyDescent="0.3">
      <c r="A2149" s="47">
        <v>1</v>
      </c>
      <c r="B2149" s="448" t="s">
        <v>506</v>
      </c>
      <c r="C2149" s="2294"/>
      <c r="D2149" s="448"/>
      <c r="E2149" s="1665"/>
      <c r="F2149" s="504"/>
      <c r="G2149" s="504"/>
      <c r="H2149" s="504"/>
      <c r="I2149" s="3484"/>
      <c r="J2149" s="504"/>
      <c r="K2149" s="504"/>
      <c r="L2149" s="504"/>
      <c r="M2149" s="504"/>
      <c r="N2149" s="504">
        <f>SUM(N2143,N2148)</f>
        <v>5021</v>
      </c>
      <c r="O2149" s="504"/>
      <c r="P2149" s="504"/>
      <c r="Q2149" s="504"/>
      <c r="R2149" s="746">
        <f t="shared" ref="R2149:S2149" si="1425">SUM(R2143,R2148)</f>
        <v>111010.78968000002</v>
      </c>
      <c r="S2149" s="746">
        <f t="shared" si="1425"/>
        <v>111010.78968000002</v>
      </c>
      <c r="T2149" s="2987">
        <f t="shared" ref="T2149" si="1426">SUM(T2143,T2148)</f>
        <v>18501.798280000003</v>
      </c>
      <c r="U2149" s="746">
        <f t="shared" si="1418"/>
        <v>17643.229079999997</v>
      </c>
      <c r="V2149" s="3032">
        <f>SUM(V2143:V2148)</f>
        <v>0</v>
      </c>
      <c r="W2149" s="746">
        <f>SUM(W2143:W2148)</f>
        <v>0</v>
      </c>
      <c r="X2149" s="746">
        <f t="shared" ref="X2149:AA2149" si="1427">SUM(X2143,X2148)</f>
        <v>-858.56920000000218</v>
      </c>
      <c r="Y2149" s="746"/>
      <c r="Z2149" s="746">
        <f t="shared" si="1427"/>
        <v>0</v>
      </c>
      <c r="AA2149" s="2023">
        <f t="shared" si="1427"/>
        <v>17643.229079999997</v>
      </c>
      <c r="AB2149" s="3559">
        <f t="shared" ref="AB2149" si="1428">SUM(AB2143,AB2148)</f>
        <v>0</v>
      </c>
    </row>
    <row r="2150" spans="1:28" x14ac:dyDescent="0.25">
      <c r="A2150" s="47">
        <v>1</v>
      </c>
      <c r="B2150" s="198"/>
      <c r="C2150" s="2334"/>
      <c r="D2150" s="198"/>
      <c r="E2150" s="1651"/>
      <c r="F2150" s="538"/>
      <c r="G2150" s="538"/>
      <c r="H2150" s="538"/>
      <c r="I2150" s="3467"/>
      <c r="J2150" s="538"/>
      <c r="K2150" s="538"/>
      <c r="L2150" s="538"/>
      <c r="M2150" s="538"/>
      <c r="N2150" s="538"/>
      <c r="O2150" s="538"/>
      <c r="P2150" s="538"/>
      <c r="Q2150" s="538"/>
      <c r="R2150" s="1141"/>
      <c r="S2150" s="1141"/>
      <c r="T2150" s="2985"/>
      <c r="U2150" s="1141">
        <f t="shared" si="1418"/>
        <v>0</v>
      </c>
      <c r="V2150" s="3022"/>
      <c r="W2150" s="1141"/>
      <c r="X2150" s="1141"/>
      <c r="Y2150" s="1141"/>
      <c r="Z2150" s="1141"/>
      <c r="AA2150" s="2015"/>
      <c r="AB2150" s="3553"/>
    </row>
    <row r="2151" spans="1:28" ht="29.25" x14ac:dyDescent="0.25">
      <c r="A2151" s="47">
        <v>1</v>
      </c>
      <c r="B2151" s="984" t="s">
        <v>375</v>
      </c>
      <c r="C2151" s="984"/>
      <c r="D2151" s="539"/>
      <c r="E2151" s="1493"/>
      <c r="F2151" s="367"/>
      <c r="G2151" s="367"/>
      <c r="H2151" s="367"/>
      <c r="I2151" s="3451"/>
      <c r="J2151" s="367"/>
      <c r="K2151" s="367"/>
      <c r="L2151" s="367"/>
      <c r="M2151" s="367"/>
      <c r="N2151" s="367"/>
      <c r="O2151" s="367"/>
      <c r="P2151" s="367"/>
      <c r="Q2151" s="367"/>
      <c r="R2151" s="611"/>
      <c r="S2151" s="611"/>
      <c r="T2151" s="2986"/>
      <c r="U2151" s="611">
        <f t="shared" si="1418"/>
        <v>0</v>
      </c>
      <c r="V2151" s="3023"/>
      <c r="W2151" s="611"/>
      <c r="X2151" s="611"/>
      <c r="Y2151" s="611"/>
      <c r="Z2151" s="611"/>
      <c r="AA2151" s="2016"/>
      <c r="AB2151" s="3554"/>
    </row>
    <row r="2152" spans="1:28" x14ac:dyDescent="0.25">
      <c r="A2152" s="47">
        <v>1</v>
      </c>
      <c r="B2152" s="2482" t="s">
        <v>604</v>
      </c>
      <c r="C2152" s="521"/>
      <c r="D2152" s="368"/>
      <c r="E2152" s="1493"/>
      <c r="F2152" s="367"/>
      <c r="G2152" s="367"/>
      <c r="H2152" s="367"/>
      <c r="I2152" s="3451"/>
      <c r="J2152" s="367"/>
      <c r="K2152" s="367"/>
      <c r="L2152" s="367"/>
      <c r="M2152" s="367"/>
      <c r="N2152" s="367"/>
      <c r="O2152" s="367"/>
      <c r="P2152" s="367"/>
      <c r="Q2152" s="367"/>
      <c r="R2152" s="611">
        <v>12654.544</v>
      </c>
      <c r="S2152" s="611">
        <v>12654.544</v>
      </c>
      <c r="T2152" s="3328">
        <f t="shared" ref="T2152" si="1429">R2152/12*$B$4+(S2152-R2152)/11*1</f>
        <v>2109.0906666666665</v>
      </c>
      <c r="U2152" s="611">
        <f t="shared" si="1418"/>
        <v>2109.0906600000003</v>
      </c>
      <c r="V2152" s="3023"/>
      <c r="W2152" s="611"/>
      <c r="X2152" s="611">
        <f>U2152-T2152</f>
        <v>-6.6666661950876005E-6</v>
      </c>
      <c r="Y2152" s="611"/>
      <c r="Z2152" s="611">
        <v>0</v>
      </c>
      <c r="AA2152" s="2016">
        <v>2109.0906600000003</v>
      </c>
      <c r="AB2152" s="3554"/>
    </row>
    <row r="2153" spans="1:28" ht="29.25" x14ac:dyDescent="0.25">
      <c r="A2153" s="47">
        <v>1</v>
      </c>
      <c r="B2153" s="2523" t="s">
        <v>480</v>
      </c>
      <c r="C2153" s="2230"/>
      <c r="D2153" s="347"/>
      <c r="E2153" s="3252">
        <f>E2155+E2156+E2160+E2161</f>
        <v>6682</v>
      </c>
      <c r="F2153" s="330">
        <f t="shared" ref="F2153:G2153" si="1430">F2155+F2156+F2160+F2161</f>
        <v>1114</v>
      </c>
      <c r="G2153" s="330">
        <f t="shared" si="1430"/>
        <v>798</v>
      </c>
      <c r="H2153" s="330">
        <f>G2153/F2153*100</f>
        <v>71.633752244165166</v>
      </c>
      <c r="I2153" s="3442">
        <f t="shared" ref="I2153" si="1431">I2155+I2156+I2160+I2161</f>
        <v>0</v>
      </c>
      <c r="J2153" s="367"/>
      <c r="K2153" s="367"/>
      <c r="L2153" s="367"/>
      <c r="M2153" s="367"/>
      <c r="N2153" s="367"/>
      <c r="O2153" s="367"/>
      <c r="P2153" s="367"/>
      <c r="Q2153" s="367"/>
      <c r="R2153" s="611"/>
      <c r="S2153" s="611"/>
      <c r="T2153" s="2986"/>
      <c r="U2153" s="611">
        <f t="shared" si="1418"/>
        <v>0</v>
      </c>
      <c r="V2153" s="3023"/>
      <c r="W2153" s="611"/>
      <c r="X2153" s="611">
        <f>U2153-T2153</f>
        <v>0</v>
      </c>
      <c r="Y2153" s="611"/>
      <c r="Z2153" s="611"/>
      <c r="AA2153" s="2016"/>
      <c r="AB2153" s="3554"/>
    </row>
    <row r="2154" spans="1:28" x14ac:dyDescent="0.25">
      <c r="A2154" s="47">
        <v>1</v>
      </c>
      <c r="B2154" s="2547" t="s">
        <v>255</v>
      </c>
      <c r="C2154" s="2230"/>
      <c r="D2154" s="347"/>
      <c r="E2154" s="3252"/>
      <c r="F2154" s="367"/>
      <c r="G2154" s="367"/>
      <c r="H2154" s="367"/>
      <c r="I2154" s="3451"/>
      <c r="J2154" s="367"/>
      <c r="K2154" s="367"/>
      <c r="L2154" s="367"/>
      <c r="M2154" s="367"/>
      <c r="N2154" s="367"/>
      <c r="O2154" s="367"/>
      <c r="P2154" s="367"/>
      <c r="Q2154" s="367"/>
      <c r="R2154" s="611"/>
      <c r="S2154" s="611"/>
      <c r="T2154" s="2986"/>
      <c r="U2154" s="611"/>
      <c r="V2154" s="3023"/>
      <c r="W2154" s="611"/>
      <c r="X2154" s="611"/>
      <c r="Y2154" s="611"/>
      <c r="Z2154" s="611"/>
      <c r="AA2154" s="2016"/>
      <c r="AB2154" s="3554"/>
    </row>
    <row r="2155" spans="1:28" ht="30" x14ac:dyDescent="0.25">
      <c r="A2155" s="47">
        <v>1</v>
      </c>
      <c r="B2155" s="2547" t="s">
        <v>256</v>
      </c>
      <c r="C2155" s="2230"/>
      <c r="D2155" s="347"/>
      <c r="E2155" s="3253">
        <v>100</v>
      </c>
      <c r="F2155" s="367">
        <f>ROUND(E2155/12*$B$4,0)</f>
        <v>17</v>
      </c>
      <c r="G2155" s="367">
        <v>7</v>
      </c>
      <c r="H2155" s="367">
        <f>G2155/F2155*100</f>
        <v>41.17647058823529</v>
      </c>
      <c r="I2155" s="3451"/>
      <c r="J2155" s="367"/>
      <c r="K2155" s="367"/>
      <c r="L2155" s="367"/>
      <c r="M2155" s="367"/>
      <c r="N2155" s="367"/>
      <c r="O2155" s="367"/>
      <c r="P2155" s="367"/>
      <c r="Q2155" s="367"/>
      <c r="R2155" s="611"/>
      <c r="S2155" s="611"/>
      <c r="T2155" s="2986"/>
      <c r="U2155" s="611"/>
      <c r="V2155" s="3023"/>
      <c r="W2155" s="611"/>
      <c r="X2155" s="611"/>
      <c r="Y2155" s="611"/>
      <c r="Z2155" s="611"/>
      <c r="AA2155" s="2016"/>
      <c r="AB2155" s="3554"/>
    </row>
    <row r="2156" spans="1:28" ht="30" x14ac:dyDescent="0.25">
      <c r="A2156" s="47">
        <v>1</v>
      </c>
      <c r="B2156" s="2546" t="s">
        <v>481</v>
      </c>
      <c r="C2156" s="2230"/>
      <c r="D2156" s="347"/>
      <c r="E2156" s="3252">
        <f>E2157</f>
        <v>5700</v>
      </c>
      <c r="F2156" s="367">
        <f t="shared" ref="F2156" si="1432">F2157</f>
        <v>950</v>
      </c>
      <c r="G2156" s="367">
        <f t="shared" ref="G2156:I2156" si="1433">G2157</f>
        <v>395</v>
      </c>
      <c r="H2156" s="367">
        <f>G2156/F2156*100</f>
        <v>41.578947368421055</v>
      </c>
      <c r="I2156" s="3451">
        <f t="shared" si="1433"/>
        <v>0</v>
      </c>
      <c r="J2156" s="367"/>
      <c r="K2156" s="367"/>
      <c r="L2156" s="367"/>
      <c r="M2156" s="367"/>
      <c r="N2156" s="367"/>
      <c r="O2156" s="367"/>
      <c r="P2156" s="367"/>
      <c r="Q2156" s="367"/>
      <c r="R2156" s="611"/>
      <c r="S2156" s="611"/>
      <c r="T2156" s="2986"/>
      <c r="U2156" s="611"/>
      <c r="V2156" s="3023"/>
      <c r="W2156" s="611"/>
      <c r="X2156" s="611"/>
      <c r="Y2156" s="611"/>
      <c r="Z2156" s="611"/>
      <c r="AA2156" s="2016"/>
      <c r="AB2156" s="3554"/>
    </row>
    <row r="2157" spans="1:28" x14ac:dyDescent="0.25">
      <c r="A2157" s="47">
        <v>1</v>
      </c>
      <c r="B2157" s="4" t="s">
        <v>482</v>
      </c>
      <c r="C2157" s="2230"/>
      <c r="D2157" s="347"/>
      <c r="E2157" s="925">
        <v>5700</v>
      </c>
      <c r="F2157" s="367">
        <f>ROUND(E2157/12*$B$4,0)</f>
        <v>950</v>
      </c>
      <c r="G2157" s="367">
        <v>395</v>
      </c>
      <c r="H2157" s="367">
        <f>G2157/F2157*100</f>
        <v>41.578947368421055</v>
      </c>
      <c r="I2157" s="3451"/>
      <c r="J2157" s="367"/>
      <c r="K2157" s="367"/>
      <c r="L2157" s="367"/>
      <c r="M2157" s="367"/>
      <c r="N2157" s="367"/>
      <c r="O2157" s="367"/>
      <c r="P2157" s="367"/>
      <c r="Q2157" s="367"/>
      <c r="R2157" s="611"/>
      <c r="S2157" s="611"/>
      <c r="T2157" s="2986"/>
      <c r="U2157" s="611"/>
      <c r="V2157" s="3023"/>
      <c r="W2157" s="611"/>
      <c r="X2157" s="611"/>
      <c r="Y2157" s="611"/>
      <c r="Z2157" s="611"/>
      <c r="AA2157" s="2016"/>
      <c r="AB2157" s="3554"/>
    </row>
    <row r="2158" spans="1:28" ht="30" x14ac:dyDescent="0.25">
      <c r="A2158" s="47">
        <v>1</v>
      </c>
      <c r="B2158" s="4" t="s">
        <v>483</v>
      </c>
      <c r="C2158" s="2230"/>
      <c r="D2158" s="347"/>
      <c r="E2158" s="3252"/>
      <c r="F2158" s="367"/>
      <c r="G2158" s="367"/>
      <c r="H2158" s="367"/>
      <c r="I2158" s="3451"/>
      <c r="J2158" s="367"/>
      <c r="K2158" s="367"/>
      <c r="L2158" s="367"/>
      <c r="M2158" s="367"/>
      <c r="N2158" s="367"/>
      <c r="O2158" s="367"/>
      <c r="P2158" s="367"/>
      <c r="Q2158" s="367"/>
      <c r="R2158" s="611"/>
      <c r="S2158" s="611"/>
      <c r="T2158" s="2986"/>
      <c r="U2158" s="611"/>
      <c r="V2158" s="3023"/>
      <c r="W2158" s="611"/>
      <c r="X2158" s="611"/>
      <c r="Y2158" s="611"/>
      <c r="Z2158" s="611"/>
      <c r="AA2158" s="2016"/>
      <c r="AB2158" s="3554"/>
    </row>
    <row r="2159" spans="1:28" ht="60" x14ac:dyDescent="0.25">
      <c r="A2159" s="47">
        <v>1</v>
      </c>
      <c r="B2159" s="4" t="s">
        <v>484</v>
      </c>
      <c r="C2159" s="2230"/>
      <c r="D2159" s="347"/>
      <c r="E2159" s="3252"/>
      <c r="F2159" s="367"/>
      <c r="G2159" s="367"/>
      <c r="H2159" s="367"/>
      <c r="I2159" s="3451"/>
      <c r="J2159" s="367"/>
      <c r="K2159" s="367"/>
      <c r="L2159" s="367"/>
      <c r="M2159" s="367"/>
      <c r="N2159" s="367"/>
      <c r="O2159" s="367"/>
      <c r="P2159" s="367"/>
      <c r="Q2159" s="367"/>
      <c r="R2159" s="611"/>
      <c r="S2159" s="611"/>
      <c r="T2159" s="2986"/>
      <c r="U2159" s="611"/>
      <c r="V2159" s="3023"/>
      <c r="W2159" s="611"/>
      <c r="X2159" s="611"/>
      <c r="Y2159" s="611"/>
      <c r="Z2159" s="611"/>
      <c r="AA2159" s="2016"/>
      <c r="AB2159" s="3554"/>
    </row>
    <row r="2160" spans="1:28" ht="45" x14ac:dyDescent="0.25">
      <c r="A2160" s="47">
        <v>1</v>
      </c>
      <c r="B2160" s="4" t="s">
        <v>499</v>
      </c>
      <c r="C2160" s="2230"/>
      <c r="D2160" s="347"/>
      <c r="E2160" s="3253">
        <v>500</v>
      </c>
      <c r="F2160" s="367">
        <f>ROUND(E2160/12*$B$4,0)</f>
        <v>83</v>
      </c>
      <c r="G2160" s="367">
        <v>369</v>
      </c>
      <c r="H2160" s="367">
        <f>G2160/F2160*100</f>
        <v>444.57831325301208</v>
      </c>
      <c r="I2160" s="3451"/>
      <c r="J2160" s="367"/>
      <c r="K2160" s="367"/>
      <c r="L2160" s="367"/>
      <c r="M2160" s="367"/>
      <c r="N2160" s="367"/>
      <c r="O2160" s="367"/>
      <c r="P2160" s="367"/>
      <c r="Q2160" s="367"/>
      <c r="R2160" s="611"/>
      <c r="S2160" s="611"/>
      <c r="T2160" s="2986"/>
      <c r="U2160" s="611"/>
      <c r="V2160" s="3023"/>
      <c r="W2160" s="611"/>
      <c r="X2160" s="611"/>
      <c r="Y2160" s="611"/>
      <c r="Z2160" s="611"/>
      <c r="AA2160" s="2016"/>
      <c r="AB2160" s="3554"/>
    </row>
    <row r="2161" spans="1:28" ht="30" x14ac:dyDescent="0.25">
      <c r="B2161" s="4" t="s">
        <v>602</v>
      </c>
      <c r="C2161" s="2230"/>
      <c r="D2161" s="347"/>
      <c r="E2161" s="3253">
        <v>382</v>
      </c>
      <c r="F2161" s="367">
        <f>ROUND(E2161/12*$B$4,0)</f>
        <v>64</v>
      </c>
      <c r="G2161" s="367">
        <v>27</v>
      </c>
      <c r="H2161" s="367">
        <f>G2161/F2161*100</f>
        <v>42.1875</v>
      </c>
      <c r="I2161" s="3451"/>
      <c r="J2161" s="367"/>
      <c r="K2161" s="367"/>
      <c r="L2161" s="367"/>
      <c r="M2161" s="367"/>
      <c r="N2161" s="367"/>
      <c r="O2161" s="367"/>
      <c r="P2161" s="367"/>
      <c r="Q2161" s="367"/>
      <c r="R2161" s="611"/>
      <c r="S2161" s="611"/>
      <c r="T2161" s="2986"/>
      <c r="U2161" s="611"/>
      <c r="V2161" s="3023"/>
      <c r="W2161" s="611"/>
      <c r="X2161" s="611"/>
      <c r="Y2161" s="611"/>
      <c r="Z2161" s="611"/>
      <c r="AA2161" s="2016"/>
      <c r="AB2161" s="3554"/>
    </row>
    <row r="2162" spans="1:28" ht="29.25" x14ac:dyDescent="0.25">
      <c r="A2162" s="47">
        <v>1</v>
      </c>
      <c r="B2162" s="1762" t="s">
        <v>135</v>
      </c>
      <c r="C2162" s="2230"/>
      <c r="D2162" s="347"/>
      <c r="E2162" s="3252">
        <f>E2163</f>
        <v>3000</v>
      </c>
      <c r="F2162" s="367">
        <f t="shared" ref="F2162" si="1434">F2163</f>
        <v>500</v>
      </c>
      <c r="G2162" s="367">
        <f t="shared" ref="G2162:I2162" si="1435">G2163</f>
        <v>323</v>
      </c>
      <c r="H2162" s="367">
        <f>G2162/F2162*100</f>
        <v>64.600000000000009</v>
      </c>
      <c r="I2162" s="3451">
        <f t="shared" si="1435"/>
        <v>0</v>
      </c>
      <c r="J2162" s="367"/>
      <c r="K2162" s="367"/>
      <c r="L2162" s="367"/>
      <c r="M2162" s="367"/>
      <c r="N2162" s="367"/>
      <c r="O2162" s="367"/>
      <c r="P2162" s="367"/>
      <c r="Q2162" s="367"/>
      <c r="R2162" s="611"/>
      <c r="S2162" s="611"/>
      <c r="T2162" s="2986"/>
      <c r="U2162" s="611"/>
      <c r="V2162" s="3023"/>
      <c r="W2162" s="611"/>
      <c r="X2162" s="611"/>
      <c r="Y2162" s="611"/>
      <c r="Z2162" s="611"/>
      <c r="AA2162" s="2016"/>
      <c r="AB2162" s="3554"/>
    </row>
    <row r="2163" spans="1:28" x14ac:dyDescent="0.25">
      <c r="A2163" s="47">
        <v>1</v>
      </c>
      <c r="B2163" s="1012" t="s">
        <v>308</v>
      </c>
      <c r="C2163" s="2230"/>
      <c r="D2163" s="347"/>
      <c r="E2163" s="3253">
        <v>3000</v>
      </c>
      <c r="F2163" s="367">
        <f>ROUND(E2163/12*$B$4,0)</f>
        <v>500</v>
      </c>
      <c r="G2163" s="367">
        <v>323</v>
      </c>
      <c r="H2163" s="367">
        <f>G2163/F2163*100</f>
        <v>64.600000000000009</v>
      </c>
      <c r="I2163" s="3451"/>
      <c r="J2163" s="367"/>
      <c r="K2163" s="367"/>
      <c r="L2163" s="367"/>
      <c r="M2163" s="367"/>
      <c r="N2163" s="367"/>
      <c r="O2163" s="367"/>
      <c r="P2163" s="367"/>
      <c r="Q2163" s="367"/>
      <c r="R2163" s="611"/>
      <c r="S2163" s="611"/>
      <c r="T2163" s="2986"/>
      <c r="U2163" s="611"/>
      <c r="V2163" s="3023"/>
      <c r="W2163" s="611"/>
      <c r="X2163" s="611"/>
      <c r="Y2163" s="611"/>
      <c r="Z2163" s="611"/>
      <c r="AA2163" s="2016"/>
      <c r="AB2163" s="3554"/>
    </row>
    <row r="2164" spans="1:28" x14ac:dyDescent="0.25">
      <c r="A2164" s="47">
        <v>1</v>
      </c>
      <c r="B2164" s="1012" t="s">
        <v>486</v>
      </c>
      <c r="C2164" s="2230"/>
      <c r="D2164" s="347"/>
      <c r="E2164" s="1493"/>
      <c r="F2164" s="367"/>
      <c r="G2164" s="367"/>
      <c r="H2164" s="367"/>
      <c r="I2164" s="3451"/>
      <c r="J2164" s="367"/>
      <c r="K2164" s="367"/>
      <c r="L2164" s="367"/>
      <c r="M2164" s="367"/>
      <c r="N2164" s="367"/>
      <c r="O2164" s="367"/>
      <c r="P2164" s="367"/>
      <c r="Q2164" s="367"/>
      <c r="R2164" s="611"/>
      <c r="S2164" s="611"/>
      <c r="T2164" s="2986"/>
      <c r="U2164" s="611"/>
      <c r="V2164" s="3023"/>
      <c r="W2164" s="611"/>
      <c r="X2164" s="611"/>
      <c r="Y2164" s="611"/>
      <c r="Z2164" s="611"/>
      <c r="AA2164" s="2016"/>
      <c r="AB2164" s="3554"/>
    </row>
    <row r="2165" spans="1:28" x14ac:dyDescent="0.25">
      <c r="A2165" s="47">
        <v>1</v>
      </c>
      <c r="B2165" s="2458" t="s">
        <v>503</v>
      </c>
      <c r="C2165" s="2230"/>
      <c r="D2165" s="347"/>
      <c r="E2165" s="1493"/>
      <c r="F2165" s="367"/>
      <c r="G2165" s="367"/>
      <c r="H2165" s="367"/>
      <c r="I2165" s="3451"/>
      <c r="J2165" s="367"/>
      <c r="K2165" s="367"/>
      <c r="L2165" s="367"/>
      <c r="M2165" s="367"/>
      <c r="N2165" s="367"/>
      <c r="O2165" s="367"/>
      <c r="P2165" s="367"/>
      <c r="Q2165" s="367"/>
      <c r="R2165" s="611"/>
      <c r="S2165" s="611"/>
      <c r="T2165" s="2986"/>
      <c r="U2165" s="611"/>
      <c r="V2165" s="3023"/>
      <c r="W2165" s="611"/>
      <c r="X2165" s="611"/>
      <c r="Y2165" s="611"/>
      <c r="Z2165" s="611"/>
      <c r="AA2165" s="2016"/>
      <c r="AB2165" s="3554"/>
    </row>
    <row r="2166" spans="1:28" ht="47.25" x14ac:dyDescent="0.25">
      <c r="A2166" s="47">
        <v>1</v>
      </c>
      <c r="B2166" s="2483" t="s">
        <v>488</v>
      </c>
      <c r="C2166" s="2230"/>
      <c r="D2166" s="347"/>
      <c r="E2166" s="1493">
        <f>E2167+E2172</f>
        <v>1773</v>
      </c>
      <c r="F2166" s="367">
        <f t="shared" ref="F2166" si="1436">F2167+F2172</f>
        <v>296</v>
      </c>
      <c r="G2166" s="367">
        <f t="shared" ref="G2166:I2166" si="1437">G2167+G2172</f>
        <v>173</v>
      </c>
      <c r="H2166" s="367">
        <f>G2166/F2166*100</f>
        <v>58.445945945945944</v>
      </c>
      <c r="I2166" s="3451">
        <f t="shared" si="1437"/>
        <v>0</v>
      </c>
      <c r="J2166" s="367"/>
      <c r="K2166" s="367"/>
      <c r="L2166" s="367"/>
      <c r="M2166" s="367"/>
      <c r="N2166" s="367"/>
      <c r="O2166" s="367"/>
      <c r="P2166" s="367"/>
      <c r="Q2166" s="367"/>
      <c r="R2166" s="611"/>
      <c r="S2166" s="611"/>
      <c r="T2166" s="3328">
        <f t="shared" ref="T2166" si="1438">R2166/12*$B$4</f>
        <v>0</v>
      </c>
      <c r="U2166" s="611">
        <f>AA2166-Z2166-W2166</f>
        <v>0</v>
      </c>
      <c r="V2166" s="3023"/>
      <c r="W2166" s="611"/>
      <c r="X2166" s="611">
        <f>U2166-T2166</f>
        <v>0</v>
      </c>
      <c r="Y2166" s="611"/>
      <c r="Z2166" s="611"/>
      <c r="AA2166" s="2016"/>
      <c r="AB2166" s="3554"/>
    </row>
    <row r="2167" spans="1:28" ht="30" x14ac:dyDescent="0.25">
      <c r="A2167" s="47">
        <v>1</v>
      </c>
      <c r="B2167" s="2441" t="s">
        <v>489</v>
      </c>
      <c r="C2167" s="2230"/>
      <c r="D2167" s="347"/>
      <c r="E2167" s="1493">
        <f>SUM(E2168:E2171)</f>
        <v>1073</v>
      </c>
      <c r="F2167" s="367">
        <f t="shared" ref="F2167" si="1439">SUM(F2168:F2171)</f>
        <v>179</v>
      </c>
      <c r="G2167" s="367">
        <f t="shared" ref="G2167:I2167" si="1440">SUM(G2168:G2171)</f>
        <v>36</v>
      </c>
      <c r="H2167" s="367">
        <f>G2167/F2167*100</f>
        <v>20.11173184357542</v>
      </c>
      <c r="I2167" s="3451">
        <f t="shared" si="1440"/>
        <v>0</v>
      </c>
      <c r="J2167" s="367"/>
      <c r="K2167" s="367"/>
      <c r="L2167" s="367"/>
      <c r="M2167" s="367"/>
      <c r="N2167" s="367"/>
      <c r="O2167" s="367"/>
      <c r="P2167" s="367"/>
      <c r="Q2167" s="367"/>
      <c r="R2167" s="611"/>
      <c r="S2167" s="611"/>
      <c r="T2167" s="2986"/>
      <c r="U2167" s="611"/>
      <c r="V2167" s="3023"/>
      <c r="W2167" s="611"/>
      <c r="X2167" s="611"/>
      <c r="Y2167" s="611"/>
      <c r="Z2167" s="611"/>
      <c r="AA2167" s="2016"/>
      <c r="AB2167" s="3554"/>
    </row>
    <row r="2168" spans="1:28" ht="30" x14ac:dyDescent="0.25">
      <c r="A2168" s="47">
        <v>1</v>
      </c>
      <c r="B2168" s="1835" t="s">
        <v>490</v>
      </c>
      <c r="C2168" s="2230"/>
      <c r="D2168" s="347"/>
      <c r="E2168" s="1493">
        <v>1073</v>
      </c>
      <c r="F2168" s="367">
        <f>ROUND(E2168/12*$B$4,0)</f>
        <v>179</v>
      </c>
      <c r="G2168" s="367">
        <v>36</v>
      </c>
      <c r="H2168" s="367">
        <f>G2168/F2168*100</f>
        <v>20.11173184357542</v>
      </c>
      <c r="I2168" s="3451"/>
      <c r="J2168" s="367"/>
      <c r="K2168" s="367"/>
      <c r="L2168" s="367"/>
      <c r="M2168" s="367"/>
      <c r="N2168" s="367"/>
      <c r="O2168" s="367"/>
      <c r="P2168" s="367"/>
      <c r="Q2168" s="367"/>
      <c r="R2168" s="611"/>
      <c r="S2168" s="611"/>
      <c r="T2168" s="2986"/>
      <c r="U2168" s="611"/>
      <c r="V2168" s="3023"/>
      <c r="W2168" s="611"/>
      <c r="X2168" s="611"/>
      <c r="Y2168" s="611"/>
      <c r="Z2168" s="611"/>
      <c r="AA2168" s="2016"/>
      <c r="AB2168" s="3554"/>
    </row>
    <row r="2169" spans="1:28" ht="45" x14ac:dyDescent="0.25">
      <c r="A2169" s="47">
        <v>1</v>
      </c>
      <c r="B2169" s="1835" t="s">
        <v>491</v>
      </c>
      <c r="C2169" s="2230"/>
      <c r="D2169" s="347"/>
      <c r="E2169" s="1493"/>
      <c r="F2169" s="367"/>
      <c r="G2169" s="367"/>
      <c r="H2169" s="367"/>
      <c r="I2169" s="3451"/>
      <c r="J2169" s="367"/>
      <c r="K2169" s="367"/>
      <c r="L2169" s="367"/>
      <c r="M2169" s="367"/>
      <c r="N2169" s="367"/>
      <c r="O2169" s="367"/>
      <c r="P2169" s="367"/>
      <c r="Q2169" s="367"/>
      <c r="R2169" s="611"/>
      <c r="S2169" s="611"/>
      <c r="T2169" s="2986"/>
      <c r="U2169" s="611"/>
      <c r="V2169" s="3023"/>
      <c r="W2169" s="611"/>
      <c r="X2169" s="611"/>
      <c r="Y2169" s="611"/>
      <c r="Z2169" s="611"/>
      <c r="AA2169" s="2016"/>
      <c r="AB2169" s="3554"/>
    </row>
    <row r="2170" spans="1:28" ht="45" x14ac:dyDescent="0.25">
      <c r="A2170" s="47">
        <v>1</v>
      </c>
      <c r="B2170" s="1835" t="s">
        <v>492</v>
      </c>
      <c r="C2170" s="2230"/>
      <c r="D2170" s="347"/>
      <c r="E2170" s="1493"/>
      <c r="F2170" s="367"/>
      <c r="G2170" s="367"/>
      <c r="H2170" s="367"/>
      <c r="I2170" s="3451"/>
      <c r="J2170" s="367"/>
      <c r="K2170" s="367"/>
      <c r="L2170" s="367"/>
      <c r="M2170" s="367"/>
      <c r="N2170" s="367"/>
      <c r="O2170" s="367"/>
      <c r="P2170" s="367"/>
      <c r="Q2170" s="367"/>
      <c r="R2170" s="611"/>
      <c r="S2170" s="611"/>
      <c r="T2170" s="2986"/>
      <c r="U2170" s="611"/>
      <c r="V2170" s="3023"/>
      <c r="W2170" s="611"/>
      <c r="X2170" s="611"/>
      <c r="Y2170" s="611"/>
      <c r="Z2170" s="611"/>
      <c r="AA2170" s="2016"/>
      <c r="AB2170" s="3554"/>
    </row>
    <row r="2171" spans="1:28" ht="30" x14ac:dyDescent="0.25">
      <c r="A2171" s="47">
        <v>1</v>
      </c>
      <c r="B2171" s="1835" t="s">
        <v>493</v>
      </c>
      <c r="C2171" s="2230"/>
      <c r="D2171" s="347"/>
      <c r="E2171" s="1493"/>
      <c r="F2171" s="367"/>
      <c r="G2171" s="367"/>
      <c r="H2171" s="367"/>
      <c r="I2171" s="3451"/>
      <c r="J2171" s="367"/>
      <c r="K2171" s="367"/>
      <c r="L2171" s="367"/>
      <c r="M2171" s="367"/>
      <c r="N2171" s="367"/>
      <c r="O2171" s="367"/>
      <c r="P2171" s="367"/>
      <c r="Q2171" s="367"/>
      <c r="R2171" s="611"/>
      <c r="S2171" s="611"/>
      <c r="T2171" s="2986"/>
      <c r="U2171" s="611"/>
      <c r="V2171" s="3023"/>
      <c r="W2171" s="611"/>
      <c r="X2171" s="611"/>
      <c r="Y2171" s="611"/>
      <c r="Z2171" s="611"/>
      <c r="AA2171" s="2016"/>
      <c r="AB2171" s="3554"/>
    </row>
    <row r="2172" spans="1:28" ht="45" x14ac:dyDescent="0.25">
      <c r="A2172" s="47">
        <v>1</v>
      </c>
      <c r="B2172" s="2441" t="s">
        <v>494</v>
      </c>
      <c r="C2172" s="2230"/>
      <c r="D2172" s="347"/>
      <c r="E2172" s="1493">
        <f>SUM(E2173:E2176)</f>
        <v>700</v>
      </c>
      <c r="F2172" s="367">
        <f t="shared" ref="F2172" si="1441">SUM(F2173:F2176)</f>
        <v>117</v>
      </c>
      <c r="G2172" s="367">
        <f>G2173</f>
        <v>137</v>
      </c>
      <c r="H2172" s="367">
        <f>G2172/F2172*100</f>
        <v>117.0940170940171</v>
      </c>
      <c r="I2172" s="3451">
        <f>I2173</f>
        <v>0</v>
      </c>
      <c r="J2172" s="367"/>
      <c r="K2172" s="367"/>
      <c r="L2172" s="367"/>
      <c r="M2172" s="367"/>
      <c r="N2172" s="367"/>
      <c r="O2172" s="367"/>
      <c r="P2172" s="367"/>
      <c r="Q2172" s="367"/>
      <c r="R2172" s="611"/>
      <c r="S2172" s="611"/>
      <c r="T2172" s="2986"/>
      <c r="U2172" s="611"/>
      <c r="V2172" s="3023"/>
      <c r="W2172" s="611"/>
      <c r="X2172" s="611"/>
      <c r="Y2172" s="611"/>
      <c r="Z2172" s="611"/>
      <c r="AA2172" s="2016"/>
      <c r="AB2172" s="3554"/>
    </row>
    <row r="2173" spans="1:28" ht="30" x14ac:dyDescent="0.25">
      <c r="A2173" s="47">
        <v>1</v>
      </c>
      <c r="B2173" s="1835" t="s">
        <v>495</v>
      </c>
      <c r="C2173" s="2230"/>
      <c r="D2173" s="347"/>
      <c r="E2173" s="1493">
        <v>700</v>
      </c>
      <c r="F2173" s="367">
        <f>ROUND(E2173/12*$B$4,0)</f>
        <v>117</v>
      </c>
      <c r="G2173" s="367">
        <v>137</v>
      </c>
      <c r="H2173" s="367">
        <f>G2173/F2173*100</f>
        <v>117.0940170940171</v>
      </c>
      <c r="I2173" s="3451"/>
      <c r="J2173" s="367"/>
      <c r="K2173" s="367"/>
      <c r="L2173" s="367"/>
      <c r="M2173" s="367"/>
      <c r="N2173" s="367"/>
      <c r="O2173" s="367"/>
      <c r="P2173" s="367"/>
      <c r="Q2173" s="367"/>
      <c r="R2173" s="611"/>
      <c r="S2173" s="611"/>
      <c r="T2173" s="2986"/>
      <c r="U2173" s="611"/>
      <c r="V2173" s="3023"/>
      <c r="W2173" s="611"/>
      <c r="X2173" s="611"/>
      <c r="Y2173" s="611"/>
      <c r="Z2173" s="611"/>
      <c r="AA2173" s="2016"/>
      <c r="AB2173" s="3554"/>
    </row>
    <row r="2174" spans="1:28" ht="30" x14ac:dyDescent="0.25">
      <c r="A2174" s="47">
        <v>1</v>
      </c>
      <c r="B2174" s="1835" t="s">
        <v>542</v>
      </c>
      <c r="C2174" s="2230"/>
      <c r="D2174" s="347"/>
      <c r="E2174" s="1493"/>
      <c r="F2174" s="367"/>
      <c r="G2174" s="367"/>
      <c r="H2174" s="367"/>
      <c r="I2174" s="3451"/>
      <c r="J2174" s="367"/>
      <c r="K2174" s="367"/>
      <c r="L2174" s="367"/>
      <c r="M2174" s="367"/>
      <c r="N2174" s="367"/>
      <c r="O2174" s="367"/>
      <c r="P2174" s="367"/>
      <c r="Q2174" s="367"/>
      <c r="R2174" s="611"/>
      <c r="S2174" s="611"/>
      <c r="T2174" s="2986"/>
      <c r="U2174" s="611"/>
      <c r="V2174" s="3023"/>
      <c r="W2174" s="611"/>
      <c r="X2174" s="611"/>
      <c r="Y2174" s="611"/>
      <c r="Z2174" s="611"/>
      <c r="AA2174" s="2016"/>
      <c r="AB2174" s="3554"/>
    </row>
    <row r="2175" spans="1:28" ht="60" x14ac:dyDescent="0.25">
      <c r="A2175" s="47">
        <v>1</v>
      </c>
      <c r="B2175" s="1835" t="s">
        <v>496</v>
      </c>
      <c r="C2175" s="2230"/>
      <c r="D2175" s="347"/>
      <c r="E2175" s="1493"/>
      <c r="F2175" s="367"/>
      <c r="G2175" s="367"/>
      <c r="H2175" s="367"/>
      <c r="I2175" s="3451"/>
      <c r="J2175" s="367"/>
      <c r="K2175" s="367"/>
      <c r="L2175" s="367"/>
      <c r="M2175" s="367"/>
      <c r="N2175" s="367"/>
      <c r="O2175" s="367"/>
      <c r="P2175" s="367"/>
      <c r="Q2175" s="367"/>
      <c r="R2175" s="611"/>
      <c r="S2175" s="611"/>
      <c r="T2175" s="2986"/>
      <c r="U2175" s="611"/>
      <c r="V2175" s="3023"/>
      <c r="W2175" s="611"/>
      <c r="X2175" s="611"/>
      <c r="Y2175" s="611"/>
      <c r="Z2175" s="611"/>
      <c r="AA2175" s="2016"/>
      <c r="AB2175" s="3554"/>
    </row>
    <row r="2176" spans="1:28" ht="45" x14ac:dyDescent="0.25">
      <c r="A2176" s="47">
        <v>1</v>
      </c>
      <c r="B2176" s="1835" t="s">
        <v>497</v>
      </c>
      <c r="C2176" s="2230"/>
      <c r="D2176" s="347"/>
      <c r="E2176" s="1493"/>
      <c r="F2176" s="367"/>
      <c r="G2176" s="367"/>
      <c r="H2176" s="367"/>
      <c r="I2176" s="3451"/>
      <c r="J2176" s="367"/>
      <c r="K2176" s="367"/>
      <c r="L2176" s="367"/>
      <c r="M2176" s="367"/>
      <c r="N2176" s="367"/>
      <c r="O2176" s="367"/>
      <c r="P2176" s="367"/>
      <c r="Q2176" s="367"/>
      <c r="R2176" s="611"/>
      <c r="S2176" s="611"/>
      <c r="T2176" s="2986"/>
      <c r="U2176" s="611"/>
      <c r="V2176" s="3023"/>
      <c r="W2176" s="611"/>
      <c r="X2176" s="611"/>
      <c r="Y2176" s="611"/>
      <c r="Z2176" s="611"/>
      <c r="AA2176" s="2016"/>
      <c r="AB2176" s="3554"/>
    </row>
    <row r="2177" spans="1:28" x14ac:dyDescent="0.25">
      <c r="B2177" s="2545" t="s">
        <v>257</v>
      </c>
      <c r="C2177" s="2230"/>
      <c r="D2177" s="347"/>
      <c r="E2177" s="1493"/>
      <c r="F2177" s="367"/>
      <c r="G2177" s="367"/>
      <c r="H2177" s="367"/>
      <c r="I2177" s="3451"/>
      <c r="J2177" s="367"/>
      <c r="K2177" s="367"/>
      <c r="L2177" s="367"/>
      <c r="M2177" s="367"/>
      <c r="N2177" s="367"/>
      <c r="O2177" s="367"/>
      <c r="P2177" s="367"/>
      <c r="Q2177" s="367"/>
      <c r="R2177" s="611">
        <v>17428.717280000001</v>
      </c>
      <c r="S2177" s="611">
        <v>17428.717280000001</v>
      </c>
      <c r="T2177" s="2986">
        <f t="shared" ref="T2177" si="1442">R2177/12*$B$4+(S2177-R2177)/11*1</f>
        <v>2904.7862133333333</v>
      </c>
      <c r="U2177" s="611">
        <f t="shared" ref="U2177" si="1443">AA2177-Z2177-W2177</f>
        <v>2953.1828500000006</v>
      </c>
      <c r="V2177" s="3023"/>
      <c r="W2177" s="611"/>
      <c r="X2177" s="611">
        <f>U2177-T2177</f>
        <v>48.396636666667291</v>
      </c>
      <c r="Y2177" s="611"/>
      <c r="Z2177" s="611">
        <v>0</v>
      </c>
      <c r="AA2177" s="2016">
        <v>2953.1828500000006</v>
      </c>
      <c r="AB2177" s="3554">
        <v>221.33144000000001</v>
      </c>
    </row>
    <row r="2178" spans="1:28" ht="29.25" x14ac:dyDescent="0.25">
      <c r="A2178" s="47">
        <v>1</v>
      </c>
      <c r="B2178" s="2523" t="s">
        <v>578</v>
      </c>
      <c r="C2178" s="2230"/>
      <c r="D2178" s="347"/>
      <c r="E2178" s="2491">
        <f>E2179+E2180+E2185+E2184</f>
        <v>6456.5</v>
      </c>
      <c r="F2178" s="367">
        <f t="shared" ref="F2178:G2178" si="1444">F2179+F2180+F2185+F2184</f>
        <v>1076.75</v>
      </c>
      <c r="G2178" s="367">
        <f t="shared" si="1444"/>
        <v>1129.7350000000001</v>
      </c>
      <c r="H2178" s="367">
        <f>G2178/F2178*100</f>
        <v>104.92082656141166</v>
      </c>
      <c r="I2178" s="3451">
        <f t="shared" ref="I2178" si="1445">I2179+I2180+I2185+I2184</f>
        <v>63.827500000000001</v>
      </c>
      <c r="J2178" s="367"/>
      <c r="K2178" s="367"/>
      <c r="L2178" s="367"/>
      <c r="M2178" s="367"/>
      <c r="N2178" s="367"/>
      <c r="O2178" s="367"/>
      <c r="P2178" s="367"/>
      <c r="Q2178" s="367"/>
      <c r="R2178" s="611"/>
      <c r="S2178" s="611"/>
      <c r="T2178" s="2986"/>
      <c r="U2178" s="611"/>
      <c r="V2178" s="3023"/>
      <c r="W2178" s="611"/>
      <c r="X2178" s="611"/>
      <c r="Y2178" s="611"/>
      <c r="Z2178" s="611"/>
      <c r="AA2178" s="2016"/>
      <c r="AB2178" s="3554"/>
    </row>
    <row r="2179" spans="1:28" x14ac:dyDescent="0.25">
      <c r="A2179" s="47">
        <v>1</v>
      </c>
      <c r="B2179" s="4" t="s">
        <v>566</v>
      </c>
      <c r="C2179" s="2230"/>
      <c r="D2179" s="347"/>
      <c r="E2179" s="2491"/>
      <c r="F2179" s="367"/>
      <c r="G2179" s="367"/>
      <c r="H2179" s="367"/>
      <c r="I2179" s="3451"/>
      <c r="J2179" s="367"/>
      <c r="K2179" s="367"/>
      <c r="L2179" s="367"/>
      <c r="M2179" s="367"/>
      <c r="N2179" s="367"/>
      <c r="O2179" s="367"/>
      <c r="P2179" s="367"/>
      <c r="Q2179" s="367"/>
      <c r="R2179" s="611"/>
      <c r="S2179" s="611"/>
      <c r="T2179" s="2986"/>
      <c r="U2179" s="611"/>
      <c r="V2179" s="3023"/>
      <c r="W2179" s="611"/>
      <c r="X2179" s="611"/>
      <c r="Y2179" s="611"/>
      <c r="Z2179" s="611"/>
      <c r="AA2179" s="2016"/>
      <c r="AB2179" s="3554"/>
    </row>
    <row r="2180" spans="1:28" ht="30" x14ac:dyDescent="0.25">
      <c r="A2180" s="47">
        <v>1</v>
      </c>
      <c r="B2180" s="2546" t="s">
        <v>567</v>
      </c>
      <c r="C2180" s="2230"/>
      <c r="D2180" s="347"/>
      <c r="E2180" s="2491">
        <f>E2181+E2182/4</f>
        <v>6056.5</v>
      </c>
      <c r="F2180" s="367">
        <f t="shared" ref="F2180" si="1446">F2181+F2182/4</f>
        <v>1009.75</v>
      </c>
      <c r="G2180" s="367">
        <f t="shared" ref="G2180:I2180" si="1447">G2181+G2182/4</f>
        <v>1118.7350000000001</v>
      </c>
      <c r="H2180" s="367">
        <f>G2180/F2180*100</f>
        <v>110.7932656598168</v>
      </c>
      <c r="I2180" s="3451">
        <f t="shared" si="1447"/>
        <v>62.827500000000001</v>
      </c>
      <c r="J2180" s="367"/>
      <c r="K2180" s="367"/>
      <c r="L2180" s="367"/>
      <c r="M2180" s="367"/>
      <c r="N2180" s="367"/>
      <c r="O2180" s="367"/>
      <c r="P2180" s="367"/>
      <c r="Q2180" s="367"/>
      <c r="R2180" s="611"/>
      <c r="S2180" s="611"/>
      <c r="T2180" s="2986"/>
      <c r="U2180" s="611"/>
      <c r="V2180" s="3023"/>
      <c r="W2180" s="611"/>
      <c r="X2180" s="611"/>
      <c r="Y2180" s="611"/>
      <c r="Z2180" s="611"/>
      <c r="AA2180" s="2016"/>
      <c r="AB2180" s="3554"/>
    </row>
    <row r="2181" spans="1:28" x14ac:dyDescent="0.25">
      <c r="A2181" s="47">
        <v>1</v>
      </c>
      <c r="B2181" s="4" t="s">
        <v>568</v>
      </c>
      <c r="C2181" s="2230"/>
      <c r="D2181" s="347"/>
      <c r="E2181" s="925">
        <v>4000</v>
      </c>
      <c r="F2181" s="367">
        <f>ROUND(E2181/12*$B$4,0)</f>
        <v>667</v>
      </c>
      <c r="G2181" s="367">
        <v>462</v>
      </c>
      <c r="H2181" s="367">
        <f>G2181/F2181*100</f>
        <v>69.265367316341838</v>
      </c>
      <c r="I2181" s="3451">
        <v>18</v>
      </c>
      <c r="J2181" s="367"/>
      <c r="K2181" s="367"/>
      <c r="L2181" s="367"/>
      <c r="M2181" s="367"/>
      <c r="N2181" s="367"/>
      <c r="O2181" s="367"/>
      <c r="P2181" s="367"/>
      <c r="Q2181" s="367"/>
      <c r="R2181" s="611"/>
      <c r="S2181" s="611"/>
      <c r="T2181" s="2986"/>
      <c r="U2181" s="611"/>
      <c r="V2181" s="3023"/>
      <c r="W2181" s="611"/>
      <c r="X2181" s="611"/>
      <c r="Y2181" s="611"/>
      <c r="Z2181" s="611"/>
      <c r="AA2181" s="2016"/>
      <c r="AB2181" s="3554"/>
    </row>
    <row r="2182" spans="1:28" ht="30" x14ac:dyDescent="0.25">
      <c r="A2182" s="47">
        <v>1</v>
      </c>
      <c r="B2182" s="4" t="s">
        <v>595</v>
      </c>
      <c r="C2182" s="2230"/>
      <c r="D2182" s="347"/>
      <c r="E2182" s="2491">
        <v>8226</v>
      </c>
      <c r="F2182" s="367">
        <f>ROUND(E2182/12*$B$4,0)</f>
        <v>1371</v>
      </c>
      <c r="G2182" s="367">
        <v>2626.94</v>
      </c>
      <c r="H2182" s="367">
        <f>G2182/F2182*100</f>
        <v>191.60758570386579</v>
      </c>
      <c r="I2182" s="3451">
        <v>179.31</v>
      </c>
      <c r="J2182" s="367"/>
      <c r="K2182" s="367"/>
      <c r="L2182" s="367"/>
      <c r="M2182" s="367"/>
      <c r="N2182" s="367"/>
      <c r="O2182" s="367"/>
      <c r="P2182" s="367"/>
      <c r="Q2182" s="367"/>
      <c r="R2182" s="611"/>
      <c r="S2182" s="611"/>
      <c r="T2182" s="2986"/>
      <c r="U2182" s="611"/>
      <c r="V2182" s="3023"/>
      <c r="W2182" s="611"/>
      <c r="X2182" s="611"/>
      <c r="Y2182" s="611"/>
      <c r="Z2182" s="611"/>
      <c r="AA2182" s="2016"/>
      <c r="AB2182" s="3554"/>
    </row>
    <row r="2183" spans="1:28" ht="45" x14ac:dyDescent="0.25">
      <c r="A2183" s="47">
        <v>1</v>
      </c>
      <c r="B2183" s="4" t="s">
        <v>569</v>
      </c>
      <c r="C2183" s="2230"/>
      <c r="D2183" s="347"/>
      <c r="E2183" s="2491"/>
      <c r="F2183" s="69"/>
      <c r="G2183" s="367"/>
      <c r="H2183" s="367"/>
      <c r="I2183" s="3451"/>
      <c r="J2183" s="367"/>
      <c r="K2183" s="367"/>
      <c r="L2183" s="367"/>
      <c r="M2183" s="367"/>
      <c r="N2183" s="367"/>
      <c r="O2183" s="367"/>
      <c r="P2183" s="367"/>
      <c r="Q2183" s="367"/>
      <c r="R2183" s="611"/>
      <c r="S2183" s="611"/>
      <c r="T2183" s="2986"/>
      <c r="U2183" s="611">
        <f>AA2183-Z2183-W2183</f>
        <v>0</v>
      </c>
      <c r="V2183" s="3023"/>
      <c r="W2183" s="611"/>
      <c r="X2183" s="611"/>
      <c r="Y2183" s="611"/>
      <c r="Z2183" s="611"/>
      <c r="AA2183" s="2016"/>
      <c r="AB2183" s="3554"/>
    </row>
    <row r="2184" spans="1:28" ht="60" x14ac:dyDescent="0.25">
      <c r="A2184" s="47">
        <v>1</v>
      </c>
      <c r="B2184" s="4" t="s">
        <v>570</v>
      </c>
      <c r="C2184" s="2230"/>
      <c r="D2184" s="347"/>
      <c r="E2184" s="3254"/>
      <c r="F2184" s="69">
        <f>ROUND(E2184/12*$B$4,0)</f>
        <v>0</v>
      </c>
      <c r="G2184" s="367"/>
      <c r="H2184" s="367"/>
      <c r="I2184" s="3451"/>
      <c r="J2184" s="367"/>
      <c r="K2184" s="367"/>
      <c r="L2184" s="367"/>
      <c r="M2184" s="367"/>
      <c r="N2184" s="367"/>
      <c r="O2184" s="367"/>
      <c r="P2184" s="367"/>
      <c r="Q2184" s="367"/>
      <c r="R2184" s="611"/>
      <c r="S2184" s="611"/>
      <c r="T2184" s="2986"/>
      <c r="U2184" s="611">
        <f>AA2184-Z2184-W2184</f>
        <v>0</v>
      </c>
      <c r="V2184" s="3023"/>
      <c r="W2184" s="611"/>
      <c r="X2184" s="611"/>
      <c r="Y2184" s="611"/>
      <c r="Z2184" s="611"/>
      <c r="AA2184" s="2016"/>
      <c r="AB2184" s="3554"/>
    </row>
    <row r="2185" spans="1:28" ht="45" x14ac:dyDescent="0.25">
      <c r="A2185" s="47">
        <v>1</v>
      </c>
      <c r="B2185" s="2547" t="s">
        <v>571</v>
      </c>
      <c r="C2185" s="2230"/>
      <c r="D2185" s="347"/>
      <c r="E2185" s="3254">
        <v>400</v>
      </c>
      <c r="F2185" s="69">
        <f>ROUND(E2185/12*$B$4,0)</f>
        <v>67</v>
      </c>
      <c r="G2185" s="367">
        <v>11</v>
      </c>
      <c r="H2185" s="367">
        <f>G2185/F2185*100</f>
        <v>16.417910447761194</v>
      </c>
      <c r="I2185" s="3451">
        <v>1</v>
      </c>
      <c r="J2185" s="367"/>
      <c r="K2185" s="367"/>
      <c r="L2185" s="367"/>
      <c r="M2185" s="367"/>
      <c r="N2185" s="367"/>
      <c r="O2185" s="367"/>
      <c r="P2185" s="367"/>
      <c r="Q2185" s="367"/>
      <c r="R2185" s="611"/>
      <c r="S2185" s="611"/>
      <c r="T2185" s="2986"/>
      <c r="U2185" s="611">
        <f>AA2185-Z2185-W2185</f>
        <v>0</v>
      </c>
      <c r="V2185" s="3023"/>
      <c r="W2185" s="611"/>
      <c r="X2185" s="611"/>
      <c r="Y2185" s="611"/>
      <c r="Z2185" s="611"/>
      <c r="AA2185" s="2016"/>
      <c r="AB2185" s="3554"/>
    </row>
    <row r="2186" spans="1:28" x14ac:dyDescent="0.25">
      <c r="A2186" s="47">
        <v>1</v>
      </c>
      <c r="B2186" s="2523" t="s">
        <v>579</v>
      </c>
      <c r="C2186" s="2230"/>
      <c r="D2186" s="347"/>
      <c r="E2186" s="3254">
        <f>E2188</f>
        <v>6382.9787234042551</v>
      </c>
      <c r="F2186" s="69">
        <f t="shared" ref="F2186" si="1448">F2188</f>
        <v>1063.8297872340424</v>
      </c>
      <c r="G2186" s="367">
        <f t="shared" ref="G2186:I2186" si="1449">G2188</f>
        <v>1024.0191489361703</v>
      </c>
      <c r="H2186" s="367">
        <f>G2186/F2186*100</f>
        <v>96.257800000000017</v>
      </c>
      <c r="I2186" s="3451">
        <f t="shared" si="1449"/>
        <v>89.490425531914894</v>
      </c>
      <c r="J2186" s="367"/>
      <c r="K2186" s="367"/>
      <c r="L2186" s="367"/>
      <c r="M2186" s="367"/>
      <c r="N2186" s="367"/>
      <c r="O2186" s="367"/>
      <c r="P2186" s="367"/>
      <c r="Q2186" s="367"/>
      <c r="R2186" s="611"/>
      <c r="S2186" s="611"/>
      <c r="T2186" s="2986"/>
      <c r="U2186" s="611"/>
      <c r="V2186" s="3023"/>
      <c r="W2186" s="611"/>
      <c r="X2186" s="611"/>
      <c r="Y2186" s="611"/>
      <c r="Z2186" s="611"/>
      <c r="AA2186" s="2016"/>
      <c r="AB2186" s="3554"/>
    </row>
    <row r="2187" spans="1:28" x14ac:dyDescent="0.25">
      <c r="A2187" s="47">
        <v>1</v>
      </c>
      <c r="B2187" s="2523" t="s">
        <v>596</v>
      </c>
      <c r="C2187" s="2230"/>
      <c r="D2187" s="347"/>
      <c r="E2187" s="3264"/>
      <c r="F2187" s="69"/>
      <c r="G2187" s="367"/>
      <c r="H2187" s="367"/>
      <c r="I2187" s="3451"/>
      <c r="J2187" s="367"/>
      <c r="K2187" s="367"/>
      <c r="L2187" s="367"/>
      <c r="M2187" s="367"/>
      <c r="N2187" s="367"/>
      <c r="O2187" s="367"/>
      <c r="P2187" s="367"/>
      <c r="Q2187" s="367"/>
      <c r="R2187" s="611"/>
      <c r="S2187" s="611"/>
      <c r="T2187" s="2986"/>
      <c r="U2187" s="611">
        <f>AA2187-Z2187-W2187</f>
        <v>0</v>
      </c>
      <c r="V2187" s="3023"/>
      <c r="W2187" s="611"/>
      <c r="X2187" s="611"/>
      <c r="Y2187" s="611"/>
      <c r="Z2187" s="611"/>
      <c r="AA2187" s="2016"/>
      <c r="AB2187" s="3554"/>
    </row>
    <row r="2188" spans="1:28" x14ac:dyDescent="0.25">
      <c r="A2188" s="47">
        <v>1</v>
      </c>
      <c r="B2188" s="4" t="s">
        <v>597</v>
      </c>
      <c r="C2188" s="2230"/>
      <c r="D2188" s="347"/>
      <c r="E2188" s="2491">
        <f>E2189/9.4</f>
        <v>6382.9787234042551</v>
      </c>
      <c r="F2188" s="69">
        <f t="shared" ref="F2188" si="1450">F2189/9.4</f>
        <v>1063.8297872340424</v>
      </c>
      <c r="G2188" s="367">
        <f t="shared" ref="G2188:I2188" si="1451">G2189/9.4</f>
        <v>1024.0191489361703</v>
      </c>
      <c r="H2188" s="367">
        <f>G2188/F2188*100</f>
        <v>96.257800000000017</v>
      </c>
      <c r="I2188" s="3451">
        <f t="shared" si="1451"/>
        <v>89.490425531914894</v>
      </c>
      <c r="J2188" s="367"/>
      <c r="K2188" s="367"/>
      <c r="L2188" s="367"/>
      <c r="M2188" s="367"/>
      <c r="N2188" s="367"/>
      <c r="O2188" s="367"/>
      <c r="P2188" s="367"/>
      <c r="Q2188" s="367"/>
      <c r="R2188" s="611"/>
      <c r="S2188" s="611"/>
      <c r="T2188" s="3327"/>
      <c r="U2188" s="1895">
        <f>AA2188-Z2188-W2188</f>
        <v>0</v>
      </c>
      <c r="V2188" s="3023"/>
      <c r="W2188" s="1895"/>
      <c r="X2188" s="1895"/>
      <c r="Y2188" s="1895"/>
      <c r="Z2188" s="1895"/>
      <c r="AA2188" s="2017"/>
      <c r="AB2188" s="3555"/>
    </row>
    <row r="2189" spans="1:28" x14ac:dyDescent="0.25">
      <c r="A2189" s="47">
        <v>1</v>
      </c>
      <c r="B2189" s="2548" t="s">
        <v>598</v>
      </c>
      <c r="C2189" s="2309"/>
      <c r="D2189" s="431"/>
      <c r="E2189" s="2491">
        <v>60000</v>
      </c>
      <c r="F2189" s="330">
        <f>ROUND(E2189/12*$B$4,0)</f>
        <v>10000</v>
      </c>
      <c r="G2189" s="367">
        <v>9625.7800000000007</v>
      </c>
      <c r="H2189" s="367">
        <f>G2189/F2189*100</f>
        <v>96.257800000000003</v>
      </c>
      <c r="I2189" s="3451">
        <v>841.21</v>
      </c>
      <c r="J2189" s="367"/>
      <c r="K2189" s="367"/>
      <c r="L2189" s="367"/>
      <c r="M2189" s="367"/>
      <c r="N2189" s="367"/>
      <c r="O2189" s="367"/>
      <c r="P2189" s="367"/>
      <c r="Q2189" s="367"/>
      <c r="R2189" s="723"/>
      <c r="S2189" s="723"/>
      <c r="T2189" s="2986">
        <f>R2189/12*$B$4</f>
        <v>0</v>
      </c>
      <c r="U2189" s="611">
        <f>AA2189-Z2189-W2189</f>
        <v>0</v>
      </c>
      <c r="V2189" s="3026"/>
      <c r="W2189" s="723"/>
      <c r="X2189" s="1895">
        <f>U2189-T2189</f>
        <v>0</v>
      </c>
      <c r="Y2189" s="1895"/>
      <c r="Z2189" s="611"/>
      <c r="AA2189" s="2016"/>
      <c r="AB2189" s="3554"/>
    </row>
    <row r="2190" spans="1:28" ht="29.25" x14ac:dyDescent="0.25">
      <c r="A2190" s="47">
        <v>1</v>
      </c>
      <c r="B2190" s="2523" t="s">
        <v>572</v>
      </c>
      <c r="C2190" s="2290"/>
      <c r="D2190" s="347"/>
      <c r="E2190" s="3269">
        <v>370</v>
      </c>
      <c r="F2190" s="69">
        <f>ROUND(E2190/12*$B$4,0)</f>
        <v>62</v>
      </c>
      <c r="G2190" s="367">
        <v>57</v>
      </c>
      <c r="H2190" s="367">
        <f>G2190/F2190*100</f>
        <v>91.935483870967744</v>
      </c>
      <c r="I2190" s="3451"/>
      <c r="J2190" s="367"/>
      <c r="K2190" s="367"/>
      <c r="L2190" s="367"/>
      <c r="M2190" s="367"/>
      <c r="N2190" s="367"/>
      <c r="O2190" s="367"/>
      <c r="P2190" s="367"/>
      <c r="Q2190" s="367"/>
      <c r="R2190" s="611"/>
      <c r="S2190" s="611"/>
      <c r="T2190" s="2986"/>
      <c r="U2190" s="1141">
        <f>AA2190-Z2190-W2190</f>
        <v>0</v>
      </c>
      <c r="V2190" s="3023"/>
      <c r="W2190" s="611"/>
      <c r="X2190" s="611"/>
      <c r="Y2190" s="611"/>
      <c r="Z2190" s="1141"/>
      <c r="AA2190" s="2015"/>
      <c r="AB2190" s="3553"/>
    </row>
    <row r="2191" spans="1:28" ht="30" x14ac:dyDescent="0.25">
      <c r="A2191" s="47">
        <v>1</v>
      </c>
      <c r="B2191" s="2517" t="s">
        <v>252</v>
      </c>
      <c r="C2191" s="2230"/>
      <c r="D2191" s="347"/>
      <c r="E2191" s="3269"/>
      <c r="F2191" s="367"/>
      <c r="G2191" s="367"/>
      <c r="H2191" s="367"/>
      <c r="I2191" s="3451"/>
      <c r="J2191" s="367"/>
      <c r="K2191" s="367"/>
      <c r="L2191" s="367"/>
      <c r="M2191" s="367"/>
      <c r="N2191" s="367"/>
      <c r="O2191" s="367"/>
      <c r="P2191" s="367"/>
      <c r="Q2191" s="367"/>
      <c r="R2191" s="611"/>
      <c r="S2191" s="611"/>
      <c r="T2191" s="2986"/>
      <c r="U2191" s="611">
        <f>AA2191-Z2191-W2191</f>
        <v>0</v>
      </c>
      <c r="V2191" s="3023"/>
      <c r="W2191" s="611"/>
      <c r="X2191" s="611"/>
      <c r="Y2191" s="611"/>
      <c r="Z2191" s="611"/>
      <c r="AA2191" s="2016"/>
      <c r="AB2191" s="3554"/>
    </row>
    <row r="2192" spans="1:28" ht="57.75" x14ac:dyDescent="0.25">
      <c r="A2192" s="47">
        <v>1</v>
      </c>
      <c r="B2192" s="2518" t="s">
        <v>580</v>
      </c>
      <c r="C2192" s="2230"/>
      <c r="D2192" s="347"/>
      <c r="E2192" s="3269"/>
      <c r="F2192" s="69"/>
      <c r="G2192" s="367"/>
      <c r="H2192" s="367"/>
      <c r="I2192" s="3451"/>
      <c r="J2192" s="367"/>
      <c r="K2192" s="367"/>
      <c r="L2192" s="367"/>
      <c r="M2192" s="367"/>
      <c r="N2192" s="367"/>
      <c r="O2192" s="367"/>
      <c r="P2192" s="367"/>
      <c r="Q2192" s="367"/>
      <c r="R2192" s="611"/>
      <c r="S2192" s="611"/>
      <c r="T2192" s="2986"/>
      <c r="U2192" s="611"/>
      <c r="V2192" s="3023"/>
      <c r="W2192" s="611"/>
      <c r="X2192" s="611"/>
      <c r="Y2192" s="611"/>
      <c r="Z2192" s="611"/>
      <c r="AA2192" s="2016"/>
      <c r="AB2192" s="3554"/>
    </row>
    <row r="2193" spans="1:28" x14ac:dyDescent="0.25">
      <c r="A2193" s="47">
        <v>1</v>
      </c>
      <c r="B2193" s="2509" t="s">
        <v>295</v>
      </c>
      <c r="C2193" s="2230"/>
      <c r="D2193" s="347"/>
      <c r="E2193" s="1493">
        <f>E2194+E2195+E2196</f>
        <v>326</v>
      </c>
      <c r="F2193" s="69">
        <f t="shared" ref="F2193" si="1452">F2194+F2195+F2196</f>
        <v>54</v>
      </c>
      <c r="G2193" s="1268">
        <f t="shared" ref="G2193:I2193" si="1453">G2194+G2195+G2196</f>
        <v>15</v>
      </c>
      <c r="H2193" s="367">
        <f t="shared" ref="H2193:H2201" si="1454">G2193/F2193*100</f>
        <v>27.777777777777779</v>
      </c>
      <c r="I2193" s="3451">
        <f t="shared" si="1453"/>
        <v>0</v>
      </c>
      <c r="J2193" s="367"/>
      <c r="K2193" s="367"/>
      <c r="L2193" s="367"/>
      <c r="M2193" s="367"/>
      <c r="N2193" s="367"/>
      <c r="O2193" s="367"/>
      <c r="P2193" s="367"/>
      <c r="Q2193" s="367"/>
      <c r="R2193" s="611">
        <v>346.75524000000001</v>
      </c>
      <c r="S2193" s="611">
        <v>346.75524000000001</v>
      </c>
      <c r="T2193" s="3328">
        <f t="shared" ref="T2193" si="1455">R2193/12*$B$4+(S2193-R2193)/11*1</f>
        <v>57.792540000000002</v>
      </c>
      <c r="U2193" s="611">
        <f t="shared" ref="U2193:U2200" si="1456">AA2193-Z2193-W2193</f>
        <v>14.313600000000001</v>
      </c>
      <c r="V2193" s="3023"/>
      <c r="W2193" s="611"/>
      <c r="X2193" s="611">
        <f>U2193-T2193</f>
        <v>-43.478940000000001</v>
      </c>
      <c r="Y2193" s="611"/>
      <c r="Z2193" s="611">
        <v>0</v>
      </c>
      <c r="AA2193" s="2016">
        <v>14.313600000000001</v>
      </c>
      <c r="AB2193" s="3554"/>
    </row>
    <row r="2194" spans="1:28" ht="30" x14ac:dyDescent="0.25">
      <c r="A2194" s="47">
        <v>1</v>
      </c>
      <c r="B2194" s="2540" t="s">
        <v>469</v>
      </c>
      <c r="C2194" s="2230"/>
      <c r="D2194" s="347"/>
      <c r="E2194" s="1493">
        <v>96</v>
      </c>
      <c r="F2194" s="367">
        <f>ROUND(E2194/12*$B$4,0)</f>
        <v>16</v>
      </c>
      <c r="G2194" s="367">
        <v>7</v>
      </c>
      <c r="H2194" s="367">
        <f t="shared" si="1454"/>
        <v>43.75</v>
      </c>
      <c r="I2194" s="3451"/>
      <c r="J2194" s="367"/>
      <c r="K2194" s="367"/>
      <c r="L2194" s="367"/>
      <c r="M2194" s="367"/>
      <c r="N2194" s="367"/>
      <c r="O2194" s="367"/>
      <c r="P2194" s="367"/>
      <c r="Q2194" s="367"/>
      <c r="R2194" s="611"/>
      <c r="S2194" s="611"/>
      <c r="T2194" s="2986"/>
      <c r="U2194" s="611">
        <f t="shared" si="1456"/>
        <v>0</v>
      </c>
      <c r="V2194" s="3023"/>
      <c r="W2194" s="611"/>
      <c r="X2194" s="611"/>
      <c r="Y2194" s="611"/>
      <c r="Z2194" s="611"/>
      <c r="AA2194" s="2016"/>
      <c r="AB2194" s="3554"/>
    </row>
    <row r="2195" spans="1:28" ht="30" x14ac:dyDescent="0.25">
      <c r="A2195" s="47">
        <v>1</v>
      </c>
      <c r="B2195" s="2540" t="s">
        <v>504</v>
      </c>
      <c r="C2195" s="2230"/>
      <c r="D2195" s="347"/>
      <c r="E2195" s="1493">
        <v>80</v>
      </c>
      <c r="F2195" s="69">
        <f>ROUND(E2195/12*$B$4,0)</f>
        <v>13</v>
      </c>
      <c r="G2195" s="367">
        <v>8</v>
      </c>
      <c r="H2195" s="367">
        <f t="shared" si="1454"/>
        <v>61.53846153846154</v>
      </c>
      <c r="I2195" s="3451"/>
      <c r="J2195" s="367"/>
      <c r="K2195" s="367"/>
      <c r="L2195" s="367"/>
      <c r="M2195" s="367"/>
      <c r="N2195" s="367"/>
      <c r="O2195" s="367"/>
      <c r="P2195" s="367"/>
      <c r="Q2195" s="367"/>
      <c r="R2195" s="611"/>
      <c r="S2195" s="611"/>
      <c r="T2195" s="2986"/>
      <c r="U2195" s="611">
        <f t="shared" si="1456"/>
        <v>0</v>
      </c>
      <c r="V2195" s="3023"/>
      <c r="W2195" s="611"/>
      <c r="X2195" s="611"/>
      <c r="Y2195" s="611"/>
      <c r="Z2195" s="611"/>
      <c r="AA2195" s="2016"/>
      <c r="AB2195" s="3554"/>
    </row>
    <row r="2196" spans="1:28" x14ac:dyDescent="0.25">
      <c r="A2196" s="47">
        <v>1</v>
      </c>
      <c r="B2196" s="2541" t="s">
        <v>74</v>
      </c>
      <c r="C2196" s="2230"/>
      <c r="D2196" s="347"/>
      <c r="E2196" s="1493">
        <v>150</v>
      </c>
      <c r="F2196" s="69">
        <f>ROUND(E2196/12*$B$4,0)</f>
        <v>25</v>
      </c>
      <c r="G2196" s="367"/>
      <c r="H2196" s="367">
        <f t="shared" si="1454"/>
        <v>0</v>
      </c>
      <c r="I2196" s="3451"/>
      <c r="J2196" s="367"/>
      <c r="K2196" s="367"/>
      <c r="L2196" s="367"/>
      <c r="M2196" s="367"/>
      <c r="N2196" s="367"/>
      <c r="O2196" s="367"/>
      <c r="P2196" s="367"/>
      <c r="Q2196" s="367"/>
      <c r="R2196" s="611"/>
      <c r="S2196" s="611"/>
      <c r="T2196" s="2986"/>
      <c r="U2196" s="611">
        <f t="shared" si="1456"/>
        <v>0</v>
      </c>
      <c r="V2196" s="3023"/>
      <c r="W2196" s="611"/>
      <c r="X2196" s="611">
        <f>U2196-T2196</f>
        <v>0</v>
      </c>
      <c r="Y2196" s="611"/>
      <c r="Z2196" s="611"/>
      <c r="AA2196" s="2016"/>
      <c r="AB2196" s="3554"/>
    </row>
    <row r="2197" spans="1:28" x14ac:dyDescent="0.25">
      <c r="A2197" s="47">
        <v>1</v>
      </c>
      <c r="B2197" s="2444" t="s">
        <v>465</v>
      </c>
      <c r="C2197" s="2230"/>
      <c r="D2197" s="347"/>
      <c r="E2197" s="1645">
        <f>E2178+E2153</f>
        <v>13138.5</v>
      </c>
      <c r="F2197" s="330">
        <f>F2178+F2153</f>
        <v>2190.75</v>
      </c>
      <c r="G2197" s="330">
        <f>G2178+G2153</f>
        <v>1927.7350000000001</v>
      </c>
      <c r="H2197" s="367">
        <f t="shared" si="1454"/>
        <v>87.994294191486944</v>
      </c>
      <c r="I2197" s="3451">
        <f>I2178+I2153</f>
        <v>63.827500000000001</v>
      </c>
      <c r="J2197" s="367"/>
      <c r="K2197" s="367"/>
      <c r="L2197" s="367"/>
      <c r="M2197" s="367"/>
      <c r="N2197" s="367"/>
      <c r="O2197" s="367"/>
      <c r="P2197" s="367"/>
      <c r="Q2197" s="367"/>
      <c r="R2197" s="611"/>
      <c r="S2197" s="611"/>
      <c r="T2197" s="2986"/>
      <c r="U2197" s="611">
        <f t="shared" si="1456"/>
        <v>0</v>
      </c>
      <c r="V2197" s="3023"/>
      <c r="W2197" s="611"/>
      <c r="X2197" s="611"/>
      <c r="Y2197" s="611"/>
      <c r="Z2197" s="611"/>
      <c r="AA2197" s="2016"/>
      <c r="AB2197" s="3554"/>
    </row>
    <row r="2198" spans="1:28" ht="29.25" x14ac:dyDescent="0.25">
      <c r="A2198" s="47">
        <v>1</v>
      </c>
      <c r="B2198" s="2444" t="s">
        <v>498</v>
      </c>
      <c r="C2198" s="2230"/>
      <c r="D2198" s="347"/>
      <c r="E2198" s="1645">
        <f>E2166</f>
        <v>1773</v>
      </c>
      <c r="F2198" s="93">
        <f>F2166</f>
        <v>296</v>
      </c>
      <c r="G2198" s="330">
        <f>G2166</f>
        <v>173</v>
      </c>
      <c r="H2198" s="367">
        <f t="shared" si="1454"/>
        <v>58.445945945945944</v>
      </c>
      <c r="I2198" s="3451">
        <f>I2166</f>
        <v>0</v>
      </c>
      <c r="J2198" s="367"/>
      <c r="K2198" s="367"/>
      <c r="L2198" s="367"/>
      <c r="M2198" s="367"/>
      <c r="N2198" s="367"/>
      <c r="O2198" s="367"/>
      <c r="P2198" s="367"/>
      <c r="Q2198" s="367"/>
      <c r="R2198" s="611"/>
      <c r="S2198" s="611"/>
      <c r="T2198" s="2986"/>
      <c r="U2198" s="611">
        <f t="shared" si="1456"/>
        <v>0</v>
      </c>
      <c r="V2198" s="3023"/>
      <c r="W2198" s="611"/>
      <c r="X2198" s="611">
        <f>U2198-T2198</f>
        <v>0</v>
      </c>
      <c r="Y2198" s="611"/>
      <c r="Z2198" s="611"/>
      <c r="AA2198" s="2016"/>
      <c r="AB2198" s="3554"/>
    </row>
    <row r="2199" spans="1:28" ht="29.25" x14ac:dyDescent="0.25">
      <c r="A2199" s="47">
        <v>1</v>
      </c>
      <c r="B2199" s="2444" t="s">
        <v>466</v>
      </c>
      <c r="C2199" s="2230"/>
      <c r="D2199" s="347"/>
      <c r="E2199" s="1645">
        <f>E2186+E2162</f>
        <v>9382.978723404256</v>
      </c>
      <c r="F2199" s="93">
        <f>F2186+F2162</f>
        <v>1563.8297872340424</v>
      </c>
      <c r="G2199" s="93">
        <f>G2186+G2162</f>
        <v>1347.0191489361703</v>
      </c>
      <c r="H2199" s="367">
        <f t="shared" si="1454"/>
        <v>86.13591836734696</v>
      </c>
      <c r="I2199" s="3451">
        <f>I2186+I2162</f>
        <v>89.490425531914894</v>
      </c>
      <c r="J2199" s="367"/>
      <c r="K2199" s="367"/>
      <c r="L2199" s="367"/>
      <c r="M2199" s="367"/>
      <c r="N2199" s="367"/>
      <c r="O2199" s="367"/>
      <c r="P2199" s="367"/>
      <c r="Q2199" s="367"/>
      <c r="R2199" s="611"/>
      <c r="S2199" s="611"/>
      <c r="T2199" s="2986"/>
      <c r="U2199" s="611">
        <f t="shared" si="1456"/>
        <v>0</v>
      </c>
      <c r="V2199" s="3023"/>
      <c r="W2199" s="611"/>
      <c r="X2199" s="611"/>
      <c r="Y2199" s="611"/>
      <c r="Z2199" s="611"/>
      <c r="AA2199" s="2016"/>
      <c r="AB2199" s="3554"/>
    </row>
    <row r="2200" spans="1:28" ht="29.25" x14ac:dyDescent="0.25">
      <c r="A2200" s="47">
        <v>1</v>
      </c>
      <c r="B2200" s="2444" t="s">
        <v>467</v>
      </c>
      <c r="C2200" s="2230"/>
      <c r="D2200" s="347"/>
      <c r="E2200" s="1645">
        <f>E2190</f>
        <v>370</v>
      </c>
      <c r="F2200" s="93">
        <f>F2190</f>
        <v>62</v>
      </c>
      <c r="G2200" s="93">
        <f>G2190</f>
        <v>57</v>
      </c>
      <c r="H2200" s="367">
        <f t="shared" si="1454"/>
        <v>91.935483870967744</v>
      </c>
      <c r="I2200" s="3451">
        <f>I2190</f>
        <v>0</v>
      </c>
      <c r="J2200" s="367"/>
      <c r="K2200" s="367"/>
      <c r="L2200" s="367"/>
      <c r="M2200" s="367"/>
      <c r="N2200" s="367"/>
      <c r="O2200" s="367"/>
      <c r="P2200" s="367"/>
      <c r="Q2200" s="367"/>
      <c r="R2200" s="611">
        <v>347.83699999999999</v>
      </c>
      <c r="S2200" s="611">
        <v>347.83699999999999</v>
      </c>
      <c r="T2200" s="3328">
        <f t="shared" ref="T2200" si="1457">R2200/12*$B$4+(S2200-R2200)/11*1</f>
        <v>57.972833333333334</v>
      </c>
      <c r="U2200" s="611">
        <f t="shared" si="1456"/>
        <v>53.585699999999996</v>
      </c>
      <c r="V2200" s="3023"/>
      <c r="W2200" s="611"/>
      <c r="X2200" s="611">
        <f>U2200-T2200</f>
        <v>-4.3871333333333382</v>
      </c>
      <c r="Y2200" s="611"/>
      <c r="Z2200" s="611">
        <v>0</v>
      </c>
      <c r="AA2200" s="2016">
        <v>53.585699999999996</v>
      </c>
      <c r="AB2200" s="3554"/>
    </row>
    <row r="2201" spans="1:28" x14ac:dyDescent="0.25">
      <c r="A2201" s="47">
        <v>1</v>
      </c>
      <c r="B2201" s="2445" t="s">
        <v>139</v>
      </c>
      <c r="C2201" s="2230"/>
      <c r="D2201" s="347"/>
      <c r="E2201" s="1645">
        <f>E2197+E2198+E2200+E2189/4.2+E2162*2.9</f>
        <v>38267.214285714283</v>
      </c>
      <c r="F2201" s="93">
        <f>F2197+F2198+F2200+F2189/4.2+F2162*2.9</f>
        <v>6379.7023809523807</v>
      </c>
      <c r="G2201" s="330">
        <f>G2197+G2198+G2200+G2189/4.2+G2162*2.9</f>
        <v>5386.2873809523808</v>
      </c>
      <c r="H2201" s="367">
        <f t="shared" si="1454"/>
        <v>84.42850558411628</v>
      </c>
      <c r="I2201" s="3451">
        <f>I2197+I2198+I2200+I2189/4.2+I2162*2.9</f>
        <v>264.11559523809524</v>
      </c>
      <c r="J2201" s="367"/>
      <c r="K2201" s="367"/>
      <c r="L2201" s="367"/>
      <c r="M2201" s="367"/>
      <c r="N2201" s="367"/>
      <c r="O2201" s="367"/>
      <c r="P2201" s="367"/>
      <c r="Q2201" s="367"/>
      <c r="R2201" s="611">
        <f>SUM(R2200,R2193,R2177,R2153,R2152)</f>
        <v>30777.853520000004</v>
      </c>
      <c r="S2201" s="611">
        <f>SUM(S2200,S2193,S2177,S2153,S2152)</f>
        <v>30777.853520000004</v>
      </c>
      <c r="T2201" s="2986">
        <f t="shared" ref="T2201:AA2201" si="1458">SUM(T2200,T2193,T2177,T2153,T2152)</f>
        <v>5129.6422533333334</v>
      </c>
      <c r="U2201" s="611">
        <f t="shared" si="1458"/>
        <v>5130.1728100000009</v>
      </c>
      <c r="V2201" s="3023">
        <f t="shared" si="1458"/>
        <v>0</v>
      </c>
      <c r="W2201" s="611">
        <f t="shared" si="1458"/>
        <v>0</v>
      </c>
      <c r="X2201" s="611">
        <f t="shared" si="1458"/>
        <v>0.53055666666775636</v>
      </c>
      <c r="Y2201" s="611">
        <f t="shared" si="1458"/>
        <v>0</v>
      </c>
      <c r="Z2201" s="611">
        <f t="shared" si="1458"/>
        <v>0</v>
      </c>
      <c r="AA2201" s="2016">
        <f t="shared" si="1458"/>
        <v>5130.1728100000009</v>
      </c>
      <c r="AB2201" s="3554">
        <f t="shared" ref="AB2201" si="1459">SUM(AB2200,AB2193,AB2177,AB2153,AB2152)</f>
        <v>221.33144000000001</v>
      </c>
    </row>
    <row r="2202" spans="1:28" x14ac:dyDescent="0.25">
      <c r="A2202" s="47">
        <v>1</v>
      </c>
      <c r="B2202" s="111" t="s">
        <v>127</v>
      </c>
      <c r="C2202" s="2303"/>
      <c r="D2202" s="375"/>
      <c r="E2202" s="1666"/>
      <c r="F2202" s="540"/>
      <c r="G2202" s="540"/>
      <c r="H2202" s="540"/>
      <c r="I2202" s="3487"/>
      <c r="J2202" s="541"/>
      <c r="K2202" s="541"/>
      <c r="L2202" s="541"/>
      <c r="M2202" s="541"/>
      <c r="N2202" s="541"/>
      <c r="O2202" s="541"/>
      <c r="P2202" s="541"/>
      <c r="Q2202" s="541"/>
      <c r="R2202" s="2026"/>
      <c r="S2202" s="2026"/>
      <c r="T2202" s="2985"/>
      <c r="U2202" s="1141">
        <f>AA2202-Z2202-W2202</f>
        <v>0</v>
      </c>
      <c r="V2202" s="3022"/>
      <c r="W2202" s="1141"/>
      <c r="X2202" s="1141"/>
      <c r="Y2202" s="1141"/>
      <c r="Z2202" s="1141"/>
      <c r="AA2202" s="2015"/>
      <c r="AB2202" s="3553"/>
    </row>
    <row r="2203" spans="1:28" x14ac:dyDescent="0.25">
      <c r="A2203" s="47">
        <v>1</v>
      </c>
      <c r="B2203" s="97" t="s">
        <v>10</v>
      </c>
      <c r="C2203" s="2238"/>
      <c r="D2203" s="542">
        <v>240</v>
      </c>
      <c r="E2203" s="1613">
        <v>217</v>
      </c>
      <c r="F2203" s="88">
        <f>ROUND(E2203/12*$B$4,0)</f>
        <v>36</v>
      </c>
      <c r="G2203" s="442">
        <v>34</v>
      </c>
      <c r="H2203" s="442">
        <f>G2203/F2203*100</f>
        <v>94.444444444444443</v>
      </c>
      <c r="I2203" s="3470"/>
      <c r="J2203" s="543">
        <v>8</v>
      </c>
      <c r="K2203" s="151">
        <f>N2203/G2203</f>
        <v>8.0294117647058822</v>
      </c>
      <c r="L2203" s="112">
        <f>ROUND(E2203*J2203,0)</f>
        <v>1736</v>
      </c>
      <c r="M2203" s="112">
        <f t="shared" ref="M2203" si="1460">ROUND(L2203/12*$B$4,0)</f>
        <v>289</v>
      </c>
      <c r="N2203" s="442">
        <v>273</v>
      </c>
      <c r="O2203" s="112">
        <f>N2203/M2203*100</f>
        <v>94.463667820069205</v>
      </c>
      <c r="P2203" s="442">
        <f>L2203/D2203</f>
        <v>7.2333333333333334</v>
      </c>
      <c r="Q2203" s="112">
        <f>N2203/$B$4*12/P2203</f>
        <v>226.45161290322579</v>
      </c>
      <c r="R2203" s="1898"/>
      <c r="S2203" s="1898"/>
      <c r="T2203" s="3338"/>
      <c r="U2203" s="1898">
        <f>AA2203-Z2203-W2203</f>
        <v>0</v>
      </c>
      <c r="V2203" s="3053"/>
      <c r="W2203" s="1898"/>
      <c r="X2203" s="1898"/>
      <c r="Y2203" s="1898"/>
      <c r="Z2203" s="1898"/>
      <c r="AA2203" s="2077"/>
      <c r="AB2203" s="3588"/>
    </row>
    <row r="2204" spans="1:28" x14ac:dyDescent="0.25">
      <c r="A2204" s="47">
        <v>1</v>
      </c>
      <c r="B2204" s="197" t="s">
        <v>198</v>
      </c>
      <c r="C2204" s="2204"/>
      <c r="D2204" s="182"/>
      <c r="E2204" s="1651">
        <f t="shared" ref="E2204" si="1461">SUM(E2203:E2203)</f>
        <v>217</v>
      </c>
      <c r="F2204" s="538">
        <f t="shared" ref="F2204" si="1462">SUM(F2203:F2203)</f>
        <v>36</v>
      </c>
      <c r="G2204" s="538">
        <f t="shared" ref="G2204:Q2204" si="1463">SUM(G2203:G2203)</f>
        <v>34</v>
      </c>
      <c r="H2204" s="538">
        <f>G2204/F2204*100</f>
        <v>94.444444444444443</v>
      </c>
      <c r="I2204" s="3467">
        <f t="shared" ref="I2204" si="1464">SUM(I2203:I2203)</f>
        <v>0</v>
      </c>
      <c r="J2204" s="538">
        <f t="shared" si="1463"/>
        <v>8</v>
      </c>
      <c r="K2204" s="538">
        <f t="shared" si="1463"/>
        <v>8.0294117647058822</v>
      </c>
      <c r="L2204" s="538">
        <f t="shared" si="1463"/>
        <v>1736</v>
      </c>
      <c r="M2204" s="538">
        <f t="shared" si="1463"/>
        <v>289</v>
      </c>
      <c r="N2204" s="538">
        <f t="shared" si="1463"/>
        <v>273</v>
      </c>
      <c r="O2204" s="538">
        <f t="shared" si="1463"/>
        <v>94.463667820069205</v>
      </c>
      <c r="P2204" s="538">
        <f t="shared" si="1463"/>
        <v>7.2333333333333334</v>
      </c>
      <c r="Q2204" s="538">
        <f t="shared" si="1463"/>
        <v>226.45161290322579</v>
      </c>
      <c r="R2204" s="723">
        <f t="shared" ref="R2204:S2204" si="1465">SUM(R2203:R2203)</f>
        <v>0</v>
      </c>
      <c r="S2204" s="723">
        <f t="shared" si="1465"/>
        <v>0</v>
      </c>
      <c r="T2204" s="3330"/>
      <c r="U2204" s="723">
        <f>AA2204-Z2204-W2204</f>
        <v>0</v>
      </c>
      <c r="V2204" s="3026"/>
      <c r="W2204" s="723"/>
      <c r="X2204" s="723"/>
      <c r="Y2204" s="723"/>
      <c r="Z2204" s="723"/>
      <c r="AA2204" s="2018"/>
      <c r="AB2204" s="3556"/>
    </row>
    <row r="2205" spans="1:28" ht="30" thickBot="1" x14ac:dyDescent="0.3">
      <c r="A2205" s="47">
        <v>1</v>
      </c>
      <c r="B2205" s="131" t="s">
        <v>272</v>
      </c>
      <c r="C2205" s="131"/>
      <c r="D2205" s="262"/>
      <c r="E2205" s="1664">
        <f>SUM(E2204)</f>
        <v>217</v>
      </c>
      <c r="F2205" s="500">
        <f>SUM(F2204)</f>
        <v>36</v>
      </c>
      <c r="G2205" s="500">
        <f>SUM(G2204)</f>
        <v>34</v>
      </c>
      <c r="H2205" s="500">
        <f>G2205/F2205*100</f>
        <v>94.444444444444443</v>
      </c>
      <c r="I2205" s="3483">
        <f>SUM(I2204)</f>
        <v>0</v>
      </c>
      <c r="J2205" s="500">
        <f>SUM(J2203)</f>
        <v>8</v>
      </c>
      <c r="K2205" s="134">
        <f>N2205/G2205</f>
        <v>8.0294117647058822</v>
      </c>
      <c r="L2205" s="500">
        <f>SUM(L2204)</f>
        <v>1736</v>
      </c>
      <c r="M2205" s="500">
        <f>SUM(M2204)</f>
        <v>289</v>
      </c>
      <c r="N2205" s="500">
        <f>SUM(N2204)</f>
        <v>273</v>
      </c>
      <c r="O2205" s="136">
        <f>N2205/M2205*100</f>
        <v>94.463667820069205</v>
      </c>
      <c r="P2205" s="500">
        <f>SUM(P2203)</f>
        <v>7.2333333333333334</v>
      </c>
      <c r="Q2205" s="136">
        <f>N2205/$B$4*12/P2205</f>
        <v>226.45161290322579</v>
      </c>
      <c r="R2205" s="2021">
        <v>3573.7379999999998</v>
      </c>
      <c r="S2205" s="2021">
        <v>3573.7379999999998</v>
      </c>
      <c r="T2205" s="3328">
        <f t="shared" ref="T2205" si="1466">R2205/12*$B$4+(S2205-R2205)/11*1</f>
        <v>595.62299999999993</v>
      </c>
      <c r="U2205" s="2021">
        <f>AA2205-Z2205-W2205</f>
        <v>595.71791999999994</v>
      </c>
      <c r="V2205" s="3031"/>
      <c r="W2205" s="2021"/>
      <c r="X2205" s="2021">
        <f>U2205-T2205</f>
        <v>9.4920000000001892E-2</v>
      </c>
      <c r="Y2205" s="2021"/>
      <c r="Z2205" s="2021">
        <v>0</v>
      </c>
      <c r="AA2205" s="2022">
        <v>595.71791999999994</v>
      </c>
      <c r="AB2205" s="3558"/>
    </row>
    <row r="2206" spans="1:28" s="920" customFormat="1" ht="15.75" thickBot="1" x14ac:dyDescent="0.3">
      <c r="A2206" s="47">
        <v>1</v>
      </c>
      <c r="B2206" s="448" t="s">
        <v>506</v>
      </c>
      <c r="C2206" s="2294"/>
      <c r="D2206" s="448"/>
      <c r="E2206" s="1665"/>
      <c r="F2206" s="504"/>
      <c r="G2206" s="504"/>
      <c r="H2206" s="504"/>
      <c r="I2206" s="3484"/>
      <c r="J2206" s="504"/>
      <c r="K2206" s="504"/>
      <c r="L2206" s="504"/>
      <c r="M2206" s="504"/>
      <c r="N2206" s="504"/>
      <c r="O2206" s="504"/>
      <c r="P2206" s="504"/>
      <c r="Q2206" s="504"/>
      <c r="R2206" s="746">
        <f t="shared" ref="R2206:S2206" si="1467">R2205+R2201</f>
        <v>34351.591520000002</v>
      </c>
      <c r="S2206" s="746">
        <f t="shared" si="1467"/>
        <v>34351.591520000002</v>
      </c>
      <c r="T2206" s="2987">
        <f t="shared" ref="T2206" si="1468">T2205+T2201</f>
        <v>5725.265253333333</v>
      </c>
      <c r="U2206" s="746">
        <f t="shared" ref="U2206:AA2206" si="1469">U2205+U2201</f>
        <v>5725.890730000001</v>
      </c>
      <c r="V2206" s="3032">
        <f t="shared" si="1469"/>
        <v>0</v>
      </c>
      <c r="W2206" s="746">
        <f t="shared" ref="W2206" si="1470">W2205+W2201</f>
        <v>0</v>
      </c>
      <c r="X2206" s="746">
        <f t="shared" si="1469"/>
        <v>0.62547666666775825</v>
      </c>
      <c r="Y2206" s="746"/>
      <c r="Z2206" s="746">
        <f t="shared" si="1469"/>
        <v>0</v>
      </c>
      <c r="AA2206" s="2023">
        <f t="shared" si="1469"/>
        <v>5725.890730000001</v>
      </c>
      <c r="AB2206" s="3559">
        <f t="shared" ref="AB2206" si="1471">AB2205+AB2201</f>
        <v>221.33144000000001</v>
      </c>
    </row>
    <row r="2207" spans="1:28" s="920" customFormat="1" ht="15.75" x14ac:dyDescent="0.25">
      <c r="A2207" s="47">
        <v>1</v>
      </c>
      <c r="B2207" s="985"/>
      <c r="C2207" s="985"/>
      <c r="D2207" s="985"/>
      <c r="E2207" s="1513"/>
      <c r="F2207" s="985"/>
      <c r="G2207" s="985"/>
      <c r="H2207" s="985"/>
      <c r="I2207" s="3488"/>
      <c r="J2207" s="985"/>
      <c r="K2207" s="985"/>
      <c r="L2207" s="986"/>
      <c r="M2207" s="985"/>
      <c r="N2207" s="985"/>
      <c r="O2207" s="985"/>
      <c r="P2207" s="985"/>
      <c r="Q2207" s="985"/>
      <c r="R2207" s="2015"/>
      <c r="S2207" s="2015"/>
      <c r="T2207" s="2985"/>
      <c r="U2207" s="2015">
        <f>AA2207-Z2207-W2207</f>
        <v>0</v>
      </c>
      <c r="V2207" s="3054"/>
      <c r="W2207" s="2015"/>
      <c r="X2207" s="2015"/>
      <c r="Y2207" s="2015"/>
      <c r="Z2207" s="2015"/>
      <c r="AA2207" s="2015"/>
      <c r="AB2207" s="3553"/>
    </row>
    <row r="2208" spans="1:28" s="920" customFormat="1" ht="15.75" x14ac:dyDescent="0.25">
      <c r="A2208" s="47">
        <v>1</v>
      </c>
      <c r="B2208" s="1005" t="s">
        <v>376</v>
      </c>
      <c r="C2208" s="2335"/>
      <c r="D2208" s="985"/>
      <c r="E2208" s="1513"/>
      <c r="F2208" s="985"/>
      <c r="G2208" s="985"/>
      <c r="H2208" s="985"/>
      <c r="I2208" s="3488"/>
      <c r="J2208" s="985"/>
      <c r="K2208" s="985"/>
      <c r="L2208" s="986"/>
      <c r="M2208" s="985"/>
      <c r="N2208" s="985"/>
      <c r="O2208" s="985"/>
      <c r="P2208" s="985"/>
      <c r="Q2208" s="985"/>
      <c r="R2208" s="2016"/>
      <c r="S2208" s="2016"/>
      <c r="T2208" s="2986"/>
      <c r="U2208" s="2016">
        <f>AA2208-Z2208-W2208</f>
        <v>0</v>
      </c>
      <c r="V2208" s="3047"/>
      <c r="W2208" s="2016"/>
      <c r="X2208" s="2016"/>
      <c r="Y2208" s="2016"/>
      <c r="Z2208" s="2016"/>
      <c r="AA2208" s="2016"/>
      <c r="AB2208" s="3554"/>
    </row>
    <row r="2209" spans="1:28" s="920" customFormat="1" ht="15.75" x14ac:dyDescent="0.25">
      <c r="A2209" s="47">
        <v>1</v>
      </c>
      <c r="B2209" s="996" t="s">
        <v>29</v>
      </c>
      <c r="C2209" s="2336"/>
      <c r="D2209" s="985"/>
      <c r="E2209" s="1513"/>
      <c r="F2209" s="985"/>
      <c r="G2209" s="985"/>
      <c r="H2209" s="985"/>
      <c r="I2209" s="3488"/>
      <c r="J2209" s="985"/>
      <c r="K2209" s="985"/>
      <c r="L2209" s="986"/>
      <c r="M2209" s="985"/>
      <c r="N2209" s="985"/>
      <c r="O2209" s="985"/>
      <c r="P2209" s="985"/>
      <c r="Q2209" s="985"/>
      <c r="R2209" s="2016"/>
      <c r="S2209" s="2016"/>
      <c r="T2209" s="2986"/>
      <c r="U2209" s="2016">
        <f>AA2209-Z2209-W2209</f>
        <v>0</v>
      </c>
      <c r="V2209" s="3047"/>
      <c r="W2209" s="2016"/>
      <c r="X2209" s="2016"/>
      <c r="Y2209" s="2016"/>
      <c r="Z2209" s="2016"/>
      <c r="AA2209" s="2016"/>
      <c r="AB2209" s="3554"/>
    </row>
    <row r="2210" spans="1:28" s="920" customFormat="1" ht="15.75" x14ac:dyDescent="0.25">
      <c r="A2210" s="47">
        <v>1</v>
      </c>
      <c r="B2210" s="997" t="s">
        <v>154</v>
      </c>
      <c r="C2210" s="2337"/>
      <c r="D2210" s="985"/>
      <c r="E2210" s="1513"/>
      <c r="F2210" s="985"/>
      <c r="G2210" s="985"/>
      <c r="H2210" s="985"/>
      <c r="I2210" s="3488"/>
      <c r="J2210" s="985"/>
      <c r="K2210" s="985"/>
      <c r="L2210" s="986"/>
      <c r="M2210" s="985"/>
      <c r="N2210" s="985"/>
      <c r="O2210" s="985"/>
      <c r="P2210" s="985"/>
      <c r="Q2210" s="985"/>
      <c r="R2210" s="2016"/>
      <c r="S2210" s="2016"/>
      <c r="T2210" s="2986"/>
      <c r="U2210" s="2016">
        <f>AA2210-Z2210-W2210</f>
        <v>0</v>
      </c>
      <c r="V2210" s="3047"/>
      <c r="W2210" s="2016"/>
      <c r="X2210" s="2016"/>
      <c r="Y2210" s="2016"/>
      <c r="Z2210" s="2016"/>
      <c r="AA2210" s="2016"/>
      <c r="AB2210" s="3554"/>
    </row>
    <row r="2211" spans="1:28" s="920" customFormat="1" ht="15.75" x14ac:dyDescent="0.25">
      <c r="A2211" s="47">
        <v>1</v>
      </c>
      <c r="B2211" s="12" t="s">
        <v>271</v>
      </c>
      <c r="C2211" s="2338"/>
      <c r="D2211" s="998">
        <v>300</v>
      </c>
      <c r="E2211" s="1513">
        <v>5</v>
      </c>
      <c r="F2211" s="1347">
        <f>E2211/12*$B$4</f>
        <v>0.83333333333333337</v>
      </c>
      <c r="G2211" s="985"/>
      <c r="H2211" s="864">
        <f>G2211/F2211*100</f>
        <v>0</v>
      </c>
      <c r="I2211" s="3434"/>
      <c r="J2211" s="998">
        <v>11</v>
      </c>
      <c r="K2211" s="151" t="e">
        <f>N2211/G2211</f>
        <v>#DIV/0!</v>
      </c>
      <c r="L2211" s="999">
        <f>ROUND(E2211*J2211,0)</f>
        <v>55</v>
      </c>
      <c r="M2211" s="998">
        <f t="shared" ref="M2211" si="1472">ROUND(L2211/12*$B$4,0)</f>
        <v>9</v>
      </c>
      <c r="N2211" s="998"/>
      <c r="O2211" s="1000">
        <f>N2211/M2211*100</f>
        <v>0</v>
      </c>
      <c r="P2211" s="989">
        <f>L2211/D2211</f>
        <v>0.18333333333333332</v>
      </c>
      <c r="Q2211" s="925">
        <f>N2211/$B$4*12/P2211</f>
        <v>0</v>
      </c>
      <c r="R2211" s="2016"/>
      <c r="S2211" s="2016"/>
      <c r="T2211" s="2986"/>
      <c r="U2211" s="2016">
        <f>AA2211-Z2211-W2211</f>
        <v>0</v>
      </c>
      <c r="V2211" s="3047"/>
      <c r="W2211" s="2016"/>
      <c r="X2211" s="2016"/>
      <c r="Y2211" s="2016"/>
      <c r="Z2211" s="2016"/>
      <c r="AA2211" s="2016"/>
      <c r="AB2211" s="3554"/>
    </row>
    <row r="2212" spans="1:28" s="920" customFormat="1" ht="15.75" x14ac:dyDescent="0.25">
      <c r="A2212" s="47">
        <v>1</v>
      </c>
      <c r="B2212" s="928" t="s">
        <v>78</v>
      </c>
      <c r="C2212" s="2264"/>
      <c r="D2212" s="1875"/>
      <c r="E2212" s="1514">
        <f t="shared" ref="E2212:F2213" si="1473">SUM(E2211)</f>
        <v>5</v>
      </c>
      <c r="F2212" s="1873">
        <f t="shared" si="1473"/>
        <v>0.83333333333333337</v>
      </c>
      <c r="G2212" s="1871">
        <f t="shared" ref="G2212:I2213" si="1474">SUM(G2211)</f>
        <v>0</v>
      </c>
      <c r="H2212" s="1002">
        <f>G2212/F2212*100</f>
        <v>0</v>
      </c>
      <c r="I2212" s="3489">
        <f t="shared" si="1474"/>
        <v>0</v>
      </c>
      <c r="J2212" s="991">
        <f>IF(E2212=0,0,L2212/E2212)</f>
        <v>11</v>
      </c>
      <c r="K2212" s="150" t="e">
        <f>N2212/G2212</f>
        <v>#DIV/0!</v>
      </c>
      <c r="L2212" s="1867">
        <f t="shared" ref="L2212:N2213" si="1475">SUM(L2211)</f>
        <v>55</v>
      </c>
      <c r="M2212" s="1263">
        <f t="shared" si="1475"/>
        <v>9</v>
      </c>
      <c r="N2212" s="1263">
        <f t="shared" si="1475"/>
        <v>0</v>
      </c>
      <c r="O2212" s="1866">
        <f>N2212/M2212*100</f>
        <v>0</v>
      </c>
      <c r="P2212" s="1865">
        <f>SUM(P2211)</f>
        <v>0.18333333333333332</v>
      </c>
      <c r="Q2212" s="1865">
        <f>SUM(Q2211)</f>
        <v>0</v>
      </c>
      <c r="R2212" s="2017"/>
      <c r="S2212" s="2017"/>
      <c r="T2212" s="2986"/>
      <c r="U2212" s="2016"/>
      <c r="V2212" s="3047"/>
      <c r="W2212" s="2016"/>
      <c r="X2212" s="2016"/>
      <c r="Y2212" s="2016"/>
      <c r="Z2212" s="2016"/>
      <c r="AA2212" s="2016"/>
      <c r="AB2212" s="3554"/>
    </row>
    <row r="2213" spans="1:28" s="920" customFormat="1" ht="30" thickBot="1" x14ac:dyDescent="0.3">
      <c r="A2213" s="47">
        <v>1</v>
      </c>
      <c r="B2213" s="931" t="s">
        <v>272</v>
      </c>
      <c r="C2213" s="931"/>
      <c r="D2213" s="1876"/>
      <c r="E2213" s="1874">
        <f t="shared" si="1473"/>
        <v>5</v>
      </c>
      <c r="F2213" s="1001">
        <f t="shared" si="1473"/>
        <v>0.83333333333333337</v>
      </c>
      <c r="G2213" s="1872">
        <f t="shared" si="1474"/>
        <v>0</v>
      </c>
      <c r="H2213" s="1870">
        <f>G2213/F2213*100</f>
        <v>0</v>
      </c>
      <c r="I2213" s="3490">
        <f t="shared" si="1474"/>
        <v>0</v>
      </c>
      <c r="J2213" s="849">
        <f>SUM(J2212)</f>
        <v>11</v>
      </c>
      <c r="K2213" s="1869" t="e">
        <f>SUM(K2212)</f>
        <v>#DIV/0!</v>
      </c>
      <c r="L2213" s="1868">
        <f t="shared" ref="L2213:M2213" si="1476">SUM(L2212)</f>
        <v>55</v>
      </c>
      <c r="M2213" s="1267">
        <f t="shared" si="1476"/>
        <v>9</v>
      </c>
      <c r="N2213" s="1267">
        <f t="shared" si="1475"/>
        <v>0</v>
      </c>
      <c r="O2213" s="849">
        <f>SUM(O2212)</f>
        <v>0</v>
      </c>
      <c r="P2213" s="849">
        <f>SUM(P2212)</f>
        <v>0.18333333333333332</v>
      </c>
      <c r="Q2213" s="849">
        <f>SUM(Q2212)</f>
        <v>0</v>
      </c>
      <c r="R2213" s="2035">
        <v>339.81359999999995</v>
      </c>
      <c r="S2213" s="2035">
        <v>344.90673600000002</v>
      </c>
      <c r="T2213" s="3328">
        <f t="shared" ref="T2213" si="1477">R2213/12*$B$4+(S2213-R2213)/11*1</f>
        <v>57.098612363636363</v>
      </c>
      <c r="U2213" s="2014">
        <f>AA2213-Z2213-W2213</f>
        <v>0</v>
      </c>
      <c r="V2213" s="3055"/>
      <c r="W2213" s="2014"/>
      <c r="X2213" s="2014">
        <f>U2213-T2213</f>
        <v>-57.098612363636363</v>
      </c>
      <c r="Y2213" s="2014"/>
      <c r="Z2213" s="2014"/>
      <c r="AA2213" s="2014"/>
      <c r="AB2213" s="3552"/>
    </row>
    <row r="2214" spans="1:28" s="920" customFormat="1" ht="16.5" thickBot="1" x14ac:dyDescent="0.3">
      <c r="A2214" s="47">
        <v>1</v>
      </c>
      <c r="B2214" s="992" t="s">
        <v>506</v>
      </c>
      <c r="C2214" s="992"/>
      <c r="D2214" s="993"/>
      <c r="E2214" s="1515"/>
      <c r="F2214" s="993"/>
      <c r="G2214" s="993"/>
      <c r="H2214" s="993"/>
      <c r="I2214" s="3491"/>
      <c r="J2214" s="993"/>
      <c r="K2214" s="993"/>
      <c r="L2214" s="994"/>
      <c r="M2214" s="993"/>
      <c r="N2214" s="993"/>
      <c r="O2214" s="993"/>
      <c r="P2214" s="993"/>
      <c r="Q2214" s="993"/>
      <c r="R2214" s="2023">
        <f t="shared" ref="R2214:S2214" si="1478">SUM(R2213)</f>
        <v>339.81359999999995</v>
      </c>
      <c r="S2214" s="2023">
        <f t="shared" si="1478"/>
        <v>344.90673600000002</v>
      </c>
      <c r="T2214" s="2987">
        <f t="shared" ref="T2214" si="1479">SUM(T2213)</f>
        <v>57.098612363636363</v>
      </c>
      <c r="U2214" s="2023">
        <f>AA2214-Z2214-W2214</f>
        <v>0</v>
      </c>
      <c r="V2214" s="3056"/>
      <c r="W2214" s="2023"/>
      <c r="X2214" s="2023">
        <f t="shared" ref="X2214:AA2214" si="1480">SUM(X2213)</f>
        <v>-57.098612363636363</v>
      </c>
      <c r="Y2214" s="2023"/>
      <c r="Z2214" s="2023">
        <f t="shared" si="1480"/>
        <v>0</v>
      </c>
      <c r="AA2214" s="2023">
        <f t="shared" si="1480"/>
        <v>0</v>
      </c>
      <c r="AB2214" s="3559">
        <f t="shared" ref="AB2214" si="1481">SUM(AB2213)</f>
        <v>0</v>
      </c>
    </row>
    <row r="2215" spans="1:28" x14ac:dyDescent="0.25">
      <c r="A2215" s="47">
        <v>1</v>
      </c>
      <c r="B2215" s="471"/>
      <c r="C2215" s="2300"/>
      <c r="D2215" s="471"/>
      <c r="E2215" s="1510"/>
      <c r="F2215" s="535"/>
      <c r="G2215" s="535"/>
      <c r="H2215" s="535"/>
      <c r="I2215" s="3485"/>
      <c r="J2215" s="442"/>
      <c r="K2215" s="442"/>
      <c r="L2215" s="442"/>
      <c r="M2215" s="442"/>
      <c r="N2215" s="442"/>
      <c r="O2215" s="442"/>
      <c r="P2215" s="442"/>
      <c r="Q2215" s="442"/>
      <c r="R2215" s="1141"/>
      <c r="S2215" s="1141"/>
      <c r="T2215" s="2985"/>
      <c r="U2215" s="1141"/>
      <c r="V2215" s="3022"/>
      <c r="W2215" s="1141"/>
      <c r="X2215" s="1141"/>
      <c r="Y2215" s="1141"/>
      <c r="Z2215" s="1141"/>
      <c r="AA2215" s="2015"/>
      <c r="AB2215" s="3553"/>
    </row>
    <row r="2216" spans="1:28" ht="31.5" x14ac:dyDescent="0.25">
      <c r="A2216" s="47">
        <v>1</v>
      </c>
      <c r="B2216" s="1004" t="s">
        <v>377</v>
      </c>
      <c r="C2216" s="1004"/>
      <c r="D2216" s="510"/>
      <c r="E2216" s="1635"/>
      <c r="F2216" s="326"/>
      <c r="G2216" s="326"/>
      <c r="H2216" s="326"/>
      <c r="I2216" s="3446"/>
      <c r="J2216" s="318"/>
      <c r="K2216" s="318"/>
      <c r="L2216" s="319"/>
      <c r="M2216" s="319"/>
      <c r="N2216" s="319"/>
      <c r="O2216" s="319"/>
      <c r="P2216" s="319"/>
      <c r="Q2216" s="319"/>
      <c r="R2216" s="611"/>
      <c r="S2216" s="611"/>
      <c r="T2216" s="2986"/>
      <c r="U2216" s="611"/>
      <c r="V2216" s="3023"/>
      <c r="W2216" s="611"/>
      <c r="X2216" s="611"/>
      <c r="Y2216" s="611"/>
      <c r="Z2216" s="611"/>
      <c r="AA2216" s="2016"/>
      <c r="AB2216" s="3554"/>
    </row>
    <row r="2217" spans="1:28" x14ac:dyDescent="0.25">
      <c r="A2217" s="47">
        <v>1</v>
      </c>
      <c r="B2217" s="544" t="s">
        <v>29</v>
      </c>
      <c r="C2217" s="2163"/>
      <c r="D2217" s="92"/>
      <c r="E2217" s="1635"/>
      <c r="F2217" s="93"/>
      <c r="G2217" s="93"/>
      <c r="H2217" s="93"/>
      <c r="I2217" s="3378"/>
      <c r="J2217" s="312"/>
      <c r="K2217" s="312"/>
      <c r="L2217" s="314"/>
      <c r="M2217" s="314"/>
      <c r="N2217" s="314"/>
      <c r="O2217" s="314"/>
      <c r="P2217" s="314"/>
      <c r="Q2217" s="314"/>
      <c r="R2217" s="611"/>
      <c r="S2217" s="611"/>
      <c r="T2217" s="2986"/>
      <c r="U2217" s="611"/>
      <c r="V2217" s="3023"/>
      <c r="W2217" s="611"/>
      <c r="X2217" s="611"/>
      <c r="Y2217" s="611"/>
      <c r="Z2217" s="611"/>
      <c r="AA2217" s="2016"/>
      <c r="AB2217" s="3554"/>
    </row>
    <row r="2218" spans="1:28" x14ac:dyDescent="0.25">
      <c r="A2218" s="47">
        <v>1</v>
      </c>
      <c r="B2218" s="185" t="s">
        <v>127</v>
      </c>
      <c r="C2218" s="2223"/>
      <c r="D2218" s="185"/>
      <c r="E2218" s="1502"/>
      <c r="F2218" s="310"/>
      <c r="G2218" s="310"/>
      <c r="H2218" s="310"/>
      <c r="I2218" s="3417"/>
      <c r="J2218" s="101"/>
      <c r="K2218" s="101"/>
      <c r="L2218" s="330"/>
      <c r="M2218" s="330"/>
      <c r="N2218" s="330"/>
      <c r="O2218" s="330"/>
      <c r="P2218" s="367"/>
      <c r="Q2218" s="367"/>
      <c r="R2218" s="611"/>
      <c r="S2218" s="611"/>
      <c r="T2218" s="2986"/>
      <c r="U2218" s="611"/>
      <c r="V2218" s="3023"/>
      <c r="W2218" s="611"/>
      <c r="X2218" s="611"/>
      <c r="Y2218" s="611"/>
      <c r="Z2218" s="611"/>
      <c r="AA2218" s="2016"/>
      <c r="AB2218" s="3554"/>
    </row>
    <row r="2219" spans="1:28" x14ac:dyDescent="0.25">
      <c r="A2219" s="47">
        <v>1</v>
      </c>
      <c r="B2219" s="125" t="s">
        <v>47</v>
      </c>
      <c r="C2219" s="2162"/>
      <c r="D2219" s="100">
        <v>240</v>
      </c>
      <c r="E2219" s="1502">
        <v>33</v>
      </c>
      <c r="F2219" s="69">
        <f>ROUND(E2219/12*$B$4,0)</f>
        <v>6</v>
      </c>
      <c r="G2219" s="69">
        <v>5</v>
      </c>
      <c r="H2219" s="69">
        <f>G2219/F2219*100</f>
        <v>83.333333333333343</v>
      </c>
      <c r="I2219" s="3373"/>
      <c r="J2219" s="312">
        <v>8</v>
      </c>
      <c r="K2219" s="70">
        <f>N2219/G2219</f>
        <v>8</v>
      </c>
      <c r="L2219" s="71">
        <f>ROUND(E2219*J2219,0)</f>
        <v>264</v>
      </c>
      <c r="M2219" s="71">
        <f t="shared" ref="M2219" si="1482">ROUND(L2219/12*$B$4,0)</f>
        <v>44</v>
      </c>
      <c r="N2219" s="71">
        <v>40</v>
      </c>
      <c r="O2219" s="71">
        <f>N2219/M2219*100</f>
        <v>90.909090909090907</v>
      </c>
      <c r="P2219" s="71">
        <f>L2219/D2219</f>
        <v>1.1000000000000001</v>
      </c>
      <c r="Q2219" s="71">
        <f>N2219/$B$4*12/P2219</f>
        <v>218.18181818181816</v>
      </c>
      <c r="R2219" s="611"/>
      <c r="S2219" s="611"/>
      <c r="T2219" s="2986"/>
      <c r="U2219" s="611">
        <f>AA2219-Z2219</f>
        <v>0</v>
      </c>
      <c r="V2219" s="3023"/>
      <c r="W2219" s="611"/>
      <c r="X2219" s="611">
        <f>U2219-T2219</f>
        <v>0</v>
      </c>
      <c r="Y2219" s="611"/>
      <c r="Z2219" s="611"/>
      <c r="AA2219" s="2016"/>
      <c r="AB2219" s="3554"/>
    </row>
    <row r="2220" spans="1:28" x14ac:dyDescent="0.25">
      <c r="A2220" s="47">
        <v>1</v>
      </c>
      <c r="B2220" s="128" t="s">
        <v>198</v>
      </c>
      <c r="C2220" s="2204"/>
      <c r="D2220" s="331"/>
      <c r="E2220" s="1504">
        <f t="shared" ref="E2220:F2221" si="1483">SUM(E2219)</f>
        <v>33</v>
      </c>
      <c r="F2220" s="322">
        <f t="shared" si="1483"/>
        <v>6</v>
      </c>
      <c r="G2220" s="322">
        <f t="shared" ref="G2220:I2221" si="1484">SUM(G2219)</f>
        <v>5</v>
      </c>
      <c r="H2220" s="130">
        <f>G2220/F2220*100</f>
        <v>83.333333333333343</v>
      </c>
      <c r="I2220" s="3383">
        <f t="shared" si="1484"/>
        <v>0</v>
      </c>
      <c r="J2220" s="320">
        <f>IF(E2220=0,0,L2220/E2220)</f>
        <v>8</v>
      </c>
      <c r="K2220" s="107">
        <f>N2220/G2220</f>
        <v>8</v>
      </c>
      <c r="L2220" s="157">
        <f t="shared" ref="L2220:N2221" si="1485">SUM(L2219)</f>
        <v>264</v>
      </c>
      <c r="M2220" s="157">
        <f t="shared" si="1485"/>
        <v>44</v>
      </c>
      <c r="N2220" s="157">
        <f t="shared" si="1485"/>
        <v>40</v>
      </c>
      <c r="O2220" s="157">
        <f>N2220/M2220*100</f>
        <v>90.909090909090907</v>
      </c>
      <c r="P2220" s="77">
        <f>SUM(P2219)</f>
        <v>1.1000000000000001</v>
      </c>
      <c r="Q2220" s="77">
        <f>N2220/$B$4*12/P2220</f>
        <v>218.18181818181816</v>
      </c>
      <c r="R2220" s="1895"/>
      <c r="S2220" s="1895"/>
      <c r="T2220" s="3327"/>
      <c r="U2220" s="1895"/>
      <c r="V2220" s="3024"/>
      <c r="W2220" s="1895"/>
      <c r="X2220" s="1895"/>
      <c r="Y2220" s="1895"/>
      <c r="Z2220" s="1895"/>
      <c r="AA2220" s="2017"/>
      <c r="AB2220" s="3555"/>
    </row>
    <row r="2221" spans="1:28" ht="30" thickBot="1" x14ac:dyDescent="0.3">
      <c r="A2221" s="47">
        <v>1</v>
      </c>
      <c r="B2221" s="131" t="s">
        <v>272</v>
      </c>
      <c r="C2221" s="131"/>
      <c r="D2221" s="131"/>
      <c r="E2221" s="1648">
        <f t="shared" si="1483"/>
        <v>33</v>
      </c>
      <c r="F2221" s="332">
        <f t="shared" si="1483"/>
        <v>6</v>
      </c>
      <c r="G2221" s="332">
        <f t="shared" si="1484"/>
        <v>5</v>
      </c>
      <c r="H2221" s="332">
        <f>G2221/F2221*100</f>
        <v>83.333333333333343</v>
      </c>
      <c r="I2221" s="3456">
        <f t="shared" si="1484"/>
        <v>0</v>
      </c>
      <c r="J2221" s="133">
        <f>L2221/E2221</f>
        <v>8</v>
      </c>
      <c r="K2221" s="134">
        <f>N2221/G2221</f>
        <v>8</v>
      </c>
      <c r="L2221" s="332">
        <f t="shared" si="1485"/>
        <v>264</v>
      </c>
      <c r="M2221" s="332">
        <f t="shared" si="1485"/>
        <v>44</v>
      </c>
      <c r="N2221" s="332">
        <f>N2220</f>
        <v>40</v>
      </c>
      <c r="O2221" s="135">
        <f>N2221/M2221*100</f>
        <v>90.909090909090907</v>
      </c>
      <c r="P2221" s="545">
        <f>SUM(P2219)</f>
        <v>1.1000000000000001</v>
      </c>
      <c r="Q2221" s="136">
        <f>N2221/$B$4*12/P2221</f>
        <v>218.18181818181816</v>
      </c>
      <c r="R2221" s="2021">
        <v>541.42367999999999</v>
      </c>
      <c r="S2221" s="2021">
        <v>541.42367999999999</v>
      </c>
      <c r="T2221" s="3328">
        <f t="shared" ref="T2221" si="1486">R2221/12*$B$4+(S2221-R2221)/11*1</f>
        <v>90.237279999999998</v>
      </c>
      <c r="U2221" s="2021">
        <f>AA2221-Z2221</f>
        <v>84.668639999999996</v>
      </c>
      <c r="V2221" s="3031"/>
      <c r="W2221" s="2021"/>
      <c r="X2221" s="2021">
        <f>U2221-T2221</f>
        <v>-5.568640000000002</v>
      </c>
      <c r="Y2221" s="2021"/>
      <c r="Z2221" s="2021">
        <v>-3.1193400000000002</v>
      </c>
      <c r="AA2221" s="2022">
        <v>81.549300000000002</v>
      </c>
      <c r="AB2221" s="3558"/>
    </row>
    <row r="2222" spans="1:28" ht="15.75" thickBot="1" x14ac:dyDescent="0.3">
      <c r="A2222" s="47">
        <v>1</v>
      </c>
      <c r="B2222" s="168" t="s">
        <v>506</v>
      </c>
      <c r="C2222" s="168"/>
      <c r="D2222" s="168"/>
      <c r="E2222" s="1665"/>
      <c r="F2222" s="504"/>
      <c r="G2222" s="504"/>
      <c r="H2222" s="504"/>
      <c r="I2222" s="3484"/>
      <c r="J2222" s="504"/>
      <c r="K2222" s="504"/>
      <c r="L2222" s="504"/>
      <c r="M2222" s="504"/>
      <c r="N2222" s="504"/>
      <c r="O2222" s="504"/>
      <c r="P2222" s="504"/>
      <c r="Q2222" s="504"/>
      <c r="R2222" s="746">
        <f t="shared" ref="R2222:S2222" si="1487">SUM(R2221)</f>
        <v>541.42367999999999</v>
      </c>
      <c r="S2222" s="746">
        <f t="shared" si="1487"/>
        <v>541.42367999999999</v>
      </c>
      <c r="T2222" s="2987">
        <f t="shared" ref="T2222" si="1488">SUM(T2221)</f>
        <v>90.237279999999998</v>
      </c>
      <c r="U2222" s="746">
        <f t="shared" ref="U2222:AA2222" si="1489">SUM(U2221)</f>
        <v>84.668639999999996</v>
      </c>
      <c r="V2222" s="3032"/>
      <c r="W2222" s="746"/>
      <c r="X2222" s="746">
        <f t="shared" si="1489"/>
        <v>-5.568640000000002</v>
      </c>
      <c r="Y2222" s="746"/>
      <c r="Z2222" s="746">
        <f t="shared" si="1489"/>
        <v>-3.1193400000000002</v>
      </c>
      <c r="AA2222" s="2023">
        <f t="shared" si="1489"/>
        <v>81.549300000000002</v>
      </c>
      <c r="AB2222" s="3559">
        <f t="shared" ref="AB2222" si="1490">SUM(AB2221)</f>
        <v>0</v>
      </c>
    </row>
    <row r="2223" spans="1:28" x14ac:dyDescent="0.25">
      <c r="A2223" s="47">
        <v>1</v>
      </c>
      <c r="B2223" s="265"/>
      <c r="C2223" s="265"/>
      <c r="D2223" s="265"/>
      <c r="E2223" s="1651"/>
      <c r="F2223" s="538"/>
      <c r="G2223" s="538"/>
      <c r="H2223" s="538"/>
      <c r="I2223" s="3467"/>
      <c r="J2223" s="538"/>
      <c r="K2223" s="538"/>
      <c r="L2223" s="538"/>
      <c r="M2223" s="538"/>
      <c r="N2223" s="538"/>
      <c r="O2223" s="538"/>
      <c r="P2223" s="538"/>
      <c r="Q2223" s="538"/>
      <c r="R2223" s="1141"/>
      <c r="S2223" s="1141"/>
      <c r="T2223" s="2985"/>
      <c r="U2223" s="1141"/>
      <c r="V2223" s="3022"/>
      <c r="W2223" s="1141"/>
      <c r="X2223" s="1141"/>
      <c r="Y2223" s="1141"/>
      <c r="Z2223" s="1141"/>
      <c r="AA2223" s="2015"/>
      <c r="AB2223" s="3553"/>
    </row>
    <row r="2224" spans="1:28" x14ac:dyDescent="0.25">
      <c r="A2224" s="47">
        <v>1</v>
      </c>
      <c r="B2224" s="471"/>
      <c r="C2224" s="2300"/>
      <c r="D2224" s="471"/>
      <c r="E2224" s="1510"/>
      <c r="F2224" s="535"/>
      <c r="G2224" s="535"/>
      <c r="H2224" s="535"/>
      <c r="I2224" s="3485"/>
      <c r="J2224" s="442"/>
      <c r="K2224" s="442"/>
      <c r="L2224" s="442"/>
      <c r="M2224" s="442"/>
      <c r="N2224" s="442"/>
      <c r="O2224" s="442"/>
      <c r="P2224" s="442"/>
      <c r="Q2224" s="442"/>
      <c r="R2224" s="1141"/>
      <c r="S2224" s="1141"/>
      <c r="T2224" s="2985"/>
      <c r="U2224" s="1141"/>
      <c r="V2224" s="3022"/>
      <c r="W2224" s="1141"/>
      <c r="X2224" s="1141"/>
      <c r="Y2224" s="1141"/>
      <c r="Z2224" s="1141"/>
      <c r="AA2224" s="2015"/>
      <c r="AB2224" s="3553"/>
    </row>
    <row r="2225" spans="1:28" ht="15.75" x14ac:dyDescent="0.25">
      <c r="A2225" s="47">
        <v>1</v>
      </c>
      <c r="B2225" s="1007" t="s">
        <v>378</v>
      </c>
      <c r="C2225" s="2339"/>
      <c r="D2225" s="539"/>
      <c r="E2225" s="1493"/>
      <c r="F2225" s="367"/>
      <c r="G2225" s="367"/>
      <c r="H2225" s="367"/>
      <c r="I2225" s="3451"/>
      <c r="J2225" s="367"/>
      <c r="K2225" s="367"/>
      <c r="L2225" s="367"/>
      <c r="M2225" s="367"/>
      <c r="N2225" s="367"/>
      <c r="O2225" s="367"/>
      <c r="P2225" s="367"/>
      <c r="Q2225" s="367"/>
      <c r="R2225" s="611"/>
      <c r="S2225" s="611"/>
      <c r="T2225" s="2986"/>
      <c r="U2225" s="611"/>
      <c r="V2225" s="3023"/>
      <c r="W2225" s="611"/>
      <c r="X2225" s="611"/>
      <c r="Y2225" s="611"/>
      <c r="Z2225" s="611"/>
      <c r="AA2225" s="2016"/>
      <c r="AB2225" s="3554"/>
    </row>
    <row r="2226" spans="1:28" ht="30" x14ac:dyDescent="0.25">
      <c r="A2226" s="47">
        <v>1</v>
      </c>
      <c r="B2226" s="3355" t="s">
        <v>257</v>
      </c>
      <c r="C2226" s="2246"/>
      <c r="D2226" s="368"/>
      <c r="E2226" s="1493"/>
      <c r="F2226" s="367"/>
      <c r="G2226" s="367"/>
      <c r="H2226" s="367"/>
      <c r="I2226" s="3451"/>
      <c r="J2226" s="367"/>
      <c r="K2226" s="367"/>
      <c r="L2226" s="367"/>
      <c r="M2226" s="367"/>
      <c r="N2226" s="367"/>
      <c r="O2226" s="367"/>
      <c r="P2226" s="367"/>
      <c r="Q2226" s="367"/>
      <c r="R2226" s="611">
        <v>727.88800000000003</v>
      </c>
      <c r="S2226" s="611">
        <v>727.88800000000003</v>
      </c>
      <c r="T2226" s="3328">
        <f t="shared" ref="T2226" si="1491">R2226/12*$B$4+(S2226-R2226)/11*1</f>
        <v>121.31466666666667</v>
      </c>
      <c r="U2226" s="611">
        <f>AA2226-Z2226</f>
        <v>122.20506</v>
      </c>
      <c r="V2226" s="3023"/>
      <c r="W2226" s="611"/>
      <c r="X2226" s="611">
        <f>U2226-T2226</f>
        <v>0.89039333333333559</v>
      </c>
      <c r="Y2226" s="611"/>
      <c r="Z2226" s="611">
        <v>0</v>
      </c>
      <c r="AA2226" s="2016">
        <v>122.20506</v>
      </c>
      <c r="AB2226" s="3554"/>
    </row>
    <row r="2227" spans="1:28" x14ac:dyDescent="0.25">
      <c r="A2227" s="47">
        <v>1</v>
      </c>
      <c r="B2227" s="2439"/>
      <c r="C2227" s="2323"/>
      <c r="D2227" s="443"/>
      <c r="E2227" s="1500"/>
      <c r="F2227" s="102"/>
      <c r="G2227" s="102"/>
      <c r="H2227" s="102"/>
      <c r="I2227" s="3459"/>
      <c r="J2227" s="101"/>
      <c r="K2227" s="101"/>
      <c r="L2227" s="330"/>
      <c r="M2227" s="330"/>
      <c r="N2227" s="330"/>
      <c r="O2227" s="330"/>
      <c r="P2227" s="330"/>
      <c r="Q2227" s="330"/>
      <c r="R2227" s="611"/>
      <c r="S2227" s="611"/>
      <c r="T2227" s="2986"/>
      <c r="U2227" s="611"/>
      <c r="V2227" s="3023"/>
      <c r="W2227" s="611"/>
      <c r="X2227" s="611"/>
      <c r="Y2227" s="611"/>
      <c r="Z2227" s="611"/>
      <c r="AA2227" s="2016"/>
      <c r="AB2227" s="3554"/>
    </row>
    <row r="2228" spans="1:28" ht="29.25" x14ac:dyDescent="0.25">
      <c r="A2228" s="47">
        <v>1</v>
      </c>
      <c r="B2228" s="2440" t="s">
        <v>578</v>
      </c>
      <c r="C2228" s="2230"/>
      <c r="D2228" s="443"/>
      <c r="E2228" s="3270">
        <f>E2229</f>
        <v>137.5</v>
      </c>
      <c r="F2228" s="310">
        <f t="shared" ref="F2228" si="1492">F2229</f>
        <v>23</v>
      </c>
      <c r="G2228" s="310">
        <f t="shared" ref="G2228:I2228" si="1493">G2229</f>
        <v>12.675000000000001</v>
      </c>
      <c r="H2228" s="69">
        <f>G2228/F2228*100</f>
        <v>55.108695652173914</v>
      </c>
      <c r="I2228" s="3373">
        <f t="shared" si="1493"/>
        <v>0</v>
      </c>
      <c r="J2228" s="101"/>
      <c r="K2228" s="101"/>
      <c r="L2228" s="330"/>
      <c r="M2228" s="330"/>
      <c r="N2228" s="330"/>
      <c r="O2228" s="330"/>
      <c r="P2228" s="330"/>
      <c r="Q2228" s="330"/>
      <c r="R2228" s="611"/>
      <c r="S2228" s="611"/>
      <c r="T2228" s="2986"/>
      <c r="U2228" s="611"/>
      <c r="V2228" s="3023"/>
      <c r="W2228" s="611"/>
      <c r="X2228" s="611"/>
      <c r="Y2228" s="611"/>
      <c r="Z2228" s="611"/>
      <c r="AA2228" s="2016"/>
      <c r="AB2228" s="3554"/>
    </row>
    <row r="2229" spans="1:28" ht="30" x14ac:dyDescent="0.25">
      <c r="A2229" s="47">
        <v>1</v>
      </c>
      <c r="B2229" s="2459" t="s">
        <v>567</v>
      </c>
      <c r="C2229" s="2230"/>
      <c r="D2229" s="443"/>
      <c r="E2229" s="3270">
        <f>E2231/4</f>
        <v>137.5</v>
      </c>
      <c r="F2229" s="310">
        <f t="shared" ref="F2229" si="1494">F2231/4</f>
        <v>23</v>
      </c>
      <c r="G2229" s="310">
        <f t="shared" ref="G2229:I2229" si="1495">G2231/4</f>
        <v>12.675000000000001</v>
      </c>
      <c r="H2229" s="69">
        <f>G2229/F2229*100</f>
        <v>55.108695652173914</v>
      </c>
      <c r="I2229" s="3373">
        <f t="shared" si="1495"/>
        <v>0</v>
      </c>
      <c r="J2229" s="101"/>
      <c r="K2229" s="101"/>
      <c r="L2229" s="330"/>
      <c r="M2229" s="330"/>
      <c r="N2229" s="330"/>
      <c r="O2229" s="330"/>
      <c r="P2229" s="330"/>
      <c r="Q2229" s="330"/>
      <c r="R2229" s="611"/>
      <c r="S2229" s="611"/>
      <c r="T2229" s="2986"/>
      <c r="U2229" s="611"/>
      <c r="V2229" s="3023"/>
      <c r="W2229" s="611"/>
      <c r="X2229" s="611"/>
      <c r="Y2229" s="611"/>
      <c r="Z2229" s="611"/>
      <c r="AA2229" s="2016"/>
      <c r="AB2229" s="3554"/>
    </row>
    <row r="2230" spans="1:28" x14ac:dyDescent="0.25">
      <c r="A2230" s="47">
        <v>1</v>
      </c>
      <c r="B2230" s="1835" t="s">
        <v>568</v>
      </c>
      <c r="C2230" s="2230"/>
      <c r="D2230" s="443"/>
      <c r="E2230" s="3271"/>
      <c r="F2230" s="310"/>
      <c r="G2230" s="310"/>
      <c r="H2230" s="69"/>
      <c r="I2230" s="3373"/>
      <c r="J2230" s="101"/>
      <c r="K2230" s="101"/>
      <c r="L2230" s="330"/>
      <c r="M2230" s="330"/>
      <c r="N2230" s="330"/>
      <c r="O2230" s="330"/>
      <c r="P2230" s="330"/>
      <c r="Q2230" s="330"/>
      <c r="R2230" s="611"/>
      <c r="S2230" s="611"/>
      <c r="T2230" s="2986"/>
      <c r="U2230" s="611"/>
      <c r="V2230" s="3023"/>
      <c r="W2230" s="611"/>
      <c r="X2230" s="611"/>
      <c r="Y2230" s="611"/>
      <c r="Z2230" s="611"/>
      <c r="AA2230" s="2016"/>
      <c r="AB2230" s="3554"/>
    </row>
    <row r="2231" spans="1:28" ht="30" x14ac:dyDescent="0.25">
      <c r="A2231" s="47">
        <v>1</v>
      </c>
      <c r="B2231" s="1835" t="s">
        <v>595</v>
      </c>
      <c r="C2231" s="2230"/>
      <c r="D2231" s="443"/>
      <c r="E2231" s="3270">
        <v>550</v>
      </c>
      <c r="F2231" s="310">
        <f>ROUND(E2231/12*$B$4,0)</f>
        <v>92</v>
      </c>
      <c r="G2231" s="310">
        <v>50.7</v>
      </c>
      <c r="H2231" s="69">
        <f>G2231/F2231*100</f>
        <v>55.108695652173914</v>
      </c>
      <c r="I2231" s="3373"/>
      <c r="J2231" s="101"/>
      <c r="K2231" s="101"/>
      <c r="L2231" s="330"/>
      <c r="M2231" s="330"/>
      <c r="N2231" s="330"/>
      <c r="O2231" s="330"/>
      <c r="P2231" s="330"/>
      <c r="Q2231" s="330"/>
      <c r="R2231" s="611"/>
      <c r="S2231" s="611"/>
      <c r="T2231" s="2986"/>
      <c r="U2231" s="611"/>
      <c r="V2231" s="3023"/>
      <c r="W2231" s="611"/>
      <c r="X2231" s="611"/>
      <c r="Y2231" s="611"/>
      <c r="Z2231" s="611"/>
      <c r="AA2231" s="2016"/>
      <c r="AB2231" s="3554"/>
    </row>
    <row r="2232" spans="1:28" x14ac:dyDescent="0.25">
      <c r="A2232" s="47">
        <v>1</v>
      </c>
      <c r="B2232" s="2440" t="s">
        <v>579</v>
      </c>
      <c r="C2232" s="2230"/>
      <c r="D2232" s="443"/>
      <c r="E2232" s="3270">
        <f>E2234/9.4</f>
        <v>297.87234042553189</v>
      </c>
      <c r="F2232" s="310">
        <f t="shared" ref="F2232" si="1496">F2234/9.4</f>
        <v>49.680851063829785</v>
      </c>
      <c r="G2232" s="310">
        <f t="shared" ref="G2232:I2232" si="1497">G2234/9.4</f>
        <v>54.439361702127663</v>
      </c>
      <c r="H2232" s="69">
        <f>G2232/F2232*100</f>
        <v>109.57815845824412</v>
      </c>
      <c r="I2232" s="3373">
        <f t="shared" si="1497"/>
        <v>0</v>
      </c>
      <c r="J2232" s="101"/>
      <c r="K2232" s="101"/>
      <c r="L2232" s="330"/>
      <c r="M2232" s="330"/>
      <c r="N2232" s="330"/>
      <c r="O2232" s="330"/>
      <c r="P2232" s="330"/>
      <c r="Q2232" s="330"/>
      <c r="R2232" s="611"/>
      <c r="S2232" s="611"/>
      <c r="T2232" s="2986"/>
      <c r="U2232" s="611"/>
      <c r="V2232" s="3023"/>
      <c r="W2232" s="611"/>
      <c r="X2232" s="611"/>
      <c r="Y2232" s="611"/>
      <c r="Z2232" s="611"/>
      <c r="AA2232" s="2016"/>
      <c r="AB2232" s="3554"/>
    </row>
    <row r="2233" spans="1:28" x14ac:dyDescent="0.25">
      <c r="A2233" s="47">
        <v>1</v>
      </c>
      <c r="B2233" s="1835" t="s">
        <v>597</v>
      </c>
      <c r="C2233" s="2230"/>
      <c r="D2233" s="443"/>
      <c r="E2233" s="3270">
        <f>E2234/9.4</f>
        <v>297.87234042553189</v>
      </c>
      <c r="F2233" s="310">
        <f t="shared" ref="F2233" si="1498">F2234/9.4</f>
        <v>49.680851063829785</v>
      </c>
      <c r="G2233" s="310">
        <f t="shared" ref="G2233:I2233" si="1499">G2234/9.4</f>
        <v>54.439361702127663</v>
      </c>
      <c r="H2233" s="69">
        <f>G2233/F2233*100</f>
        <v>109.57815845824412</v>
      </c>
      <c r="I2233" s="3373">
        <f t="shared" si="1499"/>
        <v>0</v>
      </c>
      <c r="J2233" s="101"/>
      <c r="K2233" s="101"/>
      <c r="L2233" s="330"/>
      <c r="M2233" s="330"/>
      <c r="N2233" s="330"/>
      <c r="O2233" s="330"/>
      <c r="P2233" s="330"/>
      <c r="Q2233" s="330"/>
      <c r="R2233" s="611"/>
      <c r="S2233" s="611"/>
      <c r="T2233" s="2986"/>
      <c r="U2233" s="611"/>
      <c r="V2233" s="3023"/>
      <c r="W2233" s="611"/>
      <c r="X2233" s="611"/>
      <c r="Y2233" s="611"/>
      <c r="Z2233" s="611"/>
      <c r="AA2233" s="2016"/>
      <c r="AB2233" s="3554"/>
    </row>
    <row r="2234" spans="1:28" x14ac:dyDescent="0.25">
      <c r="A2234" s="47">
        <v>1</v>
      </c>
      <c r="B2234" s="2458" t="s">
        <v>598</v>
      </c>
      <c r="C2234" s="2230"/>
      <c r="D2234" s="443"/>
      <c r="E2234" s="3270">
        <v>2800</v>
      </c>
      <c r="F2234" s="310">
        <f>ROUND(E2234/12*$B$4,0)</f>
        <v>467</v>
      </c>
      <c r="G2234" s="310">
        <v>511.73</v>
      </c>
      <c r="H2234" s="69">
        <f>G2234/F2234*100</f>
        <v>109.57815845824412</v>
      </c>
      <c r="I2234" s="3373"/>
      <c r="J2234" s="101"/>
      <c r="K2234" s="101"/>
      <c r="L2234" s="330"/>
      <c r="M2234" s="330"/>
      <c r="N2234" s="330"/>
      <c r="O2234" s="330"/>
      <c r="P2234" s="330"/>
      <c r="Q2234" s="330"/>
      <c r="R2234" s="611"/>
      <c r="S2234" s="611"/>
      <c r="T2234" s="2986"/>
      <c r="U2234" s="611"/>
      <c r="V2234" s="3023"/>
      <c r="W2234" s="611"/>
      <c r="X2234" s="611"/>
      <c r="Y2234" s="611"/>
      <c r="Z2234" s="611"/>
      <c r="AA2234" s="2016"/>
      <c r="AB2234" s="3554"/>
    </row>
    <row r="2235" spans="1:28" x14ac:dyDescent="0.25">
      <c r="A2235" s="47">
        <v>1</v>
      </c>
      <c r="B2235" s="2458" t="s">
        <v>600</v>
      </c>
      <c r="C2235" s="2230"/>
      <c r="D2235" s="443"/>
      <c r="E2235" s="1667"/>
      <c r="F2235" s="310"/>
      <c r="G2235" s="310"/>
      <c r="H2235" s="69"/>
      <c r="I2235" s="3373"/>
      <c r="J2235" s="101"/>
      <c r="K2235" s="101"/>
      <c r="L2235" s="330"/>
      <c r="M2235" s="330"/>
      <c r="N2235" s="330"/>
      <c r="O2235" s="330"/>
      <c r="P2235" s="330"/>
      <c r="Q2235" s="330"/>
      <c r="R2235" s="611"/>
      <c r="S2235" s="611"/>
      <c r="T2235" s="2986"/>
      <c r="U2235" s="611"/>
      <c r="V2235" s="3023"/>
      <c r="W2235" s="611"/>
      <c r="X2235" s="611"/>
      <c r="Y2235" s="611"/>
      <c r="Z2235" s="611"/>
      <c r="AA2235" s="2016"/>
      <c r="AB2235" s="3554"/>
    </row>
    <row r="2236" spans="1:28" x14ac:dyDescent="0.25">
      <c r="A2236" s="47">
        <v>1</v>
      </c>
      <c r="B2236" s="2444" t="s">
        <v>465</v>
      </c>
      <c r="C2236" s="2230"/>
      <c r="D2236" s="443"/>
      <c r="E2236" s="2543">
        <f>E2229</f>
        <v>137.5</v>
      </c>
      <c r="F2236" s="102">
        <f>F2229</f>
        <v>23</v>
      </c>
      <c r="G2236" s="102">
        <f>G2229</f>
        <v>12.675000000000001</v>
      </c>
      <c r="H2236" s="93">
        <f>G2236/F2236*100</f>
        <v>55.108695652173914</v>
      </c>
      <c r="I2236" s="3378">
        <f>I2229</f>
        <v>0</v>
      </c>
      <c r="J2236" s="101"/>
      <c r="K2236" s="101"/>
      <c r="L2236" s="330"/>
      <c r="M2236" s="330"/>
      <c r="N2236" s="330"/>
      <c r="O2236" s="330"/>
      <c r="P2236" s="330"/>
      <c r="Q2236" s="330"/>
      <c r="R2236" s="611"/>
      <c r="S2236" s="611"/>
      <c r="T2236" s="2986"/>
      <c r="U2236" s="611"/>
      <c r="V2236" s="3023"/>
      <c r="W2236" s="611"/>
      <c r="X2236" s="611"/>
      <c r="Y2236" s="611"/>
      <c r="Z2236" s="611"/>
      <c r="AA2236" s="2016"/>
      <c r="AB2236" s="3554"/>
    </row>
    <row r="2237" spans="1:28" ht="29.25" x14ac:dyDescent="0.25">
      <c r="A2237" s="47">
        <v>1</v>
      </c>
      <c r="B2237" s="2444" t="s">
        <v>466</v>
      </c>
      <c r="C2237" s="2230"/>
      <c r="D2237" s="443"/>
      <c r="E2237" s="2543">
        <f>E2232</f>
        <v>297.87234042553189</v>
      </c>
      <c r="F2237" s="102">
        <f>F2232</f>
        <v>49.680851063829785</v>
      </c>
      <c r="G2237" s="102">
        <f>G2232</f>
        <v>54.439361702127663</v>
      </c>
      <c r="H2237" s="93">
        <f>G2237/F2237*100</f>
        <v>109.57815845824412</v>
      </c>
      <c r="I2237" s="3378">
        <f>I2232</f>
        <v>0</v>
      </c>
      <c r="J2237" s="101"/>
      <c r="K2237" s="101"/>
      <c r="L2237" s="330"/>
      <c r="M2237" s="330"/>
      <c r="N2237" s="330"/>
      <c r="O2237" s="330"/>
      <c r="P2237" s="330"/>
      <c r="Q2237" s="330"/>
      <c r="R2237" s="611"/>
      <c r="S2237" s="611"/>
      <c r="T2237" s="2986"/>
      <c r="U2237" s="611"/>
      <c r="V2237" s="3023"/>
      <c r="W2237" s="611"/>
      <c r="X2237" s="611"/>
      <c r="Y2237" s="611"/>
      <c r="Z2237" s="611"/>
      <c r="AA2237" s="2016"/>
      <c r="AB2237" s="3554"/>
    </row>
    <row r="2238" spans="1:28" ht="15.75" thickBot="1" x14ac:dyDescent="0.3">
      <c r="A2238" s="47">
        <v>1</v>
      </c>
      <c r="B2238" s="2445" t="s">
        <v>139</v>
      </c>
      <c r="C2238" s="2162"/>
      <c r="D2238" s="97"/>
      <c r="E2238" s="2543">
        <f>E2236+E2234/4.2</f>
        <v>804.16666666666663</v>
      </c>
      <c r="F2238" s="93">
        <f>F2236+F2234/4.2</f>
        <v>134.1904761904762</v>
      </c>
      <c r="G2238" s="93">
        <f>G2236+G2234/4.2</f>
        <v>134.51547619047619</v>
      </c>
      <c r="H2238" s="93">
        <f>G2238/F2238*100</f>
        <v>100.24219304471256</v>
      </c>
      <c r="I2238" s="3378">
        <f>I2236+I2234/4.2</f>
        <v>0</v>
      </c>
      <c r="J2238" s="101"/>
      <c r="K2238" s="101"/>
      <c r="L2238" s="390"/>
      <c r="M2238" s="390"/>
      <c r="N2238" s="390"/>
      <c r="O2238" s="390"/>
      <c r="P2238" s="390"/>
      <c r="Q2238" s="390"/>
      <c r="R2238" s="611">
        <f t="shared" ref="R2238:S2238" si="1500">R2226</f>
        <v>727.88800000000003</v>
      </c>
      <c r="S2238" s="611">
        <f t="shared" si="1500"/>
        <v>727.88800000000003</v>
      </c>
      <c r="T2238" s="2986">
        <f t="shared" ref="T2238" si="1501">T2226</f>
        <v>121.31466666666667</v>
      </c>
      <c r="U2238" s="611">
        <f t="shared" ref="U2238:AA2238" si="1502">U2226</f>
        <v>122.20506</v>
      </c>
      <c r="V2238" s="3023">
        <f t="shared" si="1502"/>
        <v>0</v>
      </c>
      <c r="W2238" s="611">
        <f t="shared" ref="W2238" si="1503">W2226</f>
        <v>0</v>
      </c>
      <c r="X2238" s="611">
        <f t="shared" si="1502"/>
        <v>0.89039333333333559</v>
      </c>
      <c r="Y2238" s="611"/>
      <c r="Z2238" s="611">
        <f t="shared" si="1502"/>
        <v>0</v>
      </c>
      <c r="AA2238" s="2016">
        <f t="shared" si="1502"/>
        <v>122.20506</v>
      </c>
      <c r="AB2238" s="3554">
        <f t="shared" ref="AB2238" si="1504">AB2226</f>
        <v>0</v>
      </c>
    </row>
    <row r="2239" spans="1:28" ht="15.75" thickBot="1" x14ac:dyDescent="0.3">
      <c r="A2239" s="47">
        <v>1</v>
      </c>
      <c r="B2239" s="448" t="s">
        <v>506</v>
      </c>
      <c r="C2239" s="2294"/>
      <c r="D2239" s="448"/>
      <c r="E2239" s="1665"/>
      <c r="F2239" s="504"/>
      <c r="G2239" s="504"/>
      <c r="H2239" s="504"/>
      <c r="I2239" s="3484"/>
      <c r="J2239" s="504"/>
      <c r="K2239" s="504"/>
      <c r="L2239" s="504"/>
      <c r="M2239" s="504"/>
      <c r="N2239" s="504"/>
      <c r="O2239" s="504"/>
      <c r="P2239" s="504"/>
      <c r="Q2239" s="504"/>
      <c r="R2239" s="746">
        <f t="shared" ref="R2239:S2239" si="1505">R2238</f>
        <v>727.88800000000003</v>
      </c>
      <c r="S2239" s="746">
        <f t="shared" si="1505"/>
        <v>727.88800000000003</v>
      </c>
      <c r="T2239" s="2987">
        <f t="shared" ref="T2239" si="1506">T2238</f>
        <v>121.31466666666667</v>
      </c>
      <c r="U2239" s="746">
        <f t="shared" ref="U2239:AA2239" si="1507">U2238</f>
        <v>122.20506</v>
      </c>
      <c r="V2239" s="3032">
        <f t="shared" si="1507"/>
        <v>0</v>
      </c>
      <c r="W2239" s="746">
        <f t="shared" ref="W2239" si="1508">W2238</f>
        <v>0</v>
      </c>
      <c r="X2239" s="746">
        <f t="shared" si="1507"/>
        <v>0.89039333333333559</v>
      </c>
      <c r="Y2239" s="746"/>
      <c r="Z2239" s="746">
        <f t="shared" si="1507"/>
        <v>0</v>
      </c>
      <c r="AA2239" s="2023">
        <f t="shared" si="1507"/>
        <v>122.20506</v>
      </c>
      <c r="AB2239" s="3559">
        <f t="shared" ref="AB2239" si="1509">AB2238</f>
        <v>0</v>
      </c>
    </row>
    <row r="2240" spans="1:28" x14ac:dyDescent="0.25">
      <c r="A2240" s="47">
        <v>1</v>
      </c>
      <c r="B2240" s="471"/>
      <c r="C2240" s="2300"/>
      <c r="D2240" s="471"/>
      <c r="E2240" s="1510"/>
      <c r="F2240" s="535"/>
      <c r="G2240" s="535"/>
      <c r="H2240" s="535"/>
      <c r="I2240" s="3485"/>
      <c r="J2240" s="442"/>
      <c r="K2240" s="442"/>
      <c r="L2240" s="442"/>
      <c r="M2240" s="442"/>
      <c r="N2240" s="442"/>
      <c r="O2240" s="442"/>
      <c r="P2240" s="442"/>
      <c r="Q2240" s="442"/>
      <c r="R2240" s="1141"/>
      <c r="S2240" s="1141"/>
      <c r="T2240" s="2985"/>
      <c r="U2240" s="1141"/>
      <c r="V2240" s="3022"/>
      <c r="W2240" s="1141"/>
      <c r="X2240" s="1141"/>
      <c r="Y2240" s="1141"/>
      <c r="Z2240" s="1141"/>
      <c r="AA2240" s="2015"/>
      <c r="AB2240" s="3553"/>
    </row>
    <row r="2241" spans="1:28" ht="15.75" x14ac:dyDescent="0.25">
      <c r="A2241" s="47">
        <v>1</v>
      </c>
      <c r="B2241" s="1007" t="s">
        <v>379</v>
      </c>
      <c r="C2241" s="2339"/>
      <c r="D2241" s="539"/>
      <c r="E2241" s="1493"/>
      <c r="F2241" s="367"/>
      <c r="G2241" s="367"/>
      <c r="H2241" s="367"/>
      <c r="I2241" s="3451"/>
      <c r="J2241" s="367"/>
      <c r="K2241" s="367"/>
      <c r="L2241" s="367"/>
      <c r="M2241" s="367"/>
      <c r="N2241" s="367"/>
      <c r="O2241" s="367"/>
      <c r="P2241" s="367"/>
      <c r="Q2241" s="367"/>
      <c r="R2241" s="611"/>
      <c r="S2241" s="611"/>
      <c r="T2241" s="2986"/>
      <c r="U2241" s="611"/>
      <c r="V2241" s="3023"/>
      <c r="W2241" s="611"/>
      <c r="X2241" s="611"/>
      <c r="Y2241" s="611"/>
      <c r="Z2241" s="611"/>
      <c r="AA2241" s="2016"/>
      <c r="AB2241" s="3554"/>
    </row>
    <row r="2242" spans="1:28" ht="30" x14ac:dyDescent="0.25">
      <c r="A2242" s="47">
        <v>1</v>
      </c>
      <c r="B2242" s="3355" t="s">
        <v>257</v>
      </c>
      <c r="C2242" s="2246"/>
      <c r="D2242" s="368"/>
      <c r="E2242" s="1493"/>
      <c r="F2242" s="367"/>
      <c r="G2242" s="367"/>
      <c r="H2242" s="367"/>
      <c r="I2242" s="3451"/>
      <c r="J2242" s="367"/>
      <c r="K2242" s="367"/>
      <c r="L2242" s="367"/>
      <c r="M2242" s="367"/>
      <c r="N2242" s="367"/>
      <c r="O2242" s="367"/>
      <c r="P2242" s="367"/>
      <c r="Q2242" s="367"/>
      <c r="R2242" s="611">
        <v>3638.3535999999999</v>
      </c>
      <c r="S2242" s="611">
        <v>3638.3535999999999</v>
      </c>
      <c r="T2242" s="3328">
        <f t="shared" ref="T2242" si="1510">R2242/12*$B$4+(S2242-R2242)/11*1</f>
        <v>606.39226666666661</v>
      </c>
      <c r="U2242" s="611">
        <f>AA2242-Z2242</f>
        <v>606.46383000000003</v>
      </c>
      <c r="V2242" s="3023"/>
      <c r="W2242" s="611"/>
      <c r="X2242" s="611">
        <f>U2242-T2242</f>
        <v>7.1563333333415358E-2</v>
      </c>
      <c r="Y2242" s="611"/>
      <c r="Z2242" s="611">
        <v>0</v>
      </c>
      <c r="AA2242" s="2016">
        <v>606.46383000000003</v>
      </c>
      <c r="AB2242" s="3554">
        <v>1.11138</v>
      </c>
    </row>
    <row r="2243" spans="1:28" x14ac:dyDescent="0.25">
      <c r="A2243" s="47">
        <v>1</v>
      </c>
      <c r="B2243" s="2439"/>
      <c r="C2243" s="2323"/>
      <c r="D2243" s="443"/>
      <c r="E2243" s="1500"/>
      <c r="F2243" s="102"/>
      <c r="G2243" s="102"/>
      <c r="H2243" s="102"/>
      <c r="I2243" s="3459"/>
      <c r="J2243" s="101"/>
      <c r="K2243" s="101"/>
      <c r="L2243" s="330"/>
      <c r="M2243" s="330"/>
      <c r="N2243" s="330"/>
      <c r="O2243" s="330"/>
      <c r="P2243" s="330"/>
      <c r="Q2243" s="330"/>
      <c r="R2243" s="611"/>
      <c r="S2243" s="611"/>
      <c r="T2243" s="2986"/>
      <c r="U2243" s="611"/>
      <c r="V2243" s="3023"/>
      <c r="W2243" s="611"/>
      <c r="X2243" s="611"/>
      <c r="Y2243" s="611"/>
      <c r="Z2243" s="611"/>
      <c r="AA2243" s="2016"/>
      <c r="AB2243" s="3554"/>
    </row>
    <row r="2244" spans="1:28" ht="29.25" x14ac:dyDescent="0.25">
      <c r="A2244" s="47">
        <v>1</v>
      </c>
      <c r="B2244" s="2523" t="s">
        <v>578</v>
      </c>
      <c r="C2244" s="2230"/>
      <c r="D2244" s="443"/>
      <c r="E2244" s="3270"/>
      <c r="F2244" s="310"/>
      <c r="G2244" s="310"/>
      <c r="H2244" s="69"/>
      <c r="I2244" s="3373"/>
      <c r="J2244" s="101"/>
      <c r="K2244" s="101"/>
      <c r="L2244" s="330"/>
      <c r="M2244" s="330"/>
      <c r="N2244" s="330"/>
      <c r="O2244" s="330"/>
      <c r="P2244" s="330"/>
      <c r="Q2244" s="330"/>
      <c r="R2244" s="611"/>
      <c r="S2244" s="611"/>
      <c r="T2244" s="2986"/>
      <c r="U2244" s="611"/>
      <c r="V2244" s="3023"/>
      <c r="W2244" s="611"/>
      <c r="X2244" s="611"/>
      <c r="Y2244" s="611"/>
      <c r="Z2244" s="611"/>
      <c r="AA2244" s="2016"/>
      <c r="AB2244" s="3554"/>
    </row>
    <row r="2245" spans="1:28" ht="30" x14ac:dyDescent="0.25">
      <c r="A2245" s="47">
        <v>1</v>
      </c>
      <c r="B2245" s="3250" t="s">
        <v>567</v>
      </c>
      <c r="C2245" s="2230"/>
      <c r="D2245" s="443"/>
      <c r="E2245" s="3270"/>
      <c r="F2245" s="310"/>
      <c r="G2245" s="310"/>
      <c r="H2245" s="69"/>
      <c r="I2245" s="3373"/>
      <c r="J2245" s="101"/>
      <c r="K2245" s="101"/>
      <c r="L2245" s="330"/>
      <c r="M2245" s="330"/>
      <c r="N2245" s="330"/>
      <c r="O2245" s="330"/>
      <c r="P2245" s="330"/>
      <c r="Q2245" s="330"/>
      <c r="R2245" s="611"/>
      <c r="S2245" s="611"/>
      <c r="T2245" s="2986"/>
      <c r="U2245" s="611"/>
      <c r="V2245" s="3023"/>
      <c r="W2245" s="611"/>
      <c r="X2245" s="611"/>
      <c r="Y2245" s="611"/>
      <c r="Z2245" s="611"/>
      <c r="AA2245" s="2016"/>
      <c r="AB2245" s="3554"/>
    </row>
    <row r="2246" spans="1:28" x14ac:dyDescent="0.25">
      <c r="A2246" s="47">
        <v>1</v>
      </c>
      <c r="B2246" s="4" t="s">
        <v>568</v>
      </c>
      <c r="C2246" s="2230"/>
      <c r="D2246" s="443"/>
      <c r="E2246" s="3271"/>
      <c r="F2246" s="310"/>
      <c r="G2246" s="310"/>
      <c r="H2246" s="69"/>
      <c r="I2246" s="3373"/>
      <c r="J2246" s="101"/>
      <c r="K2246" s="101"/>
      <c r="L2246" s="330"/>
      <c r="M2246" s="330"/>
      <c r="N2246" s="330"/>
      <c r="O2246" s="330"/>
      <c r="P2246" s="330"/>
      <c r="Q2246" s="330"/>
      <c r="R2246" s="611"/>
      <c r="S2246" s="611"/>
      <c r="T2246" s="2986"/>
      <c r="U2246" s="611"/>
      <c r="V2246" s="3023"/>
      <c r="W2246" s="611"/>
      <c r="X2246" s="611"/>
      <c r="Y2246" s="611"/>
      <c r="Z2246" s="611"/>
      <c r="AA2246" s="2016"/>
      <c r="AB2246" s="3554"/>
    </row>
    <row r="2247" spans="1:28" ht="30" x14ac:dyDescent="0.25">
      <c r="A2247" s="47">
        <v>1</v>
      </c>
      <c r="B2247" s="4" t="s">
        <v>595</v>
      </c>
      <c r="C2247" s="2230"/>
      <c r="D2247" s="443"/>
      <c r="E2247" s="3270"/>
      <c r="F2247" s="310"/>
      <c r="G2247" s="310"/>
      <c r="H2247" s="69"/>
      <c r="I2247" s="3373"/>
      <c r="J2247" s="101"/>
      <c r="K2247" s="101"/>
      <c r="L2247" s="330"/>
      <c r="M2247" s="330"/>
      <c r="N2247" s="330"/>
      <c r="O2247" s="330"/>
      <c r="P2247" s="330"/>
      <c r="Q2247" s="330"/>
      <c r="R2247" s="611"/>
      <c r="S2247" s="611"/>
      <c r="T2247" s="2986"/>
      <c r="U2247" s="611"/>
      <c r="V2247" s="3023"/>
      <c r="W2247" s="611"/>
      <c r="X2247" s="611"/>
      <c r="Y2247" s="611"/>
      <c r="Z2247" s="611"/>
      <c r="AA2247" s="2016"/>
      <c r="AB2247" s="3554"/>
    </row>
    <row r="2248" spans="1:28" x14ac:dyDescent="0.25">
      <c r="A2248" s="47">
        <v>1</v>
      </c>
      <c r="B2248" s="2523" t="s">
        <v>579</v>
      </c>
      <c r="C2248" s="2230"/>
      <c r="D2248" s="443"/>
      <c r="E2248" s="3270">
        <f>E2250/9.4</f>
        <v>1781.3829787234042</v>
      </c>
      <c r="F2248" s="310">
        <f t="shared" ref="F2248" si="1511">F2250/9.4</f>
        <v>296.91489361702128</v>
      </c>
      <c r="G2248" s="310">
        <f t="shared" ref="G2248:I2248" si="1512">G2250/9.4</f>
        <v>296.93191489361703</v>
      </c>
      <c r="H2248" s="69">
        <f>G2248/F2248*100</f>
        <v>100.0057327122895</v>
      </c>
      <c r="I2248" s="3373">
        <f t="shared" si="1512"/>
        <v>0.57340425531914885</v>
      </c>
      <c r="J2248" s="101"/>
      <c r="K2248" s="101"/>
      <c r="L2248" s="330"/>
      <c r="M2248" s="330"/>
      <c r="N2248" s="330"/>
      <c r="O2248" s="330"/>
      <c r="P2248" s="330"/>
      <c r="Q2248" s="330"/>
      <c r="R2248" s="611"/>
      <c r="S2248" s="611"/>
      <c r="T2248" s="2986"/>
      <c r="U2248" s="611"/>
      <c r="V2248" s="3023"/>
      <c r="W2248" s="611"/>
      <c r="X2248" s="611"/>
      <c r="Y2248" s="611"/>
      <c r="Z2248" s="611"/>
      <c r="AA2248" s="2016"/>
      <c r="AB2248" s="3554"/>
    </row>
    <row r="2249" spans="1:28" x14ac:dyDescent="0.25">
      <c r="A2249" s="47">
        <v>1</v>
      </c>
      <c r="B2249" s="2523" t="s">
        <v>597</v>
      </c>
      <c r="C2249" s="2230"/>
      <c r="D2249" s="443"/>
      <c r="E2249" s="3270">
        <f>E2250/9.4</f>
        <v>1781.3829787234042</v>
      </c>
      <c r="F2249" s="310">
        <f t="shared" ref="F2249" si="1513">F2250/9.4</f>
        <v>296.91489361702128</v>
      </c>
      <c r="G2249" s="310">
        <f t="shared" ref="G2249:I2249" si="1514">G2250/9.4</f>
        <v>296.93191489361703</v>
      </c>
      <c r="H2249" s="69">
        <f>G2249/F2249*100</f>
        <v>100.0057327122895</v>
      </c>
      <c r="I2249" s="3373">
        <f t="shared" si="1514"/>
        <v>0.57340425531914885</v>
      </c>
      <c r="J2249" s="101"/>
      <c r="K2249" s="101"/>
      <c r="L2249" s="330"/>
      <c r="M2249" s="330"/>
      <c r="N2249" s="330"/>
      <c r="O2249" s="330"/>
      <c r="P2249" s="330"/>
      <c r="Q2249" s="330"/>
      <c r="R2249" s="611"/>
      <c r="S2249" s="611"/>
      <c r="T2249" s="2986"/>
      <c r="U2249" s="611"/>
      <c r="V2249" s="3023"/>
      <c r="W2249" s="611"/>
      <c r="X2249" s="611"/>
      <c r="Y2249" s="611"/>
      <c r="Z2249" s="611"/>
      <c r="AA2249" s="2016"/>
      <c r="AB2249" s="3554"/>
    </row>
    <row r="2250" spans="1:28" x14ac:dyDescent="0.25">
      <c r="A2250" s="47">
        <v>1</v>
      </c>
      <c r="B2250" s="2548" t="s">
        <v>598</v>
      </c>
      <c r="C2250" s="2230"/>
      <c r="D2250" s="443"/>
      <c r="E2250" s="3270">
        <v>16745</v>
      </c>
      <c r="F2250" s="310">
        <f>ROUND(E2250/12*$B$4,0)</f>
        <v>2791</v>
      </c>
      <c r="G2250" s="310">
        <v>2791.1600000000003</v>
      </c>
      <c r="H2250" s="69">
        <f>G2250/F2250*100</f>
        <v>100.00573271228951</v>
      </c>
      <c r="I2250" s="3373">
        <v>5.39</v>
      </c>
      <c r="J2250" s="101"/>
      <c r="K2250" s="101"/>
      <c r="L2250" s="330"/>
      <c r="M2250" s="330"/>
      <c r="N2250" s="330"/>
      <c r="O2250" s="330"/>
      <c r="P2250" s="330"/>
      <c r="Q2250" s="330"/>
      <c r="R2250" s="611"/>
      <c r="S2250" s="611"/>
      <c r="T2250" s="2986"/>
      <c r="U2250" s="611"/>
      <c r="V2250" s="3023"/>
      <c r="W2250" s="611"/>
      <c r="X2250" s="611"/>
      <c r="Y2250" s="611"/>
      <c r="Z2250" s="611"/>
      <c r="AA2250" s="2016"/>
      <c r="AB2250" s="3554"/>
    </row>
    <row r="2251" spans="1:28" x14ac:dyDescent="0.25">
      <c r="A2251" s="47">
        <v>1</v>
      </c>
      <c r="B2251" s="2548" t="s">
        <v>600</v>
      </c>
      <c r="C2251" s="2230"/>
      <c r="D2251" s="443"/>
      <c r="E2251" s="1667"/>
      <c r="F2251" s="310"/>
      <c r="G2251" s="310"/>
      <c r="H2251" s="69"/>
      <c r="I2251" s="3373"/>
      <c r="J2251" s="101"/>
      <c r="K2251" s="101"/>
      <c r="L2251" s="330"/>
      <c r="M2251" s="330"/>
      <c r="N2251" s="330"/>
      <c r="O2251" s="330"/>
      <c r="P2251" s="330"/>
      <c r="Q2251" s="330"/>
      <c r="R2251" s="611"/>
      <c r="S2251" s="611"/>
      <c r="T2251" s="2986"/>
      <c r="U2251" s="611"/>
      <c r="V2251" s="3023"/>
      <c r="W2251" s="611"/>
      <c r="X2251" s="611"/>
      <c r="Y2251" s="611"/>
      <c r="Z2251" s="611"/>
      <c r="AA2251" s="2016"/>
      <c r="AB2251" s="3554"/>
    </row>
    <row r="2252" spans="1:28" x14ac:dyDescent="0.25">
      <c r="A2252" s="47">
        <v>1</v>
      </c>
      <c r="B2252" s="2444" t="s">
        <v>465</v>
      </c>
      <c r="C2252" s="2230"/>
      <c r="D2252" s="443"/>
      <c r="E2252" s="2543">
        <f>E2245</f>
        <v>0</v>
      </c>
      <c r="F2252" s="102"/>
      <c r="G2252" s="102"/>
      <c r="H2252" s="93"/>
      <c r="I2252" s="3378"/>
      <c r="J2252" s="101"/>
      <c r="K2252" s="101"/>
      <c r="L2252" s="330"/>
      <c r="M2252" s="330"/>
      <c r="N2252" s="330"/>
      <c r="O2252" s="330"/>
      <c r="P2252" s="330"/>
      <c r="Q2252" s="330"/>
      <c r="R2252" s="611"/>
      <c r="S2252" s="611"/>
      <c r="T2252" s="2986"/>
      <c r="U2252" s="611"/>
      <c r="V2252" s="3023"/>
      <c r="W2252" s="611"/>
      <c r="X2252" s="611"/>
      <c r="Y2252" s="611"/>
      <c r="Z2252" s="611"/>
      <c r="AA2252" s="2016"/>
      <c r="AB2252" s="3554"/>
    </row>
    <row r="2253" spans="1:28" ht="29.25" x14ac:dyDescent="0.25">
      <c r="A2253" s="47">
        <v>1</v>
      </c>
      <c r="B2253" s="2444" t="s">
        <v>466</v>
      </c>
      <c r="C2253" s="2230"/>
      <c r="D2253" s="443"/>
      <c r="E2253" s="2543">
        <f>E2248</f>
        <v>1781.3829787234042</v>
      </c>
      <c r="F2253" s="102">
        <f>F2248</f>
        <v>296.91489361702128</v>
      </c>
      <c r="G2253" s="102">
        <f>G2248</f>
        <v>296.93191489361703</v>
      </c>
      <c r="H2253" s="93">
        <f>G2253/F2253*100</f>
        <v>100.0057327122895</v>
      </c>
      <c r="I2253" s="3378">
        <f>I2248</f>
        <v>0.57340425531914885</v>
      </c>
      <c r="J2253" s="101"/>
      <c r="K2253" s="101"/>
      <c r="L2253" s="330"/>
      <c r="M2253" s="330"/>
      <c r="N2253" s="330"/>
      <c r="O2253" s="330"/>
      <c r="P2253" s="330"/>
      <c r="Q2253" s="330"/>
      <c r="R2253" s="611"/>
      <c r="S2253" s="611"/>
      <c r="T2253" s="2986"/>
      <c r="U2253" s="611"/>
      <c r="V2253" s="3023"/>
      <c r="W2253" s="611"/>
      <c r="X2253" s="611"/>
      <c r="Y2253" s="611"/>
      <c r="Z2253" s="611"/>
      <c r="AA2253" s="2016"/>
      <c r="AB2253" s="3554"/>
    </row>
    <row r="2254" spans="1:28" ht="15.75" thickBot="1" x14ac:dyDescent="0.3">
      <c r="A2254" s="47">
        <v>1</v>
      </c>
      <c r="B2254" s="2445" t="s">
        <v>139</v>
      </c>
      <c r="C2254" s="2162"/>
      <c r="D2254" s="97"/>
      <c r="E2254" s="2543">
        <f>E2252+E2250/4.2</f>
        <v>3986.9047619047619</v>
      </c>
      <c r="F2254" s="93">
        <f>F2252+F2250/4.2</f>
        <v>664.52380952380952</v>
      </c>
      <c r="G2254" s="93">
        <f>G2252+G2250/4.2</f>
        <v>664.56190476190477</v>
      </c>
      <c r="H2254" s="93">
        <f>G2254/F2254*100</f>
        <v>100.0057327122895</v>
      </c>
      <c r="I2254" s="3378">
        <f>I2252+I2250/4.2</f>
        <v>1.2833333333333332</v>
      </c>
      <c r="J2254" s="101"/>
      <c r="K2254" s="101"/>
      <c r="L2254" s="390"/>
      <c r="M2254" s="390"/>
      <c r="N2254" s="390"/>
      <c r="O2254" s="390"/>
      <c r="P2254" s="390"/>
      <c r="Q2254" s="390"/>
      <c r="R2254" s="611">
        <f t="shared" ref="R2254:S2254" si="1515">R2242</f>
        <v>3638.3535999999999</v>
      </c>
      <c r="S2254" s="611">
        <f t="shared" si="1515"/>
        <v>3638.3535999999999</v>
      </c>
      <c r="T2254" s="2986">
        <f t="shared" ref="T2254" si="1516">T2242</f>
        <v>606.39226666666661</v>
      </c>
      <c r="U2254" s="611">
        <f t="shared" ref="U2254:AA2254" si="1517">U2242</f>
        <v>606.46383000000003</v>
      </c>
      <c r="V2254" s="3023">
        <f t="shared" si="1517"/>
        <v>0</v>
      </c>
      <c r="W2254" s="611">
        <f t="shared" ref="W2254" si="1518">W2242</f>
        <v>0</v>
      </c>
      <c r="X2254" s="611">
        <f t="shared" si="1517"/>
        <v>7.1563333333415358E-2</v>
      </c>
      <c r="Y2254" s="611">
        <f t="shared" ref="Y2254" si="1519">Y2242</f>
        <v>0</v>
      </c>
      <c r="Z2254" s="611">
        <f t="shared" si="1517"/>
        <v>0</v>
      </c>
      <c r="AA2254" s="2016">
        <f t="shared" si="1517"/>
        <v>606.46383000000003</v>
      </c>
      <c r="AB2254" s="3554">
        <f t="shared" ref="AB2254" si="1520">AB2242</f>
        <v>1.11138</v>
      </c>
    </row>
    <row r="2255" spans="1:28" ht="15.75" thickBot="1" x14ac:dyDescent="0.3">
      <c r="A2255" s="47">
        <v>1</v>
      </c>
      <c r="B2255" s="448" t="s">
        <v>506</v>
      </c>
      <c r="C2255" s="2294"/>
      <c r="D2255" s="448"/>
      <c r="E2255" s="1665"/>
      <c r="F2255" s="504"/>
      <c r="G2255" s="504"/>
      <c r="H2255" s="504"/>
      <c r="I2255" s="3484"/>
      <c r="J2255" s="504"/>
      <c r="K2255" s="504"/>
      <c r="L2255" s="504"/>
      <c r="M2255" s="504"/>
      <c r="N2255" s="504"/>
      <c r="O2255" s="504"/>
      <c r="P2255" s="504"/>
      <c r="Q2255" s="504"/>
      <c r="R2255" s="746">
        <f t="shared" ref="R2255:S2255" si="1521">R2254</f>
        <v>3638.3535999999999</v>
      </c>
      <c r="S2255" s="746">
        <f t="shared" si="1521"/>
        <v>3638.3535999999999</v>
      </c>
      <c r="T2255" s="2987">
        <f t="shared" ref="T2255" si="1522">T2254</f>
        <v>606.39226666666661</v>
      </c>
      <c r="U2255" s="746">
        <f t="shared" ref="U2255:AA2255" si="1523">U2254</f>
        <v>606.46383000000003</v>
      </c>
      <c r="V2255" s="3032">
        <f t="shared" si="1523"/>
        <v>0</v>
      </c>
      <c r="W2255" s="746">
        <f t="shared" ref="W2255" si="1524">W2254</f>
        <v>0</v>
      </c>
      <c r="X2255" s="746">
        <f t="shared" si="1523"/>
        <v>7.1563333333415358E-2</v>
      </c>
      <c r="Y2255" s="746">
        <f t="shared" ref="Y2255" si="1525">Y2254</f>
        <v>0</v>
      </c>
      <c r="Z2255" s="746">
        <f t="shared" si="1523"/>
        <v>0</v>
      </c>
      <c r="AA2255" s="2023">
        <f t="shared" si="1523"/>
        <v>606.46383000000003</v>
      </c>
      <c r="AB2255" s="3559">
        <f t="shared" ref="AB2255" si="1526">AB2254</f>
        <v>1.11138</v>
      </c>
    </row>
    <row r="2256" spans="1:28" x14ac:dyDescent="0.25">
      <c r="A2256" s="47">
        <v>1</v>
      </c>
      <c r="B2256" s="471"/>
      <c r="C2256" s="2300"/>
      <c r="D2256" s="471"/>
      <c r="E2256" s="1510"/>
      <c r="F2256" s="535"/>
      <c r="G2256" s="535"/>
      <c r="H2256" s="535"/>
      <c r="I2256" s="3485"/>
      <c r="J2256" s="442"/>
      <c r="K2256" s="442"/>
      <c r="L2256" s="442"/>
      <c r="M2256" s="442"/>
      <c r="N2256" s="442"/>
      <c r="O2256" s="442"/>
      <c r="P2256" s="442"/>
      <c r="Q2256" s="442"/>
      <c r="R2256" s="1141"/>
      <c r="S2256" s="1141"/>
      <c r="T2256" s="2985"/>
      <c r="U2256" s="1141"/>
      <c r="V2256" s="3022"/>
      <c r="W2256" s="1141"/>
      <c r="X2256" s="1141"/>
      <c r="Y2256" s="1141"/>
      <c r="Z2256" s="1141"/>
      <c r="AA2256" s="2015"/>
      <c r="AB2256" s="3553"/>
    </row>
    <row r="2257" spans="1:28" ht="31.5" x14ac:dyDescent="0.25">
      <c r="A2257" s="47">
        <v>1</v>
      </c>
      <c r="B2257" s="1011" t="s">
        <v>637</v>
      </c>
      <c r="C2257" s="1011"/>
      <c r="D2257" s="539"/>
      <c r="E2257" s="1493"/>
      <c r="F2257" s="367"/>
      <c r="G2257" s="367"/>
      <c r="H2257" s="367"/>
      <c r="I2257" s="3451"/>
      <c r="J2257" s="367"/>
      <c r="K2257" s="367"/>
      <c r="L2257" s="367"/>
      <c r="M2257" s="367"/>
      <c r="N2257" s="367"/>
      <c r="O2257" s="367"/>
      <c r="P2257" s="367"/>
      <c r="Q2257" s="367"/>
      <c r="R2257" s="611"/>
      <c r="S2257" s="611"/>
      <c r="T2257" s="2986"/>
      <c r="U2257" s="611"/>
      <c r="V2257" s="3023"/>
      <c r="W2257" s="611"/>
      <c r="X2257" s="611"/>
      <c r="Y2257" s="611"/>
      <c r="Z2257" s="611"/>
      <c r="AA2257" s="2016"/>
      <c r="AB2257" s="3554"/>
    </row>
    <row r="2258" spans="1:28" x14ac:dyDescent="0.25">
      <c r="A2258" s="47">
        <v>1</v>
      </c>
      <c r="B2258" s="408" t="s">
        <v>14</v>
      </c>
      <c r="C2258" s="2340"/>
      <c r="D2258" s="368"/>
      <c r="E2258" s="1493"/>
      <c r="F2258" s="367"/>
      <c r="G2258" s="367"/>
      <c r="H2258" s="367"/>
      <c r="I2258" s="3451"/>
      <c r="J2258" s="367"/>
      <c r="K2258" s="367"/>
      <c r="L2258" s="367"/>
      <c r="M2258" s="367"/>
      <c r="N2258" s="367"/>
      <c r="O2258" s="367"/>
      <c r="P2258" s="367"/>
      <c r="Q2258" s="367"/>
      <c r="R2258" s="611"/>
      <c r="S2258" s="611"/>
      <c r="T2258" s="2986"/>
      <c r="U2258" s="611"/>
      <c r="V2258" s="3023"/>
      <c r="W2258" s="611"/>
      <c r="X2258" s="611"/>
      <c r="Y2258" s="611"/>
      <c r="Z2258" s="611"/>
      <c r="AA2258" s="2016"/>
      <c r="AB2258" s="3554"/>
    </row>
    <row r="2259" spans="1:28" x14ac:dyDescent="0.25">
      <c r="A2259" s="47">
        <v>1</v>
      </c>
      <c r="B2259" s="407" t="s">
        <v>136</v>
      </c>
      <c r="C2259" s="2341"/>
      <c r="D2259" s="347"/>
      <c r="E2259" s="2824">
        <f>SUM(E2260:E2261)</f>
        <v>0</v>
      </c>
      <c r="F2259" s="367">
        <f t="shared" ref="F2259" si="1527">SUM(F2260:F2261)</f>
        <v>0</v>
      </c>
      <c r="G2259" s="1268">
        <f t="shared" ref="G2259:I2259" si="1528">SUM(G2260:G2261)</f>
        <v>0</v>
      </c>
      <c r="H2259" s="367" t="e">
        <f>G2259/F2259*100</f>
        <v>#DIV/0!</v>
      </c>
      <c r="I2259" s="3451">
        <f t="shared" si="1528"/>
        <v>0</v>
      </c>
      <c r="J2259" s="367"/>
      <c r="K2259" s="367"/>
      <c r="L2259" s="367"/>
      <c r="M2259" s="367"/>
      <c r="N2259" s="367"/>
      <c r="O2259" s="367"/>
      <c r="P2259" s="367"/>
      <c r="Q2259" s="367"/>
      <c r="R2259" s="611"/>
      <c r="S2259" s="611"/>
      <c r="T2259" s="3328">
        <f t="shared" ref="T2259" si="1529">R2259/12*$B$4</f>
        <v>0</v>
      </c>
      <c r="U2259" s="611">
        <f>AA2259-Z2259</f>
        <v>0</v>
      </c>
      <c r="V2259" s="3023"/>
      <c r="W2259" s="611"/>
      <c r="X2259" s="611">
        <f>U2259-T2259</f>
        <v>0</v>
      </c>
      <c r="Y2259" s="611"/>
      <c r="Z2259" s="611"/>
      <c r="AA2259" s="2016"/>
      <c r="AB2259" s="3554"/>
    </row>
    <row r="2260" spans="1:28" ht="30" x14ac:dyDescent="0.25">
      <c r="A2260" s="47">
        <v>1</v>
      </c>
      <c r="B2260" s="1009" t="s">
        <v>294</v>
      </c>
      <c r="C2260" s="2247"/>
      <c r="D2260" s="347"/>
      <c r="E2260" s="1493"/>
      <c r="F2260" s="367">
        <f>ROUND(E2260/12*$B$4,0)</f>
        <v>0</v>
      </c>
      <c r="G2260" s="367"/>
      <c r="H2260" s="367" t="e">
        <f>G2260/F2260*100</f>
        <v>#DIV/0!</v>
      </c>
      <c r="I2260" s="3451"/>
      <c r="J2260" s="367"/>
      <c r="K2260" s="367"/>
      <c r="L2260" s="367"/>
      <c r="M2260" s="367"/>
      <c r="N2260" s="367"/>
      <c r="O2260" s="367"/>
      <c r="P2260" s="367"/>
      <c r="Q2260" s="367"/>
      <c r="R2260" s="611"/>
      <c r="S2260" s="611"/>
      <c r="T2260" s="2986"/>
      <c r="U2260" s="611"/>
      <c r="V2260" s="3023"/>
      <c r="W2260" s="611"/>
      <c r="X2260" s="611"/>
      <c r="Y2260" s="611"/>
      <c r="Z2260" s="611"/>
      <c r="AA2260" s="2016"/>
      <c r="AB2260" s="3554"/>
    </row>
    <row r="2261" spans="1:28" ht="45" x14ac:dyDescent="0.25">
      <c r="A2261" s="47">
        <v>1</v>
      </c>
      <c r="B2261" s="1010" t="s">
        <v>169</v>
      </c>
      <c r="C2261" s="3362"/>
      <c r="D2261" s="347"/>
      <c r="E2261" s="1493"/>
      <c r="F2261" s="69">
        <f>ROUND(E2261/12*$B$4,0)</f>
        <v>0</v>
      </c>
      <c r="G2261" s="367"/>
      <c r="H2261" s="69" t="e">
        <f>G2261/F2261*100</f>
        <v>#DIV/0!</v>
      </c>
      <c r="I2261" s="3373"/>
      <c r="J2261" s="367"/>
      <c r="K2261" s="367"/>
      <c r="L2261" s="367"/>
      <c r="M2261" s="367"/>
      <c r="N2261" s="367"/>
      <c r="O2261" s="367"/>
      <c r="P2261" s="367"/>
      <c r="Q2261" s="367"/>
      <c r="R2261" s="611"/>
      <c r="S2261" s="611"/>
      <c r="T2261" s="2986"/>
      <c r="U2261" s="611"/>
      <c r="V2261" s="3023"/>
      <c r="W2261" s="611"/>
      <c r="X2261" s="611"/>
      <c r="Y2261" s="611"/>
      <c r="Z2261" s="611"/>
      <c r="AA2261" s="2016"/>
      <c r="AB2261" s="3554"/>
    </row>
    <row r="2262" spans="1:28" x14ac:dyDescent="0.25">
      <c r="A2262" s="47">
        <v>1</v>
      </c>
      <c r="B2262" s="1212" t="s">
        <v>29</v>
      </c>
      <c r="C2262" s="2342"/>
      <c r="D2262" s="432"/>
      <c r="E2262" s="1637"/>
      <c r="F2262" s="144"/>
      <c r="G2262" s="367"/>
      <c r="H2262" s="144"/>
      <c r="I2262" s="3388"/>
      <c r="J2262" s="429"/>
      <c r="K2262" s="429"/>
      <c r="L2262" s="429"/>
      <c r="M2262" s="429"/>
      <c r="N2262" s="429"/>
      <c r="O2262" s="429"/>
      <c r="P2262" s="429"/>
      <c r="Q2262" s="429"/>
      <c r="R2262" s="723"/>
      <c r="S2262" s="723"/>
      <c r="T2262" s="2986"/>
      <c r="U2262" s="723"/>
      <c r="V2262" s="3023"/>
      <c r="W2262" s="611"/>
      <c r="X2262" s="611"/>
      <c r="Y2262" s="611"/>
      <c r="Z2262" s="611"/>
      <c r="AA2262" s="2016"/>
      <c r="AB2262" s="3554"/>
    </row>
    <row r="2263" spans="1:28" x14ac:dyDescent="0.25">
      <c r="A2263" s="47">
        <v>1</v>
      </c>
      <c r="B2263" s="1049" t="s">
        <v>16</v>
      </c>
      <c r="C2263" s="2343"/>
      <c r="D2263" s="347"/>
      <c r="E2263" s="1493"/>
      <c r="F2263" s="69"/>
      <c r="G2263" s="429"/>
      <c r="H2263" s="75"/>
      <c r="I2263" s="3374"/>
      <c r="J2263" s="434"/>
      <c r="K2263" s="367"/>
      <c r="L2263" s="367"/>
      <c r="M2263" s="434"/>
      <c r="N2263" s="434"/>
      <c r="O2263" s="367"/>
      <c r="P2263" s="434"/>
      <c r="Q2263" s="367"/>
      <c r="R2263" s="611"/>
      <c r="S2263" s="611"/>
      <c r="T2263" s="3330"/>
      <c r="U2263" s="1895"/>
      <c r="V2263" s="3026"/>
      <c r="W2263" s="723"/>
      <c r="X2263" s="723"/>
      <c r="Y2263" s="723"/>
      <c r="Z2263" s="723"/>
      <c r="AA2263" s="2018"/>
      <c r="AB2263" s="3556"/>
    </row>
    <row r="2264" spans="1:28" x14ac:dyDescent="0.25">
      <c r="A2264" s="47">
        <v>1</v>
      </c>
      <c r="B2264" s="1357" t="s">
        <v>6</v>
      </c>
      <c r="C2264" s="2344"/>
      <c r="D2264" s="347">
        <v>240</v>
      </c>
      <c r="E2264" s="1493">
        <v>100</v>
      </c>
      <c r="F2264" s="69">
        <f>ROUND(E2264/12*$B$4,0)</f>
        <v>17</v>
      </c>
      <c r="G2264" s="367"/>
      <c r="H2264" s="69">
        <f>G2264/F2264*100</f>
        <v>0</v>
      </c>
      <c r="I2264" s="3373"/>
      <c r="J2264" s="312">
        <v>3</v>
      </c>
      <c r="K2264" s="70" t="e">
        <f>N2264/G2264</f>
        <v>#DIV/0!</v>
      </c>
      <c r="L2264" s="367">
        <f>ROUND(E2264*J2264,0)</f>
        <v>300</v>
      </c>
      <c r="M2264" s="434">
        <f t="shared" ref="M2264" si="1530">ROUND(L2264/12*$B$4,0)</f>
        <v>50</v>
      </c>
      <c r="N2264" s="434"/>
      <c r="O2264" s="367">
        <f>N2264/M2264*100</f>
        <v>0</v>
      </c>
      <c r="P2264" s="367">
        <f>L2264/D2264</f>
        <v>1.25</v>
      </c>
      <c r="Q2264" s="429">
        <f>N2264/$B$4*12/P2264</f>
        <v>0</v>
      </c>
      <c r="R2264" s="723"/>
      <c r="S2264" s="723"/>
      <c r="T2264" s="2986"/>
      <c r="U2264" s="611"/>
      <c r="V2264" s="3024"/>
      <c r="W2264" s="1895"/>
      <c r="X2264" s="1895"/>
      <c r="Y2264" s="1895"/>
      <c r="Z2264" s="1895"/>
      <c r="AA2264" s="2017"/>
      <c r="AB2264" s="3555"/>
    </row>
    <row r="2265" spans="1:28" x14ac:dyDescent="0.25">
      <c r="A2265" s="47">
        <v>1</v>
      </c>
      <c r="B2265" s="1358" t="s">
        <v>198</v>
      </c>
      <c r="C2265" s="2345"/>
      <c r="D2265" s="347"/>
      <c r="E2265" s="1651">
        <f>SUM(E2264)</f>
        <v>100</v>
      </c>
      <c r="F2265" s="248">
        <f t="shared" ref="F2265" si="1531">SUM(F2264)</f>
        <v>17</v>
      </c>
      <c r="G2265" s="330">
        <f t="shared" ref="G2265:I2265" si="1532">SUM(G2264)</f>
        <v>0</v>
      </c>
      <c r="H2265" s="93">
        <f>G2265/F2265*100</f>
        <v>0</v>
      </c>
      <c r="I2265" s="3378">
        <f t="shared" si="1532"/>
        <v>0</v>
      </c>
      <c r="J2265" s="330">
        <f>SUM(J2264)</f>
        <v>3</v>
      </c>
      <c r="K2265" s="538" t="e">
        <f>N2265/G2265</f>
        <v>#DIV/0!</v>
      </c>
      <c r="L2265" s="538">
        <f>SUM(L2264)</f>
        <v>300</v>
      </c>
      <c r="M2265" s="93">
        <f t="shared" ref="M2265:N2265" si="1533">SUM(M2264)</f>
        <v>50</v>
      </c>
      <c r="N2265" s="330">
        <f t="shared" si="1533"/>
        <v>0</v>
      </c>
      <c r="O2265" s="538">
        <f t="shared" ref="O2265" si="1534">SUM(O2264)</f>
        <v>0</v>
      </c>
      <c r="P2265" s="538">
        <f t="shared" ref="P2265" si="1535">SUM(P2264)</f>
        <v>1.25</v>
      </c>
      <c r="Q2265" s="436">
        <f t="shared" ref="Q2265" si="1536">SUM(Q2264)</f>
        <v>0</v>
      </c>
      <c r="R2265" s="1895"/>
      <c r="S2265" s="1895"/>
      <c r="T2265" s="2986"/>
      <c r="U2265" s="611"/>
      <c r="V2265" s="3024"/>
      <c r="W2265" s="1895"/>
      <c r="X2265" s="1895"/>
      <c r="Y2265" s="1895"/>
      <c r="Z2265" s="611"/>
      <c r="AA2265" s="2017"/>
      <c r="AB2265" s="3555"/>
    </row>
    <row r="2266" spans="1:28" ht="29.25" x14ac:dyDescent="0.25">
      <c r="A2266" s="47">
        <v>1</v>
      </c>
      <c r="B2266" s="1359" t="s">
        <v>144</v>
      </c>
      <c r="C2266" s="2155"/>
      <c r="D2266" s="432"/>
      <c r="E2266" s="1668">
        <f>E2265</f>
        <v>100</v>
      </c>
      <c r="F2266" s="1361">
        <f t="shared" ref="F2266" si="1537">F2265</f>
        <v>17</v>
      </c>
      <c r="G2266" s="1360">
        <f t="shared" ref="G2266:Q2266" si="1538">G2265</f>
        <v>0</v>
      </c>
      <c r="H2266" s="1361">
        <f t="shared" si="1538"/>
        <v>0</v>
      </c>
      <c r="I2266" s="3492">
        <f t="shared" ref="I2266" si="1539">I2265</f>
        <v>0</v>
      </c>
      <c r="J2266" s="1360">
        <f t="shared" si="1538"/>
        <v>3</v>
      </c>
      <c r="K2266" s="1360" t="e">
        <f t="shared" si="1538"/>
        <v>#DIV/0!</v>
      </c>
      <c r="L2266" s="1360">
        <f t="shared" si="1538"/>
        <v>300</v>
      </c>
      <c r="M2266" s="1360">
        <f t="shared" si="1538"/>
        <v>50</v>
      </c>
      <c r="N2266" s="1360">
        <f t="shared" si="1538"/>
        <v>0</v>
      </c>
      <c r="O2266" s="1360">
        <f t="shared" si="1538"/>
        <v>0</v>
      </c>
      <c r="P2266" s="1360">
        <f t="shared" si="1538"/>
        <v>1.25</v>
      </c>
      <c r="Q2266" s="1360">
        <f t="shared" si="1538"/>
        <v>0</v>
      </c>
      <c r="R2266" s="1940"/>
      <c r="S2266" s="1940">
        <v>5831.8847999999998</v>
      </c>
      <c r="T2266" s="3328">
        <f t="shared" ref="T2266" si="1540">R2266/12*$B$4+(S2266-R2266)/11*1</f>
        <v>530.17134545454542</v>
      </c>
      <c r="U2266" s="723">
        <f>AA2266-Z2266</f>
        <v>0</v>
      </c>
      <c r="V2266" s="3030"/>
      <c r="W2266" s="1940"/>
      <c r="X2266" s="1940">
        <f>U2266-T2266</f>
        <v>-530.17134545454542</v>
      </c>
      <c r="Y2266" s="1940"/>
      <c r="Z2266" s="723"/>
      <c r="AA2266" s="2024"/>
      <c r="AB2266" s="3561"/>
    </row>
    <row r="2267" spans="1:28" x14ac:dyDescent="0.25">
      <c r="A2267" s="47">
        <v>1</v>
      </c>
      <c r="B2267" s="262" t="s">
        <v>138</v>
      </c>
      <c r="C2267" s="2233"/>
      <c r="D2267" s="546"/>
      <c r="E2267" s="1664"/>
      <c r="F2267" s="500"/>
      <c r="G2267" s="500"/>
      <c r="H2267" s="500"/>
      <c r="I2267" s="3483"/>
      <c r="J2267" s="462"/>
      <c r="K2267" s="462"/>
      <c r="L2267" s="462"/>
      <c r="M2267" s="462"/>
      <c r="N2267" s="462"/>
      <c r="O2267" s="462"/>
      <c r="P2267" s="462"/>
      <c r="Q2267" s="462"/>
      <c r="R2267" s="2021"/>
      <c r="S2267" s="2021"/>
      <c r="T2267" s="3329">
        <f>R2267</f>
        <v>0</v>
      </c>
      <c r="U2267" s="2021">
        <f>AA2267-Z2267</f>
        <v>0</v>
      </c>
      <c r="V2267" s="3031"/>
      <c r="W2267" s="2021"/>
      <c r="X2267" s="2021">
        <f>U2267-T2267</f>
        <v>0</v>
      </c>
      <c r="Y2267" s="2021"/>
      <c r="Z2267" s="2021"/>
      <c r="AA2267" s="2022"/>
      <c r="AB2267" s="3558"/>
    </row>
    <row r="2268" spans="1:28" ht="30" thickBot="1" x14ac:dyDescent="0.3">
      <c r="A2268" s="47">
        <v>1</v>
      </c>
      <c r="B2268" s="546" t="s">
        <v>139</v>
      </c>
      <c r="C2268" s="2346"/>
      <c r="D2268" s="546"/>
      <c r="E2268" s="1664"/>
      <c r="F2268" s="500"/>
      <c r="G2268" s="500"/>
      <c r="H2268" s="500"/>
      <c r="I2268" s="3483"/>
      <c r="J2268" s="462"/>
      <c r="K2268" s="462"/>
      <c r="L2268" s="462"/>
      <c r="M2268" s="462"/>
      <c r="N2268" s="462"/>
      <c r="O2268" s="462"/>
      <c r="P2268" s="462"/>
      <c r="Q2268" s="462"/>
      <c r="R2268" s="2021">
        <f t="shared" ref="R2268:S2268" si="1541">R2259</f>
        <v>0</v>
      </c>
      <c r="S2268" s="2021">
        <f t="shared" si="1541"/>
        <v>0</v>
      </c>
      <c r="T2268" s="3329">
        <f t="shared" ref="T2268" si="1542">T2259</f>
        <v>0</v>
      </c>
      <c r="U2268" s="2021">
        <f t="shared" ref="U2268:AA2268" si="1543">U2259</f>
        <v>0</v>
      </c>
      <c r="V2268" s="3031">
        <f t="shared" si="1543"/>
        <v>0</v>
      </c>
      <c r="W2268" s="2021">
        <f t="shared" ref="W2268" si="1544">W2259</f>
        <v>0</v>
      </c>
      <c r="X2268" s="2021">
        <f t="shared" si="1543"/>
        <v>0</v>
      </c>
      <c r="Y2268" s="2021"/>
      <c r="Z2268" s="2021">
        <f t="shared" si="1543"/>
        <v>0</v>
      </c>
      <c r="AA2268" s="2022">
        <f t="shared" si="1543"/>
        <v>0</v>
      </c>
      <c r="AB2268" s="3558">
        <f t="shared" ref="AB2268" si="1545">AB2259</f>
        <v>0</v>
      </c>
    </row>
    <row r="2269" spans="1:28" ht="15.75" thickBot="1" x14ac:dyDescent="0.3">
      <c r="A2269" s="47">
        <v>1</v>
      </c>
      <c r="B2269" s="448" t="s">
        <v>506</v>
      </c>
      <c r="C2269" s="2294"/>
      <c r="D2269" s="448"/>
      <c r="E2269" s="1665"/>
      <c r="F2269" s="504"/>
      <c r="G2269" s="504"/>
      <c r="H2269" s="504"/>
      <c r="I2269" s="3484"/>
      <c r="J2269" s="504"/>
      <c r="K2269" s="504"/>
      <c r="L2269" s="504"/>
      <c r="M2269" s="504"/>
      <c r="N2269" s="504"/>
      <c r="O2269" s="504"/>
      <c r="P2269" s="504"/>
      <c r="Q2269" s="504"/>
      <c r="R2269" s="746">
        <f t="shared" ref="R2269:S2269" si="1546">R2268+R2266</f>
        <v>0</v>
      </c>
      <c r="S2269" s="746">
        <f t="shared" si="1546"/>
        <v>5831.8847999999998</v>
      </c>
      <c r="T2269" s="2987">
        <f t="shared" ref="T2269" si="1547">T2268+T2266</f>
        <v>530.17134545454542</v>
      </c>
      <c r="U2269" s="746">
        <f t="shared" ref="U2269:AA2269" si="1548">U2268+U2266</f>
        <v>0</v>
      </c>
      <c r="V2269" s="3032">
        <f t="shared" si="1548"/>
        <v>0</v>
      </c>
      <c r="W2269" s="746">
        <f t="shared" ref="W2269" si="1549">W2268+W2266</f>
        <v>0</v>
      </c>
      <c r="X2269" s="746">
        <f t="shared" si="1548"/>
        <v>-530.17134545454542</v>
      </c>
      <c r="Y2269" s="746"/>
      <c r="Z2269" s="746">
        <f t="shared" si="1548"/>
        <v>0</v>
      </c>
      <c r="AA2269" s="2023">
        <f t="shared" si="1548"/>
        <v>0</v>
      </c>
      <c r="AB2269" s="3559">
        <f t="shared" ref="AB2269" si="1550">AB2268+AB2266</f>
        <v>0</v>
      </c>
    </row>
    <row r="2270" spans="1:28" x14ac:dyDescent="0.25">
      <c r="A2270" s="47">
        <v>1</v>
      </c>
      <c r="B2270" s="471"/>
      <c r="C2270" s="2300"/>
      <c r="D2270" s="471"/>
      <c r="E2270" s="1510"/>
      <c r="F2270" s="535"/>
      <c r="G2270" s="535"/>
      <c r="H2270" s="535"/>
      <c r="I2270" s="3485"/>
      <c r="J2270" s="442"/>
      <c r="K2270" s="442"/>
      <c r="L2270" s="442"/>
      <c r="M2270" s="442"/>
      <c r="N2270" s="442"/>
      <c r="O2270" s="442"/>
      <c r="P2270" s="442"/>
      <c r="Q2270" s="442"/>
      <c r="R2270" s="1141"/>
      <c r="S2270" s="1141"/>
      <c r="T2270" s="2985"/>
      <c r="U2270" s="1141"/>
      <c r="V2270" s="3022"/>
      <c r="W2270" s="1141"/>
      <c r="X2270" s="1141"/>
      <c r="Y2270" s="1141"/>
      <c r="Z2270" s="1141"/>
      <c r="AA2270" s="2015"/>
      <c r="AB2270" s="3553"/>
    </row>
    <row r="2271" spans="1:28" ht="31.5" x14ac:dyDescent="0.25">
      <c r="A2271" s="47">
        <v>1</v>
      </c>
      <c r="B2271" s="1011" t="s">
        <v>380</v>
      </c>
      <c r="C2271" s="1011"/>
      <c r="D2271" s="539"/>
      <c r="E2271" s="1493"/>
      <c r="F2271" s="367"/>
      <c r="G2271" s="367"/>
      <c r="H2271" s="367"/>
      <c r="I2271" s="3451"/>
      <c r="J2271" s="367"/>
      <c r="K2271" s="367"/>
      <c r="L2271" s="367"/>
      <c r="M2271" s="367"/>
      <c r="N2271" s="367"/>
      <c r="O2271" s="367"/>
      <c r="P2271" s="367"/>
      <c r="Q2271" s="367"/>
      <c r="R2271" s="611"/>
      <c r="S2271" s="611"/>
      <c r="T2271" s="2986"/>
      <c r="U2271" s="611"/>
      <c r="V2271" s="3023"/>
      <c r="W2271" s="611"/>
      <c r="X2271" s="611"/>
      <c r="Y2271" s="611"/>
      <c r="Z2271" s="611"/>
      <c r="AA2271" s="2016"/>
      <c r="AB2271" s="3554"/>
    </row>
    <row r="2272" spans="1:28" x14ac:dyDescent="0.25">
      <c r="A2272" s="47">
        <v>1</v>
      </c>
      <c r="B2272" s="368" t="s">
        <v>257</v>
      </c>
      <c r="C2272" s="2246"/>
      <c r="D2272" s="368"/>
      <c r="E2272" s="1493"/>
      <c r="F2272" s="367"/>
      <c r="G2272" s="367"/>
      <c r="H2272" s="367"/>
      <c r="I2272" s="3451"/>
      <c r="J2272" s="367"/>
      <c r="K2272" s="367"/>
      <c r="L2272" s="367"/>
      <c r="M2272" s="367"/>
      <c r="N2272" s="367"/>
      <c r="O2272" s="367"/>
      <c r="P2272" s="367"/>
      <c r="Q2272" s="367"/>
      <c r="R2272" s="611"/>
      <c r="S2272" s="611"/>
      <c r="T2272" s="2986"/>
      <c r="U2272" s="611"/>
      <c r="V2272" s="3023"/>
      <c r="W2272" s="611"/>
      <c r="X2272" s="611"/>
      <c r="Y2272" s="611"/>
      <c r="Z2272" s="611"/>
      <c r="AA2272" s="2016"/>
      <c r="AB2272" s="3554"/>
    </row>
    <row r="2273" spans="1:28" x14ac:dyDescent="0.25">
      <c r="A2273" s="47">
        <v>1</v>
      </c>
      <c r="B2273" s="407" t="s">
        <v>136</v>
      </c>
      <c r="C2273" s="2341"/>
      <c r="D2273" s="347"/>
      <c r="E2273" s="1493">
        <f>SUM(E2274:E2279)</f>
        <v>9039</v>
      </c>
      <c r="F2273" s="367">
        <f>SUM(F2274:F2279)</f>
        <v>1507</v>
      </c>
      <c r="G2273" s="1268">
        <f>SUM(G2274:G2279)</f>
        <v>1852</v>
      </c>
      <c r="H2273" s="367">
        <f>G2273/F2273*100</f>
        <v>122.89316522893165</v>
      </c>
      <c r="I2273" s="3451">
        <f>SUM(I2274:I2279)</f>
        <v>0</v>
      </c>
      <c r="J2273" s="367"/>
      <c r="K2273" s="367"/>
      <c r="L2273" s="367"/>
      <c r="M2273" s="367"/>
      <c r="N2273" s="367"/>
      <c r="O2273" s="367"/>
      <c r="P2273" s="367"/>
      <c r="Q2273" s="367"/>
      <c r="R2273" s="611">
        <v>2274.0126700000001</v>
      </c>
      <c r="S2273" s="611">
        <v>3384.4342199999996</v>
      </c>
      <c r="T2273" s="2986">
        <f t="shared" ref="T2273" si="1551">R2273/12*$B$4+(S2273-R2273)/11*1</f>
        <v>479.94952530303027</v>
      </c>
      <c r="U2273" s="611">
        <f>AA2273-Z2273</f>
        <v>1251.2286000000001</v>
      </c>
      <c r="V2273" s="3023"/>
      <c r="W2273" s="611">
        <f>SUM(W2274:W2278)</f>
        <v>156.7972</v>
      </c>
      <c r="X2273" s="611">
        <f>U2273-T2273</f>
        <v>771.27907469696993</v>
      </c>
      <c r="Y2273" s="611"/>
      <c r="Z2273" s="611">
        <v>0</v>
      </c>
      <c r="AA2273" s="2016">
        <v>1251.2286000000001</v>
      </c>
      <c r="AB2273" s="3554"/>
    </row>
    <row r="2274" spans="1:28" x14ac:dyDescent="0.25">
      <c r="A2274" s="47">
        <v>1</v>
      </c>
      <c r="B2274" s="97" t="s">
        <v>65</v>
      </c>
      <c r="C2274" s="2162"/>
      <c r="D2274" s="347"/>
      <c r="E2274" s="1493">
        <v>1215</v>
      </c>
      <c r="F2274" s="69">
        <f>ROUND(E2274/12*$B$4,0)</f>
        <v>203</v>
      </c>
      <c r="G2274" s="367"/>
      <c r="H2274" s="69">
        <f>G2274/F2274*100</f>
        <v>0</v>
      </c>
      <c r="I2274" s="3373"/>
      <c r="J2274" s="367"/>
      <c r="K2274" s="367"/>
      <c r="L2274" s="367"/>
      <c r="M2274" s="367"/>
      <c r="N2274" s="367"/>
      <c r="O2274" s="367"/>
      <c r="P2274" s="367"/>
      <c r="Q2274" s="367"/>
      <c r="R2274" s="611"/>
      <c r="S2274" s="611"/>
      <c r="T2274" s="2986"/>
      <c r="U2274" s="611"/>
      <c r="V2274" s="3023"/>
      <c r="W2274" s="611"/>
      <c r="X2274" s="611"/>
      <c r="Y2274" s="611"/>
      <c r="Z2274" s="611"/>
      <c r="AA2274" s="2016"/>
      <c r="AB2274" s="3554"/>
    </row>
    <row r="2275" spans="1:28" x14ac:dyDescent="0.25">
      <c r="A2275" s="47">
        <v>1</v>
      </c>
      <c r="B2275" s="97" t="s">
        <v>117</v>
      </c>
      <c r="C2275" s="2162"/>
      <c r="D2275" s="347"/>
      <c r="E2275" s="1493">
        <v>3018</v>
      </c>
      <c r="F2275" s="69">
        <f>ROUND(E2275/12*$B$4,0)</f>
        <v>503</v>
      </c>
      <c r="G2275" s="367"/>
      <c r="H2275" s="69">
        <f>G2275/F2275*100</f>
        <v>0</v>
      </c>
      <c r="I2275" s="3373"/>
      <c r="J2275" s="367"/>
      <c r="K2275" s="367"/>
      <c r="L2275" s="367"/>
      <c r="M2275" s="367"/>
      <c r="N2275" s="367"/>
      <c r="O2275" s="367"/>
      <c r="P2275" s="367"/>
      <c r="Q2275" s="367"/>
      <c r="R2275" s="611"/>
      <c r="S2275" s="611"/>
      <c r="T2275" s="2986"/>
      <c r="U2275" s="611"/>
      <c r="V2275" s="3023"/>
      <c r="W2275" s="611"/>
      <c r="X2275" s="611"/>
      <c r="Y2275" s="611"/>
      <c r="Z2275" s="611"/>
      <c r="AA2275" s="2016"/>
      <c r="AB2275" s="3554"/>
    </row>
    <row r="2276" spans="1:28" ht="45" x14ac:dyDescent="0.25">
      <c r="A2276" s="47">
        <v>1</v>
      </c>
      <c r="B2276" s="125" t="s">
        <v>550</v>
      </c>
      <c r="C2276" s="2168"/>
      <c r="D2276" s="433"/>
      <c r="E2276" s="1646">
        <v>2143</v>
      </c>
      <c r="F2276" s="69">
        <f>ROUND(E2276/12*$B$4,0)</f>
        <v>357</v>
      </c>
      <c r="G2276" s="434">
        <v>1618</v>
      </c>
      <c r="H2276" s="69">
        <f>G2276/F2276*100</f>
        <v>453.22128851540617</v>
      </c>
      <c r="I2276" s="3374"/>
      <c r="J2276" s="434"/>
      <c r="K2276" s="434"/>
      <c r="L2276" s="434"/>
      <c r="M2276" s="434"/>
      <c r="N2276" s="434"/>
      <c r="O2276" s="434"/>
      <c r="P2276" s="434"/>
      <c r="Q2276" s="434"/>
      <c r="R2276" s="1895"/>
      <c r="S2276" s="1895"/>
      <c r="T2276" s="3327"/>
      <c r="U2276" s="1895"/>
      <c r="V2276" s="3024"/>
      <c r="W2276" s="1895"/>
      <c r="X2276" s="1895"/>
      <c r="Y2276" s="1895"/>
      <c r="Z2276" s="1895"/>
      <c r="AA2276" s="2017"/>
      <c r="AB2276" s="3555"/>
    </row>
    <row r="2277" spans="1:28" ht="45" x14ac:dyDescent="0.25">
      <c r="B2277" s="125" t="s">
        <v>623</v>
      </c>
      <c r="C2277" s="2168"/>
      <c r="D2277" s="433"/>
      <c r="E2277" s="1646"/>
      <c r="F2277" s="75"/>
      <c r="G2277" s="434">
        <v>232</v>
      </c>
      <c r="H2277" s="75"/>
      <c r="I2277" s="3374"/>
      <c r="J2277" s="434"/>
      <c r="K2277" s="434"/>
      <c r="L2277" s="434"/>
      <c r="M2277" s="434"/>
      <c r="N2277" s="434"/>
      <c r="O2277" s="434"/>
      <c r="P2277" s="434"/>
      <c r="Q2277" s="434"/>
      <c r="R2277" s="1895"/>
      <c r="S2277" s="1895"/>
      <c r="T2277" s="3327"/>
      <c r="U2277" s="1895"/>
      <c r="V2277" s="3024"/>
      <c r="W2277" s="1895">
        <v>156.7972</v>
      </c>
      <c r="X2277" s="1895"/>
      <c r="Y2277" s="1895"/>
      <c r="Z2277" s="1895"/>
      <c r="AA2277" s="2017"/>
      <c r="AB2277" s="3555"/>
    </row>
    <row r="2278" spans="1:28" ht="30" x14ac:dyDescent="0.25">
      <c r="A2278" s="47">
        <v>1</v>
      </c>
      <c r="B2278" s="125" t="s">
        <v>165</v>
      </c>
      <c r="C2278" s="2164"/>
      <c r="D2278" s="433"/>
      <c r="E2278" s="1493">
        <v>1306</v>
      </c>
      <c r="F2278" s="75">
        <f>ROUND(E2278/12*$B$4,0)</f>
        <v>218</v>
      </c>
      <c r="G2278" s="434"/>
      <c r="H2278" s="75">
        <f>G2278/F2278*100</f>
        <v>0</v>
      </c>
      <c r="I2278" s="3374"/>
      <c r="J2278" s="367"/>
      <c r="K2278" s="367"/>
      <c r="L2278" s="434"/>
      <c r="M2278" s="367"/>
      <c r="N2278" s="434"/>
      <c r="O2278" s="434"/>
      <c r="P2278" s="434"/>
      <c r="Q2278" s="434"/>
      <c r="R2278" s="611"/>
      <c r="S2278" s="611"/>
      <c r="T2278" s="3327"/>
      <c r="U2278" s="1895"/>
      <c r="V2278" s="3024"/>
      <c r="W2278" s="1895"/>
      <c r="X2278" s="1895"/>
      <c r="Y2278" s="1895"/>
      <c r="Z2278" s="611"/>
      <c r="AA2278" s="2017"/>
      <c r="AB2278" s="3555"/>
    </row>
    <row r="2279" spans="1:28" x14ac:dyDescent="0.25">
      <c r="A2279" s="47">
        <v>1</v>
      </c>
      <c r="B2279" s="10" t="s">
        <v>241</v>
      </c>
      <c r="C2279" s="2354"/>
      <c r="D2279" s="1390"/>
      <c r="E2279" s="1637">
        <v>1357</v>
      </c>
      <c r="F2279" s="863">
        <f>ROUND(E2279/12*$B$4,0)</f>
        <v>226</v>
      </c>
      <c r="G2279" s="2816">
        <v>2</v>
      </c>
      <c r="H2279" s="277">
        <f>G2279/F2279*100</f>
        <v>0.88495575221238942</v>
      </c>
      <c r="I2279" s="3375"/>
      <c r="J2279" s="429"/>
      <c r="K2279" s="429"/>
      <c r="L2279" s="2816"/>
      <c r="M2279" s="429"/>
      <c r="N2279" s="2816"/>
      <c r="O2279" s="2816"/>
      <c r="P2279" s="2816"/>
      <c r="Q2279" s="2816"/>
      <c r="R2279" s="723"/>
      <c r="S2279" s="723"/>
      <c r="T2279" s="3333"/>
      <c r="U2279" s="1940"/>
      <c r="V2279" s="3030"/>
      <c r="W2279" s="1940"/>
      <c r="X2279" s="1940"/>
      <c r="Y2279" s="1940"/>
      <c r="Z2279" s="723"/>
      <c r="AA2279" s="2024"/>
      <c r="AB2279" s="3561"/>
    </row>
    <row r="2280" spans="1:28" ht="30" thickBot="1" x14ac:dyDescent="0.3">
      <c r="A2280" s="47">
        <v>1</v>
      </c>
      <c r="B2280" s="546" t="s">
        <v>139</v>
      </c>
      <c r="C2280" s="2346"/>
      <c r="D2280" s="546"/>
      <c r="E2280" s="1664"/>
      <c r="F2280" s="500"/>
      <c r="G2280" s="500"/>
      <c r="H2280" s="500"/>
      <c r="I2280" s="3483"/>
      <c r="J2280" s="462"/>
      <c r="K2280" s="462"/>
      <c r="L2280" s="462"/>
      <c r="M2280" s="462"/>
      <c r="N2280" s="462"/>
      <c r="O2280" s="462"/>
      <c r="P2280" s="462"/>
      <c r="Q2280" s="462"/>
      <c r="R2280" s="2021">
        <f t="shared" ref="R2280:X2280" si="1552">R2273</f>
        <v>2274.0126700000001</v>
      </c>
      <c r="S2280" s="2021">
        <f t="shared" ref="S2280" si="1553">S2273</f>
        <v>3384.4342199999996</v>
      </c>
      <c r="T2280" s="3329">
        <f t="shared" si="1552"/>
        <v>479.94952530303027</v>
      </c>
      <c r="U2280" s="2021">
        <f t="shared" si="1552"/>
        <v>1251.2286000000001</v>
      </c>
      <c r="V2280" s="3031">
        <f t="shared" si="1552"/>
        <v>0</v>
      </c>
      <c r="W2280" s="2021">
        <f t="shared" si="1552"/>
        <v>156.7972</v>
      </c>
      <c r="X2280" s="2021">
        <f t="shared" si="1552"/>
        <v>771.27907469696993</v>
      </c>
      <c r="Y2280" s="2021"/>
      <c r="Z2280" s="2021">
        <f>Z2273</f>
        <v>0</v>
      </c>
      <c r="AA2280" s="2022">
        <f>AA2273</f>
        <v>1251.2286000000001</v>
      </c>
      <c r="AB2280" s="3558">
        <f>AB2273</f>
        <v>0</v>
      </c>
    </row>
    <row r="2281" spans="1:28" ht="15.75" thickBot="1" x14ac:dyDescent="0.3">
      <c r="A2281" s="47">
        <v>1</v>
      </c>
      <c r="B2281" s="448" t="s">
        <v>506</v>
      </c>
      <c r="C2281" s="2294"/>
      <c r="D2281" s="448"/>
      <c r="E2281" s="1665"/>
      <c r="F2281" s="504"/>
      <c r="G2281" s="504"/>
      <c r="H2281" s="504"/>
      <c r="I2281" s="3484"/>
      <c r="J2281" s="504"/>
      <c r="K2281" s="504"/>
      <c r="L2281" s="504"/>
      <c r="M2281" s="504"/>
      <c r="N2281" s="504"/>
      <c r="O2281" s="504"/>
      <c r="P2281" s="504"/>
      <c r="Q2281" s="504"/>
      <c r="R2281" s="746">
        <f t="shared" ref="R2281:S2281" si="1554">R2280</f>
        <v>2274.0126700000001</v>
      </c>
      <c r="S2281" s="746">
        <f t="shared" si="1554"/>
        <v>3384.4342199999996</v>
      </c>
      <c r="T2281" s="2987">
        <f t="shared" ref="T2281" si="1555">T2280</f>
        <v>479.94952530303027</v>
      </c>
      <c r="U2281" s="746">
        <f t="shared" ref="U2281:AA2281" si="1556">U2280</f>
        <v>1251.2286000000001</v>
      </c>
      <c r="V2281" s="3032">
        <f t="shared" si="1556"/>
        <v>0</v>
      </c>
      <c r="W2281" s="746">
        <f t="shared" ref="W2281" si="1557">W2280</f>
        <v>156.7972</v>
      </c>
      <c r="X2281" s="746">
        <f t="shared" si="1556"/>
        <v>771.27907469696993</v>
      </c>
      <c r="Y2281" s="746"/>
      <c r="Z2281" s="746">
        <f t="shared" si="1556"/>
        <v>0</v>
      </c>
      <c r="AA2281" s="2023">
        <f t="shared" si="1556"/>
        <v>1251.2286000000001</v>
      </c>
      <c r="AB2281" s="3559">
        <f t="shared" ref="AB2281" si="1558">AB2280</f>
        <v>0</v>
      </c>
    </row>
    <row r="2282" spans="1:28" ht="15.75" x14ac:dyDescent="0.25">
      <c r="A2282" s="47">
        <v>1</v>
      </c>
      <c r="B2282" s="1011" t="s">
        <v>381</v>
      </c>
      <c r="C2282" s="2156"/>
      <c r="D2282" s="547"/>
      <c r="E2282" s="1669"/>
      <c r="F2282" s="547"/>
      <c r="G2282" s="547"/>
      <c r="H2282" s="547"/>
      <c r="I2282" s="3493"/>
      <c r="J2282" s="547"/>
      <c r="K2282" s="547"/>
      <c r="L2282" s="547"/>
      <c r="M2282" s="547"/>
      <c r="N2282" s="547"/>
      <c r="O2282" s="547"/>
      <c r="P2282" s="547"/>
      <c r="Q2282" s="547"/>
      <c r="R2282" s="1141"/>
      <c r="S2282" s="1141"/>
      <c r="T2282" s="2985"/>
      <c r="U2282" s="1141"/>
      <c r="V2282" s="3022"/>
      <c r="W2282" s="1141"/>
      <c r="X2282" s="1141"/>
      <c r="Y2282" s="1141"/>
      <c r="Z2282" s="1141"/>
      <c r="AA2282" s="2015"/>
      <c r="AB2282" s="3553"/>
    </row>
    <row r="2283" spans="1:28" x14ac:dyDescent="0.25">
      <c r="A2283" s="47">
        <v>1</v>
      </c>
      <c r="B2283" s="548" t="s">
        <v>14</v>
      </c>
      <c r="C2283" s="548"/>
      <c r="D2283" s="511"/>
      <c r="E2283" s="1365"/>
      <c r="F2283" s="511"/>
      <c r="G2283" s="511"/>
      <c r="H2283" s="511"/>
      <c r="I2283" s="3494"/>
      <c r="J2283" s="511"/>
      <c r="K2283" s="511"/>
      <c r="L2283" s="511"/>
      <c r="M2283" s="511"/>
      <c r="N2283" s="511"/>
      <c r="O2283" s="511"/>
      <c r="P2283" s="511"/>
      <c r="Q2283" s="511"/>
      <c r="R2283" s="611"/>
      <c r="S2283" s="611"/>
      <c r="T2283" s="2986"/>
      <c r="U2283" s="611"/>
      <c r="V2283" s="3023"/>
      <c r="W2283" s="611"/>
      <c r="X2283" s="611"/>
      <c r="Y2283" s="611"/>
      <c r="Z2283" s="611"/>
      <c r="AA2283" s="2016"/>
      <c r="AB2283" s="3554"/>
    </row>
    <row r="2284" spans="1:28" ht="30" x14ac:dyDescent="0.25">
      <c r="A2284" s="47">
        <v>1</v>
      </c>
      <c r="B2284" s="1362" t="s">
        <v>257</v>
      </c>
      <c r="C2284" s="2347"/>
      <c r="D2284" s="511"/>
      <c r="E2284" s="1365"/>
      <c r="F2284" s="511"/>
      <c r="G2284" s="511"/>
      <c r="H2284" s="511"/>
      <c r="I2284" s="3494"/>
      <c r="J2284" s="511"/>
      <c r="K2284" s="511"/>
      <c r="L2284" s="511"/>
      <c r="M2284" s="511"/>
      <c r="N2284" s="511"/>
      <c r="O2284" s="511"/>
      <c r="P2284" s="511"/>
      <c r="Q2284" s="511"/>
      <c r="R2284" s="611"/>
      <c r="S2284" s="611"/>
      <c r="T2284" s="2986"/>
      <c r="U2284" s="611"/>
      <c r="V2284" s="3023"/>
      <c r="W2284" s="611"/>
      <c r="X2284" s="611"/>
      <c r="Y2284" s="611"/>
      <c r="Z2284" s="611"/>
      <c r="AA2284" s="2016"/>
      <c r="AB2284" s="3554"/>
    </row>
    <row r="2285" spans="1:28" x14ac:dyDescent="0.25">
      <c r="A2285" s="47">
        <v>1</v>
      </c>
      <c r="B2285" s="1762" t="s">
        <v>295</v>
      </c>
      <c r="C2285" s="3238"/>
      <c r="D2285" s="3239"/>
      <c r="E2285" s="3240">
        <f>SUM(E2286:E2292)</f>
        <v>17580</v>
      </c>
      <c r="F2285" s="3240">
        <f>SUM(F2286:F2292)</f>
        <v>2930</v>
      </c>
      <c r="G2285" s="3240">
        <f>SUM(G2286:G2292)</f>
        <v>1916</v>
      </c>
      <c r="H2285" s="3239">
        <f t="shared" ref="H2285:H2291" si="1559">G2285/F2285*100</f>
        <v>65.392491467576804</v>
      </c>
      <c r="I2285" s="3495">
        <f>SUM(I2286:I2292)</f>
        <v>0</v>
      </c>
      <c r="J2285" s="3239"/>
      <c r="K2285" s="511"/>
      <c r="L2285" s="511"/>
      <c r="M2285" s="511"/>
      <c r="N2285" s="511"/>
      <c r="O2285" s="511"/>
      <c r="P2285" s="511"/>
      <c r="Q2285" s="511"/>
      <c r="R2285" s="611">
        <v>3716.1289999999999</v>
      </c>
      <c r="S2285" s="611">
        <v>3716.1289999999999</v>
      </c>
      <c r="T2285" s="2986">
        <f t="shared" ref="T2285" si="1560">R2285/12*$B$4+(S2285-R2285)/11*1</f>
        <v>619.35483333333332</v>
      </c>
      <c r="U2285" s="611">
        <f>AA2285-Z2285-W2285</f>
        <v>373.97730999999993</v>
      </c>
      <c r="V2285" s="3023"/>
      <c r="W2285" s="611"/>
      <c r="X2285" s="611">
        <f>U2285-T2285</f>
        <v>-245.37752333333339</v>
      </c>
      <c r="Y2285" s="611"/>
      <c r="Z2285" s="611">
        <v>0</v>
      </c>
      <c r="AA2285" s="2016">
        <v>373.97730999999993</v>
      </c>
      <c r="AB2285" s="3554"/>
    </row>
    <row r="2286" spans="1:28" ht="30" x14ac:dyDescent="0.25">
      <c r="A2286" s="47">
        <v>1</v>
      </c>
      <c r="B2286" s="2447" t="s">
        <v>119</v>
      </c>
      <c r="C2286" s="549"/>
      <c r="D2286" s="511"/>
      <c r="E2286" s="1646">
        <v>1070</v>
      </c>
      <c r="F2286" s="511">
        <f t="shared" ref="F2286:F2292" si="1561">ROUND(E2286/12*$B$4,0)</f>
        <v>178</v>
      </c>
      <c r="G2286" s="513">
        <v>176</v>
      </c>
      <c r="H2286" s="511">
        <f t="shared" si="1559"/>
        <v>98.876404494382015</v>
      </c>
      <c r="I2286" s="3494"/>
      <c r="J2286" s="511"/>
      <c r="K2286" s="511"/>
      <c r="L2286" s="511"/>
      <c r="M2286" s="511"/>
      <c r="N2286" s="511"/>
      <c r="O2286" s="511"/>
      <c r="P2286" s="511"/>
      <c r="Q2286" s="511"/>
      <c r="R2286" s="611"/>
      <c r="S2286" s="611"/>
      <c r="T2286" s="2986"/>
      <c r="U2286" s="611"/>
      <c r="V2286" s="3023"/>
      <c r="W2286" s="611"/>
      <c r="X2286" s="611"/>
      <c r="Y2286" s="611"/>
      <c r="Z2286" s="611"/>
      <c r="AA2286" s="2016"/>
      <c r="AB2286" s="3554"/>
    </row>
    <row r="2287" spans="1:28" ht="30" x14ac:dyDescent="0.25">
      <c r="A2287" s="47">
        <v>1</v>
      </c>
      <c r="B2287" s="2447" t="s">
        <v>120</v>
      </c>
      <c r="C2287" s="549"/>
      <c r="D2287" s="511"/>
      <c r="E2287" s="1646">
        <v>1000</v>
      </c>
      <c r="F2287" s="511">
        <f t="shared" si="1561"/>
        <v>167</v>
      </c>
      <c r="G2287" s="513">
        <v>51</v>
      </c>
      <c r="H2287" s="511">
        <f t="shared" si="1559"/>
        <v>30.538922155688624</v>
      </c>
      <c r="I2287" s="3494"/>
      <c r="J2287" s="511"/>
      <c r="K2287" s="511"/>
      <c r="L2287" s="511"/>
      <c r="M2287" s="511"/>
      <c r="N2287" s="511"/>
      <c r="O2287" s="511"/>
      <c r="P2287" s="511"/>
      <c r="Q2287" s="511"/>
      <c r="R2287" s="611"/>
      <c r="S2287" s="611"/>
      <c r="T2287" s="2986"/>
      <c r="U2287" s="611"/>
      <c r="V2287" s="3023"/>
      <c r="W2287" s="611"/>
      <c r="X2287" s="611"/>
      <c r="Y2287" s="611"/>
      <c r="Z2287" s="611"/>
      <c r="AA2287" s="2016"/>
      <c r="AB2287" s="3554"/>
    </row>
    <row r="2288" spans="1:28" x14ac:dyDescent="0.25">
      <c r="A2288" s="47">
        <v>1</v>
      </c>
      <c r="B2288" s="1008" t="s">
        <v>65</v>
      </c>
      <c r="C2288" s="549"/>
      <c r="D2288" s="511"/>
      <c r="E2288" s="1646">
        <v>7000</v>
      </c>
      <c r="F2288" s="69">
        <f t="shared" si="1561"/>
        <v>1167</v>
      </c>
      <c r="G2288" s="75">
        <v>877</v>
      </c>
      <c r="H2288" s="367">
        <f t="shared" si="1559"/>
        <v>75.149957155098548</v>
      </c>
      <c r="I2288" s="3451"/>
      <c r="J2288" s="511"/>
      <c r="K2288" s="511"/>
      <c r="L2288" s="511"/>
      <c r="M2288" s="511"/>
      <c r="N2288" s="511"/>
      <c r="O2288" s="511"/>
      <c r="P2288" s="511"/>
      <c r="Q2288" s="511"/>
      <c r="R2288" s="611"/>
      <c r="S2288" s="611"/>
      <c r="T2288" s="2986"/>
      <c r="U2288" s="611"/>
      <c r="V2288" s="3023"/>
      <c r="W2288" s="611"/>
      <c r="X2288" s="611"/>
      <c r="Y2288" s="611"/>
      <c r="Z2288" s="611"/>
      <c r="AA2288" s="2016"/>
      <c r="AB2288" s="3554"/>
    </row>
    <row r="2289" spans="1:28" x14ac:dyDescent="0.25">
      <c r="A2289" s="47">
        <v>1</v>
      </c>
      <c r="B2289" s="1015" t="s">
        <v>117</v>
      </c>
      <c r="C2289" s="549"/>
      <c r="D2289" s="511"/>
      <c r="E2289" s="1646">
        <v>6000</v>
      </c>
      <c r="F2289" s="69">
        <f t="shared" si="1561"/>
        <v>1000</v>
      </c>
      <c r="G2289" s="75">
        <v>661</v>
      </c>
      <c r="H2289" s="367">
        <f t="shared" si="1559"/>
        <v>66.100000000000009</v>
      </c>
      <c r="I2289" s="3451"/>
      <c r="J2289" s="511"/>
      <c r="K2289" s="511"/>
      <c r="L2289" s="511"/>
      <c r="M2289" s="511"/>
      <c r="N2289" s="511"/>
      <c r="O2289" s="511"/>
      <c r="P2289" s="511"/>
      <c r="Q2289" s="511"/>
      <c r="R2289" s="611"/>
      <c r="S2289" s="611"/>
      <c r="T2289" s="2986"/>
      <c r="U2289" s="611"/>
      <c r="V2289" s="3023"/>
      <c r="W2289" s="611"/>
      <c r="X2289" s="611"/>
      <c r="Y2289" s="611"/>
      <c r="Z2289" s="611"/>
      <c r="AA2289" s="2016"/>
      <c r="AB2289" s="3554"/>
    </row>
    <row r="2290" spans="1:28" x14ac:dyDescent="0.25">
      <c r="A2290" s="47">
        <v>1</v>
      </c>
      <c r="B2290" s="2544" t="s">
        <v>116</v>
      </c>
      <c r="C2290" s="1269"/>
      <c r="D2290" s="1270"/>
      <c r="E2290" s="1646">
        <v>540</v>
      </c>
      <c r="F2290" s="69">
        <f t="shared" si="1561"/>
        <v>90</v>
      </c>
      <c r="G2290" s="69">
        <v>42</v>
      </c>
      <c r="H2290" s="367">
        <f t="shared" si="1559"/>
        <v>46.666666666666664</v>
      </c>
      <c r="I2290" s="3476"/>
      <c r="J2290" s="1270"/>
      <c r="K2290" s="1270"/>
      <c r="L2290" s="1270"/>
      <c r="M2290" s="1270"/>
      <c r="N2290" s="1270"/>
      <c r="O2290" s="511"/>
      <c r="P2290" s="511"/>
      <c r="Q2290" s="511"/>
      <c r="R2290" s="723"/>
      <c r="S2290" s="723"/>
      <c r="T2290" s="2986"/>
      <c r="U2290" s="723"/>
      <c r="V2290" s="3026"/>
      <c r="W2290" s="611"/>
      <c r="X2290" s="611"/>
      <c r="Y2290" s="611"/>
      <c r="Z2290" s="723"/>
      <c r="AA2290" s="2016"/>
      <c r="AB2290" s="3554"/>
    </row>
    <row r="2291" spans="1:28" x14ac:dyDescent="0.25">
      <c r="A2291" s="47">
        <v>1</v>
      </c>
      <c r="B2291" s="2551" t="s">
        <v>165</v>
      </c>
      <c r="C2291" s="1269"/>
      <c r="D2291" s="1270"/>
      <c r="E2291" s="1646">
        <v>420</v>
      </c>
      <c r="F2291" s="144">
        <f t="shared" si="1561"/>
        <v>70</v>
      </c>
      <c r="G2291" s="75">
        <v>62</v>
      </c>
      <c r="H2291" s="429">
        <f t="shared" si="1559"/>
        <v>88.571428571428569</v>
      </c>
      <c r="I2291" s="3476"/>
      <c r="J2291" s="511"/>
      <c r="K2291" s="511"/>
      <c r="L2291" s="511"/>
      <c r="M2291" s="511"/>
      <c r="N2291" s="511"/>
      <c r="O2291" s="1270"/>
      <c r="P2291" s="1270"/>
      <c r="Q2291" s="1270"/>
      <c r="R2291" s="611"/>
      <c r="S2291" s="611"/>
      <c r="T2291" s="3330"/>
      <c r="U2291" s="611"/>
      <c r="V2291" s="3023"/>
      <c r="W2291" s="723"/>
      <c r="X2291" s="723"/>
      <c r="Y2291" s="723"/>
      <c r="Z2291" s="611"/>
      <c r="AA2291" s="2018"/>
      <c r="AB2291" s="3556"/>
    </row>
    <row r="2292" spans="1:28" x14ac:dyDescent="0.25">
      <c r="A2292" s="47">
        <v>1</v>
      </c>
      <c r="B2292" s="1" t="s">
        <v>241</v>
      </c>
      <c r="C2292" s="549"/>
      <c r="D2292" s="511"/>
      <c r="E2292" s="1646">
        <v>1550</v>
      </c>
      <c r="F2292" s="69">
        <f t="shared" si="1561"/>
        <v>258</v>
      </c>
      <c r="G2292" s="75">
        <v>47</v>
      </c>
      <c r="H2292" s="367">
        <f>G2292/F2292*100</f>
        <v>18.217054263565892</v>
      </c>
      <c r="I2292" s="3451"/>
      <c r="J2292" s="511"/>
      <c r="K2292" s="511"/>
      <c r="L2292" s="511"/>
      <c r="M2292" s="511"/>
      <c r="N2292" s="511"/>
      <c r="O2292" s="511"/>
      <c r="P2292" s="511"/>
      <c r="Q2292" s="511"/>
      <c r="R2292" s="611"/>
      <c r="S2292" s="611"/>
      <c r="T2292" s="2986"/>
      <c r="U2292" s="611"/>
      <c r="V2292" s="3023"/>
      <c r="W2292" s="611"/>
      <c r="X2292" s="611"/>
      <c r="Y2292" s="611"/>
      <c r="Z2292" s="611"/>
      <c r="AA2292" s="2016"/>
      <c r="AB2292" s="3554"/>
    </row>
    <row r="2293" spans="1:28" ht="30" thickBot="1" x14ac:dyDescent="0.3">
      <c r="A2293" s="47">
        <v>1</v>
      </c>
      <c r="B2293" s="546" t="s">
        <v>139</v>
      </c>
      <c r="C2293" s="2346"/>
      <c r="D2293" s="550"/>
      <c r="E2293" s="1364"/>
      <c r="F2293" s="226"/>
      <c r="G2293" s="550"/>
      <c r="H2293" s="462"/>
      <c r="I2293" s="3496"/>
      <c r="J2293" s="550"/>
      <c r="K2293" s="550"/>
      <c r="L2293" s="550"/>
      <c r="M2293" s="550"/>
      <c r="N2293" s="550"/>
      <c r="O2293" s="550"/>
      <c r="P2293" s="550"/>
      <c r="Q2293" s="550"/>
      <c r="R2293" s="2021">
        <f t="shared" ref="R2293:X2293" si="1562">SUM(R2285)</f>
        <v>3716.1289999999999</v>
      </c>
      <c r="S2293" s="2021">
        <f t="shared" ref="S2293" si="1563">SUM(S2285)</f>
        <v>3716.1289999999999</v>
      </c>
      <c r="T2293" s="3329">
        <f t="shared" si="1562"/>
        <v>619.35483333333332</v>
      </c>
      <c r="U2293" s="2021">
        <f t="shared" si="1562"/>
        <v>373.97730999999993</v>
      </c>
      <c r="V2293" s="3031">
        <f t="shared" si="1562"/>
        <v>0</v>
      </c>
      <c r="W2293" s="2021">
        <f t="shared" si="1562"/>
        <v>0</v>
      </c>
      <c r="X2293" s="2021">
        <f t="shared" si="1562"/>
        <v>-245.37752333333339</v>
      </c>
      <c r="Y2293" s="2021"/>
      <c r="Z2293" s="2021">
        <f>SUM(Z2285)</f>
        <v>0</v>
      </c>
      <c r="AA2293" s="2022">
        <f>SUM(AA2285)</f>
        <v>373.97730999999993</v>
      </c>
      <c r="AB2293" s="3558">
        <f>SUM(AB2285)</f>
        <v>0</v>
      </c>
    </row>
    <row r="2294" spans="1:28" ht="15.75" thickBot="1" x14ac:dyDescent="0.3">
      <c r="A2294" s="47">
        <v>1</v>
      </c>
      <c r="B2294" s="448" t="s">
        <v>506</v>
      </c>
      <c r="C2294" s="2294"/>
      <c r="D2294" s="448"/>
      <c r="E2294" s="1507"/>
      <c r="F2294" s="448"/>
      <c r="G2294" s="448"/>
      <c r="H2294" s="448"/>
      <c r="I2294" s="3497"/>
      <c r="J2294" s="448"/>
      <c r="K2294" s="448"/>
      <c r="L2294" s="448"/>
      <c r="M2294" s="448"/>
      <c r="N2294" s="448"/>
      <c r="O2294" s="448"/>
      <c r="P2294" s="448"/>
      <c r="Q2294" s="448"/>
      <c r="R2294" s="746">
        <f t="shared" ref="R2294:AA2294" si="1564">SUM(R2293)</f>
        <v>3716.1289999999999</v>
      </c>
      <c r="S2294" s="746">
        <f t="shared" ref="S2294" si="1565">SUM(S2293)</f>
        <v>3716.1289999999999</v>
      </c>
      <c r="T2294" s="2987">
        <f t="shared" ref="T2294" si="1566">SUM(T2293)</f>
        <v>619.35483333333332</v>
      </c>
      <c r="U2294" s="746">
        <f t="shared" si="1564"/>
        <v>373.97730999999993</v>
      </c>
      <c r="V2294" s="3032">
        <f t="shared" si="1564"/>
        <v>0</v>
      </c>
      <c r="W2294" s="746">
        <f t="shared" ref="W2294" si="1567">SUM(W2293)</f>
        <v>0</v>
      </c>
      <c r="X2294" s="746">
        <f t="shared" si="1564"/>
        <v>-245.37752333333339</v>
      </c>
      <c r="Y2294" s="746"/>
      <c r="Z2294" s="746">
        <f t="shared" si="1564"/>
        <v>0</v>
      </c>
      <c r="AA2294" s="2023">
        <f t="shared" si="1564"/>
        <v>373.97730999999993</v>
      </c>
      <c r="AB2294" s="3559">
        <f t="shared" ref="AB2294" si="1568">SUM(AB2293)</f>
        <v>0</v>
      </c>
    </row>
    <row r="2295" spans="1:28" ht="31.5" x14ac:dyDescent="0.25">
      <c r="A2295" s="47">
        <v>1</v>
      </c>
      <c r="B2295" s="1011" t="s">
        <v>382</v>
      </c>
      <c r="C2295" s="2156"/>
      <c r="D2295" s="547"/>
      <c r="E2295" s="1669"/>
      <c r="F2295" s="547"/>
      <c r="G2295" s="547"/>
      <c r="H2295" s="547"/>
      <c r="I2295" s="3493"/>
      <c r="J2295" s="547"/>
      <c r="K2295" s="547"/>
      <c r="L2295" s="547"/>
      <c r="M2295" s="547"/>
      <c r="N2295" s="547"/>
      <c r="O2295" s="547"/>
      <c r="P2295" s="547"/>
      <c r="Q2295" s="547"/>
      <c r="R2295" s="1141"/>
      <c r="S2295" s="1141"/>
      <c r="T2295" s="2985"/>
      <c r="U2295" s="1141"/>
      <c r="V2295" s="3022"/>
      <c r="W2295" s="1141"/>
      <c r="X2295" s="1141"/>
      <c r="Y2295" s="1141"/>
      <c r="Z2295" s="1141"/>
      <c r="AA2295" s="2015"/>
      <c r="AB2295" s="3553"/>
    </row>
    <row r="2296" spans="1:28" x14ac:dyDescent="0.25">
      <c r="A2296" s="47">
        <v>1</v>
      </c>
      <c r="B2296" s="1367" t="s">
        <v>257</v>
      </c>
      <c r="C2296" s="2348"/>
      <c r="D2296" s="547"/>
      <c r="E2296" s="1669"/>
      <c r="F2296" s="547"/>
      <c r="G2296" s="547"/>
      <c r="H2296" s="547"/>
      <c r="I2296" s="3493"/>
      <c r="J2296" s="547"/>
      <c r="K2296" s="547"/>
      <c r="L2296" s="547"/>
      <c r="M2296" s="547"/>
      <c r="N2296" s="547"/>
      <c r="O2296" s="547"/>
      <c r="P2296" s="547"/>
      <c r="Q2296" s="547"/>
      <c r="R2296" s="1141"/>
      <c r="S2296" s="1141"/>
      <c r="T2296" s="2985"/>
      <c r="U2296" s="1141"/>
      <c r="V2296" s="3022"/>
      <c r="W2296" s="1141"/>
      <c r="X2296" s="1141"/>
      <c r="Y2296" s="1141"/>
      <c r="Z2296" s="1141"/>
      <c r="AA2296" s="2015"/>
      <c r="AB2296" s="3553"/>
    </row>
    <row r="2297" spans="1:28" x14ac:dyDescent="0.25">
      <c r="A2297" s="47">
        <v>1</v>
      </c>
      <c r="B2297" s="2509" t="s">
        <v>295</v>
      </c>
      <c r="C2297" s="2341"/>
      <c r="D2297" s="511"/>
      <c r="E2297" s="2515">
        <f>SUM(E2298:E2308)</f>
        <v>35668</v>
      </c>
      <c r="F2297" s="2515">
        <f>SUM(F2298:F2308)</f>
        <v>5944</v>
      </c>
      <c r="G2297" s="2515">
        <f>SUM(G2298:G2308)</f>
        <v>11345</v>
      </c>
      <c r="H2297" s="3755">
        <f>G2297/F2297*100</f>
        <v>190.86473755047106</v>
      </c>
      <c r="I2297" s="3756">
        <f>SUM(I2298:I2308)</f>
        <v>45635</v>
      </c>
      <c r="J2297" s="511"/>
      <c r="K2297" s="511"/>
      <c r="L2297" s="511"/>
      <c r="M2297" s="511"/>
      <c r="N2297" s="511"/>
      <c r="O2297" s="511"/>
      <c r="P2297" s="511"/>
      <c r="Q2297" s="511"/>
      <c r="R2297" s="611">
        <v>146794.69164345536</v>
      </c>
      <c r="S2297" s="611">
        <v>146794.69164345536</v>
      </c>
      <c r="T2297" s="3328">
        <f t="shared" ref="T2297" si="1569">R2297/12*$B$4+(S2297-R2297)/11*1</f>
        <v>24465.781940575893</v>
      </c>
      <c r="U2297" s="611">
        <f>AA2297-Z2297-W2297</f>
        <v>17285.069070000001</v>
      </c>
      <c r="V2297" s="3023">
        <f>SUM(V2298:V2308)</f>
        <v>0</v>
      </c>
      <c r="W2297" s="611">
        <f>SUM(W2298:W2308)</f>
        <v>1881.5750099999998</v>
      </c>
      <c r="X2297" s="611">
        <f>U2297-T2297</f>
        <v>-7180.7128705758914</v>
      </c>
      <c r="Y2297" s="611"/>
      <c r="Z2297" s="611">
        <v>0</v>
      </c>
      <c r="AA2297" s="2016">
        <v>19166.644080000002</v>
      </c>
      <c r="AB2297" s="3554">
        <v>86120.938510000022</v>
      </c>
    </row>
    <row r="2298" spans="1:28" x14ac:dyDescent="0.25">
      <c r="A2298" s="47">
        <v>1</v>
      </c>
      <c r="B2298" s="1008" t="s">
        <v>68</v>
      </c>
      <c r="C2298" s="2349"/>
      <c r="D2298" s="511"/>
      <c r="E2298" s="1502">
        <v>800</v>
      </c>
      <c r="F2298" s="511">
        <f t="shared" ref="F2298:F2308" si="1570">ROUND(E2298/12*$B$4,0)</f>
        <v>133</v>
      </c>
      <c r="G2298" s="511">
        <v>6855</v>
      </c>
      <c r="H2298" s="513">
        <f>G2298/F2298*100</f>
        <v>5154.1353383458645</v>
      </c>
      <c r="I2298" s="3498">
        <v>38169</v>
      </c>
      <c r="J2298" s="511"/>
      <c r="K2298" s="511"/>
      <c r="L2298" s="511"/>
      <c r="M2298" s="511"/>
      <c r="N2298" s="511"/>
      <c r="O2298" s="511"/>
      <c r="P2298" s="511"/>
      <c r="Q2298" s="511"/>
      <c r="R2298" s="611"/>
      <c r="S2298" s="611"/>
      <c r="T2298" s="2986"/>
      <c r="U2298" s="611"/>
      <c r="V2298" s="3023"/>
      <c r="W2298" s="611"/>
      <c r="X2298" s="611"/>
      <c r="Y2298" s="611"/>
      <c r="Z2298" s="611"/>
      <c r="AA2298" s="2016"/>
      <c r="AB2298" s="3554"/>
    </row>
    <row r="2299" spans="1:28" ht="30" x14ac:dyDescent="0.25">
      <c r="A2299" s="47">
        <v>1</v>
      </c>
      <c r="B2299" s="1015" t="s">
        <v>125</v>
      </c>
      <c r="C2299" s="2349"/>
      <c r="D2299" s="511"/>
      <c r="E2299" s="1502">
        <v>7880</v>
      </c>
      <c r="F2299" s="511">
        <f t="shared" si="1570"/>
        <v>1313</v>
      </c>
      <c r="G2299" s="511">
        <v>186</v>
      </c>
      <c r="H2299" s="513">
        <f t="shared" ref="H2299:H2308" si="1571">G2299/F2299*100</f>
        <v>14.166031987814165</v>
      </c>
      <c r="I2299" s="3498">
        <v>544</v>
      </c>
      <c r="J2299" s="511"/>
      <c r="K2299" s="511"/>
      <c r="L2299" s="511"/>
      <c r="M2299" s="511"/>
      <c r="N2299" s="511"/>
      <c r="O2299" s="511"/>
      <c r="P2299" s="511"/>
      <c r="Q2299" s="511"/>
      <c r="R2299" s="611"/>
      <c r="S2299" s="611"/>
      <c r="T2299" s="2986"/>
      <c r="U2299" s="611"/>
      <c r="V2299" s="3023"/>
      <c r="W2299" s="611"/>
      <c r="X2299" s="611"/>
      <c r="Y2299" s="611"/>
      <c r="Z2299" s="611"/>
      <c r="AA2299" s="2016"/>
      <c r="AB2299" s="3554"/>
    </row>
    <row r="2300" spans="1:28" ht="45" x14ac:dyDescent="0.25">
      <c r="A2300" s="47">
        <v>1</v>
      </c>
      <c r="B2300" s="1015" t="s">
        <v>550</v>
      </c>
      <c r="C2300" s="2350"/>
      <c r="D2300" s="511"/>
      <c r="E2300" s="1502">
        <v>9440</v>
      </c>
      <c r="F2300" s="511">
        <f t="shared" si="1570"/>
        <v>1573</v>
      </c>
      <c r="G2300" s="511">
        <v>658</v>
      </c>
      <c r="H2300" s="513">
        <f t="shared" si="1571"/>
        <v>41.830896376350921</v>
      </c>
      <c r="I2300" s="3498">
        <v>758</v>
      </c>
      <c r="J2300" s="511"/>
      <c r="K2300" s="511"/>
      <c r="L2300" s="511"/>
      <c r="M2300" s="511"/>
      <c r="N2300" s="511"/>
      <c r="O2300" s="511"/>
      <c r="P2300" s="511"/>
      <c r="Q2300" s="511"/>
      <c r="R2300" s="611"/>
      <c r="S2300" s="611"/>
      <c r="T2300" s="2986"/>
      <c r="U2300" s="611"/>
      <c r="V2300" s="3023"/>
      <c r="W2300" s="611"/>
      <c r="X2300" s="611"/>
      <c r="Y2300" s="611"/>
      <c r="Z2300" s="611"/>
      <c r="AA2300" s="2016"/>
      <c r="AB2300" s="3554"/>
    </row>
    <row r="2301" spans="1:28" ht="45" x14ac:dyDescent="0.25">
      <c r="B2301" s="1015" t="s">
        <v>623</v>
      </c>
      <c r="C2301" s="2350"/>
      <c r="D2301" s="511"/>
      <c r="E2301" s="1502"/>
      <c r="F2301" s="511"/>
      <c r="G2301" s="511">
        <v>2669</v>
      </c>
      <c r="H2301" s="513"/>
      <c r="I2301" s="3498">
        <v>2410</v>
      </c>
      <c r="J2301" s="511"/>
      <c r="K2301" s="511"/>
      <c r="L2301" s="511"/>
      <c r="M2301" s="511"/>
      <c r="N2301" s="511"/>
      <c r="O2301" s="511"/>
      <c r="P2301" s="511"/>
      <c r="Q2301" s="511"/>
      <c r="R2301" s="611"/>
      <c r="S2301" s="611"/>
      <c r="T2301" s="2986"/>
      <c r="U2301" s="611"/>
      <c r="V2301" s="3023"/>
      <c r="W2301" s="611">
        <v>1803.8436499999998</v>
      </c>
      <c r="X2301" s="611"/>
      <c r="Y2301" s="611"/>
      <c r="Z2301" s="611"/>
      <c r="AA2301" s="2016"/>
      <c r="AB2301" s="3554"/>
    </row>
    <row r="2302" spans="1:28" x14ac:dyDescent="0.25">
      <c r="A2302" s="47">
        <v>1</v>
      </c>
      <c r="B2302" s="1015" t="s">
        <v>70</v>
      </c>
      <c r="C2302" s="2350"/>
      <c r="D2302" s="511"/>
      <c r="E2302" s="1502">
        <v>1900</v>
      </c>
      <c r="F2302" s="511">
        <f t="shared" si="1570"/>
        <v>317</v>
      </c>
      <c r="G2302" s="511">
        <v>296</v>
      </c>
      <c r="H2302" s="513">
        <f t="shared" si="1571"/>
        <v>93.375394321766564</v>
      </c>
      <c r="I2302" s="3498">
        <v>1668</v>
      </c>
      <c r="J2302" s="511"/>
      <c r="K2302" s="511"/>
      <c r="L2302" s="511"/>
      <c r="M2302" s="511"/>
      <c r="N2302" s="511"/>
      <c r="O2302" s="511"/>
      <c r="P2302" s="511"/>
      <c r="Q2302" s="511"/>
      <c r="R2302" s="611"/>
      <c r="S2302" s="611"/>
      <c r="T2302" s="2986"/>
      <c r="U2302" s="611"/>
      <c r="V2302" s="3023"/>
      <c r="W2302" s="611"/>
      <c r="X2302" s="611"/>
      <c r="Y2302" s="611"/>
      <c r="Z2302" s="611"/>
      <c r="AA2302" s="2016"/>
      <c r="AB2302" s="3554"/>
    </row>
    <row r="2303" spans="1:28" x14ac:dyDescent="0.25">
      <c r="B2303" s="1015" t="s">
        <v>626</v>
      </c>
      <c r="C2303" s="2350"/>
      <c r="D2303" s="511"/>
      <c r="E2303" s="1502"/>
      <c r="F2303" s="511"/>
      <c r="G2303" s="511">
        <v>1</v>
      </c>
      <c r="H2303" s="513"/>
      <c r="I2303" s="3498"/>
      <c r="J2303" s="511"/>
      <c r="K2303" s="511"/>
      <c r="L2303" s="511"/>
      <c r="M2303" s="511"/>
      <c r="N2303" s="511"/>
      <c r="O2303" s="511"/>
      <c r="P2303" s="511"/>
      <c r="Q2303" s="511"/>
      <c r="R2303" s="611"/>
      <c r="S2303" s="611"/>
      <c r="T2303" s="2986"/>
      <c r="U2303" s="611"/>
      <c r="V2303" s="3023"/>
      <c r="W2303" s="611">
        <v>1.0785600000000002</v>
      </c>
      <c r="X2303" s="611"/>
      <c r="Y2303" s="611"/>
      <c r="Z2303" s="611"/>
      <c r="AA2303" s="2016"/>
      <c r="AB2303" s="3554"/>
    </row>
    <row r="2304" spans="1:28" x14ac:dyDescent="0.25">
      <c r="A2304" s="47">
        <v>1</v>
      </c>
      <c r="B2304" s="1015" t="s">
        <v>468</v>
      </c>
      <c r="C2304" s="2349"/>
      <c r="D2304" s="511"/>
      <c r="E2304" s="1502">
        <v>7800</v>
      </c>
      <c r="F2304" s="69">
        <f t="shared" si="1570"/>
        <v>1300</v>
      </c>
      <c r="G2304" s="511">
        <v>334</v>
      </c>
      <c r="H2304" s="434">
        <f t="shared" si="1571"/>
        <v>25.692307692307693</v>
      </c>
      <c r="I2304" s="3452">
        <v>1393</v>
      </c>
      <c r="J2304" s="511"/>
      <c r="K2304" s="511"/>
      <c r="L2304" s="511"/>
      <c r="M2304" s="511"/>
      <c r="N2304" s="511"/>
      <c r="O2304" s="511"/>
      <c r="P2304" s="511"/>
      <c r="Q2304" s="511"/>
      <c r="R2304" s="611"/>
      <c r="S2304" s="611"/>
      <c r="T2304" s="2986"/>
      <c r="U2304" s="611"/>
      <c r="V2304" s="3023"/>
      <c r="W2304" s="611"/>
      <c r="X2304" s="611"/>
      <c r="Y2304" s="611"/>
      <c r="Z2304" s="611"/>
      <c r="AA2304" s="2016"/>
      <c r="AB2304" s="3554"/>
    </row>
    <row r="2305" spans="1:28" ht="30" x14ac:dyDescent="0.25">
      <c r="B2305" s="1015" t="s">
        <v>630</v>
      </c>
      <c r="C2305" s="2774"/>
      <c r="D2305" s="513"/>
      <c r="E2305" s="1503"/>
      <c r="F2305" s="75"/>
      <c r="G2305" s="513">
        <v>8</v>
      </c>
      <c r="H2305" s="434"/>
      <c r="I2305" s="3452"/>
      <c r="J2305" s="513"/>
      <c r="K2305" s="513"/>
      <c r="L2305" s="513"/>
      <c r="M2305" s="513"/>
      <c r="N2305" s="513"/>
      <c r="O2305" s="513"/>
      <c r="P2305" s="513"/>
      <c r="Q2305" s="513"/>
      <c r="R2305" s="1895"/>
      <c r="S2305" s="1895"/>
      <c r="T2305" s="3327"/>
      <c r="U2305" s="1895"/>
      <c r="V2305" s="3024"/>
      <c r="W2305" s="1895">
        <v>76.652800000000013</v>
      </c>
      <c r="X2305" s="1895"/>
      <c r="Y2305" s="1895"/>
      <c r="Z2305" s="1895"/>
      <c r="AA2305" s="2017"/>
      <c r="AB2305" s="3555"/>
    </row>
    <row r="2306" spans="1:28" x14ac:dyDescent="0.25">
      <c r="A2306" s="47">
        <v>1</v>
      </c>
      <c r="B2306" s="1015" t="s">
        <v>90</v>
      </c>
      <c r="C2306" s="2774"/>
      <c r="D2306" s="513"/>
      <c r="E2306" s="1503">
        <v>779</v>
      </c>
      <c r="F2306" s="75">
        <f t="shared" si="1570"/>
        <v>130</v>
      </c>
      <c r="G2306" s="513">
        <v>28</v>
      </c>
      <c r="H2306" s="434">
        <f t="shared" si="1571"/>
        <v>21.53846153846154</v>
      </c>
      <c r="I2306" s="3452">
        <v>133</v>
      </c>
      <c r="J2306" s="513"/>
      <c r="K2306" s="513"/>
      <c r="L2306" s="513"/>
      <c r="M2306" s="513"/>
      <c r="N2306" s="513"/>
      <c r="O2306" s="513"/>
      <c r="P2306" s="513"/>
      <c r="Q2306" s="513"/>
      <c r="R2306" s="1895"/>
      <c r="S2306" s="1895"/>
      <c r="T2306" s="3327"/>
      <c r="U2306" s="1895"/>
      <c r="V2306" s="3024"/>
      <c r="W2306" s="1895"/>
      <c r="X2306" s="1895"/>
      <c r="Y2306" s="1895"/>
      <c r="Z2306" s="1895"/>
      <c r="AA2306" s="2017"/>
      <c r="AB2306" s="3555"/>
    </row>
    <row r="2307" spans="1:28" ht="30" x14ac:dyDescent="0.25">
      <c r="A2307" s="47">
        <v>1</v>
      </c>
      <c r="B2307" s="1015" t="s">
        <v>464</v>
      </c>
      <c r="C2307" s="2351"/>
      <c r="D2307" s="513"/>
      <c r="E2307" s="1503">
        <v>5000</v>
      </c>
      <c r="F2307" s="75">
        <f t="shared" si="1570"/>
        <v>833</v>
      </c>
      <c r="G2307" s="513">
        <v>66</v>
      </c>
      <c r="H2307" s="434">
        <f t="shared" si="1571"/>
        <v>7.923169267707082</v>
      </c>
      <c r="I2307" s="3452">
        <v>279</v>
      </c>
      <c r="J2307" s="513"/>
      <c r="K2307" s="513"/>
      <c r="L2307" s="513"/>
      <c r="M2307" s="513"/>
      <c r="N2307" s="513"/>
      <c r="O2307" s="513"/>
      <c r="P2307" s="513"/>
      <c r="Q2307" s="513"/>
      <c r="R2307" s="1895"/>
      <c r="S2307" s="1895"/>
      <c r="T2307" s="3327"/>
      <c r="U2307" s="1895"/>
      <c r="V2307" s="3024"/>
      <c r="W2307" s="1895"/>
      <c r="X2307" s="1895"/>
      <c r="Y2307" s="1895"/>
      <c r="Z2307" s="1895"/>
      <c r="AA2307" s="2017"/>
      <c r="AB2307" s="3555"/>
    </row>
    <row r="2308" spans="1:28" x14ac:dyDescent="0.25">
      <c r="A2308" s="47">
        <v>1</v>
      </c>
      <c r="B2308" s="1015" t="s">
        <v>243</v>
      </c>
      <c r="C2308" s="2351"/>
      <c r="D2308" s="513"/>
      <c r="E2308" s="1503">
        <v>2069</v>
      </c>
      <c r="F2308" s="75">
        <f t="shared" si="1570"/>
        <v>345</v>
      </c>
      <c r="G2308" s="513">
        <v>244</v>
      </c>
      <c r="H2308" s="434">
        <f t="shared" si="1571"/>
        <v>70.724637681159422</v>
      </c>
      <c r="I2308" s="3452">
        <v>281</v>
      </c>
      <c r="J2308" s="513"/>
      <c r="K2308" s="513"/>
      <c r="L2308" s="513"/>
      <c r="M2308" s="513"/>
      <c r="N2308" s="513"/>
      <c r="O2308" s="513"/>
      <c r="P2308" s="513"/>
      <c r="Q2308" s="513"/>
      <c r="R2308" s="1895"/>
      <c r="S2308" s="1895"/>
      <c r="T2308" s="3327"/>
      <c r="U2308" s="1895"/>
      <c r="V2308" s="3024"/>
      <c r="W2308" s="1895"/>
      <c r="X2308" s="1895"/>
      <c r="Y2308" s="1895"/>
      <c r="Z2308" s="1895"/>
      <c r="AA2308" s="2017"/>
      <c r="AB2308" s="3555"/>
    </row>
    <row r="2309" spans="1:28" ht="15.75" thickBot="1" x14ac:dyDescent="0.3">
      <c r="A2309" s="47">
        <v>1</v>
      </c>
      <c r="B2309" s="551" t="s">
        <v>139</v>
      </c>
      <c r="C2309" s="2352"/>
      <c r="D2309" s="550"/>
      <c r="E2309" s="1836"/>
      <c r="F2309" s="1836"/>
      <c r="G2309" s="1836"/>
      <c r="H2309" s="500"/>
      <c r="I2309" s="3483"/>
      <c r="J2309" s="550"/>
      <c r="K2309" s="550"/>
      <c r="L2309" s="550"/>
      <c r="M2309" s="550"/>
      <c r="N2309" s="550"/>
      <c r="O2309" s="550"/>
      <c r="P2309" s="550"/>
      <c r="Q2309" s="550"/>
      <c r="R2309" s="2021">
        <f t="shared" ref="R2309:AA2309" si="1572">R2297</f>
        <v>146794.69164345536</v>
      </c>
      <c r="S2309" s="2021">
        <f t="shared" ref="S2309" si="1573">S2297</f>
        <v>146794.69164345536</v>
      </c>
      <c r="T2309" s="3329">
        <f t="shared" si="1572"/>
        <v>24465.781940575893</v>
      </c>
      <c r="U2309" s="2021">
        <f t="shared" si="1572"/>
        <v>17285.069070000001</v>
      </c>
      <c r="V2309" s="3031">
        <f t="shared" si="1572"/>
        <v>0</v>
      </c>
      <c r="W2309" s="2021">
        <f t="shared" si="1572"/>
        <v>1881.5750099999998</v>
      </c>
      <c r="X2309" s="2021">
        <f t="shared" si="1572"/>
        <v>-7180.7128705758914</v>
      </c>
      <c r="Y2309" s="2021">
        <f t="shared" si="1572"/>
        <v>0</v>
      </c>
      <c r="Z2309" s="2021">
        <f t="shared" si="1572"/>
        <v>0</v>
      </c>
      <c r="AA2309" s="2022">
        <f t="shared" si="1572"/>
        <v>19166.644080000002</v>
      </c>
      <c r="AB2309" s="3558">
        <f t="shared" ref="AB2309" si="1574">AB2297</f>
        <v>86120.938510000022</v>
      </c>
    </row>
    <row r="2310" spans="1:28" ht="15.75" thickBot="1" x14ac:dyDescent="0.3">
      <c r="A2310" s="47">
        <v>1</v>
      </c>
      <c r="B2310" s="448" t="s">
        <v>506</v>
      </c>
      <c r="C2310" s="2294"/>
      <c r="D2310" s="448"/>
      <c r="E2310" s="1507"/>
      <c r="F2310" s="448"/>
      <c r="G2310" s="448"/>
      <c r="H2310" s="448"/>
      <c r="I2310" s="3497"/>
      <c r="J2310" s="448"/>
      <c r="K2310" s="448"/>
      <c r="L2310" s="448"/>
      <c r="M2310" s="448"/>
      <c r="N2310" s="448"/>
      <c r="O2310" s="448"/>
      <c r="P2310" s="448"/>
      <c r="Q2310" s="448"/>
      <c r="R2310" s="746">
        <f t="shared" ref="R2310:S2310" si="1575">SUM(R2309)</f>
        <v>146794.69164345536</v>
      </c>
      <c r="S2310" s="746">
        <f t="shared" si="1575"/>
        <v>146794.69164345536</v>
      </c>
      <c r="T2310" s="2987">
        <f t="shared" ref="T2310" si="1576">SUM(T2309)</f>
        <v>24465.781940575893</v>
      </c>
      <c r="U2310" s="746">
        <f t="shared" ref="U2310:AA2310" si="1577">SUM(U2309)</f>
        <v>17285.069070000001</v>
      </c>
      <c r="V2310" s="3032">
        <f t="shared" si="1577"/>
        <v>0</v>
      </c>
      <c r="W2310" s="746">
        <f t="shared" ref="W2310" si="1578">SUM(W2309)</f>
        <v>1881.5750099999998</v>
      </c>
      <c r="X2310" s="746">
        <f t="shared" si="1577"/>
        <v>-7180.7128705758914</v>
      </c>
      <c r="Y2310" s="746">
        <f t="shared" si="1577"/>
        <v>0</v>
      </c>
      <c r="Z2310" s="746">
        <f t="shared" si="1577"/>
        <v>0</v>
      </c>
      <c r="AA2310" s="2023">
        <f t="shared" si="1577"/>
        <v>19166.644080000002</v>
      </c>
      <c r="AB2310" s="3559">
        <f t="shared" ref="AB2310" si="1579">SUM(AB2309)</f>
        <v>86120.938510000022</v>
      </c>
    </row>
    <row r="2311" spans="1:28" ht="15.75" x14ac:dyDescent="0.25">
      <c r="A2311" s="47">
        <v>1</v>
      </c>
      <c r="B2311" s="1011" t="s">
        <v>383</v>
      </c>
      <c r="C2311" s="2156"/>
      <c r="D2311" s="547"/>
      <c r="E2311" s="1669"/>
      <c r="F2311" s="547"/>
      <c r="G2311" s="547"/>
      <c r="H2311" s="547"/>
      <c r="I2311" s="3493"/>
      <c r="J2311" s="547"/>
      <c r="K2311" s="547"/>
      <c r="L2311" s="547"/>
      <c r="M2311" s="547"/>
      <c r="N2311" s="547"/>
      <c r="O2311" s="547"/>
      <c r="P2311" s="547"/>
      <c r="Q2311" s="547"/>
      <c r="R2311" s="1141"/>
      <c r="S2311" s="1141"/>
      <c r="T2311" s="2985"/>
      <c r="U2311" s="1141"/>
      <c r="V2311" s="3022"/>
      <c r="W2311" s="1141"/>
      <c r="X2311" s="1141"/>
      <c r="Y2311" s="1141"/>
      <c r="Z2311" s="1141"/>
      <c r="AA2311" s="2015"/>
      <c r="AB2311" s="3553"/>
    </row>
    <row r="2312" spans="1:28" x14ac:dyDescent="0.25">
      <c r="A2312" s="47">
        <v>1</v>
      </c>
      <c r="B2312" s="548" t="s">
        <v>14</v>
      </c>
      <c r="C2312" s="548"/>
      <c r="D2312" s="511"/>
      <c r="E2312" s="1365"/>
      <c r="F2312" s="511"/>
      <c r="G2312" s="511"/>
      <c r="H2312" s="511"/>
      <c r="I2312" s="3494"/>
      <c r="J2312" s="511"/>
      <c r="K2312" s="511"/>
      <c r="L2312" s="511"/>
      <c r="M2312" s="511"/>
      <c r="N2312" s="511"/>
      <c r="O2312" s="511"/>
      <c r="P2312" s="511"/>
      <c r="Q2312" s="511"/>
      <c r="R2312" s="611"/>
      <c r="S2312" s="611"/>
      <c r="T2312" s="2986"/>
      <c r="U2312" s="611"/>
      <c r="V2312" s="3023"/>
      <c r="W2312" s="611"/>
      <c r="X2312" s="611"/>
      <c r="Y2312" s="611"/>
      <c r="Z2312" s="611"/>
      <c r="AA2312" s="2016"/>
      <c r="AB2312" s="3554"/>
    </row>
    <row r="2313" spans="1:28" x14ac:dyDescent="0.25">
      <c r="A2313" s="47">
        <v>1</v>
      </c>
      <c r="B2313" s="407" t="s">
        <v>136</v>
      </c>
      <c r="C2313" s="2341"/>
      <c r="D2313" s="511"/>
      <c r="E2313" s="1365">
        <f>SUM(E2314:E2314)</f>
        <v>500</v>
      </c>
      <c r="F2313" s="69">
        <f>SUM(F2314:F2314)</f>
        <v>83</v>
      </c>
      <c r="G2313" s="858">
        <f>SUM(G2314:G2314)</f>
        <v>45</v>
      </c>
      <c r="H2313" s="511">
        <f>G2313/F2313*100</f>
        <v>54.216867469879517</v>
      </c>
      <c r="I2313" s="3494">
        <f>SUM(I2314:I2314)</f>
        <v>0</v>
      </c>
      <c r="J2313" s="511"/>
      <c r="K2313" s="511"/>
      <c r="L2313" s="511"/>
      <c r="M2313" s="511"/>
      <c r="N2313" s="511"/>
      <c r="O2313" s="511"/>
      <c r="P2313" s="511"/>
      <c r="Q2313" s="511"/>
      <c r="R2313" s="611">
        <v>337.92500000000001</v>
      </c>
      <c r="S2313" s="611">
        <v>337.92500000000001</v>
      </c>
      <c r="T2313" s="2986">
        <f t="shared" ref="T2313" si="1580">R2313/12*$B$4+(S2313-R2313)/11*1</f>
        <v>56.320833333333333</v>
      </c>
      <c r="U2313" s="611">
        <f>AA2313-Z2313-W2313</f>
        <v>30.413250000000001</v>
      </c>
      <c r="V2313" s="3023"/>
      <c r="W2313" s="611"/>
      <c r="X2313" s="611">
        <f>U2313-T2313</f>
        <v>-25.907583333333331</v>
      </c>
      <c r="Y2313" s="611"/>
      <c r="Z2313" s="611">
        <v>0</v>
      </c>
      <c r="AA2313" s="2016">
        <v>30.413250000000001</v>
      </c>
      <c r="AB2313" s="3554"/>
    </row>
    <row r="2314" spans="1:28" ht="45" x14ac:dyDescent="0.25">
      <c r="A2314" s="47">
        <v>1</v>
      </c>
      <c r="B2314" s="1016" t="s">
        <v>550</v>
      </c>
      <c r="C2314" s="2185"/>
      <c r="D2314" s="1270"/>
      <c r="E2314" s="2822">
        <v>500</v>
      </c>
      <c r="F2314" s="3272">
        <f>ROUND(E2314/12*$B$4,0)</f>
        <v>83</v>
      </c>
      <c r="G2314" s="144">
        <v>45</v>
      </c>
      <c r="H2314" s="2816">
        <f>G2314/F2314*100</f>
        <v>54.216867469879517</v>
      </c>
      <c r="I2314" s="3476"/>
      <c r="J2314" s="1270"/>
      <c r="K2314" s="1270"/>
      <c r="L2314" s="1270"/>
      <c r="M2314" s="1270"/>
      <c r="N2314" s="1270"/>
      <c r="O2314" s="1270"/>
      <c r="P2314" s="1270"/>
      <c r="Q2314" s="1270"/>
      <c r="R2314" s="723"/>
      <c r="S2314" s="723"/>
      <c r="T2314" s="3330"/>
      <c r="U2314" s="723"/>
      <c r="V2314" s="3026"/>
      <c r="W2314" s="723"/>
      <c r="X2314" s="723"/>
      <c r="Y2314" s="723"/>
      <c r="Z2314" s="723"/>
      <c r="AA2314" s="2018"/>
      <c r="AB2314" s="3556"/>
    </row>
    <row r="2315" spans="1:28" x14ac:dyDescent="0.25">
      <c r="A2315" s="47">
        <v>1</v>
      </c>
      <c r="B2315" s="551" t="s">
        <v>138</v>
      </c>
      <c r="C2315" s="2352"/>
      <c r="D2315" s="550"/>
      <c r="E2315" s="1364"/>
      <c r="F2315" s="226"/>
      <c r="G2315" s="550"/>
      <c r="H2315" s="462"/>
      <c r="I2315" s="3496"/>
      <c r="J2315" s="550"/>
      <c r="K2315" s="550"/>
      <c r="L2315" s="550"/>
      <c r="M2315" s="550"/>
      <c r="N2315" s="550"/>
      <c r="O2315" s="550"/>
      <c r="P2315" s="550"/>
      <c r="Q2315" s="550"/>
      <c r="R2315" s="2021"/>
      <c r="S2315" s="2021"/>
      <c r="T2315" s="3329">
        <f>R2315</f>
        <v>0</v>
      </c>
      <c r="U2315" s="2021">
        <f>AA2315-Z2315</f>
        <v>0</v>
      </c>
      <c r="V2315" s="3031"/>
      <c r="W2315" s="2021"/>
      <c r="X2315" s="2021">
        <f>U2315-T2315</f>
        <v>0</v>
      </c>
      <c r="Y2315" s="2021"/>
      <c r="Z2315" s="2021"/>
      <c r="AA2315" s="2022"/>
      <c r="AB2315" s="3558"/>
    </row>
    <row r="2316" spans="1:28" ht="15.75" thickBot="1" x14ac:dyDescent="0.3">
      <c r="A2316" s="47">
        <v>1</v>
      </c>
      <c r="B2316" s="551" t="s">
        <v>139</v>
      </c>
      <c r="C2316" s="2352"/>
      <c r="D2316" s="550"/>
      <c r="E2316" s="1364"/>
      <c r="F2316" s="226"/>
      <c r="G2316" s="550"/>
      <c r="H2316" s="462"/>
      <c r="I2316" s="3496"/>
      <c r="J2316" s="550"/>
      <c r="K2316" s="550"/>
      <c r="L2316" s="550"/>
      <c r="M2316" s="550"/>
      <c r="N2316" s="550"/>
      <c r="O2316" s="550"/>
      <c r="P2316" s="550"/>
      <c r="Q2316" s="550"/>
      <c r="R2316" s="2021">
        <f t="shared" ref="R2316:X2316" si="1581">R2313</f>
        <v>337.92500000000001</v>
      </c>
      <c r="S2316" s="2021">
        <f t="shared" ref="S2316" si="1582">S2313</f>
        <v>337.92500000000001</v>
      </c>
      <c r="T2316" s="3329">
        <f t="shared" si="1581"/>
        <v>56.320833333333333</v>
      </c>
      <c r="U2316" s="2021">
        <f t="shared" si="1581"/>
        <v>30.413250000000001</v>
      </c>
      <c r="V2316" s="3031">
        <f t="shared" si="1581"/>
        <v>0</v>
      </c>
      <c r="W2316" s="2021">
        <f t="shared" si="1581"/>
        <v>0</v>
      </c>
      <c r="X2316" s="2021">
        <f t="shared" si="1581"/>
        <v>-25.907583333333331</v>
      </c>
      <c r="Y2316" s="2021"/>
      <c r="Z2316" s="2021">
        <f>Z2313</f>
        <v>0</v>
      </c>
      <c r="AA2316" s="2022">
        <f>AA2313</f>
        <v>30.413250000000001</v>
      </c>
      <c r="AB2316" s="3558">
        <f>AB2313</f>
        <v>0</v>
      </c>
    </row>
    <row r="2317" spans="1:28" ht="15.75" thickBot="1" x14ac:dyDescent="0.3">
      <c r="A2317" s="47">
        <v>1</v>
      </c>
      <c r="B2317" s="448" t="s">
        <v>506</v>
      </c>
      <c r="C2317" s="2294"/>
      <c r="D2317" s="448"/>
      <c r="E2317" s="1507"/>
      <c r="F2317" s="448"/>
      <c r="G2317" s="448"/>
      <c r="H2317" s="448"/>
      <c r="I2317" s="3497"/>
      <c r="J2317" s="448"/>
      <c r="K2317" s="448"/>
      <c r="L2317" s="448"/>
      <c r="M2317" s="448"/>
      <c r="N2317" s="448"/>
      <c r="O2317" s="448"/>
      <c r="P2317" s="448"/>
      <c r="Q2317" s="448"/>
      <c r="R2317" s="746">
        <f t="shared" ref="R2317:S2317" si="1583">SUM(R2316)</f>
        <v>337.92500000000001</v>
      </c>
      <c r="S2317" s="746">
        <f t="shared" si="1583"/>
        <v>337.92500000000001</v>
      </c>
      <c r="T2317" s="2987">
        <f t="shared" ref="T2317" si="1584">SUM(T2316)</f>
        <v>56.320833333333333</v>
      </c>
      <c r="U2317" s="746">
        <f>SUM(U2316)</f>
        <v>30.413250000000001</v>
      </c>
      <c r="V2317" s="3032"/>
      <c r="W2317" s="746"/>
      <c r="X2317" s="746">
        <f>SUM(X2316)</f>
        <v>-25.907583333333331</v>
      </c>
      <c r="Y2317" s="746"/>
      <c r="Z2317" s="746">
        <f>SUM(Z2316)</f>
        <v>0</v>
      </c>
      <c r="AA2317" s="2023">
        <f>SUM(AA2316)</f>
        <v>30.413250000000001</v>
      </c>
      <c r="AB2317" s="3559">
        <f>SUM(AB2316)</f>
        <v>0</v>
      </c>
    </row>
    <row r="2318" spans="1:28" ht="15.75" x14ac:dyDescent="0.25">
      <c r="A2318" s="47">
        <v>1</v>
      </c>
      <c r="B2318" s="1011" t="s">
        <v>384</v>
      </c>
      <c r="C2318" s="2156"/>
      <c r="D2318" s="442"/>
      <c r="E2318" s="1613"/>
      <c r="F2318" s="442"/>
      <c r="G2318" s="442"/>
      <c r="H2318" s="442"/>
      <c r="I2318" s="3470"/>
      <c r="J2318" s="442"/>
      <c r="K2318" s="442"/>
      <c r="L2318" s="442"/>
      <c r="M2318" s="442"/>
      <c r="N2318" s="442"/>
      <c r="O2318" s="442"/>
      <c r="P2318" s="442"/>
      <c r="Q2318" s="442"/>
      <c r="R2318" s="1141"/>
      <c r="S2318" s="1141"/>
      <c r="T2318" s="2985"/>
      <c r="U2318" s="1141"/>
      <c r="V2318" s="3022"/>
      <c r="W2318" s="1141"/>
      <c r="X2318" s="1141"/>
      <c r="Y2318" s="1141"/>
      <c r="Z2318" s="1141"/>
      <c r="AA2318" s="2015"/>
      <c r="AB2318" s="3553"/>
    </row>
    <row r="2319" spans="1:28" x14ac:dyDescent="0.25">
      <c r="A2319" s="47">
        <v>1</v>
      </c>
      <c r="B2319" s="2545" t="s">
        <v>257</v>
      </c>
      <c r="C2319" s="2353"/>
      <c r="D2319" s="367"/>
      <c r="E2319" s="1493"/>
      <c r="F2319" s="367"/>
      <c r="G2319" s="367"/>
      <c r="H2319" s="367"/>
      <c r="I2319" s="3451"/>
      <c r="J2319" s="367"/>
      <c r="K2319" s="367"/>
      <c r="L2319" s="367"/>
      <c r="M2319" s="367"/>
      <c r="N2319" s="367"/>
      <c r="O2319" s="367"/>
      <c r="P2319" s="367"/>
      <c r="Q2319" s="367"/>
      <c r="R2319" s="611">
        <v>4544.5099999999993</v>
      </c>
      <c r="S2319" s="611">
        <v>4544.5099999999993</v>
      </c>
      <c r="T2319" s="3328">
        <f t="shared" ref="T2319" si="1585">R2319/12*$B$4+(S2319-R2319)/11*1</f>
        <v>757.41833333333318</v>
      </c>
      <c r="U2319" s="611">
        <f>AA2319-Z2319-W2319</f>
        <v>1127.15922</v>
      </c>
      <c r="V2319" s="3023"/>
      <c r="W2319" s="611"/>
      <c r="X2319" s="611">
        <f>U2319-T2319</f>
        <v>369.74088666666682</v>
      </c>
      <c r="Y2319" s="611"/>
      <c r="Z2319" s="611">
        <v>0</v>
      </c>
      <c r="AA2319" s="2016">
        <v>1127.15922</v>
      </c>
      <c r="AB2319" s="3554">
        <v>1232.99101</v>
      </c>
    </row>
    <row r="2320" spans="1:28" ht="29.25" x14ac:dyDescent="0.25">
      <c r="A2320" s="47">
        <v>1</v>
      </c>
      <c r="B2320" s="2523" t="s">
        <v>578</v>
      </c>
      <c r="C2320" s="2251"/>
      <c r="D2320" s="367"/>
      <c r="E2320" s="2891">
        <f>E2321+E2324+E2325</f>
        <v>6000</v>
      </c>
      <c r="F2320" s="367">
        <f t="shared" ref="F2320" si="1586">F2321+F2325</f>
        <v>1000</v>
      </c>
      <c r="G2320" s="367">
        <f t="shared" ref="G2320:I2320" si="1587">G2321+G2325</f>
        <v>1497</v>
      </c>
      <c r="H2320" s="367">
        <f>G2320/F2320*100</f>
        <v>149.70000000000002</v>
      </c>
      <c r="I2320" s="3451">
        <f t="shared" si="1587"/>
        <v>1701</v>
      </c>
      <c r="J2320" s="367"/>
      <c r="K2320" s="367"/>
      <c r="L2320" s="367"/>
      <c r="M2320" s="367"/>
      <c r="N2320" s="367"/>
      <c r="O2320" s="367"/>
      <c r="P2320" s="367"/>
      <c r="Q2320" s="367"/>
      <c r="R2320" s="611"/>
      <c r="S2320" s="611"/>
      <c r="T2320" s="2986"/>
      <c r="U2320" s="611"/>
      <c r="V2320" s="3023"/>
      <c r="W2320" s="611"/>
      <c r="X2320" s="611"/>
      <c r="Y2320" s="611"/>
      <c r="Z2320" s="611"/>
      <c r="AA2320" s="2016"/>
      <c r="AB2320" s="3554"/>
    </row>
    <row r="2321" spans="1:28" ht="30" x14ac:dyDescent="0.25">
      <c r="A2321" s="47">
        <v>1</v>
      </c>
      <c r="B2321" s="2546" t="s">
        <v>567</v>
      </c>
      <c r="C2321" s="2251"/>
      <c r="D2321" s="367"/>
      <c r="E2321" s="2891">
        <f>E2322+E2323</f>
        <v>6000</v>
      </c>
      <c r="F2321" s="367">
        <f t="shared" ref="F2321" si="1588">F2322+F2323</f>
        <v>1000</v>
      </c>
      <c r="G2321" s="367">
        <f t="shared" ref="G2321:I2321" si="1589">G2322+G2323</f>
        <v>1497</v>
      </c>
      <c r="H2321" s="367">
        <f>G2321/F2321*100</f>
        <v>149.70000000000002</v>
      </c>
      <c r="I2321" s="3451">
        <f t="shared" si="1589"/>
        <v>1687</v>
      </c>
      <c r="J2321" s="367"/>
      <c r="K2321" s="367"/>
      <c r="L2321" s="367"/>
      <c r="M2321" s="367"/>
      <c r="N2321" s="367"/>
      <c r="O2321" s="367"/>
      <c r="P2321" s="367"/>
      <c r="Q2321" s="367"/>
      <c r="R2321" s="611"/>
      <c r="S2321" s="611"/>
      <c r="T2321" s="2986"/>
      <c r="U2321" s="611"/>
      <c r="V2321" s="3023"/>
      <c r="W2321" s="611"/>
      <c r="X2321" s="611"/>
      <c r="Y2321" s="611"/>
      <c r="Z2321" s="611"/>
      <c r="AA2321" s="2016"/>
      <c r="AB2321" s="3554"/>
    </row>
    <row r="2322" spans="1:28" x14ac:dyDescent="0.25">
      <c r="A2322" s="47">
        <v>1</v>
      </c>
      <c r="B2322" s="4" t="s">
        <v>568</v>
      </c>
      <c r="C2322" s="2251"/>
      <c r="D2322" s="367"/>
      <c r="E2322" s="3271">
        <v>1000</v>
      </c>
      <c r="F2322" s="367">
        <f>ROUND(E2322/12*$B$4,0)</f>
        <v>167</v>
      </c>
      <c r="G2322" s="367">
        <v>291</v>
      </c>
      <c r="H2322" s="367">
        <f>G2322/F2322*100</f>
        <v>174.25149700598803</v>
      </c>
      <c r="I2322" s="3451">
        <v>172</v>
      </c>
      <c r="J2322" s="367"/>
      <c r="K2322" s="367"/>
      <c r="L2322" s="367"/>
      <c r="M2322" s="367"/>
      <c r="N2322" s="367"/>
      <c r="O2322" s="367"/>
      <c r="P2322" s="367"/>
      <c r="Q2322" s="367"/>
      <c r="R2322" s="611"/>
      <c r="S2322" s="611"/>
      <c r="T2322" s="2986"/>
      <c r="U2322" s="611"/>
      <c r="V2322" s="3023"/>
      <c r="W2322" s="611"/>
      <c r="X2322" s="611"/>
      <c r="Y2322" s="611"/>
      <c r="Z2322" s="611"/>
      <c r="AA2322" s="2016"/>
      <c r="AB2322" s="3554"/>
    </row>
    <row r="2323" spans="1:28" ht="45" x14ac:dyDescent="0.25">
      <c r="A2323" s="47">
        <v>1</v>
      </c>
      <c r="B2323" s="4" t="s">
        <v>569</v>
      </c>
      <c r="C2323" s="2251"/>
      <c r="D2323" s="367"/>
      <c r="E2323" s="3271">
        <v>5000</v>
      </c>
      <c r="F2323" s="1268">
        <f>ROUND(E2323/12*$B$4,0)</f>
        <v>833</v>
      </c>
      <c r="G2323" s="367">
        <v>1206</v>
      </c>
      <c r="H2323" s="367">
        <f>G2323/F2323*100</f>
        <v>144.77791116446579</v>
      </c>
      <c r="I2323" s="3451">
        <v>1515</v>
      </c>
      <c r="J2323" s="367"/>
      <c r="K2323" s="367"/>
      <c r="L2323" s="367"/>
      <c r="M2323" s="367"/>
      <c r="N2323" s="367"/>
      <c r="O2323" s="367"/>
      <c r="P2323" s="367"/>
      <c r="Q2323" s="367"/>
      <c r="R2323" s="611"/>
      <c r="S2323" s="611"/>
      <c r="T2323" s="2986"/>
      <c r="U2323" s="611"/>
      <c r="V2323" s="3023"/>
      <c r="W2323" s="611"/>
      <c r="X2323" s="611"/>
      <c r="Y2323" s="611"/>
      <c r="Z2323" s="611"/>
      <c r="AA2323" s="2016"/>
      <c r="AB2323" s="3554"/>
    </row>
    <row r="2324" spans="1:28" ht="60" x14ac:dyDescent="0.25">
      <c r="A2324" s="47">
        <v>1</v>
      </c>
      <c r="B2324" s="4" t="s">
        <v>570</v>
      </c>
      <c r="C2324" s="2251"/>
      <c r="D2324" s="367"/>
      <c r="E2324" s="2891"/>
      <c r="F2324" s="367"/>
      <c r="G2324" s="367"/>
      <c r="H2324" s="367"/>
      <c r="I2324" s="3451"/>
      <c r="J2324" s="367"/>
      <c r="K2324" s="367"/>
      <c r="L2324" s="367"/>
      <c r="M2324" s="367"/>
      <c r="N2324" s="367"/>
      <c r="O2324" s="367"/>
      <c r="P2324" s="367"/>
      <c r="Q2324" s="367"/>
      <c r="R2324" s="611"/>
      <c r="S2324" s="611"/>
      <c r="T2324" s="2986"/>
      <c r="U2324" s="611"/>
      <c r="V2324" s="3023"/>
      <c r="W2324" s="611"/>
      <c r="X2324" s="611"/>
      <c r="Y2324" s="611"/>
      <c r="Z2324" s="611"/>
      <c r="AA2324" s="2016"/>
      <c r="AB2324" s="3554"/>
    </row>
    <row r="2325" spans="1:28" ht="45" x14ac:dyDescent="0.25">
      <c r="A2325" s="47">
        <v>1</v>
      </c>
      <c r="B2325" s="2547" t="s">
        <v>571</v>
      </c>
      <c r="C2325" s="2251"/>
      <c r="D2325" s="367"/>
      <c r="E2325" s="3270"/>
      <c r="F2325" s="367">
        <f>ROUND(E2325/12*$B$4,0)</f>
        <v>0</v>
      </c>
      <c r="G2325" s="367"/>
      <c r="H2325" s="367"/>
      <c r="I2325" s="3451">
        <v>14</v>
      </c>
      <c r="J2325" s="367"/>
      <c r="K2325" s="367"/>
      <c r="L2325" s="367"/>
      <c r="M2325" s="367"/>
      <c r="N2325" s="367"/>
      <c r="O2325" s="367"/>
      <c r="P2325" s="367"/>
      <c r="Q2325" s="367"/>
      <c r="R2325" s="611"/>
      <c r="S2325" s="611"/>
      <c r="T2325" s="2986"/>
      <c r="U2325" s="611"/>
      <c r="V2325" s="3023"/>
      <c r="W2325" s="611"/>
      <c r="X2325" s="611"/>
      <c r="Y2325" s="611"/>
      <c r="Z2325" s="611"/>
      <c r="AA2325" s="2016"/>
      <c r="AB2325" s="3554"/>
    </row>
    <row r="2326" spans="1:28" x14ac:dyDescent="0.25">
      <c r="A2326" s="47">
        <v>1</v>
      </c>
      <c r="B2326" s="2523" t="s">
        <v>579</v>
      </c>
      <c r="C2326" s="2251"/>
      <c r="D2326" s="367"/>
      <c r="E2326" s="2891">
        <f>E2327</f>
        <v>0</v>
      </c>
      <c r="F2326" s="367"/>
      <c r="G2326" s="367"/>
      <c r="H2326" s="367"/>
      <c r="I2326" s="3451"/>
      <c r="J2326" s="367"/>
      <c r="K2326" s="367"/>
      <c r="L2326" s="367"/>
      <c r="M2326" s="367"/>
      <c r="N2326" s="367"/>
      <c r="O2326" s="367"/>
      <c r="P2326" s="367"/>
      <c r="Q2326" s="367"/>
      <c r="R2326" s="611"/>
      <c r="S2326" s="611"/>
      <c r="T2326" s="2986"/>
      <c r="U2326" s="611"/>
      <c r="V2326" s="3023"/>
      <c r="W2326" s="611"/>
      <c r="X2326" s="611"/>
      <c r="Y2326" s="611"/>
      <c r="Z2326" s="611"/>
      <c r="AA2326" s="2016"/>
      <c r="AB2326" s="3554"/>
    </row>
    <row r="2327" spans="1:28" x14ac:dyDescent="0.25">
      <c r="A2327" s="47">
        <v>1</v>
      </c>
      <c r="B2327" s="2523" t="s">
        <v>596</v>
      </c>
      <c r="C2327" s="2251"/>
      <c r="D2327" s="367"/>
      <c r="E2327" s="2891"/>
      <c r="F2327" s="367"/>
      <c r="G2327" s="367"/>
      <c r="H2327" s="367"/>
      <c r="I2327" s="3451"/>
      <c r="J2327" s="367"/>
      <c r="K2327" s="367"/>
      <c r="L2327" s="367"/>
      <c r="M2327" s="367"/>
      <c r="N2327" s="367"/>
      <c r="O2327" s="367"/>
      <c r="P2327" s="367"/>
      <c r="Q2327" s="367"/>
      <c r="R2327" s="611"/>
      <c r="S2327" s="611"/>
      <c r="T2327" s="2986"/>
      <c r="U2327" s="611"/>
      <c r="V2327" s="3023"/>
      <c r="W2327" s="611"/>
      <c r="X2327" s="611"/>
      <c r="Y2327" s="611"/>
      <c r="Z2327" s="611"/>
      <c r="AA2327" s="2016"/>
      <c r="AB2327" s="3554"/>
    </row>
    <row r="2328" spans="1:28" x14ac:dyDescent="0.25">
      <c r="A2328" s="47">
        <v>1</v>
      </c>
      <c r="B2328" s="4" t="s">
        <v>597</v>
      </c>
      <c r="C2328" s="2251"/>
      <c r="D2328" s="367"/>
      <c r="E2328" s="2891"/>
      <c r="F2328" s="367"/>
      <c r="G2328" s="367"/>
      <c r="H2328" s="367"/>
      <c r="I2328" s="3451"/>
      <c r="J2328" s="367"/>
      <c r="K2328" s="367"/>
      <c r="L2328" s="367"/>
      <c r="M2328" s="367"/>
      <c r="N2328" s="367"/>
      <c r="O2328" s="367"/>
      <c r="P2328" s="367"/>
      <c r="Q2328" s="367"/>
      <c r="R2328" s="611"/>
      <c r="S2328" s="611"/>
      <c r="T2328" s="2986"/>
      <c r="U2328" s="611"/>
      <c r="V2328" s="3023"/>
      <c r="W2328" s="611"/>
      <c r="X2328" s="611"/>
      <c r="Y2328" s="611"/>
      <c r="Z2328" s="611"/>
      <c r="AA2328" s="2016"/>
      <c r="AB2328" s="3554"/>
    </row>
    <row r="2329" spans="1:28" x14ac:dyDescent="0.25">
      <c r="A2329" s="47">
        <v>1</v>
      </c>
      <c r="B2329" s="2548" t="s">
        <v>598</v>
      </c>
      <c r="C2329" s="2251"/>
      <c r="D2329" s="367"/>
      <c r="E2329" s="2891"/>
      <c r="F2329" s="367"/>
      <c r="G2329" s="367"/>
      <c r="H2329" s="367"/>
      <c r="I2329" s="3451"/>
      <c r="J2329" s="367"/>
      <c r="K2329" s="367"/>
      <c r="L2329" s="367"/>
      <c r="M2329" s="367"/>
      <c r="N2329" s="367"/>
      <c r="O2329" s="367"/>
      <c r="P2329" s="367"/>
      <c r="Q2329" s="367"/>
      <c r="R2329" s="611"/>
      <c r="S2329" s="611"/>
      <c r="T2329" s="2986"/>
      <c r="U2329" s="611"/>
      <c r="V2329" s="3023"/>
      <c r="W2329" s="611"/>
      <c r="X2329" s="611"/>
      <c r="Y2329" s="611"/>
      <c r="Z2329" s="611"/>
      <c r="AA2329" s="2016"/>
      <c r="AB2329" s="3554"/>
    </row>
    <row r="2330" spans="1:28" ht="29.25" x14ac:dyDescent="0.25">
      <c r="A2330" s="47">
        <v>1</v>
      </c>
      <c r="B2330" s="2523" t="s">
        <v>572</v>
      </c>
      <c r="C2330" s="2251"/>
      <c r="D2330" s="367"/>
      <c r="E2330" s="1493"/>
      <c r="F2330" s="367"/>
      <c r="G2330" s="367"/>
      <c r="H2330" s="367"/>
      <c r="I2330" s="3451"/>
      <c r="J2330" s="367"/>
      <c r="K2330" s="367"/>
      <c r="L2330" s="367"/>
      <c r="M2330" s="367"/>
      <c r="N2330" s="367"/>
      <c r="O2330" s="367"/>
      <c r="P2330" s="367"/>
      <c r="Q2330" s="367"/>
      <c r="R2330" s="611"/>
      <c r="S2330" s="611"/>
      <c r="T2330" s="2986"/>
      <c r="U2330" s="611"/>
      <c r="V2330" s="3023"/>
      <c r="W2330" s="611"/>
      <c r="X2330" s="611"/>
      <c r="Y2330" s="611"/>
      <c r="Z2330" s="611"/>
      <c r="AA2330" s="2016"/>
      <c r="AB2330" s="3554"/>
    </row>
    <row r="2331" spans="1:28" x14ac:dyDescent="0.25">
      <c r="A2331" s="47">
        <v>1</v>
      </c>
      <c r="B2331" s="2504" t="s">
        <v>295</v>
      </c>
      <c r="C2331" s="2251"/>
      <c r="D2331" s="367"/>
      <c r="E2331" s="2549">
        <f>SUM(E2332:E2336)</f>
        <v>16425</v>
      </c>
      <c r="F2331" s="2549">
        <f>SUM(F2332:F2336)</f>
        <v>2738</v>
      </c>
      <c r="G2331" s="2549">
        <f>SUM(G2332:G2336)</f>
        <v>2581</v>
      </c>
      <c r="H2331" s="330">
        <f t="shared" ref="H2331:H2337" si="1590">G2331/F2331*100</f>
        <v>94.265887509130749</v>
      </c>
      <c r="I2331" s="3442">
        <f>SUM(I2332:I2336)</f>
        <v>2486</v>
      </c>
      <c r="J2331" s="367"/>
      <c r="K2331" s="367"/>
      <c r="L2331" s="367"/>
      <c r="M2331" s="367"/>
      <c r="N2331" s="367"/>
      <c r="O2331" s="367"/>
      <c r="P2331" s="367"/>
      <c r="Q2331" s="367"/>
      <c r="R2331" s="611">
        <v>7450.5526499999996</v>
      </c>
      <c r="S2331" s="611">
        <v>7450.5526499999996</v>
      </c>
      <c r="T2331" s="3328">
        <f t="shared" ref="T2331" si="1591">R2331/12*$B$4+(S2331-R2331)/11*1</f>
        <v>1241.758775</v>
      </c>
      <c r="U2331" s="611">
        <f>AA2331-Z2331-W2331</f>
        <v>930.61185</v>
      </c>
      <c r="V2331" s="3023"/>
      <c r="W2331" s="611"/>
      <c r="X2331" s="611">
        <f>U2331-T2331</f>
        <v>-311.14692500000001</v>
      </c>
      <c r="Y2331" s="611"/>
      <c r="Z2331" s="611">
        <v>0</v>
      </c>
      <c r="AA2331" s="2016">
        <v>930.61185</v>
      </c>
      <c r="AB2331" s="3554">
        <v>884.41320000000007</v>
      </c>
    </row>
    <row r="2332" spans="1:28" s="73" customFormat="1" x14ac:dyDescent="0.25">
      <c r="A2332" s="47">
        <v>1</v>
      </c>
      <c r="B2332" s="2551" t="s">
        <v>115</v>
      </c>
      <c r="C2332" s="2169"/>
      <c r="D2332" s="367"/>
      <c r="E2332" s="2550">
        <v>5</v>
      </c>
      <c r="F2332" s="367">
        <f>ROUND(E2332/12*$B$4,0)</f>
        <v>1</v>
      </c>
      <c r="G2332" s="367"/>
      <c r="H2332" s="367">
        <f t="shared" si="1590"/>
        <v>0</v>
      </c>
      <c r="I2332" s="3451"/>
      <c r="J2332" s="367"/>
      <c r="K2332" s="367"/>
      <c r="L2332" s="367"/>
      <c r="M2332" s="367"/>
      <c r="N2332" s="367"/>
      <c r="O2332" s="367"/>
      <c r="P2332" s="367"/>
      <c r="Q2332" s="367"/>
      <c r="R2332" s="611"/>
      <c r="S2332" s="611"/>
      <c r="T2332" s="2986"/>
      <c r="U2332" s="569"/>
      <c r="V2332" s="3025"/>
      <c r="W2332" s="569"/>
      <c r="X2332" s="569"/>
      <c r="Y2332" s="569"/>
      <c r="Z2332" s="569"/>
      <c r="AA2332" s="2079"/>
      <c r="AB2332" s="3569"/>
    </row>
    <row r="2333" spans="1:28" s="73" customFormat="1" ht="30" x14ac:dyDescent="0.25">
      <c r="A2333" s="47">
        <v>1</v>
      </c>
      <c r="B2333" s="1009" t="s">
        <v>469</v>
      </c>
      <c r="C2333" s="2164"/>
      <c r="D2333" s="367"/>
      <c r="E2333" s="2550">
        <v>4300</v>
      </c>
      <c r="F2333" s="367">
        <f>ROUND(E2333/12*$B$4,0)</f>
        <v>717</v>
      </c>
      <c r="G2333" s="367">
        <v>328</v>
      </c>
      <c r="H2333" s="367">
        <f t="shared" si="1590"/>
        <v>45.746164574616458</v>
      </c>
      <c r="I2333" s="3451">
        <v>321</v>
      </c>
      <c r="J2333" s="367"/>
      <c r="K2333" s="367"/>
      <c r="L2333" s="367"/>
      <c r="M2333" s="367"/>
      <c r="N2333" s="367"/>
      <c r="O2333" s="367"/>
      <c r="P2333" s="367"/>
      <c r="Q2333" s="367"/>
      <c r="R2333" s="611"/>
      <c r="S2333" s="611"/>
      <c r="T2333" s="2986"/>
      <c r="U2333" s="569"/>
      <c r="V2333" s="3025"/>
      <c r="W2333" s="569"/>
      <c r="X2333" s="569"/>
      <c r="Y2333" s="569"/>
      <c r="Z2333" s="569"/>
      <c r="AA2333" s="2079"/>
      <c r="AB2333" s="3569"/>
    </row>
    <row r="2334" spans="1:28" s="73" customFormat="1" x14ac:dyDescent="0.25">
      <c r="A2334" s="47">
        <v>1</v>
      </c>
      <c r="B2334" s="1009" t="s">
        <v>243</v>
      </c>
      <c r="C2334" s="2292"/>
      <c r="D2334" s="367"/>
      <c r="E2334" s="2550">
        <v>12000</v>
      </c>
      <c r="F2334" s="367">
        <f>ROUND(E2334/12*$B$4,0)</f>
        <v>2000</v>
      </c>
      <c r="G2334" s="367">
        <v>2220</v>
      </c>
      <c r="H2334" s="442">
        <f t="shared" si="1590"/>
        <v>111.00000000000001</v>
      </c>
      <c r="I2334" s="3476">
        <v>2142</v>
      </c>
      <c r="J2334" s="429"/>
      <c r="K2334" s="367"/>
      <c r="L2334" s="429"/>
      <c r="M2334" s="367"/>
      <c r="N2334" s="429"/>
      <c r="O2334" s="367"/>
      <c r="P2334" s="367"/>
      <c r="Q2334" s="429"/>
      <c r="R2334" s="611"/>
      <c r="S2334" s="611"/>
      <c r="T2334" s="2986"/>
      <c r="U2334" s="569"/>
      <c r="V2334" s="3025"/>
      <c r="W2334" s="569"/>
      <c r="X2334" s="569"/>
      <c r="Y2334" s="569"/>
      <c r="Z2334" s="569"/>
      <c r="AA2334" s="2079"/>
      <c r="AB2334" s="3569"/>
    </row>
    <row r="2335" spans="1:28" s="73" customFormat="1" x14ac:dyDescent="0.25">
      <c r="A2335" s="47">
        <v>1</v>
      </c>
      <c r="B2335" s="2551" t="s">
        <v>31</v>
      </c>
      <c r="C2335" s="2354"/>
      <c r="D2335" s="367"/>
      <c r="E2335" s="2550">
        <v>70</v>
      </c>
      <c r="F2335" s="367">
        <f>ROUND(E2335/12*$B$4,0)</f>
        <v>12</v>
      </c>
      <c r="G2335" s="367">
        <v>6</v>
      </c>
      <c r="H2335" s="367">
        <f t="shared" si="1590"/>
        <v>50</v>
      </c>
      <c r="I2335" s="3451">
        <v>11</v>
      </c>
      <c r="J2335" s="367"/>
      <c r="K2335" s="367"/>
      <c r="L2335" s="367"/>
      <c r="M2335" s="367"/>
      <c r="N2335" s="367"/>
      <c r="O2335" s="367"/>
      <c r="P2335" s="367"/>
      <c r="Q2335" s="367"/>
      <c r="R2335" s="723"/>
      <c r="S2335" s="723"/>
      <c r="T2335" s="3330"/>
      <c r="U2335" s="1932"/>
      <c r="V2335" s="3025"/>
      <c r="W2335" s="569"/>
      <c r="X2335" s="569"/>
      <c r="Y2335" s="569"/>
      <c r="Z2335" s="569"/>
      <c r="AA2335" s="2079"/>
      <c r="AB2335" s="3569"/>
    </row>
    <row r="2336" spans="1:28" s="73" customFormat="1" x14ac:dyDescent="0.25">
      <c r="A2336" s="47">
        <v>1</v>
      </c>
      <c r="B2336" s="1008" t="s">
        <v>91</v>
      </c>
      <c r="C2336" s="2164"/>
      <c r="D2336" s="367"/>
      <c r="E2336" s="1402">
        <v>50</v>
      </c>
      <c r="F2336" s="367">
        <f>ROUND(E2336/12*$B$4,0)</f>
        <v>8</v>
      </c>
      <c r="G2336" s="367">
        <v>27</v>
      </c>
      <c r="H2336" s="429">
        <f t="shared" si="1590"/>
        <v>337.5</v>
      </c>
      <c r="I2336" s="3476">
        <v>12</v>
      </c>
      <c r="J2336" s="367"/>
      <c r="K2336" s="429"/>
      <c r="L2336" s="434"/>
      <c r="M2336" s="429"/>
      <c r="N2336" s="367"/>
      <c r="O2336" s="429"/>
      <c r="P2336" s="429"/>
      <c r="Q2336" s="367"/>
      <c r="R2336" s="1895"/>
      <c r="S2336" s="1895"/>
      <c r="T2336" s="2986"/>
      <c r="U2336" s="1939"/>
      <c r="V2336" s="3057"/>
      <c r="W2336" s="1912"/>
      <c r="X2336" s="569"/>
      <c r="Y2336" s="1912"/>
      <c r="Z2336" s="1912"/>
      <c r="AA2336" s="2055"/>
      <c r="AB2336" s="3578"/>
    </row>
    <row r="2337" spans="1:28" s="73" customFormat="1" x14ac:dyDescent="0.25">
      <c r="A2337" s="47">
        <v>1</v>
      </c>
      <c r="B2337" s="2444" t="s">
        <v>465</v>
      </c>
      <c r="C2337" s="2354"/>
      <c r="D2337" s="442"/>
      <c r="E2337" s="1645">
        <f>E2320</f>
        <v>6000</v>
      </c>
      <c r="F2337" s="1645">
        <f>F2320</f>
        <v>1000</v>
      </c>
      <c r="G2337" s="2460">
        <f>G2320</f>
        <v>1497</v>
      </c>
      <c r="H2337" s="434">
        <f t="shared" si="1590"/>
        <v>149.70000000000002</v>
      </c>
      <c r="I2337" s="3442">
        <f>I2320</f>
        <v>1701</v>
      </c>
      <c r="J2337" s="429"/>
      <c r="K2337" s="367"/>
      <c r="L2337" s="434"/>
      <c r="M2337" s="367"/>
      <c r="N2337" s="429"/>
      <c r="O2337" s="367"/>
      <c r="P2337" s="367"/>
      <c r="Q2337" s="367"/>
      <c r="R2337" s="1895"/>
      <c r="S2337" s="1895"/>
      <c r="T2337" s="2986"/>
      <c r="U2337" s="1939"/>
      <c r="V2337" s="3058"/>
      <c r="W2337" s="1932"/>
      <c r="X2337" s="1932"/>
      <c r="Y2337" s="1932"/>
      <c r="Z2337" s="1912"/>
      <c r="AA2337" s="2055"/>
      <c r="AB2337" s="3578"/>
    </row>
    <row r="2338" spans="1:28" s="73" customFormat="1" ht="29.25" x14ac:dyDescent="0.25">
      <c r="A2338" s="47">
        <v>1</v>
      </c>
      <c r="B2338" s="2444" t="s">
        <v>466</v>
      </c>
      <c r="C2338" s="3273"/>
      <c r="D2338" s="367"/>
      <c r="E2338" s="1645">
        <f>E2326</f>
        <v>0</v>
      </c>
      <c r="F2338" s="1645">
        <f>F2326</f>
        <v>0</v>
      </c>
      <c r="G2338" s="1651">
        <f>G2326</f>
        <v>0</v>
      </c>
      <c r="H2338" s="367"/>
      <c r="I2338" s="3452">
        <f>I2326</f>
        <v>0</v>
      </c>
      <c r="J2338" s="434"/>
      <c r="K2338" s="367"/>
      <c r="L2338" s="434"/>
      <c r="M2338" s="429"/>
      <c r="N2338" s="367"/>
      <c r="O2338" s="434"/>
      <c r="P2338" s="434"/>
      <c r="Q2338" s="429"/>
      <c r="R2338" s="1895"/>
      <c r="S2338" s="1895"/>
      <c r="T2338" s="3327"/>
      <c r="U2338" s="1939"/>
      <c r="V2338" s="3025"/>
      <c r="W2338" s="1939"/>
      <c r="X2338" s="1939"/>
      <c r="Y2338" s="1939"/>
      <c r="Z2338" s="569"/>
      <c r="AA2338" s="2079"/>
      <c r="AB2338" s="3569"/>
    </row>
    <row r="2339" spans="1:28" s="73" customFormat="1" ht="29.25" x14ac:dyDescent="0.25">
      <c r="A2339" s="47">
        <v>1</v>
      </c>
      <c r="B2339" s="2475" t="s">
        <v>467</v>
      </c>
      <c r="C2339" s="2355"/>
      <c r="D2339" s="538"/>
      <c r="E2339" s="1645">
        <f>E2330</f>
        <v>0</v>
      </c>
      <c r="F2339" s="1645">
        <f>F2330</f>
        <v>0</v>
      </c>
      <c r="G2339" s="1645">
        <f>G2330</f>
        <v>0</v>
      </c>
      <c r="H2339" s="367"/>
      <c r="I2339" s="3451">
        <f>I2330</f>
        <v>0</v>
      </c>
      <c r="J2339" s="436"/>
      <c r="K2339" s="330"/>
      <c r="L2339" s="436"/>
      <c r="M2339" s="436"/>
      <c r="N2339" s="330"/>
      <c r="O2339" s="436"/>
      <c r="P2339" s="436"/>
      <c r="Q2339" s="436"/>
      <c r="R2339" s="1895"/>
      <c r="S2339" s="1895"/>
      <c r="T2339" s="3327">
        <f>R2339/12*$B$4</f>
        <v>0</v>
      </c>
      <c r="U2339" s="1895">
        <f>AA2339-Z2339</f>
        <v>0</v>
      </c>
      <c r="V2339" s="3026"/>
      <c r="W2339" s="1895"/>
      <c r="X2339" s="569">
        <f>U2339-T2339</f>
        <v>0</v>
      </c>
      <c r="Y2339" s="569"/>
      <c r="Z2339" s="611"/>
      <c r="AA2339" s="2018"/>
      <c r="AB2339" s="3556"/>
    </row>
    <row r="2340" spans="1:28" ht="15.75" thickBot="1" x14ac:dyDescent="0.3">
      <c r="A2340" s="47">
        <v>1</v>
      </c>
      <c r="B2340" s="2555" t="s">
        <v>139</v>
      </c>
      <c r="C2340" s="2355"/>
      <c r="D2340" s="2554"/>
      <c r="E2340" s="2552">
        <f>E2337+E2338*2.9+E2339</f>
        <v>6000</v>
      </c>
      <c r="F2340" s="2552">
        <f>F2337+F2338*2.9+F2339</f>
        <v>1000</v>
      </c>
      <c r="G2340" s="2552">
        <f>G2337+G2338*2.9+G2339</f>
        <v>1497</v>
      </c>
      <c r="H2340" s="453">
        <f>G2340/F2340*100</f>
        <v>149.70000000000002</v>
      </c>
      <c r="I2340" s="3467">
        <f>I2337+I2338*2.9+I2339</f>
        <v>1701</v>
      </c>
      <c r="J2340" s="2554"/>
      <c r="K2340" s="2553"/>
      <c r="L2340" s="2554"/>
      <c r="M2340" s="2554"/>
      <c r="N2340" s="2553"/>
      <c r="O2340" s="2554"/>
      <c r="P2340" s="2554"/>
      <c r="Q2340" s="2554"/>
      <c r="R2340" s="741">
        <f t="shared" ref="R2340:AA2340" si="1592">R2331+R2319</f>
        <v>11995.06265</v>
      </c>
      <c r="S2340" s="741">
        <f t="shared" ref="S2340" si="1593">S2331+S2319</f>
        <v>11995.06265</v>
      </c>
      <c r="T2340" s="3339">
        <f t="shared" ref="T2340" si="1594">T2331+T2319</f>
        <v>1999.1771083333333</v>
      </c>
      <c r="U2340" s="741">
        <f t="shared" si="1592"/>
        <v>2057.7710699999998</v>
      </c>
      <c r="V2340" s="3039">
        <f t="shared" si="1592"/>
        <v>0</v>
      </c>
      <c r="W2340" s="741">
        <f t="shared" ref="W2340" si="1595">W2331+W2319</f>
        <v>0</v>
      </c>
      <c r="X2340" s="2019">
        <f t="shared" si="1592"/>
        <v>58.593961666666814</v>
      </c>
      <c r="Y2340" s="2019">
        <f t="shared" si="1592"/>
        <v>0</v>
      </c>
      <c r="Z2340" s="2019">
        <f t="shared" si="1592"/>
        <v>0</v>
      </c>
      <c r="AA2340" s="2138">
        <f t="shared" si="1592"/>
        <v>2057.7710699999998</v>
      </c>
      <c r="AB2340" s="3581">
        <f t="shared" ref="AB2340" si="1596">AB2331+AB2319</f>
        <v>2117.4042100000001</v>
      </c>
    </row>
    <row r="2341" spans="1:28" ht="15.75" thickBot="1" x14ac:dyDescent="0.3">
      <c r="A2341" s="47">
        <v>1</v>
      </c>
      <c r="B2341" s="448" t="s">
        <v>506</v>
      </c>
      <c r="C2341" s="2294"/>
      <c r="D2341" s="501"/>
      <c r="E2341" s="1670"/>
      <c r="F2341" s="501"/>
      <c r="G2341" s="501"/>
      <c r="H2341" s="501"/>
      <c r="I2341" s="3499"/>
      <c r="J2341" s="501"/>
      <c r="K2341" s="501"/>
      <c r="L2341" s="501"/>
      <c r="M2341" s="501"/>
      <c r="N2341" s="501"/>
      <c r="O2341" s="501"/>
      <c r="P2341" s="501"/>
      <c r="Q2341" s="501"/>
      <c r="R2341" s="746">
        <f t="shared" ref="R2341:U2341" si="1597">SUM(R2340)</f>
        <v>11995.06265</v>
      </c>
      <c r="S2341" s="746">
        <f t="shared" ref="S2341" si="1598">SUM(S2340)</f>
        <v>11995.06265</v>
      </c>
      <c r="T2341" s="2987">
        <f t="shared" ref="T2341" si="1599">SUM(T2340)</f>
        <v>1999.1771083333333</v>
      </c>
      <c r="U2341" s="746">
        <f t="shared" si="1597"/>
        <v>2057.7710699999998</v>
      </c>
      <c r="V2341" s="3032"/>
      <c r="W2341" s="746"/>
      <c r="X2341" s="746">
        <f>SUM(X2340)</f>
        <v>58.593961666666814</v>
      </c>
      <c r="Y2341" s="746"/>
      <c r="Z2341" s="746">
        <f>SUM(Z2340)</f>
        <v>0</v>
      </c>
      <c r="AA2341" s="2023">
        <f>SUM(AA2340)</f>
        <v>2057.7710699999998</v>
      </c>
      <c r="AB2341" s="3559">
        <f>SUM(AB2340)</f>
        <v>2117.4042100000001</v>
      </c>
    </row>
    <row r="2342" spans="1:28" ht="31.5" x14ac:dyDescent="0.25">
      <c r="A2342" s="47">
        <v>1</v>
      </c>
      <c r="B2342" s="1011" t="s">
        <v>385</v>
      </c>
      <c r="C2342" s="2156"/>
      <c r="D2342" s="442"/>
      <c r="E2342" s="1613"/>
      <c r="F2342" s="442"/>
      <c r="G2342" s="442"/>
      <c r="H2342" s="442"/>
      <c r="I2342" s="3470"/>
      <c r="J2342" s="442"/>
      <c r="K2342" s="442"/>
      <c r="L2342" s="442"/>
      <c r="M2342" s="442"/>
      <c r="N2342" s="442"/>
      <c r="O2342" s="442"/>
      <c r="P2342" s="442"/>
      <c r="Q2342" s="442"/>
      <c r="R2342" s="1141"/>
      <c r="S2342" s="1141"/>
      <c r="T2342" s="2985"/>
      <c r="U2342" s="1141"/>
      <c r="V2342" s="3022"/>
      <c r="W2342" s="1141"/>
      <c r="X2342" s="1141"/>
      <c r="Y2342" s="1141"/>
      <c r="Z2342" s="1141"/>
      <c r="AA2342" s="2015"/>
      <c r="AB2342" s="3553"/>
    </row>
    <row r="2343" spans="1:28" x14ac:dyDescent="0.25">
      <c r="A2343" s="47">
        <v>1</v>
      </c>
      <c r="B2343" s="1367" t="s">
        <v>257</v>
      </c>
      <c r="C2343" s="2353"/>
      <c r="D2343" s="367"/>
      <c r="E2343" s="1493"/>
      <c r="F2343" s="367"/>
      <c r="G2343" s="367"/>
      <c r="H2343" s="367"/>
      <c r="I2343" s="3451"/>
      <c r="J2343" s="367"/>
      <c r="K2343" s="367"/>
      <c r="L2343" s="367"/>
      <c r="M2343" s="367"/>
      <c r="N2343" s="367"/>
      <c r="O2343" s="367"/>
      <c r="P2343" s="367"/>
      <c r="Q2343" s="367"/>
      <c r="R2343" s="611"/>
      <c r="S2343" s="611"/>
      <c r="T2343" s="2986"/>
      <c r="U2343" s="611"/>
      <c r="V2343" s="3023"/>
      <c r="W2343" s="611"/>
      <c r="X2343" s="611"/>
      <c r="Y2343" s="611"/>
      <c r="Z2343" s="611"/>
      <c r="AA2343" s="2016"/>
      <c r="AB2343" s="3554"/>
    </row>
    <row r="2344" spans="1:28" x14ac:dyDescent="0.25">
      <c r="A2344" s="47">
        <v>1</v>
      </c>
      <c r="B2344" s="2509" t="s">
        <v>295</v>
      </c>
      <c r="C2344" s="2163"/>
      <c r="D2344" s="367"/>
      <c r="E2344" s="3276">
        <f>SUM(E2345:E2346)</f>
        <v>550</v>
      </c>
      <c r="F2344" s="2557">
        <f>SUM(F2345:F2346)</f>
        <v>91</v>
      </c>
      <c r="G2344" s="2557">
        <f>SUM(G2345:G2346)</f>
        <v>0</v>
      </c>
      <c r="H2344" s="367">
        <f>G2344/F2344*100</f>
        <v>0</v>
      </c>
      <c r="I2344" s="3451">
        <f>SUM(I2345:I2346)</f>
        <v>0</v>
      </c>
      <c r="J2344" s="367"/>
      <c r="K2344" s="367"/>
      <c r="L2344" s="367"/>
      <c r="M2344" s="367"/>
      <c r="N2344" s="367"/>
      <c r="O2344" s="367"/>
      <c r="P2344" s="367"/>
      <c r="Q2344" s="367"/>
      <c r="R2344" s="611">
        <v>524.83199999999999</v>
      </c>
      <c r="S2344" s="611">
        <v>524.83199999999999</v>
      </c>
      <c r="T2344" s="3328">
        <f t="shared" ref="T2344" si="1600">R2344/12*$B$4+(S2344-R2344)/11*1</f>
        <v>87.471999999999994</v>
      </c>
      <c r="U2344" s="611">
        <f>AA2344-Z2344-W2344</f>
        <v>0</v>
      </c>
      <c r="V2344" s="3023"/>
      <c r="W2344" s="611"/>
      <c r="X2344" s="611">
        <f>U2344-T2344</f>
        <v>-87.471999999999994</v>
      </c>
      <c r="Y2344" s="611"/>
      <c r="Z2344" s="611"/>
      <c r="AA2344" s="2016"/>
      <c r="AB2344" s="3554"/>
    </row>
    <row r="2345" spans="1:28" ht="30" x14ac:dyDescent="0.25">
      <c r="A2345" s="47">
        <v>1</v>
      </c>
      <c r="B2345" s="3274" t="s">
        <v>469</v>
      </c>
      <c r="C2345" s="2163"/>
      <c r="D2345" s="367"/>
      <c r="E2345" s="1014">
        <v>500</v>
      </c>
      <c r="F2345" s="1830">
        <f>ROUND(E2345/12*$B$4,0)</f>
        <v>83</v>
      </c>
      <c r="G2345" s="1830"/>
      <c r="H2345" s="367">
        <f>G2345/F2345*100</f>
        <v>0</v>
      </c>
      <c r="I2345" s="3451"/>
      <c r="J2345" s="367"/>
      <c r="K2345" s="367"/>
      <c r="L2345" s="367"/>
      <c r="M2345" s="367"/>
      <c r="N2345" s="367"/>
      <c r="O2345" s="367"/>
      <c r="P2345" s="367"/>
      <c r="Q2345" s="367"/>
      <c r="R2345" s="611"/>
      <c r="S2345" s="611"/>
      <c r="T2345" s="2986"/>
      <c r="U2345" s="611"/>
      <c r="V2345" s="3023"/>
      <c r="W2345" s="611"/>
      <c r="X2345" s="611"/>
      <c r="Y2345" s="611"/>
      <c r="Z2345" s="611"/>
      <c r="AA2345" s="2016"/>
      <c r="AB2345" s="3554"/>
    </row>
    <row r="2346" spans="1:28" ht="30" x14ac:dyDescent="0.25">
      <c r="A2346" s="47">
        <v>1</v>
      </c>
      <c r="B2346" s="3275" t="s">
        <v>464</v>
      </c>
      <c r="C2346" s="2163"/>
      <c r="D2346" s="367"/>
      <c r="E2346" s="1014">
        <v>50</v>
      </c>
      <c r="F2346" s="1830">
        <f>ROUND(E2346/12*$B$4,0)</f>
        <v>8</v>
      </c>
      <c r="G2346" s="1830"/>
      <c r="H2346" s="367"/>
      <c r="I2346" s="3451"/>
      <c r="J2346" s="367"/>
      <c r="K2346" s="367"/>
      <c r="L2346" s="367"/>
      <c r="M2346" s="367"/>
      <c r="N2346" s="367"/>
      <c r="O2346" s="367"/>
      <c r="P2346" s="367"/>
      <c r="Q2346" s="367"/>
      <c r="R2346" s="611"/>
      <c r="S2346" s="611"/>
      <c r="T2346" s="2986"/>
      <c r="U2346" s="611"/>
      <c r="V2346" s="3023"/>
      <c r="W2346" s="611"/>
      <c r="X2346" s="611"/>
      <c r="Y2346" s="611"/>
      <c r="Z2346" s="611"/>
      <c r="AA2346" s="2016"/>
      <c r="AB2346" s="3554"/>
    </row>
    <row r="2347" spans="1:28" ht="15.75" thickBot="1" x14ac:dyDescent="0.3">
      <c r="A2347" s="47">
        <v>1</v>
      </c>
      <c r="B2347" s="551" t="s">
        <v>139</v>
      </c>
      <c r="C2347" s="2352"/>
      <c r="D2347" s="462"/>
      <c r="E2347" s="1671"/>
      <c r="F2347" s="462"/>
      <c r="G2347" s="462"/>
      <c r="H2347" s="462"/>
      <c r="I2347" s="3496"/>
      <c r="J2347" s="462"/>
      <c r="K2347" s="462"/>
      <c r="L2347" s="462"/>
      <c r="M2347" s="462"/>
      <c r="N2347" s="462"/>
      <c r="O2347" s="462"/>
      <c r="P2347" s="462"/>
      <c r="Q2347" s="462"/>
      <c r="R2347" s="2021">
        <f t="shared" ref="R2347:X2347" si="1601">R2344</f>
        <v>524.83199999999999</v>
      </c>
      <c r="S2347" s="2021">
        <f t="shared" ref="S2347" si="1602">S2344</f>
        <v>524.83199999999999</v>
      </c>
      <c r="T2347" s="3329">
        <f t="shared" si="1601"/>
        <v>87.471999999999994</v>
      </c>
      <c r="U2347" s="2021">
        <f t="shared" si="1601"/>
        <v>0</v>
      </c>
      <c r="V2347" s="3031">
        <f t="shared" si="1601"/>
        <v>0</v>
      </c>
      <c r="W2347" s="2021">
        <f t="shared" si="1601"/>
        <v>0</v>
      </c>
      <c r="X2347" s="2021">
        <f t="shared" si="1601"/>
        <v>-87.471999999999994</v>
      </c>
      <c r="Y2347" s="2021"/>
      <c r="Z2347" s="2021">
        <f>Z2344</f>
        <v>0</v>
      </c>
      <c r="AA2347" s="2022">
        <f>AA2344</f>
        <v>0</v>
      </c>
      <c r="AB2347" s="3558">
        <f>AB2344</f>
        <v>0</v>
      </c>
    </row>
    <row r="2348" spans="1:28" ht="15.75" thickBot="1" x14ac:dyDescent="0.3">
      <c r="A2348" s="47">
        <v>1</v>
      </c>
      <c r="B2348" s="380" t="s">
        <v>506</v>
      </c>
      <c r="C2348" s="380"/>
      <c r="D2348" s="501"/>
      <c r="E2348" s="1670"/>
      <c r="F2348" s="501"/>
      <c r="G2348" s="501"/>
      <c r="H2348" s="501"/>
      <c r="I2348" s="3499"/>
      <c r="J2348" s="501"/>
      <c r="K2348" s="501"/>
      <c r="L2348" s="501"/>
      <c r="M2348" s="501"/>
      <c r="N2348" s="501"/>
      <c r="O2348" s="501"/>
      <c r="P2348" s="501"/>
      <c r="Q2348" s="501"/>
      <c r="R2348" s="746">
        <f t="shared" ref="R2348:S2348" si="1603">SUM(R2347)</f>
        <v>524.83199999999999</v>
      </c>
      <c r="S2348" s="746">
        <f t="shared" si="1603"/>
        <v>524.83199999999999</v>
      </c>
      <c r="T2348" s="2987">
        <f t="shared" ref="T2348" si="1604">SUM(T2347)</f>
        <v>87.471999999999994</v>
      </c>
      <c r="U2348" s="746">
        <f>SUM(U2347)</f>
        <v>0</v>
      </c>
      <c r="V2348" s="3032"/>
      <c r="W2348" s="746"/>
      <c r="X2348" s="746">
        <f>SUM(X2347)</f>
        <v>-87.471999999999994</v>
      </c>
      <c r="Y2348" s="746"/>
      <c r="Z2348" s="746">
        <f>SUM(Z2347)</f>
        <v>0</v>
      </c>
      <c r="AA2348" s="2023">
        <f>SUM(AA2347)</f>
        <v>0</v>
      </c>
      <c r="AB2348" s="3559">
        <f>SUM(AB2347)</f>
        <v>0</v>
      </c>
    </row>
    <row r="2349" spans="1:28" x14ac:dyDescent="0.25">
      <c r="A2349" s="47">
        <v>1</v>
      </c>
      <c r="B2349" s="171"/>
      <c r="C2349" s="2190"/>
      <c r="D2349" s="442"/>
      <c r="E2349" s="1613"/>
      <c r="F2349" s="442"/>
      <c r="G2349" s="442"/>
      <c r="H2349" s="442"/>
      <c r="I2349" s="3470"/>
      <c r="J2349" s="442"/>
      <c r="K2349" s="442"/>
      <c r="L2349" s="442"/>
      <c r="M2349" s="442"/>
      <c r="N2349" s="442"/>
      <c r="O2349" s="442"/>
      <c r="P2349" s="442"/>
      <c r="Q2349" s="442"/>
      <c r="R2349" s="1141"/>
      <c r="S2349" s="1141"/>
      <c r="T2349" s="2985"/>
      <c r="U2349" s="1141"/>
      <c r="V2349" s="3022"/>
      <c r="W2349" s="1141"/>
      <c r="X2349" s="1141"/>
      <c r="Y2349" s="1141"/>
      <c r="Z2349" s="1141"/>
      <c r="AA2349" s="2015"/>
      <c r="AB2349" s="3553"/>
    </row>
    <row r="2350" spans="1:28" ht="31.5" x14ac:dyDescent="0.25">
      <c r="A2350" s="47">
        <v>1</v>
      </c>
      <c r="B2350" s="1011" t="s">
        <v>386</v>
      </c>
      <c r="C2350" s="1011"/>
      <c r="D2350" s="367"/>
      <c r="E2350" s="1493"/>
      <c r="F2350" s="367"/>
      <c r="G2350" s="367"/>
      <c r="H2350" s="367"/>
      <c r="I2350" s="3451"/>
      <c r="J2350" s="367"/>
      <c r="K2350" s="367"/>
      <c r="L2350" s="367"/>
      <c r="M2350" s="367"/>
      <c r="N2350" s="367"/>
      <c r="O2350" s="367"/>
      <c r="P2350" s="367"/>
      <c r="Q2350" s="367"/>
      <c r="R2350" s="611"/>
      <c r="S2350" s="611"/>
      <c r="T2350" s="2986"/>
      <c r="U2350" s="611"/>
      <c r="V2350" s="3023"/>
      <c r="W2350" s="611"/>
      <c r="X2350" s="611"/>
      <c r="Y2350" s="611"/>
      <c r="Z2350" s="611"/>
      <c r="AA2350" s="2016"/>
      <c r="AB2350" s="3554"/>
    </row>
    <row r="2351" spans="1:28" x14ac:dyDescent="0.25">
      <c r="A2351" s="47">
        <v>1</v>
      </c>
      <c r="B2351" s="2439" t="s">
        <v>257</v>
      </c>
      <c r="C2351" s="2353"/>
      <c r="D2351" s="367"/>
      <c r="E2351" s="1493"/>
      <c r="F2351" s="367"/>
      <c r="G2351" s="367"/>
      <c r="H2351" s="367"/>
      <c r="I2351" s="3451"/>
      <c r="J2351" s="367"/>
      <c r="K2351" s="367"/>
      <c r="L2351" s="367"/>
      <c r="M2351" s="367"/>
      <c r="N2351" s="367"/>
      <c r="O2351" s="367"/>
      <c r="P2351" s="367"/>
      <c r="Q2351" s="367"/>
      <c r="R2351" s="611">
        <v>825.66399999999999</v>
      </c>
      <c r="S2351" s="611">
        <v>825.66399999999999</v>
      </c>
      <c r="T2351" s="3328">
        <f t="shared" ref="T2351" si="1605">R2351/12*$B$4+(S2351-R2351)/11*1</f>
        <v>137.61066666666667</v>
      </c>
      <c r="U2351" s="611">
        <f>AA2351-Z2351-W2351</f>
        <v>139.21788000000001</v>
      </c>
      <c r="V2351" s="3023"/>
      <c r="W2351" s="611"/>
      <c r="X2351" s="611">
        <f>U2351-T2351</f>
        <v>1.607213333333334</v>
      </c>
      <c r="Y2351" s="611"/>
      <c r="Z2351" s="611">
        <v>0</v>
      </c>
      <c r="AA2351" s="2016">
        <v>139.21788000000001</v>
      </c>
      <c r="AB2351" s="3554"/>
    </row>
    <row r="2352" spans="1:28" ht="29.25" x14ac:dyDescent="0.25">
      <c r="A2352" s="47">
        <v>1</v>
      </c>
      <c r="B2352" s="2523" t="s">
        <v>578</v>
      </c>
      <c r="C2352" s="2251"/>
      <c r="D2352" s="367"/>
      <c r="E2352" s="1493"/>
      <c r="F2352" s="367"/>
      <c r="G2352" s="367"/>
      <c r="H2352" s="367"/>
      <c r="I2352" s="3451"/>
      <c r="J2352" s="367"/>
      <c r="K2352" s="367"/>
      <c r="L2352" s="367"/>
      <c r="M2352" s="367"/>
      <c r="N2352" s="367"/>
      <c r="O2352" s="367"/>
      <c r="P2352" s="367"/>
      <c r="Q2352" s="367"/>
      <c r="R2352" s="611"/>
      <c r="S2352" s="611"/>
      <c r="T2352" s="2986"/>
      <c r="U2352" s="611"/>
      <c r="V2352" s="3023"/>
      <c r="W2352" s="611"/>
      <c r="X2352" s="611"/>
      <c r="Y2352" s="611"/>
      <c r="Z2352" s="611"/>
      <c r="AA2352" s="2016"/>
      <c r="AB2352" s="3554"/>
    </row>
    <row r="2353" spans="1:28" ht="30" x14ac:dyDescent="0.25">
      <c r="A2353" s="47">
        <v>1</v>
      </c>
      <c r="B2353" s="3250" t="s">
        <v>567</v>
      </c>
      <c r="C2353" s="2251"/>
      <c r="D2353" s="367"/>
      <c r="E2353" s="1493"/>
      <c r="F2353" s="367"/>
      <c r="G2353" s="367"/>
      <c r="H2353" s="367"/>
      <c r="I2353" s="3451"/>
      <c r="J2353" s="367"/>
      <c r="K2353" s="367"/>
      <c r="L2353" s="367"/>
      <c r="M2353" s="367"/>
      <c r="N2353" s="367"/>
      <c r="O2353" s="367"/>
      <c r="P2353" s="367"/>
      <c r="Q2353" s="367"/>
      <c r="R2353" s="611"/>
      <c r="S2353" s="611"/>
      <c r="T2353" s="2986"/>
      <c r="U2353" s="611"/>
      <c r="V2353" s="3023"/>
      <c r="W2353" s="611"/>
      <c r="X2353" s="611"/>
      <c r="Y2353" s="611"/>
      <c r="Z2353" s="611"/>
      <c r="AA2353" s="2016"/>
      <c r="AB2353" s="3554"/>
    </row>
    <row r="2354" spans="1:28" x14ac:dyDescent="0.25">
      <c r="A2354" s="47">
        <v>1</v>
      </c>
      <c r="B2354" s="4" t="s">
        <v>568</v>
      </c>
      <c r="C2354" s="2251"/>
      <c r="D2354" s="367"/>
      <c r="E2354" s="1493"/>
      <c r="F2354" s="367"/>
      <c r="G2354" s="367"/>
      <c r="H2354" s="367"/>
      <c r="I2354" s="3451"/>
      <c r="J2354" s="367"/>
      <c r="K2354" s="367"/>
      <c r="L2354" s="367"/>
      <c r="M2354" s="367"/>
      <c r="N2354" s="367"/>
      <c r="O2354" s="367"/>
      <c r="P2354" s="367"/>
      <c r="Q2354" s="367"/>
      <c r="R2354" s="611"/>
      <c r="S2354" s="611"/>
      <c r="T2354" s="2986"/>
      <c r="U2354" s="611"/>
      <c r="V2354" s="3023"/>
      <c r="W2354" s="611"/>
      <c r="X2354" s="611"/>
      <c r="Y2354" s="611"/>
      <c r="Z2354" s="611"/>
      <c r="AA2354" s="2016"/>
      <c r="AB2354" s="3554"/>
    </row>
    <row r="2355" spans="1:28" ht="30" x14ac:dyDescent="0.25">
      <c r="A2355" s="47">
        <v>1</v>
      </c>
      <c r="B2355" s="4" t="s">
        <v>595</v>
      </c>
      <c r="C2355" s="2251"/>
      <c r="D2355" s="367"/>
      <c r="E2355" s="1493"/>
      <c r="F2355" s="367"/>
      <c r="G2355" s="367"/>
      <c r="H2355" s="367"/>
      <c r="I2355" s="3451"/>
      <c r="J2355" s="367"/>
      <c r="K2355" s="367"/>
      <c r="L2355" s="367"/>
      <c r="M2355" s="367"/>
      <c r="N2355" s="367"/>
      <c r="O2355" s="367"/>
      <c r="P2355" s="367"/>
      <c r="Q2355" s="367"/>
      <c r="R2355" s="611"/>
      <c r="S2355" s="611"/>
      <c r="T2355" s="2986"/>
      <c r="U2355" s="611"/>
      <c r="V2355" s="3023"/>
      <c r="W2355" s="611"/>
      <c r="X2355" s="611"/>
      <c r="Y2355" s="611"/>
      <c r="Z2355" s="611"/>
      <c r="AA2355" s="2016"/>
      <c r="AB2355" s="3554"/>
    </row>
    <row r="2356" spans="1:28" x14ac:dyDescent="0.25">
      <c r="A2356" s="47">
        <v>1</v>
      </c>
      <c r="B2356" s="2523" t="s">
        <v>579</v>
      </c>
      <c r="C2356" s="2251"/>
      <c r="D2356" s="367"/>
      <c r="E2356" s="2558">
        <f>E2358/9.4</f>
        <v>404.25531914893617</v>
      </c>
      <c r="F2356" s="2558">
        <f t="shared" ref="F2356" si="1606">F2358/9.4</f>
        <v>67.340425531914889</v>
      </c>
      <c r="G2356" s="2558">
        <f t="shared" ref="G2356:I2356" si="1607">G2358/9.4</f>
        <v>68.162765957446808</v>
      </c>
      <c r="H2356" s="367">
        <f>G2356/F2356*100</f>
        <v>101.22116903633491</v>
      </c>
      <c r="I2356" s="3451">
        <f t="shared" si="1607"/>
        <v>0</v>
      </c>
      <c r="J2356" s="367"/>
      <c r="K2356" s="367"/>
      <c r="L2356" s="367"/>
      <c r="M2356" s="367"/>
      <c r="N2356" s="367"/>
      <c r="O2356" s="367"/>
      <c r="P2356" s="367"/>
      <c r="Q2356" s="367"/>
      <c r="R2356" s="611"/>
      <c r="S2356" s="611"/>
      <c r="T2356" s="2986"/>
      <c r="U2356" s="611"/>
      <c r="V2356" s="3023"/>
      <c r="W2356" s="611"/>
      <c r="X2356" s="611"/>
      <c r="Y2356" s="611"/>
      <c r="Z2356" s="611"/>
      <c r="AA2356" s="2016"/>
      <c r="AB2356" s="3554"/>
    </row>
    <row r="2357" spans="1:28" x14ac:dyDescent="0.25">
      <c r="A2357" s="47">
        <v>1</v>
      </c>
      <c r="B2357" s="2523" t="s">
        <v>597</v>
      </c>
      <c r="C2357" s="2251"/>
      <c r="D2357" s="367"/>
      <c r="E2357" s="1114">
        <f>E2358/9.4</f>
        <v>404.25531914893617</v>
      </c>
      <c r="F2357" s="367">
        <f t="shared" ref="F2357" si="1608">F2358/9.4</f>
        <v>67.340425531914889</v>
      </c>
      <c r="G2357" s="367">
        <f t="shared" ref="G2357:I2357" si="1609">G2358/9.4</f>
        <v>68.162765957446808</v>
      </c>
      <c r="H2357" s="367">
        <f>G2357/F2357*100</f>
        <v>101.22116903633491</v>
      </c>
      <c r="I2357" s="3451">
        <f t="shared" si="1609"/>
        <v>0</v>
      </c>
      <c r="J2357" s="367"/>
      <c r="K2357" s="367"/>
      <c r="L2357" s="367"/>
      <c r="M2357" s="367"/>
      <c r="N2357" s="367"/>
      <c r="O2357" s="367"/>
      <c r="P2357" s="367"/>
      <c r="Q2357" s="367"/>
      <c r="R2357" s="611"/>
      <c r="S2357" s="611"/>
      <c r="T2357" s="2986"/>
      <c r="U2357" s="611"/>
      <c r="V2357" s="3023"/>
      <c r="W2357" s="611"/>
      <c r="X2357" s="611"/>
      <c r="Y2357" s="611"/>
      <c r="Z2357" s="611"/>
      <c r="AA2357" s="2016"/>
      <c r="AB2357" s="3554"/>
    </row>
    <row r="2358" spans="1:28" x14ac:dyDescent="0.25">
      <c r="A2358" s="47">
        <v>1</v>
      </c>
      <c r="B2358" s="2548" t="s">
        <v>598</v>
      </c>
      <c r="C2358" s="2251"/>
      <c r="D2358" s="367"/>
      <c r="E2358" s="2550">
        <v>3800</v>
      </c>
      <c r="F2358" s="367">
        <f>ROUND(E2358/12*$B$4,0)</f>
        <v>633</v>
      </c>
      <c r="G2358" s="367">
        <v>640.73</v>
      </c>
      <c r="H2358" s="367">
        <f>G2358/F2358*100</f>
        <v>101.22116903633491</v>
      </c>
      <c r="I2358" s="3451"/>
      <c r="J2358" s="367"/>
      <c r="K2358" s="367"/>
      <c r="L2358" s="367"/>
      <c r="M2358" s="367"/>
      <c r="N2358" s="367"/>
      <c r="O2358" s="367"/>
      <c r="P2358" s="367"/>
      <c r="Q2358" s="367"/>
      <c r="R2358" s="611"/>
      <c r="S2358" s="611"/>
      <c r="T2358" s="2986"/>
      <c r="U2358" s="611"/>
      <c r="V2358" s="3023"/>
      <c r="W2358" s="611"/>
      <c r="X2358" s="611"/>
      <c r="Y2358" s="611"/>
      <c r="Z2358" s="611"/>
      <c r="AA2358" s="2016"/>
      <c r="AB2358" s="3554"/>
    </row>
    <row r="2359" spans="1:28" x14ac:dyDescent="0.25">
      <c r="A2359" s="47">
        <v>1</v>
      </c>
      <c r="B2359" s="2548" t="s">
        <v>605</v>
      </c>
      <c r="C2359" s="2251"/>
      <c r="D2359" s="367"/>
      <c r="E2359" s="2550"/>
      <c r="F2359" s="367"/>
      <c r="G2359" s="367"/>
      <c r="H2359" s="367"/>
      <c r="I2359" s="3451"/>
      <c r="J2359" s="367"/>
      <c r="K2359" s="367"/>
      <c r="L2359" s="367"/>
      <c r="M2359" s="367"/>
      <c r="N2359" s="367"/>
      <c r="O2359" s="367"/>
      <c r="P2359" s="367"/>
      <c r="Q2359" s="367"/>
      <c r="R2359" s="611"/>
      <c r="S2359" s="611"/>
      <c r="T2359" s="2986"/>
      <c r="U2359" s="611"/>
      <c r="V2359" s="3023"/>
      <c r="W2359" s="611"/>
      <c r="X2359" s="611"/>
      <c r="Y2359" s="611"/>
      <c r="Z2359" s="611"/>
      <c r="AA2359" s="2016"/>
      <c r="AB2359" s="3554"/>
    </row>
    <row r="2360" spans="1:28" x14ac:dyDescent="0.25">
      <c r="A2360" s="47">
        <v>1</v>
      </c>
      <c r="B2360" s="2444" t="s">
        <v>465</v>
      </c>
      <c r="C2360" s="2251"/>
      <c r="D2360" s="367"/>
      <c r="E2360" s="2549"/>
      <c r="F2360" s="367"/>
      <c r="G2360" s="367"/>
      <c r="H2360" s="367"/>
      <c r="I2360" s="3451"/>
      <c r="J2360" s="367"/>
      <c r="K2360" s="367"/>
      <c r="L2360" s="367"/>
      <c r="M2360" s="367"/>
      <c r="N2360" s="367"/>
      <c r="O2360" s="367"/>
      <c r="P2360" s="367"/>
      <c r="Q2360" s="367"/>
      <c r="R2360" s="611"/>
      <c r="S2360" s="611"/>
      <c r="T2360" s="2986"/>
      <c r="U2360" s="611"/>
      <c r="V2360" s="3023"/>
      <c r="W2360" s="611"/>
      <c r="X2360" s="611"/>
      <c r="Y2360" s="611"/>
      <c r="Z2360" s="611"/>
      <c r="AA2360" s="2016"/>
      <c r="AB2360" s="3554"/>
    </row>
    <row r="2361" spans="1:28" ht="29.25" x14ac:dyDescent="0.25">
      <c r="A2361" s="47">
        <v>1</v>
      </c>
      <c r="B2361" s="2475" t="s">
        <v>466</v>
      </c>
      <c r="C2361" s="2251"/>
      <c r="D2361" s="434"/>
      <c r="E2361" s="2559">
        <f>E2356</f>
        <v>404.25531914893617</v>
      </c>
      <c r="F2361" s="2559">
        <f>F2356</f>
        <v>67.340425531914889</v>
      </c>
      <c r="G2361" s="2559">
        <f>G2356</f>
        <v>68.162765957446808</v>
      </c>
      <c r="H2361" s="2559">
        <f>G2361/F2361*100</f>
        <v>101.22116903633491</v>
      </c>
      <c r="I2361" s="3500">
        <f>I2356</f>
        <v>0</v>
      </c>
      <c r="J2361" s="434"/>
      <c r="K2361" s="434"/>
      <c r="L2361" s="367"/>
      <c r="M2361" s="434"/>
      <c r="N2361" s="434"/>
      <c r="O2361" s="434"/>
      <c r="P2361" s="367"/>
      <c r="Q2361" s="434"/>
      <c r="R2361" s="1895"/>
      <c r="S2361" s="1895"/>
      <c r="T2361" s="3327"/>
      <c r="U2361" s="1895"/>
      <c r="V2361" s="3023"/>
      <c r="W2361" s="1895"/>
      <c r="X2361" s="1895"/>
      <c r="Y2361" s="1895"/>
      <c r="Z2361" s="1895"/>
      <c r="AA2361" s="2017"/>
      <c r="AB2361" s="3555"/>
    </row>
    <row r="2362" spans="1:28" x14ac:dyDescent="0.25">
      <c r="A2362" s="47">
        <v>1</v>
      </c>
      <c r="B2362" s="2560" t="s">
        <v>139</v>
      </c>
      <c r="C2362" s="3277"/>
      <c r="D2362" s="436"/>
      <c r="E2362" s="2559">
        <f>E2358/4.2</f>
        <v>904.7619047619047</v>
      </c>
      <c r="F2362" s="2559">
        <f>F2358/4.2</f>
        <v>150.71428571428569</v>
      </c>
      <c r="G2362" s="2559">
        <f>G2358/4.2</f>
        <v>152.5547619047619</v>
      </c>
      <c r="H2362" s="2559">
        <f>G2362/F2362*100</f>
        <v>101.22116903633494</v>
      </c>
      <c r="I2362" s="3501">
        <f>I2358/4.2</f>
        <v>0</v>
      </c>
      <c r="J2362" s="330"/>
      <c r="K2362" s="330"/>
      <c r="L2362" s="538"/>
      <c r="M2362" s="330"/>
      <c r="N2362" s="436"/>
      <c r="O2362" s="330"/>
      <c r="P2362" s="330"/>
      <c r="Q2362" s="330"/>
      <c r="R2362" s="611">
        <f t="shared" ref="R2362:S2362" si="1610">R2351</f>
        <v>825.66399999999999</v>
      </c>
      <c r="S2362" s="611">
        <f t="shared" si="1610"/>
        <v>825.66399999999999</v>
      </c>
      <c r="T2362" s="2986">
        <f t="shared" ref="T2362" si="1611">T2351</f>
        <v>137.61066666666667</v>
      </c>
      <c r="U2362" s="1895">
        <f t="shared" ref="U2362:AA2362" si="1612">U2351</f>
        <v>139.21788000000001</v>
      </c>
      <c r="V2362" s="3026">
        <f t="shared" si="1612"/>
        <v>0</v>
      </c>
      <c r="W2362" s="611">
        <f t="shared" ref="W2362" si="1613">W2351</f>
        <v>0</v>
      </c>
      <c r="X2362" s="611">
        <f t="shared" si="1612"/>
        <v>1.607213333333334</v>
      </c>
      <c r="Y2362" s="611">
        <f t="shared" si="1612"/>
        <v>0</v>
      </c>
      <c r="Z2362" s="611">
        <f t="shared" si="1612"/>
        <v>0</v>
      </c>
      <c r="AA2362" s="2561">
        <f t="shared" si="1612"/>
        <v>139.21788000000001</v>
      </c>
      <c r="AB2362" s="3589">
        <f t="shared" ref="AB2362" si="1614">AB2351</f>
        <v>0</v>
      </c>
    </row>
    <row r="2363" spans="1:28" x14ac:dyDescent="0.25">
      <c r="B2363" s="220"/>
      <c r="C2363" s="2218"/>
      <c r="D2363" s="367"/>
      <c r="E2363" s="1613"/>
      <c r="F2363" s="442"/>
      <c r="G2363" s="442"/>
      <c r="H2363" s="367"/>
      <c r="I2363" s="3451"/>
      <c r="J2363" s="367"/>
      <c r="K2363" s="367"/>
      <c r="L2363" s="367"/>
      <c r="M2363" s="367"/>
      <c r="N2363" s="367"/>
      <c r="O2363" s="367"/>
      <c r="P2363" s="442"/>
      <c r="Q2363" s="367"/>
      <c r="R2363" s="1141"/>
      <c r="S2363" s="1141"/>
      <c r="T2363" s="2985"/>
      <c r="U2363" s="611"/>
      <c r="V2363" s="3023"/>
      <c r="W2363" s="611"/>
      <c r="X2363" s="611"/>
      <c r="Y2363" s="1141"/>
      <c r="Z2363" s="1141"/>
      <c r="AA2363" s="2561"/>
      <c r="AB2363" s="3589"/>
    </row>
    <row r="2364" spans="1:28" x14ac:dyDescent="0.25">
      <c r="B2364" s="185"/>
      <c r="C2364" s="2223"/>
      <c r="D2364" s="367"/>
      <c r="E2364" s="1493"/>
      <c r="F2364" s="367"/>
      <c r="G2364" s="367"/>
      <c r="H2364" s="367"/>
      <c r="I2364" s="3451"/>
      <c r="J2364" s="367"/>
      <c r="K2364" s="367"/>
      <c r="L2364" s="367"/>
      <c r="M2364" s="367"/>
      <c r="N2364" s="367"/>
      <c r="O2364" s="367"/>
      <c r="P2364" s="367"/>
      <c r="Q2364" s="367"/>
      <c r="R2364" s="611"/>
      <c r="S2364" s="611"/>
      <c r="T2364" s="2986"/>
      <c r="U2364" s="611"/>
      <c r="V2364" s="3023"/>
      <c r="W2364" s="611"/>
      <c r="X2364" s="611"/>
      <c r="Y2364" s="611"/>
      <c r="Z2364" s="611"/>
      <c r="AA2364" s="2016"/>
      <c r="AB2364" s="3554"/>
    </row>
    <row r="2365" spans="1:28" s="202" customFormat="1" x14ac:dyDescent="0.25">
      <c r="A2365" s="47"/>
      <c r="B2365" s="125"/>
      <c r="C2365" s="2168"/>
      <c r="D2365" s="367"/>
      <c r="E2365" s="1493"/>
      <c r="F2365" s="69"/>
      <c r="G2365" s="367"/>
      <c r="H2365" s="367"/>
      <c r="I2365" s="3451"/>
      <c r="J2365" s="533"/>
      <c r="K2365" s="367"/>
      <c r="L2365" s="367"/>
      <c r="M2365" s="367"/>
      <c r="N2365" s="367"/>
      <c r="O2365" s="367"/>
      <c r="P2365" s="367"/>
      <c r="Q2365" s="367"/>
      <c r="R2365" s="611"/>
      <c r="S2365" s="611"/>
      <c r="T2365" s="2986"/>
      <c r="U2365" s="611"/>
      <c r="V2365" s="3023"/>
      <c r="W2365" s="611"/>
      <c r="X2365" s="611"/>
      <c r="Y2365" s="611"/>
      <c r="Z2365" s="611"/>
      <c r="AA2365" s="2016"/>
      <c r="AB2365" s="3554"/>
    </row>
    <row r="2366" spans="1:28" s="202" customFormat="1" x14ac:dyDescent="0.25">
      <c r="A2366" s="47"/>
      <c r="B2366" s="1735"/>
      <c r="C2366" s="2181"/>
      <c r="D2366" s="436"/>
      <c r="E2366" s="1501"/>
      <c r="F2366" s="436"/>
      <c r="G2366" s="436"/>
      <c r="H2366" s="436"/>
      <c r="I2366" s="3453"/>
      <c r="J2366" s="436"/>
      <c r="K2366" s="436"/>
      <c r="L2366" s="436"/>
      <c r="M2366" s="436"/>
      <c r="N2366" s="436"/>
      <c r="O2366" s="434"/>
      <c r="P2366" s="436"/>
      <c r="Q2366" s="436"/>
      <c r="R2366" s="1895"/>
      <c r="S2366" s="1895"/>
      <c r="T2366" s="3327"/>
      <c r="U2366" s="1895"/>
      <c r="V2366" s="3024"/>
      <c r="W2366" s="1895"/>
      <c r="X2366" s="1895"/>
      <c r="Y2366" s="1895"/>
      <c r="Z2366" s="1895"/>
      <c r="AA2366" s="2017"/>
      <c r="AB2366" s="3555"/>
    </row>
    <row r="2367" spans="1:28" ht="15.75" thickBot="1" x14ac:dyDescent="0.3">
      <c r="B2367" s="131"/>
      <c r="C2367" s="131"/>
      <c r="D2367" s="500"/>
      <c r="E2367" s="1664"/>
      <c r="F2367" s="500"/>
      <c r="G2367" s="500"/>
      <c r="H2367" s="500"/>
      <c r="I2367" s="3483"/>
      <c r="J2367" s="500"/>
      <c r="K2367" s="500"/>
      <c r="L2367" s="500"/>
      <c r="M2367" s="500"/>
      <c r="N2367" s="500"/>
      <c r="O2367" s="500"/>
      <c r="P2367" s="500"/>
      <c r="Q2367" s="500"/>
      <c r="R2367" s="2021"/>
      <c r="S2367" s="2021"/>
      <c r="T2367" s="3328"/>
      <c r="U2367" s="2021"/>
      <c r="V2367" s="3031"/>
      <c r="W2367" s="2021"/>
      <c r="X2367" s="2021"/>
      <c r="Y2367" s="2021"/>
      <c r="Z2367" s="2021"/>
      <c r="AA2367" s="2022"/>
      <c r="AB2367" s="3558"/>
    </row>
    <row r="2368" spans="1:28" ht="15.75" thickBot="1" x14ac:dyDescent="0.3">
      <c r="A2368" s="47">
        <v>1</v>
      </c>
      <c r="B2368" s="380" t="s">
        <v>506</v>
      </c>
      <c r="C2368" s="380"/>
      <c r="D2368" s="501"/>
      <c r="E2368" s="1670"/>
      <c r="F2368" s="501"/>
      <c r="G2368" s="501"/>
      <c r="H2368" s="501"/>
      <c r="I2368" s="3499"/>
      <c r="J2368" s="501"/>
      <c r="K2368" s="501"/>
      <c r="L2368" s="501"/>
      <c r="M2368" s="501"/>
      <c r="N2368" s="501">
        <f>SUM(N2366)</f>
        <v>0</v>
      </c>
      <c r="O2368" s="501"/>
      <c r="P2368" s="501"/>
      <c r="Q2368" s="501"/>
      <c r="R2368" s="746">
        <f t="shared" ref="R2368:U2368" si="1615">SUM(R2367,R2362)</f>
        <v>825.66399999999999</v>
      </c>
      <c r="S2368" s="746">
        <f t="shared" ref="S2368" si="1616">SUM(S2367,S2362)</f>
        <v>825.66399999999999</v>
      </c>
      <c r="T2368" s="2987">
        <f t="shared" ref="T2368" si="1617">SUM(T2367,T2362)</f>
        <v>137.61066666666667</v>
      </c>
      <c r="U2368" s="746">
        <f t="shared" si="1615"/>
        <v>139.21788000000001</v>
      </c>
      <c r="V2368" s="3032"/>
      <c r="W2368" s="746"/>
      <c r="X2368" s="746">
        <f>SUM(X2367,X2362)</f>
        <v>1.607213333333334</v>
      </c>
      <c r="Y2368" s="746"/>
      <c r="Z2368" s="746">
        <f>SUM(Z2367,Z2362)</f>
        <v>0</v>
      </c>
      <c r="AA2368" s="2023">
        <f>SUM(AA2367,AA2362)</f>
        <v>139.21788000000001</v>
      </c>
      <c r="AB2368" s="3559">
        <f>SUM(AB2367,AB2362)</f>
        <v>0</v>
      </c>
    </row>
    <row r="2369" spans="1:28" x14ac:dyDescent="0.25">
      <c r="A2369" s="47">
        <v>1</v>
      </c>
      <c r="B2369" s="442"/>
      <c r="C2369" s="2357"/>
      <c r="D2369" s="442"/>
      <c r="E2369" s="1613"/>
      <c r="F2369" s="442"/>
      <c r="G2369" s="442"/>
      <c r="H2369" s="442"/>
      <c r="I2369" s="3470"/>
      <c r="J2369" s="442"/>
      <c r="K2369" s="442"/>
      <c r="L2369" s="442"/>
      <c r="M2369" s="442"/>
      <c r="N2369" s="442"/>
      <c r="O2369" s="442"/>
      <c r="P2369" s="442"/>
      <c r="Q2369" s="442"/>
      <c r="R2369" s="1141"/>
      <c r="S2369" s="1141"/>
      <c r="T2369" s="2985"/>
      <c r="U2369" s="1141"/>
      <c r="V2369" s="3022"/>
      <c r="W2369" s="1141"/>
      <c r="X2369" s="1141"/>
      <c r="Y2369" s="1141"/>
      <c r="Z2369" s="1141"/>
      <c r="AA2369" s="2015"/>
      <c r="AB2369" s="3553"/>
    </row>
    <row r="2370" spans="1:28" ht="31.5" x14ac:dyDescent="0.25">
      <c r="A2370" s="47">
        <v>1</v>
      </c>
      <c r="B2370" s="1011" t="s">
        <v>387</v>
      </c>
      <c r="C2370" s="1011"/>
      <c r="D2370" s="367"/>
      <c r="E2370" s="1493"/>
      <c r="F2370" s="367"/>
      <c r="G2370" s="367"/>
      <c r="H2370" s="367"/>
      <c r="I2370" s="3451"/>
      <c r="J2370" s="367"/>
      <c r="K2370" s="367"/>
      <c r="L2370" s="367"/>
      <c r="M2370" s="367"/>
      <c r="N2370" s="367"/>
      <c r="O2370" s="367"/>
      <c r="P2370" s="367"/>
      <c r="Q2370" s="367"/>
      <c r="R2370" s="611"/>
      <c r="S2370" s="611"/>
      <c r="T2370" s="2986"/>
      <c r="U2370" s="611"/>
      <c r="V2370" s="3023"/>
      <c r="W2370" s="611"/>
      <c r="X2370" s="611"/>
      <c r="Y2370" s="611"/>
      <c r="Z2370" s="611"/>
      <c r="AA2370" s="2016"/>
      <c r="AB2370" s="3554"/>
    </row>
    <row r="2371" spans="1:28" x14ac:dyDescent="0.25">
      <c r="A2371" s="47">
        <v>1</v>
      </c>
      <c r="B2371" s="346" t="s">
        <v>140</v>
      </c>
      <c r="C2371" s="2353"/>
      <c r="D2371" s="367"/>
      <c r="E2371" s="1493"/>
      <c r="F2371" s="367"/>
      <c r="G2371" s="367"/>
      <c r="H2371" s="367"/>
      <c r="I2371" s="3451"/>
      <c r="J2371" s="367"/>
      <c r="K2371" s="367"/>
      <c r="L2371" s="367"/>
      <c r="M2371" s="367"/>
      <c r="N2371" s="367"/>
      <c r="O2371" s="367"/>
      <c r="P2371" s="367"/>
      <c r="Q2371" s="367"/>
      <c r="R2371" s="611"/>
      <c r="S2371" s="611"/>
      <c r="T2371" s="2986"/>
      <c r="U2371" s="611"/>
      <c r="V2371" s="3023"/>
      <c r="W2371" s="611"/>
      <c r="X2371" s="611"/>
      <c r="Y2371" s="611"/>
      <c r="Z2371" s="611"/>
      <c r="AA2371" s="2016"/>
      <c r="AB2371" s="3554"/>
    </row>
    <row r="2372" spans="1:28" x14ac:dyDescent="0.25">
      <c r="A2372" s="47">
        <v>1</v>
      </c>
      <c r="B2372" s="98" t="s">
        <v>136</v>
      </c>
      <c r="C2372" s="2163"/>
      <c r="D2372" s="367"/>
      <c r="E2372" s="1493">
        <f>SUM(E2373:E2377)</f>
        <v>3624.3999999999996</v>
      </c>
      <c r="F2372" s="1493">
        <f t="shared" ref="F2372" si="1618">SUM(F2373:F2377)</f>
        <v>603</v>
      </c>
      <c r="G2372" s="1493">
        <f t="shared" ref="G2372:I2372" si="1619">SUM(G2373:G2377)</f>
        <v>397</v>
      </c>
      <c r="H2372" s="367">
        <f t="shared" ref="H2372:H2377" si="1620">G2372/F2372*100</f>
        <v>65.837479270315086</v>
      </c>
      <c r="I2372" s="3451">
        <f t="shared" si="1619"/>
        <v>0</v>
      </c>
      <c r="J2372" s="367"/>
      <c r="K2372" s="367"/>
      <c r="L2372" s="367"/>
      <c r="M2372" s="367"/>
      <c r="N2372" s="367"/>
      <c r="O2372" s="367"/>
      <c r="P2372" s="367"/>
      <c r="Q2372" s="367"/>
      <c r="R2372" s="611">
        <v>673.26954000000001</v>
      </c>
      <c r="S2372" s="611">
        <v>673.26954000000001</v>
      </c>
      <c r="T2372" s="3328">
        <f t="shared" ref="T2372" si="1621">R2372/12*$B$4+(S2372-R2372)/11*1</f>
        <v>112.21159</v>
      </c>
      <c r="U2372" s="611">
        <f>AA2372-Z2372-W2372</f>
        <v>70.555700000000016</v>
      </c>
      <c r="V2372" s="3023"/>
      <c r="W2372" s="611"/>
      <c r="X2372" s="611">
        <f>U2372-T2372</f>
        <v>-41.655889999999985</v>
      </c>
      <c r="Y2372" s="611"/>
      <c r="Z2372" s="611">
        <v>0</v>
      </c>
      <c r="AA2372" s="2016">
        <v>70.555700000000016</v>
      </c>
      <c r="AB2372" s="3554"/>
    </row>
    <row r="2373" spans="1:28" x14ac:dyDescent="0.25">
      <c r="A2373" s="47">
        <v>1</v>
      </c>
      <c r="B2373" s="196" t="s">
        <v>65</v>
      </c>
      <c r="C2373" s="2238"/>
      <c r="D2373" s="367"/>
      <c r="E2373" s="1493">
        <v>3260.3999999999996</v>
      </c>
      <c r="F2373" s="1493">
        <f>ROUND(E2373/12*$B$4,0)</f>
        <v>543</v>
      </c>
      <c r="G2373" s="1493">
        <v>361</v>
      </c>
      <c r="H2373" s="367">
        <f t="shared" si="1620"/>
        <v>66.482504604051556</v>
      </c>
      <c r="I2373" s="3451"/>
      <c r="J2373" s="367"/>
      <c r="K2373" s="367"/>
      <c r="L2373" s="367"/>
      <c r="M2373" s="367"/>
      <c r="N2373" s="367"/>
      <c r="O2373" s="367"/>
      <c r="P2373" s="367"/>
      <c r="Q2373" s="367"/>
      <c r="R2373" s="611"/>
      <c r="S2373" s="611"/>
      <c r="T2373" s="2986"/>
      <c r="U2373" s="611"/>
      <c r="V2373" s="3023"/>
      <c r="W2373" s="611"/>
      <c r="X2373" s="611"/>
      <c r="Y2373" s="611"/>
      <c r="Z2373" s="611"/>
      <c r="AA2373" s="2016"/>
      <c r="AB2373" s="3554"/>
    </row>
    <row r="2374" spans="1:28" x14ac:dyDescent="0.25">
      <c r="A2374" s="47">
        <v>1</v>
      </c>
      <c r="B2374" s="97" t="s">
        <v>117</v>
      </c>
      <c r="C2374" s="2162"/>
      <c r="D2374" s="367"/>
      <c r="E2374" s="1493">
        <v>44</v>
      </c>
      <c r="F2374" s="1493">
        <f>ROUND(E2374/12*$B$4,0)</f>
        <v>7</v>
      </c>
      <c r="G2374" s="1493">
        <v>33</v>
      </c>
      <c r="H2374" s="367">
        <f t="shared" si="1620"/>
        <v>471.42857142857144</v>
      </c>
      <c r="I2374" s="3451"/>
      <c r="J2374" s="367"/>
      <c r="K2374" s="367"/>
      <c r="L2374" s="367"/>
      <c r="M2374" s="367"/>
      <c r="N2374" s="367"/>
      <c r="O2374" s="367"/>
      <c r="P2374" s="367"/>
      <c r="Q2374" s="367"/>
      <c r="R2374" s="611"/>
      <c r="S2374" s="611"/>
      <c r="T2374" s="2986"/>
      <c r="U2374" s="611"/>
      <c r="V2374" s="3023"/>
      <c r="W2374" s="611"/>
      <c r="X2374" s="611"/>
      <c r="Y2374" s="611"/>
      <c r="Z2374" s="611"/>
      <c r="AA2374" s="2016"/>
      <c r="AB2374" s="3554"/>
    </row>
    <row r="2375" spans="1:28" ht="30" x14ac:dyDescent="0.25">
      <c r="A2375" s="47">
        <v>1</v>
      </c>
      <c r="B2375" s="97" t="s">
        <v>165</v>
      </c>
      <c r="C2375" s="2162"/>
      <c r="D2375" s="367"/>
      <c r="E2375" s="1493">
        <v>58</v>
      </c>
      <c r="F2375" s="1493">
        <f>ROUND(E2375/12*$B$4,0)</f>
        <v>10</v>
      </c>
      <c r="G2375" s="1493">
        <v>1</v>
      </c>
      <c r="H2375" s="367">
        <f t="shared" si="1620"/>
        <v>10</v>
      </c>
      <c r="I2375" s="3451"/>
      <c r="J2375" s="367"/>
      <c r="K2375" s="367"/>
      <c r="L2375" s="367"/>
      <c r="M2375" s="367"/>
      <c r="N2375" s="367"/>
      <c r="O2375" s="367"/>
      <c r="P2375" s="367"/>
      <c r="Q2375" s="367"/>
      <c r="R2375" s="611"/>
      <c r="S2375" s="611"/>
      <c r="T2375" s="2986"/>
      <c r="U2375" s="611"/>
      <c r="V2375" s="3023"/>
      <c r="W2375" s="611"/>
      <c r="X2375" s="611"/>
      <c r="Y2375" s="611"/>
      <c r="Z2375" s="611"/>
      <c r="AA2375" s="2016"/>
      <c r="AB2375" s="3554"/>
    </row>
    <row r="2376" spans="1:28" x14ac:dyDescent="0.25">
      <c r="A2376" s="47">
        <v>1</v>
      </c>
      <c r="B2376" s="97" t="s">
        <v>241</v>
      </c>
      <c r="C2376" s="2162"/>
      <c r="D2376" s="367"/>
      <c r="E2376" s="1493">
        <v>134</v>
      </c>
      <c r="F2376" s="1493">
        <f>ROUND(E2376/12*$B$4,0)</f>
        <v>22</v>
      </c>
      <c r="G2376" s="1493">
        <v>2</v>
      </c>
      <c r="H2376" s="367">
        <f t="shared" si="1620"/>
        <v>9.0909090909090917</v>
      </c>
      <c r="I2376" s="3451"/>
      <c r="J2376" s="367"/>
      <c r="K2376" s="367"/>
      <c r="L2376" s="367"/>
      <c r="M2376" s="367"/>
      <c r="N2376" s="367"/>
      <c r="O2376" s="367"/>
      <c r="P2376" s="367"/>
      <c r="Q2376" s="367"/>
      <c r="R2376" s="611"/>
      <c r="S2376" s="611"/>
      <c r="T2376" s="2986"/>
      <c r="U2376" s="611"/>
      <c r="V2376" s="3023"/>
      <c r="W2376" s="611"/>
      <c r="X2376" s="611"/>
      <c r="Y2376" s="611"/>
      <c r="Z2376" s="611"/>
      <c r="AA2376" s="2016"/>
      <c r="AB2376" s="3554"/>
    </row>
    <row r="2377" spans="1:28" x14ac:dyDescent="0.25">
      <c r="A2377" s="47">
        <v>1</v>
      </c>
      <c r="B2377" s="97" t="s">
        <v>32</v>
      </c>
      <c r="C2377" s="2162"/>
      <c r="D2377" s="367"/>
      <c r="E2377" s="1493">
        <v>128</v>
      </c>
      <c r="F2377" s="1493">
        <f>ROUND(E2377/12*$B$4,0)</f>
        <v>21</v>
      </c>
      <c r="G2377" s="1493"/>
      <c r="H2377" s="367">
        <f t="shared" si="1620"/>
        <v>0</v>
      </c>
      <c r="I2377" s="3451"/>
      <c r="J2377" s="367"/>
      <c r="K2377" s="367"/>
      <c r="L2377" s="367"/>
      <c r="M2377" s="367"/>
      <c r="N2377" s="367"/>
      <c r="O2377" s="367"/>
      <c r="P2377" s="367"/>
      <c r="Q2377" s="367"/>
      <c r="R2377" s="611"/>
      <c r="S2377" s="611"/>
      <c r="T2377" s="2986"/>
      <c r="U2377" s="611"/>
      <c r="V2377" s="3023"/>
      <c r="W2377" s="611"/>
      <c r="X2377" s="611"/>
      <c r="Y2377" s="611"/>
      <c r="Z2377" s="611"/>
      <c r="AA2377" s="2016"/>
      <c r="AB2377" s="3554"/>
    </row>
    <row r="2378" spans="1:28" x14ac:dyDescent="0.25">
      <c r="A2378" s="47">
        <v>1</v>
      </c>
      <c r="B2378" s="552" t="s">
        <v>138</v>
      </c>
      <c r="C2378" s="2352"/>
      <c r="D2378" s="462"/>
      <c r="E2378" s="1671"/>
      <c r="F2378" s="462"/>
      <c r="G2378" s="462"/>
      <c r="H2378" s="462"/>
      <c r="I2378" s="3496"/>
      <c r="J2378" s="462"/>
      <c r="K2378" s="462"/>
      <c r="L2378" s="462"/>
      <c r="M2378" s="462"/>
      <c r="N2378" s="462"/>
      <c r="O2378" s="462"/>
      <c r="P2378" s="462"/>
      <c r="Q2378" s="462"/>
      <c r="R2378" s="2021"/>
      <c r="S2378" s="2021"/>
      <c r="T2378" s="3329"/>
      <c r="U2378" s="2021">
        <f>AA2378-Z2378</f>
        <v>0</v>
      </c>
      <c r="V2378" s="3031"/>
      <c r="W2378" s="2021"/>
      <c r="X2378" s="2021">
        <f>U2378-T2378</f>
        <v>0</v>
      </c>
      <c r="Y2378" s="2021"/>
      <c r="Z2378" s="2021"/>
      <c r="AA2378" s="2022"/>
      <c r="AB2378" s="3558"/>
    </row>
    <row r="2379" spans="1:28" ht="15.75" thickBot="1" x14ac:dyDescent="0.3">
      <c r="A2379" s="47">
        <v>1</v>
      </c>
      <c r="B2379" s="551" t="s">
        <v>139</v>
      </c>
      <c r="C2379" s="2352"/>
      <c r="D2379" s="462"/>
      <c r="E2379" s="1671"/>
      <c r="F2379" s="462"/>
      <c r="G2379" s="462"/>
      <c r="H2379" s="462"/>
      <c r="I2379" s="3496"/>
      <c r="J2379" s="462"/>
      <c r="K2379" s="462"/>
      <c r="L2379" s="462"/>
      <c r="M2379" s="462"/>
      <c r="N2379" s="462"/>
      <c r="O2379" s="462"/>
      <c r="P2379" s="462"/>
      <c r="Q2379" s="462"/>
      <c r="R2379" s="2021">
        <f t="shared" ref="R2379:S2379" si="1622">R2372</f>
        <v>673.26954000000001</v>
      </c>
      <c r="S2379" s="2021">
        <f t="shared" si="1622"/>
        <v>673.26954000000001</v>
      </c>
      <c r="T2379" s="3329">
        <f t="shared" ref="T2379" si="1623">T2372</f>
        <v>112.21159</v>
      </c>
      <c r="U2379" s="2021">
        <f t="shared" ref="U2379:AA2379" si="1624">U2372</f>
        <v>70.555700000000016</v>
      </c>
      <c r="V2379" s="3031">
        <f t="shared" si="1624"/>
        <v>0</v>
      </c>
      <c r="W2379" s="2021">
        <f t="shared" ref="W2379" si="1625">W2372</f>
        <v>0</v>
      </c>
      <c r="X2379" s="2021">
        <f t="shared" si="1624"/>
        <v>-41.655889999999985</v>
      </c>
      <c r="Y2379" s="2021"/>
      <c r="Z2379" s="2021">
        <f t="shared" si="1624"/>
        <v>0</v>
      </c>
      <c r="AA2379" s="2022">
        <f t="shared" si="1624"/>
        <v>70.555700000000016</v>
      </c>
      <c r="AB2379" s="3558">
        <f t="shared" ref="AB2379" si="1626">AB2372</f>
        <v>0</v>
      </c>
    </row>
    <row r="2380" spans="1:28" ht="15.75" thickBot="1" x14ac:dyDescent="0.3">
      <c r="A2380" s="47">
        <v>1</v>
      </c>
      <c r="B2380" s="168" t="s">
        <v>506</v>
      </c>
      <c r="C2380" s="168"/>
      <c r="D2380" s="501"/>
      <c r="E2380" s="1670"/>
      <c r="F2380" s="501"/>
      <c r="G2380" s="501"/>
      <c r="H2380" s="501"/>
      <c r="I2380" s="3499"/>
      <c r="J2380" s="501"/>
      <c r="K2380" s="501"/>
      <c r="L2380" s="501"/>
      <c r="M2380" s="501"/>
      <c r="N2380" s="501"/>
      <c r="O2380" s="501"/>
      <c r="P2380" s="501"/>
      <c r="Q2380" s="501"/>
      <c r="R2380" s="746">
        <f t="shared" ref="R2380:S2380" si="1627">SUM(R2379)</f>
        <v>673.26954000000001</v>
      </c>
      <c r="S2380" s="746">
        <f t="shared" si="1627"/>
        <v>673.26954000000001</v>
      </c>
      <c r="T2380" s="2987">
        <f t="shared" ref="T2380" si="1628">SUM(T2379)</f>
        <v>112.21159</v>
      </c>
      <c r="U2380" s="746">
        <f t="shared" ref="U2380:Z2380" si="1629">SUM(U2379)</f>
        <v>70.555700000000016</v>
      </c>
      <c r="V2380" s="3032"/>
      <c r="W2380" s="746"/>
      <c r="X2380" s="746">
        <f t="shared" si="1629"/>
        <v>-41.655889999999985</v>
      </c>
      <c r="Y2380" s="746"/>
      <c r="Z2380" s="746">
        <f t="shared" si="1629"/>
        <v>0</v>
      </c>
      <c r="AA2380" s="2023">
        <f>SUM(AA2379)</f>
        <v>70.555700000000016</v>
      </c>
      <c r="AB2380" s="3559">
        <f>SUM(AB2379)</f>
        <v>0</v>
      </c>
    </row>
    <row r="2381" spans="1:28" x14ac:dyDescent="0.25">
      <c r="A2381" s="47">
        <v>1</v>
      </c>
      <c r="B2381" s="442"/>
      <c r="C2381" s="2357"/>
      <c r="D2381" s="442"/>
      <c r="E2381" s="1613"/>
      <c r="F2381" s="442"/>
      <c r="G2381" s="442"/>
      <c r="H2381" s="442"/>
      <c r="I2381" s="3470"/>
      <c r="J2381" s="442"/>
      <c r="K2381" s="442"/>
      <c r="L2381" s="442"/>
      <c r="M2381" s="442"/>
      <c r="N2381" s="442"/>
      <c r="O2381" s="442"/>
      <c r="P2381" s="442"/>
      <c r="Q2381" s="442"/>
      <c r="R2381" s="1141"/>
      <c r="S2381" s="1141"/>
      <c r="T2381" s="2985"/>
      <c r="U2381" s="1141"/>
      <c r="V2381" s="3022"/>
      <c r="W2381" s="1141"/>
      <c r="X2381" s="1141"/>
      <c r="Y2381" s="1141"/>
      <c r="Z2381" s="1141"/>
      <c r="AA2381" s="2015"/>
      <c r="AB2381" s="3553"/>
    </row>
    <row r="2382" spans="1:28" ht="15.75" x14ac:dyDescent="0.25">
      <c r="A2382" s="47">
        <v>1</v>
      </c>
      <c r="B2382" s="1011" t="s">
        <v>388</v>
      </c>
      <c r="C2382" s="1011"/>
      <c r="D2382" s="367"/>
      <c r="E2382" s="1493"/>
      <c r="F2382" s="367"/>
      <c r="G2382" s="367"/>
      <c r="H2382" s="367"/>
      <c r="I2382" s="3451"/>
      <c r="J2382" s="367"/>
      <c r="K2382" s="367"/>
      <c r="L2382" s="367"/>
      <c r="M2382" s="367"/>
      <c r="N2382" s="367"/>
      <c r="O2382" s="367"/>
      <c r="P2382" s="367"/>
      <c r="Q2382" s="367"/>
      <c r="R2382" s="611"/>
      <c r="S2382" s="611"/>
      <c r="T2382" s="2986"/>
      <c r="U2382" s="611"/>
      <c r="V2382" s="3023"/>
      <c r="W2382" s="611"/>
      <c r="X2382" s="611"/>
      <c r="Y2382" s="611"/>
      <c r="Z2382" s="611"/>
      <c r="AA2382" s="2016"/>
      <c r="AB2382" s="3554"/>
    </row>
    <row r="2383" spans="1:28" x14ac:dyDescent="0.25">
      <c r="A2383" s="47">
        <v>1</v>
      </c>
      <c r="B2383" s="1367" t="s">
        <v>257</v>
      </c>
      <c r="C2383" s="2353"/>
      <c r="D2383" s="367"/>
      <c r="E2383" s="1493"/>
      <c r="F2383" s="367"/>
      <c r="G2383" s="367"/>
      <c r="H2383" s="367"/>
      <c r="I2383" s="3451"/>
      <c r="J2383" s="367"/>
      <c r="K2383" s="367"/>
      <c r="L2383" s="367"/>
      <c r="M2383" s="367"/>
      <c r="N2383" s="367"/>
      <c r="O2383" s="367"/>
      <c r="P2383" s="367"/>
      <c r="Q2383" s="367"/>
      <c r="R2383" s="611"/>
      <c r="S2383" s="611"/>
      <c r="T2383" s="2986"/>
      <c r="U2383" s="611"/>
      <c r="V2383" s="3023"/>
      <c r="W2383" s="611"/>
      <c r="X2383" s="611"/>
      <c r="Y2383" s="611"/>
      <c r="Z2383" s="611"/>
      <c r="AA2383" s="2016"/>
      <c r="AB2383" s="3554"/>
    </row>
    <row r="2384" spans="1:28" ht="15.75" x14ac:dyDescent="0.25">
      <c r="A2384" s="47">
        <v>1</v>
      </c>
      <c r="B2384" s="2509" t="s">
        <v>295</v>
      </c>
      <c r="C2384" s="2239"/>
      <c r="D2384" s="442"/>
      <c r="E2384" s="1014">
        <f>SUM(E2385:E2388)</f>
        <v>90</v>
      </c>
      <c r="F2384" s="1014">
        <f>SUM(F2385:F2388)</f>
        <v>15</v>
      </c>
      <c r="G2384" s="1014">
        <f>SUM(G2385:G2388)</f>
        <v>29</v>
      </c>
      <c r="H2384" s="367">
        <f>G2384/F2384*100</f>
        <v>193.33333333333334</v>
      </c>
      <c r="I2384" s="3470">
        <f>SUM(I2385:I2388)</f>
        <v>0</v>
      </c>
      <c r="J2384" s="442"/>
      <c r="K2384" s="442"/>
      <c r="L2384" s="442"/>
      <c r="M2384" s="442"/>
      <c r="N2384" s="442"/>
      <c r="O2384" s="442"/>
      <c r="P2384" s="442"/>
      <c r="Q2384" s="442"/>
      <c r="R2384" s="1141">
        <v>673.64557597402597</v>
      </c>
      <c r="S2384" s="1141">
        <v>673.64557597402597</v>
      </c>
      <c r="T2384" s="3328">
        <f t="shared" ref="T2384" si="1630">R2384/12*$B$4+(S2384-R2384)/11*1</f>
        <v>112.27426266233766</v>
      </c>
      <c r="U2384" s="1141">
        <f>AA2384-Z2384-W2384</f>
        <v>112.96040000000005</v>
      </c>
      <c r="V2384" s="3022"/>
      <c r="W2384" s="1141"/>
      <c r="X2384" s="1141">
        <f>U2384-T2384</f>
        <v>0.68613733766238738</v>
      </c>
      <c r="Y2384" s="1141"/>
      <c r="Z2384" s="1141">
        <v>0</v>
      </c>
      <c r="AA2384" s="2015">
        <v>112.96040000000005</v>
      </c>
      <c r="AB2384" s="3553"/>
    </row>
    <row r="2385" spans="1:28" x14ac:dyDescent="0.25">
      <c r="A2385" s="47">
        <v>1</v>
      </c>
      <c r="B2385" s="1015" t="s">
        <v>68</v>
      </c>
      <c r="C2385" s="2162"/>
      <c r="D2385" s="367"/>
      <c r="E2385" s="1014">
        <v>10</v>
      </c>
      <c r="F2385" s="367">
        <f>ROUND(E2385/12*$B$4,0)</f>
        <v>2</v>
      </c>
      <c r="G2385" s="367">
        <v>19</v>
      </c>
      <c r="H2385" s="367">
        <f>G2385/F2385*100</f>
        <v>950</v>
      </c>
      <c r="I2385" s="3451"/>
      <c r="J2385" s="367"/>
      <c r="K2385" s="367"/>
      <c r="L2385" s="367"/>
      <c r="M2385" s="367"/>
      <c r="N2385" s="367"/>
      <c r="O2385" s="367"/>
      <c r="P2385" s="367"/>
      <c r="Q2385" s="367"/>
      <c r="R2385" s="611"/>
      <c r="S2385" s="611"/>
      <c r="T2385" s="2986"/>
      <c r="U2385" s="611"/>
      <c r="V2385" s="3023"/>
      <c r="W2385" s="611"/>
      <c r="X2385" s="611"/>
      <c r="Y2385" s="611"/>
      <c r="Z2385" s="611"/>
      <c r="AA2385" s="2016"/>
      <c r="AB2385" s="3554"/>
    </row>
    <row r="2386" spans="1:28" ht="30" x14ac:dyDescent="0.25">
      <c r="A2386" s="47">
        <v>1</v>
      </c>
      <c r="B2386" s="1015" t="s">
        <v>125</v>
      </c>
      <c r="C2386" s="2162"/>
      <c r="D2386" s="367"/>
      <c r="E2386" s="1014">
        <v>20</v>
      </c>
      <c r="F2386" s="367">
        <f>ROUND(E2386/12*$B$4,0)</f>
        <v>3</v>
      </c>
      <c r="G2386" s="367">
        <v>10</v>
      </c>
      <c r="H2386" s="367"/>
      <c r="I2386" s="3451"/>
      <c r="J2386" s="367"/>
      <c r="K2386" s="367"/>
      <c r="L2386" s="367"/>
      <c r="M2386" s="367"/>
      <c r="N2386" s="367"/>
      <c r="O2386" s="367"/>
      <c r="P2386" s="367"/>
      <c r="Q2386" s="367"/>
      <c r="R2386" s="611"/>
      <c r="S2386" s="611"/>
      <c r="T2386" s="2986"/>
      <c r="U2386" s="611"/>
      <c r="V2386" s="3023"/>
      <c r="W2386" s="611"/>
      <c r="X2386" s="611"/>
      <c r="Y2386" s="611"/>
      <c r="Z2386" s="611"/>
      <c r="AA2386" s="2016"/>
      <c r="AB2386" s="3554"/>
    </row>
    <row r="2387" spans="1:28" x14ac:dyDescent="0.25">
      <c r="A2387" s="47">
        <v>1</v>
      </c>
      <c r="B2387" s="1015" t="s">
        <v>70</v>
      </c>
      <c r="C2387" s="2162"/>
      <c r="D2387" s="367"/>
      <c r="E2387" s="1014">
        <v>10</v>
      </c>
      <c r="F2387" s="367">
        <f>ROUND(E2387/12*$B$4,0)</f>
        <v>2</v>
      </c>
      <c r="G2387" s="367"/>
      <c r="H2387" s="367">
        <f>G2387/F2387*100</f>
        <v>0</v>
      </c>
      <c r="I2387" s="3451"/>
      <c r="J2387" s="367"/>
      <c r="K2387" s="367"/>
      <c r="L2387" s="367"/>
      <c r="M2387" s="367"/>
      <c r="N2387" s="367"/>
      <c r="O2387" s="367"/>
      <c r="P2387" s="367"/>
      <c r="Q2387" s="367"/>
      <c r="R2387" s="611"/>
      <c r="S2387" s="611"/>
      <c r="T2387" s="2986"/>
      <c r="U2387" s="611"/>
      <c r="V2387" s="3023"/>
      <c r="W2387" s="611"/>
      <c r="X2387" s="611"/>
      <c r="Y2387" s="611"/>
      <c r="Z2387" s="611"/>
      <c r="AA2387" s="2016"/>
      <c r="AB2387" s="3554"/>
    </row>
    <row r="2388" spans="1:28" x14ac:dyDescent="0.25">
      <c r="A2388" s="47">
        <v>1</v>
      </c>
      <c r="B2388" s="1015" t="s">
        <v>468</v>
      </c>
      <c r="C2388" s="2162"/>
      <c r="D2388" s="367"/>
      <c r="E2388" s="1014">
        <v>50</v>
      </c>
      <c r="F2388" s="367">
        <f>ROUND(E2388/12*$B$4,0)</f>
        <v>8</v>
      </c>
      <c r="G2388" s="367"/>
      <c r="H2388" s="367"/>
      <c r="I2388" s="3451"/>
      <c r="J2388" s="367"/>
      <c r="K2388" s="367"/>
      <c r="L2388" s="367"/>
      <c r="M2388" s="367"/>
      <c r="N2388" s="367"/>
      <c r="O2388" s="367"/>
      <c r="P2388" s="367"/>
      <c r="Q2388" s="367"/>
      <c r="R2388" s="611"/>
      <c r="S2388" s="611"/>
      <c r="T2388" s="2986"/>
      <c r="U2388" s="611"/>
      <c r="V2388" s="3023"/>
      <c r="W2388" s="611"/>
      <c r="X2388" s="611"/>
      <c r="Y2388" s="611"/>
      <c r="Z2388" s="611"/>
      <c r="AA2388" s="2016"/>
      <c r="AB2388" s="3554"/>
    </row>
    <row r="2389" spans="1:28" ht="15.75" thickBot="1" x14ac:dyDescent="0.3">
      <c r="A2389" s="47">
        <v>1</v>
      </c>
      <c r="B2389" s="552" t="s">
        <v>139</v>
      </c>
      <c r="C2389" s="2355"/>
      <c r="D2389" s="438"/>
      <c r="E2389" s="1647"/>
      <c r="F2389" s="438"/>
      <c r="G2389" s="438"/>
      <c r="H2389" s="440"/>
      <c r="I2389" s="3469"/>
      <c r="J2389" s="438"/>
      <c r="K2389" s="438"/>
      <c r="L2389" s="438"/>
      <c r="M2389" s="438"/>
      <c r="N2389" s="438"/>
      <c r="O2389" s="438"/>
      <c r="P2389" s="438"/>
      <c r="Q2389" s="438"/>
      <c r="R2389" s="614">
        <f t="shared" ref="R2389:X2389" si="1631">R2384</f>
        <v>673.64557597402597</v>
      </c>
      <c r="S2389" s="614">
        <f t="shared" ref="S2389" si="1632">S2384</f>
        <v>673.64557597402597</v>
      </c>
      <c r="T2389" s="3329">
        <f t="shared" si="1631"/>
        <v>112.27426266233766</v>
      </c>
      <c r="U2389" s="614">
        <f t="shared" si="1631"/>
        <v>112.96040000000005</v>
      </c>
      <c r="V2389" s="3021">
        <f t="shared" si="1631"/>
        <v>0</v>
      </c>
      <c r="W2389" s="614">
        <f t="shared" si="1631"/>
        <v>0</v>
      </c>
      <c r="X2389" s="614">
        <f t="shared" si="1631"/>
        <v>0.68613733766238738</v>
      </c>
      <c r="Y2389" s="614"/>
      <c r="Z2389" s="614">
        <f>Z2384</f>
        <v>0</v>
      </c>
      <c r="AA2389" s="2014">
        <f>AA2384</f>
        <v>112.96040000000005</v>
      </c>
      <c r="AB2389" s="3552">
        <f>AB2384</f>
        <v>0</v>
      </c>
    </row>
    <row r="2390" spans="1:28" ht="15.75" thickBot="1" x14ac:dyDescent="0.3">
      <c r="A2390" s="47">
        <v>1</v>
      </c>
      <c r="B2390" s="168" t="s">
        <v>506</v>
      </c>
      <c r="C2390" s="168"/>
      <c r="D2390" s="501"/>
      <c r="E2390" s="1670"/>
      <c r="F2390" s="501"/>
      <c r="G2390" s="501"/>
      <c r="H2390" s="501"/>
      <c r="I2390" s="3499"/>
      <c r="J2390" s="501"/>
      <c r="K2390" s="501"/>
      <c r="L2390" s="501"/>
      <c r="M2390" s="501"/>
      <c r="N2390" s="501"/>
      <c r="O2390" s="501"/>
      <c r="P2390" s="501"/>
      <c r="Q2390" s="501"/>
      <c r="R2390" s="746">
        <f t="shared" ref="R2390:S2390" si="1633">R2389</f>
        <v>673.64557597402597</v>
      </c>
      <c r="S2390" s="746">
        <f t="shared" si="1633"/>
        <v>673.64557597402597</v>
      </c>
      <c r="T2390" s="2987">
        <f t="shared" ref="T2390" si="1634">T2389</f>
        <v>112.27426266233766</v>
      </c>
      <c r="U2390" s="746">
        <f t="shared" ref="U2390:Z2390" si="1635">U2389</f>
        <v>112.96040000000005</v>
      </c>
      <c r="V2390" s="3032"/>
      <c r="W2390" s="746"/>
      <c r="X2390" s="746">
        <f t="shared" si="1635"/>
        <v>0.68613733766238738</v>
      </c>
      <c r="Y2390" s="746"/>
      <c r="Z2390" s="746">
        <f t="shared" si="1635"/>
        <v>0</v>
      </c>
      <c r="AA2390" s="2023">
        <f>AA2389</f>
        <v>112.96040000000005</v>
      </c>
      <c r="AB2390" s="3559">
        <f>AB2389</f>
        <v>0</v>
      </c>
    </row>
    <row r="2391" spans="1:28" x14ac:dyDescent="0.25">
      <c r="A2391" s="47">
        <v>1</v>
      </c>
      <c r="B2391" s="260"/>
      <c r="C2391" s="260"/>
      <c r="D2391" s="442"/>
      <c r="E2391" s="1613"/>
      <c r="F2391" s="442"/>
      <c r="G2391" s="442"/>
      <c r="H2391" s="442"/>
      <c r="I2391" s="3470"/>
      <c r="J2391" s="442"/>
      <c r="K2391" s="442"/>
      <c r="L2391" s="442"/>
      <c r="M2391" s="442"/>
      <c r="N2391" s="442"/>
      <c r="O2391" s="442"/>
      <c r="P2391" s="442"/>
      <c r="Q2391" s="442"/>
      <c r="R2391" s="1141"/>
      <c r="S2391" s="1141"/>
      <c r="T2391" s="2985"/>
      <c r="U2391" s="1141"/>
      <c r="V2391" s="3022"/>
      <c r="W2391" s="1141"/>
      <c r="X2391" s="1141"/>
      <c r="Y2391" s="1141"/>
      <c r="Z2391" s="1141"/>
      <c r="AA2391" s="2015"/>
      <c r="AB2391" s="3553"/>
    </row>
    <row r="2392" spans="1:28" x14ac:dyDescent="0.25">
      <c r="A2392" s="47">
        <v>1</v>
      </c>
      <c r="B2392" s="1017" t="s">
        <v>389</v>
      </c>
      <c r="C2392" s="2149"/>
      <c r="D2392" s="442"/>
      <c r="E2392" s="1613"/>
      <c r="F2392" s="442"/>
      <c r="G2392" s="442"/>
      <c r="H2392" s="442"/>
      <c r="I2392" s="3470"/>
      <c r="J2392" s="442"/>
      <c r="K2392" s="442"/>
      <c r="L2392" s="442"/>
      <c r="M2392" s="442"/>
      <c r="N2392" s="442"/>
      <c r="O2392" s="442"/>
      <c r="P2392" s="442"/>
      <c r="Q2392" s="442"/>
      <c r="R2392" s="611"/>
      <c r="S2392" s="611"/>
      <c r="T2392" s="2986"/>
      <c r="U2392" s="611"/>
      <c r="V2392" s="3023"/>
      <c r="W2392" s="611"/>
      <c r="X2392" s="611"/>
      <c r="Y2392" s="611"/>
      <c r="Z2392" s="611"/>
      <c r="AA2392" s="2016"/>
      <c r="AB2392" s="3554"/>
    </row>
    <row r="2393" spans="1:28" x14ac:dyDescent="0.25">
      <c r="A2393" s="47">
        <v>1</v>
      </c>
      <c r="B2393" s="2439" t="s">
        <v>257</v>
      </c>
      <c r="C2393" s="2230"/>
      <c r="D2393" s="442"/>
      <c r="E2393" s="2550"/>
      <c r="F2393" s="442"/>
      <c r="G2393" s="442"/>
      <c r="H2393" s="367"/>
      <c r="I2393" s="3470"/>
      <c r="J2393" s="442"/>
      <c r="K2393" s="442"/>
      <c r="L2393" s="442"/>
      <c r="M2393" s="442"/>
      <c r="N2393" s="442"/>
      <c r="O2393" s="442"/>
      <c r="P2393" s="442"/>
      <c r="Q2393" s="442"/>
      <c r="R2393" s="611">
        <v>510.608</v>
      </c>
      <c r="S2393" s="611">
        <v>510.608</v>
      </c>
      <c r="T2393" s="3328">
        <f t="shared" ref="T2393" si="1636">R2393/12*$B$4+(S2393-R2393)/11*1</f>
        <v>85.101333333333329</v>
      </c>
      <c r="U2393" s="611">
        <f>AA2393-Z2393-W2393</f>
        <v>68.136889999999994</v>
      </c>
      <c r="V2393" s="3023"/>
      <c r="W2393" s="611"/>
      <c r="X2393" s="611">
        <f>U2393-T2393</f>
        <v>-16.964443333333335</v>
      </c>
      <c r="Y2393" s="611"/>
      <c r="Z2393" s="611">
        <v>0</v>
      </c>
      <c r="AA2393" s="2016">
        <v>68.136889999999994</v>
      </c>
      <c r="AB2393" s="3554"/>
    </row>
    <row r="2394" spans="1:28" ht="29.25" x14ac:dyDescent="0.25">
      <c r="A2394" s="47">
        <v>1</v>
      </c>
      <c r="B2394" s="2523" t="s">
        <v>578</v>
      </c>
      <c r="C2394" s="2230"/>
      <c r="D2394" s="442"/>
      <c r="E2394" s="2550"/>
      <c r="F2394" s="442"/>
      <c r="G2394" s="442"/>
      <c r="H2394" s="367"/>
      <c r="I2394" s="3470"/>
      <c r="J2394" s="442"/>
      <c r="K2394" s="442"/>
      <c r="L2394" s="442"/>
      <c r="M2394" s="442"/>
      <c r="N2394" s="442"/>
      <c r="O2394" s="442"/>
      <c r="P2394" s="442"/>
      <c r="Q2394" s="442"/>
      <c r="R2394" s="611"/>
      <c r="S2394" s="611"/>
      <c r="T2394" s="2986"/>
      <c r="U2394" s="611"/>
      <c r="V2394" s="3023"/>
      <c r="W2394" s="611"/>
      <c r="X2394" s="611"/>
      <c r="Y2394" s="611"/>
      <c r="Z2394" s="611"/>
      <c r="AA2394" s="2016"/>
      <c r="AB2394" s="3554"/>
    </row>
    <row r="2395" spans="1:28" ht="30" x14ac:dyDescent="0.25">
      <c r="A2395" s="47">
        <v>1</v>
      </c>
      <c r="B2395" s="3250" t="s">
        <v>567</v>
      </c>
      <c r="C2395" s="2230"/>
      <c r="D2395" s="442"/>
      <c r="E2395" s="2550"/>
      <c r="F2395" s="442"/>
      <c r="G2395" s="442"/>
      <c r="H2395" s="367"/>
      <c r="I2395" s="3470"/>
      <c r="J2395" s="442"/>
      <c r="K2395" s="442"/>
      <c r="L2395" s="442"/>
      <c r="M2395" s="442"/>
      <c r="N2395" s="442"/>
      <c r="O2395" s="442"/>
      <c r="P2395" s="442"/>
      <c r="Q2395" s="442"/>
      <c r="R2395" s="611"/>
      <c r="S2395" s="611"/>
      <c r="T2395" s="2986"/>
      <c r="U2395" s="611"/>
      <c r="V2395" s="3023"/>
      <c r="W2395" s="611"/>
      <c r="X2395" s="611"/>
      <c r="Y2395" s="611"/>
      <c r="Z2395" s="611"/>
      <c r="AA2395" s="2016"/>
      <c r="AB2395" s="3554"/>
    </row>
    <row r="2396" spans="1:28" x14ac:dyDescent="0.25">
      <c r="A2396" s="47">
        <v>1</v>
      </c>
      <c r="B2396" s="4" t="s">
        <v>568</v>
      </c>
      <c r="C2396" s="2291"/>
      <c r="D2396" s="442"/>
      <c r="E2396" s="2562"/>
      <c r="F2396" s="442"/>
      <c r="G2396" s="442"/>
      <c r="H2396" s="367"/>
      <c r="I2396" s="3470"/>
      <c r="J2396" s="442"/>
      <c r="K2396" s="442"/>
      <c r="L2396" s="442"/>
      <c r="M2396" s="442"/>
      <c r="N2396" s="442"/>
      <c r="O2396" s="442"/>
      <c r="P2396" s="442"/>
      <c r="Q2396" s="442"/>
      <c r="R2396" s="611"/>
      <c r="S2396" s="611"/>
      <c r="T2396" s="2986"/>
      <c r="U2396" s="611"/>
      <c r="V2396" s="3023"/>
      <c r="W2396" s="611"/>
      <c r="X2396" s="611"/>
      <c r="Y2396" s="611"/>
      <c r="Z2396" s="611"/>
      <c r="AA2396" s="2016"/>
      <c r="AB2396" s="3554"/>
    </row>
    <row r="2397" spans="1:28" ht="30" x14ac:dyDescent="0.25">
      <c r="A2397" s="47">
        <v>1</v>
      </c>
      <c r="B2397" s="4" t="s">
        <v>595</v>
      </c>
      <c r="C2397" s="2251"/>
      <c r="D2397" s="442"/>
      <c r="E2397" s="2550"/>
      <c r="F2397" s="442"/>
      <c r="G2397" s="442"/>
      <c r="H2397" s="367"/>
      <c r="I2397" s="3470"/>
      <c r="J2397" s="442"/>
      <c r="K2397" s="442"/>
      <c r="L2397" s="442"/>
      <c r="M2397" s="442"/>
      <c r="N2397" s="442"/>
      <c r="O2397" s="442"/>
      <c r="P2397" s="442"/>
      <c r="Q2397" s="442"/>
      <c r="R2397" s="611"/>
      <c r="S2397" s="611"/>
      <c r="T2397" s="2986"/>
      <c r="U2397" s="611"/>
      <c r="V2397" s="3023"/>
      <c r="W2397" s="611"/>
      <c r="X2397" s="611"/>
      <c r="Y2397" s="611"/>
      <c r="Z2397" s="611"/>
      <c r="AA2397" s="2016"/>
      <c r="AB2397" s="3554"/>
    </row>
    <row r="2398" spans="1:28" x14ac:dyDescent="0.25">
      <c r="A2398" s="47">
        <v>1</v>
      </c>
      <c r="B2398" s="2523" t="s">
        <v>579</v>
      </c>
      <c r="C2398" s="2251"/>
      <c r="D2398" s="442"/>
      <c r="E2398" s="2550">
        <f>E2399</f>
        <v>250</v>
      </c>
      <c r="F2398" s="442">
        <f t="shared" ref="F2398" si="1637">F2399</f>
        <v>41.702127659574465</v>
      </c>
      <c r="G2398" s="442">
        <f t="shared" ref="G2398:I2398" si="1638">G2399</f>
        <v>33.360638297872342</v>
      </c>
      <c r="H2398" s="367">
        <f>G2398/F2398*100</f>
        <v>79.997448979591852</v>
      </c>
      <c r="I2398" s="3470">
        <f t="shared" si="1638"/>
        <v>0</v>
      </c>
      <c r="J2398" s="442"/>
      <c r="K2398" s="442"/>
      <c r="L2398" s="442"/>
      <c r="M2398" s="442"/>
      <c r="N2398" s="442"/>
      <c r="O2398" s="442"/>
      <c r="P2398" s="442"/>
      <c r="Q2398" s="442"/>
      <c r="R2398" s="611"/>
      <c r="S2398" s="611"/>
      <c r="T2398" s="2986"/>
      <c r="U2398" s="611"/>
      <c r="V2398" s="3023"/>
      <c r="W2398" s="611"/>
      <c r="X2398" s="611"/>
      <c r="Y2398" s="611"/>
      <c r="Z2398" s="611"/>
      <c r="AA2398" s="2016"/>
      <c r="AB2398" s="3554"/>
    </row>
    <row r="2399" spans="1:28" x14ac:dyDescent="0.25">
      <c r="A2399" s="47">
        <v>1</v>
      </c>
      <c r="B2399" s="4" t="s">
        <v>597</v>
      </c>
      <c r="C2399" s="2251"/>
      <c r="D2399" s="442"/>
      <c r="E2399" s="2550">
        <f>E2400/9.4</f>
        <v>250</v>
      </c>
      <c r="F2399" s="442">
        <f t="shared" ref="F2399" si="1639">F2400/9.4</f>
        <v>41.702127659574465</v>
      </c>
      <c r="G2399" s="442">
        <f t="shared" ref="G2399:I2399" si="1640">G2400/9.4</f>
        <v>33.360638297872342</v>
      </c>
      <c r="H2399" s="367">
        <f>G2399/F2399*100</f>
        <v>79.997448979591852</v>
      </c>
      <c r="I2399" s="3470">
        <f t="shared" si="1640"/>
        <v>0</v>
      </c>
      <c r="J2399" s="442"/>
      <c r="K2399" s="442"/>
      <c r="L2399" s="442"/>
      <c r="M2399" s="442"/>
      <c r="N2399" s="442"/>
      <c r="O2399" s="442"/>
      <c r="P2399" s="442"/>
      <c r="Q2399" s="442"/>
      <c r="R2399" s="611"/>
      <c r="S2399" s="611"/>
      <c r="T2399" s="2986"/>
      <c r="U2399" s="611"/>
      <c r="V2399" s="3023"/>
      <c r="W2399" s="611"/>
      <c r="X2399" s="611"/>
      <c r="Y2399" s="611"/>
      <c r="Z2399" s="611"/>
      <c r="AA2399" s="2016"/>
      <c r="AB2399" s="3554"/>
    </row>
    <row r="2400" spans="1:28" x14ac:dyDescent="0.25">
      <c r="A2400" s="47">
        <v>1</v>
      </c>
      <c r="B2400" s="2548" t="s">
        <v>598</v>
      </c>
      <c r="C2400" s="2251"/>
      <c r="D2400" s="442"/>
      <c r="E2400" s="2550">
        <v>2350</v>
      </c>
      <c r="F2400" s="442">
        <f>ROUND(E2400/12*$B$4,0)</f>
        <v>392</v>
      </c>
      <c r="G2400" s="442">
        <v>313.59000000000003</v>
      </c>
      <c r="H2400" s="367">
        <f>G2400/F2400*100</f>
        <v>79.997448979591852</v>
      </c>
      <c r="I2400" s="3470"/>
      <c r="J2400" s="442"/>
      <c r="K2400" s="442"/>
      <c r="L2400" s="442"/>
      <c r="M2400" s="442"/>
      <c r="N2400" s="442"/>
      <c r="O2400" s="442"/>
      <c r="P2400" s="442"/>
      <c r="Q2400" s="442"/>
      <c r="R2400" s="611"/>
      <c r="S2400" s="611"/>
      <c r="T2400" s="2986"/>
      <c r="U2400" s="611"/>
      <c r="V2400" s="3023"/>
      <c r="W2400" s="611"/>
      <c r="X2400" s="611"/>
      <c r="Y2400" s="611"/>
      <c r="Z2400" s="611"/>
      <c r="AA2400" s="2016"/>
      <c r="AB2400" s="3554"/>
    </row>
    <row r="2401" spans="1:28" x14ac:dyDescent="0.25">
      <c r="A2401" s="47">
        <v>1</v>
      </c>
      <c r="B2401" s="2548" t="s">
        <v>600</v>
      </c>
      <c r="C2401" s="2230"/>
      <c r="D2401" s="442"/>
      <c r="E2401" s="2550"/>
      <c r="F2401" s="442"/>
      <c r="G2401" s="442"/>
      <c r="H2401" s="367"/>
      <c r="I2401" s="3470"/>
      <c r="J2401" s="442"/>
      <c r="K2401" s="442"/>
      <c r="L2401" s="442"/>
      <c r="M2401" s="442"/>
      <c r="N2401" s="442"/>
      <c r="O2401" s="442"/>
      <c r="P2401" s="442"/>
      <c r="Q2401" s="442"/>
      <c r="R2401" s="611"/>
      <c r="S2401" s="611"/>
      <c r="T2401" s="2986"/>
      <c r="U2401" s="611"/>
      <c r="V2401" s="3023"/>
      <c r="W2401" s="611"/>
      <c r="X2401" s="611"/>
      <c r="Y2401" s="611"/>
      <c r="Z2401" s="611"/>
      <c r="AA2401" s="2016"/>
      <c r="AB2401" s="3554"/>
    </row>
    <row r="2402" spans="1:28" x14ac:dyDescent="0.25">
      <c r="A2402" s="47">
        <v>1</v>
      </c>
      <c r="B2402" s="2444" t="s">
        <v>465</v>
      </c>
      <c r="C2402" s="2291"/>
      <c r="D2402" s="442"/>
      <c r="E2402" s="2550"/>
      <c r="F2402" s="442"/>
      <c r="G2402" s="442"/>
      <c r="H2402" s="367"/>
      <c r="I2402" s="3470"/>
      <c r="J2402" s="442"/>
      <c r="K2402" s="442"/>
      <c r="L2402" s="442"/>
      <c r="M2402" s="442"/>
      <c r="N2402" s="442"/>
      <c r="O2402" s="442"/>
      <c r="P2402" s="442"/>
      <c r="Q2402" s="442"/>
      <c r="R2402" s="611"/>
      <c r="S2402" s="611"/>
      <c r="T2402" s="2986"/>
      <c r="U2402" s="611"/>
      <c r="V2402" s="3023"/>
      <c r="W2402" s="611"/>
      <c r="X2402" s="611"/>
      <c r="Y2402" s="611"/>
      <c r="Z2402" s="611"/>
      <c r="AA2402" s="2016"/>
      <c r="AB2402" s="3554"/>
    </row>
    <row r="2403" spans="1:28" ht="29.25" x14ac:dyDescent="0.25">
      <c r="A2403" s="47">
        <v>1</v>
      </c>
      <c r="B2403" s="2444" t="s">
        <v>466</v>
      </c>
      <c r="C2403" s="2251"/>
      <c r="D2403" s="442"/>
      <c r="E2403" s="2549">
        <f>E2398</f>
        <v>250</v>
      </c>
      <c r="F2403" s="2549">
        <f>F2398</f>
        <v>41.702127659574465</v>
      </c>
      <c r="G2403" s="2549">
        <f>G2398</f>
        <v>33.360638297872342</v>
      </c>
      <c r="H2403" s="330">
        <f>G2403/F2403*100</f>
        <v>79.997448979591852</v>
      </c>
      <c r="I2403" s="3502">
        <f>I2398</f>
        <v>0</v>
      </c>
      <c r="J2403" s="442"/>
      <c r="K2403" s="442"/>
      <c r="L2403" s="442"/>
      <c r="M2403" s="442"/>
      <c r="N2403" s="442"/>
      <c r="O2403" s="442"/>
      <c r="P2403" s="442"/>
      <c r="Q2403" s="442"/>
      <c r="R2403" s="611"/>
      <c r="S2403" s="611"/>
      <c r="T2403" s="2986"/>
      <c r="U2403" s="611"/>
      <c r="V2403" s="3023"/>
      <c r="W2403" s="611"/>
      <c r="X2403" s="611"/>
      <c r="Y2403" s="611"/>
      <c r="Z2403" s="611"/>
      <c r="AA2403" s="2016"/>
      <c r="AB2403" s="3554"/>
    </row>
    <row r="2404" spans="1:28" ht="15.75" thickBot="1" x14ac:dyDescent="0.3">
      <c r="A2404" s="47">
        <v>1</v>
      </c>
      <c r="B2404" s="2445" t="s">
        <v>139</v>
      </c>
      <c r="C2404" s="3278"/>
      <c r="D2404" s="442"/>
      <c r="E2404" s="2549">
        <f>E2400/4.2</f>
        <v>559.52380952380952</v>
      </c>
      <c r="F2404" s="2549">
        <f>F2400/4.2</f>
        <v>93.333333333333329</v>
      </c>
      <c r="G2404" s="2549">
        <f>G2400/4.2</f>
        <v>74.664285714285725</v>
      </c>
      <c r="H2404" s="330">
        <f>G2404/F2404*100</f>
        <v>79.997448979591852</v>
      </c>
      <c r="I2404" s="3502">
        <f>I2400/4.2</f>
        <v>0</v>
      </c>
      <c r="J2404" s="442"/>
      <c r="K2404" s="442"/>
      <c r="L2404" s="442"/>
      <c r="M2404" s="442"/>
      <c r="N2404" s="442"/>
      <c r="O2404" s="442"/>
      <c r="P2404" s="442"/>
      <c r="Q2404" s="442"/>
      <c r="R2404" s="611">
        <f t="shared" ref="R2404:S2404" si="1641">R2393</f>
        <v>510.608</v>
      </c>
      <c r="S2404" s="611">
        <f t="shared" si="1641"/>
        <v>510.608</v>
      </c>
      <c r="T2404" s="2986">
        <f t="shared" ref="T2404" si="1642">T2393</f>
        <v>85.101333333333329</v>
      </c>
      <c r="U2404" s="611">
        <f t="shared" ref="U2404:AA2404" si="1643">U2393</f>
        <v>68.136889999999994</v>
      </c>
      <c r="V2404" s="3023">
        <f t="shared" si="1643"/>
        <v>0</v>
      </c>
      <c r="W2404" s="611">
        <f t="shared" ref="W2404" si="1644">W2393</f>
        <v>0</v>
      </c>
      <c r="X2404" s="611">
        <f t="shared" si="1643"/>
        <v>-16.964443333333335</v>
      </c>
      <c r="Y2404" s="611"/>
      <c r="Z2404" s="611">
        <f t="shared" si="1643"/>
        <v>0</v>
      </c>
      <c r="AA2404" s="2016">
        <f t="shared" si="1643"/>
        <v>68.136889999999994</v>
      </c>
      <c r="AB2404" s="3554">
        <f t="shared" ref="AB2404" si="1645">AB2393</f>
        <v>0</v>
      </c>
    </row>
    <row r="2405" spans="1:28" ht="15.75" thickBot="1" x14ac:dyDescent="0.3">
      <c r="A2405" s="47">
        <v>1</v>
      </c>
      <c r="B2405" s="168" t="s">
        <v>506</v>
      </c>
      <c r="C2405" s="168"/>
      <c r="D2405" s="501"/>
      <c r="E2405" s="1670"/>
      <c r="F2405" s="501"/>
      <c r="G2405" s="501"/>
      <c r="H2405" s="501"/>
      <c r="I2405" s="3499"/>
      <c r="J2405" s="501"/>
      <c r="K2405" s="501"/>
      <c r="L2405" s="501"/>
      <c r="M2405" s="501"/>
      <c r="N2405" s="501"/>
      <c r="O2405" s="501"/>
      <c r="P2405" s="501"/>
      <c r="Q2405" s="501"/>
      <c r="R2405" s="746">
        <f t="shared" ref="R2405:S2405" si="1646">R2404</f>
        <v>510.608</v>
      </c>
      <c r="S2405" s="746">
        <f t="shared" si="1646"/>
        <v>510.608</v>
      </c>
      <c r="T2405" s="2987">
        <f t="shared" ref="T2405" si="1647">T2404</f>
        <v>85.101333333333329</v>
      </c>
      <c r="U2405" s="746">
        <f t="shared" ref="U2405:AA2405" si="1648">U2404</f>
        <v>68.136889999999994</v>
      </c>
      <c r="V2405" s="3032">
        <f t="shared" si="1648"/>
        <v>0</v>
      </c>
      <c r="W2405" s="746">
        <f t="shared" ref="W2405" si="1649">W2404</f>
        <v>0</v>
      </c>
      <c r="X2405" s="746">
        <f t="shared" si="1648"/>
        <v>-16.964443333333335</v>
      </c>
      <c r="Y2405" s="746"/>
      <c r="Z2405" s="746">
        <f t="shared" si="1648"/>
        <v>0</v>
      </c>
      <c r="AA2405" s="2023">
        <f t="shared" si="1648"/>
        <v>68.136889999999994</v>
      </c>
      <c r="AB2405" s="3559">
        <f t="shared" ref="AB2405" si="1650">AB2404</f>
        <v>0</v>
      </c>
    </row>
    <row r="2406" spans="1:28" x14ac:dyDescent="0.25">
      <c r="A2406" s="47">
        <v>1</v>
      </c>
      <c r="B2406" s="442"/>
      <c r="C2406" s="2357"/>
      <c r="D2406" s="442"/>
      <c r="E2406" s="1613"/>
      <c r="F2406" s="442"/>
      <c r="G2406" s="442"/>
      <c r="H2406" s="442"/>
      <c r="I2406" s="3470"/>
      <c r="J2406" s="442"/>
      <c r="K2406" s="442"/>
      <c r="L2406" s="442"/>
      <c r="M2406" s="442"/>
      <c r="N2406" s="442"/>
      <c r="O2406" s="442"/>
      <c r="P2406" s="442"/>
      <c r="Q2406" s="442"/>
      <c r="R2406" s="1141"/>
      <c r="S2406" s="1141"/>
      <c r="T2406" s="2985"/>
      <c r="U2406" s="1141"/>
      <c r="V2406" s="3022"/>
      <c r="W2406" s="1141"/>
      <c r="X2406" s="1141"/>
      <c r="Y2406" s="1141"/>
      <c r="Z2406" s="1141"/>
      <c r="AA2406" s="2015"/>
      <c r="AB2406" s="3553"/>
    </row>
    <row r="2407" spans="1:28" x14ac:dyDescent="0.25">
      <c r="A2407" s="47">
        <v>1</v>
      </c>
      <c r="B2407" s="1017" t="s">
        <v>390</v>
      </c>
      <c r="C2407" s="2149"/>
      <c r="D2407" s="442"/>
      <c r="E2407" s="1613"/>
      <c r="F2407" s="442"/>
      <c r="G2407" s="442"/>
      <c r="H2407" s="442"/>
      <c r="I2407" s="3470"/>
      <c r="J2407" s="442"/>
      <c r="K2407" s="442"/>
      <c r="L2407" s="442"/>
      <c r="M2407" s="442"/>
      <c r="N2407" s="442"/>
      <c r="O2407" s="442"/>
      <c r="P2407" s="442"/>
      <c r="Q2407" s="442"/>
      <c r="R2407" s="611"/>
      <c r="S2407" s="611"/>
      <c r="T2407" s="2986"/>
      <c r="U2407" s="611"/>
      <c r="V2407" s="3023"/>
      <c r="W2407" s="611"/>
      <c r="X2407" s="611"/>
      <c r="Y2407" s="611"/>
      <c r="Z2407" s="611"/>
      <c r="AA2407" s="2016"/>
      <c r="AB2407" s="3554"/>
    </row>
    <row r="2408" spans="1:28" ht="28.5" x14ac:dyDescent="0.25">
      <c r="A2408" s="47">
        <v>1</v>
      </c>
      <c r="B2408" s="2542" t="s">
        <v>257</v>
      </c>
      <c r="C2408" s="2358"/>
      <c r="D2408" s="442"/>
      <c r="E2408" s="1613"/>
      <c r="F2408" s="442"/>
      <c r="G2408" s="442"/>
      <c r="H2408" s="442"/>
      <c r="I2408" s="3470"/>
      <c r="J2408" s="442"/>
      <c r="K2408" s="442"/>
      <c r="L2408" s="442"/>
      <c r="M2408" s="442"/>
      <c r="N2408" s="442"/>
      <c r="O2408" s="442"/>
      <c r="P2408" s="442"/>
      <c r="Q2408" s="442"/>
      <c r="R2408" s="611">
        <v>86.912000000000006</v>
      </c>
      <c r="S2408" s="611">
        <v>86.912000000000006</v>
      </c>
      <c r="T2408" s="3328">
        <f t="shared" ref="T2408" si="1651">R2408/12*$B$4+(S2408-R2408)/11*1</f>
        <v>14.485333333333335</v>
      </c>
      <c r="U2408" s="611">
        <f>AA2408-Z2408-W2408</f>
        <v>0</v>
      </c>
      <c r="V2408" s="3023"/>
      <c r="W2408" s="611"/>
      <c r="X2408" s="611">
        <f>U2408-T2408</f>
        <v>-14.485333333333335</v>
      </c>
      <c r="Y2408" s="611"/>
      <c r="Z2408" s="611"/>
      <c r="AA2408" s="2016"/>
      <c r="AB2408" s="3554"/>
    </row>
    <row r="2409" spans="1:28" x14ac:dyDescent="0.25">
      <c r="A2409" s="47">
        <v>1</v>
      </c>
      <c r="B2409" s="2439" t="s">
        <v>257</v>
      </c>
      <c r="C2409" s="2358"/>
      <c r="D2409" s="442"/>
      <c r="E2409" s="1613"/>
      <c r="F2409" s="442"/>
      <c r="G2409" s="442"/>
      <c r="H2409" s="442"/>
      <c r="I2409" s="3470"/>
      <c r="J2409" s="442"/>
      <c r="K2409" s="442"/>
      <c r="L2409" s="442"/>
      <c r="M2409" s="442"/>
      <c r="N2409" s="442"/>
      <c r="O2409" s="442"/>
      <c r="P2409" s="442"/>
      <c r="Q2409" s="442"/>
      <c r="R2409" s="611"/>
      <c r="S2409" s="611"/>
      <c r="T2409" s="2986"/>
      <c r="U2409" s="611"/>
      <c r="V2409" s="3023"/>
      <c r="W2409" s="611"/>
      <c r="X2409" s="611"/>
      <c r="Y2409" s="611"/>
      <c r="Z2409" s="611"/>
      <c r="AA2409" s="2016"/>
      <c r="AB2409" s="3554"/>
    </row>
    <row r="2410" spans="1:28" ht="29.25" x14ac:dyDescent="0.25">
      <c r="A2410" s="47">
        <v>1</v>
      </c>
      <c r="B2410" s="2523" t="s">
        <v>578</v>
      </c>
      <c r="C2410" s="2358"/>
      <c r="D2410" s="442"/>
      <c r="E2410" s="1014">
        <f>E2411</f>
        <v>0</v>
      </c>
      <c r="F2410" s="442">
        <f t="shared" ref="F2410" si="1652">F2411</f>
        <v>0</v>
      </c>
      <c r="G2410" s="442">
        <f t="shared" ref="G2410:I2410" si="1653">G2411</f>
        <v>0</v>
      </c>
      <c r="H2410" s="442" t="e">
        <f>G2410/F2410*100</f>
        <v>#DIV/0!</v>
      </c>
      <c r="I2410" s="3470">
        <f t="shared" si="1653"/>
        <v>0</v>
      </c>
      <c r="J2410" s="442"/>
      <c r="K2410" s="442"/>
      <c r="L2410" s="442"/>
      <c r="M2410" s="442"/>
      <c r="N2410" s="442"/>
      <c r="O2410" s="442"/>
      <c r="P2410" s="442"/>
      <c r="Q2410" s="442"/>
      <c r="R2410" s="611"/>
      <c r="S2410" s="611"/>
      <c r="T2410" s="2986"/>
      <c r="U2410" s="611"/>
      <c r="V2410" s="3023"/>
      <c r="W2410" s="611"/>
      <c r="X2410" s="611"/>
      <c r="Y2410" s="611"/>
      <c r="Z2410" s="611"/>
      <c r="AA2410" s="2016"/>
      <c r="AB2410" s="3554"/>
    </row>
    <row r="2411" spans="1:28" ht="30" x14ac:dyDescent="0.25">
      <c r="A2411" s="47">
        <v>1</v>
      </c>
      <c r="B2411" s="3250" t="s">
        <v>567</v>
      </c>
      <c r="C2411" s="2358"/>
      <c r="D2411" s="442"/>
      <c r="E2411" s="1014">
        <f>E2413/4</f>
        <v>0</v>
      </c>
      <c r="F2411" s="442">
        <f t="shared" ref="F2411" si="1654">F2413/4</f>
        <v>0</v>
      </c>
      <c r="G2411" s="442">
        <f t="shared" ref="G2411:I2411" si="1655">G2413/4</f>
        <v>0</v>
      </c>
      <c r="H2411" s="442" t="e">
        <f>G2411/F2411*100</f>
        <v>#DIV/0!</v>
      </c>
      <c r="I2411" s="3470">
        <f t="shared" si="1655"/>
        <v>0</v>
      </c>
      <c r="J2411" s="442"/>
      <c r="K2411" s="442"/>
      <c r="L2411" s="442"/>
      <c r="M2411" s="442"/>
      <c r="N2411" s="442"/>
      <c r="O2411" s="442"/>
      <c r="P2411" s="442"/>
      <c r="Q2411" s="442"/>
      <c r="R2411" s="611"/>
      <c r="S2411" s="611"/>
      <c r="T2411" s="2986"/>
      <c r="U2411" s="611"/>
      <c r="V2411" s="3023"/>
      <c r="W2411" s="611"/>
      <c r="X2411" s="611"/>
      <c r="Y2411" s="611"/>
      <c r="Z2411" s="611"/>
      <c r="AA2411" s="2016"/>
      <c r="AB2411" s="3554"/>
    </row>
    <row r="2412" spans="1:28" x14ac:dyDescent="0.25">
      <c r="A2412" s="47">
        <v>1</v>
      </c>
      <c r="B2412" s="4" t="s">
        <v>568</v>
      </c>
      <c r="C2412" s="2358"/>
      <c r="D2412" s="442"/>
      <c r="E2412" s="2562"/>
      <c r="F2412" s="442"/>
      <c r="G2412" s="442"/>
      <c r="H2412" s="442"/>
      <c r="I2412" s="3470"/>
      <c r="J2412" s="442"/>
      <c r="K2412" s="442"/>
      <c r="L2412" s="442"/>
      <c r="M2412" s="442"/>
      <c r="N2412" s="442"/>
      <c r="O2412" s="442"/>
      <c r="P2412" s="442"/>
      <c r="Q2412" s="442"/>
      <c r="R2412" s="611"/>
      <c r="S2412" s="611"/>
      <c r="T2412" s="2986"/>
      <c r="U2412" s="611"/>
      <c r="V2412" s="3023"/>
      <c r="W2412" s="611"/>
      <c r="X2412" s="611"/>
      <c r="Y2412" s="611"/>
      <c r="Z2412" s="611"/>
      <c r="AA2412" s="2016"/>
      <c r="AB2412" s="3554"/>
    </row>
    <row r="2413" spans="1:28" ht="30" x14ac:dyDescent="0.25">
      <c r="A2413" s="47">
        <v>1</v>
      </c>
      <c r="B2413" s="4" t="s">
        <v>595</v>
      </c>
      <c r="C2413" s="2358"/>
      <c r="D2413" s="442"/>
      <c r="E2413" s="1014"/>
      <c r="F2413" s="442">
        <f>ROUND(E2413/12*$B$4,0)</f>
        <v>0</v>
      </c>
      <c r="G2413" s="442"/>
      <c r="H2413" s="442" t="e">
        <f>G2413/F2413*100</f>
        <v>#DIV/0!</v>
      </c>
      <c r="I2413" s="3470"/>
      <c r="J2413" s="442"/>
      <c r="K2413" s="442"/>
      <c r="L2413" s="442"/>
      <c r="M2413" s="442"/>
      <c r="N2413" s="442"/>
      <c r="O2413" s="442"/>
      <c r="P2413" s="442"/>
      <c r="Q2413" s="442"/>
      <c r="R2413" s="611"/>
      <c r="S2413" s="611"/>
      <c r="T2413" s="2986"/>
      <c r="U2413" s="611"/>
      <c r="V2413" s="3023"/>
      <c r="W2413" s="611"/>
      <c r="X2413" s="611"/>
      <c r="Y2413" s="611"/>
      <c r="Z2413" s="611"/>
      <c r="AA2413" s="2016"/>
      <c r="AB2413" s="3554"/>
    </row>
    <row r="2414" spans="1:28" x14ac:dyDescent="0.25">
      <c r="A2414" s="47">
        <v>1</v>
      </c>
      <c r="B2414" s="2523" t="s">
        <v>579</v>
      </c>
      <c r="C2414" s="2358"/>
      <c r="D2414" s="442"/>
      <c r="E2414" s="1014">
        <f>E2416/9.4</f>
        <v>42.553191489361701</v>
      </c>
      <c r="F2414" s="442">
        <f t="shared" ref="F2414" si="1656">F2416/9.4</f>
        <v>7.1276595744680851</v>
      </c>
      <c r="G2414" s="442">
        <f t="shared" ref="G2414:I2414" si="1657">G2416/9.4</f>
        <v>0</v>
      </c>
      <c r="H2414" s="442">
        <f>G2414/F2414*100</f>
        <v>0</v>
      </c>
      <c r="I2414" s="3470">
        <f t="shared" si="1657"/>
        <v>0</v>
      </c>
      <c r="J2414" s="442"/>
      <c r="K2414" s="442"/>
      <c r="L2414" s="442"/>
      <c r="M2414" s="442"/>
      <c r="N2414" s="442"/>
      <c r="O2414" s="442"/>
      <c r="P2414" s="442"/>
      <c r="Q2414" s="442"/>
      <c r="R2414" s="611"/>
      <c r="S2414" s="611"/>
      <c r="T2414" s="2986"/>
      <c r="U2414" s="611"/>
      <c r="V2414" s="3023"/>
      <c r="W2414" s="611"/>
      <c r="X2414" s="611"/>
      <c r="Y2414" s="611"/>
      <c r="Z2414" s="611"/>
      <c r="AA2414" s="2016"/>
      <c r="AB2414" s="3554"/>
    </row>
    <row r="2415" spans="1:28" x14ac:dyDescent="0.25">
      <c r="A2415" s="47">
        <v>1</v>
      </c>
      <c r="B2415" s="4" t="s">
        <v>597</v>
      </c>
      <c r="C2415" s="2358"/>
      <c r="D2415" s="442"/>
      <c r="E2415" s="1014">
        <f>E2416/9.4</f>
        <v>42.553191489361701</v>
      </c>
      <c r="F2415" s="442">
        <f t="shared" ref="F2415" si="1658">F2416/9.4</f>
        <v>7.1276595744680851</v>
      </c>
      <c r="G2415" s="442">
        <f t="shared" ref="G2415:I2415" si="1659">G2416/9.4</f>
        <v>0</v>
      </c>
      <c r="H2415" s="442">
        <f>G2415/F2415*100</f>
        <v>0</v>
      </c>
      <c r="I2415" s="3470">
        <f t="shared" si="1659"/>
        <v>0</v>
      </c>
      <c r="J2415" s="442"/>
      <c r="K2415" s="442"/>
      <c r="L2415" s="442"/>
      <c r="M2415" s="442"/>
      <c r="N2415" s="442"/>
      <c r="O2415" s="442"/>
      <c r="P2415" s="442"/>
      <c r="Q2415" s="442"/>
      <c r="R2415" s="611"/>
      <c r="S2415" s="611"/>
      <c r="T2415" s="2986"/>
      <c r="U2415" s="611"/>
      <c r="V2415" s="3023"/>
      <c r="W2415" s="611"/>
      <c r="X2415" s="611"/>
      <c r="Y2415" s="611"/>
      <c r="Z2415" s="611"/>
      <c r="AA2415" s="2016"/>
      <c r="AB2415" s="3554"/>
    </row>
    <row r="2416" spans="1:28" x14ac:dyDescent="0.25">
      <c r="A2416" s="47">
        <v>1</v>
      </c>
      <c r="B2416" s="2548" t="s">
        <v>598</v>
      </c>
      <c r="C2416" s="2358"/>
      <c r="D2416" s="442"/>
      <c r="E2416" s="1014">
        <v>400</v>
      </c>
      <c r="F2416" s="442">
        <f>ROUND(E2416/12*$B$4,0)</f>
        <v>67</v>
      </c>
      <c r="G2416" s="442"/>
      <c r="H2416" s="442">
        <f>G2416/F2416*100</f>
        <v>0</v>
      </c>
      <c r="I2416" s="3470"/>
      <c r="J2416" s="442"/>
      <c r="K2416" s="442"/>
      <c r="L2416" s="442"/>
      <c r="M2416" s="442"/>
      <c r="N2416" s="442"/>
      <c r="O2416" s="442"/>
      <c r="P2416" s="442"/>
      <c r="Q2416" s="442"/>
      <c r="R2416" s="611"/>
      <c r="S2416" s="611"/>
      <c r="T2416" s="2986"/>
      <c r="U2416" s="611"/>
      <c r="V2416" s="3023"/>
      <c r="W2416" s="611"/>
      <c r="X2416" s="611"/>
      <c r="Y2416" s="611"/>
      <c r="Z2416" s="611"/>
      <c r="AA2416" s="2016"/>
      <c r="AB2416" s="3554"/>
    </row>
    <row r="2417" spans="1:28" x14ac:dyDescent="0.25">
      <c r="A2417" s="47">
        <v>1</v>
      </c>
      <c r="B2417" s="2548" t="s">
        <v>600</v>
      </c>
      <c r="C2417" s="2358"/>
      <c r="D2417" s="442"/>
      <c r="E2417" s="1014"/>
      <c r="F2417" s="442"/>
      <c r="G2417" s="442"/>
      <c r="H2417" s="442"/>
      <c r="I2417" s="3470"/>
      <c r="J2417" s="442"/>
      <c r="K2417" s="442"/>
      <c r="L2417" s="442"/>
      <c r="M2417" s="442"/>
      <c r="N2417" s="442"/>
      <c r="O2417" s="442"/>
      <c r="P2417" s="442"/>
      <c r="Q2417" s="442"/>
      <c r="R2417" s="611"/>
      <c r="S2417" s="611"/>
      <c r="T2417" s="2986"/>
      <c r="U2417" s="611"/>
      <c r="V2417" s="3023"/>
      <c r="W2417" s="611"/>
      <c r="X2417" s="611"/>
      <c r="Y2417" s="611"/>
      <c r="Z2417" s="611"/>
      <c r="AA2417" s="2016"/>
      <c r="AB2417" s="3554"/>
    </row>
    <row r="2418" spans="1:28" x14ac:dyDescent="0.25">
      <c r="A2418" s="47">
        <v>1</v>
      </c>
      <c r="B2418" s="2444" t="s">
        <v>465</v>
      </c>
      <c r="C2418" s="2358"/>
      <c r="D2418" s="442"/>
      <c r="E2418" s="2563">
        <f>E2410</f>
        <v>0</v>
      </c>
      <c r="F2418" s="328">
        <f>F2410</f>
        <v>0</v>
      </c>
      <c r="G2418" s="328">
        <f>G2410</f>
        <v>0</v>
      </c>
      <c r="H2418" s="328" t="e">
        <f>G2418/F2418*100</f>
        <v>#DIV/0!</v>
      </c>
      <c r="I2418" s="3502">
        <f>I2410</f>
        <v>0</v>
      </c>
      <c r="J2418" s="442"/>
      <c r="K2418" s="442"/>
      <c r="L2418" s="442"/>
      <c r="M2418" s="442"/>
      <c r="N2418" s="442"/>
      <c r="O2418" s="442"/>
      <c r="P2418" s="442"/>
      <c r="Q2418" s="442"/>
      <c r="R2418" s="611"/>
      <c r="S2418" s="611"/>
      <c r="T2418" s="2986"/>
      <c r="U2418" s="611"/>
      <c r="V2418" s="3023"/>
      <c r="W2418" s="611"/>
      <c r="X2418" s="611"/>
      <c r="Y2418" s="611"/>
      <c r="Z2418" s="611"/>
      <c r="AA2418" s="2016"/>
      <c r="AB2418" s="3554"/>
    </row>
    <row r="2419" spans="1:28" ht="29.25" x14ac:dyDescent="0.25">
      <c r="A2419" s="47">
        <v>1</v>
      </c>
      <c r="B2419" s="2444" t="s">
        <v>466</v>
      </c>
      <c r="C2419" s="2358"/>
      <c r="D2419" s="442"/>
      <c r="E2419" s="2563">
        <f>E2414</f>
        <v>42.553191489361701</v>
      </c>
      <c r="F2419" s="328">
        <f>F2414</f>
        <v>7.1276595744680851</v>
      </c>
      <c r="G2419" s="328">
        <f>G2414</f>
        <v>0</v>
      </c>
      <c r="H2419" s="328">
        <f>G2419/F2419*100</f>
        <v>0</v>
      </c>
      <c r="I2419" s="3502">
        <f>I2414</f>
        <v>0</v>
      </c>
      <c r="J2419" s="442"/>
      <c r="K2419" s="442"/>
      <c r="L2419" s="442"/>
      <c r="M2419" s="442"/>
      <c r="N2419" s="442"/>
      <c r="O2419" s="442"/>
      <c r="P2419" s="442"/>
      <c r="Q2419" s="442"/>
      <c r="R2419" s="611"/>
      <c r="S2419" s="611"/>
      <c r="T2419" s="2986"/>
      <c r="U2419" s="611"/>
      <c r="V2419" s="3023"/>
      <c r="W2419" s="611"/>
      <c r="X2419" s="611"/>
      <c r="Y2419" s="611"/>
      <c r="Z2419" s="611"/>
      <c r="AA2419" s="2016"/>
      <c r="AB2419" s="3554"/>
    </row>
    <row r="2420" spans="1:28" ht="15.75" thickBot="1" x14ac:dyDescent="0.3">
      <c r="A2420" s="47">
        <v>1</v>
      </c>
      <c r="B2420" s="2445" t="s">
        <v>139</v>
      </c>
      <c r="C2420" s="2291"/>
      <c r="D2420" s="442"/>
      <c r="E2420" s="2563">
        <f>E2418+E2416/4.2</f>
        <v>95.238095238095241</v>
      </c>
      <c r="F2420" s="328">
        <f>F2418+F2416/4.2</f>
        <v>15.952380952380953</v>
      </c>
      <c r="G2420" s="328">
        <f>G2418+G2416/4.2</f>
        <v>0</v>
      </c>
      <c r="H2420" s="328">
        <f>G2420/F2420*100</f>
        <v>0</v>
      </c>
      <c r="I2420" s="3502">
        <f>I2418+I2416/4.2</f>
        <v>0</v>
      </c>
      <c r="J2420" s="442"/>
      <c r="K2420" s="442"/>
      <c r="L2420" s="442"/>
      <c r="M2420" s="442"/>
      <c r="N2420" s="442"/>
      <c r="O2420" s="442"/>
      <c r="P2420" s="442"/>
      <c r="Q2420" s="442"/>
      <c r="R2420" s="611">
        <f t="shared" ref="R2420:S2420" si="1660">R2408</f>
        <v>86.912000000000006</v>
      </c>
      <c r="S2420" s="611">
        <f t="shared" si="1660"/>
        <v>86.912000000000006</v>
      </c>
      <c r="T2420" s="2986">
        <f t="shared" ref="T2420" si="1661">T2408</f>
        <v>14.485333333333335</v>
      </c>
      <c r="U2420" s="611">
        <f t="shared" ref="U2420:AA2420" si="1662">U2408</f>
        <v>0</v>
      </c>
      <c r="V2420" s="3023">
        <f t="shared" si="1662"/>
        <v>0</v>
      </c>
      <c r="W2420" s="611">
        <f t="shared" ref="W2420" si="1663">W2408</f>
        <v>0</v>
      </c>
      <c r="X2420" s="611">
        <f t="shared" si="1662"/>
        <v>-14.485333333333335</v>
      </c>
      <c r="Y2420" s="611"/>
      <c r="Z2420" s="611">
        <f t="shared" si="1662"/>
        <v>0</v>
      </c>
      <c r="AA2420" s="2016">
        <f t="shared" si="1662"/>
        <v>0</v>
      </c>
      <c r="AB2420" s="3554">
        <f t="shared" ref="AB2420" si="1664">AB2408</f>
        <v>0</v>
      </c>
    </row>
    <row r="2421" spans="1:28" ht="15.75" thickBot="1" x14ac:dyDescent="0.3">
      <c r="A2421" s="47">
        <v>1</v>
      </c>
      <c r="B2421" s="168" t="s">
        <v>506</v>
      </c>
      <c r="C2421" s="168"/>
      <c r="D2421" s="501"/>
      <c r="E2421" s="1670"/>
      <c r="F2421" s="501"/>
      <c r="G2421" s="501"/>
      <c r="H2421" s="501"/>
      <c r="I2421" s="3499"/>
      <c r="J2421" s="501"/>
      <c r="K2421" s="501"/>
      <c r="L2421" s="501"/>
      <c r="M2421" s="501"/>
      <c r="N2421" s="501"/>
      <c r="O2421" s="501"/>
      <c r="P2421" s="501"/>
      <c r="Q2421" s="501"/>
      <c r="R2421" s="746">
        <f t="shared" ref="R2421:S2421" si="1665">R2420</f>
        <v>86.912000000000006</v>
      </c>
      <c r="S2421" s="746">
        <f t="shared" si="1665"/>
        <v>86.912000000000006</v>
      </c>
      <c r="T2421" s="2987">
        <f t="shared" ref="T2421" si="1666">T2420</f>
        <v>14.485333333333335</v>
      </c>
      <c r="U2421" s="746">
        <f t="shared" ref="U2421:AA2421" si="1667">U2420</f>
        <v>0</v>
      </c>
      <c r="V2421" s="3032">
        <f t="shared" si="1667"/>
        <v>0</v>
      </c>
      <c r="W2421" s="746">
        <f t="shared" ref="W2421" si="1668">W2420</f>
        <v>0</v>
      </c>
      <c r="X2421" s="746">
        <f t="shared" si="1667"/>
        <v>-14.485333333333335</v>
      </c>
      <c r="Y2421" s="746"/>
      <c r="Z2421" s="746">
        <f t="shared" si="1667"/>
        <v>0</v>
      </c>
      <c r="AA2421" s="2023">
        <f t="shared" si="1667"/>
        <v>0</v>
      </c>
      <c r="AB2421" s="3559">
        <f t="shared" ref="AB2421" si="1669">AB2420</f>
        <v>0</v>
      </c>
    </row>
    <row r="2422" spans="1:28" x14ac:dyDescent="0.25">
      <c r="A2422" s="47">
        <v>1</v>
      </c>
      <c r="B2422" s="231"/>
      <c r="C2422" s="265"/>
      <c r="D2422" s="429"/>
      <c r="E2422" s="1493"/>
      <c r="F2422" s="367"/>
      <c r="G2422" s="367"/>
      <c r="H2422" s="367"/>
      <c r="I2422" s="3451"/>
      <c r="J2422" s="367"/>
      <c r="K2422" s="434"/>
      <c r="L2422" s="434"/>
      <c r="M2422" s="429"/>
      <c r="N2422" s="367"/>
      <c r="O2422" s="429"/>
      <c r="P2422" s="429"/>
      <c r="Q2422" s="434"/>
      <c r="R2422" s="611"/>
      <c r="S2422" s="611"/>
      <c r="T2422" s="2986"/>
      <c r="U2422" s="723"/>
      <c r="V2422" s="3023"/>
      <c r="W2422" s="611"/>
      <c r="X2422" s="611"/>
      <c r="Y2422" s="723"/>
      <c r="Z2422" s="723"/>
      <c r="AA2422" s="2018"/>
      <c r="AB2422" s="3556"/>
    </row>
    <row r="2423" spans="1:28" ht="15.75" x14ac:dyDescent="0.25">
      <c r="A2423" s="47">
        <v>1</v>
      </c>
      <c r="B2423" s="1837" t="s">
        <v>529</v>
      </c>
      <c r="C2423" s="1837"/>
      <c r="D2423" s="367"/>
      <c r="E2423" s="1613"/>
      <c r="F2423" s="442"/>
      <c r="G2423" s="442"/>
      <c r="H2423" s="442"/>
      <c r="I2423" s="3470"/>
      <c r="J2423" s="442"/>
      <c r="K2423" s="367"/>
      <c r="L2423" s="367"/>
      <c r="M2423" s="367"/>
      <c r="N2423" s="442"/>
      <c r="O2423" s="367"/>
      <c r="P2423" s="367"/>
      <c r="Q2423" s="367"/>
      <c r="R2423" s="611"/>
      <c r="S2423" s="611"/>
      <c r="T2423" s="2986"/>
      <c r="U2423" s="611"/>
      <c r="V2423" s="3023"/>
      <c r="W2423" s="611"/>
      <c r="X2423" s="611"/>
      <c r="Y2423" s="611"/>
      <c r="Z2423" s="611"/>
      <c r="AA2423" s="2016"/>
      <c r="AB2423" s="3554"/>
    </row>
    <row r="2424" spans="1:28" x14ac:dyDescent="0.25">
      <c r="A2424" s="47">
        <v>1</v>
      </c>
      <c r="B2424" s="1367" t="s">
        <v>257</v>
      </c>
      <c r="C2424" s="2358"/>
      <c r="D2424" s="442"/>
      <c r="E2424" s="3270"/>
      <c r="F2424" s="442"/>
      <c r="G2424" s="442"/>
      <c r="H2424" s="442"/>
      <c r="I2424" s="3470"/>
      <c r="J2424" s="442"/>
      <c r="K2424" s="442"/>
      <c r="L2424" s="442"/>
      <c r="M2424" s="442"/>
      <c r="N2424" s="442"/>
      <c r="O2424" s="442"/>
      <c r="P2424" s="442"/>
      <c r="Q2424" s="442"/>
      <c r="R2424" s="611">
        <v>1015.115</v>
      </c>
      <c r="S2424" s="611">
        <v>1015.115</v>
      </c>
      <c r="T2424" s="3328">
        <f t="shared" ref="T2424" si="1670">R2424/12*$B$4+(S2424-R2424)/11*1</f>
        <v>169.18583333333333</v>
      </c>
      <c r="U2424" s="611">
        <f>AA2424-Z2424</f>
        <v>20.557680000000008</v>
      </c>
      <c r="V2424" s="3023"/>
      <c r="W2424" s="611"/>
      <c r="X2424" s="611">
        <f>U2424-T2424</f>
        <v>-148.62815333333333</v>
      </c>
      <c r="Y2424" s="611"/>
      <c r="Z2424" s="611">
        <v>0</v>
      </c>
      <c r="AA2424" s="2016">
        <v>20.557680000000008</v>
      </c>
      <c r="AB2424" s="3554">
        <v>94.734750000000005</v>
      </c>
    </row>
    <row r="2425" spans="1:28" ht="29.25" x14ac:dyDescent="0.25">
      <c r="A2425" s="47">
        <v>1</v>
      </c>
      <c r="B2425" s="2523" t="s">
        <v>578</v>
      </c>
      <c r="C2425" s="2358"/>
      <c r="D2425" s="442"/>
      <c r="E2425" s="3270">
        <f>E2426+E2430+E2428</f>
        <v>1500</v>
      </c>
      <c r="F2425" s="442">
        <f t="shared" ref="F2425:G2425" si="1671">F2426+F2430+F2428</f>
        <v>250</v>
      </c>
      <c r="G2425" s="442">
        <f t="shared" si="1671"/>
        <v>33</v>
      </c>
      <c r="H2425" s="442">
        <f>G2425/F2425*100</f>
        <v>13.200000000000001</v>
      </c>
      <c r="I2425" s="3470">
        <f t="shared" ref="I2425" si="1672">I2426+I2430+I2428</f>
        <v>0</v>
      </c>
      <c r="J2425" s="442"/>
      <c r="K2425" s="442"/>
      <c r="L2425" s="442"/>
      <c r="M2425" s="442"/>
      <c r="N2425" s="442"/>
      <c r="O2425" s="442"/>
      <c r="P2425" s="442"/>
      <c r="Q2425" s="442"/>
      <c r="R2425" s="611"/>
      <c r="S2425" s="611"/>
      <c r="T2425" s="2986"/>
      <c r="U2425" s="611"/>
      <c r="V2425" s="3023"/>
      <c r="W2425" s="611"/>
      <c r="X2425" s="611"/>
      <c r="Y2425" s="611"/>
      <c r="Z2425" s="611"/>
      <c r="AA2425" s="2016"/>
      <c r="AB2425" s="3554"/>
    </row>
    <row r="2426" spans="1:28" ht="30" x14ac:dyDescent="0.25">
      <c r="A2426" s="47">
        <v>1</v>
      </c>
      <c r="B2426" s="2546" t="s">
        <v>567</v>
      </c>
      <c r="C2426" s="2358"/>
      <c r="D2426" s="442"/>
      <c r="E2426" s="3270">
        <f>E2427</f>
        <v>1000</v>
      </c>
      <c r="F2426" s="442">
        <f>F2427</f>
        <v>167</v>
      </c>
      <c r="G2426" s="442">
        <f>G2427</f>
        <v>33</v>
      </c>
      <c r="H2426" s="442">
        <f>G2426/F2426*100</f>
        <v>19.760479041916167</v>
      </c>
      <c r="I2426" s="3470">
        <f>I2427</f>
        <v>0</v>
      </c>
      <c r="J2426" s="442"/>
      <c r="K2426" s="442"/>
      <c r="L2426" s="442"/>
      <c r="M2426" s="442"/>
      <c r="N2426" s="442"/>
      <c r="O2426" s="442"/>
      <c r="P2426" s="442"/>
      <c r="Q2426" s="442"/>
      <c r="R2426" s="611"/>
      <c r="S2426" s="611"/>
      <c r="T2426" s="2986"/>
      <c r="U2426" s="611"/>
      <c r="V2426" s="3023"/>
      <c r="W2426" s="611"/>
      <c r="X2426" s="611"/>
      <c r="Y2426" s="611"/>
      <c r="Z2426" s="611"/>
      <c r="AA2426" s="2016"/>
      <c r="AB2426" s="3554"/>
    </row>
    <row r="2427" spans="1:28" x14ac:dyDescent="0.25">
      <c r="A2427" s="47">
        <v>1</v>
      </c>
      <c r="B2427" s="4" t="s">
        <v>568</v>
      </c>
      <c r="C2427" s="2358"/>
      <c r="D2427" s="442"/>
      <c r="E2427" s="3271">
        <v>1000</v>
      </c>
      <c r="F2427" s="442">
        <f>ROUND(E2427/12*$B$4,0)</f>
        <v>167</v>
      </c>
      <c r="G2427" s="442">
        <v>33</v>
      </c>
      <c r="H2427" s="442">
        <f>G2427/F2427*100</f>
        <v>19.760479041916167</v>
      </c>
      <c r="I2427" s="3470"/>
      <c r="J2427" s="442"/>
      <c r="K2427" s="442"/>
      <c r="L2427" s="442"/>
      <c r="M2427" s="442"/>
      <c r="N2427" s="442"/>
      <c r="O2427" s="442"/>
      <c r="P2427" s="442"/>
      <c r="Q2427" s="442"/>
      <c r="R2427" s="611"/>
      <c r="S2427" s="611"/>
      <c r="T2427" s="2986"/>
      <c r="U2427" s="611"/>
      <c r="V2427" s="3023"/>
      <c r="W2427" s="611"/>
      <c r="X2427" s="611"/>
      <c r="Y2427" s="611"/>
      <c r="Z2427" s="611"/>
      <c r="AA2427" s="2016"/>
      <c r="AB2427" s="3554"/>
    </row>
    <row r="2428" spans="1:28" ht="45" x14ac:dyDescent="0.25">
      <c r="B2428" s="4" t="s">
        <v>569</v>
      </c>
      <c r="C2428" s="2358"/>
      <c r="D2428" s="442"/>
      <c r="E2428" s="3271">
        <v>500</v>
      </c>
      <c r="F2428" s="442">
        <f>ROUND(E2428/12*$B$4,0)</f>
        <v>83</v>
      </c>
      <c r="G2428" s="442"/>
      <c r="H2428" s="442">
        <f>G2428/F2428*100</f>
        <v>0</v>
      </c>
      <c r="I2428" s="3470"/>
      <c r="J2428" s="442"/>
      <c r="K2428" s="442"/>
      <c r="L2428" s="442"/>
      <c r="M2428" s="442"/>
      <c r="N2428" s="442"/>
      <c r="O2428" s="442"/>
      <c r="P2428" s="442"/>
      <c r="Q2428" s="442"/>
      <c r="R2428" s="611"/>
      <c r="S2428" s="611"/>
      <c r="T2428" s="2986"/>
      <c r="U2428" s="611"/>
      <c r="V2428" s="3023"/>
      <c r="W2428" s="611"/>
      <c r="X2428" s="611"/>
      <c r="Y2428" s="611"/>
      <c r="Z2428" s="611"/>
      <c r="AA2428" s="2016"/>
      <c r="AB2428" s="3554"/>
    </row>
    <row r="2429" spans="1:28" ht="60" x14ac:dyDescent="0.25">
      <c r="A2429" s="47">
        <v>1</v>
      </c>
      <c r="B2429" s="4" t="s">
        <v>570</v>
      </c>
      <c r="C2429" s="2358"/>
      <c r="D2429" s="442"/>
      <c r="E2429" s="1613"/>
      <c r="F2429" s="442"/>
      <c r="G2429" s="442"/>
      <c r="H2429" s="442"/>
      <c r="I2429" s="3470"/>
      <c r="J2429" s="442"/>
      <c r="K2429" s="442"/>
      <c r="L2429" s="442"/>
      <c r="M2429" s="442"/>
      <c r="N2429" s="442"/>
      <c r="O2429" s="442"/>
      <c r="P2429" s="442"/>
      <c r="Q2429" s="442"/>
      <c r="R2429" s="611"/>
      <c r="S2429" s="611"/>
      <c r="T2429" s="2986"/>
      <c r="U2429" s="611"/>
      <c r="V2429" s="3023"/>
      <c r="W2429" s="611"/>
      <c r="X2429" s="611"/>
      <c r="Y2429" s="611"/>
      <c r="Z2429" s="611"/>
      <c r="AA2429" s="2016"/>
      <c r="AB2429" s="3554"/>
    </row>
    <row r="2430" spans="1:28" ht="45" x14ac:dyDescent="0.25">
      <c r="A2430" s="47">
        <v>1</v>
      </c>
      <c r="B2430" s="2547" t="s">
        <v>571</v>
      </c>
      <c r="C2430" s="2358"/>
      <c r="D2430" s="442"/>
      <c r="E2430" s="1613"/>
      <c r="F2430" s="442"/>
      <c r="G2430" s="442"/>
      <c r="H2430" s="442"/>
      <c r="I2430" s="3470"/>
      <c r="J2430" s="442"/>
      <c r="K2430" s="442"/>
      <c r="L2430" s="442"/>
      <c r="M2430" s="442"/>
      <c r="N2430" s="442"/>
      <c r="O2430" s="442"/>
      <c r="P2430" s="442"/>
      <c r="Q2430" s="442"/>
      <c r="R2430" s="611"/>
      <c r="S2430" s="611"/>
      <c r="T2430" s="2986"/>
      <c r="U2430" s="611"/>
      <c r="V2430" s="3023"/>
      <c r="W2430" s="611"/>
      <c r="X2430" s="611"/>
      <c r="Y2430" s="611"/>
      <c r="Z2430" s="611"/>
      <c r="AA2430" s="2016"/>
      <c r="AB2430" s="3554"/>
    </row>
    <row r="2431" spans="1:28" x14ac:dyDescent="0.25">
      <c r="A2431" s="47">
        <v>1</v>
      </c>
      <c r="B2431" s="2523" t="s">
        <v>579</v>
      </c>
      <c r="C2431" s="2358"/>
      <c r="D2431" s="442"/>
      <c r="E2431" s="2550">
        <f>E2432</f>
        <v>0</v>
      </c>
      <c r="F2431" s="2550">
        <f t="shared" ref="F2431" si="1673">F2432</f>
        <v>0</v>
      </c>
      <c r="G2431" s="2550">
        <f t="shared" ref="G2431:I2431" si="1674">G2432</f>
        <v>0</v>
      </c>
      <c r="H2431" s="442" t="e">
        <f>G2431/F2431*100</f>
        <v>#DIV/0!</v>
      </c>
      <c r="I2431" s="3470">
        <f t="shared" si="1674"/>
        <v>55</v>
      </c>
      <c r="J2431" s="442"/>
      <c r="K2431" s="442"/>
      <c r="L2431" s="442"/>
      <c r="M2431" s="442"/>
      <c r="N2431" s="442"/>
      <c r="O2431" s="442"/>
      <c r="P2431" s="442"/>
      <c r="Q2431" s="442"/>
      <c r="R2431" s="611"/>
      <c r="S2431" s="611"/>
      <c r="T2431" s="2986"/>
      <c r="U2431" s="611"/>
      <c r="V2431" s="3023"/>
      <c r="W2431" s="611"/>
      <c r="X2431" s="611"/>
      <c r="Y2431" s="611"/>
      <c r="Z2431" s="611"/>
      <c r="AA2431" s="2016"/>
      <c r="AB2431" s="3554"/>
    </row>
    <row r="2432" spans="1:28" x14ac:dyDescent="0.25">
      <c r="A2432" s="47">
        <v>1</v>
      </c>
      <c r="B2432" s="2523" t="s">
        <v>596</v>
      </c>
      <c r="C2432" s="2358"/>
      <c r="D2432" s="442"/>
      <c r="E2432" s="2550"/>
      <c r="F2432" s="442">
        <f>ROUND(E2432/12*$B$4,0)</f>
        <v>0</v>
      </c>
      <c r="G2432" s="442"/>
      <c r="H2432" s="442" t="e">
        <f>G2432/F2432*100</f>
        <v>#DIV/0!</v>
      </c>
      <c r="I2432" s="3470">
        <v>55</v>
      </c>
      <c r="J2432" s="442"/>
      <c r="K2432" s="442"/>
      <c r="L2432" s="442"/>
      <c r="M2432" s="442"/>
      <c r="N2432" s="442"/>
      <c r="O2432" s="442"/>
      <c r="P2432" s="442"/>
      <c r="Q2432" s="442"/>
      <c r="R2432" s="611"/>
      <c r="S2432" s="611"/>
      <c r="T2432" s="2986"/>
      <c r="U2432" s="611"/>
      <c r="V2432" s="3023"/>
      <c r="W2432" s="611"/>
      <c r="X2432" s="611"/>
      <c r="Y2432" s="611"/>
      <c r="Z2432" s="611"/>
      <c r="AA2432" s="2016"/>
      <c r="AB2432" s="3554"/>
    </row>
    <row r="2433" spans="1:28" x14ac:dyDescent="0.25">
      <c r="A2433" s="47">
        <v>1</v>
      </c>
      <c r="B2433" s="4" t="s">
        <v>597</v>
      </c>
      <c r="C2433" s="2358"/>
      <c r="D2433" s="442"/>
      <c r="E2433" s="2550"/>
      <c r="F2433" s="442"/>
      <c r="G2433" s="442"/>
      <c r="H2433" s="442"/>
      <c r="I2433" s="3470"/>
      <c r="J2433" s="442"/>
      <c r="K2433" s="442"/>
      <c r="L2433" s="442"/>
      <c r="M2433" s="442"/>
      <c r="N2433" s="442"/>
      <c r="O2433" s="442"/>
      <c r="P2433" s="442"/>
      <c r="Q2433" s="442"/>
      <c r="R2433" s="611"/>
      <c r="S2433" s="611"/>
      <c r="T2433" s="2986"/>
      <c r="U2433" s="611"/>
      <c r="V2433" s="3023"/>
      <c r="W2433" s="611"/>
      <c r="X2433" s="611"/>
      <c r="Y2433" s="611"/>
      <c r="Z2433" s="611"/>
      <c r="AA2433" s="2016"/>
      <c r="AB2433" s="3554"/>
    </row>
    <row r="2434" spans="1:28" x14ac:dyDescent="0.25">
      <c r="A2434" s="47">
        <v>1</v>
      </c>
      <c r="B2434" s="2548" t="s">
        <v>598</v>
      </c>
      <c r="C2434" s="2358"/>
      <c r="D2434" s="442"/>
      <c r="E2434" s="2550"/>
      <c r="F2434" s="442"/>
      <c r="G2434" s="442"/>
      <c r="H2434" s="442"/>
      <c r="I2434" s="3470"/>
      <c r="J2434" s="442"/>
      <c r="K2434" s="442"/>
      <c r="L2434" s="442"/>
      <c r="M2434" s="442"/>
      <c r="N2434" s="442"/>
      <c r="O2434" s="442"/>
      <c r="P2434" s="442"/>
      <c r="Q2434" s="442"/>
      <c r="R2434" s="611"/>
      <c r="S2434" s="611"/>
      <c r="T2434" s="2986"/>
      <c r="U2434" s="611"/>
      <c r="V2434" s="3023"/>
      <c r="W2434" s="611"/>
      <c r="X2434" s="611"/>
      <c r="Y2434" s="611"/>
      <c r="Z2434" s="611"/>
      <c r="AA2434" s="2016"/>
      <c r="AB2434" s="3554"/>
    </row>
    <row r="2435" spans="1:28" ht="29.25" x14ac:dyDescent="0.25">
      <c r="A2435" s="47">
        <v>1</v>
      </c>
      <c r="B2435" s="2523" t="s">
        <v>572</v>
      </c>
      <c r="C2435" s="2358"/>
      <c r="D2435" s="442"/>
      <c r="E2435" s="2550"/>
      <c r="F2435" s="442"/>
      <c r="G2435" s="442"/>
      <c r="H2435" s="442"/>
      <c r="I2435" s="3470"/>
      <c r="J2435" s="442"/>
      <c r="K2435" s="442"/>
      <c r="L2435" s="442"/>
      <c r="M2435" s="442"/>
      <c r="N2435" s="442"/>
      <c r="O2435" s="442"/>
      <c r="P2435" s="442"/>
      <c r="Q2435" s="442"/>
      <c r="R2435" s="611"/>
      <c r="S2435" s="611"/>
      <c r="T2435" s="2986"/>
      <c r="U2435" s="611"/>
      <c r="V2435" s="3023"/>
      <c r="W2435" s="611"/>
      <c r="X2435" s="611"/>
      <c r="Y2435" s="611"/>
      <c r="Z2435" s="611"/>
      <c r="AA2435" s="2016"/>
      <c r="AB2435" s="3554"/>
    </row>
    <row r="2436" spans="1:28" x14ac:dyDescent="0.25">
      <c r="A2436" s="47">
        <v>1</v>
      </c>
      <c r="B2436" s="2509" t="s">
        <v>295</v>
      </c>
      <c r="C2436" s="2358"/>
      <c r="D2436" s="442"/>
      <c r="E2436" s="2550">
        <f>SUM(E2437:E2438)</f>
        <v>330</v>
      </c>
      <c r="F2436" s="442">
        <f t="shared" ref="F2436" si="1675">SUM(F2437:F2438)</f>
        <v>55</v>
      </c>
      <c r="G2436" s="1293">
        <f t="shared" ref="G2436:I2436" si="1676">SUM(G2437:G2438)</f>
        <v>51</v>
      </c>
      <c r="H2436" s="442">
        <f>G2436/F2436*100</f>
        <v>92.72727272727272</v>
      </c>
      <c r="I2436" s="3470">
        <f t="shared" si="1676"/>
        <v>0</v>
      </c>
      <c r="J2436" s="442"/>
      <c r="K2436" s="442"/>
      <c r="L2436" s="442"/>
      <c r="M2436" s="442"/>
      <c r="N2436" s="442"/>
      <c r="O2436" s="442"/>
      <c r="P2436" s="442"/>
      <c r="Q2436" s="442"/>
      <c r="R2436" s="611">
        <v>294.4323</v>
      </c>
      <c r="S2436" s="611">
        <v>294.4323</v>
      </c>
      <c r="T2436" s="3328">
        <f t="shared" ref="T2436" si="1677">R2436/12*$B$4+(S2436-R2436)/11*1</f>
        <v>49.072049999999997</v>
      </c>
      <c r="U2436" s="611">
        <f>AA2436-Z2436-W2436</f>
        <v>47.984010000000005</v>
      </c>
      <c r="V2436" s="3023"/>
      <c r="W2436" s="611"/>
      <c r="X2436" s="611">
        <f>U2436-T2436</f>
        <v>-1.0880399999999923</v>
      </c>
      <c r="Y2436" s="611"/>
      <c r="Z2436" s="611">
        <v>0</v>
      </c>
      <c r="AA2436" s="2016">
        <v>47.984010000000005</v>
      </c>
      <c r="AB2436" s="3554"/>
    </row>
    <row r="2437" spans="1:28" x14ac:dyDescent="0.25">
      <c r="A2437" s="47">
        <v>1</v>
      </c>
      <c r="B2437" s="1015" t="s">
        <v>243</v>
      </c>
      <c r="C2437" s="2358"/>
      <c r="D2437" s="442"/>
      <c r="E2437" s="2550">
        <v>30</v>
      </c>
      <c r="F2437" s="442">
        <f>ROUND(E2437/12*$B$4,0)</f>
        <v>5</v>
      </c>
      <c r="G2437" s="442">
        <v>1</v>
      </c>
      <c r="H2437" s="442">
        <f>G2437/F2437*100</f>
        <v>20</v>
      </c>
      <c r="I2437" s="3470"/>
      <c r="J2437" s="442"/>
      <c r="K2437" s="442"/>
      <c r="L2437" s="442"/>
      <c r="M2437" s="442"/>
      <c r="N2437" s="442"/>
      <c r="O2437" s="442"/>
      <c r="P2437" s="442"/>
      <c r="Q2437" s="442"/>
      <c r="R2437" s="611"/>
      <c r="S2437" s="611"/>
      <c r="T2437" s="2986"/>
      <c r="U2437" s="611"/>
      <c r="V2437" s="3023"/>
      <c r="W2437" s="611"/>
      <c r="X2437" s="611"/>
      <c r="Y2437" s="611"/>
      <c r="Z2437" s="611"/>
      <c r="AA2437" s="2016"/>
      <c r="AB2437" s="3554"/>
    </row>
    <row r="2438" spans="1:28" ht="30" x14ac:dyDescent="0.25">
      <c r="A2438" s="47">
        <v>1</v>
      </c>
      <c r="B2438" s="1015" t="s">
        <v>469</v>
      </c>
      <c r="C2438" s="2358"/>
      <c r="D2438" s="442"/>
      <c r="E2438" s="2550">
        <v>300</v>
      </c>
      <c r="F2438" s="442">
        <f>ROUND(E2438/12*$B$4,0)</f>
        <v>50</v>
      </c>
      <c r="G2438" s="442">
        <v>50</v>
      </c>
      <c r="H2438" s="442">
        <f>G2438/F2438*100</f>
        <v>100</v>
      </c>
      <c r="I2438" s="3470"/>
      <c r="J2438" s="442"/>
      <c r="K2438" s="442"/>
      <c r="L2438" s="442"/>
      <c r="M2438" s="442"/>
      <c r="N2438" s="442"/>
      <c r="O2438" s="442"/>
      <c r="P2438" s="442"/>
      <c r="Q2438" s="442"/>
      <c r="R2438" s="611"/>
      <c r="S2438" s="611"/>
      <c r="T2438" s="2986"/>
      <c r="U2438" s="611"/>
      <c r="V2438" s="3023"/>
      <c r="W2438" s="611"/>
      <c r="X2438" s="611"/>
      <c r="Y2438" s="611"/>
      <c r="Z2438" s="611"/>
      <c r="AA2438" s="2016"/>
      <c r="AB2438" s="3554"/>
    </row>
    <row r="2439" spans="1:28" x14ac:dyDescent="0.25">
      <c r="A2439" s="47">
        <v>1</v>
      </c>
      <c r="B2439" s="2444" t="s">
        <v>465</v>
      </c>
      <c r="C2439" s="2358"/>
      <c r="D2439" s="442"/>
      <c r="E2439" s="2550">
        <f>E2425</f>
        <v>1500</v>
      </c>
      <c r="F2439" s="442">
        <f>F2425</f>
        <v>250</v>
      </c>
      <c r="G2439" s="442"/>
      <c r="H2439" s="442"/>
      <c r="I2439" s="3470"/>
      <c r="J2439" s="442"/>
      <c r="K2439" s="442"/>
      <c r="L2439" s="442"/>
      <c r="M2439" s="442"/>
      <c r="N2439" s="442"/>
      <c r="O2439" s="442"/>
      <c r="P2439" s="442"/>
      <c r="Q2439" s="442"/>
      <c r="R2439" s="611"/>
      <c r="S2439" s="611"/>
      <c r="T2439" s="2986"/>
      <c r="U2439" s="611"/>
      <c r="V2439" s="3023"/>
      <c r="W2439" s="611"/>
      <c r="X2439" s="611"/>
      <c r="Y2439" s="611"/>
      <c r="Z2439" s="611"/>
      <c r="AA2439" s="2016"/>
      <c r="AB2439" s="3554"/>
    </row>
    <row r="2440" spans="1:28" ht="29.25" x14ac:dyDescent="0.25">
      <c r="A2440" s="47">
        <v>1</v>
      </c>
      <c r="B2440" s="2444" t="s">
        <v>466</v>
      </c>
      <c r="C2440" s="2358"/>
      <c r="D2440" s="442"/>
      <c r="E2440" s="2549">
        <f>E2431</f>
        <v>0</v>
      </c>
      <c r="F2440" s="328">
        <f>F2431</f>
        <v>0</v>
      </c>
      <c r="G2440" s="328">
        <f>G2431</f>
        <v>0</v>
      </c>
      <c r="H2440" s="328" t="e">
        <f>G2440/F2440*100</f>
        <v>#DIV/0!</v>
      </c>
      <c r="I2440" s="3502">
        <f>I2431</f>
        <v>55</v>
      </c>
      <c r="J2440" s="442"/>
      <c r="K2440" s="442"/>
      <c r="L2440" s="442"/>
      <c r="M2440" s="442"/>
      <c r="N2440" s="442"/>
      <c r="O2440" s="442"/>
      <c r="P2440" s="442"/>
      <c r="Q2440" s="442"/>
      <c r="R2440" s="611"/>
      <c r="S2440" s="611"/>
      <c r="T2440" s="2986"/>
      <c r="U2440" s="611"/>
      <c r="V2440" s="3023"/>
      <c r="W2440" s="611"/>
      <c r="X2440" s="611"/>
      <c r="Y2440" s="611"/>
      <c r="Z2440" s="611"/>
      <c r="AA2440" s="2016"/>
      <c r="AB2440" s="3554"/>
    </row>
    <row r="2441" spans="1:28" ht="29.25" x14ac:dyDescent="0.25">
      <c r="A2441" s="47">
        <v>1</v>
      </c>
      <c r="B2441" s="2444" t="s">
        <v>467</v>
      </c>
      <c r="C2441" s="2358"/>
      <c r="D2441" s="367"/>
      <c r="E2441" s="2549"/>
      <c r="F2441" s="328"/>
      <c r="G2441" s="328"/>
      <c r="H2441" s="328"/>
      <c r="I2441" s="3502"/>
      <c r="J2441" s="442"/>
      <c r="K2441" s="442"/>
      <c r="L2441" s="442"/>
      <c r="M2441" s="442"/>
      <c r="N2441" s="442"/>
      <c r="O2441" s="367"/>
      <c r="P2441" s="367"/>
      <c r="Q2441" s="367"/>
      <c r="R2441" s="611"/>
      <c r="S2441" s="611"/>
      <c r="T2441" s="2986"/>
      <c r="U2441" s="611"/>
      <c r="V2441" s="3023"/>
      <c r="W2441" s="611"/>
      <c r="X2441" s="611"/>
      <c r="Y2441" s="611"/>
      <c r="Z2441" s="611"/>
      <c r="AA2441" s="2016"/>
      <c r="AB2441" s="3554"/>
    </row>
    <row r="2442" spans="1:28" ht="15.75" thickBot="1" x14ac:dyDescent="0.3">
      <c r="A2442" s="47">
        <v>1</v>
      </c>
      <c r="B2442" s="2445" t="s">
        <v>139</v>
      </c>
      <c r="C2442" s="2358"/>
      <c r="D2442" s="442"/>
      <c r="E2442" s="2549">
        <f>E2439+E2440*2.9</f>
        <v>1500</v>
      </c>
      <c r="F2442" s="328">
        <f>F2439+F2440*2.9</f>
        <v>250</v>
      </c>
      <c r="G2442" s="328">
        <f>G2439+G2440*2.9</f>
        <v>0</v>
      </c>
      <c r="H2442" s="328">
        <f>G2442/F2442*100</f>
        <v>0</v>
      </c>
      <c r="I2442" s="3502">
        <f>I2439+I2440*2.9</f>
        <v>159.5</v>
      </c>
      <c r="J2442" s="442"/>
      <c r="K2442" s="442"/>
      <c r="L2442" s="442"/>
      <c r="M2442" s="442"/>
      <c r="N2442" s="442"/>
      <c r="O2442" s="442"/>
      <c r="P2442" s="442"/>
      <c r="Q2442" s="442"/>
      <c r="R2442" s="611">
        <f t="shared" ref="R2442:Z2442" si="1678">R2436+R2424</f>
        <v>1309.5473</v>
      </c>
      <c r="S2442" s="611">
        <f t="shared" ref="S2442" si="1679">S2436+S2424</f>
        <v>1309.5473</v>
      </c>
      <c r="T2442" s="2986">
        <f t="shared" ref="T2442" si="1680">T2436+T2424</f>
        <v>218.25788333333333</v>
      </c>
      <c r="U2442" s="611">
        <f t="shared" si="1678"/>
        <v>68.541690000000017</v>
      </c>
      <c r="V2442" s="3023">
        <f t="shared" si="1678"/>
        <v>0</v>
      </c>
      <c r="W2442" s="611">
        <f t="shared" ref="W2442" si="1681">W2436+W2424</f>
        <v>0</v>
      </c>
      <c r="X2442" s="611">
        <f t="shared" si="1678"/>
        <v>-149.71619333333331</v>
      </c>
      <c r="Y2442" s="611">
        <f t="shared" si="1678"/>
        <v>0</v>
      </c>
      <c r="Z2442" s="611">
        <f t="shared" si="1678"/>
        <v>0</v>
      </c>
      <c r="AA2442" s="2016">
        <f>AA2436+AA2424</f>
        <v>68.541690000000017</v>
      </c>
      <c r="AB2442" s="3554">
        <f>AB2436+AB2424</f>
        <v>94.734750000000005</v>
      </c>
    </row>
    <row r="2443" spans="1:28" ht="15.75" thickBot="1" x14ac:dyDescent="0.3">
      <c r="A2443" s="47">
        <v>1</v>
      </c>
      <c r="B2443" s="168" t="s">
        <v>506</v>
      </c>
      <c r="C2443" s="168"/>
      <c r="D2443" s="501"/>
      <c r="E2443" s="1670"/>
      <c r="F2443" s="501"/>
      <c r="G2443" s="501"/>
      <c r="H2443" s="501"/>
      <c r="I2443" s="3499"/>
      <c r="J2443" s="501"/>
      <c r="K2443" s="501"/>
      <c r="L2443" s="501"/>
      <c r="M2443" s="501"/>
      <c r="N2443" s="501"/>
      <c r="O2443" s="501"/>
      <c r="P2443" s="501"/>
      <c r="Q2443" s="501"/>
      <c r="R2443" s="746">
        <f>R2442</f>
        <v>1309.5473</v>
      </c>
      <c r="S2443" s="746">
        <f>S2442</f>
        <v>1309.5473</v>
      </c>
      <c r="T2443" s="2987">
        <f t="shared" ref="T2443" si="1682">T2442</f>
        <v>218.25788333333333</v>
      </c>
      <c r="U2443" s="746">
        <f t="shared" ref="U2443:AA2443" si="1683">U2442</f>
        <v>68.541690000000017</v>
      </c>
      <c r="V2443" s="3032">
        <f t="shared" si="1683"/>
        <v>0</v>
      </c>
      <c r="W2443" s="746">
        <f t="shared" ref="W2443" si="1684">W2442</f>
        <v>0</v>
      </c>
      <c r="X2443" s="746">
        <f t="shared" si="1683"/>
        <v>-149.71619333333331</v>
      </c>
      <c r="Y2443" s="746">
        <f t="shared" si="1683"/>
        <v>0</v>
      </c>
      <c r="Z2443" s="746">
        <f t="shared" si="1683"/>
        <v>0</v>
      </c>
      <c r="AA2443" s="2023">
        <f t="shared" si="1683"/>
        <v>68.541690000000017</v>
      </c>
      <c r="AB2443" s="3559">
        <f t="shared" ref="AB2443" si="1685">AB2442</f>
        <v>94.734750000000005</v>
      </c>
    </row>
    <row r="2444" spans="1:28" x14ac:dyDescent="0.25">
      <c r="A2444" s="47">
        <v>1</v>
      </c>
      <c r="B2444" s="1018"/>
      <c r="C2444" s="1018"/>
      <c r="D2444" s="1019"/>
      <c r="E2444" s="1672"/>
      <c r="F2444" s="1019"/>
      <c r="G2444" s="1019"/>
      <c r="H2444" s="1019"/>
      <c r="I2444" s="3503"/>
      <c r="J2444" s="1019"/>
      <c r="K2444" s="1019"/>
      <c r="L2444" s="1019"/>
      <c r="M2444" s="1019"/>
      <c r="N2444" s="1019"/>
      <c r="O2444" s="1019"/>
      <c r="P2444" s="1019"/>
      <c r="Q2444" s="1019"/>
      <c r="R2444" s="723"/>
      <c r="S2444" s="723"/>
      <c r="T2444" s="3330"/>
      <c r="U2444" s="723"/>
      <c r="V2444" s="3026"/>
      <c r="W2444" s="723"/>
      <c r="X2444" s="723"/>
      <c r="Y2444" s="723"/>
      <c r="Z2444" s="723"/>
      <c r="AA2444" s="2018"/>
      <c r="AB2444" s="3556"/>
    </row>
    <row r="2445" spans="1:28" ht="15.75" x14ac:dyDescent="0.25">
      <c r="A2445" s="47">
        <v>1</v>
      </c>
      <c r="B2445" s="1011" t="s">
        <v>530</v>
      </c>
      <c r="C2445" s="1011"/>
      <c r="D2445" s="367"/>
      <c r="E2445" s="1493"/>
      <c r="F2445" s="367"/>
      <c r="G2445" s="367"/>
      <c r="H2445" s="367"/>
      <c r="I2445" s="3451"/>
      <c r="J2445" s="367"/>
      <c r="K2445" s="367"/>
      <c r="L2445" s="367"/>
      <c r="M2445" s="367"/>
      <c r="N2445" s="367"/>
      <c r="O2445" s="367"/>
      <c r="P2445" s="367"/>
      <c r="Q2445" s="367"/>
      <c r="R2445" s="611"/>
      <c r="S2445" s="611"/>
      <c r="T2445" s="2986"/>
      <c r="U2445" s="611"/>
      <c r="V2445" s="3023"/>
      <c r="W2445" s="611"/>
      <c r="X2445" s="611"/>
      <c r="Y2445" s="611"/>
      <c r="Z2445" s="611"/>
      <c r="AA2445" s="2016"/>
      <c r="AB2445" s="3554"/>
    </row>
    <row r="2446" spans="1:28" x14ac:dyDescent="0.25">
      <c r="A2446" s="47">
        <v>1</v>
      </c>
      <c r="B2446" s="220" t="s">
        <v>29</v>
      </c>
      <c r="C2446" s="2210"/>
      <c r="D2446" s="442"/>
      <c r="E2446" s="1613"/>
      <c r="F2446" s="442"/>
      <c r="G2446" s="442"/>
      <c r="H2446" s="442"/>
      <c r="I2446" s="3470"/>
      <c r="J2446" s="442"/>
      <c r="K2446" s="442"/>
      <c r="L2446" s="442"/>
      <c r="M2446" s="442"/>
      <c r="N2446" s="442"/>
      <c r="O2446" s="442"/>
      <c r="P2446" s="442"/>
      <c r="Q2446" s="442"/>
      <c r="R2446" s="1141"/>
      <c r="S2446" s="1141"/>
      <c r="T2446" s="2985"/>
      <c r="U2446" s="1141"/>
      <c r="V2446" s="3022"/>
      <c r="W2446" s="1141"/>
      <c r="X2446" s="1141"/>
      <c r="Y2446" s="1141"/>
      <c r="Z2446" s="1141"/>
      <c r="AA2446" s="2015"/>
      <c r="AB2446" s="3553"/>
    </row>
    <row r="2447" spans="1:28" x14ac:dyDescent="0.25">
      <c r="A2447" s="47">
        <v>1</v>
      </c>
      <c r="B2447" s="185" t="s">
        <v>127</v>
      </c>
      <c r="C2447" s="2223"/>
      <c r="D2447" s="367"/>
      <c r="E2447" s="1493"/>
      <c r="F2447" s="367"/>
      <c r="G2447" s="367"/>
      <c r="H2447" s="367"/>
      <c r="I2447" s="3451"/>
      <c r="J2447" s="367"/>
      <c r="K2447" s="367"/>
      <c r="L2447" s="367"/>
      <c r="M2447" s="367"/>
      <c r="N2447" s="367"/>
      <c r="O2447" s="367"/>
      <c r="P2447" s="367"/>
      <c r="Q2447" s="367"/>
      <c r="R2447" s="611"/>
      <c r="S2447" s="611"/>
      <c r="T2447" s="2986"/>
      <c r="U2447" s="611"/>
      <c r="V2447" s="3023"/>
      <c r="W2447" s="611"/>
      <c r="X2447" s="611"/>
      <c r="Y2447" s="611"/>
      <c r="Z2447" s="611"/>
      <c r="AA2447" s="2016"/>
      <c r="AB2447" s="3554"/>
    </row>
    <row r="2448" spans="1:28" x14ac:dyDescent="0.25">
      <c r="A2448" s="47">
        <v>1</v>
      </c>
      <c r="B2448" s="125" t="s">
        <v>155</v>
      </c>
      <c r="C2448" s="2168"/>
      <c r="D2448" s="367">
        <v>240</v>
      </c>
      <c r="E2448" s="1493">
        <v>34</v>
      </c>
      <c r="F2448" s="367">
        <f>ROUND(E2448/12*$B$4,0)</f>
        <v>6</v>
      </c>
      <c r="G2448" s="367">
        <v>6</v>
      </c>
      <c r="H2448" s="367">
        <f>G2448/F2448*100</f>
        <v>100</v>
      </c>
      <c r="I2448" s="3451"/>
      <c r="J2448" s="533">
        <v>8</v>
      </c>
      <c r="K2448" s="367">
        <f>N2448/G2448</f>
        <v>8</v>
      </c>
      <c r="L2448" s="367">
        <f>ROUND(E2448*J2448,0)</f>
        <v>272</v>
      </c>
      <c r="M2448" s="367">
        <f t="shared" ref="M2448" si="1686">ROUND(L2448/12*$B$4,0)</f>
        <v>45</v>
      </c>
      <c r="N2448" s="367">
        <v>48</v>
      </c>
      <c r="O2448" s="367">
        <f>N2448/M2448*100</f>
        <v>106.66666666666667</v>
      </c>
      <c r="P2448" s="367">
        <f>L2448/D2448</f>
        <v>1.1333333333333333</v>
      </c>
      <c r="Q2448" s="367">
        <f>N2448/$B$4*12/P2448</f>
        <v>254.11764705882354</v>
      </c>
      <c r="R2448" s="611"/>
      <c r="S2448" s="611"/>
      <c r="T2448" s="2986"/>
      <c r="U2448" s="611"/>
      <c r="V2448" s="3023"/>
      <c r="W2448" s="611"/>
      <c r="X2448" s="611"/>
      <c r="Y2448" s="611"/>
      <c r="Z2448" s="611"/>
      <c r="AA2448" s="2016"/>
      <c r="AB2448" s="3554"/>
    </row>
    <row r="2449" spans="1:28" x14ac:dyDescent="0.25">
      <c r="A2449" s="47">
        <v>1</v>
      </c>
      <c r="B2449" s="128" t="s">
        <v>198</v>
      </c>
      <c r="C2449" s="3232"/>
      <c r="D2449" s="436"/>
      <c r="E2449" s="1501">
        <f>E2448</f>
        <v>34</v>
      </c>
      <c r="F2449" s="436">
        <f t="shared" ref="F2449" si="1687">F2448</f>
        <v>6</v>
      </c>
      <c r="G2449" s="436">
        <f t="shared" ref="G2449:I2449" si="1688">G2448</f>
        <v>6</v>
      </c>
      <c r="H2449" s="436">
        <f>G2449/F2449*100</f>
        <v>100</v>
      </c>
      <c r="I2449" s="3453">
        <f t="shared" si="1688"/>
        <v>0</v>
      </c>
      <c r="J2449" s="436">
        <f>J2448</f>
        <v>8</v>
      </c>
      <c r="K2449" s="436">
        <f>N2449/G2449</f>
        <v>8</v>
      </c>
      <c r="L2449" s="436">
        <f>L2448</f>
        <v>272</v>
      </c>
      <c r="M2449" s="436">
        <f t="shared" ref="M2449:N2449" si="1689">M2448</f>
        <v>45</v>
      </c>
      <c r="N2449" s="436">
        <f t="shared" si="1689"/>
        <v>48</v>
      </c>
      <c r="O2449" s="434">
        <f>N2449/M2449*100</f>
        <v>106.66666666666667</v>
      </c>
      <c r="P2449" s="436">
        <f>P2448</f>
        <v>1.1333333333333333</v>
      </c>
      <c r="Q2449" s="436">
        <f>Q2448</f>
        <v>254.11764705882354</v>
      </c>
      <c r="R2449" s="1895"/>
      <c r="S2449" s="1895"/>
      <c r="T2449" s="3327"/>
      <c r="U2449" s="1895"/>
      <c r="V2449" s="3024"/>
      <c r="W2449" s="1895"/>
      <c r="X2449" s="1895"/>
      <c r="Y2449" s="1895"/>
      <c r="Z2449" s="1895"/>
      <c r="AA2449" s="2017"/>
      <c r="AB2449" s="3555"/>
    </row>
    <row r="2450" spans="1:28" ht="30" thickBot="1" x14ac:dyDescent="0.3">
      <c r="A2450" s="47">
        <v>1</v>
      </c>
      <c r="B2450" s="131" t="s">
        <v>272</v>
      </c>
      <c r="C2450" s="131"/>
      <c r="D2450" s="500"/>
      <c r="E2450" s="1673">
        <f t="shared" ref="E2450:F2450" si="1690">SUM(E2449)</f>
        <v>34</v>
      </c>
      <c r="F2450" s="500">
        <f t="shared" si="1690"/>
        <v>6</v>
      </c>
      <c r="G2450" s="500">
        <f t="shared" ref="G2450:I2450" si="1691">SUM(G2449)</f>
        <v>6</v>
      </c>
      <c r="H2450" s="500">
        <f>G2450/F2450*100</f>
        <v>100</v>
      </c>
      <c r="I2450" s="3483">
        <f t="shared" si="1691"/>
        <v>0</v>
      </c>
      <c r="J2450" s="500">
        <f>SUM(J2449)</f>
        <v>8</v>
      </c>
      <c r="K2450" s="500">
        <f>N2450/G2450</f>
        <v>8</v>
      </c>
      <c r="L2450" s="500">
        <f t="shared" ref="L2450:N2450" si="1692">SUM(L2449)</f>
        <v>272</v>
      </c>
      <c r="M2450" s="500">
        <f t="shared" si="1692"/>
        <v>45</v>
      </c>
      <c r="N2450" s="500">
        <f t="shared" si="1692"/>
        <v>48</v>
      </c>
      <c r="O2450" s="500">
        <f>SUM(O2449)</f>
        <v>106.66666666666667</v>
      </c>
      <c r="P2450" s="500">
        <f>SUM(P2449)</f>
        <v>1.1333333333333333</v>
      </c>
      <c r="Q2450" s="500">
        <f>SUM(Q2449)</f>
        <v>254.11764705882354</v>
      </c>
      <c r="R2450" s="2021">
        <v>543.70176000000004</v>
      </c>
      <c r="S2450" s="2021">
        <v>543.70176000000004</v>
      </c>
      <c r="T2450" s="3328">
        <f t="shared" ref="T2450" si="1693">R2450/12*$B$4+(S2450-R2450)/11*1</f>
        <v>90.616960000000006</v>
      </c>
      <c r="U2450" s="2021">
        <f>AA2450-Z2450-W2450</f>
        <v>101.75424</v>
      </c>
      <c r="V2450" s="3031"/>
      <c r="W2450" s="2021"/>
      <c r="X2450" s="2021">
        <f>U2450-T2450</f>
        <v>11.13727999999999</v>
      </c>
      <c r="Y2450" s="2021"/>
      <c r="Z2450" s="2021">
        <v>-1.5596700000000001</v>
      </c>
      <c r="AA2450" s="2022">
        <v>100.19457</v>
      </c>
      <c r="AB2450" s="3558"/>
    </row>
    <row r="2451" spans="1:28" ht="15.75" thickBot="1" x14ac:dyDescent="0.3">
      <c r="A2451" s="47">
        <v>1</v>
      </c>
      <c r="B2451" s="380" t="s">
        <v>506</v>
      </c>
      <c r="C2451" s="380"/>
      <c r="D2451" s="501"/>
      <c r="E2451" s="1674"/>
      <c r="F2451" s="501"/>
      <c r="G2451" s="501"/>
      <c r="H2451" s="501"/>
      <c r="I2451" s="3499"/>
      <c r="J2451" s="501"/>
      <c r="K2451" s="501"/>
      <c r="L2451" s="501"/>
      <c r="M2451" s="501"/>
      <c r="N2451" s="501"/>
      <c r="O2451" s="501"/>
      <c r="P2451" s="501"/>
      <c r="Q2451" s="501"/>
      <c r="R2451" s="746">
        <f t="shared" ref="R2451:AA2451" si="1694">R2450</f>
        <v>543.70176000000004</v>
      </c>
      <c r="S2451" s="746">
        <f t="shared" ref="S2451" si="1695">S2450</f>
        <v>543.70176000000004</v>
      </c>
      <c r="T2451" s="2987">
        <f t="shared" ref="T2451" si="1696">T2450</f>
        <v>90.616960000000006</v>
      </c>
      <c r="U2451" s="746">
        <f t="shared" si="1694"/>
        <v>101.75424</v>
      </c>
      <c r="V2451" s="3032">
        <f t="shared" si="1694"/>
        <v>0</v>
      </c>
      <c r="W2451" s="746">
        <f t="shared" ref="W2451" si="1697">W2450</f>
        <v>0</v>
      </c>
      <c r="X2451" s="746">
        <f t="shared" si="1694"/>
        <v>11.13727999999999</v>
      </c>
      <c r="Y2451" s="746"/>
      <c r="Z2451" s="746">
        <f t="shared" si="1694"/>
        <v>-1.5596700000000001</v>
      </c>
      <c r="AA2451" s="2023">
        <f t="shared" si="1694"/>
        <v>100.19457</v>
      </c>
      <c r="AB2451" s="3559">
        <f t="shared" ref="AB2451" si="1698">AB2450</f>
        <v>0</v>
      </c>
    </row>
    <row r="2452" spans="1:28" ht="15.75" x14ac:dyDescent="0.25">
      <c r="A2452" s="47">
        <v>1</v>
      </c>
      <c r="B2452" s="1011" t="s">
        <v>545</v>
      </c>
      <c r="C2452" s="2360"/>
      <c r="D2452" s="1014"/>
      <c r="E2452" s="1014"/>
      <c r="F2452" s="1014"/>
      <c r="G2452" s="1014"/>
      <c r="H2452" s="1014"/>
      <c r="I2452" s="3504"/>
      <c r="J2452" s="1014"/>
      <c r="K2452" s="1014"/>
      <c r="L2452" s="1014"/>
      <c r="M2452" s="1014"/>
      <c r="N2452" s="1014"/>
      <c r="O2452" s="1014"/>
      <c r="P2452" s="1014"/>
      <c r="Q2452" s="1014"/>
      <c r="R2452" s="1014"/>
      <c r="S2452" s="1014"/>
      <c r="T2452" s="2986"/>
      <c r="U2452" s="1014"/>
      <c r="V2452" s="3059"/>
      <c r="W2452" s="1014"/>
      <c r="X2452" s="1014"/>
      <c r="Y2452" s="1014"/>
      <c r="Z2452" s="1014"/>
      <c r="AA2452" s="1014"/>
      <c r="AB2452" s="3504"/>
    </row>
    <row r="2453" spans="1:28" x14ac:dyDescent="0.25">
      <c r="A2453" s="47">
        <v>1</v>
      </c>
      <c r="B2453" s="1367" t="s">
        <v>257</v>
      </c>
      <c r="C2453" s="2359"/>
      <c r="D2453" s="1014"/>
      <c r="E2453" s="1014"/>
      <c r="F2453" s="1014"/>
      <c r="G2453" s="1014"/>
      <c r="H2453" s="1014"/>
      <c r="I2453" s="3504"/>
      <c r="J2453" s="1014"/>
      <c r="K2453" s="1014"/>
      <c r="L2453" s="1014"/>
      <c r="M2453" s="1014"/>
      <c r="N2453" s="1014"/>
      <c r="O2453" s="1014"/>
      <c r="P2453" s="1014"/>
      <c r="Q2453" s="1014"/>
      <c r="R2453" s="2563">
        <v>48.761399999999995</v>
      </c>
      <c r="S2453" s="2563">
        <v>48.761399999999995</v>
      </c>
      <c r="T2453" s="3328">
        <f t="shared" ref="T2453" si="1699">R2453/12*$B$4+(S2453-R2453)/11*1</f>
        <v>8.1268999999999991</v>
      </c>
      <c r="U2453" s="2563">
        <f>AA2453-Z2453-W2453</f>
        <v>0</v>
      </c>
      <c r="V2453" s="3060"/>
      <c r="W2453" s="2563"/>
      <c r="X2453" s="2563">
        <f>U2453-T2453</f>
        <v>-8.1268999999999991</v>
      </c>
      <c r="Y2453" s="2563"/>
      <c r="Z2453" s="2563"/>
      <c r="AA2453" s="2563"/>
      <c r="AB2453" s="3507"/>
    </row>
    <row r="2454" spans="1:28" ht="29.25" x14ac:dyDescent="0.25">
      <c r="A2454" s="47">
        <v>1</v>
      </c>
      <c r="B2454" s="2523" t="s">
        <v>578</v>
      </c>
      <c r="C2454" s="2360"/>
      <c r="D2454" s="1014"/>
      <c r="E2454" s="3270">
        <f>E2455+E2458</f>
        <v>20</v>
      </c>
      <c r="F2454" s="1014">
        <f t="shared" ref="F2454:F2455" si="1700">F2455</f>
        <v>3</v>
      </c>
      <c r="G2454" s="1014">
        <f t="shared" ref="G2454:I2455" si="1701">G2455</f>
        <v>0</v>
      </c>
      <c r="H2454" s="1014"/>
      <c r="I2454" s="3504">
        <f t="shared" si="1701"/>
        <v>0</v>
      </c>
      <c r="J2454" s="1014"/>
      <c r="K2454" s="1014"/>
      <c r="L2454" s="1014"/>
      <c r="M2454" s="1014"/>
      <c r="N2454" s="1014"/>
      <c r="O2454" s="1014"/>
      <c r="P2454" s="1014"/>
      <c r="Q2454" s="1014"/>
      <c r="R2454" s="2563"/>
      <c r="S2454" s="2563"/>
      <c r="T2454" s="2986"/>
      <c r="U2454" s="2563"/>
      <c r="V2454" s="3060"/>
      <c r="W2454" s="2563"/>
      <c r="X2454" s="2563"/>
      <c r="Y2454" s="2563"/>
      <c r="Z2454" s="2563"/>
      <c r="AA2454" s="2563"/>
      <c r="AB2454" s="3507"/>
    </row>
    <row r="2455" spans="1:28" ht="30" x14ac:dyDescent="0.25">
      <c r="A2455" s="47">
        <v>1</v>
      </c>
      <c r="B2455" s="2546" t="s">
        <v>567</v>
      </c>
      <c r="C2455" s="2359"/>
      <c r="D2455" s="1014"/>
      <c r="E2455" s="3270">
        <f>E2456</f>
        <v>20</v>
      </c>
      <c r="F2455" s="1014">
        <f t="shared" si="1700"/>
        <v>3</v>
      </c>
      <c r="G2455" s="1014">
        <f t="shared" si="1701"/>
        <v>0</v>
      </c>
      <c r="H2455" s="1014"/>
      <c r="I2455" s="3504">
        <f t="shared" si="1701"/>
        <v>0</v>
      </c>
      <c r="J2455" s="1014"/>
      <c r="K2455" s="1014"/>
      <c r="L2455" s="1014"/>
      <c r="M2455" s="1014"/>
      <c r="N2455" s="1014"/>
      <c r="O2455" s="1014"/>
      <c r="P2455" s="1014"/>
      <c r="Q2455" s="1014"/>
      <c r="R2455" s="2563"/>
      <c r="S2455" s="2563"/>
      <c r="T2455" s="2986"/>
      <c r="U2455" s="2563"/>
      <c r="V2455" s="3060"/>
      <c r="W2455" s="2563"/>
      <c r="X2455" s="2563"/>
      <c r="Y2455" s="2563"/>
      <c r="Z2455" s="2563"/>
      <c r="AA2455" s="2563"/>
      <c r="AB2455" s="3507"/>
    </row>
    <row r="2456" spans="1:28" x14ac:dyDescent="0.25">
      <c r="A2456" s="47">
        <v>1</v>
      </c>
      <c r="B2456" s="4" t="s">
        <v>568</v>
      </c>
      <c r="C2456" s="3236"/>
      <c r="D2456" s="1014"/>
      <c r="E2456" s="3271">
        <v>20</v>
      </c>
      <c r="F2456" s="1014">
        <f>ROUND(E2456/12*$B$4,0)</f>
        <v>3</v>
      </c>
      <c r="G2456" s="1014"/>
      <c r="H2456" s="1014"/>
      <c r="I2456" s="3504"/>
      <c r="J2456" s="1014"/>
      <c r="K2456" s="1014"/>
      <c r="L2456" s="1014"/>
      <c r="M2456" s="1014"/>
      <c r="N2456" s="1014"/>
      <c r="O2456" s="1014"/>
      <c r="P2456" s="1014"/>
      <c r="Q2456" s="1014"/>
      <c r="R2456" s="2563"/>
      <c r="S2456" s="2563"/>
      <c r="T2456" s="2986"/>
      <c r="U2456" s="2563"/>
      <c r="V2456" s="3060"/>
      <c r="W2456" s="2563"/>
      <c r="X2456" s="2563"/>
      <c r="Y2456" s="2563"/>
      <c r="Z2456" s="2563"/>
      <c r="AA2456" s="2563"/>
      <c r="AB2456" s="3507"/>
    </row>
    <row r="2457" spans="1:28" ht="60" x14ac:dyDescent="0.25">
      <c r="A2457" s="47">
        <v>1</v>
      </c>
      <c r="B2457" s="4" t="s">
        <v>570</v>
      </c>
      <c r="C2457" s="3236"/>
      <c r="D2457" s="1014"/>
      <c r="E2457" s="3270"/>
      <c r="F2457" s="1014"/>
      <c r="G2457" s="1014"/>
      <c r="H2457" s="1014"/>
      <c r="I2457" s="3504"/>
      <c r="J2457" s="1014"/>
      <c r="K2457" s="1014"/>
      <c r="L2457" s="1014"/>
      <c r="M2457" s="1014"/>
      <c r="N2457" s="1014"/>
      <c r="O2457" s="1014"/>
      <c r="P2457" s="1014"/>
      <c r="Q2457" s="1014"/>
      <c r="R2457" s="2563"/>
      <c r="S2457" s="2563"/>
      <c r="T2457" s="2986"/>
      <c r="U2457" s="2563"/>
      <c r="V2457" s="3060"/>
      <c r="W2457" s="2563"/>
      <c r="X2457" s="2563"/>
      <c r="Y2457" s="2563"/>
      <c r="Z2457" s="2563"/>
      <c r="AA2457" s="2563"/>
      <c r="AB2457" s="3507"/>
    </row>
    <row r="2458" spans="1:28" ht="45" x14ac:dyDescent="0.25">
      <c r="A2458" s="47">
        <v>1</v>
      </c>
      <c r="B2458" s="2547" t="s">
        <v>571</v>
      </c>
      <c r="C2458" s="3236"/>
      <c r="D2458" s="1014"/>
      <c r="E2458" s="3270"/>
      <c r="F2458" s="1014"/>
      <c r="G2458" s="1014"/>
      <c r="H2458" s="1014"/>
      <c r="I2458" s="3504"/>
      <c r="J2458" s="1014"/>
      <c r="K2458" s="1014"/>
      <c r="L2458" s="1014"/>
      <c r="M2458" s="1014"/>
      <c r="N2458" s="1014"/>
      <c r="O2458" s="1014"/>
      <c r="P2458" s="1014"/>
      <c r="Q2458" s="1014"/>
      <c r="R2458" s="2563"/>
      <c r="S2458" s="2563"/>
      <c r="T2458" s="2986"/>
      <c r="U2458" s="2563"/>
      <c r="V2458" s="3060"/>
      <c r="W2458" s="2563"/>
      <c r="X2458" s="2563"/>
      <c r="Y2458" s="2563"/>
      <c r="Z2458" s="2563"/>
      <c r="AA2458" s="2563"/>
      <c r="AB2458" s="3507"/>
    </row>
    <row r="2459" spans="1:28" x14ac:dyDescent="0.25">
      <c r="A2459" s="47">
        <v>1</v>
      </c>
      <c r="B2459" s="2523" t="s">
        <v>579</v>
      </c>
      <c r="C2459" s="3236"/>
      <c r="D2459" s="1014"/>
      <c r="E2459" s="3270">
        <f>E2460</f>
        <v>20</v>
      </c>
      <c r="F2459" s="1014">
        <f>F2460</f>
        <v>3</v>
      </c>
      <c r="G2459" s="1014"/>
      <c r="H2459" s="1014"/>
      <c r="I2459" s="3504"/>
      <c r="J2459" s="1014"/>
      <c r="K2459" s="1014"/>
      <c r="L2459" s="1014"/>
      <c r="M2459" s="1014"/>
      <c r="N2459" s="1014"/>
      <c r="O2459" s="1014"/>
      <c r="P2459" s="1014"/>
      <c r="Q2459" s="1014"/>
      <c r="R2459" s="2563"/>
      <c r="S2459" s="2563"/>
      <c r="T2459" s="2986"/>
      <c r="U2459" s="2563"/>
      <c r="V2459" s="3060"/>
      <c r="W2459" s="2563"/>
      <c r="X2459" s="2563"/>
      <c r="Y2459" s="2563"/>
      <c r="Z2459" s="2563"/>
      <c r="AA2459" s="2563"/>
      <c r="AB2459" s="3507"/>
    </row>
    <row r="2460" spans="1:28" x14ac:dyDescent="0.25">
      <c r="A2460" s="47">
        <v>1</v>
      </c>
      <c r="B2460" s="2523" t="s">
        <v>596</v>
      </c>
      <c r="C2460" s="2360"/>
      <c r="D2460" s="1014"/>
      <c r="E2460" s="3270">
        <v>20</v>
      </c>
      <c r="F2460" s="1014">
        <f>ROUND(E2460/12*$B$4,0)</f>
        <v>3</v>
      </c>
      <c r="G2460" s="1014"/>
      <c r="H2460" s="1014"/>
      <c r="I2460" s="3504"/>
      <c r="J2460" s="1014"/>
      <c r="K2460" s="1014"/>
      <c r="L2460" s="1014"/>
      <c r="M2460" s="1014"/>
      <c r="N2460" s="1014"/>
      <c r="O2460" s="1014"/>
      <c r="P2460" s="1014"/>
      <c r="Q2460" s="1014"/>
      <c r="R2460" s="2563"/>
      <c r="S2460" s="2563"/>
      <c r="T2460" s="2986"/>
      <c r="U2460" s="2563"/>
      <c r="V2460" s="3060"/>
      <c r="W2460" s="2563"/>
      <c r="X2460" s="2563"/>
      <c r="Y2460" s="2563"/>
      <c r="Z2460" s="2563"/>
      <c r="AA2460" s="2563"/>
      <c r="AB2460" s="3507"/>
    </row>
    <row r="2461" spans="1:28" x14ac:dyDescent="0.25">
      <c r="A2461" s="47">
        <v>1</v>
      </c>
      <c r="B2461" s="4" t="s">
        <v>597</v>
      </c>
      <c r="C2461" s="2359"/>
      <c r="D2461" s="1014"/>
      <c r="E2461" s="3270"/>
      <c r="F2461" s="1014"/>
      <c r="G2461" s="1014"/>
      <c r="H2461" s="1014"/>
      <c r="I2461" s="3504"/>
      <c r="J2461" s="1014"/>
      <c r="K2461" s="1014"/>
      <c r="L2461" s="1014"/>
      <c r="M2461" s="1014"/>
      <c r="N2461" s="1014"/>
      <c r="O2461" s="1014"/>
      <c r="P2461" s="1014"/>
      <c r="Q2461" s="1014"/>
      <c r="R2461" s="2563"/>
      <c r="S2461" s="2563"/>
      <c r="T2461" s="2986"/>
      <c r="U2461" s="2563"/>
      <c r="V2461" s="3060"/>
      <c r="W2461" s="2563"/>
      <c r="X2461" s="2563"/>
      <c r="Y2461" s="2563"/>
      <c r="Z2461" s="2563"/>
      <c r="AA2461" s="2563"/>
      <c r="AB2461" s="3507"/>
    </row>
    <row r="2462" spans="1:28" x14ac:dyDescent="0.25">
      <c r="A2462" s="47">
        <v>1</v>
      </c>
      <c r="B2462" s="2548" t="s">
        <v>598</v>
      </c>
      <c r="C2462" s="2359"/>
      <c r="D2462" s="1014"/>
      <c r="E2462" s="3270"/>
      <c r="F2462" s="1014"/>
      <c r="G2462" s="1014"/>
      <c r="H2462" s="1014"/>
      <c r="I2462" s="3504"/>
      <c r="J2462" s="1014"/>
      <c r="K2462" s="1014"/>
      <c r="L2462" s="1014"/>
      <c r="M2462" s="1014"/>
      <c r="N2462" s="1014"/>
      <c r="O2462" s="1014"/>
      <c r="P2462" s="1014"/>
      <c r="Q2462" s="1014"/>
      <c r="R2462" s="2563"/>
      <c r="S2462" s="2563"/>
      <c r="T2462" s="2986"/>
      <c r="U2462" s="2563"/>
      <c r="V2462" s="3060"/>
      <c r="W2462" s="2563"/>
      <c r="X2462" s="2563"/>
      <c r="Y2462" s="2563"/>
      <c r="Z2462" s="2563"/>
      <c r="AA2462" s="2563"/>
      <c r="AB2462" s="3507"/>
    </row>
    <row r="2463" spans="1:28" ht="29.25" x14ac:dyDescent="0.25">
      <c r="A2463" s="47">
        <v>1</v>
      </c>
      <c r="B2463" s="2523" t="s">
        <v>572</v>
      </c>
      <c r="C2463" s="3236"/>
      <c r="D2463" s="1014"/>
      <c r="E2463" s="3270"/>
      <c r="F2463" s="1014"/>
      <c r="G2463" s="1014"/>
      <c r="H2463" s="1014"/>
      <c r="I2463" s="3504"/>
      <c r="J2463" s="1014"/>
      <c r="K2463" s="1014"/>
      <c r="L2463" s="1014"/>
      <c r="M2463" s="1014"/>
      <c r="N2463" s="1014"/>
      <c r="O2463" s="1014"/>
      <c r="P2463" s="1014"/>
      <c r="Q2463" s="1014"/>
      <c r="R2463" s="2563"/>
      <c r="S2463" s="2563"/>
      <c r="T2463" s="2986"/>
      <c r="U2463" s="2563"/>
      <c r="V2463" s="3060"/>
      <c r="W2463" s="2563"/>
      <c r="X2463" s="2563"/>
      <c r="Y2463" s="2563"/>
      <c r="Z2463" s="2563"/>
      <c r="AA2463" s="2563"/>
      <c r="AB2463" s="3507"/>
    </row>
    <row r="2464" spans="1:28" x14ac:dyDescent="0.25">
      <c r="A2464" s="47">
        <v>1</v>
      </c>
      <c r="B2464" s="2444" t="s">
        <v>465</v>
      </c>
      <c r="C2464" s="2360"/>
      <c r="D2464" s="1014"/>
      <c r="E2464" s="2550">
        <f>E2454</f>
        <v>20</v>
      </c>
      <c r="F2464" s="1014">
        <f>F2454</f>
        <v>3</v>
      </c>
      <c r="G2464" s="1014">
        <f>G2454</f>
        <v>0</v>
      </c>
      <c r="H2464" s="1014">
        <f>G2464/F2464*100</f>
        <v>0</v>
      </c>
      <c r="I2464" s="3504">
        <f>I2454</f>
        <v>0</v>
      </c>
      <c r="J2464" s="1014"/>
      <c r="K2464" s="1014"/>
      <c r="L2464" s="1014"/>
      <c r="M2464" s="1014"/>
      <c r="N2464" s="1014"/>
      <c r="O2464" s="1014"/>
      <c r="P2464" s="1014"/>
      <c r="Q2464" s="1014"/>
      <c r="R2464" s="2563"/>
      <c r="S2464" s="2563"/>
      <c r="T2464" s="2986"/>
      <c r="U2464" s="2563"/>
      <c r="V2464" s="3060"/>
      <c r="W2464" s="2563"/>
      <c r="X2464" s="2563"/>
      <c r="Y2464" s="2563"/>
      <c r="Z2464" s="2563"/>
      <c r="AA2464" s="2563"/>
      <c r="AB2464" s="3507"/>
    </row>
    <row r="2465" spans="1:28" ht="29.25" x14ac:dyDescent="0.25">
      <c r="A2465" s="47">
        <v>1</v>
      </c>
      <c r="B2465" s="2444" t="s">
        <v>466</v>
      </c>
      <c r="C2465" s="2359"/>
      <c r="D2465" s="1014"/>
      <c r="E2465" s="2550">
        <f>E2459</f>
        <v>20</v>
      </c>
      <c r="F2465" s="1014">
        <f t="shared" ref="F2465:G2465" si="1702">F2459</f>
        <v>3</v>
      </c>
      <c r="G2465" s="1014">
        <f t="shared" si="1702"/>
        <v>0</v>
      </c>
      <c r="H2465" s="1014">
        <f>G2465/F2465*100</f>
        <v>0</v>
      </c>
      <c r="I2465" s="3504">
        <f t="shared" ref="I2465" si="1703">I2459</f>
        <v>0</v>
      </c>
      <c r="J2465" s="1014"/>
      <c r="K2465" s="1014"/>
      <c r="L2465" s="1014"/>
      <c r="M2465" s="1014"/>
      <c r="N2465" s="1014"/>
      <c r="O2465" s="1014"/>
      <c r="P2465" s="1014"/>
      <c r="Q2465" s="1014"/>
      <c r="R2465" s="2563"/>
      <c r="S2465" s="2563"/>
      <c r="T2465" s="2986"/>
      <c r="U2465" s="2563"/>
      <c r="V2465" s="3060"/>
      <c r="W2465" s="2563"/>
      <c r="X2465" s="2563"/>
      <c r="Y2465" s="2563"/>
      <c r="Z2465" s="2563"/>
      <c r="AA2465" s="2563"/>
      <c r="AB2465" s="3507"/>
    </row>
    <row r="2466" spans="1:28" ht="29.25" x14ac:dyDescent="0.25">
      <c r="A2466" s="47">
        <v>1</v>
      </c>
      <c r="B2466" s="2444" t="s">
        <v>467</v>
      </c>
      <c r="C2466" s="2359"/>
      <c r="D2466" s="1014"/>
      <c r="E2466" s="2550">
        <f>E2463</f>
        <v>0</v>
      </c>
      <c r="F2466" s="1014">
        <f>F2463</f>
        <v>0</v>
      </c>
      <c r="G2466" s="1014">
        <f>G2463</f>
        <v>0</v>
      </c>
      <c r="H2466" s="1014"/>
      <c r="I2466" s="3504">
        <f>I2463</f>
        <v>0</v>
      </c>
      <c r="J2466" s="1014"/>
      <c r="K2466" s="1014"/>
      <c r="L2466" s="1014"/>
      <c r="M2466" s="1014"/>
      <c r="N2466" s="1014"/>
      <c r="O2466" s="1014"/>
      <c r="P2466" s="1014"/>
      <c r="Q2466" s="1014"/>
      <c r="R2466" s="2563"/>
      <c r="S2466" s="2563"/>
      <c r="T2466" s="2986"/>
      <c r="U2466" s="2563"/>
      <c r="V2466" s="3060"/>
      <c r="W2466" s="2563"/>
      <c r="X2466" s="2563"/>
      <c r="Y2466" s="2563"/>
      <c r="Z2466" s="2563"/>
      <c r="AA2466" s="2563"/>
      <c r="AB2466" s="3507"/>
    </row>
    <row r="2467" spans="1:28" ht="15.75" thickBot="1" x14ac:dyDescent="0.3">
      <c r="A2467" s="47">
        <v>1</v>
      </c>
      <c r="B2467" s="2565" t="s">
        <v>139</v>
      </c>
      <c r="C2467" s="2360"/>
      <c r="D2467" s="1402"/>
      <c r="E2467" s="2566">
        <f>E2464+E2465*2.9</f>
        <v>78</v>
      </c>
      <c r="F2467" s="2833">
        <f>F2464+F2465*2.9</f>
        <v>11.7</v>
      </c>
      <c r="G2467" s="2569">
        <f>G2464+G2465*2.9</f>
        <v>0</v>
      </c>
      <c r="H2467" s="2569">
        <f>G2467/F2467*100</f>
        <v>0</v>
      </c>
      <c r="I2467" s="3505">
        <f>I2464+I2465*2.9</f>
        <v>0</v>
      </c>
      <c r="J2467" s="2569"/>
      <c r="K2467" s="2569"/>
      <c r="L2467" s="2569"/>
      <c r="M2467" s="2569"/>
      <c r="N2467" s="2569"/>
      <c r="O2467" s="2569"/>
      <c r="P2467" s="2569"/>
      <c r="Q2467" s="2569"/>
      <c r="R2467" s="2727">
        <f>R2453</f>
        <v>48.761399999999995</v>
      </c>
      <c r="S2467" s="2727">
        <f>S2453</f>
        <v>48.761399999999995</v>
      </c>
      <c r="T2467" s="3327">
        <f t="shared" ref="T2467:AA2467" si="1704">T2453</f>
        <v>8.1268999999999991</v>
      </c>
      <c r="U2467" s="2727">
        <f t="shared" si="1704"/>
        <v>0</v>
      </c>
      <c r="V2467" s="3061">
        <f t="shared" si="1704"/>
        <v>0</v>
      </c>
      <c r="W2467" s="2727">
        <f t="shared" si="1704"/>
        <v>0</v>
      </c>
      <c r="X2467" s="2727">
        <f t="shared" si="1704"/>
        <v>-8.1268999999999991</v>
      </c>
      <c r="Y2467" s="2727">
        <f t="shared" si="1704"/>
        <v>0</v>
      </c>
      <c r="Z2467" s="2727">
        <f t="shared" si="1704"/>
        <v>0</v>
      </c>
      <c r="AA2467" s="2727">
        <f t="shared" si="1704"/>
        <v>0</v>
      </c>
      <c r="AB2467" s="3590">
        <f t="shared" ref="AB2467" si="1705">AB2453</f>
        <v>0</v>
      </c>
    </row>
    <row r="2468" spans="1:28" ht="15.75" thickBot="1" x14ac:dyDescent="0.3">
      <c r="A2468" s="47">
        <v>1</v>
      </c>
      <c r="B2468" s="2564" t="s">
        <v>506</v>
      </c>
      <c r="C2468" s="2567"/>
      <c r="D2468" s="2568"/>
      <c r="E2468" s="1657"/>
      <c r="F2468" s="2574"/>
      <c r="G2468" s="2568"/>
      <c r="H2468" s="2568"/>
      <c r="I2468" s="3506"/>
      <c r="J2468" s="2568"/>
      <c r="K2468" s="2568"/>
      <c r="L2468" s="2568"/>
      <c r="M2468" s="2568"/>
      <c r="N2468" s="2568"/>
      <c r="O2468" s="2568"/>
      <c r="P2468" s="2568"/>
      <c r="Q2468" s="2568"/>
      <c r="R2468" s="2728">
        <f t="shared" ref="R2468:S2468" si="1706">R2467</f>
        <v>48.761399999999995</v>
      </c>
      <c r="S2468" s="2728">
        <f t="shared" si="1706"/>
        <v>48.761399999999995</v>
      </c>
      <c r="T2468" s="2987">
        <f t="shared" ref="T2468" si="1707">T2467</f>
        <v>8.1268999999999991</v>
      </c>
      <c r="U2468" s="2728">
        <f t="shared" ref="U2468:AA2468" si="1708">U2467</f>
        <v>0</v>
      </c>
      <c r="V2468" s="3062">
        <f t="shared" si="1708"/>
        <v>0</v>
      </c>
      <c r="W2468" s="2728">
        <f t="shared" ref="W2468" si="1709">W2467</f>
        <v>0</v>
      </c>
      <c r="X2468" s="2729">
        <f t="shared" si="1708"/>
        <v>-8.1268999999999991</v>
      </c>
      <c r="Y2468" s="2729"/>
      <c r="Z2468" s="2729">
        <f t="shared" si="1708"/>
        <v>0</v>
      </c>
      <c r="AA2468" s="2729">
        <f t="shared" si="1708"/>
        <v>0</v>
      </c>
      <c r="AB2468" s="3591">
        <f t="shared" ref="AB2468" si="1710">AB2467</f>
        <v>0</v>
      </c>
    </row>
    <row r="2469" spans="1:28" ht="15.75" x14ac:dyDescent="0.25">
      <c r="A2469" s="47">
        <v>1</v>
      </c>
      <c r="B2469" s="1011" t="s">
        <v>606</v>
      </c>
      <c r="C2469" s="3237"/>
      <c r="D2469" s="1014"/>
      <c r="E2469" s="1014"/>
      <c r="F2469" s="1014"/>
      <c r="G2469" s="1014"/>
      <c r="H2469" s="1014"/>
      <c r="I2469" s="3504"/>
      <c r="J2469" s="1014"/>
      <c r="K2469" s="1014"/>
      <c r="L2469" s="1014"/>
      <c r="M2469" s="1014"/>
      <c r="N2469" s="1014"/>
      <c r="O2469" s="1014"/>
      <c r="P2469" s="1014"/>
      <c r="Q2469" s="1014"/>
      <c r="R2469" s="1014"/>
      <c r="S2469" s="1014"/>
      <c r="T2469" s="2986"/>
      <c r="U2469" s="1014"/>
      <c r="V2469" s="3059"/>
      <c r="W2469" s="1014"/>
      <c r="X2469" s="1014"/>
      <c r="Y2469" s="1014"/>
      <c r="Z2469" s="1014"/>
      <c r="AA2469" s="1014"/>
      <c r="AB2469" s="3504"/>
    </row>
    <row r="2470" spans="1:28" x14ac:dyDescent="0.25">
      <c r="A2470" s="47">
        <v>1</v>
      </c>
      <c r="B2470" s="1367" t="s">
        <v>257</v>
      </c>
      <c r="C2470" s="3236"/>
      <c r="D2470" s="1014"/>
      <c r="E2470" s="1014"/>
      <c r="F2470" s="1014"/>
      <c r="G2470" s="1014"/>
      <c r="H2470" s="1014"/>
      <c r="I2470" s="3504"/>
      <c r="J2470" s="1014"/>
      <c r="K2470" s="1014"/>
      <c r="L2470" s="1014"/>
      <c r="M2470" s="1014"/>
      <c r="N2470" s="1014"/>
      <c r="O2470" s="1014"/>
      <c r="P2470" s="1014"/>
      <c r="Q2470" s="1014"/>
      <c r="R2470" s="2563"/>
      <c r="S2470" s="2563"/>
      <c r="T2470" s="3328">
        <f t="shared" ref="T2470" si="1711">R2470/12*$B$4</f>
        <v>0</v>
      </c>
      <c r="U2470" s="2563">
        <f>AA2470-Z2470-W2470</f>
        <v>0</v>
      </c>
      <c r="V2470" s="3060"/>
      <c r="W2470" s="2563"/>
      <c r="X2470" s="2563">
        <f>U2470-T2470</f>
        <v>0</v>
      </c>
      <c r="Y2470" s="2563"/>
      <c r="Z2470" s="2563"/>
      <c r="AA2470" s="2563"/>
      <c r="AB2470" s="3507"/>
    </row>
    <row r="2471" spans="1:28" ht="75" x14ac:dyDescent="0.25">
      <c r="A2471" s="47">
        <v>1</v>
      </c>
      <c r="B2471" s="10" t="s">
        <v>607</v>
      </c>
      <c r="C2471" s="2359"/>
      <c r="D2471" s="1014"/>
      <c r="E2471" s="2550">
        <v>500</v>
      </c>
      <c r="F2471" s="1014">
        <f>ROUND(E2471/12*$B$4,0)</f>
        <v>83</v>
      </c>
      <c r="G2471" s="1014"/>
      <c r="H2471" s="1014">
        <f>G2471/F2471*100</f>
        <v>0</v>
      </c>
      <c r="I2471" s="3504"/>
      <c r="J2471" s="1014"/>
      <c r="K2471" s="1014"/>
      <c r="L2471" s="1014"/>
      <c r="M2471" s="1014"/>
      <c r="N2471" s="1014"/>
      <c r="O2471" s="1014"/>
      <c r="P2471" s="1014"/>
      <c r="Q2471" s="1014"/>
      <c r="R2471" s="2563"/>
      <c r="S2471" s="2563"/>
      <c r="T2471" s="2986"/>
      <c r="U2471" s="2563"/>
      <c r="V2471" s="3060"/>
      <c r="W2471" s="2563"/>
      <c r="X2471" s="2563"/>
      <c r="Y2471" s="2563"/>
      <c r="Z2471" s="2563"/>
      <c r="AA2471" s="2563"/>
      <c r="AB2471" s="3507"/>
    </row>
    <row r="2472" spans="1:28" ht="90" x14ac:dyDescent="0.25">
      <c r="A2472" s="47">
        <v>1</v>
      </c>
      <c r="B2472" s="10" t="s">
        <v>608</v>
      </c>
      <c r="C2472" s="2359"/>
      <c r="D2472" s="1014"/>
      <c r="E2472" s="2550">
        <v>300</v>
      </c>
      <c r="F2472" s="1014">
        <f>ROUND(E2472/12*$B$4,0)</f>
        <v>50</v>
      </c>
      <c r="G2472" s="1014"/>
      <c r="H2472" s="1014">
        <f>G2472/F2472*100</f>
        <v>0</v>
      </c>
      <c r="I2472" s="3504"/>
      <c r="J2472" s="1014"/>
      <c r="K2472" s="1014"/>
      <c r="L2472" s="1014"/>
      <c r="M2472" s="1014"/>
      <c r="N2472" s="1014"/>
      <c r="O2472" s="1014"/>
      <c r="P2472" s="1014"/>
      <c r="Q2472" s="1014"/>
      <c r="R2472" s="2563"/>
      <c r="S2472" s="2563"/>
      <c r="T2472" s="2986"/>
      <c r="U2472" s="2563"/>
      <c r="V2472" s="3060"/>
      <c r="W2472" s="2563"/>
      <c r="X2472" s="2563"/>
      <c r="Y2472" s="2563"/>
      <c r="Z2472" s="2563"/>
      <c r="AA2472" s="2563"/>
      <c r="AB2472" s="3507"/>
    </row>
    <row r="2473" spans="1:28" ht="43.5" x14ac:dyDescent="0.25">
      <c r="A2473" s="47">
        <v>1</v>
      </c>
      <c r="B2473" s="3279" t="s">
        <v>609</v>
      </c>
      <c r="C2473" s="3236"/>
      <c r="D2473" s="1014"/>
      <c r="E2473" s="2549">
        <f>SUM(E2471:E2472)</f>
        <v>800</v>
      </c>
      <c r="F2473" s="2563">
        <f t="shared" ref="F2473:G2473" si="1712">SUM(F2471:F2472)</f>
        <v>133</v>
      </c>
      <c r="G2473" s="2563">
        <f t="shared" si="1712"/>
        <v>0</v>
      </c>
      <c r="H2473" s="2563">
        <f>G2473/F2473*100</f>
        <v>0</v>
      </c>
      <c r="I2473" s="3507">
        <f t="shared" ref="I2473" si="1713">SUM(I2471:I2472)</f>
        <v>0</v>
      </c>
      <c r="J2473" s="1014"/>
      <c r="K2473" s="1014"/>
      <c r="L2473" s="1014"/>
      <c r="M2473" s="1014"/>
      <c r="N2473" s="1014"/>
      <c r="O2473" s="1014"/>
      <c r="P2473" s="1014"/>
      <c r="Q2473" s="1014"/>
      <c r="R2473" s="2563">
        <v>160</v>
      </c>
      <c r="S2473" s="2563">
        <v>160</v>
      </c>
      <c r="T2473" s="3328">
        <f t="shared" ref="T2473" si="1714">R2473/12*$B$4+(S2473-R2473)/11*1</f>
        <v>26.666666666666668</v>
      </c>
      <c r="U2473" s="2563">
        <f>AA2473-Z2473-W2473</f>
        <v>0</v>
      </c>
      <c r="V2473" s="3060"/>
      <c r="W2473" s="2563"/>
      <c r="X2473" s="2563">
        <f>U2473-T2473</f>
        <v>-26.666666666666668</v>
      </c>
      <c r="Y2473" s="2563"/>
      <c r="Z2473" s="2563"/>
      <c r="AA2473" s="2563"/>
      <c r="AB2473" s="3507"/>
    </row>
    <row r="2474" spans="1:28" ht="15.75" thickBot="1" x14ac:dyDescent="0.3">
      <c r="A2474" s="47">
        <v>1</v>
      </c>
      <c r="B2474" s="2565" t="s">
        <v>139</v>
      </c>
      <c r="C2474" s="2360"/>
      <c r="D2474" s="2896"/>
      <c r="E2474" s="2897"/>
      <c r="F2474" s="429"/>
      <c r="G2474" s="2569"/>
      <c r="H2474" s="2569"/>
      <c r="I2474" s="3505"/>
      <c r="J2474" s="2569"/>
      <c r="K2474" s="2569"/>
      <c r="L2474" s="2569"/>
      <c r="M2474" s="2569"/>
      <c r="N2474" s="2569"/>
      <c r="O2474" s="2569"/>
      <c r="P2474" s="2569"/>
      <c r="Q2474" s="2569"/>
      <c r="R2474" s="2727">
        <f>R2473</f>
        <v>160</v>
      </c>
      <c r="S2474" s="2727">
        <f>S2473</f>
        <v>160</v>
      </c>
      <c r="T2474" s="2727">
        <f t="shared" ref="T2474:AA2474" si="1715">T2473</f>
        <v>26.666666666666668</v>
      </c>
      <c r="U2474" s="2727">
        <f t="shared" si="1715"/>
        <v>0</v>
      </c>
      <c r="V2474" s="2727">
        <f t="shared" si="1715"/>
        <v>0</v>
      </c>
      <c r="W2474" s="2727">
        <f t="shared" si="1715"/>
        <v>0</v>
      </c>
      <c r="X2474" s="2727">
        <f t="shared" si="1715"/>
        <v>-26.666666666666668</v>
      </c>
      <c r="Y2474" s="2727">
        <f t="shared" si="1715"/>
        <v>0</v>
      </c>
      <c r="Z2474" s="2727">
        <f t="shared" si="1715"/>
        <v>0</v>
      </c>
      <c r="AA2474" s="2727">
        <f t="shared" si="1715"/>
        <v>0</v>
      </c>
      <c r="AB2474" s="3590">
        <f t="shared" ref="AB2474" si="1716">AB2473</f>
        <v>0</v>
      </c>
    </row>
    <row r="2475" spans="1:28" ht="15.75" thickBot="1" x14ac:dyDescent="0.3">
      <c r="A2475" s="47">
        <v>1</v>
      </c>
      <c r="B2475" s="2564" t="s">
        <v>506</v>
      </c>
      <c r="C2475" s="2567"/>
      <c r="D2475" s="2576"/>
      <c r="E2475" s="2575"/>
      <c r="F2475" s="501"/>
      <c r="G2475" s="2568"/>
      <c r="H2475" s="2568"/>
      <c r="I2475" s="3506"/>
      <c r="J2475" s="2568"/>
      <c r="K2475" s="2568"/>
      <c r="L2475" s="2568"/>
      <c r="M2475" s="2568"/>
      <c r="N2475" s="2568"/>
      <c r="O2475" s="2568"/>
      <c r="P2475" s="2568"/>
      <c r="Q2475" s="2568"/>
      <c r="R2475" s="2728">
        <f t="shared" ref="R2475:S2475" si="1717">R2474</f>
        <v>160</v>
      </c>
      <c r="S2475" s="2728">
        <f t="shared" si="1717"/>
        <v>160</v>
      </c>
      <c r="T2475" s="2987">
        <f t="shared" ref="T2475" si="1718">T2474</f>
        <v>26.666666666666668</v>
      </c>
      <c r="U2475" s="2728">
        <f t="shared" ref="U2475:AA2475" si="1719">U2474</f>
        <v>0</v>
      </c>
      <c r="V2475" s="3062">
        <f t="shared" si="1719"/>
        <v>0</v>
      </c>
      <c r="W2475" s="2728">
        <f t="shared" ref="W2475" si="1720">W2474</f>
        <v>0</v>
      </c>
      <c r="X2475" s="2729">
        <f t="shared" si="1719"/>
        <v>-26.666666666666668</v>
      </c>
      <c r="Y2475" s="2729"/>
      <c r="Z2475" s="2729">
        <f t="shared" si="1719"/>
        <v>0</v>
      </c>
      <c r="AA2475" s="2729">
        <f t="shared" si="1719"/>
        <v>0</v>
      </c>
      <c r="AB2475" s="3591">
        <f t="shared" ref="AB2475" si="1721">AB2474</f>
        <v>0</v>
      </c>
    </row>
    <row r="2476" spans="1:28" ht="15.75" x14ac:dyDescent="0.25">
      <c r="A2476" s="47">
        <v>1</v>
      </c>
      <c r="B2476" s="1011" t="s">
        <v>546</v>
      </c>
      <c r="C2476" s="1011"/>
      <c r="D2476" s="367"/>
      <c r="E2476" s="1493"/>
      <c r="F2476" s="367"/>
      <c r="G2476" s="367"/>
      <c r="H2476" s="367"/>
      <c r="I2476" s="3451"/>
      <c r="J2476" s="367"/>
      <c r="K2476" s="367"/>
      <c r="L2476" s="367"/>
      <c r="M2476" s="367"/>
      <c r="N2476" s="367"/>
      <c r="O2476" s="367"/>
      <c r="P2476" s="367"/>
      <c r="Q2476" s="367"/>
      <c r="R2476" s="611"/>
      <c r="S2476" s="611"/>
      <c r="T2476" s="2986"/>
      <c r="U2476" s="611"/>
      <c r="V2476" s="3023"/>
      <c r="W2476" s="611"/>
      <c r="X2476" s="611"/>
      <c r="Y2476" s="611"/>
      <c r="Z2476" s="611"/>
      <c r="AA2476" s="2016"/>
      <c r="AB2476" s="3554"/>
    </row>
    <row r="2477" spans="1:28" ht="15.75" x14ac:dyDescent="0.25">
      <c r="A2477" s="47">
        <v>1</v>
      </c>
      <c r="B2477" s="2509"/>
      <c r="C2477" s="2239"/>
      <c r="D2477" s="442"/>
      <c r="E2477" s="1014"/>
      <c r="F2477" s="1014"/>
      <c r="G2477" s="1014"/>
      <c r="H2477" s="367"/>
      <c r="I2477" s="3470"/>
      <c r="J2477" s="442"/>
      <c r="K2477" s="442"/>
      <c r="L2477" s="442"/>
      <c r="M2477" s="442"/>
      <c r="N2477" s="442"/>
      <c r="O2477" s="442"/>
      <c r="P2477" s="442"/>
      <c r="Q2477" s="442"/>
      <c r="R2477" s="1141"/>
      <c r="S2477" s="1141"/>
      <c r="T2477" s="2985">
        <f>R2477/12*$B$4</f>
        <v>0</v>
      </c>
      <c r="U2477" s="1141">
        <f>AA2477-Z2477</f>
        <v>0</v>
      </c>
      <c r="V2477" s="3022"/>
      <c r="W2477" s="1141"/>
      <c r="X2477" s="1141">
        <f>U2477-T2477</f>
        <v>0</v>
      </c>
      <c r="Y2477" s="1141"/>
      <c r="Z2477" s="1141"/>
      <c r="AA2477" s="2015"/>
      <c r="AB2477" s="3553"/>
    </row>
    <row r="2478" spans="1:28" ht="30" x14ac:dyDescent="0.25">
      <c r="A2478" s="47">
        <v>1</v>
      </c>
      <c r="B2478" s="1015" t="s">
        <v>507</v>
      </c>
      <c r="C2478" s="2162"/>
      <c r="D2478" s="367"/>
      <c r="E2478" s="1014">
        <v>5</v>
      </c>
      <c r="F2478" s="367">
        <f>ROUND(E2478/12*$B$4,0)</f>
        <v>1</v>
      </c>
      <c r="G2478" s="367"/>
      <c r="H2478" s="367">
        <f>G2478/F2478*100</f>
        <v>0</v>
      </c>
      <c r="I2478" s="3451"/>
      <c r="J2478" s="367"/>
      <c r="K2478" s="367"/>
      <c r="L2478" s="367"/>
      <c r="M2478" s="367"/>
      <c r="N2478" s="367"/>
      <c r="O2478" s="367"/>
      <c r="P2478" s="367"/>
      <c r="Q2478" s="367"/>
      <c r="R2478" s="611"/>
      <c r="S2478" s="611"/>
      <c r="T2478" s="3328">
        <f t="shared" ref="T2478:T2479" si="1722">R2478/12*$B$4</f>
        <v>0</v>
      </c>
      <c r="U2478" s="611">
        <f>AA2478-Z2478</f>
        <v>0</v>
      </c>
      <c r="V2478" s="3023"/>
      <c r="W2478" s="611"/>
      <c r="X2478" s="611">
        <f>U2478-T2478</f>
        <v>0</v>
      </c>
      <c r="Y2478" s="611"/>
      <c r="Z2478" s="611"/>
      <c r="AA2478" s="2016"/>
      <c r="AB2478" s="3554"/>
    </row>
    <row r="2479" spans="1:28" ht="15.75" thickBot="1" x14ac:dyDescent="0.3">
      <c r="A2479" s="47">
        <v>1</v>
      </c>
      <c r="B2479" s="552" t="s">
        <v>281</v>
      </c>
      <c r="C2479" s="2355"/>
      <c r="D2479" s="438"/>
      <c r="E2479" s="1647">
        <f>E2478</f>
        <v>5</v>
      </c>
      <c r="F2479" s="438">
        <f t="shared" ref="F2479" si="1723">F2478</f>
        <v>1</v>
      </c>
      <c r="G2479" s="438">
        <f t="shared" ref="G2479:I2479" si="1724">G2478</f>
        <v>0</v>
      </c>
      <c r="H2479" s="440"/>
      <c r="I2479" s="3469">
        <f t="shared" si="1724"/>
        <v>0</v>
      </c>
      <c r="J2479" s="438"/>
      <c r="K2479" s="438"/>
      <c r="L2479" s="438"/>
      <c r="M2479" s="438"/>
      <c r="N2479" s="438"/>
      <c r="O2479" s="438"/>
      <c r="P2479" s="438"/>
      <c r="Q2479" s="438"/>
      <c r="R2479" s="614">
        <v>33.288200000000003</v>
      </c>
      <c r="S2479" s="614">
        <v>33.288200000000003</v>
      </c>
      <c r="T2479" s="3329">
        <f t="shared" si="1722"/>
        <v>5.5480333333333336</v>
      </c>
      <c r="U2479" s="614">
        <f t="shared" ref="U2479:AA2479" si="1725">U2478</f>
        <v>0</v>
      </c>
      <c r="V2479" s="3021">
        <f t="shared" si="1725"/>
        <v>0</v>
      </c>
      <c r="W2479" s="614">
        <f t="shared" ref="W2479" si="1726">W2478</f>
        <v>0</v>
      </c>
      <c r="X2479" s="614">
        <f t="shared" si="1725"/>
        <v>0</v>
      </c>
      <c r="Y2479" s="614"/>
      <c r="Z2479" s="614">
        <f t="shared" si="1725"/>
        <v>0</v>
      </c>
      <c r="AA2479" s="2014">
        <f t="shared" si="1725"/>
        <v>0</v>
      </c>
      <c r="AB2479" s="3552">
        <f t="shared" ref="AB2479" si="1727">AB2478</f>
        <v>0</v>
      </c>
    </row>
    <row r="2480" spans="1:28" ht="15.75" thickBot="1" x14ac:dyDescent="0.3">
      <c r="A2480" s="47">
        <v>1</v>
      </c>
      <c r="B2480" s="168" t="s">
        <v>506</v>
      </c>
      <c r="C2480" s="168"/>
      <c r="D2480" s="501"/>
      <c r="E2480" s="1670"/>
      <c r="F2480" s="501"/>
      <c r="G2480" s="501"/>
      <c r="H2480" s="501"/>
      <c r="I2480" s="3499"/>
      <c r="J2480" s="501"/>
      <c r="K2480" s="501"/>
      <c r="L2480" s="501"/>
      <c r="M2480" s="501"/>
      <c r="N2480" s="501"/>
      <c r="O2480" s="501"/>
      <c r="P2480" s="501"/>
      <c r="Q2480" s="501"/>
      <c r="R2480" s="746">
        <f t="shared" ref="R2480:U2480" si="1728">R2479</f>
        <v>33.288200000000003</v>
      </c>
      <c r="S2480" s="746">
        <f t="shared" ref="S2480" si="1729">S2479</f>
        <v>33.288200000000003</v>
      </c>
      <c r="T2480" s="2987">
        <f t="shared" ref="T2480" si="1730">T2479</f>
        <v>5.5480333333333336</v>
      </c>
      <c r="U2480" s="746">
        <f t="shared" si="1728"/>
        <v>0</v>
      </c>
      <c r="V2480" s="3032"/>
      <c r="W2480" s="746"/>
      <c r="X2480" s="746">
        <f t="shared" ref="X2480:Z2480" si="1731">X2479</f>
        <v>0</v>
      </c>
      <c r="Y2480" s="746"/>
      <c r="Z2480" s="746">
        <f t="shared" si="1731"/>
        <v>0</v>
      </c>
      <c r="AA2480" s="2023">
        <f>AA2479</f>
        <v>0</v>
      </c>
      <c r="AB2480" s="3559">
        <f>AB2479</f>
        <v>0</v>
      </c>
    </row>
    <row r="2481" spans="1:28" ht="15.75" x14ac:dyDescent="0.25">
      <c r="A2481" s="47">
        <v>1</v>
      </c>
      <c r="B2481" s="1011" t="s">
        <v>547</v>
      </c>
      <c r="C2481" s="1011"/>
      <c r="D2481" s="367"/>
      <c r="E2481" s="1493"/>
      <c r="F2481" s="367"/>
      <c r="G2481" s="367"/>
      <c r="H2481" s="367"/>
      <c r="I2481" s="3451"/>
      <c r="J2481" s="367"/>
      <c r="K2481" s="367"/>
      <c r="L2481" s="367"/>
      <c r="M2481" s="367"/>
      <c r="N2481" s="367"/>
      <c r="O2481" s="367"/>
      <c r="P2481" s="367"/>
      <c r="Q2481" s="367"/>
      <c r="R2481" s="611"/>
      <c r="S2481" s="611"/>
      <c r="T2481" s="2986"/>
      <c r="U2481" s="611"/>
      <c r="V2481" s="3023"/>
      <c r="W2481" s="611"/>
      <c r="X2481" s="611"/>
      <c r="Y2481" s="611"/>
      <c r="Z2481" s="611"/>
      <c r="AA2481" s="2016"/>
      <c r="AB2481" s="3554"/>
    </row>
    <row r="2482" spans="1:28" ht="15.75" x14ac:dyDescent="0.25">
      <c r="A2482" s="47">
        <v>1</v>
      </c>
      <c r="B2482" s="2570"/>
      <c r="C2482" s="3234"/>
      <c r="D2482" s="442"/>
      <c r="E2482" s="1493"/>
      <c r="F2482" s="367"/>
      <c r="G2482" s="367"/>
      <c r="H2482" s="367"/>
      <c r="I2482" s="3470"/>
      <c r="J2482" s="442"/>
      <c r="K2482" s="442"/>
      <c r="L2482" s="442"/>
      <c r="M2482" s="442"/>
      <c r="N2482" s="442"/>
      <c r="O2482" s="442"/>
      <c r="P2482" s="442"/>
      <c r="Q2482" s="442"/>
      <c r="R2482" s="1141"/>
      <c r="S2482" s="1141"/>
      <c r="T2482" s="2985"/>
      <c r="U2482" s="1141"/>
      <c r="V2482" s="3022"/>
      <c r="W2482" s="1141"/>
      <c r="X2482" s="1141"/>
      <c r="Y2482" s="1141"/>
      <c r="Z2482" s="1141"/>
      <c r="AA2482" s="2015"/>
      <c r="AB2482" s="3553"/>
    </row>
    <row r="2483" spans="1:28" ht="31.5" x14ac:dyDescent="0.25">
      <c r="A2483" s="47">
        <v>1</v>
      </c>
      <c r="B2483" s="2571" t="s">
        <v>508</v>
      </c>
      <c r="C2483" s="2239"/>
      <c r="D2483" s="442"/>
      <c r="E2483" s="1014">
        <v>2</v>
      </c>
      <c r="F2483" s="1014">
        <f>ROUND(E2483/12*$B$4,0)</f>
        <v>0</v>
      </c>
      <c r="G2483" s="1014"/>
      <c r="H2483" s="367" t="e">
        <f>G2483/F2483*100</f>
        <v>#DIV/0!</v>
      </c>
      <c r="I2483" s="3470"/>
      <c r="J2483" s="442"/>
      <c r="K2483" s="442"/>
      <c r="L2483" s="442"/>
      <c r="M2483" s="442"/>
      <c r="N2483" s="442"/>
      <c r="O2483" s="442"/>
      <c r="P2483" s="442"/>
      <c r="Q2483" s="442"/>
      <c r="R2483" s="1141"/>
      <c r="S2483" s="1141"/>
      <c r="T2483" s="2985">
        <f>R2483/12*$B$4</f>
        <v>0</v>
      </c>
      <c r="U2483" s="1141">
        <f>AA2483-Z2483</f>
        <v>0</v>
      </c>
      <c r="V2483" s="3022"/>
      <c r="W2483" s="1141"/>
      <c r="X2483" s="1141">
        <f>U2483-T2483</f>
        <v>0</v>
      </c>
      <c r="Y2483" s="1141"/>
      <c r="Z2483" s="1141"/>
      <c r="AA2483" s="2015"/>
      <c r="AB2483" s="3553"/>
    </row>
    <row r="2484" spans="1:28" ht="15.75" x14ac:dyDescent="0.25">
      <c r="A2484" s="47">
        <v>1</v>
      </c>
      <c r="B2484" s="2571" t="s">
        <v>283</v>
      </c>
      <c r="C2484" s="2162"/>
      <c r="D2484" s="367"/>
      <c r="E2484" s="1014">
        <v>2</v>
      </c>
      <c r="F2484" s="367">
        <f>ROUND(E2484/12*$B$4,0)</f>
        <v>0</v>
      </c>
      <c r="G2484" s="367"/>
      <c r="H2484" s="367" t="e">
        <f>G2484/F2484*100</f>
        <v>#DIV/0!</v>
      </c>
      <c r="I2484" s="3451"/>
      <c r="J2484" s="367"/>
      <c r="K2484" s="367"/>
      <c r="L2484" s="367"/>
      <c r="M2484" s="367"/>
      <c r="N2484" s="367"/>
      <c r="O2484" s="367"/>
      <c r="P2484" s="367"/>
      <c r="Q2484" s="367"/>
      <c r="R2484" s="611"/>
      <c r="S2484" s="611"/>
      <c r="T2484" s="2986"/>
      <c r="U2484" s="611"/>
      <c r="V2484" s="3023"/>
      <c r="W2484" s="611"/>
      <c r="X2484" s="611"/>
      <c r="Y2484" s="611"/>
      <c r="Z2484" s="611"/>
      <c r="AA2484" s="2016"/>
      <c r="AB2484" s="3554"/>
    </row>
    <row r="2485" spans="1:28" ht="15.75" thickBot="1" x14ac:dyDescent="0.3">
      <c r="A2485" s="47">
        <v>1</v>
      </c>
      <c r="B2485" s="552" t="s">
        <v>281</v>
      </c>
      <c r="C2485" s="2355"/>
      <c r="D2485" s="438"/>
      <c r="E2485" s="1647">
        <f>SUM(E2483:E2484)</f>
        <v>4</v>
      </c>
      <c r="F2485" s="438">
        <f>SUM(F2483:F2484)</f>
        <v>0</v>
      </c>
      <c r="G2485" s="438">
        <f>SUM(G2483:G2484)</f>
        <v>0</v>
      </c>
      <c r="H2485" s="440"/>
      <c r="I2485" s="3469">
        <f>SUM(I2483:I2484)</f>
        <v>0</v>
      </c>
      <c r="J2485" s="438"/>
      <c r="K2485" s="438"/>
      <c r="L2485" s="438"/>
      <c r="M2485" s="438"/>
      <c r="N2485" s="438"/>
      <c r="O2485" s="438"/>
      <c r="P2485" s="438"/>
      <c r="Q2485" s="438"/>
      <c r="R2485" s="614">
        <v>28.36158</v>
      </c>
      <c r="S2485" s="614">
        <v>28.36158</v>
      </c>
      <c r="T2485" s="3328">
        <f t="shared" ref="T2485" si="1732">R2485/12*$B$4+(S2485-R2485)/11*1</f>
        <v>4.7269300000000003</v>
      </c>
      <c r="U2485" s="614">
        <f>AA2485-Z2485</f>
        <v>0</v>
      </c>
      <c r="V2485" s="3021"/>
      <c r="W2485" s="614"/>
      <c r="X2485" s="614">
        <f>U2485-T2485</f>
        <v>-4.7269300000000003</v>
      </c>
      <c r="Y2485" s="614"/>
      <c r="Z2485" s="614"/>
      <c r="AA2485" s="2014"/>
      <c r="AB2485" s="3552"/>
    </row>
    <row r="2486" spans="1:28" ht="15.75" thickBot="1" x14ac:dyDescent="0.3">
      <c r="A2486" s="47">
        <v>1</v>
      </c>
      <c r="B2486" s="168" t="s">
        <v>506</v>
      </c>
      <c r="C2486" s="168"/>
      <c r="D2486" s="501"/>
      <c r="E2486" s="1670"/>
      <c r="F2486" s="501"/>
      <c r="G2486" s="501"/>
      <c r="H2486" s="501"/>
      <c r="I2486" s="3499"/>
      <c r="J2486" s="501"/>
      <c r="K2486" s="501"/>
      <c r="L2486" s="501"/>
      <c r="M2486" s="501"/>
      <c r="N2486" s="501"/>
      <c r="O2486" s="501"/>
      <c r="P2486" s="501"/>
      <c r="Q2486" s="501"/>
      <c r="R2486" s="746">
        <f t="shared" ref="R2486:U2486" si="1733">R2485</f>
        <v>28.36158</v>
      </c>
      <c r="S2486" s="746">
        <f t="shared" ref="S2486" si="1734">S2485</f>
        <v>28.36158</v>
      </c>
      <c r="T2486" s="2987">
        <f t="shared" ref="T2486" si="1735">T2485</f>
        <v>4.7269300000000003</v>
      </c>
      <c r="U2486" s="746">
        <f t="shared" si="1733"/>
        <v>0</v>
      </c>
      <c r="V2486" s="3032"/>
      <c r="W2486" s="746"/>
      <c r="X2486" s="746">
        <f t="shared" ref="X2486:Z2486" si="1736">X2485</f>
        <v>-4.7269300000000003</v>
      </c>
      <c r="Y2486" s="746"/>
      <c r="Z2486" s="746">
        <f t="shared" si="1736"/>
        <v>0</v>
      </c>
      <c r="AA2486" s="2023">
        <f>AA2485</f>
        <v>0</v>
      </c>
      <c r="AB2486" s="3559">
        <f>AB2485</f>
        <v>0</v>
      </c>
    </row>
    <row r="2487" spans="1:28" ht="15.75" x14ac:dyDescent="0.25">
      <c r="A2487" s="47">
        <v>1</v>
      </c>
      <c r="B2487" s="1011" t="s">
        <v>629</v>
      </c>
      <c r="C2487" s="2360"/>
      <c r="D2487" s="1014"/>
      <c r="E2487" s="1014"/>
      <c r="F2487" s="1014"/>
      <c r="G2487" s="1014"/>
      <c r="H2487" s="1014"/>
      <c r="I2487" s="3504"/>
      <c r="J2487" s="1014"/>
      <c r="K2487" s="1014"/>
      <c r="L2487" s="1014"/>
      <c r="M2487" s="1014"/>
      <c r="N2487" s="1014"/>
      <c r="O2487" s="1014"/>
      <c r="P2487" s="1014"/>
      <c r="Q2487" s="1014"/>
      <c r="R2487" s="1014"/>
      <c r="S2487" s="1014"/>
      <c r="T2487" s="2986"/>
      <c r="U2487" s="1014"/>
      <c r="V2487" s="3059"/>
      <c r="W2487" s="1014"/>
      <c r="X2487" s="1014"/>
      <c r="Y2487" s="1014"/>
      <c r="Z2487" s="1014"/>
      <c r="AA2487" s="1014"/>
      <c r="AB2487" s="3504"/>
    </row>
    <row r="2488" spans="1:28" x14ac:dyDescent="0.25">
      <c r="A2488" s="47">
        <v>1</v>
      </c>
      <c r="B2488" s="1367" t="s">
        <v>257</v>
      </c>
      <c r="C2488" s="3235"/>
      <c r="D2488" s="1014"/>
      <c r="E2488" s="1014"/>
      <c r="F2488" s="1014"/>
      <c r="G2488" s="1014"/>
      <c r="H2488" s="1014"/>
      <c r="I2488" s="3504"/>
      <c r="J2488" s="1014"/>
      <c r="K2488" s="1014"/>
      <c r="L2488" s="1014"/>
      <c r="M2488" s="1014"/>
      <c r="N2488" s="1014"/>
      <c r="O2488" s="1014"/>
      <c r="P2488" s="1014"/>
      <c r="Q2488" s="1014"/>
      <c r="R2488" s="2563">
        <v>510.608</v>
      </c>
      <c r="S2488" s="2563">
        <v>510.608</v>
      </c>
      <c r="T2488" s="3328">
        <f t="shared" ref="T2488" si="1737">R2488/12*$B$4+(S2488-R2488)/11*1</f>
        <v>85.101333333333329</v>
      </c>
      <c r="U2488" s="2563">
        <f>AA2488-Z2488</f>
        <v>0</v>
      </c>
      <c r="V2488" s="3060"/>
      <c r="W2488" s="2563"/>
      <c r="X2488" s="2563">
        <f>U2488-T2488</f>
        <v>-85.101333333333329</v>
      </c>
      <c r="Y2488" s="2563"/>
      <c r="Z2488" s="2563"/>
      <c r="AA2488" s="2563"/>
      <c r="AB2488" s="3507"/>
    </row>
    <row r="2489" spans="1:28" ht="29.25" x14ac:dyDescent="0.25">
      <c r="B2489" s="2523" t="s">
        <v>578</v>
      </c>
      <c r="C2489" s="3235"/>
      <c r="D2489" s="1014"/>
      <c r="E2489" s="3270">
        <f>E2490</f>
        <v>362.5</v>
      </c>
      <c r="F2489" s="1014">
        <f t="shared" ref="F2489:I2489" si="1738">F2490</f>
        <v>60.5</v>
      </c>
      <c r="G2489" s="1014">
        <f t="shared" si="1738"/>
        <v>0</v>
      </c>
      <c r="H2489" s="1014">
        <f>G2489/F2489*100</f>
        <v>0</v>
      </c>
      <c r="I2489" s="3504">
        <f t="shared" si="1738"/>
        <v>0</v>
      </c>
      <c r="J2489" s="1014"/>
      <c r="K2489" s="1014"/>
      <c r="L2489" s="1014"/>
      <c r="M2489" s="1014"/>
      <c r="N2489" s="1014"/>
      <c r="O2489" s="1014"/>
      <c r="P2489" s="1014"/>
      <c r="Q2489" s="1014"/>
      <c r="R2489" s="2563"/>
      <c r="S2489" s="2563"/>
      <c r="T2489" s="3328"/>
      <c r="U2489" s="2563"/>
      <c r="V2489" s="3060"/>
      <c r="W2489" s="2563"/>
      <c r="X2489" s="2563"/>
      <c r="Y2489" s="2563"/>
      <c r="Z2489" s="2563"/>
      <c r="AA2489" s="2563"/>
      <c r="AB2489" s="3507"/>
    </row>
    <row r="2490" spans="1:28" ht="30" x14ac:dyDescent="0.25">
      <c r="B2490" s="3250" t="s">
        <v>567</v>
      </c>
      <c r="C2490" s="3235"/>
      <c r="D2490" s="1014"/>
      <c r="E2490" s="1293">
        <f>E2491+E2492/4</f>
        <v>362.5</v>
      </c>
      <c r="F2490" s="1014">
        <f t="shared" ref="F2490:G2490" si="1739">F2491+F2492/4</f>
        <v>60.5</v>
      </c>
      <c r="G2490" s="1014">
        <f t="shared" si="1739"/>
        <v>0</v>
      </c>
      <c r="H2490" s="1014">
        <f>G2490/F2490*100</f>
        <v>0</v>
      </c>
      <c r="I2490" s="3504">
        <f t="shared" ref="I2490" si="1740">I2491+I2492/4</f>
        <v>0</v>
      </c>
      <c r="J2490" s="1014"/>
      <c r="K2490" s="1014"/>
      <c r="L2490" s="1014"/>
      <c r="M2490" s="1014"/>
      <c r="N2490" s="1014"/>
      <c r="O2490" s="1014"/>
      <c r="P2490" s="1014"/>
      <c r="Q2490" s="1014"/>
      <c r="R2490" s="2563"/>
      <c r="S2490" s="2563"/>
      <c r="T2490" s="3328"/>
      <c r="U2490" s="2563"/>
      <c r="V2490" s="3060"/>
      <c r="W2490" s="2563"/>
      <c r="X2490" s="2563"/>
      <c r="Y2490" s="2563"/>
      <c r="Z2490" s="2563"/>
      <c r="AA2490" s="2563"/>
      <c r="AB2490" s="3507"/>
    </row>
    <row r="2491" spans="1:28" x14ac:dyDescent="0.25">
      <c r="B2491" s="4" t="s">
        <v>568</v>
      </c>
      <c r="C2491" s="3235"/>
      <c r="D2491" s="1014"/>
      <c r="E2491" s="3271"/>
      <c r="F2491" s="1014"/>
      <c r="G2491" s="1014"/>
      <c r="H2491" s="1014"/>
      <c r="I2491" s="3504"/>
      <c r="J2491" s="1014"/>
      <c r="K2491" s="1014"/>
      <c r="L2491" s="1014"/>
      <c r="M2491" s="1014"/>
      <c r="N2491" s="1014"/>
      <c r="O2491" s="1014"/>
      <c r="P2491" s="1014"/>
      <c r="Q2491" s="1014"/>
      <c r="R2491" s="2563"/>
      <c r="S2491" s="2563"/>
      <c r="T2491" s="3328"/>
      <c r="U2491" s="2563"/>
      <c r="V2491" s="3060"/>
      <c r="W2491" s="2563"/>
      <c r="X2491" s="2563"/>
      <c r="Y2491" s="2563"/>
      <c r="Z2491" s="2563"/>
      <c r="AA2491" s="2563"/>
      <c r="AB2491" s="3507"/>
    </row>
    <row r="2492" spans="1:28" ht="30" x14ac:dyDescent="0.25">
      <c r="B2492" s="4" t="s">
        <v>595</v>
      </c>
      <c r="C2492" s="3235"/>
      <c r="D2492" s="1014"/>
      <c r="E2492" s="3270">
        <v>1450</v>
      </c>
      <c r="F2492" s="1014">
        <f>ROUND(E2492/12*$B$4,0)</f>
        <v>242</v>
      </c>
      <c r="G2492" s="1014"/>
      <c r="H2492" s="1014">
        <f>G2492/F2492*100</f>
        <v>0</v>
      </c>
      <c r="I2492" s="3504"/>
      <c r="J2492" s="1014"/>
      <c r="K2492" s="1014"/>
      <c r="L2492" s="1014"/>
      <c r="M2492" s="1014"/>
      <c r="N2492" s="1014"/>
      <c r="O2492" s="1014"/>
      <c r="P2492" s="1014"/>
      <c r="Q2492" s="1014"/>
      <c r="R2492" s="2563"/>
      <c r="S2492" s="2563"/>
      <c r="T2492" s="3328"/>
      <c r="U2492" s="2563"/>
      <c r="V2492" s="3060"/>
      <c r="W2492" s="2563"/>
      <c r="X2492" s="2563"/>
      <c r="Y2492" s="2563"/>
      <c r="Z2492" s="2563"/>
      <c r="AA2492" s="2563"/>
      <c r="AB2492" s="3507"/>
    </row>
    <row r="2493" spans="1:28" x14ac:dyDescent="0.25">
      <c r="A2493" s="47">
        <v>1</v>
      </c>
      <c r="B2493" s="2523" t="s">
        <v>579</v>
      </c>
      <c r="C2493" s="2359"/>
      <c r="D2493" s="1014"/>
      <c r="E2493" s="1268">
        <f>E2495/9.4</f>
        <v>95.744680851063819</v>
      </c>
      <c r="F2493" s="1014">
        <f t="shared" ref="F2493:G2493" si="1741">F2495/9.4</f>
        <v>15.957446808510637</v>
      </c>
      <c r="G2493" s="1014">
        <f t="shared" si="1741"/>
        <v>0</v>
      </c>
      <c r="H2493" s="1014">
        <f>G2493/F2493*100</f>
        <v>0</v>
      </c>
      <c r="I2493" s="3504">
        <f t="shared" ref="I2493" si="1742">I2495/9.4</f>
        <v>0</v>
      </c>
      <c r="J2493" s="1014"/>
      <c r="K2493" s="1014"/>
      <c r="L2493" s="1014"/>
      <c r="M2493" s="1014"/>
      <c r="N2493" s="1014"/>
      <c r="O2493" s="1014"/>
      <c r="P2493" s="1014"/>
      <c r="Q2493" s="1014"/>
      <c r="R2493" s="2563"/>
      <c r="S2493" s="2563"/>
      <c r="T2493" s="2986"/>
      <c r="U2493" s="2563"/>
      <c r="V2493" s="3060"/>
      <c r="W2493" s="2563"/>
      <c r="X2493" s="2563"/>
      <c r="Y2493" s="2563"/>
      <c r="Z2493" s="2563"/>
      <c r="AA2493" s="2563"/>
      <c r="AB2493" s="3507"/>
    </row>
    <row r="2494" spans="1:28" x14ac:dyDescent="0.25">
      <c r="A2494" s="47">
        <v>1</v>
      </c>
      <c r="B2494" s="2523" t="s">
        <v>597</v>
      </c>
      <c r="C2494" s="2359"/>
      <c r="D2494" s="1014"/>
      <c r="E2494" s="1293">
        <f>E2495/9.4</f>
        <v>95.744680851063819</v>
      </c>
      <c r="F2494" s="1014">
        <f t="shared" ref="F2494:I2494" si="1743">F2495/9.4</f>
        <v>15.957446808510637</v>
      </c>
      <c r="G2494" s="1014">
        <f t="shared" si="1743"/>
        <v>0</v>
      </c>
      <c r="H2494" s="1014">
        <f>G2494/F2494*100</f>
        <v>0</v>
      </c>
      <c r="I2494" s="3504">
        <f t="shared" si="1743"/>
        <v>0</v>
      </c>
      <c r="J2494" s="1014"/>
      <c r="K2494" s="1014"/>
      <c r="L2494" s="1014"/>
      <c r="M2494" s="1014"/>
      <c r="N2494" s="1014"/>
      <c r="O2494" s="1014"/>
      <c r="P2494" s="1014"/>
      <c r="Q2494" s="1014"/>
      <c r="R2494" s="2563"/>
      <c r="S2494" s="2563"/>
      <c r="T2494" s="2986"/>
      <c r="U2494" s="2563"/>
      <c r="V2494" s="3060"/>
      <c r="W2494" s="2563"/>
      <c r="X2494" s="2563"/>
      <c r="Y2494" s="2563"/>
      <c r="Z2494" s="2563"/>
      <c r="AA2494" s="2563"/>
      <c r="AB2494" s="3507"/>
    </row>
    <row r="2495" spans="1:28" x14ac:dyDescent="0.25">
      <c r="A2495" s="47">
        <v>1</v>
      </c>
      <c r="B2495" s="2548" t="s">
        <v>598</v>
      </c>
      <c r="C2495" s="2359"/>
      <c r="D2495" s="1014"/>
      <c r="E2495" s="3270">
        <v>900</v>
      </c>
      <c r="F2495" s="1014">
        <f>ROUND(E2495/12*$B$4,0)</f>
        <v>150</v>
      </c>
      <c r="G2495" s="1014">
        <f t="shared" ref="G2495:I2495" si="1744">G2497/9.4</f>
        <v>0</v>
      </c>
      <c r="H2495" s="1014">
        <f>G2495/F2495*100</f>
        <v>0</v>
      </c>
      <c r="I2495" s="3504">
        <f t="shared" si="1744"/>
        <v>0</v>
      </c>
      <c r="J2495" s="1014"/>
      <c r="K2495" s="1014"/>
      <c r="L2495" s="1014"/>
      <c r="M2495" s="1014"/>
      <c r="N2495" s="1014"/>
      <c r="O2495" s="1014"/>
      <c r="P2495" s="1014"/>
      <c r="Q2495" s="1014"/>
      <c r="R2495" s="2563"/>
      <c r="S2495" s="2563"/>
      <c r="T2495" s="2986"/>
      <c r="U2495" s="2563"/>
      <c r="V2495" s="3060"/>
      <c r="W2495" s="2563"/>
      <c r="X2495" s="2563"/>
      <c r="Y2495" s="2563"/>
      <c r="Z2495" s="2563"/>
      <c r="AA2495" s="2563"/>
      <c r="AB2495" s="3507"/>
    </row>
    <row r="2496" spans="1:28" x14ac:dyDescent="0.25">
      <c r="A2496" s="47">
        <v>1</v>
      </c>
      <c r="B2496" s="2548" t="s">
        <v>600</v>
      </c>
      <c r="C2496" s="2360"/>
      <c r="D2496" s="1014"/>
      <c r="E2496" s="3270"/>
      <c r="F2496" s="1014"/>
      <c r="G2496" s="1014">
        <f t="shared" ref="G2496:I2496" si="1745">G2498</f>
        <v>0</v>
      </c>
      <c r="H2496" s="1014"/>
      <c r="I2496" s="3504">
        <f t="shared" si="1745"/>
        <v>0</v>
      </c>
      <c r="J2496" s="1014"/>
      <c r="K2496" s="1014"/>
      <c r="L2496" s="1014"/>
      <c r="M2496" s="1014"/>
      <c r="N2496" s="1014"/>
      <c r="O2496" s="1014"/>
      <c r="P2496" s="1014"/>
      <c r="Q2496" s="1014"/>
      <c r="R2496" s="2563"/>
      <c r="S2496" s="2563"/>
      <c r="T2496" s="3328"/>
      <c r="U2496" s="2563"/>
      <c r="V2496" s="3060"/>
      <c r="W2496" s="2563"/>
      <c r="X2496" s="2563"/>
      <c r="Y2496" s="2563"/>
      <c r="Z2496" s="2563"/>
      <c r="AA2496" s="2563"/>
      <c r="AB2496" s="3507"/>
    </row>
    <row r="2497" spans="1:28" x14ac:dyDescent="0.25">
      <c r="A2497" s="47">
        <v>1</v>
      </c>
      <c r="B2497" s="2504" t="s">
        <v>295</v>
      </c>
      <c r="C2497" s="3235"/>
      <c r="D2497" s="1014"/>
      <c r="E2497" s="3270">
        <f>E2498</f>
        <v>200</v>
      </c>
      <c r="F2497" s="1014">
        <f t="shared" ref="F2497:I2497" si="1746">F2498</f>
        <v>33</v>
      </c>
      <c r="G2497" s="1014">
        <f t="shared" si="1746"/>
        <v>0</v>
      </c>
      <c r="H2497" s="1014"/>
      <c r="I2497" s="3504">
        <f t="shared" si="1746"/>
        <v>0</v>
      </c>
      <c r="J2497" s="1014"/>
      <c r="K2497" s="1014"/>
      <c r="L2497" s="1014"/>
      <c r="M2497" s="1014"/>
      <c r="N2497" s="1014"/>
      <c r="O2497" s="1014"/>
      <c r="P2497" s="1014"/>
      <c r="Q2497" s="1014"/>
      <c r="R2497" s="2563">
        <v>254.66</v>
      </c>
      <c r="S2497" s="2563">
        <v>254.66</v>
      </c>
      <c r="T2497" s="2986">
        <f t="shared" ref="T2497" si="1747">R2497/12*$B$4+(S2497-R2497)/11*1</f>
        <v>42.443333333333335</v>
      </c>
      <c r="U2497" s="2563">
        <f>AA2497-Z2497</f>
        <v>0</v>
      </c>
      <c r="V2497" s="3060"/>
      <c r="W2497" s="2563"/>
      <c r="X2497" s="2563">
        <f>U2497-T2497</f>
        <v>-42.443333333333335</v>
      </c>
      <c r="Y2497" s="2563"/>
      <c r="Z2497" s="2563"/>
      <c r="AA2497" s="2563"/>
      <c r="AB2497" s="3507"/>
    </row>
    <row r="2498" spans="1:28" x14ac:dyDescent="0.25">
      <c r="A2498" s="47">
        <v>1</v>
      </c>
      <c r="B2498" s="2572" t="s">
        <v>68</v>
      </c>
      <c r="C2498" s="2359"/>
      <c r="D2498" s="1014"/>
      <c r="E2498" s="3270">
        <v>200</v>
      </c>
      <c r="F2498" s="1014">
        <f>ROUND(E2498/12*$B$4,0)</f>
        <v>33</v>
      </c>
      <c r="G2498" s="1014"/>
      <c r="H2498" s="1014">
        <f>G2498/F2498*100</f>
        <v>0</v>
      </c>
      <c r="I2498" s="3504"/>
      <c r="J2498" s="1014"/>
      <c r="K2498" s="1014"/>
      <c r="L2498" s="1014"/>
      <c r="M2498" s="1014"/>
      <c r="N2498" s="1014"/>
      <c r="O2498" s="1014"/>
      <c r="P2498" s="1014"/>
      <c r="Q2498" s="1014"/>
      <c r="R2498" s="2563"/>
      <c r="S2498" s="2563"/>
      <c r="T2498" s="2986"/>
      <c r="U2498" s="2563"/>
      <c r="V2498" s="3060"/>
      <c r="W2498" s="2563"/>
      <c r="X2498" s="2563"/>
      <c r="Y2498" s="2563"/>
      <c r="Z2498" s="2563"/>
      <c r="AA2498" s="2563"/>
      <c r="AB2498" s="3507"/>
    </row>
    <row r="2499" spans="1:28" x14ac:dyDescent="0.25">
      <c r="B2499" s="2518" t="s">
        <v>465</v>
      </c>
      <c r="C2499" s="2359"/>
      <c r="D2499" s="1014"/>
      <c r="E2499" s="2891">
        <f>E2489</f>
        <v>362.5</v>
      </c>
      <c r="F2499" s="1014">
        <f t="shared" ref="F2499:G2499" si="1748">F2489</f>
        <v>60.5</v>
      </c>
      <c r="G2499" s="1014">
        <f t="shared" si="1748"/>
        <v>0</v>
      </c>
      <c r="H2499" s="1014">
        <f>G2499/F2499*100</f>
        <v>0</v>
      </c>
      <c r="I2499" s="3504">
        <f t="shared" ref="I2499" si="1749">I2489</f>
        <v>0</v>
      </c>
      <c r="J2499" s="1014"/>
      <c r="K2499" s="1014"/>
      <c r="L2499" s="1014"/>
      <c r="M2499" s="1014"/>
      <c r="N2499" s="1014"/>
      <c r="O2499" s="1014"/>
      <c r="P2499" s="1014"/>
      <c r="Q2499" s="1014"/>
      <c r="R2499" s="2563"/>
      <c r="S2499" s="2563"/>
      <c r="T2499" s="2986"/>
      <c r="U2499" s="2563"/>
      <c r="V2499" s="3060"/>
      <c r="W2499" s="2563"/>
      <c r="X2499" s="2563"/>
      <c r="Y2499" s="2563"/>
      <c r="Z2499" s="2563"/>
      <c r="AA2499" s="2563"/>
      <c r="AB2499" s="3507"/>
    </row>
    <row r="2500" spans="1:28" ht="29.25" x14ac:dyDescent="0.25">
      <c r="B2500" s="2518" t="s">
        <v>466</v>
      </c>
      <c r="C2500" s="2359"/>
      <c r="D2500" s="1014"/>
      <c r="E2500" s="1863">
        <f>E2493</f>
        <v>95.744680851063819</v>
      </c>
      <c r="F2500" s="1014">
        <f t="shared" ref="F2500:G2500" si="1750">F2493</f>
        <v>15.957446808510637</v>
      </c>
      <c r="G2500" s="1014">
        <f t="shared" si="1750"/>
        <v>0</v>
      </c>
      <c r="H2500" s="1014">
        <f>G2500/F2500*100</f>
        <v>0</v>
      </c>
      <c r="I2500" s="3504">
        <f t="shared" ref="I2500" si="1751">I2493</f>
        <v>0</v>
      </c>
      <c r="J2500" s="1014"/>
      <c r="K2500" s="1014"/>
      <c r="L2500" s="1014"/>
      <c r="M2500" s="1014"/>
      <c r="N2500" s="1014"/>
      <c r="O2500" s="1014"/>
      <c r="P2500" s="1014"/>
      <c r="Q2500" s="1014"/>
      <c r="R2500" s="2563"/>
      <c r="S2500" s="2563"/>
      <c r="T2500" s="2986"/>
      <c r="U2500" s="2563"/>
      <c r="V2500" s="3060"/>
      <c r="W2500" s="2563"/>
      <c r="X2500" s="2563"/>
      <c r="Y2500" s="2563"/>
      <c r="Z2500" s="2563"/>
      <c r="AA2500" s="2563"/>
      <c r="AB2500" s="3507"/>
    </row>
    <row r="2501" spans="1:28" ht="15.75" thickBot="1" x14ac:dyDescent="0.3">
      <c r="A2501" s="47">
        <v>1</v>
      </c>
      <c r="B2501" s="3280" t="s">
        <v>139</v>
      </c>
      <c r="C2501" s="2360"/>
      <c r="D2501" s="1014"/>
      <c r="E2501" s="3281">
        <f>E2495/4.2+E2489</f>
        <v>576.78571428571422</v>
      </c>
      <c r="F2501" s="2563">
        <f t="shared" ref="F2501:G2501" si="1752">F2495/4.2+F2489</f>
        <v>96.214285714285722</v>
      </c>
      <c r="G2501" s="2563">
        <f t="shared" si="1752"/>
        <v>0</v>
      </c>
      <c r="H2501" s="2563">
        <f t="shared" ref="H2501" si="1753">H2497/4.2</f>
        <v>0</v>
      </c>
      <c r="I2501" s="3507">
        <f t="shared" ref="I2501" si="1754">I2495/4.2+I2489</f>
        <v>0</v>
      </c>
      <c r="J2501" s="1014"/>
      <c r="K2501" s="1014"/>
      <c r="L2501" s="1014"/>
      <c r="M2501" s="1014"/>
      <c r="N2501" s="1014"/>
      <c r="O2501" s="1014"/>
      <c r="P2501" s="1014"/>
      <c r="Q2501" s="1014"/>
      <c r="R2501" s="2563">
        <f>R2497+R2488</f>
        <v>765.26800000000003</v>
      </c>
      <c r="S2501" s="2563">
        <f>S2497+S2488</f>
        <v>765.26800000000003</v>
      </c>
      <c r="T2501" s="2986">
        <f t="shared" ref="T2501:AA2501" si="1755">T2497+T2488</f>
        <v>127.54466666666667</v>
      </c>
      <c r="U2501" s="2563">
        <f t="shared" si="1755"/>
        <v>0</v>
      </c>
      <c r="V2501" s="3060">
        <f t="shared" si="1755"/>
        <v>0</v>
      </c>
      <c r="W2501" s="2563">
        <f t="shared" si="1755"/>
        <v>0</v>
      </c>
      <c r="X2501" s="2563">
        <f t="shared" si="1755"/>
        <v>-127.54466666666667</v>
      </c>
      <c r="Y2501" s="2563">
        <f t="shared" si="1755"/>
        <v>0</v>
      </c>
      <c r="Z2501" s="2563">
        <f t="shared" si="1755"/>
        <v>0</v>
      </c>
      <c r="AA2501" s="2563">
        <f t="shared" si="1755"/>
        <v>0</v>
      </c>
      <c r="AB2501" s="3507">
        <f t="shared" ref="AB2501" si="1756">AB2497+AB2488</f>
        <v>0</v>
      </c>
    </row>
    <row r="2502" spans="1:28" ht="15.75" thickBot="1" x14ac:dyDescent="0.3">
      <c r="A2502" s="47">
        <v>1</v>
      </c>
      <c r="B2502" s="2564" t="s">
        <v>506</v>
      </c>
      <c r="C2502" s="2567"/>
      <c r="D2502" s="2568"/>
      <c r="E2502" s="1657"/>
      <c r="F2502" s="501"/>
      <c r="G2502" s="2568"/>
      <c r="H2502" s="2568"/>
      <c r="I2502" s="3506"/>
      <c r="J2502" s="2568"/>
      <c r="K2502" s="2568"/>
      <c r="L2502" s="2568"/>
      <c r="M2502" s="2568"/>
      <c r="N2502" s="2568"/>
      <c r="O2502" s="2568"/>
      <c r="P2502" s="2568"/>
      <c r="Q2502" s="2568"/>
      <c r="R2502" s="2728">
        <f t="shared" ref="R2502:S2502" si="1757">R2501</f>
        <v>765.26800000000003</v>
      </c>
      <c r="S2502" s="2728">
        <f t="shared" si="1757"/>
        <v>765.26800000000003</v>
      </c>
      <c r="T2502" s="2987">
        <f t="shared" ref="T2502" si="1758">T2501</f>
        <v>127.54466666666667</v>
      </c>
      <c r="U2502" s="2728">
        <f t="shared" ref="U2502:AA2502" si="1759">U2501</f>
        <v>0</v>
      </c>
      <c r="V2502" s="3062">
        <f t="shared" si="1759"/>
        <v>0</v>
      </c>
      <c r="W2502" s="2728">
        <f t="shared" ref="W2502" si="1760">W2501</f>
        <v>0</v>
      </c>
      <c r="X2502" s="2729">
        <f t="shared" si="1759"/>
        <v>-127.54466666666667</v>
      </c>
      <c r="Y2502" s="2729"/>
      <c r="Z2502" s="2729">
        <f t="shared" si="1759"/>
        <v>0</v>
      </c>
      <c r="AA2502" s="2729">
        <f t="shared" si="1759"/>
        <v>0</v>
      </c>
      <c r="AB2502" s="3591">
        <f t="shared" ref="AB2502" si="1761">AB2501</f>
        <v>0</v>
      </c>
    </row>
    <row r="2503" spans="1:28" x14ac:dyDescent="0.25">
      <c r="A2503" s="47">
        <v>1</v>
      </c>
      <c r="B2503" s="936" t="s">
        <v>113</v>
      </c>
      <c r="C2503" s="2361"/>
      <c r="D2503" s="936"/>
      <c r="E2503" s="1675"/>
      <c r="F2503" s="937"/>
      <c r="G2503" s="937"/>
      <c r="H2503" s="937"/>
      <c r="I2503" s="3508"/>
      <c r="J2503" s="938"/>
      <c r="K2503" s="938"/>
      <c r="L2503" s="937"/>
      <c r="M2503" s="937"/>
      <c r="N2503" s="937"/>
      <c r="O2503" s="937"/>
      <c r="P2503" s="937"/>
      <c r="Q2503" s="937"/>
      <c r="R2503" s="1194">
        <f t="shared" ref="R2503:AA2503" si="1762">SUM(R2502,R2486,R2480,R2475,R2468,R2451,R2443,R2421,R2405,R2390,R2380,R2368,R2348,R2341,R2317,R2310,R2294,R2281,R2269,R2255,R2239,R2222,R2214,R2206,R2149,R2138,R2075,R2017,R1917,R1909,R1850,R1836,R1781,R1726,R1670,R1656,R1642,R1628,R1570,R1514,R1453,R1396,R1337,R1249,R1194,R1133,R1098,R1064,R1030,R972,R902,R874,R780)</f>
        <v>6666932.2011141051</v>
      </c>
      <c r="S2503" s="1194">
        <f t="shared" ref="S2503" si="1763">SUM(S2502,S2486,S2480,S2475,S2468,S2451,S2443,S2421,S2405,S2390,S2380,S2368,S2348,S2341,S2317,S2310,S2294,S2281,S2269,S2255,S2239,S2222,S2214,S2206,S2149,S2138,S2075,S2017,S1917,S1909,S1850,S1836,S1781,S1726,S1670,S1656,S1642,S1628,S1570,S1514,S1453,S1396,S1337,S1249,S1194,S1133,S1098,S1064,S1030,S972,S902,S874,S780)</f>
        <v>6680210.2735401047</v>
      </c>
      <c r="T2503" s="2080">
        <f t="shared" si="1762"/>
        <v>1112331.9635880475</v>
      </c>
      <c r="U2503" s="1194">
        <f t="shared" si="1762"/>
        <v>1072925.98385</v>
      </c>
      <c r="V2503" s="3026">
        <f t="shared" si="1762"/>
        <v>0</v>
      </c>
      <c r="W2503" s="723">
        <f t="shared" si="1762"/>
        <v>14.912949999999682</v>
      </c>
      <c r="X2503" s="1194">
        <f t="shared" si="1762"/>
        <v>-39400.431704714465</v>
      </c>
      <c r="Y2503" s="1194">
        <f t="shared" si="1762"/>
        <v>-447.25670000000002</v>
      </c>
      <c r="Z2503" s="1194">
        <f t="shared" si="1762"/>
        <v>-1689.6142299999999</v>
      </c>
      <c r="AA2503" s="2080">
        <f t="shared" si="1762"/>
        <v>1071094.4853700001</v>
      </c>
      <c r="AB2503" s="3556">
        <f t="shared" ref="AB2503" si="1764">SUM(AB2502,AB2486,AB2480,AB2475,AB2468,AB2451,AB2443,AB2421,AB2405,AB2390,AB2380,AB2368,AB2348,AB2341,AB2317,AB2310,AB2294,AB2281,AB2269,AB2255,AB2239,AB2222,AB2214,AB2206,AB2149,AB2138,AB2075,AB2017,AB1917,AB1909,AB1850,AB1836,AB1781,AB1726,AB1670,AB1656,AB1642,AB1628,AB1570,AB1514,AB1453,AB1396,AB1337,AB1249,AB1194,AB1133,AB1098,AB1064,AB1030,AB972,AB902,AB874,AB780)</f>
        <v>744234.86040000012</v>
      </c>
    </row>
    <row r="2504" spans="1:28" x14ac:dyDescent="0.25">
      <c r="A2504" s="47">
        <v>1</v>
      </c>
      <c r="B2504" s="939" t="s">
        <v>7</v>
      </c>
      <c r="C2504" s="2362"/>
      <c r="D2504" s="940"/>
      <c r="E2504" s="1516">
        <f>SUM(E2143,E2082,E1933,E1255,E1104,E1071,E1037,E977,E909,E884,E793,E769)</f>
        <v>48829</v>
      </c>
      <c r="F2504" s="940">
        <f>SUM(F2143,F2082,F1933,F1255,F1104,F1071,F1037,F977,F909,F884,F793,F769)</f>
        <v>8138.166666666667</v>
      </c>
      <c r="G2504" s="940">
        <f>SUM(G2143,G2082,G1933,G1255,G1104,G1071,G1037,G977,G909,G884,G793,G769)</f>
        <v>4341</v>
      </c>
      <c r="H2504" s="940">
        <f>G2504/F2504*100</f>
        <v>53.341252124761915</v>
      </c>
      <c r="I2504" s="3480">
        <f>SUM(I2143,I2082,I1933,I1255,I1104,I1071,I1037,I977,I909,I884,I793,I769)</f>
        <v>4362</v>
      </c>
      <c r="J2504" s="941">
        <f>L2504/E2504</f>
        <v>8.3941305371807733</v>
      </c>
      <c r="K2504" s="940">
        <f>N2504/G2504</f>
        <v>8.4485141672425712</v>
      </c>
      <c r="L2504" s="940">
        <f>SUM(L2143,L2082,L1933,L1255,L1104,L1071,L1037,L977,L909,L884,L793,L769)</f>
        <v>409877</v>
      </c>
      <c r="M2504" s="940">
        <f>SUM(M2143,M2082,M1933,M1255,M1104,M1071,M1037,M977,M909,M884,M793,M769)</f>
        <v>68315</v>
      </c>
      <c r="N2504" s="940">
        <f>SUM(N2143,N2082,N1933,N1255,N1104,N1071,N1037,N977,N909,N884,N793,N769)</f>
        <v>36675</v>
      </c>
      <c r="O2504" s="940">
        <f>N2504/M2504*100</f>
        <v>53.685135036229234</v>
      </c>
      <c r="P2504" s="940">
        <f t="shared" ref="P2504:AA2504" si="1765">SUM(P2143,P2082,P1933,P1255,P1104,P1071,P1037,P977,P909,P884,P793,P769)</f>
        <v>1278.5</v>
      </c>
      <c r="Q2504" s="942" t="e">
        <f t="shared" si="1765"/>
        <v>#DIV/0!</v>
      </c>
      <c r="R2504" s="2081">
        <f t="shared" si="1765"/>
        <v>2007444.5858078003</v>
      </c>
      <c r="S2504" s="2081">
        <f t="shared" ref="S2504" si="1766">SUM(S2143,S2082,S1933,S1255,S1104,S1071,S1037,S977,S909,S884,S793,S769)</f>
        <v>2007444.5858078003</v>
      </c>
      <c r="T2504" s="2082">
        <f t="shared" si="1765"/>
        <v>334574.09763463336</v>
      </c>
      <c r="U2504" s="2081">
        <f t="shared" si="1765"/>
        <v>338132.36117000011</v>
      </c>
      <c r="V2504" s="3021">
        <f t="shared" si="1765"/>
        <v>0</v>
      </c>
      <c r="W2504" s="614">
        <f t="shared" si="1765"/>
        <v>-2023.4592600000001</v>
      </c>
      <c r="X2504" s="2081">
        <f t="shared" si="1765"/>
        <v>3558.2635353666683</v>
      </c>
      <c r="Y2504" s="2081">
        <f t="shared" si="1765"/>
        <v>-447.25670000000002</v>
      </c>
      <c r="Z2504" s="2081">
        <f t="shared" si="1765"/>
        <v>-1474.83104</v>
      </c>
      <c r="AA2504" s="2082">
        <f t="shared" si="1765"/>
        <v>334634.07087</v>
      </c>
      <c r="AB2504" s="3552">
        <f t="shared" ref="AB2504" si="1767">SUM(AB2143,AB2082,AB1933,AB1255,AB1104,AB1071,AB1037,AB977,AB909,AB884,AB793,AB769)</f>
        <v>612458.31956000009</v>
      </c>
    </row>
    <row r="2505" spans="1:28" ht="43.5" x14ac:dyDescent="0.25">
      <c r="A2505" s="47">
        <v>1</v>
      </c>
      <c r="B2505" s="943" t="s">
        <v>233</v>
      </c>
      <c r="C2505" s="2363"/>
      <c r="D2505" s="944"/>
      <c r="E2505" s="1517">
        <f>SUM(E1934,E885,E794,E770)</f>
        <v>657</v>
      </c>
      <c r="F2505" s="944">
        <f>SUM(F1934,F885,F794,F770)</f>
        <v>109.5</v>
      </c>
      <c r="G2505" s="944">
        <f>SUM(G1934,G885,G794,G770)</f>
        <v>52</v>
      </c>
      <c r="H2505" s="944">
        <f>G2505/F2505*100</f>
        <v>47.48858447488584</v>
      </c>
      <c r="I2505" s="3485">
        <f>SUM(I1934,I885,I794,I770)</f>
        <v>0</v>
      </c>
      <c r="J2505" s="944"/>
      <c r="K2505" s="944"/>
      <c r="L2505" s="944"/>
      <c r="M2505" s="944"/>
      <c r="N2505" s="944"/>
      <c r="O2505" s="944"/>
      <c r="P2505" s="944"/>
      <c r="Q2505" s="944"/>
      <c r="R2505" s="2083">
        <f t="shared" ref="R2505:AA2505" si="1768">SUM(R1934,R885,R794,R770)</f>
        <v>98356.600007000015</v>
      </c>
      <c r="S2505" s="2083">
        <f t="shared" ref="S2505" si="1769">SUM(S1934,S885,S794,S770)</f>
        <v>98356.600007000015</v>
      </c>
      <c r="T2505" s="2085">
        <f t="shared" si="1768"/>
        <v>16392.766667833333</v>
      </c>
      <c r="U2505" s="2084">
        <f t="shared" si="1768"/>
        <v>8175.7164999999986</v>
      </c>
      <c r="V2505" s="3031">
        <f t="shared" si="1768"/>
        <v>0</v>
      </c>
      <c r="W2505" s="2026">
        <f t="shared" si="1768"/>
        <v>0</v>
      </c>
      <c r="X2505" s="2083">
        <f t="shared" si="1768"/>
        <v>-8217.0501678333367</v>
      </c>
      <c r="Y2505" s="2083">
        <f t="shared" si="1768"/>
        <v>0</v>
      </c>
      <c r="Z2505" s="2084">
        <f t="shared" si="1768"/>
        <v>0</v>
      </c>
      <c r="AA2505" s="2085">
        <f t="shared" si="1768"/>
        <v>8175.7164999999986</v>
      </c>
      <c r="AB2505" s="3558">
        <f t="shared" ref="AB2505" si="1770">SUM(AB1934,AB885,AB794,AB770)</f>
        <v>0</v>
      </c>
    </row>
    <row r="2506" spans="1:28" x14ac:dyDescent="0.25">
      <c r="A2506" s="47">
        <v>1</v>
      </c>
      <c r="B2506" s="945" t="s">
        <v>234</v>
      </c>
      <c r="C2506" s="2364"/>
      <c r="D2506" s="946"/>
      <c r="E2506" s="1518">
        <f>SUM(E2143)</f>
        <v>2400</v>
      </c>
      <c r="F2506" s="946">
        <f>SUM(F2143)</f>
        <v>400</v>
      </c>
      <c r="G2506" s="946">
        <f>SUM(G2143)</f>
        <v>325</v>
      </c>
      <c r="H2506" s="946">
        <f>G2506/F2506*100</f>
        <v>81.25</v>
      </c>
      <c r="I2506" s="3455">
        <f>SUM(I2143)</f>
        <v>0</v>
      </c>
      <c r="J2506" s="947">
        <f>M2506/F2506</f>
        <v>13</v>
      </c>
      <c r="K2506" s="947">
        <f>N2506/G2506</f>
        <v>12.015384615384615</v>
      </c>
      <c r="L2506" s="946">
        <f>SUM(L2143)</f>
        <v>31200</v>
      </c>
      <c r="M2506" s="946">
        <f>SUM(M2143)</f>
        <v>5200</v>
      </c>
      <c r="N2506" s="946">
        <f>SUM(N2143)</f>
        <v>3905</v>
      </c>
      <c r="O2506" s="946">
        <f>N2506/M2506*100</f>
        <v>75.09615384615384</v>
      </c>
      <c r="P2506" s="946">
        <f>SUM(P2143)</f>
        <v>97.5</v>
      </c>
      <c r="Q2506" s="948">
        <f>N2506/$B$4*12/P2506</f>
        <v>240.30769230769232</v>
      </c>
      <c r="R2506" s="2086">
        <f t="shared" ref="R2506:AA2506" si="1771">SUM(R2143)</f>
        <v>94058.647200000007</v>
      </c>
      <c r="S2506" s="2086">
        <f t="shared" ref="S2506" si="1772">SUM(S2143)</f>
        <v>94058.647200000007</v>
      </c>
      <c r="T2506" s="2087">
        <f t="shared" si="1771"/>
        <v>15676.441200000001</v>
      </c>
      <c r="U2506" s="1151">
        <f t="shared" si="1771"/>
        <v>13436.374679999999</v>
      </c>
      <c r="V2506" s="3023">
        <f t="shared" si="1771"/>
        <v>0</v>
      </c>
      <c r="W2506" s="1141">
        <f t="shared" si="1771"/>
        <v>0</v>
      </c>
      <c r="X2506" s="2086">
        <f t="shared" si="1771"/>
        <v>-2240.0665200000021</v>
      </c>
      <c r="Y2506" s="2086">
        <f t="shared" si="1771"/>
        <v>0</v>
      </c>
      <c r="Z2506" s="1151">
        <f t="shared" si="1771"/>
        <v>0</v>
      </c>
      <c r="AA2506" s="2087">
        <f t="shared" si="1771"/>
        <v>13436.374679999999</v>
      </c>
      <c r="AB2506" s="3554">
        <f t="shared" ref="AB2506" si="1773">SUM(AB2143)</f>
        <v>0</v>
      </c>
    </row>
    <row r="2507" spans="1:28" x14ac:dyDescent="0.25">
      <c r="A2507" s="47">
        <v>1</v>
      </c>
      <c r="B2507" s="2482" t="s">
        <v>604</v>
      </c>
      <c r="C2507" s="2364"/>
      <c r="D2507" s="946"/>
      <c r="E2507" s="1518"/>
      <c r="F2507" s="946"/>
      <c r="G2507" s="946"/>
      <c r="H2507" s="946"/>
      <c r="I2507" s="3455"/>
      <c r="J2507" s="947"/>
      <c r="K2507" s="947"/>
      <c r="L2507" s="946"/>
      <c r="M2507" s="946"/>
      <c r="N2507" s="946"/>
      <c r="O2507" s="946"/>
      <c r="P2507" s="946"/>
      <c r="Q2507" s="948"/>
      <c r="R2507" s="2086">
        <f t="shared" ref="R2507:AA2507" si="1774">SUM(R2152,R2083,R2020,R1935,R1853,R1784,R1729,R1673,R1573,R1517,R1456,R1399,R1340,R1256,R1197,R1136,R978,R910,R795)</f>
        <v>2168104.8230900001</v>
      </c>
      <c r="S2507" s="2086">
        <f t="shared" ref="S2507" si="1775">SUM(S2152,S2083,S2020,S1935,S1853,S1784,S1729,S1673,S1573,S1517,S1456,S1399,S1340,S1256,S1197,S1136,S978,S910,S795)</f>
        <v>2168104.8230900001</v>
      </c>
      <c r="T2507" s="2087">
        <f t="shared" si="1774"/>
        <v>361350.80384833331</v>
      </c>
      <c r="U2507" s="1151">
        <f t="shared" si="1774"/>
        <v>361350.80387999996</v>
      </c>
      <c r="V2507" s="3023">
        <f t="shared" si="1774"/>
        <v>0</v>
      </c>
      <c r="W2507" s="1141">
        <f t="shared" si="1774"/>
        <v>0</v>
      </c>
      <c r="X2507" s="2086">
        <f t="shared" si="1774"/>
        <v>3.1666653967477032E-5</v>
      </c>
      <c r="Y2507" s="2086">
        <f t="shared" si="1774"/>
        <v>0</v>
      </c>
      <c r="Z2507" s="1151">
        <f t="shared" si="1774"/>
        <v>-167.56925999999999</v>
      </c>
      <c r="AA2507" s="2087">
        <f t="shared" si="1774"/>
        <v>361183.23462000006</v>
      </c>
      <c r="AB2507" s="3554">
        <f t="shared" ref="AB2507" si="1776">SUM(AB2152,AB2083,AB2020,AB1935,AB1853,AB1784,AB1729,AB1673,AB1573,AB1517,AB1456,AB1399,AB1340,AB1256,AB1197,AB1136,AB978,AB910,AB795)</f>
        <v>0</v>
      </c>
    </row>
    <row r="2508" spans="1:28" x14ac:dyDescent="0.25">
      <c r="A2508" s="47">
        <v>1</v>
      </c>
      <c r="B2508" s="951" t="s">
        <v>480</v>
      </c>
      <c r="C2508" s="2364"/>
      <c r="D2508" s="946"/>
      <c r="E2508" s="1518">
        <f>SUM(E2153,E2084,E2021,E1936,E1854,E1785,E1730,E1674,E1574,E1518,E1457,E1400,E1341,E1257,E1198,E1137,E979,E911,E796)</f>
        <v>625575</v>
      </c>
      <c r="F2508" s="946">
        <f>SUM(F2153,F2084,F2021,F1936,F1854,F1785,F1730,F1674,F1574,F1518,F1457,F1400,F1341,F1257,F1198,F1137,F979,F911,F796)</f>
        <v>104266.91666666666</v>
      </c>
      <c r="G2508" s="946">
        <f>SUM(G2153,G2084,G2021,G1936,G1854,G1785,G1730,G1674,G1574,G1518,G1457,G1400,G1341,G1257,G1198,G1137,G979,G911,G796)</f>
        <v>92615.877500000002</v>
      </c>
      <c r="H2508" s="946">
        <f t="shared" ref="H2508:H2523" si="1777">G2508/F2508*100</f>
        <v>88.825756491952163</v>
      </c>
      <c r="I2508" s="3455">
        <f>SUM(I2153,I2084,I2021,I1936,I1854,I1785,I1730,I1674,I1574,I1518,I1457,I1400,I1341,I1257,I1198,I1137,I979,I911,I796)</f>
        <v>31.217500000000001</v>
      </c>
      <c r="J2508" s="947"/>
      <c r="K2508" s="947"/>
      <c r="L2508" s="946"/>
      <c r="M2508" s="946"/>
      <c r="N2508" s="946"/>
      <c r="O2508" s="946"/>
      <c r="P2508" s="946"/>
      <c r="Q2508" s="948"/>
      <c r="R2508" s="2086"/>
      <c r="S2508" s="2086"/>
      <c r="T2508" s="2087"/>
      <c r="U2508" s="1151"/>
      <c r="V2508" s="3023"/>
      <c r="W2508" s="1141"/>
      <c r="X2508" s="2086"/>
      <c r="Y2508" s="2086"/>
      <c r="Z2508" s="1151"/>
      <c r="AA2508" s="2087"/>
      <c r="AB2508" s="3554"/>
    </row>
    <row r="2509" spans="1:28" x14ac:dyDescent="0.25">
      <c r="A2509" s="47">
        <v>1</v>
      </c>
      <c r="B2509" s="951" t="s">
        <v>255</v>
      </c>
      <c r="C2509" s="2364"/>
      <c r="D2509" s="946"/>
      <c r="E2509" s="1518">
        <f>SUM(E1731,E1258)</f>
        <v>8955</v>
      </c>
      <c r="F2509" s="946">
        <f>SUM(F1731,F1258)</f>
        <v>1493</v>
      </c>
      <c r="G2509" s="946">
        <f>SUM(G1731,G1258)</f>
        <v>1319</v>
      </c>
      <c r="H2509" s="946">
        <f t="shared" si="1777"/>
        <v>88.345612860013404</v>
      </c>
      <c r="I2509" s="3455">
        <f>SUM(I1731,I1258)</f>
        <v>0</v>
      </c>
      <c r="J2509" s="947"/>
      <c r="K2509" s="947"/>
      <c r="L2509" s="946"/>
      <c r="M2509" s="946"/>
      <c r="N2509" s="946"/>
      <c r="O2509" s="946"/>
      <c r="P2509" s="946"/>
      <c r="Q2509" s="948"/>
      <c r="R2509" s="2086"/>
      <c r="S2509" s="2086"/>
      <c r="T2509" s="2087"/>
      <c r="U2509" s="1151"/>
      <c r="V2509" s="3023"/>
      <c r="W2509" s="1141"/>
      <c r="X2509" s="2086"/>
      <c r="Y2509" s="2086"/>
      <c r="Z2509" s="1151"/>
      <c r="AA2509" s="2087"/>
      <c r="AB2509" s="3554"/>
    </row>
    <row r="2510" spans="1:28" ht="30" x14ac:dyDescent="0.25">
      <c r="A2510" s="47">
        <v>1</v>
      </c>
      <c r="B2510" s="951" t="s">
        <v>256</v>
      </c>
      <c r="C2510" s="2364"/>
      <c r="D2510" s="946"/>
      <c r="E2510" s="1518">
        <f t="shared" ref="E2510:G2513" si="1778">SUM(E2155,E2086,E2023,E1938,E1856,E1787,E1732,E1676,E1576,E1520,E1459,E1402,E1343,E1259,E1200,E1139,E981,E913,E798)</f>
        <v>127823</v>
      </c>
      <c r="F2510" s="946">
        <f t="shared" si="1778"/>
        <v>21303.666666666664</v>
      </c>
      <c r="G2510" s="946">
        <f t="shared" si="1778"/>
        <v>17753</v>
      </c>
      <c r="H2510" s="946">
        <f t="shared" si="1777"/>
        <v>83.333072554020447</v>
      </c>
      <c r="I2510" s="3455">
        <f t="shared" ref="I2510" si="1779">SUM(I2155,I2086,I2023,I1938,I1856,I1787,I1732,I1676,I1576,I1520,I1459,I1402,I1343,I1259,I1200,I1139,I981,I913,I798)</f>
        <v>5</v>
      </c>
      <c r="J2510" s="947"/>
      <c r="K2510" s="947"/>
      <c r="L2510" s="946"/>
      <c r="M2510" s="946"/>
      <c r="N2510" s="946"/>
      <c r="O2510" s="946"/>
      <c r="P2510" s="946"/>
      <c r="Q2510" s="948"/>
      <c r="R2510" s="2086"/>
      <c r="S2510" s="2086"/>
      <c r="T2510" s="2087"/>
      <c r="U2510" s="1151"/>
      <c r="V2510" s="3023"/>
      <c r="W2510" s="1141"/>
      <c r="X2510" s="2086"/>
      <c r="Y2510" s="2086"/>
      <c r="Z2510" s="1151"/>
      <c r="AA2510" s="2087"/>
      <c r="AB2510" s="3554"/>
    </row>
    <row r="2511" spans="1:28" ht="30" x14ac:dyDescent="0.25">
      <c r="A2511" s="47">
        <v>1</v>
      </c>
      <c r="B2511" s="951" t="s">
        <v>481</v>
      </c>
      <c r="C2511" s="2364"/>
      <c r="D2511" s="946"/>
      <c r="E2511" s="1518">
        <f t="shared" si="1778"/>
        <v>313693</v>
      </c>
      <c r="F2511" s="946">
        <f t="shared" si="1778"/>
        <v>52284.083333333343</v>
      </c>
      <c r="G2511" s="946">
        <f t="shared" si="1778"/>
        <v>39701.877500000002</v>
      </c>
      <c r="H2511" s="946">
        <f t="shared" si="1777"/>
        <v>75.934921239574166</v>
      </c>
      <c r="I2511" s="3455">
        <f t="shared" ref="I2511" si="1780">SUM(I2156,I2087,I2024,I1939,I1857,I1788,I1733,I1677,I1577,I1521,I1460,I1403,I1344,I1260,I1201,I1140,I982,I914,I799)</f>
        <v>14.217499999999999</v>
      </c>
      <c r="J2511" s="947"/>
      <c r="K2511" s="947"/>
      <c r="L2511" s="946"/>
      <c r="M2511" s="946"/>
      <c r="N2511" s="946"/>
      <c r="O2511" s="946"/>
      <c r="P2511" s="946"/>
      <c r="Q2511" s="948"/>
      <c r="R2511" s="2086"/>
      <c r="S2511" s="2086"/>
      <c r="T2511" s="2087"/>
      <c r="U2511" s="1151"/>
      <c r="V2511" s="3023"/>
      <c r="W2511" s="1141"/>
      <c r="X2511" s="2086"/>
      <c r="Y2511" s="2086"/>
      <c r="Z2511" s="1151"/>
      <c r="AA2511" s="2087"/>
      <c r="AB2511" s="3554"/>
    </row>
    <row r="2512" spans="1:28" x14ac:dyDescent="0.25">
      <c r="A2512" s="47">
        <v>1</v>
      </c>
      <c r="B2512" s="951" t="s">
        <v>482</v>
      </c>
      <c r="C2512" s="2364"/>
      <c r="D2512" s="946"/>
      <c r="E2512" s="1518">
        <f t="shared" si="1778"/>
        <v>312087</v>
      </c>
      <c r="F2512" s="946">
        <f t="shared" si="1778"/>
        <v>52016.333333333336</v>
      </c>
      <c r="G2512" s="946">
        <f t="shared" si="1778"/>
        <v>39386</v>
      </c>
      <c r="H2512" s="946">
        <f t="shared" si="1777"/>
        <v>75.718524309671963</v>
      </c>
      <c r="I2512" s="3455">
        <f t="shared" ref="I2512" si="1781">SUM(I2157,I2088,I2025,I1940,I1858,I1789,I1734,I1678,I1578,I1522,I1461,I1404,I1345,I1261,I1202,I1141,I983,I915,I800)</f>
        <v>14</v>
      </c>
      <c r="J2512" s="947"/>
      <c r="K2512" s="947"/>
      <c r="L2512" s="946"/>
      <c r="M2512" s="946"/>
      <c r="N2512" s="946"/>
      <c r="O2512" s="946"/>
      <c r="P2512" s="946"/>
      <c r="Q2512" s="948"/>
      <c r="R2512" s="2086"/>
      <c r="S2512" s="2086"/>
      <c r="T2512" s="2087"/>
      <c r="U2512" s="1151"/>
      <c r="V2512" s="3023"/>
      <c r="W2512" s="1141"/>
      <c r="X2512" s="2086"/>
      <c r="Y2512" s="2086"/>
      <c r="Z2512" s="1151"/>
      <c r="AA2512" s="2087"/>
      <c r="AB2512" s="3554"/>
    </row>
    <row r="2513" spans="1:28" ht="30" x14ac:dyDescent="0.25">
      <c r="A2513" s="47">
        <v>1</v>
      </c>
      <c r="B2513" s="951" t="s">
        <v>483</v>
      </c>
      <c r="C2513" s="2364"/>
      <c r="D2513" s="946"/>
      <c r="E2513" s="1518">
        <f t="shared" si="1778"/>
        <v>6424</v>
      </c>
      <c r="F2513" s="946">
        <f t="shared" si="1778"/>
        <v>1070.9999999999998</v>
      </c>
      <c r="G2513" s="946">
        <f t="shared" si="1778"/>
        <v>1263.5100000000002</v>
      </c>
      <c r="H2513" s="946">
        <f t="shared" si="1777"/>
        <v>117.97478991596644</v>
      </c>
      <c r="I2513" s="3455">
        <f t="shared" ref="I2513" si="1782">SUM(I2158,I2089,I2026,I1941,I1859,I1790,I1735,I1679,I1579,I1523,I1462,I1405,I1346,I1262,I1203,I1142,I984,I916,I801)</f>
        <v>0.87</v>
      </c>
      <c r="J2513" s="947"/>
      <c r="K2513" s="947"/>
      <c r="L2513" s="946"/>
      <c r="M2513" s="946"/>
      <c r="N2513" s="946"/>
      <c r="O2513" s="946"/>
      <c r="P2513" s="946"/>
      <c r="Q2513" s="948"/>
      <c r="R2513" s="2086"/>
      <c r="S2513" s="2086"/>
      <c r="T2513" s="2087"/>
      <c r="U2513" s="1151"/>
      <c r="V2513" s="3023"/>
      <c r="W2513" s="1141"/>
      <c r="X2513" s="2086"/>
      <c r="Y2513" s="2086"/>
      <c r="Z2513" s="1151"/>
      <c r="AA2513" s="2087"/>
      <c r="AB2513" s="3554"/>
    </row>
    <row r="2514" spans="1:28" ht="60" x14ac:dyDescent="0.25">
      <c r="A2514" s="47">
        <v>1</v>
      </c>
      <c r="B2514" s="951" t="s">
        <v>484</v>
      </c>
      <c r="C2514" s="2364"/>
      <c r="D2514" s="946"/>
      <c r="E2514" s="1518">
        <f>E985+E802</f>
        <v>4500</v>
      </c>
      <c r="F2514" s="946">
        <f>F985+F802</f>
        <v>749.66666666666663</v>
      </c>
      <c r="G2514" s="946">
        <f>G985+G802</f>
        <v>1307</v>
      </c>
      <c r="H2514" s="946">
        <f t="shared" si="1777"/>
        <v>174.34415295686975</v>
      </c>
      <c r="I2514" s="3455">
        <f>I985+I802</f>
        <v>1</v>
      </c>
      <c r="J2514" s="947"/>
      <c r="K2514" s="947"/>
      <c r="L2514" s="946"/>
      <c r="M2514" s="946"/>
      <c r="N2514" s="946"/>
      <c r="O2514" s="946"/>
      <c r="P2514" s="946"/>
      <c r="Q2514" s="948"/>
      <c r="R2514" s="2086"/>
      <c r="S2514" s="2086"/>
      <c r="T2514" s="2087"/>
      <c r="U2514" s="1151"/>
      <c r="V2514" s="3023"/>
      <c r="W2514" s="1141"/>
      <c r="X2514" s="2086"/>
      <c r="Y2514" s="2086"/>
      <c r="Z2514" s="1151"/>
      <c r="AA2514" s="2087"/>
      <c r="AB2514" s="3554"/>
    </row>
    <row r="2515" spans="1:28" ht="45" x14ac:dyDescent="0.25">
      <c r="A2515" s="47">
        <v>1</v>
      </c>
      <c r="B2515" s="951" t="s">
        <v>485</v>
      </c>
      <c r="C2515" s="2364"/>
      <c r="D2515" s="946"/>
      <c r="E2515" s="1518">
        <f>SUM(E2160,E2091,E2028,E1943,E1861,E1792,E1737,E1681,E1581,E1525,E1464,E1407,E1348,E1264,E1205,E1144,E986,E918,E803)</f>
        <v>132767</v>
      </c>
      <c r="F2515" s="946">
        <f>SUM(F2160,F2091,F2028,F1943,F1861,F1792,F1737,F1681,F1581,F1525,F1464,F1407,F1348,F1264,F1205,F1144,F986,F918,F803)</f>
        <v>22127.5</v>
      </c>
      <c r="G2515" s="946">
        <f>SUM(G2160,G2091,G2028,G1943,G1861,G1792,G1737,G1681,G1581,G1525,G1464,G1407,G1348,G1264,G1205,G1144,G986,G918,G803)</f>
        <v>30442</v>
      </c>
      <c r="H2515" s="946">
        <f t="shared" si="1777"/>
        <v>137.57541520732121</v>
      </c>
      <c r="I2515" s="3455">
        <f>SUM(I2160,I2091,I2028,I1943,I1861,I1792,I1737,I1681,I1581,I1525,I1464,I1407,I1348,I1264,I1205,I1144,I986,I918,I803)</f>
        <v>11</v>
      </c>
      <c r="J2515" s="947"/>
      <c r="K2515" s="947"/>
      <c r="L2515" s="946"/>
      <c r="M2515" s="946"/>
      <c r="N2515" s="946"/>
      <c r="O2515" s="946"/>
      <c r="P2515" s="946"/>
      <c r="Q2515" s="948"/>
      <c r="R2515" s="2086"/>
      <c r="S2515" s="2086"/>
      <c r="T2515" s="2087"/>
      <c r="U2515" s="1151"/>
      <c r="V2515" s="3023"/>
      <c r="W2515" s="1141"/>
      <c r="X2515" s="2086"/>
      <c r="Y2515" s="2086"/>
      <c r="Z2515" s="1151"/>
      <c r="AA2515" s="2087"/>
      <c r="AB2515" s="3554"/>
    </row>
    <row r="2516" spans="1:28" ht="30" x14ac:dyDescent="0.25">
      <c r="B2516" s="951" t="s">
        <v>602</v>
      </c>
      <c r="C2516" s="2364"/>
      <c r="D2516" s="946"/>
      <c r="E2516" s="1518">
        <f>SUM(E2161,E2092,E2029,E1944,E1582,E1526,E1465,E1408,E1349,E1265,E1206,E1145,E804)</f>
        <v>37837</v>
      </c>
      <c r="F2516" s="946">
        <f>SUM(F2161,F2092,F2029,F1944,F1582,F1526,F1465,F1408,F1349,F1265,F1206,F1145,F804)</f>
        <v>6309</v>
      </c>
      <c r="G2516" s="946">
        <f>SUM(G2161,G2092,G2029,G1944,G1582,G1526,G1465,G1408,G1349,G1265,G1206,G1145,G804)</f>
        <v>2466</v>
      </c>
      <c r="H2516" s="946">
        <f t="shared" si="1777"/>
        <v>39.087018544935809</v>
      </c>
      <c r="I2516" s="3455">
        <f>SUM(I2161,I2092,I2029,I1944,I1582,I1526,I1465,I1408,I1349,I1265,I1206,I1145,I804)</f>
        <v>0</v>
      </c>
      <c r="J2516" s="947"/>
      <c r="K2516" s="947"/>
      <c r="L2516" s="946"/>
      <c r="M2516" s="946"/>
      <c r="N2516" s="946"/>
      <c r="O2516" s="946"/>
      <c r="P2516" s="946"/>
      <c r="Q2516" s="948"/>
      <c r="R2516" s="2086"/>
      <c r="S2516" s="2086"/>
      <c r="T2516" s="2087"/>
      <c r="U2516" s="1151"/>
      <c r="V2516" s="3023"/>
      <c r="W2516" s="1141"/>
      <c r="X2516" s="2086"/>
      <c r="Y2516" s="2086"/>
      <c r="Z2516" s="1151"/>
      <c r="AA2516" s="2087"/>
      <c r="AB2516" s="3554"/>
    </row>
    <row r="2517" spans="1:28" x14ac:dyDescent="0.25">
      <c r="A2517" s="47">
        <v>1</v>
      </c>
      <c r="B2517" s="951" t="s">
        <v>135</v>
      </c>
      <c r="C2517" s="2364"/>
      <c r="D2517" s="946"/>
      <c r="E2517" s="1518">
        <f t="shared" ref="E2517:G2518" si="1783">SUM(E2162,E2093,E2030,E1945,E1862,E1793,E1738,E1682,E1583,E1527,E1466,E1409,E1350,E1266,E1207,E1146,E987,E919,E805)</f>
        <v>850701.61702127662</v>
      </c>
      <c r="F2517" s="946">
        <f t="shared" si="1783"/>
        <v>141782.98936170212</v>
      </c>
      <c r="G2517" s="946">
        <f t="shared" si="1783"/>
        <v>108388.70425531914</v>
      </c>
      <c r="H2517" s="946">
        <f t="shared" si="1777"/>
        <v>76.446902934744216</v>
      </c>
      <c r="I2517" s="3455">
        <f t="shared" ref="I2517" si="1784">SUM(I2162,I2093,I2030,I1945,I1862,I1793,I1738,I1682,I1583,I1527,I1466,I1409,I1350,I1266,I1207,I1146,I987,I919,I805)</f>
        <v>125.09893617021277</v>
      </c>
      <c r="J2517" s="947"/>
      <c r="K2517" s="947"/>
      <c r="L2517" s="946"/>
      <c r="M2517" s="946"/>
      <c r="N2517" s="946"/>
      <c r="O2517" s="946"/>
      <c r="P2517" s="946"/>
      <c r="Q2517" s="948"/>
      <c r="R2517" s="2086"/>
      <c r="S2517" s="2086"/>
      <c r="T2517" s="2087"/>
      <c r="U2517" s="1151"/>
      <c r="V2517" s="3023"/>
      <c r="W2517" s="1141"/>
      <c r="X2517" s="2086"/>
      <c r="Y2517" s="2086"/>
      <c r="Z2517" s="1151"/>
      <c r="AA2517" s="2087"/>
      <c r="AB2517" s="3554"/>
    </row>
    <row r="2518" spans="1:28" x14ac:dyDescent="0.25">
      <c r="A2518" s="47">
        <v>1</v>
      </c>
      <c r="B2518" s="951" t="s">
        <v>308</v>
      </c>
      <c r="C2518" s="2364"/>
      <c r="D2518" s="946"/>
      <c r="E2518" s="1518">
        <f t="shared" si="1783"/>
        <v>833988</v>
      </c>
      <c r="F2518" s="946">
        <f t="shared" si="1783"/>
        <v>138997.33333333334</v>
      </c>
      <c r="G2518" s="946">
        <f t="shared" si="1783"/>
        <v>105605</v>
      </c>
      <c r="H2518" s="946">
        <f t="shared" si="1777"/>
        <v>75.976277722354382</v>
      </c>
      <c r="I2518" s="3455">
        <f t="shared" ref="I2518" si="1785">SUM(I2163,I2094,I2031,I1946,I1863,I1794,I1739,I1683,I1584,I1528,I1467,I1410,I1351,I1267,I1208,I1147,I988,I920,I806)</f>
        <v>123</v>
      </c>
      <c r="J2518" s="947"/>
      <c r="K2518" s="947"/>
      <c r="L2518" s="946"/>
      <c r="M2518" s="946"/>
      <c r="N2518" s="946"/>
      <c r="O2518" s="946"/>
      <c r="P2518" s="946"/>
      <c r="Q2518" s="948"/>
      <c r="R2518" s="2086"/>
      <c r="S2518" s="2086"/>
      <c r="T2518" s="2087"/>
      <c r="U2518" s="1151"/>
      <c r="V2518" s="3023"/>
      <c r="W2518" s="1141"/>
      <c r="X2518" s="2086"/>
      <c r="Y2518" s="2086"/>
      <c r="Z2518" s="1151"/>
      <c r="AA2518" s="2087"/>
      <c r="AB2518" s="3554"/>
    </row>
    <row r="2519" spans="1:28" x14ac:dyDescent="0.25">
      <c r="A2519" s="47">
        <v>1</v>
      </c>
      <c r="B2519" s="951" t="s">
        <v>486</v>
      </c>
      <c r="C2519" s="2364"/>
      <c r="D2519" s="946"/>
      <c r="E2519" s="1518">
        <f>SUM(E2164,E2095,E2032,E1947,E1529,E1468,E1411,E1352)</f>
        <v>16713.617021276594</v>
      </c>
      <c r="F2519" s="946">
        <f>SUM(F2164,F2095,F2032,F1947,F1529,F1468,F1411,F1352)</f>
        <v>2785.6560283687945</v>
      </c>
      <c r="G2519" s="946">
        <f>SUM(G2164,G2095,G2032,G1947,G1529,G1468,G1411,G1352)</f>
        <v>2783.7042553191491</v>
      </c>
      <c r="H2519" s="946">
        <f t="shared" si="1777"/>
        <v>99.929934886799771</v>
      </c>
      <c r="I2519" s="3455">
        <f>SUM(I2164,I2095,I2032,I1947,I1529,I1468,I1411,I1352)</f>
        <v>2.0989361702127658</v>
      </c>
      <c r="J2519" s="947"/>
      <c r="K2519" s="947"/>
      <c r="L2519" s="946"/>
      <c r="M2519" s="946"/>
      <c r="N2519" s="946"/>
      <c r="O2519" s="946"/>
      <c r="P2519" s="946"/>
      <c r="Q2519" s="948"/>
      <c r="R2519" s="2086"/>
      <c r="S2519" s="2086"/>
      <c r="T2519" s="2087"/>
      <c r="U2519" s="1151"/>
      <c r="V2519" s="3023"/>
      <c r="W2519" s="1141"/>
      <c r="X2519" s="2086"/>
      <c r="Y2519" s="2086"/>
      <c r="Z2519" s="1151"/>
      <c r="AA2519" s="2087"/>
      <c r="AB2519" s="3554"/>
    </row>
    <row r="2520" spans="1:28" x14ac:dyDescent="0.25">
      <c r="A2520" s="47">
        <v>1</v>
      </c>
      <c r="B2520" s="951" t="s">
        <v>503</v>
      </c>
      <c r="C2520" s="2364"/>
      <c r="D2520" s="946"/>
      <c r="E2520" s="1518">
        <f>SUM(E2165,E2096,E2033,E1948,E1865,E1796,E1741,E1685,E1586,E1530,E1469,E1412,E1353,E1269)</f>
        <v>157108</v>
      </c>
      <c r="F2520" s="946">
        <f>SUM(F2165,F2096,F2033,F1948,F1865,F1796,F1741,F1685,F1586,F1530,F1469,F1412,F1353,F1269)</f>
        <v>26185.166666666668</v>
      </c>
      <c r="G2520" s="946">
        <f>SUM(G2165,G2096,G2033,G1948,G1865,G1796,G1741,G1685,G1586,G1530,G1469,G1412,G1353,G1269)</f>
        <v>26166.82</v>
      </c>
      <c r="H2520" s="946">
        <f t="shared" si="1777"/>
        <v>99.929934886799771</v>
      </c>
      <c r="I2520" s="3455">
        <f>SUM(I2165,I2096,I2033,I1948,I1865,I1796,I1741,I1685,I1586,I1530,I1469,I1412,I1353,I1269)</f>
        <v>19.73</v>
      </c>
      <c r="J2520" s="947"/>
      <c r="K2520" s="947"/>
      <c r="L2520" s="946"/>
      <c r="M2520" s="946"/>
      <c r="N2520" s="946"/>
      <c r="O2520" s="946"/>
      <c r="P2520" s="946"/>
      <c r="Q2520" s="948"/>
      <c r="R2520" s="2086"/>
      <c r="S2520" s="2086"/>
      <c r="T2520" s="2087"/>
      <c r="U2520" s="1151"/>
      <c r="V2520" s="3023"/>
      <c r="W2520" s="1141"/>
      <c r="X2520" s="2086"/>
      <c r="Y2520" s="2086"/>
      <c r="Z2520" s="1151"/>
      <c r="AA2520" s="2087"/>
      <c r="AB2520" s="3554"/>
    </row>
    <row r="2521" spans="1:28" ht="43.5" x14ac:dyDescent="0.25">
      <c r="A2521" s="47">
        <v>1</v>
      </c>
      <c r="B2521" s="1021" t="s">
        <v>488</v>
      </c>
      <c r="C2521" s="2364"/>
      <c r="D2521" s="946"/>
      <c r="E2521" s="1518">
        <f t="shared" ref="E2521:G2523" si="1786">SUM(E2166,E2097,E2034,E1949,E1866,E1797,E1742,E1686,E1587,E1531,E1470,E1413,E1354,E1270,E1211,E1150,E991,E923,E809)</f>
        <v>290184</v>
      </c>
      <c r="F2521" s="946">
        <f t="shared" si="1786"/>
        <v>48367.166666666664</v>
      </c>
      <c r="G2521" s="946">
        <f t="shared" si="1786"/>
        <v>25202</v>
      </c>
      <c r="H2521" s="946">
        <f t="shared" si="1777"/>
        <v>52.105595048982956</v>
      </c>
      <c r="I2521" s="3455">
        <f t="shared" ref="I2521" si="1787">SUM(I2166,I2097,I2034,I1949,I1866,I1797,I1742,I1686,I1587,I1531,I1470,I1413,I1354,I1270,I1211,I1150,I991,I923,I809)</f>
        <v>0</v>
      </c>
      <c r="J2521" s="947"/>
      <c r="K2521" s="947"/>
      <c r="L2521" s="946"/>
      <c r="M2521" s="946"/>
      <c r="N2521" s="946"/>
      <c r="O2521" s="946"/>
      <c r="P2521" s="946"/>
      <c r="Q2521" s="948"/>
      <c r="R2521" s="2086">
        <f t="shared" ref="R2521:AA2521" si="1788">SUM(R2166,R2097,R2034,R1949,R1866,R1797,R1742,R1686,R1587,R1531,R1470,R1413,R1354,R1270,R1211,R1150,R991,R923,R809)</f>
        <v>0</v>
      </c>
      <c r="S2521" s="2086">
        <f t="shared" ref="S2521" si="1789">SUM(S2166,S2097,S2034,S1949,S1866,S1797,S1742,S1686,S1587,S1531,S1470,S1413,S1354,S1270,S1211,S1150,S991,S923,S809)</f>
        <v>0</v>
      </c>
      <c r="T2521" s="2087">
        <f t="shared" si="1788"/>
        <v>0</v>
      </c>
      <c r="U2521" s="1151">
        <f t="shared" si="1788"/>
        <v>0</v>
      </c>
      <c r="V2521" s="3023">
        <f t="shared" si="1788"/>
        <v>0</v>
      </c>
      <c r="W2521" s="1141">
        <f t="shared" si="1788"/>
        <v>0</v>
      </c>
      <c r="X2521" s="2086">
        <f t="shared" si="1788"/>
        <v>0</v>
      </c>
      <c r="Y2521" s="2086">
        <f t="shared" si="1788"/>
        <v>0</v>
      </c>
      <c r="Z2521" s="1151">
        <f t="shared" si="1788"/>
        <v>0</v>
      </c>
      <c r="AA2521" s="2087">
        <f t="shared" si="1788"/>
        <v>0</v>
      </c>
      <c r="AB2521" s="3554">
        <f t="shared" ref="AB2521" si="1790">SUM(AB2166,AB2097,AB2034,AB1949,AB1866,AB1797,AB1742,AB1686,AB1587,AB1531,AB1470,AB1413,AB1354,AB1270,AB1211,AB1150,AB991,AB923,AB809)</f>
        <v>0</v>
      </c>
    </row>
    <row r="2522" spans="1:28" ht="30" x14ac:dyDescent="0.25">
      <c r="A2522" s="47">
        <v>1</v>
      </c>
      <c r="B2522" s="949" t="s">
        <v>489</v>
      </c>
      <c r="C2522" s="2364"/>
      <c r="D2522" s="946"/>
      <c r="E2522" s="1518">
        <f t="shared" si="1786"/>
        <v>108016</v>
      </c>
      <c r="F2522" s="946">
        <f t="shared" si="1786"/>
        <v>18004.833333333332</v>
      </c>
      <c r="G2522" s="946">
        <f t="shared" si="1786"/>
        <v>6616</v>
      </c>
      <c r="H2522" s="946">
        <f t="shared" si="1777"/>
        <v>36.745688657675259</v>
      </c>
      <c r="I2522" s="3455">
        <f t="shared" ref="I2522" si="1791">SUM(I2167,I2098,I2035,I1950,I1867,I1798,I1743,I1687,I1588,I1532,I1471,I1414,I1355,I1271,I1212,I1151,I992,I924,I810)</f>
        <v>0</v>
      </c>
      <c r="J2522" s="947"/>
      <c r="K2522" s="947"/>
      <c r="L2522" s="946"/>
      <c r="M2522" s="946"/>
      <c r="N2522" s="946"/>
      <c r="O2522" s="946"/>
      <c r="P2522" s="946"/>
      <c r="Q2522" s="948"/>
      <c r="R2522" s="2086"/>
      <c r="S2522" s="2086"/>
      <c r="T2522" s="2087"/>
      <c r="U2522" s="1151"/>
      <c r="V2522" s="3023"/>
      <c r="W2522" s="1141"/>
      <c r="X2522" s="2086"/>
      <c r="Y2522" s="2086"/>
      <c r="Z2522" s="1151"/>
      <c r="AA2522" s="2087"/>
      <c r="AB2522" s="3554"/>
    </row>
    <row r="2523" spans="1:28" ht="30" x14ac:dyDescent="0.25">
      <c r="A2523" s="47">
        <v>1</v>
      </c>
      <c r="B2523" s="951" t="s">
        <v>490</v>
      </c>
      <c r="C2523" s="2364"/>
      <c r="D2523" s="946"/>
      <c r="E2523" s="1518">
        <f t="shared" si="1786"/>
        <v>106284</v>
      </c>
      <c r="F2523" s="946">
        <f t="shared" si="1786"/>
        <v>17714.833333333332</v>
      </c>
      <c r="G2523" s="946">
        <f t="shared" si="1786"/>
        <v>6353</v>
      </c>
      <c r="H2523" s="946">
        <f t="shared" si="1777"/>
        <v>35.862601021742606</v>
      </c>
      <c r="I2523" s="3455">
        <f t="shared" ref="I2523" si="1792">SUM(I2168,I2099,I2036,I1951,I1868,I1799,I1744,I1688,I1589,I1533,I1472,I1415,I1356,I1272,I1213,I1152,I993,I925,I811)</f>
        <v>0</v>
      </c>
      <c r="J2523" s="947"/>
      <c r="K2523" s="947"/>
      <c r="L2523" s="946"/>
      <c r="M2523" s="946"/>
      <c r="N2523" s="946"/>
      <c r="O2523" s="946"/>
      <c r="P2523" s="946"/>
      <c r="Q2523" s="948"/>
      <c r="R2523" s="2086"/>
      <c r="S2523" s="2086"/>
      <c r="T2523" s="2087"/>
      <c r="U2523" s="1151"/>
      <c r="V2523" s="3023"/>
      <c r="W2523" s="1141"/>
      <c r="X2523" s="2086"/>
      <c r="Y2523" s="2086"/>
      <c r="Z2523" s="1151"/>
      <c r="AA2523" s="2087"/>
      <c r="AB2523" s="3554"/>
    </row>
    <row r="2524" spans="1:28" ht="45" x14ac:dyDescent="0.25">
      <c r="A2524" s="47">
        <v>1</v>
      </c>
      <c r="B2524" s="951" t="s">
        <v>491</v>
      </c>
      <c r="C2524" s="2364"/>
      <c r="D2524" s="946"/>
      <c r="E2524" s="1518"/>
      <c r="F2524" s="946"/>
      <c r="G2524" s="946"/>
      <c r="H2524" s="946"/>
      <c r="I2524" s="3455"/>
      <c r="J2524" s="947"/>
      <c r="K2524" s="947"/>
      <c r="L2524" s="946"/>
      <c r="M2524" s="946"/>
      <c r="N2524" s="946"/>
      <c r="O2524" s="946"/>
      <c r="P2524" s="946"/>
      <c r="Q2524" s="948"/>
      <c r="R2524" s="2086"/>
      <c r="S2524" s="2086"/>
      <c r="T2524" s="2087"/>
      <c r="U2524" s="1151"/>
      <c r="V2524" s="3023"/>
      <c r="W2524" s="1141"/>
      <c r="X2524" s="2086"/>
      <c r="Y2524" s="2086"/>
      <c r="Z2524" s="1151"/>
      <c r="AA2524" s="2087"/>
      <c r="AB2524" s="3554"/>
    </row>
    <row r="2525" spans="1:28" ht="45" x14ac:dyDescent="0.25">
      <c r="A2525" s="47">
        <v>1</v>
      </c>
      <c r="B2525" s="951" t="s">
        <v>492</v>
      </c>
      <c r="C2525" s="2364"/>
      <c r="D2525" s="946"/>
      <c r="E2525" s="1518">
        <f t="shared" ref="E2525:G2528" si="1793">SUM(E2170,E2101,E2038,E1953,E1870,E1801,E1746,E1690,E1591,E1535,E1474,E1417,E1358,E1274,E1215,E1154,E995,E927,E813)</f>
        <v>691</v>
      </c>
      <c r="F2525" s="946">
        <f t="shared" si="1793"/>
        <v>115</v>
      </c>
      <c r="G2525" s="946">
        <f t="shared" si="1793"/>
        <v>8</v>
      </c>
      <c r="H2525" s="946">
        <f>G2525/F2525*100</f>
        <v>6.9565217391304346</v>
      </c>
      <c r="I2525" s="3455">
        <f t="shared" ref="I2525" si="1794">SUM(I2170,I2101,I2038,I1953,I1870,I1801,I1746,I1690,I1591,I1535,I1474,I1417,I1358,I1274,I1215,I1154,I995,I927,I813)</f>
        <v>0</v>
      </c>
      <c r="J2525" s="947"/>
      <c r="K2525" s="947"/>
      <c r="L2525" s="946"/>
      <c r="M2525" s="946"/>
      <c r="N2525" s="946"/>
      <c r="O2525" s="946"/>
      <c r="P2525" s="946"/>
      <c r="Q2525" s="948"/>
      <c r="R2525" s="2086"/>
      <c r="S2525" s="2086"/>
      <c r="T2525" s="2087"/>
      <c r="U2525" s="1151"/>
      <c r="V2525" s="3023"/>
      <c r="W2525" s="1141"/>
      <c r="X2525" s="2086"/>
      <c r="Y2525" s="2086"/>
      <c r="Z2525" s="1151"/>
      <c r="AA2525" s="2087"/>
      <c r="AB2525" s="3554"/>
    </row>
    <row r="2526" spans="1:28" ht="30" x14ac:dyDescent="0.25">
      <c r="A2526" s="47">
        <v>1</v>
      </c>
      <c r="B2526" s="951" t="s">
        <v>493</v>
      </c>
      <c r="C2526" s="2364"/>
      <c r="D2526" s="946"/>
      <c r="E2526" s="1518">
        <f t="shared" si="1793"/>
        <v>1041</v>
      </c>
      <c r="F2526" s="946">
        <f t="shared" si="1793"/>
        <v>174.99999999999997</v>
      </c>
      <c r="G2526" s="946">
        <f t="shared" si="1793"/>
        <v>255</v>
      </c>
      <c r="H2526" s="946">
        <f>G2526/F2526*100</f>
        <v>145.71428571428572</v>
      </c>
      <c r="I2526" s="3455">
        <f t="shared" ref="I2526" si="1795">SUM(I2171,I2102,I2039,I1954,I1871,I1802,I1747,I1691,I1592,I1536,I1475,I1418,I1359,I1275,I1216,I1155,I996,I928,I814)</f>
        <v>0</v>
      </c>
      <c r="J2526" s="947"/>
      <c r="K2526" s="947"/>
      <c r="L2526" s="946"/>
      <c r="M2526" s="946"/>
      <c r="N2526" s="946"/>
      <c r="O2526" s="946"/>
      <c r="P2526" s="946"/>
      <c r="Q2526" s="948"/>
      <c r="R2526" s="2086"/>
      <c r="S2526" s="2086"/>
      <c r="T2526" s="2087"/>
      <c r="U2526" s="1151"/>
      <c r="V2526" s="3023"/>
      <c r="W2526" s="1141"/>
      <c r="X2526" s="2086"/>
      <c r="Y2526" s="2086"/>
      <c r="Z2526" s="1151"/>
      <c r="AA2526" s="2087"/>
      <c r="AB2526" s="3554"/>
    </row>
    <row r="2527" spans="1:28" ht="45" x14ac:dyDescent="0.25">
      <c r="A2527" s="47">
        <v>1</v>
      </c>
      <c r="B2527" s="951" t="s">
        <v>494</v>
      </c>
      <c r="C2527" s="2364"/>
      <c r="D2527" s="946"/>
      <c r="E2527" s="1518">
        <f t="shared" si="1793"/>
        <v>182168</v>
      </c>
      <c r="F2527" s="946">
        <f t="shared" si="1793"/>
        <v>30362.333333333328</v>
      </c>
      <c r="G2527" s="946">
        <f t="shared" si="1793"/>
        <v>18586</v>
      </c>
      <c r="H2527" s="946">
        <f>G2527/F2527*100</f>
        <v>61.214004193792761</v>
      </c>
      <c r="I2527" s="3455">
        <f t="shared" ref="I2527" si="1796">SUM(I2172,I2103,I2040,I1955,I1872,I1803,I1748,I1692,I1593,I1537,I1476,I1419,I1360,I1276,I1217,I1156,I997,I929,I815)</f>
        <v>0</v>
      </c>
      <c r="J2527" s="947"/>
      <c r="K2527" s="947"/>
      <c r="L2527" s="946"/>
      <c r="M2527" s="946"/>
      <c r="N2527" s="946"/>
      <c r="O2527" s="946"/>
      <c r="P2527" s="946"/>
      <c r="Q2527" s="948"/>
      <c r="R2527" s="2086"/>
      <c r="S2527" s="2086"/>
      <c r="T2527" s="2087"/>
      <c r="U2527" s="1151"/>
      <c r="V2527" s="3023"/>
      <c r="W2527" s="1141"/>
      <c r="X2527" s="2086"/>
      <c r="Y2527" s="2086"/>
      <c r="Z2527" s="1151"/>
      <c r="AA2527" s="2087"/>
      <c r="AB2527" s="3554"/>
    </row>
    <row r="2528" spans="1:28" ht="30" x14ac:dyDescent="0.25">
      <c r="A2528" s="47">
        <v>1</v>
      </c>
      <c r="B2528" s="951" t="s">
        <v>495</v>
      </c>
      <c r="C2528" s="2364"/>
      <c r="D2528" s="946"/>
      <c r="E2528" s="1518">
        <f t="shared" si="1793"/>
        <v>44273</v>
      </c>
      <c r="F2528" s="946">
        <f t="shared" si="1793"/>
        <v>7380.1666666666661</v>
      </c>
      <c r="G2528" s="946">
        <f t="shared" si="1793"/>
        <v>2421</v>
      </c>
      <c r="H2528" s="946">
        <f>G2528/F2528*100</f>
        <v>32.804137214606719</v>
      </c>
      <c r="I2528" s="3455">
        <f t="shared" ref="I2528" si="1797">SUM(I2173,I2104,I2041,I1956,I1873,I1804,I1749,I1693,I1594,I1538,I1477,I1420,I1361,I1277,I1218,I1157,I998,I930,I816)</f>
        <v>0</v>
      </c>
      <c r="J2528" s="947"/>
      <c r="K2528" s="947"/>
      <c r="L2528" s="946"/>
      <c r="M2528" s="946"/>
      <c r="N2528" s="946"/>
      <c r="O2528" s="946"/>
      <c r="P2528" s="946"/>
      <c r="Q2528" s="948"/>
      <c r="R2528" s="2086"/>
      <c r="S2528" s="2086"/>
      <c r="T2528" s="2087"/>
      <c r="U2528" s="1151"/>
      <c r="V2528" s="3023"/>
      <c r="W2528" s="1141"/>
      <c r="X2528" s="2086"/>
      <c r="Y2528" s="2086"/>
      <c r="Z2528" s="1151"/>
      <c r="AA2528" s="2087"/>
      <c r="AB2528" s="3554"/>
    </row>
    <row r="2529" spans="1:28" ht="30" x14ac:dyDescent="0.25">
      <c r="A2529" s="47">
        <v>1</v>
      </c>
      <c r="B2529" s="951" t="s">
        <v>542</v>
      </c>
      <c r="C2529" s="2364"/>
      <c r="D2529" s="946"/>
      <c r="E2529" s="1518">
        <f>SUM(E2174,E2105,E2042,E1957,E1595,E1539,E1478,E1421,E1362,E1278,E1219,E1158,E817)</f>
        <v>0</v>
      </c>
      <c r="F2529" s="946">
        <f>SUM(F2174,F2105,F2042,F1957,F1595,F1539,F1478,F1421,F1362,F1278,F1219,F1158,F817)</f>
        <v>0</v>
      </c>
      <c r="G2529" s="946">
        <f>SUM(G2174,G2105,G2042,G1957,G1595,G1539,G1478,G1421,G1362,G1278,G1219,G1158,G817)</f>
        <v>38</v>
      </c>
      <c r="H2529" s="946"/>
      <c r="I2529" s="3455">
        <f>SUM(I2174,I2105,I2042,I1957,I1595,I1539,I1478,I1421,I1362,I1278,I1219,I1158,I817)</f>
        <v>0</v>
      </c>
      <c r="J2529" s="947"/>
      <c r="K2529" s="947"/>
      <c r="L2529" s="946"/>
      <c r="M2529" s="946"/>
      <c r="N2529" s="946"/>
      <c r="O2529" s="946"/>
      <c r="P2529" s="946"/>
      <c r="Q2529" s="948"/>
      <c r="R2529" s="2086"/>
      <c r="S2529" s="2086"/>
      <c r="T2529" s="2087"/>
      <c r="U2529" s="1151"/>
      <c r="V2529" s="3023"/>
      <c r="W2529" s="1141"/>
      <c r="X2529" s="2086"/>
      <c r="Y2529" s="2086"/>
      <c r="Z2529" s="1151"/>
      <c r="AA2529" s="2087"/>
      <c r="AB2529" s="3554"/>
    </row>
    <row r="2530" spans="1:28" ht="60" x14ac:dyDescent="0.25">
      <c r="A2530" s="47">
        <v>1</v>
      </c>
      <c r="B2530" s="951" t="s">
        <v>496</v>
      </c>
      <c r="C2530" s="2364"/>
      <c r="D2530" s="946"/>
      <c r="E2530" s="1518">
        <f t="shared" ref="E2530:G2531" si="1798">SUM(E2175,E2106,E2043,E1958,E1874,E1805,E1750,E1694,E1596,E1540,E1479,E1422,E1363,E1279,E1220,E1159,E999,E931,E818)</f>
        <v>107490</v>
      </c>
      <c r="F2530" s="946">
        <f t="shared" si="1798"/>
        <v>17914.833333333332</v>
      </c>
      <c r="G2530" s="946">
        <f t="shared" si="1798"/>
        <v>13079</v>
      </c>
      <c r="H2530" s="946">
        <f>G2530/F2530*100</f>
        <v>73.006540204113918</v>
      </c>
      <c r="I2530" s="3455">
        <f t="shared" ref="I2530" si="1799">SUM(I2175,I2106,I2043,I1958,I1874,I1805,I1750,I1694,I1596,I1540,I1479,I1422,I1363,I1279,I1220,I1159,I999,I931,I818)</f>
        <v>0</v>
      </c>
      <c r="J2530" s="947"/>
      <c r="K2530" s="947"/>
      <c r="L2530" s="946"/>
      <c r="M2530" s="946"/>
      <c r="N2530" s="946"/>
      <c r="O2530" s="946"/>
      <c r="P2530" s="946"/>
      <c r="Q2530" s="948"/>
      <c r="R2530" s="2086"/>
      <c r="S2530" s="2086"/>
      <c r="T2530" s="2087"/>
      <c r="U2530" s="1151"/>
      <c r="V2530" s="3023"/>
      <c r="W2530" s="1141"/>
      <c r="X2530" s="2086"/>
      <c r="Y2530" s="2086"/>
      <c r="Z2530" s="1151"/>
      <c r="AA2530" s="2087"/>
      <c r="AB2530" s="3554"/>
    </row>
    <row r="2531" spans="1:28" ht="45" x14ac:dyDescent="0.25">
      <c r="A2531" s="47">
        <v>1</v>
      </c>
      <c r="B2531" s="951" t="s">
        <v>497</v>
      </c>
      <c r="C2531" s="2364"/>
      <c r="D2531" s="946"/>
      <c r="E2531" s="1518">
        <f t="shared" si="1798"/>
        <v>30405</v>
      </c>
      <c r="F2531" s="946">
        <f t="shared" si="1798"/>
        <v>5067.333333333333</v>
      </c>
      <c r="G2531" s="946">
        <f t="shared" si="1798"/>
        <v>3086</v>
      </c>
      <c r="H2531" s="946">
        <f>G2531/F2531*100</f>
        <v>60.899881594527038</v>
      </c>
      <c r="I2531" s="3455">
        <f t="shared" ref="I2531" si="1800">SUM(I2176,I2107,I2044,I1959,I1875,I1806,I1751,I1695,I1597,I1541,I1480,I1423,I1364,I1280,I1221,I1160,I1000,I932,I819)</f>
        <v>0</v>
      </c>
      <c r="J2531" s="947"/>
      <c r="K2531" s="947"/>
      <c r="L2531" s="946"/>
      <c r="M2531" s="946"/>
      <c r="N2531" s="946"/>
      <c r="O2531" s="946"/>
      <c r="P2531" s="946"/>
      <c r="Q2531" s="948"/>
      <c r="R2531" s="2086"/>
      <c r="S2531" s="2086"/>
      <c r="T2531" s="2087"/>
      <c r="U2531" s="1151"/>
      <c r="V2531" s="3023"/>
      <c r="W2531" s="1141"/>
      <c r="X2531" s="2086"/>
      <c r="Y2531" s="2086"/>
      <c r="Z2531" s="1151"/>
      <c r="AA2531" s="2087"/>
      <c r="AB2531" s="3554"/>
    </row>
    <row r="2532" spans="1:28" s="73" customFormat="1" ht="28.5" x14ac:dyDescent="0.2">
      <c r="B2532" s="1021" t="s">
        <v>257</v>
      </c>
      <c r="C2532" s="2364"/>
      <c r="D2532" s="946"/>
      <c r="E2532" s="1518"/>
      <c r="F2532" s="946"/>
      <c r="G2532" s="946"/>
      <c r="H2532" s="946"/>
      <c r="I2532" s="3455"/>
      <c r="J2532" s="947"/>
      <c r="K2532" s="947"/>
      <c r="L2532" s="946"/>
      <c r="M2532" s="946"/>
      <c r="N2532" s="946"/>
      <c r="O2532" s="946"/>
      <c r="P2532" s="946"/>
      <c r="Q2532" s="1176"/>
      <c r="R2532" s="2086">
        <f t="shared" ref="R2532:AA2532" si="1801">SUBTOTAL(9,R2488,R2470,R2453,R2424,R2409,R2408,R2393,R2383,R2351,R2343,R2296,R2319,R2284,R2272,R2243,R2242,R2227,R2226,R2177,R2108,R2045,R1960,R1876,R1839,R1807,R1752,R1696,R1659,R1645,R1631,R1481,R1281,R1222,R1105,R1072,R1038,R933,R820)</f>
        <v>485822.17423999996</v>
      </c>
      <c r="S2532" s="2086">
        <f t="shared" ref="S2532" si="1802">SUBTOTAL(9,S2488,S2470,S2453,S2424,S2409,S2408,S2393,S2383,S2351,S2343,S2296,S2319,S2284,S2272,S2243,S2242,S2227,S2226,S2177,S2108,S2045,S1960,S1876,S1839,S1807,S1752,S1696,S1659,S1645,S1631,S1481,S1281,S1222,S1105,S1072,S1038,S933,S820)</f>
        <v>485419.56423999998</v>
      </c>
      <c r="T2532" s="2087">
        <f t="shared" si="1801"/>
        <v>80903.260706666668</v>
      </c>
      <c r="U2532" s="1151">
        <f t="shared" si="1801"/>
        <v>67870.077770000004</v>
      </c>
      <c r="V2532" s="3023">
        <f t="shared" si="1801"/>
        <v>0</v>
      </c>
      <c r="W2532" s="1141">
        <f t="shared" si="1801"/>
        <v>0</v>
      </c>
      <c r="X2532" s="2086">
        <f t="shared" si="1801"/>
        <v>-13033.182936666662</v>
      </c>
      <c r="Y2532" s="2086">
        <f t="shared" si="1801"/>
        <v>0</v>
      </c>
      <c r="Z2532" s="1151">
        <f t="shared" si="1801"/>
        <v>-5.7074300000000004</v>
      </c>
      <c r="AA2532" s="2087">
        <f t="shared" si="1801"/>
        <v>67864.370340000009</v>
      </c>
      <c r="AB2532" s="3554">
        <f t="shared" ref="AB2532" si="1803">SUBTOTAL(9,AB2488,AB2470,AB2453,AB2424,AB2409,AB2408,AB2393,AB2383,AB2351,AB2343,AB2296,AB2319,AB2284,AB2272,AB2243,AB2242,AB2227,AB2226,AB2177,AB2108,AB2045,AB1960,AB1876,AB1839,AB1807,AB1752,AB1696,AB1659,AB1645,AB1631,AB1481,AB1281,AB1222,AB1105,AB1072,AB1038,AB933,AB820)</f>
        <v>17994.010710000002</v>
      </c>
    </row>
    <row r="2533" spans="1:28" x14ac:dyDescent="0.25">
      <c r="A2533" s="47">
        <v>1</v>
      </c>
      <c r="B2533" s="951" t="s">
        <v>578</v>
      </c>
      <c r="C2533" s="2364"/>
      <c r="D2533" s="946"/>
      <c r="E2533" s="1518">
        <f>SUM(E2489,E2454,E2425,E2410,E2394,E2352,E2320,E2244,E2228,E2178,E2109,E2046,E1961,E1877,E1840,E1808,E1753,E1697,E1660,E1646,E1632,E1599,E1543,E1482,E1425,E1366,E1282,E1223,E1162,E1106,E1073,E1039,E934,E1002,E821)</f>
        <v>163794</v>
      </c>
      <c r="F2533" s="946">
        <f>SUM(F2489,F2454,F2425,F2410,F2394,F2352,F2320,F2244,F2228,F2178,F2109,F2046,F1961,F1877,F1840,F1808,F1753,F1697,F1660,F1646,F1632,F1599,F1543,F1482,F1425,F1366,F1282,F1223,F1162,F1106,F1073,F1039,F934,F1002,F821)</f>
        <v>27299.25</v>
      </c>
      <c r="G2533" s="946">
        <f>SUM(G2489,G2454,G2425,G2410,G2394,G2352,G2320,G2244,G2228,G2178,G2109,G2046,G1961,G1877,G1840,G1808,G1753,G1697,G1660,G1646,G1632,G1599,G1543,G1482,G1425,G1366,G1282,G1223,G1162,G1106,G1073,G1039,G934,G1002,G821)</f>
        <v>24771.845000000001</v>
      </c>
      <c r="H2533" s="946">
        <f t="shared" ref="H2533:H2555" si="1804">G2533/F2533*100</f>
        <v>90.741851882377716</v>
      </c>
      <c r="I2533" s="3455">
        <f>SUM(I2489,I2454,I2425,I2410,I2394,I2352,I2320,I2244,I2228,I2178,I2109,I2046,I1961,I1877,I1840,I1808,I1753,I1697,I1660,I1646,I1632,I1599,I1543,I1482,I1425,I1366,I1282,I1223,I1162,I1106,I1073,I1039,I934,I1002,I821)</f>
        <v>3455.6475</v>
      </c>
      <c r="J2533" s="947"/>
      <c r="K2533" s="947"/>
      <c r="L2533" s="946"/>
      <c r="M2533" s="946"/>
      <c r="N2533" s="946"/>
      <c r="O2533" s="946"/>
      <c r="P2533" s="946"/>
      <c r="Q2533" s="948"/>
      <c r="R2533" s="2086"/>
      <c r="S2533" s="2086"/>
      <c r="T2533" s="2087"/>
      <c r="U2533" s="1151"/>
      <c r="V2533" s="3023"/>
      <c r="W2533" s="1141"/>
      <c r="X2533" s="2086"/>
      <c r="Y2533" s="2086"/>
      <c r="Z2533" s="1151"/>
      <c r="AA2533" s="2087"/>
      <c r="AB2533" s="3554"/>
    </row>
    <row r="2534" spans="1:28" x14ac:dyDescent="0.25">
      <c r="A2534" s="47">
        <v>1</v>
      </c>
      <c r="B2534" s="951" t="s">
        <v>566</v>
      </c>
      <c r="C2534" s="2364"/>
      <c r="D2534" s="946"/>
      <c r="E2534" s="1518">
        <f>E1283</f>
        <v>0</v>
      </c>
      <c r="F2534" s="946">
        <f>F1283</f>
        <v>0</v>
      </c>
      <c r="G2534" s="946">
        <f>G1283</f>
        <v>206</v>
      </c>
      <c r="H2534" s="946" t="e">
        <f t="shared" si="1804"/>
        <v>#DIV/0!</v>
      </c>
      <c r="I2534" s="3455">
        <f>I1283</f>
        <v>2</v>
      </c>
      <c r="J2534" s="947"/>
      <c r="K2534" s="947"/>
      <c r="L2534" s="946"/>
      <c r="M2534" s="946"/>
      <c r="N2534" s="946"/>
      <c r="O2534" s="946"/>
      <c r="P2534" s="946"/>
      <c r="Q2534" s="948"/>
      <c r="R2534" s="2086"/>
      <c r="S2534" s="2086"/>
      <c r="T2534" s="2087"/>
      <c r="U2534" s="1151"/>
      <c r="V2534" s="3023"/>
      <c r="W2534" s="1141"/>
      <c r="X2534" s="2086"/>
      <c r="Y2534" s="2086"/>
      <c r="Z2534" s="1151"/>
      <c r="AA2534" s="2087"/>
      <c r="AB2534" s="3554"/>
    </row>
    <row r="2535" spans="1:28" ht="30" x14ac:dyDescent="0.25">
      <c r="A2535" s="47">
        <v>1</v>
      </c>
      <c r="B2535" s="951" t="s">
        <v>567</v>
      </c>
      <c r="C2535" s="2364"/>
      <c r="D2535" s="946"/>
      <c r="E2535" s="1518">
        <f>SUM(E2490,E2455,E2426,E2411,E2395,E2353,E2321,E2245,E2229,E2180,E2111,E2048,E1963,E1879,E1841,E1810,E1755,E1699,E1661,E1647,E1633,E1601,E1545,E1484,E1427,E1368,E1284,E1225,E1164,E1108,E1075,E1041,E1004,E936,E823)</f>
        <v>149314</v>
      </c>
      <c r="F2535" s="946">
        <f>SUM(F2490,F2455,F2426,F2411,F2395,F2353,F2321,F2245,F2229,F2180,F2111,F2048,F1963,F1879,F1841,F1810,F1755,F1699,F1661,F1647,F1633,F1601,F1545,F1484,F1427,F1368,F1284,F1225,F1164,F1108,F1075,F1041,F1004,F936,F823)</f>
        <v>24886.249999999996</v>
      </c>
      <c r="G2535" s="946">
        <f>SUM(G2490,G2455,G2426,G2411,G2395,G2353,G2321,G2245,G2229,G2180,G2111,G2048,G1963,G1879,G1841,G1810,G1755,G1699,G1661,G1647,G1633,G1601,G1545,G1484,G1427,G1368,G1284,G1225,G1164,G1108,G1075,G1041,G1004,G936,G823)</f>
        <v>22773.845000000001</v>
      </c>
      <c r="H2535" s="946">
        <f t="shared" si="1804"/>
        <v>91.511758501180381</v>
      </c>
      <c r="I2535" s="3455">
        <f>SUM(I2490,I2455,I2426,I2411,I2395,I2353,I2321,I2245,I2229,I2180,I2111,I2048,I1963,I1879,I1841,I1810,I1755,I1699,I1661,I1647,I1633,I1601,I1545,I1484,I1427,I1368,I1284,I1225,I1164,I1108,I1075,I1041,I1004,I936,I823)</f>
        <v>3365.6475</v>
      </c>
      <c r="J2535" s="947"/>
      <c r="K2535" s="947"/>
      <c r="L2535" s="946"/>
      <c r="M2535" s="946"/>
      <c r="N2535" s="946"/>
      <c r="O2535" s="946"/>
      <c r="P2535" s="946"/>
      <c r="Q2535" s="948"/>
      <c r="R2535" s="2086"/>
      <c r="S2535" s="2086"/>
      <c r="T2535" s="2087"/>
      <c r="U2535" s="1151"/>
      <c r="V2535" s="3023"/>
      <c r="W2535" s="1141"/>
      <c r="X2535" s="2086"/>
      <c r="Y2535" s="2086"/>
      <c r="Z2535" s="1151"/>
      <c r="AA2535" s="2087"/>
      <c r="AB2535" s="3554"/>
    </row>
    <row r="2536" spans="1:28" x14ac:dyDescent="0.25">
      <c r="A2536" s="47">
        <v>1</v>
      </c>
      <c r="B2536" s="951" t="s">
        <v>568</v>
      </c>
      <c r="C2536" s="2364"/>
      <c r="D2536" s="946"/>
      <c r="E2536" s="1518">
        <f>SUM(E2491,E2456,E2427,E2412,E2396,E2354,E2322,E2246,E2230,E2181,E2112,E2049,E1964,E1285,E1109,E1076,E1042,E1005,E937,E824)</f>
        <v>113956</v>
      </c>
      <c r="F2536" s="946">
        <f>SUM(F2491,F2456,F2427,F2412,F2396,F2354,F2322,F2246,F2230,F2181,F2112,F2049,F1964,F1285,F1109,F1076,F1042,F1005,F937,F824)</f>
        <v>18993</v>
      </c>
      <c r="G2536" s="946">
        <f>SUM(G2491,G2456,G2427,G2412,G2396,G2354,G2322,G2246,G2230,G2181,G2112,G2049,G1964,G1285,G1109,G1076,G1042,G1005,G937,G824)</f>
        <v>15881</v>
      </c>
      <c r="H2536" s="946">
        <f t="shared" si="1804"/>
        <v>83.61501605854788</v>
      </c>
      <c r="I2536" s="3455">
        <f>SUM(I2491,I2456,I2427,I2412,I2396,I2354,I2322,I2246,I2230,I2181,I2112,I2049,I1964,I1285,I1109,I1076,I1042,I1005,I937,I824)</f>
        <v>1003</v>
      </c>
      <c r="J2536" s="947"/>
      <c r="K2536" s="947"/>
      <c r="L2536" s="946"/>
      <c r="M2536" s="946"/>
      <c r="N2536" s="946"/>
      <c r="O2536" s="946"/>
      <c r="P2536" s="946"/>
      <c r="Q2536" s="948"/>
      <c r="R2536" s="2086"/>
      <c r="S2536" s="2086"/>
      <c r="T2536" s="2087"/>
      <c r="U2536" s="1151"/>
      <c r="V2536" s="3023"/>
      <c r="W2536" s="1141"/>
      <c r="X2536" s="2086"/>
      <c r="Y2536" s="2086"/>
      <c r="Z2536" s="1151"/>
      <c r="AA2536" s="2087"/>
      <c r="AB2536" s="3554"/>
    </row>
    <row r="2537" spans="1:28" ht="30" x14ac:dyDescent="0.25">
      <c r="A2537" s="47">
        <v>1</v>
      </c>
      <c r="B2537" s="951" t="s">
        <v>595</v>
      </c>
      <c r="C2537" s="2364"/>
      <c r="D2537" s="946"/>
      <c r="E2537" s="1518">
        <f>SUM(E2492,E2413,E2397,E2355,E2247,E2231,E2182,E1842,E1662,E1648,E1634,E1110,E1077,E1043)</f>
        <v>118232</v>
      </c>
      <c r="F2537" s="946">
        <f>SUM(F2492,F2413,F2397,F2355,F2247,F2231,F2182,F1842,F1662,F1648,F1634,F1110,F1077,F1043)</f>
        <v>19707.666666666668</v>
      </c>
      <c r="G2537" s="946">
        <f>SUM(G2492,G2413,G2397,G2355,G2247,G2231,G2182,G1842,G1662,G1648,G1634,G1110,G1077,G1043)</f>
        <v>20603.38</v>
      </c>
      <c r="H2537" s="946">
        <f t="shared" si="1804"/>
        <v>104.54499940801381</v>
      </c>
      <c r="I2537" s="3455">
        <f>SUM(I2492,I2413,I2397,I2355,I2247,I2231,I2182,I1842,I1662,I1648,I1634,I1110,I1077,I1043)</f>
        <v>3390.5899999999997</v>
      </c>
      <c r="J2537" s="947"/>
      <c r="K2537" s="947"/>
      <c r="L2537" s="946"/>
      <c r="M2537" s="946"/>
      <c r="N2537" s="946"/>
      <c r="O2537" s="946"/>
      <c r="P2537" s="946"/>
      <c r="Q2537" s="948"/>
      <c r="R2537" s="2086"/>
      <c r="S2537" s="2086"/>
      <c r="T2537" s="2087"/>
      <c r="U2537" s="1151"/>
      <c r="V2537" s="3023"/>
      <c r="W2537" s="1141"/>
      <c r="X2537" s="2086"/>
      <c r="Y2537" s="2086"/>
      <c r="Z2537" s="1151"/>
      <c r="AA2537" s="2087"/>
      <c r="AB2537" s="3554"/>
    </row>
    <row r="2538" spans="1:28" ht="45" x14ac:dyDescent="0.25">
      <c r="A2538" s="47">
        <v>1</v>
      </c>
      <c r="B2538" s="951" t="s">
        <v>569</v>
      </c>
      <c r="C2538" s="2364"/>
      <c r="D2538" s="946"/>
      <c r="E2538" s="1518">
        <f>SUM(E2428,E2323,E939)</f>
        <v>6300</v>
      </c>
      <c r="F2538" s="946">
        <f>SUM(F2428,F2323,F939)</f>
        <v>1049.3333333333333</v>
      </c>
      <c r="G2538" s="946">
        <f>SUM(G2428,G2323,G939)</f>
        <v>1742</v>
      </c>
      <c r="H2538" s="946">
        <f t="shared" si="1804"/>
        <v>166.01016518424399</v>
      </c>
      <c r="I2538" s="3455">
        <f>SUM(I2428,I2323,I939)</f>
        <v>1515</v>
      </c>
      <c r="J2538" s="947"/>
      <c r="K2538" s="947"/>
      <c r="L2538" s="946"/>
      <c r="M2538" s="946"/>
      <c r="N2538" s="946"/>
      <c r="O2538" s="946"/>
      <c r="P2538" s="946"/>
      <c r="Q2538" s="948"/>
      <c r="R2538" s="2086"/>
      <c r="S2538" s="2086"/>
      <c r="T2538" s="2087"/>
      <c r="U2538" s="1151"/>
      <c r="V2538" s="3023"/>
      <c r="W2538" s="1141"/>
      <c r="X2538" s="2086"/>
      <c r="Y2538" s="2086"/>
      <c r="Z2538" s="1151"/>
      <c r="AA2538" s="2087"/>
      <c r="AB2538" s="3554"/>
    </row>
    <row r="2539" spans="1:28" ht="60" x14ac:dyDescent="0.25">
      <c r="A2539" s="47">
        <v>1</v>
      </c>
      <c r="B2539" s="951" t="s">
        <v>570</v>
      </c>
      <c r="C2539" s="2364"/>
      <c r="D2539" s="946"/>
      <c r="E2539" s="1518">
        <f>E1229</f>
        <v>0</v>
      </c>
      <c r="F2539" s="946">
        <f>F1229</f>
        <v>0</v>
      </c>
      <c r="G2539" s="946">
        <f>G1229</f>
        <v>0</v>
      </c>
      <c r="H2539" s="946" t="e">
        <f t="shared" si="1804"/>
        <v>#DIV/0!</v>
      </c>
      <c r="I2539" s="3455">
        <f>I1229</f>
        <v>0</v>
      </c>
      <c r="J2539" s="947"/>
      <c r="K2539" s="947"/>
      <c r="L2539" s="946"/>
      <c r="M2539" s="946"/>
      <c r="N2539" s="946"/>
      <c r="O2539" s="946"/>
      <c r="P2539" s="946"/>
      <c r="Q2539" s="948"/>
      <c r="R2539" s="2086"/>
      <c r="S2539" s="2086"/>
      <c r="T2539" s="2087"/>
      <c r="U2539" s="1151"/>
      <c r="V2539" s="3023"/>
      <c r="W2539" s="1141"/>
      <c r="X2539" s="2086"/>
      <c r="Y2539" s="2086"/>
      <c r="Z2539" s="1151"/>
      <c r="AA2539" s="2087"/>
      <c r="AB2539" s="3554"/>
    </row>
    <row r="2540" spans="1:28" ht="45" x14ac:dyDescent="0.25">
      <c r="A2540" s="47">
        <v>1</v>
      </c>
      <c r="B2540" s="951" t="s">
        <v>571</v>
      </c>
      <c r="C2540" s="2364"/>
      <c r="D2540" s="946"/>
      <c r="E2540" s="1518">
        <f>SUM(E2185,E1113,E1080,E1046,E941,E828)</f>
        <v>13980</v>
      </c>
      <c r="F2540" s="946">
        <f>SUM(F2185,F1113,F1080,F1046,F941,F828)</f>
        <v>2330</v>
      </c>
      <c r="G2540" s="946">
        <f>SUM(G2185,G1113,G1080,G1046,G941,G828)</f>
        <v>1792</v>
      </c>
      <c r="H2540" s="946">
        <f t="shared" si="1804"/>
        <v>76.909871244635198</v>
      </c>
      <c r="I2540" s="3455">
        <f>SUM(I2185,I1113,I1080,I1046,I941,I828,I2325)</f>
        <v>88</v>
      </c>
      <c r="J2540" s="947"/>
      <c r="K2540" s="947"/>
      <c r="L2540" s="946"/>
      <c r="M2540" s="946"/>
      <c r="N2540" s="946"/>
      <c r="O2540" s="946"/>
      <c r="P2540" s="946"/>
      <c r="Q2540" s="948"/>
      <c r="R2540" s="2086"/>
      <c r="S2540" s="2086"/>
      <c r="T2540" s="2087"/>
      <c r="U2540" s="1151"/>
      <c r="V2540" s="3023"/>
      <c r="W2540" s="1141"/>
      <c r="X2540" s="2086"/>
      <c r="Y2540" s="2086"/>
      <c r="Z2540" s="1151"/>
      <c r="AA2540" s="2087"/>
      <c r="AB2540" s="3554"/>
    </row>
    <row r="2541" spans="1:28" x14ac:dyDescent="0.25">
      <c r="A2541" s="47">
        <v>1</v>
      </c>
      <c r="B2541" s="951" t="s">
        <v>579</v>
      </c>
      <c r="C2541" s="2364"/>
      <c r="D2541" s="946"/>
      <c r="E2541" s="1518">
        <f>SUM(E2493,E2459,E2431,E2414,E2398,E2356,E2326,E2248,E2232,E2186,E2117,E2054,E1969,E1885,E1843,E1663,E1649,E1635,E1607,E1490,E1114,E1081,E1047,E942,E829)</f>
        <v>196078.80851063831</v>
      </c>
      <c r="F2541" s="946">
        <f>SUM(F2493,F2459,F2431,F2414,F2398,F2356,F2326,F2248,F2232,F2186,F2117,F2054,F1969,F1885,F1843,F1663,F1649,F1635,F1607,F1490,F1114,F1081,F1047,F942,F829)</f>
        <v>32679.996453900709</v>
      </c>
      <c r="G2541" s="946">
        <f>SUM(G2493,G2459,G2431,G2414,G2398,G2356,G2326,G2248,G2232,G2186,G2117,G2054,G1969,G1885,G1843,G1663,G1649,G1635,G1607,G1490,G1114,G1081,G1047,G942,G829)</f>
        <v>30365.526595744679</v>
      </c>
      <c r="H2541" s="946">
        <f t="shared" si="1804"/>
        <v>92.917778123321142</v>
      </c>
      <c r="I2541" s="3455">
        <f>SUM(I2493,I2459,I2431,I2414,I2398,I2356,I2326,I2248,I2232,I2186,I2117,I2054,I1969,I1885,I1843,I1663,I1649,I1635,I1607,I1490,I1114,I1081,I1047,I942,I829)</f>
        <v>8078.3765957446803</v>
      </c>
      <c r="J2541" s="947"/>
      <c r="K2541" s="947"/>
      <c r="L2541" s="946"/>
      <c r="M2541" s="946"/>
      <c r="N2541" s="946"/>
      <c r="O2541" s="946"/>
      <c r="P2541" s="946"/>
      <c r="Q2541" s="948"/>
      <c r="R2541" s="2086"/>
      <c r="S2541" s="2086"/>
      <c r="T2541" s="2087"/>
      <c r="U2541" s="1151"/>
      <c r="V2541" s="3023"/>
      <c r="W2541" s="1141"/>
      <c r="X2541" s="2086"/>
      <c r="Y2541" s="2086"/>
      <c r="Z2541" s="1151"/>
      <c r="AA2541" s="2087"/>
      <c r="AB2541" s="3554"/>
    </row>
    <row r="2542" spans="1:28" x14ac:dyDescent="0.25">
      <c r="A2542" s="47">
        <v>1</v>
      </c>
      <c r="B2542" s="951" t="s">
        <v>596</v>
      </c>
      <c r="C2542" s="2364"/>
      <c r="D2542" s="946"/>
      <c r="E2542" s="1518">
        <f>SUM(E2460,E2432,E2327,E2187,E2118,E1970,E1491,E1115,E1082,E1048,E943,E830)</f>
        <v>51832</v>
      </c>
      <c r="F2542" s="946">
        <f>SUM(F2460,F2432,F2327,F2187,F2118,F1970,F1491,F1115,F1082,F1048,F943,F830)</f>
        <v>8638.6666666666679</v>
      </c>
      <c r="G2542" s="946">
        <f>SUM(G2460,G2432,G2327,G2187,G2118,G1970,G1491,G1115,G1082,G1048,G943,G830)</f>
        <v>7979</v>
      </c>
      <c r="H2542" s="946">
        <f t="shared" si="1804"/>
        <v>92.36379070844265</v>
      </c>
      <c r="I2542" s="3455">
        <f>SUM(I2460,I2432,I2327,I2187,I2118,I1970,I1491,I1115,I1082,I1048,I943,I830)</f>
        <v>391</v>
      </c>
      <c r="J2542" s="947"/>
      <c r="K2542" s="947"/>
      <c r="L2542" s="946"/>
      <c r="M2542" s="946"/>
      <c r="N2542" s="946"/>
      <c r="O2542" s="946"/>
      <c r="P2542" s="946"/>
      <c r="Q2542" s="948"/>
      <c r="R2542" s="2086"/>
      <c r="S2542" s="2086"/>
      <c r="T2542" s="2087"/>
      <c r="U2542" s="1151"/>
      <c r="V2542" s="3023"/>
      <c r="W2542" s="1141"/>
      <c r="X2542" s="2086"/>
      <c r="Y2542" s="2086"/>
      <c r="Z2542" s="1151"/>
      <c r="AA2542" s="2087"/>
      <c r="AB2542" s="3554"/>
    </row>
    <row r="2543" spans="1:28" x14ac:dyDescent="0.25">
      <c r="A2543" s="47">
        <v>1</v>
      </c>
      <c r="B2543" s="951" t="s">
        <v>597</v>
      </c>
      <c r="C2543" s="2365"/>
      <c r="D2543" s="946"/>
      <c r="E2543" s="1518">
        <f>SUM(E2494,E2461,E2433,E2415,E2399,E2357,E2328,E2249,E2233,E2188,E2119,E2056,E1971,E1844,E1887,E1818,E1763,E1707,E1664,E1650,E1636,E1116,E1083,E1012,E1049)</f>
        <v>144246.80851063831</v>
      </c>
      <c r="F2543" s="946">
        <f>SUM(F2494,F2461,F2433,F2415,F2399,F2357,F2328,F2249,F2233,F2188,F2119,F2056,F1971,F1844,F1887,F1818,F1763,F1707,F1664,F1650,F1636,F1116,F1083,F1012,F1049)</f>
        <v>24041.329787234044</v>
      </c>
      <c r="G2543" s="946">
        <f>SUM(G2494,G2461,G2433,G2415,G2399,G2357,G2328,G2249,G2233,G2188,G2119,G2056,G1971,G1844,G1887,G1818,G1763,G1707,G1664,G1650,G1636,G1116,G1083,G1012,G1049)</f>
        <v>22386.526595744679</v>
      </c>
      <c r="H2543" s="946">
        <f t="shared" si="1804"/>
        <v>93.116840016195496</v>
      </c>
      <c r="I2543" s="3455">
        <f>SUM(I2494,I2461,I2433,I2415,I2399,I2357,I2328,I2249,I2233,I2188,I2119,I2056,I1971,I1844,I1887,I1818,I1763,I1707,I1664,I1650,I1636,I1116,I1083,I1012,I1049)</f>
        <v>7687.3765957446803</v>
      </c>
      <c r="J2543" s="950"/>
      <c r="K2543" s="950"/>
      <c r="L2543" s="946"/>
      <c r="M2543" s="946"/>
      <c r="N2543" s="946"/>
      <c r="O2543" s="946"/>
      <c r="P2543" s="946"/>
      <c r="Q2543" s="946"/>
      <c r="R2543" s="1151"/>
      <c r="S2543" s="1151"/>
      <c r="T2543" s="2087"/>
      <c r="U2543" s="1151"/>
      <c r="V2543" s="3023"/>
      <c r="W2543" s="611"/>
      <c r="X2543" s="1151"/>
      <c r="Y2543" s="1151"/>
      <c r="Z2543" s="1151"/>
      <c r="AA2543" s="2087"/>
      <c r="AB2543" s="3554"/>
    </row>
    <row r="2544" spans="1:28" x14ac:dyDescent="0.25">
      <c r="A2544" s="47">
        <v>1</v>
      </c>
      <c r="B2544" s="951" t="s">
        <v>598</v>
      </c>
      <c r="C2544" s="2366"/>
      <c r="D2544" s="946"/>
      <c r="E2544" s="1519">
        <f>SUM(E2495,E2462,E2434,E2416,E2400,E2358,E2329,E2250,E2234,E2189,E1845,E1665,E1651,E1637,E1117,E1084,E1050)</f>
        <v>1340420</v>
      </c>
      <c r="F2544" s="953">
        <f>SUM(F2495,F2462,F2434,F2416,F2400,F2358,F2329,F2250,F2234,F2189,F1845,F1665,F1651,F1637,F1117,F1084,F1050)</f>
        <v>223404.5</v>
      </c>
      <c r="G2544" s="953">
        <f>SUM(G2495,G2462,G2434,G2416,G2400,G2358,G2329,G2250,G2234,G2189,G1845,G1665,G1651,G1637,G1117,G1084,G1050)</f>
        <v>207620.61000000002</v>
      </c>
      <c r="H2544" s="953">
        <f t="shared" si="1804"/>
        <v>92.934837928510845</v>
      </c>
      <c r="I2544" s="3509">
        <f>SUM(I2495,I2462,I2434,I2416,I2400,I2358,I2329,I2250,I2234,I2189,I1845,I1665,I1651,I1637,I1117,I1084,I1050)</f>
        <v>71532.05</v>
      </c>
      <c r="J2544" s="1351"/>
      <c r="K2544" s="952"/>
      <c r="L2544" s="952"/>
      <c r="M2544" s="952"/>
      <c r="N2544" s="952"/>
      <c r="O2544" s="952"/>
      <c r="P2544" s="952"/>
      <c r="Q2544" s="952"/>
      <c r="R2544" s="1151"/>
      <c r="S2544" s="1151"/>
      <c r="T2544" s="2087"/>
      <c r="U2544" s="1151"/>
      <c r="V2544" s="3023"/>
      <c r="W2544" s="611"/>
      <c r="X2544" s="1151"/>
      <c r="Y2544" s="1151"/>
      <c r="Z2544" s="1151"/>
      <c r="AA2544" s="2087"/>
      <c r="AB2544" s="3554"/>
    </row>
    <row r="2545" spans="1:28" x14ac:dyDescent="0.25">
      <c r="A2545" s="47">
        <v>1</v>
      </c>
      <c r="B2545" s="951" t="s">
        <v>605</v>
      </c>
      <c r="C2545" s="2366"/>
      <c r="D2545" s="946"/>
      <c r="E2545" s="1519">
        <f>SUM(E2496,E2417,E2401,E2359,E2251,E1846,E1666,E1652,E1638)</f>
        <v>15500</v>
      </c>
      <c r="F2545" s="953">
        <f>SUM(F2496,F2417,F2401,F2359,F2251,F1846,F1666,F1652,F1638)</f>
        <v>2584</v>
      </c>
      <c r="G2545" s="953">
        <f>SUM(G2496,G2417,G2401,G2359,G2251,G1846,G1666,G1652,G1638)</f>
        <v>2812.7400000000002</v>
      </c>
      <c r="H2545" s="953">
        <f t="shared" si="1804"/>
        <v>108.85216718266255</v>
      </c>
      <c r="I2545" s="3509">
        <f>SUM(I2496,I2417,I2401,I2359,I2251,I1846,I1666,I1652,I1638)</f>
        <v>729.29</v>
      </c>
      <c r="J2545" s="1351"/>
      <c r="K2545" s="952"/>
      <c r="L2545" s="952"/>
      <c r="M2545" s="952"/>
      <c r="N2545" s="952"/>
      <c r="O2545" s="952"/>
      <c r="P2545" s="952"/>
      <c r="Q2545" s="952"/>
      <c r="R2545" s="1151"/>
      <c r="S2545" s="1151"/>
      <c r="T2545" s="2087"/>
      <c r="U2545" s="1151"/>
      <c r="V2545" s="3023"/>
      <c r="W2545" s="611"/>
      <c r="X2545" s="1151"/>
      <c r="Y2545" s="1151"/>
      <c r="Z2545" s="1151"/>
      <c r="AA2545" s="2087"/>
      <c r="AB2545" s="3554"/>
    </row>
    <row r="2546" spans="1:28" ht="30" x14ac:dyDescent="0.25">
      <c r="A2546" s="47">
        <v>1</v>
      </c>
      <c r="B2546" s="951" t="s">
        <v>572</v>
      </c>
      <c r="C2546" s="2366"/>
      <c r="D2546" s="953"/>
      <c r="E2546" s="1519">
        <f>SUM(E2463,E2435,E2330,E2190,E2121,E2058,E1973,E1889,E1820,E1765,E1709,E1611,E1555,E1494,E1437,E1378,E1294,E1234,E1173,E1118,E1085,E1051,E1013,E945,E832)</f>
        <v>268414</v>
      </c>
      <c r="F2546" s="953">
        <f>SUM(F2463,F2435,F2330,F2190,F2121,F2058,F1973,F1889,F1820,F1765,F1709,F1611,F1555,F1494,F1437,F1378,F1294,F1234,F1173,F1118,F1085,F1051,F1013,F945,F832)</f>
        <v>44485.333333333336</v>
      </c>
      <c r="G2546" s="952">
        <f>SUM(G2463,G2435,G2330,G2190,G2121,G2058,G1973,G1889,G1820,G1765,G1709,G1611,G1555,G1494,G1437,G1378,G1294,G1234,G1173,G1118,G1085,G1051,G1013,G945,G832)</f>
        <v>40849</v>
      </c>
      <c r="H2546" s="946">
        <f t="shared" si="1804"/>
        <v>91.825770291331963</v>
      </c>
      <c r="I2546" s="3455">
        <f>SUM(I2463,I2435,I2330,I2190,I2121,I2058,I1973,I1889,I1820,I1765,I1709,I1611,I1555,I1494,I1437,I1378,I1294,I1234,I1173,I1118,I1085,I1051,I1013,I945,I832)</f>
        <v>5045</v>
      </c>
      <c r="J2546" s="1351"/>
      <c r="K2546" s="952"/>
      <c r="L2546" s="952"/>
      <c r="M2546" s="952"/>
      <c r="N2546" s="952"/>
      <c r="O2546" s="952"/>
      <c r="P2546" s="952"/>
      <c r="Q2546" s="952"/>
      <c r="R2546" s="1151"/>
      <c r="S2546" s="1151"/>
      <c r="T2546" s="2087"/>
      <c r="U2546" s="1151"/>
      <c r="V2546" s="3023"/>
      <c r="W2546" s="611"/>
      <c r="X2546" s="1151"/>
      <c r="Y2546" s="1151"/>
      <c r="Z2546" s="1151"/>
      <c r="AA2546" s="2087"/>
      <c r="AB2546" s="3554"/>
    </row>
    <row r="2547" spans="1:28" ht="30" x14ac:dyDescent="0.25">
      <c r="A2547" s="47">
        <v>1</v>
      </c>
      <c r="B2547" s="951" t="s">
        <v>252</v>
      </c>
      <c r="C2547" s="2366"/>
      <c r="D2547" s="952"/>
      <c r="E2547" s="1575">
        <f>E1974+E1495+E833</f>
        <v>26500</v>
      </c>
      <c r="F2547" s="952">
        <f>F1974+F1495+F833</f>
        <v>4416.6666666666661</v>
      </c>
      <c r="G2547" s="952">
        <f>G1974+G1495+G833</f>
        <v>3214</v>
      </c>
      <c r="H2547" s="946">
        <f t="shared" si="1804"/>
        <v>72.769811320754727</v>
      </c>
      <c r="I2547" s="3455">
        <f>I1974+I1495+I833</f>
        <v>271</v>
      </c>
      <c r="J2547" s="1351"/>
      <c r="K2547" s="952"/>
      <c r="L2547" s="952"/>
      <c r="M2547" s="952"/>
      <c r="N2547" s="952"/>
      <c r="O2547" s="952"/>
      <c r="P2547" s="952"/>
      <c r="Q2547" s="952"/>
      <c r="R2547" s="1151"/>
      <c r="S2547" s="1151"/>
      <c r="T2547" s="2087"/>
      <c r="U2547" s="1151"/>
      <c r="V2547" s="3023"/>
      <c r="W2547" s="611"/>
      <c r="X2547" s="1151"/>
      <c r="Y2547" s="1151"/>
      <c r="Z2547" s="1151"/>
      <c r="AA2547" s="2087"/>
      <c r="AB2547" s="3554"/>
    </row>
    <row r="2548" spans="1:28" ht="60" x14ac:dyDescent="0.25">
      <c r="A2548" s="47">
        <v>1</v>
      </c>
      <c r="B2548" s="951" t="s">
        <v>580</v>
      </c>
      <c r="C2548" s="2366"/>
      <c r="D2548" s="952"/>
      <c r="E2548" s="1575">
        <f>SUM(E2192,E2123,E1975,E1053,E1015,E834,E948,E772,E1087,E1120)</f>
        <v>19900</v>
      </c>
      <c r="F2548" s="952">
        <f>SUM(F2192,F2123,F1975,F1053,F1015,F834,F948,F772,F1087,F1120)</f>
        <v>3316.333333333333</v>
      </c>
      <c r="G2548" s="952">
        <f>SUM(G2192,G2123,G1975,G1053,G1015,G834,G948,G772,G1087,G1120)</f>
        <v>1609</v>
      </c>
      <c r="H2548" s="946">
        <f t="shared" si="1804"/>
        <v>48.5174389385868</v>
      </c>
      <c r="I2548" s="3455">
        <f>SUM(I2192,I2123,I1975,I1053,I1015,I834,I948,I772,I1087,I1120)</f>
        <v>18</v>
      </c>
      <c r="J2548" s="1351"/>
      <c r="K2548" s="952"/>
      <c r="L2548" s="952"/>
      <c r="M2548" s="952"/>
      <c r="N2548" s="952"/>
      <c r="O2548" s="952"/>
      <c r="P2548" s="952"/>
      <c r="Q2548" s="952"/>
      <c r="R2548" s="1151"/>
      <c r="S2548" s="1151"/>
      <c r="T2548" s="2087"/>
      <c r="U2548" s="1151"/>
      <c r="V2548" s="3023"/>
      <c r="W2548" s="611"/>
      <c r="X2548" s="1151"/>
      <c r="Y2548" s="1151"/>
      <c r="Z2548" s="1151"/>
      <c r="AA2548" s="2087"/>
      <c r="AB2548" s="3554"/>
    </row>
    <row r="2549" spans="1:28" ht="15.75" x14ac:dyDescent="0.25">
      <c r="A2549" s="47">
        <v>1</v>
      </c>
      <c r="B2549" s="2573" t="s">
        <v>295</v>
      </c>
      <c r="C2549" s="2366"/>
      <c r="D2549" s="952"/>
      <c r="E2549" s="1575">
        <f>SUM(E2497,E2436,E2384,E2372,E2344,E2331,E2313,E2297,E2285,E2273,E2259,E2193,E2124,E2061,E1976,E1892,E1823,E1768,E1711,E1613,E1557,E1496,E1439,E1380,E1296,E1236,E1175,E1121,E1016,E949,E887,E835)</f>
        <v>332294.40000000002</v>
      </c>
      <c r="F2549" s="952">
        <f>SUM(F2497,F2436,F2384,F2372,F2344,F2331,F2313,F2297,F2285,F2273,F2259,F2193,F2124,F2061,F1976,F1892,F1823,F1768,F1711,F1613,F1557,F1496,F1439,F1380,F1296,F1236,F1175,F1121,F1016,F949,F887,F835)</f>
        <v>55115.833333333336</v>
      </c>
      <c r="G2549" s="2894">
        <f>SUM(G2497,G2436,G2384,G2372,G2344,G2331,G2313,G2297,G2285,G2273,G2259,G2193,G2124,G2061,G1976,G1892,G1823,G1768,G1711,G1613,G1557,G1496,G1439,G1380,G1296,G1236,G1175,G1121,G1016,G949,G887,G835)</f>
        <v>49917</v>
      </c>
      <c r="H2549" s="946">
        <f t="shared" si="1804"/>
        <v>90.567441297872648</v>
      </c>
      <c r="I2549" s="3455">
        <f>SUM(I2497,I2436,I2384,I2372,I2344,I2331,I2313,I2297,I2285,I2273,I2259,I2193,I2124,I2061,I1976,I1892,I1823,I1768,I1711,I1613,I1557,I1496,I1439,I1380,I1296,I1236,I1175,I1121,I1016,I949,I887,I835)</f>
        <v>54979</v>
      </c>
      <c r="J2549" s="1351"/>
      <c r="K2549" s="952"/>
      <c r="L2549" s="952"/>
      <c r="M2549" s="952"/>
      <c r="N2549" s="952"/>
      <c r="O2549" s="952"/>
      <c r="P2549" s="952"/>
      <c r="Q2549" s="952"/>
      <c r="R2549" s="1151">
        <f t="shared" ref="R2549:AA2549" si="1805">SUM(R2497,R2436,R2384,R2372,R2344,R2331,R2313,R2297,R2285,R2273,R2259,R2193,R2124,R2061,R1976,R1892,R1823,R1768,R1711,R1613,R1557,R1496,R1439,R1380,R1296,R1236,R1175,R1121,R1016,R949,R887,R835)</f>
        <v>281523.0489081929</v>
      </c>
      <c r="S2549" s="1151">
        <f t="shared" ref="S2549" si="1806">SUM(S2497,S2436,S2384,S2372,S2344,S2331,S2313,S2297,S2285,S2273,S2259,S2193,S2124,S2061,S1976,S1892,S1823,S1768,S1711,S1613,S1557,S1496,S1439,S1380,S1296,S1236,S1175,S1121,S1016,S949,S887,S835)</f>
        <v>284160.25445819291</v>
      </c>
      <c r="T2549" s="2087">
        <f t="shared" si="1805"/>
        <v>47160.254110456408</v>
      </c>
      <c r="U2549" s="1151">
        <f t="shared" si="1805"/>
        <v>35336.40123000001</v>
      </c>
      <c r="V2549" s="3023">
        <f t="shared" si="1805"/>
        <v>0</v>
      </c>
      <c r="W2549" s="611">
        <f t="shared" si="1805"/>
        <v>2038.3722099999998</v>
      </c>
      <c r="X2549" s="1151">
        <f t="shared" si="1805"/>
        <v>-11823.852880456398</v>
      </c>
      <c r="Y2549" s="1151">
        <f t="shared" si="1805"/>
        <v>0</v>
      </c>
      <c r="Z2549" s="1151">
        <f t="shared" si="1805"/>
        <v>0</v>
      </c>
      <c r="AA2549" s="2087">
        <f t="shared" si="1805"/>
        <v>37217.976240000004</v>
      </c>
      <c r="AB2549" s="3554">
        <f t="shared" ref="AB2549" si="1807">SUM(AB2497,AB2436,AB2384,AB2372,AB2344,AB2331,AB2313,AB2297,AB2285,AB2273,AB2259,AB2193,AB2124,AB2061,AB1976,AB1892,AB1823,AB1768,AB1711,AB1613,AB1557,AB1496,AB1439,AB1380,AB1296,AB1236,AB1175,AB1121,AB1016,AB949,AB887,AB835)</f>
        <v>95176.822430000015</v>
      </c>
    </row>
    <row r="2550" spans="1:28" ht="31.5" x14ac:dyDescent="0.25">
      <c r="A2550" s="47">
        <v>1</v>
      </c>
      <c r="B2550" s="2573" t="s">
        <v>549</v>
      </c>
      <c r="C2550" s="2366"/>
      <c r="D2550" s="952"/>
      <c r="E2550" s="1575">
        <f>SUM(E2473,E852)</f>
        <v>1040</v>
      </c>
      <c r="F2550" s="952">
        <f>SUM(F2473,F852)</f>
        <v>173</v>
      </c>
      <c r="G2550" s="952">
        <f>SUM(G2473,G852)</f>
        <v>0</v>
      </c>
      <c r="H2550" s="946">
        <f t="shared" si="1804"/>
        <v>0</v>
      </c>
      <c r="I2550" s="3455">
        <f>SUM(I2473,I852)</f>
        <v>0</v>
      </c>
      <c r="J2550" s="1351"/>
      <c r="K2550" s="952"/>
      <c r="L2550" s="952"/>
      <c r="M2550" s="952"/>
      <c r="N2550" s="952"/>
      <c r="O2550" s="952"/>
      <c r="P2550" s="952"/>
      <c r="Q2550" s="952"/>
      <c r="R2550" s="1151">
        <f>R2473</f>
        <v>160</v>
      </c>
      <c r="S2550" s="1151">
        <f>S2473</f>
        <v>160</v>
      </c>
      <c r="T2550" s="2087">
        <f t="shared" ref="T2550:AA2550" si="1808">T2473</f>
        <v>26.666666666666668</v>
      </c>
      <c r="U2550" s="1151">
        <f t="shared" si="1808"/>
        <v>0</v>
      </c>
      <c r="V2550" s="3023">
        <f t="shared" si="1808"/>
        <v>0</v>
      </c>
      <c r="W2550" s="611">
        <f t="shared" si="1808"/>
        <v>0</v>
      </c>
      <c r="X2550" s="1151">
        <f t="shared" si="1808"/>
        <v>-26.666666666666668</v>
      </c>
      <c r="Y2550" s="1151">
        <f t="shared" si="1808"/>
        <v>0</v>
      </c>
      <c r="Z2550" s="1151">
        <f t="shared" si="1808"/>
        <v>0</v>
      </c>
      <c r="AA2550" s="2087">
        <f t="shared" si="1808"/>
        <v>0</v>
      </c>
      <c r="AB2550" s="3554">
        <f t="shared" ref="AB2550" si="1809">AB2473</f>
        <v>0</v>
      </c>
    </row>
    <row r="2551" spans="1:28" x14ac:dyDescent="0.25">
      <c r="A2551" s="47">
        <v>1</v>
      </c>
      <c r="B2551" s="1021" t="s">
        <v>465</v>
      </c>
      <c r="C2551" s="2367"/>
      <c r="D2551" s="1022"/>
      <c r="E2551" s="1177">
        <f>SUM(E2464,E2499,E2439,E2337,E2236,E2197,E2127,E2064,E1995,E1895,E1847,E1825,E1771,E1714,E1667,E1653,E1639,E1618,E1560,E1501,E1442,E1384,E1316,E1239,E1181,E1123,E1088,E1054,E1020,E960,E853)</f>
        <v>789369</v>
      </c>
      <c r="F2551" s="1022">
        <f>SUM(F2464,F2499,F2439,F2337,F2236,F2197,F2127,F2064,F1995,F1895,F1847,F1825,F1771,F1714,F1667,F1653,F1639,F1618,F1560,F1501,F1442,F1384,F1316,F1239,F1181,F1123,F1088,F1054,F1020,F960,F853)</f>
        <v>131566.16666666666</v>
      </c>
      <c r="G2551" s="1022">
        <f>SUM(G2464,G2499,G2439,G2337,G2236,G2197,G2127,G2064,G1995,G1895,G1847,G1825,G1771,G1714,G1667,G1653,G1639,G1618,G1560,G1501,G1442,G1384,G1316,G1239,G1181,G1123,G1088,G1054,G1020,G960,G853)</f>
        <v>117354.7225</v>
      </c>
      <c r="H2551" s="946">
        <f t="shared" si="1804"/>
        <v>89.198253223663144</v>
      </c>
      <c r="I2551" s="3455">
        <f>SUM(I2464,I2499,I2439,I2337,I2236,I2197,I2127,I2064,I1995,I1895,I1847,I1825,I1771,I1714,I1667,I1653,I1639,I1618,I1560,I1501,I1442,I1384,I1316,I1239,I1181,I1123,I1088,I1054,I1020,I960,I853)</f>
        <v>3486.8650000000002</v>
      </c>
      <c r="J2551" s="1351"/>
      <c r="K2551" s="952"/>
      <c r="L2551" s="952"/>
      <c r="M2551" s="952"/>
      <c r="N2551" s="952"/>
      <c r="O2551" s="952"/>
      <c r="P2551" s="952"/>
      <c r="Q2551" s="952"/>
      <c r="R2551" s="1151"/>
      <c r="S2551" s="1151"/>
      <c r="T2551" s="2087"/>
      <c r="U2551" s="1151"/>
      <c r="V2551" s="3023"/>
      <c r="W2551" s="611"/>
      <c r="X2551" s="1151"/>
      <c r="Y2551" s="1151"/>
      <c r="Z2551" s="1151"/>
      <c r="AA2551" s="2087"/>
      <c r="AB2551" s="3554"/>
    </row>
    <row r="2552" spans="1:28" ht="29.25" x14ac:dyDescent="0.25">
      <c r="A2552" s="47">
        <v>1</v>
      </c>
      <c r="B2552" s="1021" t="s">
        <v>498</v>
      </c>
      <c r="C2552" s="2367"/>
      <c r="D2552" s="1022"/>
      <c r="E2552" s="1177">
        <f>SUM(E2198,E2128,E2065,E1996,E1896,E1826,E1772,E1715,E1619,E1561,E1502,E1443,E1385,E1317,E1240,E1182,E1021,E961,E854)</f>
        <v>290184</v>
      </c>
      <c r="F2552" s="1022">
        <f>SUM(F2198,F2128,F2065,F1996,F1896,F1826,F1772,F1715,F1619,F1561,F1502,F1443,F1385,F1317,F1240,F1182,F1021,F961,F854)</f>
        <v>48367.166666666664</v>
      </c>
      <c r="G2552" s="1022">
        <f>SUM(G2198,G2128,G2065,G1996,G1896,G1826,G1772,G1715,G1619,G1561,G1502,G1443,G1385,G1317,G1240,G1182,G1021,G961,G854)</f>
        <v>25202</v>
      </c>
      <c r="H2552" s="946">
        <f t="shared" si="1804"/>
        <v>52.105595048982956</v>
      </c>
      <c r="I2552" s="3455">
        <f>SUM(I2198,I2128,I2065,I1996,I1896,I1826,I1772,I1715,I1619,I1561,I1502,I1443,I1385,I1317,I1240,I1182,I1021,I961,I854)</f>
        <v>0</v>
      </c>
      <c r="J2552" s="1351"/>
      <c r="K2552" s="952"/>
      <c r="L2552" s="952"/>
      <c r="M2552" s="952"/>
      <c r="N2552" s="952"/>
      <c r="O2552" s="952"/>
      <c r="P2552" s="952"/>
      <c r="Q2552" s="952"/>
      <c r="R2552" s="1151"/>
      <c r="S2552" s="1151"/>
      <c r="T2552" s="2087"/>
      <c r="U2552" s="1151"/>
      <c r="V2552" s="3023"/>
      <c r="W2552" s="611"/>
      <c r="X2552" s="1151"/>
      <c r="Y2552" s="1151"/>
      <c r="Z2552" s="1151"/>
      <c r="AA2552" s="2087"/>
      <c r="AB2552" s="3554"/>
    </row>
    <row r="2553" spans="1:28" ht="29.25" x14ac:dyDescent="0.25">
      <c r="A2553" s="47">
        <v>1</v>
      </c>
      <c r="B2553" s="1021" t="s">
        <v>466</v>
      </c>
      <c r="C2553" s="2367"/>
      <c r="D2553" s="1022"/>
      <c r="E2553" s="1177">
        <f>SUM(E2500,E2465,E2440,E2419,E2403,E2361,E2338,E2253,E2237,E2199,E2129,E2066,E1997,E1897,E1848,E1827,E1773,E1716,E1668,E1654,E1640,E1620,E1562,E1503,E1444,E1386,E1318,E1241,E1183,E1124,E1089,E1055,E1022,E962,E855)</f>
        <v>1046780.4255319149</v>
      </c>
      <c r="F2553" s="1177">
        <f>SUM(F2500,F2465,F2440,F2419,F2403,F2361,F2338,F2253,F2237,F2199,F2129,F2066,F1997,F1897,F1848,F1827,F1773,F1716,F1668,F1654,F1640,F1620,F1562,F1503,F1444,F1386,F1318,F1241,F1183,F1124,F1089,F1055,F1022,F962,F855)</f>
        <v>174462.98581560285</v>
      </c>
      <c r="G2553" s="1177">
        <f>SUM(G2500,G2465,G2440,G2419,G2403,G2361,G2338,G2253,G2237,G2199,G2129,G2066,G1997,G1897,G1848,G1827,G1773,G1716,G1668,G1654,G1640,G1620,G1562,G1503,G1444,G1386,G1318,G1241,G1183,G1124,G1089,G1055,G1022,G962,G855)</f>
        <v>138754.23085106382</v>
      </c>
      <c r="H2553" s="946">
        <f t="shared" si="1804"/>
        <v>79.53218856274701</v>
      </c>
      <c r="I2553" s="3455">
        <f>SUM(I2500,I2465,I2440,I2419,I2403,I2361,I2338,I2253,I2237,I2199,I2129,I2066,I1997,I1897,I1848,I1827,I1773,I1716,I1668,I1654,I1640,I1620,I1562,I1503,I1444,I1386,I1318,I1241,I1183,I1124,I1089,I1055,I1022,I962,I855)</f>
        <v>8203.4755319148935</v>
      </c>
      <c r="J2553" s="1351"/>
      <c r="K2553" s="952"/>
      <c r="L2553" s="952"/>
      <c r="M2553" s="952"/>
      <c r="N2553" s="952"/>
      <c r="O2553" s="952"/>
      <c r="P2553" s="952"/>
      <c r="Q2553" s="952"/>
      <c r="R2553" s="1151"/>
      <c r="S2553" s="1151"/>
      <c r="T2553" s="2087"/>
      <c r="U2553" s="1151"/>
      <c r="V2553" s="3023"/>
      <c r="W2553" s="611"/>
      <c r="X2553" s="1151"/>
      <c r="Y2553" s="1151"/>
      <c r="Z2553" s="1151"/>
      <c r="AA2553" s="2087"/>
      <c r="AB2553" s="3554"/>
    </row>
    <row r="2554" spans="1:28" ht="29.25" x14ac:dyDescent="0.25">
      <c r="A2554" s="47">
        <v>1</v>
      </c>
      <c r="B2554" s="1021" t="s">
        <v>467</v>
      </c>
      <c r="C2554" s="2367"/>
      <c r="D2554" s="1022"/>
      <c r="E2554" s="1177">
        <f>SUM(E2466,E2441,E2339,E2200,E2130,E2067,E1998,E1898,E1828,E1774,E1717,E1621,E1563,E1504,E1445,E1387,E1319,E1242,E1184,E1125,E1090,E1056,E1023,E963,E893,E856,E773)</f>
        <v>288314</v>
      </c>
      <c r="F2554" s="1022">
        <f>SUM(F2466,F2441,F2339,F2200,F2130,F2067,F1998,F1898,F1828,F1774,F1717,F1621,F1563,F1504,F1445,F1387,F1319,F1242,F1184,F1125,F1090,F1056,F1023,F963,F893,F856,F773)</f>
        <v>47801.666666666664</v>
      </c>
      <c r="G2554" s="1022">
        <f>SUM(G2466,G2441,G2339,G2200,G2130,G2067,G1998,G1898,G1828,G1774,G1717,G1621,G1563,G1504,G1445,G1387,G1319,G1242,G1184,G1125,G1090,G1056,G1023,G963,G893,G856,G773)</f>
        <v>42458</v>
      </c>
      <c r="H2554" s="946">
        <f t="shared" si="1804"/>
        <v>88.821170809943879</v>
      </c>
      <c r="I2554" s="3455">
        <f>SUM(I2466,I2441,I2339,I2200,I2130,I2067,I1998,I1898,I1828,I1774,I1717,I1621,I1563,I1504,I1445,I1387,I1319,I1242,I1184,I1125,I1090,I1056,I1023,I963,I893,I856,I773)</f>
        <v>5063</v>
      </c>
      <c r="J2554" s="1351"/>
      <c r="K2554" s="952"/>
      <c r="L2554" s="952"/>
      <c r="M2554" s="952"/>
      <c r="N2554" s="952"/>
      <c r="O2554" s="952"/>
      <c r="P2554" s="952"/>
      <c r="Q2554" s="952"/>
      <c r="R2554" s="1151">
        <f t="shared" ref="R2554:AA2554" si="1810">SUM(R2466,R2441,R2339,R2200,R2130,R2067,R1998,R1898,R1828,R1774,R1717,R1621,R1563,R1504,R1445,R1387,R1319,R1242,R1184,R1125,R1090,R1056,R1023,R963,R893,R856,R773)</f>
        <v>269231.47860000003</v>
      </c>
      <c r="S2554" s="1151">
        <f t="shared" ref="S2554" si="1811">SUM(S2466,S2441,S2339,S2200,S2130,S2067,S1998,S1898,S1828,S1774,S1717,S1621,S1563,S1504,S1445,S1387,S1319,S1242,S1184,S1125,S1090,S1056,S1023,S963,S893,S856,S773)</f>
        <v>271043.99140000006</v>
      </c>
      <c r="T2554" s="2087">
        <f t="shared" si="1810"/>
        <v>45036.686990909082</v>
      </c>
      <c r="U2554" s="1151">
        <f t="shared" si="1810"/>
        <v>47604.280339999998</v>
      </c>
      <c r="V2554" s="3023">
        <f t="shared" si="1810"/>
        <v>0</v>
      </c>
      <c r="W2554" s="611">
        <f t="shared" si="1810"/>
        <v>0</v>
      </c>
      <c r="X2554" s="1151">
        <f t="shared" si="1810"/>
        <v>2567.5933490909092</v>
      </c>
      <c r="Y2554" s="1151">
        <f t="shared" si="1810"/>
        <v>0</v>
      </c>
      <c r="Z2554" s="1151">
        <f t="shared" si="1810"/>
        <v>-3.3351099999999998</v>
      </c>
      <c r="AA2554" s="2087">
        <f t="shared" si="1810"/>
        <v>47600.945229999998</v>
      </c>
      <c r="AB2554" s="3554">
        <f t="shared" ref="AB2554" si="1812">SUM(AB2466,AB2441,AB2339,AB2200,AB2130,AB2067,AB1998,AB1898,AB1828,AB1774,AB1717,AB1621,AB1563,AB1504,AB1445,AB1387,AB1319,AB1242,AB1184,AB1125,AB1090,AB1056,AB1023,AB963,AB893,AB856,AB773)</f>
        <v>4472.654199999999</v>
      </c>
    </row>
    <row r="2555" spans="1:28" ht="29.25" x14ac:dyDescent="0.25">
      <c r="A2555" s="47">
        <v>1</v>
      </c>
      <c r="B2555" s="1021" t="s">
        <v>139</v>
      </c>
      <c r="C2555" s="2367"/>
      <c r="D2555" s="1022"/>
      <c r="E2555" s="1177">
        <f>SUM(E2501,E2474,E2467,E2442,E2420,E2404,E2362,E2316,E2254,E2238,E2201,E2131,E2068,E1999,E1899,E1849,E1829,E1775,E1718,E1669,E1655,E1641,E1622,E1564,E1505,E1446,E1388,E1320,E1243,E1185,E1126,E1091,E1057,E1024,E964,E894,E857,E774,E2340)</f>
        <v>4296989.7619047621</v>
      </c>
      <c r="F2555" s="1022">
        <f>SUM(F2501,F2474,F2467,F2442,F2420,F2404,F2362,F2316,F2254,F2238,F2201,F2131,F2068,F1999,F1899,F1849,F1829,F1775,F1718,F1669,F1655,F1641,F1622,F1564,F1505,F1446,F1388,F1320,F1243,F1185,F1126,F1091,F1057,F1024,F964,F894,F857,F774,F2340)</f>
        <v>715920.74920634925</v>
      </c>
      <c r="G2555" s="1022">
        <f>SUM(G2501,G2474,G2467,G2442,G2420,G2404,G2362,G2316,G2254,G2238,G2201,G2131,G2068,G1999,G1899,G1849,G1829,G1775,G1718,G1669,G1655,G1641,G1622,G1564,G1505,G1446,G1388,G1320,G1243,G1185,G1126,G1091,G1057,G1024,G964,G894,G857,G774,G2340)</f>
        <v>570741.69630952389</v>
      </c>
      <c r="H2555" s="946">
        <f t="shared" si="1804"/>
        <v>79.721351412461928</v>
      </c>
      <c r="I2555" s="3455">
        <f>SUM(I2501,I2474,I2467,I2442,I2420,I2404,I2362,I2316,I2254,I2238,I2201,I2131,I2068,I1999,I1899,I1849,I1829,I1775,I1718,I1669,I1655,I1641,I1622,I1564,I1505,I1446,I1388,I1320,I1243,I1185,I1126,I1091,I1057,I1024,I964,I894,I857,I774,I2340)</f>
        <v>27250.243571428564</v>
      </c>
      <c r="J2555" s="1351"/>
      <c r="K2555" s="952"/>
      <c r="L2555" s="952"/>
      <c r="M2555" s="952"/>
      <c r="N2555" s="952"/>
      <c r="O2555" s="952"/>
      <c r="P2555" s="952"/>
      <c r="Q2555" s="952"/>
      <c r="R2555" s="1151">
        <f t="shared" ref="R2555:AA2555" si="1813">SUM(R2501,R2474,R2467,R2442,R2420,R2404,R2389,R2379,R2362,R2347,R2340,R2316,R2309,R2293,R2280,R2268,R2254,R2238,R2201,R2131,R2068,R1999,R1899,R1849,R1829,R1775,R1718,R1669,R1655,R1641,R1622,R1564,R1505,R1446,R1388,R1320,R1243,R1185,R1126,R1091,R1057,R1024,R964,R894,R857,R774)</f>
        <v>3204841.5248381924</v>
      </c>
      <c r="S2555" s="1151">
        <f t="shared" ref="S2555" si="1814">SUM(S2501,S2474,S2467,S2442,S2420,S2404,S2389,S2379,S2362,S2347,S2340,S2316,S2309,S2293,S2280,S2268,S2254,S2238,S2201,S2131,S2068,S1999,S1899,S1849,S1829,S1775,S1718,S1669,S1655,S1641,S1622,S1564,S1505,S1446,S1388,S1320,S1243,S1185,S1126,S1091,S1057,S1024,S964,S894,S857,S774)</f>
        <v>3208888.6331881927</v>
      </c>
      <c r="T2555" s="2087">
        <f t="shared" si="1813"/>
        <v>534477.67232303205</v>
      </c>
      <c r="U2555" s="1151">
        <f t="shared" si="1813"/>
        <v>512161.56321999984</v>
      </c>
      <c r="V2555" s="3023">
        <f t="shared" si="1813"/>
        <v>0</v>
      </c>
      <c r="W2555" s="611">
        <f t="shared" si="1813"/>
        <v>2038.3722099999998</v>
      </c>
      <c r="X2555" s="1151">
        <f t="shared" si="1813"/>
        <v>-22316.109103032166</v>
      </c>
      <c r="Y2555" s="1151">
        <f t="shared" si="1813"/>
        <v>0</v>
      </c>
      <c r="Z2555" s="1151">
        <f t="shared" si="1813"/>
        <v>-176.61179999999996</v>
      </c>
      <c r="AA2555" s="2087">
        <f t="shared" si="1813"/>
        <v>513866.52643000003</v>
      </c>
      <c r="AB2555" s="3554">
        <f t="shared" ref="AB2555" si="1815">SUM(AB2501,AB2474,AB2467,AB2442,AB2420,AB2404,AB2389,AB2379,AB2362,AB2347,AB2340,AB2316,AB2309,AB2293,AB2280,AB2268,AB2254,AB2238,AB2201,AB2131,AB2068,AB1999,AB1899,AB1849,AB1829,AB1775,AB1718,AB1669,AB1655,AB1641,AB1622,AB1564,AB1505,AB1446,AB1388,AB1320,AB1243,AB1185,AB1126,AB1091,AB1057,AB1024,AB964,AB894,AB857,AB774)</f>
        <v>117643.48734000001</v>
      </c>
    </row>
    <row r="2556" spans="1:28" ht="15.75" x14ac:dyDescent="0.25">
      <c r="A2556" s="47">
        <v>1</v>
      </c>
      <c r="B2556" s="960" t="s">
        <v>29</v>
      </c>
      <c r="C2556" s="960"/>
      <c r="D2556" s="961"/>
      <c r="E2556" s="1520"/>
      <c r="F2556" s="961"/>
      <c r="G2556" s="961"/>
      <c r="H2556" s="952"/>
      <c r="I2556" s="3451"/>
      <c r="J2556" s="962"/>
      <c r="K2556" s="962"/>
      <c r="L2556" s="963"/>
      <c r="M2556" s="963"/>
      <c r="N2556" s="963"/>
      <c r="O2556" s="963"/>
      <c r="P2556" s="963"/>
      <c r="Q2556" s="963"/>
      <c r="R2556" s="1151"/>
      <c r="S2556" s="1151"/>
      <c r="T2556" s="2087"/>
      <c r="U2556" s="1151"/>
      <c r="V2556" s="3023"/>
      <c r="W2556" s="611"/>
      <c r="X2556" s="1151"/>
      <c r="Y2556" s="1151"/>
      <c r="Z2556" s="1151"/>
      <c r="AA2556" s="2087"/>
      <c r="AB2556" s="3554"/>
    </row>
    <row r="2557" spans="1:28" x14ac:dyDescent="0.25">
      <c r="A2557" s="47">
        <v>1</v>
      </c>
      <c r="B2557" s="964" t="s">
        <v>310</v>
      </c>
      <c r="C2557" s="964"/>
      <c r="D2557" s="946"/>
      <c r="E2557" s="1518">
        <f>SUM(E2212,E2147,E2136,E2005,E967,E899,E867,E778)</f>
        <v>3260</v>
      </c>
      <c r="F2557" s="946">
        <f>SUM(F2212,F2147,F2136,F2005,F967,F899,F867,F778)</f>
        <v>543.33333333333326</v>
      </c>
      <c r="G2557" s="946">
        <f>SUM(G2212,G2147,G2136,G2005,G967,G899,G867,G778)</f>
        <v>166</v>
      </c>
      <c r="H2557" s="952">
        <f t="shared" ref="H2557:H2570" si="1816">G2557/F2557*100</f>
        <v>30.55214723926381</v>
      </c>
      <c r="I2557" s="3451">
        <f>SUM(I2212,I2147,I2136,I2005,I967,I899,I867,I778)</f>
        <v>0</v>
      </c>
      <c r="J2557" s="947">
        <f>M2557/F2557</f>
        <v>8.1018404907975476</v>
      </c>
      <c r="K2557" s="947">
        <f t="shared" ref="K2557:K2560" si="1817">N2557/G2557</f>
        <v>9.0963855421686741</v>
      </c>
      <c r="L2557" s="946">
        <f>SUM(L2212,L2147,L2136,L2005,L967,L899,L867,L778)</f>
        <v>26410</v>
      </c>
      <c r="M2557" s="946">
        <f>SUM(M2212,M2147,M2136,M2005,M967,M899,M867,M778)</f>
        <v>4402</v>
      </c>
      <c r="N2557" s="946">
        <f>SUM(N2212,N2147,N2136,N2005,N967,N899,N867,N778)</f>
        <v>1510</v>
      </c>
      <c r="O2557" s="946">
        <f>N2557/M2557*100</f>
        <v>34.302589731940024</v>
      </c>
      <c r="P2557" s="946">
        <f>SUM(P2212,P2147,P2136,P2005,P967,P899,P867,P778)</f>
        <v>88.733333333333334</v>
      </c>
      <c r="Q2557" s="948">
        <f>N2557/$B$4*12/P2557</f>
        <v>102.10368144252442</v>
      </c>
      <c r="R2557" s="1151"/>
      <c r="S2557" s="1151"/>
      <c r="T2557" s="2087"/>
      <c r="U2557" s="1151"/>
      <c r="V2557" s="3023"/>
      <c r="W2557" s="611"/>
      <c r="X2557" s="1151"/>
      <c r="Y2557" s="1151"/>
      <c r="Z2557" s="1151"/>
      <c r="AA2557" s="2087"/>
      <c r="AB2557" s="3554"/>
    </row>
    <row r="2558" spans="1:28" x14ac:dyDescent="0.25">
      <c r="A2558" s="47">
        <v>1</v>
      </c>
      <c r="B2558" s="965" t="s">
        <v>311</v>
      </c>
      <c r="C2558" s="2368"/>
      <c r="D2558" s="966"/>
      <c r="E2558" s="1177">
        <f>SUM(E2449,E2366,E2220,E2204,E2073,E2011,E1907,E1834,E1779,E1724,E1626,E1568,E1512,E1451,E1394,E1335,E1247,E1192,E1131,E1096,E1062,E1028,E970,E871,E2264,)</f>
        <v>32194</v>
      </c>
      <c r="F2558" s="1024">
        <f>SUM(F2449,F2366,F2220,F2204,F2073,F2011,F1907,F1834,F1779,F1724,F1626,F1568,F1512,F1451,F1394,F1335,F1247,F1192,F1131,F1096,F1062,F1028,F970,F871,F2264,)</f>
        <v>5367.833333333333</v>
      </c>
      <c r="G2558" s="1024">
        <f>SUM(G2449,G2366,G2220,G2204,G2073,G2011,G1907,G1834,G1779,G1724,G1626,G1568,G1512,G1451,G1394,G1335,G1247,G1192,G1131,G1096,G1062,G1028,G970,G871,G2264,)</f>
        <v>4525</v>
      </c>
      <c r="H2558" s="952">
        <f t="shared" si="1816"/>
        <v>84.298444437544646</v>
      </c>
      <c r="I2558" s="3451">
        <f>SUM(I2449,I2366,I2220,I2204,I2073,I2011,I1907,I1834,I1779,I1724,I1626,I1568,I1512,I1451,I1394,I1335,I1247,I1192,I1131,I1096,I1062,I1028,I970,I871,I2264,)</f>
        <v>576</v>
      </c>
      <c r="J2558" s="947">
        <f>M2558/F2558</f>
        <v>6.8230508895581714</v>
      </c>
      <c r="K2558" s="947">
        <f t="shared" si="1817"/>
        <v>7.201104972375691</v>
      </c>
      <c r="L2558" s="966">
        <f>SUM(L2449,L2366,L2220,L2204,L2073,L2011,L1907,L1834,L1779,L1724,L1626,L1568,L1512,L1451,L1394,L1335,L1247,L1192,L1131,L1096,L1062,L1028,L970,L871,L2264,)</f>
        <v>219750</v>
      </c>
      <c r="M2558" s="966">
        <f>SUM(M2449,M2366,M2220,M2204,M2073,M2011,M1907,M1834,M1779,M1724,M1626,M1568,M1512,M1451,M1394,M1335,M1247,M1192,M1131,M1096,M1062,M1028,M970,M871,M2264,)</f>
        <v>36625</v>
      </c>
      <c r="N2558" s="966">
        <f>SUM(N2449,N2366,N2220,N2204,N2073,N2011,N1907,N1834,N1779,N1724,N1626,N1568,N1512,N1451,N1394,N1335,N1247,N1192,N1131,N1096,N1062,N1028,N970,N871,N2264,)</f>
        <v>32585</v>
      </c>
      <c r="O2558" s="946">
        <f>N2558/M2558*100</f>
        <v>88.969283276450511</v>
      </c>
      <c r="P2558" s="966">
        <f>SUM(P2449,P2366,P2220,P2204,P2073,P2011,P1907,P1834,P1779,P1724,P1626,P1568,P1512,P1451,P1394,P1335,P1247,P1192,P1131,P1096,P1062,P1028,P970,P871,P2264,)</f>
        <v>914.9083333333333</v>
      </c>
      <c r="Q2558" s="948">
        <f>N2558/$B$4*12/P2558</f>
        <v>213.69353942562552</v>
      </c>
      <c r="R2558" s="1151"/>
      <c r="S2558" s="1151"/>
      <c r="T2558" s="2087"/>
      <c r="U2558" s="1151"/>
      <c r="V2558" s="3023"/>
      <c r="W2558" s="611"/>
      <c r="X2558" s="1151"/>
      <c r="Y2558" s="1151"/>
      <c r="Z2558" s="1151"/>
      <c r="AA2558" s="2087"/>
      <c r="AB2558" s="3554"/>
    </row>
    <row r="2559" spans="1:28" ht="29.25" x14ac:dyDescent="0.25">
      <c r="A2559" s="47">
        <v>1</v>
      </c>
      <c r="B2559" s="967" t="s">
        <v>272</v>
      </c>
      <c r="C2559" s="967"/>
      <c r="D2559" s="968"/>
      <c r="E2559" s="1520">
        <f>SUM(E2450,E2367,E2221,E2213,E2205,E2148,E2137,E2074,E2012,E1908,E1835,E1780,E1725,E1627,E1569,E1513,E1452,E1395,E1336,E1248,E1193,E1132,E1097,E1063,E1029,E971,E900,E872,E779,E2266)</f>
        <v>35454</v>
      </c>
      <c r="F2559" s="968">
        <f>SUM(F2450,F2367,F2221,F2213,F2205,F2148,F2137,F2074,F2012,F1908,F1835,F1780,F1725,F1627,F1569,F1513,F1452,F1395,F1336,F1248,F1193,F1132,F1097,F1063,F1029,F971,F900,F872,F779,F2266)</f>
        <v>5911.1666666666661</v>
      </c>
      <c r="G2559" s="968">
        <f>SUM(G2450,G2367,G2221,G2213,G2205,G2148,G2137,G2074,G2012,G1908,G1835,G1780,G1725,G1627,G1569,G1513,G1452,G1395,G1336,G1248,G1193,G1132,G1097,G1063,G1029,G971,G900,G872,G779,G2266)</f>
        <v>4691</v>
      </c>
      <c r="H2559" s="952">
        <f t="shared" si="1816"/>
        <v>79.358276707925697</v>
      </c>
      <c r="I2559" s="3451">
        <f>SUM(I2450,I2367,I2221,I2213,I2205,I2148,I2137,I2074,I2012,I1908,I1835,I1780,I1725,I1627,I1569,I1513,I1452,I1395,I1336,I1248,I1193,I1132,I1097,I1063,I1029,I971,I900,I872,I779,I2266)</f>
        <v>576</v>
      </c>
      <c r="J2559" s="947">
        <f>M2559/F2559</f>
        <v>6.9405926636027866</v>
      </c>
      <c r="K2559" s="947">
        <f t="shared" si="1817"/>
        <v>7.2681730974205925</v>
      </c>
      <c r="L2559" s="968">
        <f>SUM(L2450,L2367,L2221,L2213,L2205,L2148,L2137,L2074,L2012,L1908,L1835,L1780,L1725,L1627,L1569,L1513,L1452,L1395,L1336,L1248,L1193,L1132,L1097,L1063,L1029,L971,L900,L872,L779,L2266)</f>
        <v>246160</v>
      </c>
      <c r="M2559" s="968">
        <f>SUM(M2450,M2367,M2221,M2213,M2205,M2148,M2137,M2074,M2012,M1908,M1835,M1780,M1725,M1627,M1569,M1513,M1452,M1395,M1336,M1248,M1193,M1132,M1097,M1063,M1029,M971,M900,M872,M779,M2266)</f>
        <v>41027</v>
      </c>
      <c r="N2559" s="968">
        <f>SUM(N2450,N2367,N2221,N2213,N2205,N2148,N2137,N2074,N2012,N1908,N1835,N1780,N1725,N1627,N1569,N1513,N1452,N1395,N1336,N1248,N1193,N1132,N1097,N1063,N1029,N971,N900,N872,N779,N2266)</f>
        <v>34095</v>
      </c>
      <c r="O2559" s="946">
        <f>N2559/M2559*100</f>
        <v>83.103809686304146</v>
      </c>
      <c r="P2559" s="968">
        <f>SUM(P2450,P2367,P2221,P2213,P2205,P2148,P2137,P2074,P2012,P1908,P1835,P1780,P1725,P1627,P1569,P1513,P1452,P1395,P1336,P1248,P1193,P1132,P1097,P1063,P1029,P971,P900,P872,P779,P2266)</f>
        <v>1003.6416666666667</v>
      </c>
      <c r="Q2559" s="948">
        <f>N2559/$B$4*12/P2559</f>
        <v>203.82772735953236</v>
      </c>
      <c r="R2559" s="1151">
        <f t="shared" ref="R2559:AA2559" si="1818">SUM(R2450,R2367,R2266,R2221,R2213,R2205,R2148,R2137,R2074,R2012,R1908,R1835,R1780,R1725,R1627,R1569,R1513,R1452,R1395,R1336,R1248,R1193,R1132,R1097,R1063,R1029,R971,R900,R872,R779)</f>
        <v>629200.54272811208</v>
      </c>
      <c r="S2559" s="1151">
        <f t="shared" ref="S2559" si="1819">SUM(S2450,S2367,S2266,S2221,S2213,S2205,S2148,S2137,S2074,S2012,S1908,S1835,S1780,S1725,S1627,S1569,S1513,S1452,S1395,S1336,S1248,S1193,S1132,S1097,S1063,S1029,S971,S900,S872,S779)</f>
        <v>638431.50680411211</v>
      </c>
      <c r="T2559" s="2087">
        <f t="shared" si="1818"/>
        <v>105705.93567371565</v>
      </c>
      <c r="U2559" s="1151">
        <f t="shared" si="1818"/>
        <v>83899.873430000007</v>
      </c>
      <c r="V2559" s="3023">
        <f t="shared" si="1818"/>
        <v>0</v>
      </c>
      <c r="W2559" s="611">
        <f t="shared" si="1818"/>
        <v>0</v>
      </c>
      <c r="X2559" s="1151">
        <f t="shared" si="1818"/>
        <v>-21806.062243715638</v>
      </c>
      <c r="Y2559" s="1151">
        <f t="shared" si="1818"/>
        <v>0</v>
      </c>
      <c r="Z2559" s="1151">
        <f t="shared" si="1818"/>
        <v>-24.637460000000001</v>
      </c>
      <c r="AA2559" s="2087">
        <f t="shared" si="1818"/>
        <v>83875.235970000009</v>
      </c>
      <c r="AB2559" s="3554">
        <f t="shared" ref="AB2559" si="1820">SUM(AB2450,AB2367,AB2266,AB2221,AB2213,AB2205,AB2148,AB2137,AB2074,AB2012,AB1908,AB1835,AB1780,AB1725,AB1627,AB1569,AB1513,AB1452,AB1395,AB1336,AB1248,AB1193,AB1132,AB1097,AB1063,AB1029,AB971,AB900,AB872,AB779)</f>
        <v>13853.765189999998</v>
      </c>
    </row>
    <row r="2560" spans="1:28" ht="30" x14ac:dyDescent="0.25">
      <c r="A2560" s="47">
        <v>1</v>
      </c>
      <c r="B2560" s="1409" t="s">
        <v>290</v>
      </c>
      <c r="C2560" s="1132"/>
      <c r="D2560" s="969"/>
      <c r="E2560" s="1591">
        <f>E2213</f>
        <v>5</v>
      </c>
      <c r="F2560" s="969">
        <f>F2213</f>
        <v>0.83333333333333337</v>
      </c>
      <c r="G2560" s="969">
        <f>G2213</f>
        <v>0</v>
      </c>
      <c r="H2560" s="952">
        <f t="shared" si="1816"/>
        <v>0</v>
      </c>
      <c r="I2560" s="3451">
        <f>I2213</f>
        <v>0</v>
      </c>
      <c r="J2560" s="947">
        <f>M2560/F2560</f>
        <v>10.799999999999999</v>
      </c>
      <c r="K2560" s="947" t="e">
        <f t="shared" si="1817"/>
        <v>#DIV/0!</v>
      </c>
      <c r="L2560" s="969">
        <f>L2213</f>
        <v>55</v>
      </c>
      <c r="M2560" s="969">
        <f>M2213</f>
        <v>9</v>
      </c>
      <c r="N2560" s="969">
        <f>N2213</f>
        <v>0</v>
      </c>
      <c r="O2560" s="972">
        <f>N2560/M2560*100</f>
        <v>0</v>
      </c>
      <c r="P2560" s="969">
        <f>P2213</f>
        <v>0.18333333333333332</v>
      </c>
      <c r="Q2560" s="973">
        <f>N2560/$B$4*12/P2560</f>
        <v>0</v>
      </c>
      <c r="R2560" s="1151">
        <f t="shared" ref="R2560:AA2560" si="1821">R2213</f>
        <v>339.81359999999995</v>
      </c>
      <c r="S2560" s="1151">
        <f t="shared" ref="S2560" si="1822">S2213</f>
        <v>344.90673600000002</v>
      </c>
      <c r="T2560" s="2087">
        <f t="shared" si="1821"/>
        <v>57.098612363636363</v>
      </c>
      <c r="U2560" s="1151">
        <f t="shared" si="1821"/>
        <v>0</v>
      </c>
      <c r="V2560" s="3023">
        <f t="shared" si="1821"/>
        <v>0</v>
      </c>
      <c r="W2560" s="611">
        <f t="shared" si="1821"/>
        <v>0</v>
      </c>
      <c r="X2560" s="1151">
        <f t="shared" si="1821"/>
        <v>-57.098612363636363</v>
      </c>
      <c r="Y2560" s="1151">
        <f t="shared" si="1821"/>
        <v>0</v>
      </c>
      <c r="Z2560" s="1151">
        <f t="shared" si="1821"/>
        <v>0</v>
      </c>
      <c r="AA2560" s="2087">
        <f t="shared" si="1821"/>
        <v>0</v>
      </c>
      <c r="AB2560" s="3554">
        <f t="shared" ref="AB2560" si="1823">AB2213</f>
        <v>0</v>
      </c>
    </row>
    <row r="2561" spans="1:28" ht="30" x14ac:dyDescent="0.25">
      <c r="A2561" s="47">
        <v>1</v>
      </c>
      <c r="B2561" s="970" t="s">
        <v>349</v>
      </c>
      <c r="C2561" s="970"/>
      <c r="D2561" s="969"/>
      <c r="E2561" s="1591">
        <f>E2148</f>
        <v>483</v>
      </c>
      <c r="F2561" s="969">
        <f>F2148</f>
        <v>81</v>
      </c>
      <c r="G2561" s="969">
        <f>G2148</f>
        <v>113</v>
      </c>
      <c r="H2561" s="952">
        <f t="shared" si="1816"/>
        <v>139.50617283950618</v>
      </c>
      <c r="I2561" s="3452">
        <f>I2148</f>
        <v>0</v>
      </c>
      <c r="J2561" s="971">
        <f t="shared" ref="J2561:AA2561" si="1824">J2148</f>
        <v>10</v>
      </c>
      <c r="K2561" s="971">
        <f t="shared" si="1824"/>
        <v>9.8761061946902657</v>
      </c>
      <c r="L2561" s="969">
        <f t="shared" si="1824"/>
        <v>4830</v>
      </c>
      <c r="M2561" s="969">
        <f t="shared" si="1824"/>
        <v>805</v>
      </c>
      <c r="N2561" s="969">
        <f t="shared" si="1824"/>
        <v>1116</v>
      </c>
      <c r="O2561" s="972">
        <f t="shared" si="1824"/>
        <v>138.63354037267081</v>
      </c>
      <c r="P2561" s="969">
        <f t="shared" si="1824"/>
        <v>16.100000000000001</v>
      </c>
      <c r="Q2561" s="973">
        <f t="shared" si="1824"/>
        <v>415.9006211180124</v>
      </c>
      <c r="R2561" s="1151">
        <f t="shared" si="1824"/>
        <v>16952.142480000002</v>
      </c>
      <c r="S2561" s="1151">
        <f t="shared" ref="S2561" si="1825">S2148</f>
        <v>16952.142480000002</v>
      </c>
      <c r="T2561" s="2087">
        <f t="shared" si="1824"/>
        <v>2825.3570800000002</v>
      </c>
      <c r="U2561" s="1151">
        <f t="shared" si="1824"/>
        <v>4206.8544000000002</v>
      </c>
      <c r="V2561" s="3023">
        <f t="shared" si="1824"/>
        <v>0</v>
      </c>
      <c r="W2561" s="611">
        <f t="shared" si="1824"/>
        <v>0</v>
      </c>
      <c r="X2561" s="1151">
        <f t="shared" si="1824"/>
        <v>1381.4973199999999</v>
      </c>
      <c r="Y2561" s="1151">
        <f t="shared" si="1824"/>
        <v>0</v>
      </c>
      <c r="Z2561" s="1151">
        <f t="shared" si="1824"/>
        <v>0</v>
      </c>
      <c r="AA2561" s="2087">
        <f t="shared" si="1824"/>
        <v>4206.8544000000002</v>
      </c>
      <c r="AB2561" s="3554">
        <f t="shared" ref="AB2561" si="1826">AB2148</f>
        <v>0</v>
      </c>
    </row>
    <row r="2562" spans="1:28" ht="30" x14ac:dyDescent="0.25">
      <c r="A2562" s="47">
        <v>1</v>
      </c>
      <c r="B2562" s="1409" t="s">
        <v>249</v>
      </c>
      <c r="C2562" s="1132"/>
      <c r="D2562" s="969"/>
      <c r="E2562" s="1591">
        <f>E2483+E2013+E873</f>
        <v>2656</v>
      </c>
      <c r="F2562" s="969">
        <f>F2483+F2013+F873</f>
        <v>442.66666666666669</v>
      </c>
      <c r="G2562" s="969">
        <f>G2483+G2013+G873</f>
        <v>681</v>
      </c>
      <c r="H2562" s="952">
        <f t="shared" si="1816"/>
        <v>153.84036144578312</v>
      </c>
      <c r="I2562" s="3452">
        <f>I2483+I2013+I873</f>
        <v>39</v>
      </c>
      <c r="J2562" s="971"/>
      <c r="K2562" s="971"/>
      <c r="L2562" s="969"/>
      <c r="M2562" s="969"/>
      <c r="N2562" s="969"/>
      <c r="O2562" s="972"/>
      <c r="P2562" s="969"/>
      <c r="Q2562" s="973"/>
      <c r="R2562" s="1151"/>
      <c r="S2562" s="1151"/>
      <c r="T2562" s="2087"/>
      <c r="U2562" s="1151"/>
      <c r="V2562" s="3023"/>
      <c r="W2562" s="611"/>
      <c r="X2562" s="1151"/>
      <c r="Y2562" s="1151"/>
      <c r="Z2562" s="1151"/>
      <c r="AA2562" s="2087"/>
      <c r="AB2562" s="3554"/>
    </row>
    <row r="2563" spans="1:28" ht="30" x14ac:dyDescent="0.25">
      <c r="A2563" s="47">
        <v>1</v>
      </c>
      <c r="B2563" s="1409" t="s">
        <v>248</v>
      </c>
      <c r="C2563" s="1132"/>
      <c r="D2563" s="969"/>
      <c r="E2563" s="1591">
        <f>E2478+E2014</f>
        <v>1305</v>
      </c>
      <c r="F2563" s="969">
        <f>F2478+F2014</f>
        <v>217.66666666666666</v>
      </c>
      <c r="G2563" s="969">
        <f>G2478+G2014</f>
        <v>184</v>
      </c>
      <c r="H2563" s="952">
        <f t="shared" si="1816"/>
        <v>84.532924961715167</v>
      </c>
      <c r="I2563" s="3452">
        <f>I2478+I2014</f>
        <v>1</v>
      </c>
      <c r="J2563" s="971"/>
      <c r="K2563" s="971"/>
      <c r="L2563" s="969"/>
      <c r="M2563" s="969"/>
      <c r="N2563" s="969"/>
      <c r="O2563" s="946"/>
      <c r="P2563" s="969"/>
      <c r="Q2563" s="973"/>
      <c r="R2563" s="1151"/>
      <c r="S2563" s="1151"/>
      <c r="T2563" s="2087"/>
      <c r="U2563" s="1151"/>
      <c r="V2563" s="3023"/>
      <c r="W2563" s="611"/>
      <c r="X2563" s="1151"/>
      <c r="Y2563" s="1151"/>
      <c r="Z2563" s="1151">
        <f>SUM(Z2015)</f>
        <v>0</v>
      </c>
      <c r="AA2563" s="2087">
        <f>SUM(AA2015)</f>
        <v>0</v>
      </c>
      <c r="AB2563" s="3554">
        <f>SUM(AB2015)</f>
        <v>0</v>
      </c>
    </row>
    <row r="2564" spans="1:28" x14ac:dyDescent="0.25">
      <c r="A2564" s="47">
        <v>1</v>
      </c>
      <c r="B2564" s="1409" t="s">
        <v>283</v>
      </c>
      <c r="C2564" s="1132"/>
      <c r="D2564" s="969"/>
      <c r="E2564" s="1591">
        <f>E2484+E2015</f>
        <v>7</v>
      </c>
      <c r="F2564" s="969">
        <f>F2484+F2015</f>
        <v>0.83333333333333337</v>
      </c>
      <c r="G2564" s="969">
        <f>G2484+G2015</f>
        <v>0</v>
      </c>
      <c r="H2564" s="952">
        <f t="shared" si="1816"/>
        <v>0</v>
      </c>
      <c r="I2564" s="3452">
        <f>I2484+I2015</f>
        <v>0</v>
      </c>
      <c r="J2564" s="971"/>
      <c r="K2564" s="971"/>
      <c r="L2564" s="969"/>
      <c r="M2564" s="969"/>
      <c r="N2564" s="969"/>
      <c r="O2564" s="977"/>
      <c r="P2564" s="969"/>
      <c r="Q2564" s="973"/>
      <c r="R2564" s="1151"/>
      <c r="S2564" s="1151"/>
      <c r="T2564" s="2087"/>
      <c r="U2564" s="1151"/>
      <c r="V2564" s="3022"/>
      <c r="W2564" s="1141"/>
      <c r="X2564" s="2086"/>
      <c r="Y2564" s="2086"/>
      <c r="Z2564" s="2086"/>
      <c r="AA2564" s="2089"/>
      <c r="AB2564" s="3553"/>
    </row>
    <row r="2565" spans="1:28" x14ac:dyDescent="0.25">
      <c r="A2565" s="47">
        <v>1</v>
      </c>
      <c r="B2565" s="1409" t="s">
        <v>281</v>
      </c>
      <c r="C2565" s="1132"/>
      <c r="D2565" s="969"/>
      <c r="E2565" s="1591">
        <f>E2485+E2479+E2016+E873</f>
        <v>3968</v>
      </c>
      <c r="F2565" s="969">
        <f>F2485+F2479+F2016+F873</f>
        <v>661.16666666666674</v>
      </c>
      <c r="G2565" s="969">
        <f>G2485+G2479+G2016+G873</f>
        <v>865</v>
      </c>
      <c r="H2565" s="952">
        <f t="shared" si="1816"/>
        <v>130.82934207209476</v>
      </c>
      <c r="I2565" s="3452">
        <f>I2485+I2479+I2016+I873</f>
        <v>40</v>
      </c>
      <c r="J2565" s="971"/>
      <c r="K2565" s="971"/>
      <c r="L2565" s="969"/>
      <c r="M2565" s="969"/>
      <c r="N2565" s="969"/>
      <c r="O2565" s="972"/>
      <c r="P2565" s="969"/>
      <c r="Q2565" s="973"/>
      <c r="R2565" s="1151">
        <f t="shared" ref="R2565:AA2565" si="1827">SUM(R2485,R2479,R2016,R873)</f>
        <v>27305.399699999998</v>
      </c>
      <c r="S2565" s="1151">
        <f t="shared" ref="S2565" si="1828">SUM(S2485,S2479,S2016,S873)</f>
        <v>27305.399699999998</v>
      </c>
      <c r="T2565" s="2087">
        <f t="shared" si="1827"/>
        <v>4550.89995</v>
      </c>
      <c r="U2565" s="1151">
        <f t="shared" si="1827"/>
        <v>5985.5566899999994</v>
      </c>
      <c r="V2565" s="3022">
        <f t="shared" si="1827"/>
        <v>0</v>
      </c>
      <c r="W2565" s="1141">
        <f t="shared" si="1827"/>
        <v>0</v>
      </c>
      <c r="X2565" s="2086">
        <f t="shared" si="1827"/>
        <v>1440.2047733333332</v>
      </c>
      <c r="Y2565" s="2086">
        <f t="shared" si="1827"/>
        <v>0</v>
      </c>
      <c r="Z2565" s="2086">
        <f t="shared" si="1827"/>
        <v>0</v>
      </c>
      <c r="AA2565" s="2089">
        <f t="shared" si="1827"/>
        <v>5985.5566899999994</v>
      </c>
      <c r="AB2565" s="3553">
        <f t="shared" ref="AB2565" si="1829">SUM(AB2485,AB2479,AB2016,AB873)</f>
        <v>279.28831000000002</v>
      </c>
    </row>
    <row r="2566" spans="1:28" x14ac:dyDescent="0.25">
      <c r="A2566" s="47">
        <v>1</v>
      </c>
      <c r="B2566" s="975" t="s">
        <v>261</v>
      </c>
      <c r="C2566" s="2370"/>
      <c r="D2566" s="968"/>
      <c r="E2566" s="1520">
        <f t="shared" ref="E2566:G2569" si="1830">SUM(E1912)</f>
        <v>197393</v>
      </c>
      <c r="F2566" s="968">
        <f t="shared" si="1830"/>
        <v>32899</v>
      </c>
      <c r="G2566" s="968">
        <f t="shared" si="1830"/>
        <v>38841</v>
      </c>
      <c r="H2566" s="952">
        <f t="shared" si="1816"/>
        <v>118.06133925043314</v>
      </c>
      <c r="I2566" s="3451">
        <f t="shared" ref="I2566" si="1831">SUM(I1912)</f>
        <v>0</v>
      </c>
      <c r="J2566" s="947"/>
      <c r="K2566" s="947"/>
      <c r="L2566" s="968"/>
      <c r="M2566" s="968"/>
      <c r="N2566" s="968"/>
      <c r="O2566" s="946"/>
      <c r="P2566" s="968"/>
      <c r="Q2566" s="948"/>
      <c r="R2566" s="1151"/>
      <c r="S2566" s="1151"/>
      <c r="T2566" s="2087"/>
      <c r="U2566" s="1151"/>
      <c r="V2566" s="3022"/>
      <c r="W2566" s="1141"/>
      <c r="X2566" s="2086"/>
      <c r="Y2566" s="2086"/>
      <c r="Z2566" s="2086"/>
      <c r="AA2566" s="2089"/>
      <c r="AB2566" s="3553"/>
    </row>
    <row r="2567" spans="1:28" x14ac:dyDescent="0.25">
      <c r="A2567" s="47">
        <v>1</v>
      </c>
      <c r="B2567" s="978" t="s">
        <v>262</v>
      </c>
      <c r="C2567" s="2371"/>
      <c r="D2567" s="969"/>
      <c r="E2567" s="1591">
        <f t="shared" si="1830"/>
        <v>197393</v>
      </c>
      <c r="F2567" s="969">
        <f t="shared" si="1830"/>
        <v>32899</v>
      </c>
      <c r="G2567" s="969">
        <f t="shared" si="1830"/>
        <v>38841</v>
      </c>
      <c r="H2567" s="952">
        <f t="shared" si="1816"/>
        <v>118.06133925043314</v>
      </c>
      <c r="I2567" s="3452">
        <f t="shared" ref="I2567" si="1832">SUM(I1913)</f>
        <v>0</v>
      </c>
      <c r="J2567" s="971"/>
      <c r="K2567" s="971"/>
      <c r="L2567" s="969"/>
      <c r="M2567" s="969"/>
      <c r="N2567" s="969"/>
      <c r="O2567" s="972"/>
      <c r="P2567" s="969"/>
      <c r="Q2567" s="973"/>
      <c r="R2567" s="1151"/>
      <c r="S2567" s="1151"/>
      <c r="T2567" s="2087"/>
      <c r="U2567" s="1151"/>
      <c r="V2567" s="3023"/>
      <c r="W2567" s="611"/>
      <c r="X2567" s="1151"/>
      <c r="Y2567" s="1151"/>
      <c r="Z2567" s="1151"/>
      <c r="AA2567" s="2087"/>
      <c r="AB2567" s="3554"/>
    </row>
    <row r="2568" spans="1:28" x14ac:dyDescent="0.25">
      <c r="A2568" s="47">
        <v>1</v>
      </c>
      <c r="B2568" s="975" t="s">
        <v>263</v>
      </c>
      <c r="C2568" s="2368"/>
      <c r="D2568" s="969"/>
      <c r="E2568" s="1591">
        <f t="shared" si="1830"/>
        <v>70</v>
      </c>
      <c r="F2568" s="969">
        <f t="shared" si="1830"/>
        <v>12</v>
      </c>
      <c r="G2568" s="969">
        <f t="shared" si="1830"/>
        <v>7</v>
      </c>
      <c r="H2568" s="952">
        <f t="shared" si="1816"/>
        <v>58.333333333333336</v>
      </c>
      <c r="I2568" s="3452">
        <f t="shared" ref="I2568" si="1833">SUM(I1914)</f>
        <v>0</v>
      </c>
      <c r="J2568" s="971"/>
      <c r="K2568" s="971"/>
      <c r="L2568" s="969"/>
      <c r="M2568" s="969"/>
      <c r="N2568" s="969"/>
      <c r="O2568" s="972"/>
      <c r="P2568" s="969"/>
      <c r="Q2568" s="973"/>
      <c r="R2568" s="1151"/>
      <c r="S2568" s="1151"/>
      <c r="T2568" s="2087"/>
      <c r="U2568" s="1151"/>
      <c r="V2568" s="3023"/>
      <c r="W2568" s="611"/>
      <c r="X2568" s="1151"/>
      <c r="Y2568" s="1151"/>
      <c r="Z2568" s="1151"/>
      <c r="AA2568" s="2087"/>
      <c r="AB2568" s="3554"/>
    </row>
    <row r="2569" spans="1:28" ht="30" x14ac:dyDescent="0.25">
      <c r="A2569" s="47">
        <v>1</v>
      </c>
      <c r="B2569" s="1405" t="s">
        <v>264</v>
      </c>
      <c r="C2569" s="2372"/>
      <c r="D2569" s="969"/>
      <c r="E2569" s="1591">
        <f t="shared" si="1830"/>
        <v>70</v>
      </c>
      <c r="F2569" s="968">
        <f t="shared" si="1830"/>
        <v>12</v>
      </c>
      <c r="G2569" s="968">
        <f t="shared" si="1830"/>
        <v>7</v>
      </c>
      <c r="H2569" s="952">
        <f t="shared" si="1816"/>
        <v>58.333333333333336</v>
      </c>
      <c r="I2569" s="3451">
        <f t="shared" ref="I2569" si="1834">SUM(I1915)</f>
        <v>0</v>
      </c>
      <c r="J2569" s="947"/>
      <c r="K2569" s="971"/>
      <c r="L2569" s="968"/>
      <c r="M2569" s="969"/>
      <c r="N2569" s="969"/>
      <c r="O2569" s="972"/>
      <c r="P2569" s="969"/>
      <c r="Q2569" s="973"/>
      <c r="R2569" s="1197"/>
      <c r="S2569" s="1197"/>
      <c r="T2569" s="2087"/>
      <c r="U2569" s="1151"/>
      <c r="V2569" s="3023"/>
      <c r="W2569" s="1895"/>
      <c r="X2569" s="1197"/>
      <c r="Y2569" s="1197"/>
      <c r="Z2569" s="1151"/>
      <c r="AA2569" s="2087"/>
      <c r="AB2569" s="3554"/>
    </row>
    <row r="2570" spans="1:28" ht="15.75" thickBot="1" x14ac:dyDescent="0.3">
      <c r="A2570" s="47">
        <v>1</v>
      </c>
      <c r="B2570" s="1404" t="s">
        <v>275</v>
      </c>
      <c r="C2570" s="1404"/>
      <c r="D2570" s="979"/>
      <c r="E2570" s="1592">
        <f>E1916</f>
        <v>197463</v>
      </c>
      <c r="F2570" s="1407">
        <f>F1916</f>
        <v>32911</v>
      </c>
      <c r="G2570" s="1407">
        <f>G1916</f>
        <v>38848</v>
      </c>
      <c r="H2570" s="1406">
        <f t="shared" si="1816"/>
        <v>118.0395612409225</v>
      </c>
      <c r="I2570" s="3510">
        <f>I1916</f>
        <v>0</v>
      </c>
      <c r="J2570" s="1408"/>
      <c r="K2570" s="981"/>
      <c r="L2570" s="1407"/>
      <c r="M2570" s="979"/>
      <c r="N2570" s="979"/>
      <c r="O2570" s="982"/>
      <c r="P2570" s="979"/>
      <c r="Q2570" s="983"/>
      <c r="R2570" s="1257">
        <f t="shared" ref="R2570:AA2570" si="1835">R1916</f>
        <v>798140.14804</v>
      </c>
      <c r="S2570" s="1257">
        <f t="shared" ref="S2570" si="1836">S1916</f>
        <v>798140.14804</v>
      </c>
      <c r="T2570" s="2092">
        <f t="shared" si="1835"/>
        <v>133023.35800666668</v>
      </c>
      <c r="U2570" s="2090">
        <f t="shared" si="1835"/>
        <v>132746.62934000001</v>
      </c>
      <c r="V2570" s="3063">
        <f t="shared" si="1835"/>
        <v>0</v>
      </c>
      <c r="W2570" s="2091">
        <f t="shared" si="1835"/>
        <v>0</v>
      </c>
      <c r="X2570" s="1257">
        <f t="shared" si="1835"/>
        <v>-276.72866666666232</v>
      </c>
      <c r="Y2570" s="2090">
        <f t="shared" si="1835"/>
        <v>0</v>
      </c>
      <c r="Z2570" s="2090">
        <f t="shared" si="1835"/>
        <v>-13.53393</v>
      </c>
      <c r="AA2570" s="2092">
        <f t="shared" si="1835"/>
        <v>132733.09541000001</v>
      </c>
      <c r="AB2570" s="3570">
        <f t="shared" ref="AB2570" si="1837">AB1916</f>
        <v>0</v>
      </c>
    </row>
    <row r="2571" spans="1:28" ht="15.75" thickBot="1" x14ac:dyDescent="0.3">
      <c r="A2571" s="47">
        <v>1</v>
      </c>
      <c r="B2571" s="1403" t="s">
        <v>273</v>
      </c>
      <c r="C2571" s="2373"/>
      <c r="D2571" s="560"/>
      <c r="E2571" s="1523"/>
      <c r="F2571" s="561"/>
      <c r="G2571" s="561"/>
      <c r="H2571" s="561"/>
      <c r="I2571" s="3511"/>
      <c r="J2571" s="51"/>
      <c r="K2571" s="51"/>
      <c r="L2571" s="562"/>
      <c r="M2571" s="562"/>
      <c r="N2571" s="562"/>
      <c r="O2571" s="562"/>
      <c r="P2571" s="562"/>
      <c r="Q2571" s="562"/>
      <c r="R2571" s="1141"/>
      <c r="S2571" s="1141"/>
      <c r="T2571" s="2078"/>
      <c r="U2571" s="1141"/>
      <c r="V2571" s="3022"/>
      <c r="W2571" s="1141"/>
      <c r="X2571" s="1141"/>
      <c r="Y2571" s="1141"/>
      <c r="Z2571" s="1141"/>
      <c r="AA2571" s="2015"/>
      <c r="AB2571" s="3553"/>
    </row>
    <row r="2572" spans="1:28" ht="31.5" x14ac:dyDescent="0.25">
      <c r="A2572" s="47">
        <v>1</v>
      </c>
      <c r="B2572" s="1011" t="s">
        <v>174</v>
      </c>
      <c r="C2572" s="2157"/>
      <c r="D2572" s="563"/>
      <c r="E2572" s="749"/>
      <c r="F2572" s="193"/>
      <c r="G2572" s="193"/>
      <c r="H2572" s="193"/>
      <c r="I2572" s="3512"/>
      <c r="J2572" s="193"/>
      <c r="K2572" s="193"/>
      <c r="L2572" s="193"/>
      <c r="M2572" s="193"/>
      <c r="N2572" s="193"/>
      <c r="O2572" s="193"/>
      <c r="P2572" s="193"/>
      <c r="Q2572" s="193"/>
      <c r="R2572" s="611"/>
      <c r="S2572" s="611"/>
      <c r="T2572" s="2012"/>
      <c r="U2572" s="611"/>
      <c r="V2572" s="3023"/>
      <c r="W2572" s="611"/>
      <c r="X2572" s="611"/>
      <c r="Y2572" s="611"/>
      <c r="Z2572" s="611"/>
      <c r="AA2572" s="2016"/>
      <c r="AB2572" s="3554"/>
    </row>
    <row r="2573" spans="1:28" x14ac:dyDescent="0.25">
      <c r="A2573" s="47">
        <v>1</v>
      </c>
      <c r="B2573" s="564" t="s">
        <v>5</v>
      </c>
      <c r="C2573" s="2374"/>
      <c r="D2573" s="564"/>
      <c r="E2573" s="749"/>
      <c r="F2573" s="193"/>
      <c r="G2573" s="193"/>
      <c r="H2573" s="193"/>
      <c r="I2573" s="3512"/>
      <c r="J2573" s="193"/>
      <c r="K2573" s="193"/>
      <c r="L2573" s="565"/>
      <c r="M2573" s="565"/>
      <c r="N2573" s="565"/>
      <c r="O2573" s="565"/>
      <c r="P2573" s="565"/>
      <c r="Q2573" s="565"/>
      <c r="R2573" s="611"/>
      <c r="S2573" s="611"/>
      <c r="T2573" s="2012"/>
      <c r="U2573" s="611"/>
      <c r="V2573" s="3023"/>
      <c r="W2573" s="611"/>
      <c r="X2573" s="611"/>
      <c r="Y2573" s="611"/>
      <c r="Z2573" s="611"/>
      <c r="AA2573" s="2016"/>
      <c r="AB2573" s="3554"/>
    </row>
    <row r="2574" spans="1:28" x14ac:dyDescent="0.25">
      <c r="A2574" s="47">
        <v>1</v>
      </c>
      <c r="B2574" s="566" t="s">
        <v>24</v>
      </c>
      <c r="C2574" s="3352" t="s">
        <v>392</v>
      </c>
      <c r="D2574" s="570">
        <v>340</v>
      </c>
      <c r="E2574" s="749">
        <v>230</v>
      </c>
      <c r="F2574" s="69">
        <f t="shared" ref="F2574:F2582" si="1838">ROUND(E2574/12*$B$4,0)</f>
        <v>38</v>
      </c>
      <c r="G2574" s="69">
        <v>24</v>
      </c>
      <c r="H2574" s="69">
        <f t="shared" ref="H2574:H2583" si="1839">G2574/F2574*100</f>
        <v>63.157894736842103</v>
      </c>
      <c r="I2574" s="3373"/>
      <c r="J2574" s="424">
        <v>6</v>
      </c>
      <c r="K2574" s="70">
        <f t="shared" ref="K2574:K2582" si="1840">N2574/G2574</f>
        <v>3.75</v>
      </c>
      <c r="L2574" s="71">
        <f t="shared" ref="L2574:L2582" si="1841">ROUND(E2574*J2574,0)</f>
        <v>1380</v>
      </c>
      <c r="M2574" s="71">
        <f t="shared" ref="M2574:M2582" si="1842">ROUND(L2574/12*$B$4,0)</f>
        <v>230</v>
      </c>
      <c r="N2574" s="71">
        <v>90</v>
      </c>
      <c r="O2574" s="71">
        <f t="shared" ref="O2574:O2583" si="1843">N2574/M2574*100</f>
        <v>39.130434782608695</v>
      </c>
      <c r="P2574" s="71">
        <f t="shared" ref="P2574:P2582" si="1844">L2574/D2574</f>
        <v>4.0588235294117645</v>
      </c>
      <c r="Q2574" s="71">
        <f t="shared" ref="Q2574:Q2583" si="1845">N2574/$B$4*12/P2574</f>
        <v>133.04347826086956</v>
      </c>
      <c r="R2574" s="611"/>
      <c r="S2574" s="611"/>
      <c r="T2574" s="2012"/>
      <c r="U2574" s="611"/>
      <c r="V2574" s="3023"/>
      <c r="W2574" s="611"/>
      <c r="X2574" s="611"/>
      <c r="Y2574" s="611"/>
      <c r="Z2574" s="611"/>
      <c r="AA2574" s="2016"/>
      <c r="AB2574" s="3554"/>
    </row>
    <row r="2575" spans="1:28" x14ac:dyDescent="0.25">
      <c r="A2575" s="47">
        <v>1</v>
      </c>
      <c r="B2575" s="566" t="s">
        <v>25</v>
      </c>
      <c r="C2575" s="3352" t="s">
        <v>392</v>
      </c>
      <c r="D2575" s="567">
        <v>300</v>
      </c>
      <c r="E2575" s="1570">
        <v>150</v>
      </c>
      <c r="F2575" s="69">
        <f t="shared" si="1838"/>
        <v>25</v>
      </c>
      <c r="G2575" s="69">
        <v>26</v>
      </c>
      <c r="H2575" s="69">
        <f t="shared" si="1839"/>
        <v>104</v>
      </c>
      <c r="I2575" s="3373"/>
      <c r="J2575" s="568">
        <v>5.6</v>
      </c>
      <c r="K2575" s="70">
        <f t="shared" si="1840"/>
        <v>4.8461538461538458</v>
      </c>
      <c r="L2575" s="71">
        <f t="shared" si="1841"/>
        <v>840</v>
      </c>
      <c r="M2575" s="71">
        <f t="shared" si="1842"/>
        <v>140</v>
      </c>
      <c r="N2575" s="71">
        <v>126</v>
      </c>
      <c r="O2575" s="71">
        <f t="shared" si="1843"/>
        <v>90</v>
      </c>
      <c r="P2575" s="71">
        <f t="shared" si="1844"/>
        <v>2.8</v>
      </c>
      <c r="Q2575" s="71">
        <f t="shared" si="1845"/>
        <v>270</v>
      </c>
      <c r="R2575" s="611"/>
      <c r="S2575" s="611"/>
      <c r="T2575" s="2012"/>
      <c r="U2575" s="611"/>
      <c r="V2575" s="3023"/>
      <c r="W2575" s="611"/>
      <c r="X2575" s="611"/>
      <c r="Y2575" s="611"/>
      <c r="Z2575" s="611"/>
      <c r="AA2575" s="2016"/>
      <c r="AB2575" s="3554"/>
    </row>
    <row r="2576" spans="1:28" x14ac:dyDescent="0.25">
      <c r="A2576" s="47">
        <v>1</v>
      </c>
      <c r="B2576" s="566" t="s">
        <v>23</v>
      </c>
      <c r="C2576" s="3352" t="s">
        <v>392</v>
      </c>
      <c r="D2576" s="567">
        <v>270</v>
      </c>
      <c r="E2576" s="1570">
        <v>380</v>
      </c>
      <c r="F2576" s="69">
        <f t="shared" si="1838"/>
        <v>63</v>
      </c>
      <c r="G2576" s="69">
        <v>78</v>
      </c>
      <c r="H2576" s="69">
        <f t="shared" si="1839"/>
        <v>123.80952380952381</v>
      </c>
      <c r="I2576" s="3373">
        <v>6</v>
      </c>
      <c r="J2576" s="568">
        <v>5.2</v>
      </c>
      <c r="K2576" s="70">
        <f t="shared" si="1840"/>
        <v>4.3461538461538458</v>
      </c>
      <c r="L2576" s="71">
        <f t="shared" si="1841"/>
        <v>1976</v>
      </c>
      <c r="M2576" s="71">
        <f t="shared" si="1842"/>
        <v>329</v>
      </c>
      <c r="N2576" s="71">
        <v>339</v>
      </c>
      <c r="O2576" s="71">
        <f t="shared" si="1843"/>
        <v>103.03951367781154</v>
      </c>
      <c r="P2576" s="71">
        <f t="shared" si="1844"/>
        <v>7.3185185185185189</v>
      </c>
      <c r="Q2576" s="71">
        <f t="shared" si="1845"/>
        <v>277.92510121457491</v>
      </c>
      <c r="R2576" s="611"/>
      <c r="S2576" s="611"/>
      <c r="T2576" s="2012"/>
      <c r="U2576" s="611"/>
      <c r="V2576" s="3023"/>
      <c r="W2576" s="611"/>
      <c r="X2576" s="611"/>
      <c r="Y2576" s="611"/>
      <c r="Z2576" s="611"/>
      <c r="AA2576" s="2016"/>
      <c r="AB2576" s="3554"/>
    </row>
    <row r="2577" spans="1:28" x14ac:dyDescent="0.25">
      <c r="A2577" s="47">
        <v>1</v>
      </c>
      <c r="B2577" s="100" t="s">
        <v>9</v>
      </c>
      <c r="C2577" s="3352" t="s">
        <v>392</v>
      </c>
      <c r="D2577" s="567">
        <v>340</v>
      </c>
      <c r="E2577" s="668">
        <v>365</v>
      </c>
      <c r="F2577" s="69">
        <f t="shared" si="1838"/>
        <v>61</v>
      </c>
      <c r="G2577" s="69">
        <v>54</v>
      </c>
      <c r="H2577" s="69">
        <f t="shared" si="1839"/>
        <v>88.52459016393442</v>
      </c>
      <c r="I2577" s="3373">
        <v>3</v>
      </c>
      <c r="J2577" s="569">
        <v>9</v>
      </c>
      <c r="K2577" s="70">
        <f t="shared" si="1840"/>
        <v>9.8703703703703702</v>
      </c>
      <c r="L2577" s="71">
        <f t="shared" si="1841"/>
        <v>3285</v>
      </c>
      <c r="M2577" s="71">
        <f t="shared" si="1842"/>
        <v>548</v>
      </c>
      <c r="N2577" s="71">
        <v>533</v>
      </c>
      <c r="O2577" s="71">
        <f t="shared" si="1843"/>
        <v>97.262773722627742</v>
      </c>
      <c r="P2577" s="71">
        <f t="shared" si="1844"/>
        <v>9.6617647058823533</v>
      </c>
      <c r="Q2577" s="71">
        <f t="shared" si="1845"/>
        <v>330.99543378995435</v>
      </c>
      <c r="R2577" s="611"/>
      <c r="S2577" s="611"/>
      <c r="T2577" s="2012"/>
      <c r="U2577" s="611"/>
      <c r="V2577" s="3023"/>
      <c r="W2577" s="611"/>
      <c r="X2577" s="611"/>
      <c r="Y2577" s="611"/>
      <c r="Z2577" s="611"/>
      <c r="AA2577" s="2016"/>
      <c r="AB2577" s="3554"/>
    </row>
    <row r="2578" spans="1:28" x14ac:dyDescent="0.25">
      <c r="A2578" s="47">
        <v>1</v>
      </c>
      <c r="B2578" s="566" t="s">
        <v>26</v>
      </c>
      <c r="C2578" s="3352" t="s">
        <v>392</v>
      </c>
      <c r="D2578" s="570">
        <v>340</v>
      </c>
      <c r="E2578" s="1570">
        <v>120</v>
      </c>
      <c r="F2578" s="69">
        <f t="shared" si="1838"/>
        <v>20</v>
      </c>
      <c r="G2578" s="69">
        <v>20</v>
      </c>
      <c r="H2578" s="69">
        <f t="shared" si="1839"/>
        <v>100</v>
      </c>
      <c r="I2578" s="3373"/>
      <c r="J2578" s="568">
        <v>7</v>
      </c>
      <c r="K2578" s="70">
        <f t="shared" si="1840"/>
        <v>4.8499999999999996</v>
      </c>
      <c r="L2578" s="71">
        <f t="shared" si="1841"/>
        <v>840</v>
      </c>
      <c r="M2578" s="71">
        <f t="shared" si="1842"/>
        <v>140</v>
      </c>
      <c r="N2578" s="71">
        <v>97</v>
      </c>
      <c r="O2578" s="71">
        <f t="shared" si="1843"/>
        <v>69.285714285714278</v>
      </c>
      <c r="P2578" s="71">
        <f t="shared" si="1844"/>
        <v>2.4705882352941178</v>
      </c>
      <c r="Q2578" s="71">
        <f t="shared" si="1845"/>
        <v>235.57142857142856</v>
      </c>
      <c r="R2578" s="611"/>
      <c r="S2578" s="611"/>
      <c r="T2578" s="2012"/>
      <c r="U2578" s="611"/>
      <c r="V2578" s="3023"/>
      <c r="W2578" s="611"/>
      <c r="X2578" s="611"/>
      <c r="Y2578" s="611"/>
      <c r="Z2578" s="611"/>
      <c r="AA2578" s="2016"/>
      <c r="AB2578" s="3554"/>
    </row>
    <row r="2579" spans="1:28" x14ac:dyDescent="0.25">
      <c r="A2579" s="47">
        <v>1</v>
      </c>
      <c r="B2579" s="566" t="s">
        <v>67</v>
      </c>
      <c r="C2579" s="3352" t="s">
        <v>392</v>
      </c>
      <c r="D2579" s="567">
        <v>320</v>
      </c>
      <c r="E2579" s="1570">
        <v>350</v>
      </c>
      <c r="F2579" s="69">
        <f t="shared" si="1838"/>
        <v>58</v>
      </c>
      <c r="G2579" s="69">
        <v>45</v>
      </c>
      <c r="H2579" s="69">
        <f t="shared" si="1839"/>
        <v>77.58620689655173</v>
      </c>
      <c r="I2579" s="3373"/>
      <c r="J2579" s="568">
        <v>7.5</v>
      </c>
      <c r="K2579" s="70">
        <f t="shared" si="1840"/>
        <v>6.7333333333333334</v>
      </c>
      <c r="L2579" s="71">
        <f t="shared" si="1841"/>
        <v>2625</v>
      </c>
      <c r="M2579" s="71">
        <f t="shared" si="1842"/>
        <v>438</v>
      </c>
      <c r="N2579" s="71">
        <v>303</v>
      </c>
      <c r="O2579" s="71">
        <f t="shared" si="1843"/>
        <v>69.178082191780817</v>
      </c>
      <c r="P2579" s="71">
        <f t="shared" si="1844"/>
        <v>8.203125</v>
      </c>
      <c r="Q2579" s="71">
        <f t="shared" si="1845"/>
        <v>221.62285714285716</v>
      </c>
      <c r="R2579" s="611"/>
      <c r="S2579" s="611"/>
      <c r="T2579" s="2012"/>
      <c r="U2579" s="611"/>
      <c r="V2579" s="3023"/>
      <c r="W2579" s="611"/>
      <c r="X2579" s="611"/>
      <c r="Y2579" s="611"/>
      <c r="Z2579" s="611"/>
      <c r="AA2579" s="2016"/>
      <c r="AB2579" s="3554"/>
    </row>
    <row r="2580" spans="1:28" x14ac:dyDescent="0.25">
      <c r="A2580" s="47">
        <v>1</v>
      </c>
      <c r="B2580" s="566" t="s">
        <v>10</v>
      </c>
      <c r="C2580" s="3352" t="s">
        <v>392</v>
      </c>
      <c r="D2580" s="567">
        <v>340</v>
      </c>
      <c r="E2580" s="1570">
        <v>850</v>
      </c>
      <c r="F2580" s="69">
        <f t="shared" si="1838"/>
        <v>142</v>
      </c>
      <c r="G2580" s="69">
        <v>153</v>
      </c>
      <c r="H2580" s="69">
        <f t="shared" si="1839"/>
        <v>107.74647887323943</v>
      </c>
      <c r="I2580" s="3373">
        <v>12</v>
      </c>
      <c r="J2580" s="568">
        <v>8.5</v>
      </c>
      <c r="K2580" s="70">
        <f t="shared" si="1840"/>
        <v>9.1503267973856204</v>
      </c>
      <c r="L2580" s="71">
        <f t="shared" si="1841"/>
        <v>7225</v>
      </c>
      <c r="M2580" s="71">
        <f t="shared" si="1842"/>
        <v>1204</v>
      </c>
      <c r="N2580" s="71">
        <v>1400</v>
      </c>
      <c r="O2580" s="71">
        <f t="shared" si="1843"/>
        <v>116.27906976744187</v>
      </c>
      <c r="P2580" s="71">
        <f t="shared" si="1844"/>
        <v>21.25</v>
      </c>
      <c r="Q2580" s="71">
        <f t="shared" si="1845"/>
        <v>395.29411764705884</v>
      </c>
      <c r="R2580" s="611"/>
      <c r="S2580" s="611"/>
      <c r="T2580" s="2012"/>
      <c r="U2580" s="611"/>
      <c r="V2580" s="3023"/>
      <c r="W2580" s="611"/>
      <c r="X2580" s="611"/>
      <c r="Y2580" s="611"/>
      <c r="Z2580" s="611"/>
      <c r="AA2580" s="2016"/>
      <c r="AB2580" s="3554"/>
    </row>
    <row r="2581" spans="1:28" x14ac:dyDescent="0.25">
      <c r="A2581" s="47">
        <v>1</v>
      </c>
      <c r="B2581" s="566" t="s">
        <v>66</v>
      </c>
      <c r="C2581" s="3352" t="s">
        <v>392</v>
      </c>
      <c r="D2581" s="570">
        <v>340</v>
      </c>
      <c r="E2581" s="1570">
        <v>300</v>
      </c>
      <c r="F2581" s="69">
        <f t="shared" si="1838"/>
        <v>50</v>
      </c>
      <c r="G2581" s="69">
        <v>38</v>
      </c>
      <c r="H2581" s="69">
        <f t="shared" si="1839"/>
        <v>76</v>
      </c>
      <c r="I2581" s="3373"/>
      <c r="J2581" s="568">
        <v>8.8000000000000007</v>
      </c>
      <c r="K2581" s="70">
        <f t="shared" si="1840"/>
        <v>7.8947368421052628</v>
      </c>
      <c r="L2581" s="71">
        <f t="shared" si="1841"/>
        <v>2640</v>
      </c>
      <c r="M2581" s="71">
        <f t="shared" si="1842"/>
        <v>440</v>
      </c>
      <c r="N2581" s="71">
        <v>300</v>
      </c>
      <c r="O2581" s="71">
        <f t="shared" si="1843"/>
        <v>68.181818181818173</v>
      </c>
      <c r="P2581" s="71">
        <f t="shared" si="1844"/>
        <v>7.7647058823529411</v>
      </c>
      <c r="Q2581" s="71">
        <f t="shared" si="1845"/>
        <v>231.81818181818181</v>
      </c>
      <c r="R2581" s="611"/>
      <c r="S2581" s="611"/>
      <c r="T2581" s="2012"/>
      <c r="U2581" s="611"/>
      <c r="V2581" s="3023"/>
      <c r="W2581" s="611"/>
      <c r="X2581" s="611"/>
      <c r="Y2581" s="611"/>
      <c r="Z2581" s="611"/>
      <c r="AA2581" s="2016"/>
      <c r="AB2581" s="3554"/>
    </row>
    <row r="2582" spans="1:28" x14ac:dyDescent="0.25">
      <c r="A2582" s="47">
        <v>1</v>
      </c>
      <c r="B2582" s="571" t="s">
        <v>6</v>
      </c>
      <c r="C2582" s="3352" t="s">
        <v>392</v>
      </c>
      <c r="D2582" s="572">
        <v>340</v>
      </c>
      <c r="E2582" s="1676">
        <v>740</v>
      </c>
      <c r="F2582" s="75">
        <f t="shared" si="1838"/>
        <v>123</v>
      </c>
      <c r="G2582" s="75">
        <v>123</v>
      </c>
      <c r="H2582" s="75">
        <f t="shared" si="1839"/>
        <v>100</v>
      </c>
      <c r="I2582" s="3374"/>
      <c r="J2582" s="573">
        <v>8.5</v>
      </c>
      <c r="K2582" s="76">
        <f t="shared" si="1840"/>
        <v>7.2276422764227641</v>
      </c>
      <c r="L2582" s="77">
        <f t="shared" si="1841"/>
        <v>6290</v>
      </c>
      <c r="M2582" s="77">
        <f t="shared" si="1842"/>
        <v>1048</v>
      </c>
      <c r="N2582" s="77">
        <v>889</v>
      </c>
      <c r="O2582" s="77">
        <f t="shared" si="1843"/>
        <v>84.828244274809165</v>
      </c>
      <c r="P2582" s="77">
        <f t="shared" si="1844"/>
        <v>18.5</v>
      </c>
      <c r="Q2582" s="77">
        <f t="shared" si="1845"/>
        <v>288.32432432432432</v>
      </c>
      <c r="R2582" s="1895"/>
      <c r="S2582" s="1895"/>
      <c r="T2582" s="3313"/>
      <c r="U2582" s="1895"/>
      <c r="V2582" s="3024"/>
      <c r="W2582" s="1895"/>
      <c r="X2582" s="1895"/>
      <c r="Y2582" s="1895"/>
      <c r="Z2582" s="1895"/>
      <c r="AA2582" s="2017"/>
      <c r="AB2582" s="3555"/>
    </row>
    <row r="2583" spans="1:28" x14ac:dyDescent="0.25">
      <c r="A2583" s="47">
        <v>1</v>
      </c>
      <c r="B2583" s="574" t="s">
        <v>7</v>
      </c>
      <c r="C2583" s="2375"/>
      <c r="D2583" s="574"/>
      <c r="E2583" s="1581">
        <f>SUM(E2574:E2582)</f>
        <v>3485</v>
      </c>
      <c r="F2583" s="575">
        <f>SUM(F2574:F2582)</f>
        <v>580</v>
      </c>
      <c r="G2583" s="575">
        <f>SUM(G2574:G2582)</f>
        <v>561</v>
      </c>
      <c r="H2583" s="575">
        <f t="shared" si="1839"/>
        <v>96.724137931034477</v>
      </c>
      <c r="I2583" s="3513">
        <f>SUM(I2574:I2582)</f>
        <v>21</v>
      </c>
      <c r="J2583" s="576">
        <f>IF(E2583=0,0,L2583/E2583)</f>
        <v>7.776470588235294</v>
      </c>
      <c r="K2583" s="81">
        <f t="shared" ref="K2583" si="1846">N2583/G2583</f>
        <v>7.2673796791443852</v>
      </c>
      <c r="L2583" s="575">
        <f>SUM(L2574:L2582)</f>
        <v>27101</v>
      </c>
      <c r="M2583" s="575">
        <f>SUM(M2574:M2582)</f>
        <v>4517</v>
      </c>
      <c r="N2583" s="575">
        <f>SUM(N2574:N2582)</f>
        <v>4077</v>
      </c>
      <c r="O2583" s="154">
        <f t="shared" si="1843"/>
        <v>90.259021474429929</v>
      </c>
      <c r="P2583" s="234">
        <f>SUM(P2574:P2582)</f>
        <v>82.027525871459687</v>
      </c>
      <c r="Q2583" s="154">
        <f t="shared" si="1845"/>
        <v>298.21696729379482</v>
      </c>
      <c r="R2583" s="614">
        <v>96424.334832000008</v>
      </c>
      <c r="S2583" s="614">
        <v>96424.334832000008</v>
      </c>
      <c r="T2583" s="3309">
        <f t="shared" ref="T2583" si="1847">R2583/12*$B$4+(S2583-R2583)/11*1</f>
        <v>16070.722472000001</v>
      </c>
      <c r="U2583" s="614">
        <f>AA2583-Z2583-W2583</f>
        <v>13791.491179999995</v>
      </c>
      <c r="V2583" s="3021"/>
      <c r="W2583" s="614">
        <v>-11.7593</v>
      </c>
      <c r="X2583" s="614">
        <f>U2583-T2583</f>
        <v>-2279.2312920000059</v>
      </c>
      <c r="Y2583" s="614"/>
      <c r="Z2583" s="614">
        <v>-51.22683</v>
      </c>
      <c r="AA2583" s="2014">
        <v>13728.505049999996</v>
      </c>
      <c r="AB2583" s="3552">
        <v>425.37458999999996</v>
      </c>
    </row>
    <row r="2584" spans="1:28" x14ac:dyDescent="0.25">
      <c r="A2584" s="47">
        <v>1</v>
      </c>
      <c r="B2584" s="577" t="s">
        <v>14</v>
      </c>
      <c r="C2584" s="577"/>
      <c r="D2584" s="578"/>
      <c r="E2584" s="1582"/>
      <c r="F2584" s="579"/>
      <c r="G2584" s="579"/>
      <c r="H2584" s="579"/>
      <c r="I2584" s="3514"/>
      <c r="J2584" s="580"/>
      <c r="K2584" s="580"/>
      <c r="L2584" s="579"/>
      <c r="M2584" s="579"/>
      <c r="N2584" s="579"/>
      <c r="O2584" s="579"/>
      <c r="P2584" s="579"/>
      <c r="Q2584" s="579"/>
      <c r="R2584" s="1141"/>
      <c r="S2584" s="1141"/>
      <c r="T2584" s="2078"/>
      <c r="U2584" s="1141"/>
      <c r="V2584" s="3022"/>
      <c r="W2584" s="1141"/>
      <c r="X2584" s="1141"/>
      <c r="Y2584" s="1141"/>
      <c r="Z2584" s="1141"/>
      <c r="AA2584" s="2015"/>
      <c r="AB2584" s="3553"/>
    </row>
    <row r="2585" spans="1:28" ht="60" x14ac:dyDescent="0.25">
      <c r="A2585" s="47">
        <v>1</v>
      </c>
      <c r="B2585" s="3285" t="s">
        <v>604</v>
      </c>
      <c r="C2585" s="2289"/>
      <c r="D2585" s="443"/>
      <c r="E2585" s="1543"/>
      <c r="F2585" s="93"/>
      <c r="G2585" s="93"/>
      <c r="H2585" s="93"/>
      <c r="I2585" s="3378"/>
      <c r="J2585" s="312"/>
      <c r="K2585" s="312"/>
      <c r="L2585" s="314"/>
      <c r="M2585" s="314"/>
      <c r="N2585" s="314"/>
      <c r="O2585" s="314"/>
      <c r="P2585" s="314"/>
      <c r="Q2585" s="314"/>
      <c r="R2585" s="611">
        <v>85130.794560000009</v>
      </c>
      <c r="S2585" s="611">
        <v>85130.794560000009</v>
      </c>
      <c r="T2585" s="3309">
        <f t="shared" ref="T2585:T2586" si="1848">R2585/12*$B$4+(S2585-R2585)/11*1</f>
        <v>14188.465760000001</v>
      </c>
      <c r="U2585" s="611">
        <f>AA2585-Z2585-W2585</f>
        <v>14188.465759999999</v>
      </c>
      <c r="V2585" s="3023"/>
      <c r="W2585" s="611"/>
      <c r="X2585" s="611">
        <f>U2585-T2585</f>
        <v>0</v>
      </c>
      <c r="Y2585" s="611"/>
      <c r="Z2585" s="611">
        <v>-59.903210000000009</v>
      </c>
      <c r="AA2585" s="2016">
        <v>14128.562549999999</v>
      </c>
      <c r="AB2585" s="3554"/>
    </row>
    <row r="2586" spans="1:28" x14ac:dyDescent="0.25">
      <c r="A2586" s="47">
        <v>1</v>
      </c>
      <c r="B2586" s="2439" t="s">
        <v>524</v>
      </c>
      <c r="C2586" s="2289"/>
      <c r="D2586" s="443"/>
      <c r="E2586" s="1543"/>
      <c r="F2586" s="93"/>
      <c r="G2586" s="93"/>
      <c r="H2586" s="93"/>
      <c r="I2586" s="3378"/>
      <c r="J2586" s="312"/>
      <c r="K2586" s="312"/>
      <c r="L2586" s="314"/>
      <c r="M2586" s="314"/>
      <c r="N2586" s="314"/>
      <c r="O2586" s="314"/>
      <c r="P2586" s="314"/>
      <c r="Q2586" s="314"/>
      <c r="R2586" s="611">
        <v>7640.8919999999998</v>
      </c>
      <c r="S2586" s="611">
        <v>7640.8919999999998</v>
      </c>
      <c r="T2586" s="3309">
        <f t="shared" si="1848"/>
        <v>1273.482</v>
      </c>
      <c r="U2586" s="611">
        <f>AA2586-Z2586-W2586</f>
        <v>1273.482</v>
      </c>
      <c r="V2586" s="3023"/>
      <c r="W2586" s="611"/>
      <c r="X2586" s="611">
        <f>U2586-T2586</f>
        <v>0</v>
      </c>
      <c r="Y2586" s="611"/>
      <c r="Z2586" s="611">
        <v>0</v>
      </c>
      <c r="AA2586" s="2016">
        <v>1273.482</v>
      </c>
      <c r="AB2586" s="3554"/>
    </row>
    <row r="2587" spans="1:28" ht="29.25" x14ac:dyDescent="0.25">
      <c r="A2587" s="47">
        <v>1</v>
      </c>
      <c r="B2587" s="2440" t="s">
        <v>480</v>
      </c>
      <c r="C2587" s="2230"/>
      <c r="D2587" s="347"/>
      <c r="E2587" s="3282">
        <f>E2589+E2590+E2593+E2594+E2595</f>
        <v>27260</v>
      </c>
      <c r="F2587" s="367">
        <f t="shared" ref="F2587:G2587" si="1849">F2589+F2590+F2593+F2594+F2595</f>
        <v>4544.25</v>
      </c>
      <c r="G2587" s="367">
        <f t="shared" si="1849"/>
        <v>3792.3249999999998</v>
      </c>
      <c r="H2587" s="367">
        <f>G2587/F2587*100</f>
        <v>83.453265115255533</v>
      </c>
      <c r="I2587" s="3451">
        <f t="shared" ref="I2587" si="1850">I2589+I2590+I2593+I2594+I2595</f>
        <v>1</v>
      </c>
      <c r="J2587" s="101"/>
      <c r="K2587" s="101"/>
      <c r="L2587" s="390"/>
      <c r="M2587" s="390"/>
      <c r="N2587" s="390"/>
      <c r="O2587" s="390"/>
      <c r="P2587" s="390"/>
      <c r="Q2587" s="390"/>
      <c r="R2587" s="611"/>
      <c r="S2587" s="611"/>
      <c r="T2587" s="2012"/>
      <c r="U2587" s="611"/>
      <c r="V2587" s="3023"/>
      <c r="W2587" s="611"/>
      <c r="X2587" s="611"/>
      <c r="Y2587" s="611"/>
      <c r="Z2587" s="611"/>
      <c r="AA2587" s="2016"/>
      <c r="AB2587" s="3554"/>
    </row>
    <row r="2588" spans="1:28" x14ac:dyDescent="0.25">
      <c r="A2588" s="47">
        <v>1</v>
      </c>
      <c r="B2588" s="1834" t="s">
        <v>255</v>
      </c>
      <c r="C2588" s="2230"/>
      <c r="D2588" s="347"/>
      <c r="E2588" s="3271"/>
      <c r="F2588" s="367"/>
      <c r="G2588" s="367"/>
      <c r="H2588" s="367"/>
      <c r="I2588" s="3451"/>
      <c r="J2588" s="101"/>
      <c r="K2588" s="101"/>
      <c r="L2588" s="390"/>
      <c r="M2588" s="390"/>
      <c r="N2588" s="390"/>
      <c r="O2588" s="390"/>
      <c r="P2588" s="390"/>
      <c r="Q2588" s="390"/>
      <c r="R2588" s="611"/>
      <c r="S2588" s="611"/>
      <c r="T2588" s="2012"/>
      <c r="U2588" s="611"/>
      <c r="V2588" s="3023"/>
      <c r="W2588" s="611"/>
      <c r="X2588" s="611"/>
      <c r="Y2588" s="611"/>
      <c r="Z2588" s="611"/>
      <c r="AA2588" s="2016"/>
      <c r="AB2588" s="3554"/>
    </row>
    <row r="2589" spans="1:28" ht="30" x14ac:dyDescent="0.25">
      <c r="A2589" s="47">
        <v>1</v>
      </c>
      <c r="B2589" s="1834" t="s">
        <v>256</v>
      </c>
      <c r="C2589" s="2230"/>
      <c r="D2589" s="347"/>
      <c r="E2589" s="3271">
        <v>3000</v>
      </c>
      <c r="F2589" s="367">
        <f>ROUND(E2589/12*$B$4,0)</f>
        <v>500</v>
      </c>
      <c r="G2589" s="367">
        <v>318</v>
      </c>
      <c r="H2589" s="367">
        <f t="shared" ref="H2589:H2602" si="1851">G2589/F2589*100</f>
        <v>63.6</v>
      </c>
      <c r="I2589" s="3451"/>
      <c r="J2589" s="101"/>
      <c r="K2589" s="101"/>
      <c r="L2589" s="390"/>
      <c r="M2589" s="390"/>
      <c r="N2589" s="390"/>
      <c r="O2589" s="390"/>
      <c r="P2589" s="390"/>
      <c r="Q2589" s="390"/>
      <c r="R2589" s="611"/>
      <c r="S2589" s="611"/>
      <c r="T2589" s="2012"/>
      <c r="U2589" s="611"/>
      <c r="V2589" s="3023"/>
      <c r="W2589" s="611"/>
      <c r="X2589" s="611"/>
      <c r="Y2589" s="611"/>
      <c r="Z2589" s="611"/>
      <c r="AA2589" s="2016"/>
      <c r="AB2589" s="3554"/>
    </row>
    <row r="2590" spans="1:28" ht="30" x14ac:dyDescent="0.25">
      <c r="A2590" s="47">
        <v>1</v>
      </c>
      <c r="B2590" s="2441" t="s">
        <v>481</v>
      </c>
      <c r="C2590" s="2230"/>
      <c r="D2590" s="347"/>
      <c r="E2590" s="3271">
        <f>E2591+E2592/4</f>
        <v>21600</v>
      </c>
      <c r="F2590" s="367">
        <f t="shared" ref="F2590" si="1852">F2591+F2592/4</f>
        <v>3600.25</v>
      </c>
      <c r="G2590" s="367">
        <f>G2591+G2592/4</f>
        <v>2212.3249999999998</v>
      </c>
      <c r="H2590" s="367">
        <f t="shared" si="1851"/>
        <v>61.44920491632525</v>
      </c>
      <c r="I2590" s="3451">
        <f>I2591+I2592/4</f>
        <v>1</v>
      </c>
      <c r="J2590" s="101"/>
      <c r="K2590" s="101"/>
      <c r="L2590" s="390"/>
      <c r="M2590" s="390"/>
      <c r="N2590" s="390"/>
      <c r="O2590" s="390"/>
      <c r="P2590" s="390"/>
      <c r="Q2590" s="390"/>
      <c r="R2590" s="611"/>
      <c r="S2590" s="611"/>
      <c r="T2590" s="2012"/>
      <c r="U2590" s="611"/>
      <c r="V2590" s="3023"/>
      <c r="W2590" s="611"/>
      <c r="X2590" s="611"/>
      <c r="Y2590" s="611"/>
      <c r="Z2590" s="611"/>
      <c r="AA2590" s="2016"/>
      <c r="AB2590" s="3554"/>
    </row>
    <row r="2591" spans="1:28" x14ac:dyDescent="0.25">
      <c r="A2591" s="47">
        <v>1</v>
      </c>
      <c r="B2591" s="1835" t="s">
        <v>482</v>
      </c>
      <c r="C2591" s="2230"/>
      <c r="D2591" s="347"/>
      <c r="E2591" s="3271">
        <v>19600</v>
      </c>
      <c r="F2591" s="367">
        <f>ROUND(E2591/12*$B$4,0)</f>
        <v>3267</v>
      </c>
      <c r="G2591" s="367">
        <v>2186</v>
      </c>
      <c r="H2591" s="367">
        <f t="shared" si="1851"/>
        <v>66.911539638812371</v>
      </c>
      <c r="I2591" s="3451">
        <v>1</v>
      </c>
      <c r="J2591" s="101"/>
      <c r="K2591" s="101"/>
      <c r="L2591" s="390"/>
      <c r="M2591" s="390"/>
      <c r="N2591" s="390"/>
      <c r="O2591" s="390"/>
      <c r="P2591" s="390"/>
      <c r="Q2591" s="390"/>
      <c r="R2591" s="611"/>
      <c r="S2591" s="611"/>
      <c r="T2591" s="2012"/>
      <c r="U2591" s="611"/>
      <c r="V2591" s="3023"/>
      <c r="W2591" s="611"/>
      <c r="X2591" s="611"/>
      <c r="Y2591" s="611"/>
      <c r="Z2591" s="611"/>
      <c r="AA2591" s="2016"/>
      <c r="AB2591" s="3554"/>
    </row>
    <row r="2592" spans="1:28" ht="30" x14ac:dyDescent="0.25">
      <c r="A2592" s="47">
        <v>1</v>
      </c>
      <c r="B2592" s="1835" t="s">
        <v>483</v>
      </c>
      <c r="C2592" s="2230"/>
      <c r="D2592" s="347"/>
      <c r="E2592" s="3271">
        <v>8000</v>
      </c>
      <c r="F2592" s="367">
        <f>ROUND(E2592/12*$B$4,0)</f>
        <v>1333</v>
      </c>
      <c r="G2592" s="367">
        <v>105.3</v>
      </c>
      <c r="H2592" s="367">
        <f t="shared" si="1851"/>
        <v>7.8994748687171796</v>
      </c>
      <c r="I2592" s="3451"/>
      <c r="J2592" s="101"/>
      <c r="K2592" s="101"/>
      <c r="L2592" s="390"/>
      <c r="M2592" s="390"/>
      <c r="N2592" s="390"/>
      <c r="O2592" s="390"/>
      <c r="P2592" s="390"/>
      <c r="Q2592" s="390"/>
      <c r="R2592" s="611"/>
      <c r="S2592" s="611"/>
      <c r="T2592" s="2012"/>
      <c r="U2592" s="611"/>
      <c r="V2592" s="3023"/>
      <c r="W2592" s="611"/>
      <c r="X2592" s="611"/>
      <c r="Y2592" s="611"/>
      <c r="Z2592" s="611"/>
      <c r="AA2592" s="2016"/>
      <c r="AB2592" s="3554"/>
    </row>
    <row r="2593" spans="1:28" ht="60" x14ac:dyDescent="0.25">
      <c r="A2593" s="47">
        <v>1</v>
      </c>
      <c r="B2593" s="1835" t="s">
        <v>484</v>
      </c>
      <c r="C2593" s="2230"/>
      <c r="D2593" s="347"/>
      <c r="E2593" s="3271">
        <v>1000</v>
      </c>
      <c r="F2593" s="367">
        <f>ROUND(E2593/12*$B$4,0)</f>
        <v>167</v>
      </c>
      <c r="G2593" s="367">
        <v>175</v>
      </c>
      <c r="H2593" s="367">
        <f t="shared" si="1851"/>
        <v>104.79041916167664</v>
      </c>
      <c r="I2593" s="3451"/>
      <c r="J2593" s="101"/>
      <c r="K2593" s="101"/>
      <c r="L2593" s="390"/>
      <c r="M2593" s="390"/>
      <c r="N2593" s="390"/>
      <c r="O2593" s="390"/>
      <c r="P2593" s="390"/>
      <c r="Q2593" s="390"/>
      <c r="R2593" s="611"/>
      <c r="S2593" s="611"/>
      <c r="T2593" s="2012"/>
      <c r="U2593" s="611"/>
      <c r="V2593" s="3023"/>
      <c r="W2593" s="611"/>
      <c r="X2593" s="611"/>
      <c r="Y2593" s="611"/>
      <c r="Z2593" s="611"/>
      <c r="AA2593" s="2016"/>
      <c r="AB2593" s="3554"/>
    </row>
    <row r="2594" spans="1:28" ht="45" x14ac:dyDescent="0.25">
      <c r="A2594" s="47">
        <v>1</v>
      </c>
      <c r="B2594" s="1835" t="s">
        <v>499</v>
      </c>
      <c r="C2594" s="2230"/>
      <c r="D2594" s="347"/>
      <c r="E2594" s="3271">
        <v>180</v>
      </c>
      <c r="F2594" s="367">
        <f>ROUND(E2594/12*$B$4,0)</f>
        <v>30</v>
      </c>
      <c r="G2594" s="367">
        <v>979</v>
      </c>
      <c r="H2594" s="367">
        <f t="shared" si="1851"/>
        <v>3263.3333333333335</v>
      </c>
      <c r="I2594" s="3451"/>
      <c r="J2594" s="101"/>
      <c r="K2594" s="101"/>
      <c r="L2594" s="390"/>
      <c r="M2594" s="390"/>
      <c r="N2594" s="390"/>
      <c r="O2594" s="390"/>
      <c r="P2594" s="390"/>
      <c r="Q2594" s="390"/>
      <c r="R2594" s="611"/>
      <c r="S2594" s="611"/>
      <c r="T2594" s="2012"/>
      <c r="U2594" s="611"/>
      <c r="V2594" s="3023"/>
      <c r="W2594" s="611"/>
      <c r="X2594" s="611"/>
      <c r="Y2594" s="611"/>
      <c r="Z2594" s="611"/>
      <c r="AA2594" s="2016"/>
      <c r="AB2594" s="3554"/>
    </row>
    <row r="2595" spans="1:28" ht="30" x14ac:dyDescent="0.25">
      <c r="B2595" s="1835" t="s">
        <v>602</v>
      </c>
      <c r="C2595" s="2230"/>
      <c r="D2595" s="347"/>
      <c r="E2595" s="3271">
        <v>1480</v>
      </c>
      <c r="F2595" s="367">
        <f>ROUND(E2595/12*$B$4,0)</f>
        <v>247</v>
      </c>
      <c r="G2595" s="367">
        <v>108</v>
      </c>
      <c r="H2595" s="367">
        <f t="shared" si="1851"/>
        <v>43.724696356275302</v>
      </c>
      <c r="I2595" s="3451"/>
      <c r="J2595" s="101"/>
      <c r="K2595" s="101"/>
      <c r="L2595" s="390"/>
      <c r="M2595" s="390"/>
      <c r="N2595" s="390"/>
      <c r="O2595" s="390"/>
      <c r="P2595" s="390"/>
      <c r="Q2595" s="390"/>
      <c r="R2595" s="611"/>
      <c r="S2595" s="611"/>
      <c r="T2595" s="2012"/>
      <c r="U2595" s="611"/>
      <c r="V2595" s="3023"/>
      <c r="W2595" s="611"/>
      <c r="X2595" s="611"/>
      <c r="Y2595" s="611"/>
      <c r="Z2595" s="611"/>
      <c r="AA2595" s="2016"/>
      <c r="AB2595" s="3554"/>
    </row>
    <row r="2596" spans="1:28" ht="29.25" x14ac:dyDescent="0.25">
      <c r="A2596" s="47">
        <v>1</v>
      </c>
      <c r="B2596" s="1762" t="s">
        <v>135</v>
      </c>
      <c r="C2596" s="2230"/>
      <c r="D2596" s="347"/>
      <c r="E2596" s="3271">
        <f>E2597+E2598</f>
        <v>22063.829787234041</v>
      </c>
      <c r="F2596" s="367">
        <f t="shared" ref="F2596" si="1853">F2597+F2598</f>
        <v>3677.3404255319147</v>
      </c>
      <c r="G2596" s="367">
        <f t="shared" ref="G2596:I2596" si="1854">G2597+G2598</f>
        <v>2319.5670212765958</v>
      </c>
      <c r="H2596" s="367">
        <f t="shared" si="1851"/>
        <v>63.077299158156627</v>
      </c>
      <c r="I2596" s="3451">
        <f t="shared" si="1854"/>
        <v>1</v>
      </c>
      <c r="J2596" s="101"/>
      <c r="K2596" s="101"/>
      <c r="L2596" s="390"/>
      <c r="M2596" s="390"/>
      <c r="N2596" s="390"/>
      <c r="O2596" s="390"/>
      <c r="P2596" s="390"/>
      <c r="Q2596" s="390"/>
      <c r="R2596" s="611"/>
      <c r="S2596" s="611"/>
      <c r="T2596" s="2012"/>
      <c r="U2596" s="611"/>
      <c r="V2596" s="3023"/>
      <c r="W2596" s="611"/>
      <c r="X2596" s="611"/>
      <c r="Y2596" s="611"/>
      <c r="Z2596" s="611"/>
      <c r="AA2596" s="2016"/>
      <c r="AB2596" s="3554"/>
    </row>
    <row r="2597" spans="1:28" x14ac:dyDescent="0.25">
      <c r="A2597" s="47">
        <v>1</v>
      </c>
      <c r="B2597" s="1012" t="s">
        <v>308</v>
      </c>
      <c r="C2597" s="2230"/>
      <c r="D2597" s="347"/>
      <c r="E2597" s="3271">
        <v>21000</v>
      </c>
      <c r="F2597" s="367">
        <f>ROUND(E2597/12*$B$4,0)</f>
        <v>3500</v>
      </c>
      <c r="G2597" s="367">
        <v>2180</v>
      </c>
      <c r="H2597" s="367">
        <f t="shared" si="1851"/>
        <v>62.285714285714292</v>
      </c>
      <c r="I2597" s="3451">
        <v>1</v>
      </c>
      <c r="J2597" s="101"/>
      <c r="K2597" s="101"/>
      <c r="L2597" s="390"/>
      <c r="M2597" s="390"/>
      <c r="N2597" s="390"/>
      <c r="O2597" s="390"/>
      <c r="P2597" s="390"/>
      <c r="Q2597" s="390"/>
      <c r="R2597" s="611"/>
      <c r="S2597" s="611"/>
      <c r="T2597" s="2012"/>
      <c r="U2597" s="611"/>
      <c r="V2597" s="3023"/>
      <c r="W2597" s="611"/>
      <c r="X2597" s="611"/>
      <c r="Y2597" s="611"/>
      <c r="Z2597" s="611"/>
      <c r="AA2597" s="2016"/>
      <c r="AB2597" s="3554"/>
    </row>
    <row r="2598" spans="1:28" x14ac:dyDescent="0.25">
      <c r="A2598" s="47">
        <v>1</v>
      </c>
      <c r="B2598" s="1012" t="s">
        <v>486</v>
      </c>
      <c r="C2598" s="2230"/>
      <c r="D2598" s="347"/>
      <c r="E2598" s="3271">
        <f>E2599/9.4</f>
        <v>1063.8297872340424</v>
      </c>
      <c r="F2598" s="367">
        <f t="shared" ref="F2598" si="1855">F2599/9.4</f>
        <v>177.34042553191489</v>
      </c>
      <c r="G2598" s="367">
        <f t="shared" ref="G2598:I2598" si="1856">G2599/9.4</f>
        <v>139.56702127659571</v>
      </c>
      <c r="H2598" s="367">
        <f t="shared" si="1851"/>
        <v>78.70005998800238</v>
      </c>
      <c r="I2598" s="3451">
        <f t="shared" si="1856"/>
        <v>0</v>
      </c>
      <c r="J2598" s="101"/>
      <c r="K2598" s="101"/>
      <c r="L2598" s="390"/>
      <c r="M2598" s="390"/>
      <c r="N2598" s="390"/>
      <c r="O2598" s="390"/>
      <c r="P2598" s="390"/>
      <c r="Q2598" s="390"/>
      <c r="R2598" s="611"/>
      <c r="S2598" s="611"/>
      <c r="T2598" s="2012"/>
      <c r="U2598" s="611"/>
      <c r="V2598" s="3023"/>
      <c r="W2598" s="611"/>
      <c r="X2598" s="611"/>
      <c r="Y2598" s="611"/>
      <c r="Z2598" s="611"/>
      <c r="AA2598" s="2016"/>
      <c r="AB2598" s="3554"/>
    </row>
    <row r="2599" spans="1:28" x14ac:dyDescent="0.25">
      <c r="A2599" s="47">
        <v>1</v>
      </c>
      <c r="B2599" s="2458" t="s">
        <v>503</v>
      </c>
      <c r="C2599" s="2230"/>
      <c r="D2599" s="347"/>
      <c r="E2599" s="3271">
        <v>10000</v>
      </c>
      <c r="F2599" s="367">
        <f>ROUND(E2599/12*$B$4,0)</f>
        <v>1667</v>
      </c>
      <c r="G2599" s="367">
        <v>1311.9299999999998</v>
      </c>
      <c r="H2599" s="367">
        <f t="shared" si="1851"/>
        <v>78.700059988002394</v>
      </c>
      <c r="I2599" s="3451"/>
      <c r="J2599" s="101"/>
      <c r="K2599" s="101"/>
      <c r="L2599" s="390"/>
      <c r="M2599" s="390"/>
      <c r="N2599" s="390"/>
      <c r="O2599" s="390"/>
      <c r="P2599" s="390"/>
      <c r="Q2599" s="390"/>
      <c r="R2599" s="611"/>
      <c r="S2599" s="611"/>
      <c r="T2599" s="2012"/>
      <c r="U2599" s="611"/>
      <c r="V2599" s="3023"/>
      <c r="W2599" s="611"/>
      <c r="X2599" s="611"/>
      <c r="Y2599" s="611"/>
      <c r="Z2599" s="611"/>
      <c r="AA2599" s="2016"/>
      <c r="AB2599" s="3554"/>
    </row>
    <row r="2600" spans="1:28" ht="47.25" x14ac:dyDescent="0.25">
      <c r="A2600" s="47">
        <v>1</v>
      </c>
      <c r="B2600" s="2483" t="s">
        <v>488</v>
      </c>
      <c r="C2600" s="2230"/>
      <c r="D2600" s="347"/>
      <c r="E2600" s="617">
        <f>E2601+E2606</f>
        <v>11329</v>
      </c>
      <c r="F2600" s="367">
        <f t="shared" ref="F2600" si="1857">F2601+F2606</f>
        <v>1887</v>
      </c>
      <c r="G2600" s="367">
        <f t="shared" ref="G2600:I2600" si="1858">G2601+G2606</f>
        <v>398</v>
      </c>
      <c r="H2600" s="367">
        <f t="shared" si="1851"/>
        <v>21.091679915209326</v>
      </c>
      <c r="I2600" s="3451">
        <f t="shared" si="1858"/>
        <v>0</v>
      </c>
      <c r="J2600" s="101"/>
      <c r="K2600" s="101"/>
      <c r="L2600" s="390"/>
      <c r="M2600" s="390"/>
      <c r="N2600" s="390"/>
      <c r="O2600" s="390"/>
      <c r="P2600" s="390"/>
      <c r="Q2600" s="390"/>
      <c r="R2600" s="611"/>
      <c r="S2600" s="611"/>
      <c r="T2600" s="3309"/>
      <c r="U2600" s="611">
        <f>AA2600-Z2600-W2600</f>
        <v>0</v>
      </c>
      <c r="V2600" s="3023"/>
      <c r="W2600" s="611"/>
      <c r="X2600" s="611">
        <f>U2600-T2600</f>
        <v>0</v>
      </c>
      <c r="Y2600" s="611"/>
      <c r="Z2600" s="611"/>
      <c r="AA2600" s="2016"/>
      <c r="AB2600" s="3554"/>
    </row>
    <row r="2601" spans="1:28" ht="30" x14ac:dyDescent="0.25">
      <c r="A2601" s="47">
        <v>1</v>
      </c>
      <c r="B2601" s="2441" t="s">
        <v>489</v>
      </c>
      <c r="C2601" s="2230"/>
      <c r="D2601" s="347"/>
      <c r="E2601" s="617">
        <f>SUM(E2602:E2605)</f>
        <v>4279</v>
      </c>
      <c r="F2601" s="367">
        <f t="shared" ref="F2601" si="1859">SUM(F2602:F2605)</f>
        <v>713</v>
      </c>
      <c r="G2601" s="367">
        <f t="shared" ref="G2601:I2601" si="1860">SUM(G2602:G2605)</f>
        <v>230</v>
      </c>
      <c r="H2601" s="367">
        <f t="shared" si="1851"/>
        <v>32.258064516129032</v>
      </c>
      <c r="I2601" s="3451">
        <f t="shared" si="1860"/>
        <v>0</v>
      </c>
      <c r="J2601" s="101"/>
      <c r="K2601" s="101"/>
      <c r="L2601" s="390"/>
      <c r="M2601" s="390"/>
      <c r="N2601" s="390"/>
      <c r="O2601" s="390"/>
      <c r="P2601" s="390"/>
      <c r="Q2601" s="390"/>
      <c r="R2601" s="611"/>
      <c r="S2601" s="611"/>
      <c r="T2601" s="2012"/>
      <c r="U2601" s="611"/>
      <c r="V2601" s="3023"/>
      <c r="W2601" s="611"/>
      <c r="X2601" s="611"/>
      <c r="Y2601" s="611"/>
      <c r="Z2601" s="611"/>
      <c r="AA2601" s="2016"/>
      <c r="AB2601" s="3554"/>
    </row>
    <row r="2602" spans="1:28" ht="30" x14ac:dyDescent="0.25">
      <c r="A2602" s="47">
        <v>1</v>
      </c>
      <c r="B2602" s="1835" t="s">
        <v>490</v>
      </c>
      <c r="C2602" s="2230"/>
      <c r="D2602" s="347"/>
      <c r="E2602" s="617">
        <v>4156</v>
      </c>
      <c r="F2602" s="367">
        <f>ROUND(E2602/12*$B$4,0)</f>
        <v>693</v>
      </c>
      <c r="G2602" s="367">
        <v>230</v>
      </c>
      <c r="H2602" s="367">
        <f t="shared" si="1851"/>
        <v>33.189033189033189</v>
      </c>
      <c r="I2602" s="3451"/>
      <c r="J2602" s="101"/>
      <c r="K2602" s="101"/>
      <c r="L2602" s="390"/>
      <c r="M2602" s="390"/>
      <c r="N2602" s="390"/>
      <c r="O2602" s="390"/>
      <c r="P2602" s="390"/>
      <c r="Q2602" s="390"/>
      <c r="R2602" s="611"/>
      <c r="S2602" s="611"/>
      <c r="T2602" s="2012"/>
      <c r="U2602" s="611"/>
      <c r="V2602" s="3023"/>
      <c r="W2602" s="611"/>
      <c r="X2602" s="611"/>
      <c r="Y2602" s="611"/>
      <c r="Z2602" s="611"/>
      <c r="AA2602" s="2016"/>
      <c r="AB2602" s="3554"/>
    </row>
    <row r="2603" spans="1:28" ht="45" x14ac:dyDescent="0.25">
      <c r="A2603" s="47">
        <v>1</v>
      </c>
      <c r="B2603" s="1835" t="s">
        <v>491</v>
      </c>
      <c r="C2603" s="2230"/>
      <c r="D2603" s="347"/>
      <c r="E2603" s="617"/>
      <c r="F2603" s="367"/>
      <c r="G2603" s="367"/>
      <c r="H2603" s="367"/>
      <c r="I2603" s="3451"/>
      <c r="J2603" s="101"/>
      <c r="K2603" s="101"/>
      <c r="L2603" s="390"/>
      <c r="M2603" s="390"/>
      <c r="N2603" s="390"/>
      <c r="O2603" s="390"/>
      <c r="P2603" s="390"/>
      <c r="Q2603" s="390"/>
      <c r="R2603" s="611"/>
      <c r="S2603" s="611"/>
      <c r="T2603" s="2012"/>
      <c r="U2603" s="611"/>
      <c r="V2603" s="3023"/>
      <c r="W2603" s="611"/>
      <c r="X2603" s="611"/>
      <c r="Y2603" s="611"/>
      <c r="Z2603" s="611"/>
      <c r="AA2603" s="2016"/>
      <c r="AB2603" s="3554"/>
    </row>
    <row r="2604" spans="1:28" ht="45" x14ac:dyDescent="0.25">
      <c r="A2604" s="47">
        <v>1</v>
      </c>
      <c r="B2604" s="1835" t="s">
        <v>492</v>
      </c>
      <c r="C2604" s="2230"/>
      <c r="D2604" s="347"/>
      <c r="E2604" s="617">
        <v>14</v>
      </c>
      <c r="F2604" s="367">
        <f>ROUND(E2604/12*$B$4,0)</f>
        <v>2</v>
      </c>
      <c r="G2604" s="367"/>
      <c r="H2604" s="367">
        <f>G2604/F2604*100</f>
        <v>0</v>
      </c>
      <c r="I2604" s="3451"/>
      <c r="J2604" s="101"/>
      <c r="K2604" s="101"/>
      <c r="L2604" s="390"/>
      <c r="M2604" s="390"/>
      <c r="N2604" s="390"/>
      <c r="O2604" s="390"/>
      <c r="P2604" s="390"/>
      <c r="Q2604" s="390"/>
      <c r="R2604" s="611"/>
      <c r="S2604" s="611"/>
      <c r="T2604" s="2012"/>
      <c r="U2604" s="611"/>
      <c r="V2604" s="3023"/>
      <c r="W2604" s="611"/>
      <c r="X2604" s="611"/>
      <c r="Y2604" s="611"/>
      <c r="Z2604" s="611"/>
      <c r="AA2604" s="2016"/>
      <c r="AB2604" s="3554"/>
    </row>
    <row r="2605" spans="1:28" ht="30" x14ac:dyDescent="0.25">
      <c r="A2605" s="47">
        <v>1</v>
      </c>
      <c r="B2605" s="1835" t="s">
        <v>493</v>
      </c>
      <c r="C2605" s="2230"/>
      <c r="D2605" s="347"/>
      <c r="E2605" s="617">
        <v>109</v>
      </c>
      <c r="F2605" s="367">
        <f>ROUND(E2605/12*$B$4,0)</f>
        <v>18</v>
      </c>
      <c r="G2605" s="367"/>
      <c r="H2605" s="367">
        <f>G2605/F2605*100</f>
        <v>0</v>
      </c>
      <c r="I2605" s="3451"/>
      <c r="J2605" s="101"/>
      <c r="K2605" s="101"/>
      <c r="L2605" s="390"/>
      <c r="M2605" s="390"/>
      <c r="N2605" s="390"/>
      <c r="O2605" s="390"/>
      <c r="P2605" s="390"/>
      <c r="Q2605" s="390"/>
      <c r="R2605" s="611"/>
      <c r="S2605" s="611"/>
      <c r="T2605" s="2012"/>
      <c r="U2605" s="611"/>
      <c r="V2605" s="3023"/>
      <c r="W2605" s="611"/>
      <c r="X2605" s="611"/>
      <c r="Y2605" s="611"/>
      <c r="Z2605" s="611"/>
      <c r="AA2605" s="2016"/>
      <c r="AB2605" s="3554"/>
    </row>
    <row r="2606" spans="1:28" ht="45" x14ac:dyDescent="0.25">
      <c r="A2606" s="47">
        <v>1</v>
      </c>
      <c r="B2606" s="2441" t="s">
        <v>494</v>
      </c>
      <c r="C2606" s="2230"/>
      <c r="D2606" s="347"/>
      <c r="E2606" s="617">
        <f>SUM(E2607:E2610)</f>
        <v>7050</v>
      </c>
      <c r="F2606" s="367">
        <f t="shared" ref="F2606" si="1861">SUM(F2607:F2610)</f>
        <v>1174</v>
      </c>
      <c r="G2606" s="367">
        <f>G2607+G2609+G2610</f>
        <v>168</v>
      </c>
      <c r="H2606" s="367">
        <f>G2606/F2606*100</f>
        <v>14.310051107325384</v>
      </c>
      <c r="I2606" s="3451">
        <f>I2607+I2609+I2610</f>
        <v>0</v>
      </c>
      <c r="J2606" s="101"/>
      <c r="K2606" s="101"/>
      <c r="L2606" s="390"/>
      <c r="M2606" s="390"/>
      <c r="N2606" s="390"/>
      <c r="O2606" s="390"/>
      <c r="P2606" s="390"/>
      <c r="Q2606" s="390"/>
      <c r="R2606" s="611"/>
      <c r="S2606" s="611"/>
      <c r="T2606" s="2012"/>
      <c r="U2606" s="611"/>
      <c r="V2606" s="3023"/>
      <c r="W2606" s="611"/>
      <c r="X2606" s="611"/>
      <c r="Y2606" s="611"/>
      <c r="Z2606" s="611"/>
      <c r="AA2606" s="2016"/>
      <c r="AB2606" s="3554"/>
    </row>
    <row r="2607" spans="1:28" ht="30" x14ac:dyDescent="0.25">
      <c r="A2607" s="47">
        <v>1</v>
      </c>
      <c r="B2607" s="1835" t="s">
        <v>495</v>
      </c>
      <c r="C2607" s="2230"/>
      <c r="D2607" s="347"/>
      <c r="E2607" s="617">
        <v>1400</v>
      </c>
      <c r="F2607" s="367">
        <f>ROUND(E2607/12*$B$4,0)</f>
        <v>233</v>
      </c>
      <c r="G2607" s="367">
        <v>64</v>
      </c>
      <c r="H2607" s="367">
        <f>G2607/F2607*100</f>
        <v>27.467811158798284</v>
      </c>
      <c r="I2607" s="3451"/>
      <c r="J2607" s="101"/>
      <c r="K2607" s="101"/>
      <c r="L2607" s="390"/>
      <c r="M2607" s="390"/>
      <c r="N2607" s="390"/>
      <c r="O2607" s="390"/>
      <c r="P2607" s="390"/>
      <c r="Q2607" s="390"/>
      <c r="R2607" s="611"/>
      <c r="S2607" s="611"/>
      <c r="T2607" s="2012"/>
      <c r="U2607" s="611"/>
      <c r="V2607" s="3023"/>
      <c r="W2607" s="611"/>
      <c r="X2607" s="611"/>
      <c r="Y2607" s="611"/>
      <c r="Z2607" s="611"/>
      <c r="AA2607" s="2016"/>
      <c r="AB2607" s="3554"/>
    </row>
    <row r="2608" spans="1:28" ht="30" x14ac:dyDescent="0.25">
      <c r="A2608" s="47">
        <v>1</v>
      </c>
      <c r="B2608" s="1835" t="s">
        <v>542</v>
      </c>
      <c r="C2608" s="2230"/>
      <c r="D2608" s="347"/>
      <c r="E2608" s="617"/>
      <c r="F2608" s="367"/>
      <c r="G2608" s="367"/>
      <c r="H2608" s="367"/>
      <c r="I2608" s="3451"/>
      <c r="J2608" s="101"/>
      <c r="K2608" s="101"/>
      <c r="L2608" s="390"/>
      <c r="M2608" s="390"/>
      <c r="N2608" s="390"/>
      <c r="O2608" s="390"/>
      <c r="P2608" s="390"/>
      <c r="Q2608" s="390"/>
      <c r="R2608" s="611"/>
      <c r="S2608" s="611"/>
      <c r="T2608" s="2012"/>
      <c r="U2608" s="611"/>
      <c r="V2608" s="3023"/>
      <c r="W2608" s="611"/>
      <c r="X2608" s="611"/>
      <c r="Y2608" s="611"/>
      <c r="Z2608" s="611"/>
      <c r="AA2608" s="2016"/>
      <c r="AB2608" s="3554"/>
    </row>
    <row r="2609" spans="1:28" ht="60" x14ac:dyDescent="0.25">
      <c r="A2609" s="47">
        <v>1</v>
      </c>
      <c r="B2609" s="1835" t="s">
        <v>496</v>
      </c>
      <c r="C2609" s="2230"/>
      <c r="D2609" s="347"/>
      <c r="E2609" s="617">
        <v>4100</v>
      </c>
      <c r="F2609" s="367">
        <f>ROUND(E2609/12*$B$4,0)</f>
        <v>683</v>
      </c>
      <c r="G2609" s="367">
        <v>52</v>
      </c>
      <c r="H2609" s="367">
        <f>G2609/F2609*100</f>
        <v>7.6134699853587122</v>
      </c>
      <c r="I2609" s="3451"/>
      <c r="J2609" s="101"/>
      <c r="K2609" s="101"/>
      <c r="L2609" s="390"/>
      <c r="M2609" s="390"/>
      <c r="N2609" s="390"/>
      <c r="O2609" s="390"/>
      <c r="P2609" s="390"/>
      <c r="Q2609" s="390"/>
      <c r="R2609" s="611"/>
      <c r="S2609" s="611"/>
      <c r="T2609" s="2012"/>
      <c r="U2609" s="611"/>
      <c r="V2609" s="3023"/>
      <c r="W2609" s="611"/>
      <c r="X2609" s="611"/>
      <c r="Y2609" s="611"/>
      <c r="Z2609" s="611"/>
      <c r="AA2609" s="2016"/>
      <c r="AB2609" s="3554"/>
    </row>
    <row r="2610" spans="1:28" ht="45" x14ac:dyDescent="0.25">
      <c r="A2610" s="47">
        <v>1</v>
      </c>
      <c r="B2610" s="1835" t="s">
        <v>497</v>
      </c>
      <c r="C2610" s="2230"/>
      <c r="D2610" s="347"/>
      <c r="E2610" s="617">
        <v>1550</v>
      </c>
      <c r="F2610" s="367">
        <f>ROUND(E2610/12*$B$4,0)</f>
        <v>258</v>
      </c>
      <c r="G2610" s="367">
        <v>52</v>
      </c>
      <c r="H2610" s="367">
        <f>G2610/F2610*100</f>
        <v>20.155038759689923</v>
      </c>
      <c r="I2610" s="3451"/>
      <c r="J2610" s="101"/>
      <c r="K2610" s="101"/>
      <c r="L2610" s="390"/>
      <c r="M2610" s="390"/>
      <c r="N2610" s="390"/>
      <c r="O2610" s="390"/>
      <c r="P2610" s="390"/>
      <c r="Q2610" s="390"/>
      <c r="R2610" s="611"/>
      <c r="S2610" s="611"/>
      <c r="T2610" s="2012"/>
      <c r="U2610" s="611"/>
      <c r="V2610" s="3023"/>
      <c r="W2610" s="611"/>
      <c r="X2610" s="611"/>
      <c r="Y2610" s="611"/>
      <c r="Z2610" s="611"/>
      <c r="AA2610" s="2016"/>
      <c r="AB2610" s="3554"/>
    </row>
    <row r="2611" spans="1:28" ht="57.75" x14ac:dyDescent="0.25">
      <c r="B2611" s="2523" t="s">
        <v>610</v>
      </c>
      <c r="C2611" s="2230"/>
      <c r="D2611" s="347"/>
      <c r="E2611" s="617">
        <v>3700</v>
      </c>
      <c r="F2611" s="367">
        <f>ROUND(E2611/12*$B$4,0)</f>
        <v>617</v>
      </c>
      <c r="G2611" s="367">
        <v>9</v>
      </c>
      <c r="H2611" s="367">
        <f>G2611/F2611*100</f>
        <v>1.4586709886547813</v>
      </c>
      <c r="I2611" s="3451"/>
      <c r="J2611" s="101"/>
      <c r="K2611" s="101"/>
      <c r="L2611" s="390"/>
      <c r="M2611" s="390"/>
      <c r="N2611" s="390"/>
      <c r="O2611" s="390"/>
      <c r="P2611" s="390"/>
      <c r="Q2611" s="390"/>
      <c r="R2611" s="611"/>
      <c r="S2611" s="611"/>
      <c r="T2611" s="2012"/>
      <c r="U2611" s="611"/>
      <c r="V2611" s="3023"/>
      <c r="W2611" s="611"/>
      <c r="X2611" s="611"/>
      <c r="Y2611" s="611"/>
      <c r="Z2611" s="611"/>
      <c r="AA2611" s="2016"/>
      <c r="AB2611" s="3554"/>
    </row>
    <row r="2612" spans="1:28" x14ac:dyDescent="0.25">
      <c r="B2612" s="2545" t="s">
        <v>257</v>
      </c>
      <c r="C2612" s="2230"/>
      <c r="D2612" s="347"/>
      <c r="E2612" s="617"/>
      <c r="F2612" s="367">
        <f>ROUND(E2612/12*$B$4,0)</f>
        <v>0</v>
      </c>
      <c r="G2612" s="367"/>
      <c r="H2612" s="367"/>
      <c r="I2612" s="3451"/>
      <c r="J2612" s="101"/>
      <c r="K2612" s="101"/>
      <c r="L2612" s="390"/>
      <c r="M2612" s="390"/>
      <c r="N2612" s="390"/>
      <c r="O2612" s="390"/>
      <c r="P2612" s="390"/>
      <c r="Q2612" s="390"/>
      <c r="R2612" s="611"/>
      <c r="S2612" s="611"/>
      <c r="T2612" s="2012"/>
      <c r="U2612" s="611"/>
      <c r="V2612" s="3023"/>
      <c r="W2612" s="611"/>
      <c r="X2612" s="611"/>
      <c r="Y2612" s="611"/>
      <c r="Z2612" s="611"/>
      <c r="AA2612" s="2016"/>
      <c r="AB2612" s="3554"/>
    </row>
    <row r="2613" spans="1:28" ht="29.25" x14ac:dyDescent="0.25">
      <c r="A2613" s="47">
        <v>1</v>
      </c>
      <c r="B2613" s="2523" t="s">
        <v>578</v>
      </c>
      <c r="C2613" s="2230"/>
      <c r="D2613" s="347"/>
      <c r="E2613" s="617">
        <f>SUM(E2614,E2615,E2618,E2619)</f>
        <v>0</v>
      </c>
      <c r="F2613" s="617">
        <f t="shared" ref="F2613:G2613" si="1862">SUM(F2614,F2615,F2618,F2619)</f>
        <v>0</v>
      </c>
      <c r="G2613" s="617">
        <f t="shared" si="1862"/>
        <v>0</v>
      </c>
      <c r="H2613" s="367"/>
      <c r="I2613" s="3451">
        <f t="shared" ref="I2613" si="1863">SUM(I2614,I2615,I2618,I2619)</f>
        <v>0</v>
      </c>
      <c r="J2613" s="101"/>
      <c r="K2613" s="101"/>
      <c r="L2613" s="390"/>
      <c r="M2613" s="390"/>
      <c r="N2613" s="390"/>
      <c r="O2613" s="390"/>
      <c r="P2613" s="390"/>
      <c r="Q2613" s="390"/>
      <c r="R2613" s="611"/>
      <c r="S2613" s="611"/>
      <c r="T2613" s="2012"/>
      <c r="U2613" s="611"/>
      <c r="V2613" s="3023"/>
      <c r="W2613" s="611"/>
      <c r="X2613" s="611"/>
      <c r="Y2613" s="611"/>
      <c r="Z2613" s="611"/>
      <c r="AA2613" s="2016"/>
      <c r="AB2613" s="3554"/>
    </row>
    <row r="2614" spans="1:28" x14ac:dyDescent="0.25">
      <c r="A2614" s="47">
        <v>1</v>
      </c>
      <c r="B2614" s="4" t="s">
        <v>566</v>
      </c>
      <c r="C2614" s="2230"/>
      <c r="D2614" s="347"/>
      <c r="E2614" s="617"/>
      <c r="F2614" s="367"/>
      <c r="G2614" s="367"/>
      <c r="H2614" s="367"/>
      <c r="I2614" s="3451"/>
      <c r="J2614" s="101"/>
      <c r="K2614" s="101"/>
      <c r="L2614" s="390"/>
      <c r="M2614" s="390"/>
      <c r="N2614" s="390"/>
      <c r="O2614" s="390"/>
      <c r="P2614" s="390"/>
      <c r="Q2614" s="390"/>
      <c r="R2614" s="611"/>
      <c r="S2614" s="611"/>
      <c r="T2614" s="2012"/>
      <c r="U2614" s="611"/>
      <c r="V2614" s="3023"/>
      <c r="W2614" s="611"/>
      <c r="X2614" s="611"/>
      <c r="Y2614" s="611"/>
      <c r="Z2614" s="611"/>
      <c r="AA2614" s="2016"/>
      <c r="AB2614" s="3554"/>
    </row>
    <row r="2615" spans="1:28" ht="30" x14ac:dyDescent="0.25">
      <c r="A2615" s="47">
        <v>1</v>
      </c>
      <c r="B2615" s="2546" t="s">
        <v>567</v>
      </c>
      <c r="C2615" s="2230"/>
      <c r="D2615" s="347"/>
      <c r="E2615" s="617"/>
      <c r="F2615" s="367"/>
      <c r="G2615" s="367"/>
      <c r="H2615" s="367"/>
      <c r="I2615" s="3451"/>
      <c r="J2615" s="101"/>
      <c r="K2615" s="101"/>
      <c r="L2615" s="390"/>
      <c r="M2615" s="390"/>
      <c r="N2615" s="390"/>
      <c r="O2615" s="390"/>
      <c r="P2615" s="390"/>
      <c r="Q2615" s="390"/>
      <c r="R2615" s="611"/>
      <c r="S2615" s="611"/>
      <c r="T2615" s="2012"/>
      <c r="U2615" s="611"/>
      <c r="V2615" s="3023"/>
      <c r="W2615" s="611"/>
      <c r="X2615" s="611"/>
      <c r="Y2615" s="611"/>
      <c r="Z2615" s="611"/>
      <c r="AA2615" s="2016"/>
      <c r="AB2615" s="3554"/>
    </row>
    <row r="2616" spans="1:28" x14ac:dyDescent="0.25">
      <c r="A2616" s="47">
        <v>1</v>
      </c>
      <c r="B2616" s="4" t="s">
        <v>568</v>
      </c>
      <c r="C2616" s="2230"/>
      <c r="D2616" s="347"/>
      <c r="E2616" s="617"/>
      <c r="F2616" s="367"/>
      <c r="G2616" s="367"/>
      <c r="H2616" s="367"/>
      <c r="I2616" s="3451"/>
      <c r="J2616" s="101"/>
      <c r="K2616" s="101"/>
      <c r="L2616" s="390"/>
      <c r="M2616" s="390"/>
      <c r="N2616" s="390"/>
      <c r="O2616" s="390"/>
      <c r="P2616" s="390"/>
      <c r="Q2616" s="390"/>
      <c r="R2616" s="611"/>
      <c r="S2616" s="611"/>
      <c r="T2616" s="2012"/>
      <c r="U2616" s="611"/>
      <c r="V2616" s="3023"/>
      <c r="W2616" s="611"/>
      <c r="X2616" s="611"/>
      <c r="Y2616" s="611"/>
      <c r="Z2616" s="611"/>
      <c r="AA2616" s="2016"/>
      <c r="AB2616" s="3554"/>
    </row>
    <row r="2617" spans="1:28" ht="30" x14ac:dyDescent="0.25">
      <c r="A2617" s="47">
        <v>1</v>
      </c>
      <c r="B2617" s="4" t="s">
        <v>595</v>
      </c>
      <c r="C2617" s="2230"/>
      <c r="D2617" s="347"/>
      <c r="E2617" s="617"/>
      <c r="F2617" s="367"/>
      <c r="G2617" s="367"/>
      <c r="H2617" s="367"/>
      <c r="I2617" s="3451"/>
      <c r="J2617" s="101"/>
      <c r="K2617" s="101"/>
      <c r="L2617" s="390"/>
      <c r="M2617" s="390"/>
      <c r="N2617" s="390"/>
      <c r="O2617" s="390"/>
      <c r="P2617" s="390"/>
      <c r="Q2617" s="390"/>
      <c r="R2617" s="611"/>
      <c r="S2617" s="611"/>
      <c r="T2617" s="2012"/>
      <c r="U2617" s="611"/>
      <c r="V2617" s="3023"/>
      <c r="W2617" s="611"/>
      <c r="X2617" s="611"/>
      <c r="Y2617" s="611"/>
      <c r="Z2617" s="611"/>
      <c r="AA2617" s="2016"/>
      <c r="AB2617" s="3554"/>
    </row>
    <row r="2618" spans="1:28" ht="60" x14ac:dyDescent="0.25">
      <c r="A2618" s="47">
        <v>1</v>
      </c>
      <c r="B2618" s="4" t="s">
        <v>570</v>
      </c>
      <c r="C2618" s="2230"/>
      <c r="D2618" s="347"/>
      <c r="E2618" s="617"/>
      <c r="F2618" s="367"/>
      <c r="G2618" s="367"/>
      <c r="H2618" s="367"/>
      <c r="I2618" s="3451"/>
      <c r="J2618" s="101"/>
      <c r="K2618" s="101"/>
      <c r="L2618" s="390"/>
      <c r="M2618" s="390"/>
      <c r="N2618" s="390"/>
      <c r="O2618" s="390"/>
      <c r="P2618" s="390"/>
      <c r="Q2618" s="390"/>
      <c r="R2618" s="611"/>
      <c r="S2618" s="611"/>
      <c r="T2618" s="2012"/>
      <c r="U2618" s="611"/>
      <c r="V2618" s="3023"/>
      <c r="W2618" s="611"/>
      <c r="X2618" s="611"/>
      <c r="Y2618" s="611"/>
      <c r="Z2618" s="611"/>
      <c r="AA2618" s="2016"/>
      <c r="AB2618" s="3554"/>
    </row>
    <row r="2619" spans="1:28" ht="45" x14ac:dyDescent="0.25">
      <c r="A2619" s="47">
        <v>1</v>
      </c>
      <c r="B2619" s="2547" t="s">
        <v>571</v>
      </c>
      <c r="C2619" s="2230"/>
      <c r="D2619" s="347"/>
      <c r="E2619" s="617"/>
      <c r="F2619" s="367"/>
      <c r="G2619" s="367"/>
      <c r="H2619" s="367"/>
      <c r="I2619" s="3451"/>
      <c r="J2619" s="101"/>
      <c r="K2619" s="101"/>
      <c r="L2619" s="390"/>
      <c r="M2619" s="390"/>
      <c r="N2619" s="390"/>
      <c r="O2619" s="390"/>
      <c r="P2619" s="390"/>
      <c r="Q2619" s="390"/>
      <c r="R2619" s="611"/>
      <c r="S2619" s="611"/>
      <c r="T2619" s="2012"/>
      <c r="U2619" s="611"/>
      <c r="V2619" s="3023"/>
      <c r="W2619" s="611"/>
      <c r="X2619" s="611"/>
      <c r="Y2619" s="611"/>
      <c r="Z2619" s="611"/>
      <c r="AA2619" s="2016"/>
      <c r="AB2619" s="3554"/>
    </row>
    <row r="2620" spans="1:28" x14ac:dyDescent="0.25">
      <c r="A2620" s="47">
        <v>1</v>
      </c>
      <c r="B2620" s="2523" t="s">
        <v>579</v>
      </c>
      <c r="C2620" s="2230"/>
      <c r="D2620" s="347"/>
      <c r="E2620" s="617"/>
      <c r="F2620" s="69"/>
      <c r="G2620" s="367"/>
      <c r="H2620" s="367"/>
      <c r="I2620" s="3451"/>
      <c r="J2620" s="101"/>
      <c r="K2620" s="101"/>
      <c r="L2620" s="390"/>
      <c r="M2620" s="390"/>
      <c r="N2620" s="390"/>
      <c r="O2620" s="390"/>
      <c r="P2620" s="390"/>
      <c r="Q2620" s="390"/>
      <c r="R2620" s="611"/>
      <c r="S2620" s="611"/>
      <c r="T2620" s="2012"/>
      <c r="U2620" s="611"/>
      <c r="V2620" s="3023"/>
      <c r="W2620" s="611"/>
      <c r="X2620" s="611"/>
      <c r="Y2620" s="611"/>
      <c r="Z2620" s="611"/>
      <c r="AA2620" s="2016"/>
      <c r="AB2620" s="3554"/>
    </row>
    <row r="2621" spans="1:28" x14ac:dyDescent="0.25">
      <c r="A2621" s="47">
        <v>1</v>
      </c>
      <c r="B2621" s="2523" t="s">
        <v>596</v>
      </c>
      <c r="C2621" s="2230"/>
      <c r="D2621" s="347"/>
      <c r="E2621" s="617"/>
      <c r="F2621" s="69"/>
      <c r="G2621" s="367"/>
      <c r="H2621" s="367"/>
      <c r="I2621" s="3451"/>
      <c r="J2621" s="101"/>
      <c r="K2621" s="101"/>
      <c r="L2621" s="390"/>
      <c r="M2621" s="390"/>
      <c r="N2621" s="390"/>
      <c r="O2621" s="390"/>
      <c r="P2621" s="390"/>
      <c r="Q2621" s="390"/>
      <c r="R2621" s="611"/>
      <c r="S2621" s="611"/>
      <c r="T2621" s="2012"/>
      <c r="U2621" s="611"/>
      <c r="V2621" s="3023"/>
      <c r="W2621" s="611"/>
      <c r="X2621" s="611"/>
      <c r="Y2621" s="611"/>
      <c r="Z2621" s="611"/>
      <c r="AA2621" s="2016"/>
      <c r="AB2621" s="3554"/>
    </row>
    <row r="2622" spans="1:28" x14ac:dyDescent="0.25">
      <c r="A2622" s="47">
        <v>1</v>
      </c>
      <c r="B2622" s="4" t="s">
        <v>597</v>
      </c>
      <c r="C2622" s="2230"/>
      <c r="D2622" s="347"/>
      <c r="E2622" s="617"/>
      <c r="F2622" s="69"/>
      <c r="G2622" s="367"/>
      <c r="H2622" s="367"/>
      <c r="I2622" s="3451"/>
      <c r="J2622" s="101"/>
      <c r="K2622" s="101"/>
      <c r="L2622" s="390"/>
      <c r="M2622" s="390"/>
      <c r="N2622" s="390"/>
      <c r="O2622" s="390"/>
      <c r="P2622" s="390"/>
      <c r="Q2622" s="390"/>
      <c r="R2622" s="611"/>
      <c r="S2622" s="611"/>
      <c r="T2622" s="2012"/>
      <c r="U2622" s="611"/>
      <c r="V2622" s="3023"/>
      <c r="W2622" s="611"/>
      <c r="X2622" s="611"/>
      <c r="Y2622" s="611"/>
      <c r="Z2622" s="611"/>
      <c r="AA2622" s="2016"/>
      <c r="AB2622" s="3554"/>
    </row>
    <row r="2623" spans="1:28" x14ac:dyDescent="0.25">
      <c r="A2623" s="47">
        <v>1</v>
      </c>
      <c r="B2623" s="2548" t="s">
        <v>598</v>
      </c>
      <c r="C2623" s="2230"/>
      <c r="D2623" s="347"/>
      <c r="E2623" s="617"/>
      <c r="F2623" s="69"/>
      <c r="G2623" s="367"/>
      <c r="H2623" s="367"/>
      <c r="I2623" s="3451"/>
      <c r="J2623" s="101"/>
      <c r="K2623" s="101"/>
      <c r="L2623" s="390"/>
      <c r="M2623" s="390"/>
      <c r="N2623" s="390"/>
      <c r="O2623" s="390"/>
      <c r="P2623" s="390"/>
      <c r="Q2623" s="390"/>
      <c r="R2623" s="611"/>
      <c r="S2623" s="611"/>
      <c r="T2623" s="2012"/>
      <c r="U2623" s="611"/>
      <c r="V2623" s="3023"/>
      <c r="W2623" s="611"/>
      <c r="X2623" s="611"/>
      <c r="Y2623" s="611"/>
      <c r="Z2623" s="611"/>
      <c r="AA2623" s="2016"/>
      <c r="AB2623" s="3554"/>
    </row>
    <row r="2624" spans="1:28" ht="29.25" x14ac:dyDescent="0.25">
      <c r="A2624" s="47">
        <v>1</v>
      </c>
      <c r="B2624" s="2523" t="s">
        <v>572</v>
      </c>
      <c r="C2624" s="2230"/>
      <c r="D2624" s="347"/>
      <c r="E2624" s="617">
        <v>6662</v>
      </c>
      <c r="F2624" s="69">
        <f>ROUND(E2624/12*$B$4,0)</f>
        <v>1110</v>
      </c>
      <c r="G2624" s="367">
        <v>1762</v>
      </c>
      <c r="H2624" s="367">
        <f>G2624/F2624*100</f>
        <v>158.73873873873873</v>
      </c>
      <c r="I2624" s="3451"/>
      <c r="J2624" s="101"/>
      <c r="K2624" s="101"/>
      <c r="L2624" s="390"/>
      <c r="M2624" s="390"/>
      <c r="N2624" s="390"/>
      <c r="O2624" s="390"/>
      <c r="P2624" s="390"/>
      <c r="Q2624" s="390"/>
      <c r="R2624" s="611"/>
      <c r="S2624" s="611"/>
      <c r="T2624" s="2012"/>
      <c r="U2624" s="611"/>
      <c r="V2624" s="3023"/>
      <c r="W2624" s="611"/>
      <c r="X2624" s="611"/>
      <c r="Y2624" s="611"/>
      <c r="Z2624" s="611"/>
      <c r="AA2624" s="2016"/>
      <c r="AB2624" s="3554"/>
    </row>
    <row r="2625" spans="1:28" ht="30" x14ac:dyDescent="0.25">
      <c r="A2625" s="47">
        <v>1</v>
      </c>
      <c r="B2625" s="2517" t="s">
        <v>252</v>
      </c>
      <c r="C2625" s="2230"/>
      <c r="D2625" s="347"/>
      <c r="E2625" s="617"/>
      <c r="F2625" s="69"/>
      <c r="G2625" s="367"/>
      <c r="H2625" s="367"/>
      <c r="I2625" s="3451"/>
      <c r="J2625" s="101"/>
      <c r="K2625" s="101"/>
      <c r="L2625" s="390"/>
      <c r="M2625" s="390"/>
      <c r="N2625" s="390"/>
      <c r="O2625" s="390"/>
      <c r="P2625" s="390"/>
      <c r="Q2625" s="390"/>
      <c r="R2625" s="611"/>
      <c r="S2625" s="611"/>
      <c r="T2625" s="2012"/>
      <c r="U2625" s="611"/>
      <c r="V2625" s="3023"/>
      <c r="W2625" s="611"/>
      <c r="X2625" s="611"/>
      <c r="Y2625" s="611"/>
      <c r="Z2625" s="611"/>
      <c r="AA2625" s="2016"/>
      <c r="AB2625" s="3554"/>
    </row>
    <row r="2626" spans="1:28" ht="72" x14ac:dyDescent="0.25">
      <c r="A2626" s="47">
        <v>1</v>
      </c>
      <c r="B2626" s="2523" t="s">
        <v>580</v>
      </c>
      <c r="C2626" s="2230"/>
      <c r="D2626" s="347"/>
      <c r="E2626" s="617"/>
      <c r="F2626" s="69"/>
      <c r="G2626" s="367"/>
      <c r="H2626" s="367"/>
      <c r="I2626" s="3451"/>
      <c r="J2626" s="101"/>
      <c r="K2626" s="101"/>
      <c r="L2626" s="390"/>
      <c r="M2626" s="390"/>
      <c r="N2626" s="390"/>
      <c r="O2626" s="390"/>
      <c r="P2626" s="390"/>
      <c r="Q2626" s="390"/>
      <c r="R2626" s="611"/>
      <c r="S2626" s="611"/>
      <c r="T2626" s="2012"/>
      <c r="U2626" s="611"/>
      <c r="V2626" s="3023"/>
      <c r="W2626" s="611"/>
      <c r="X2626" s="611"/>
      <c r="Y2626" s="611"/>
      <c r="Z2626" s="611"/>
      <c r="AA2626" s="2016"/>
      <c r="AB2626" s="3554"/>
    </row>
    <row r="2627" spans="1:28" s="73" customFormat="1" x14ac:dyDescent="0.25">
      <c r="A2627" s="47">
        <v>1</v>
      </c>
      <c r="B2627" s="2444" t="s">
        <v>465</v>
      </c>
      <c r="C2627" s="2230"/>
      <c r="D2627" s="347"/>
      <c r="E2627" s="618">
        <f>E2613+E2587</f>
        <v>27260</v>
      </c>
      <c r="F2627" s="93">
        <f>F2613+F2587</f>
        <v>4544.25</v>
      </c>
      <c r="G2627" s="330">
        <f>G2613+G2587</f>
        <v>3792.3249999999998</v>
      </c>
      <c r="H2627" s="330">
        <f>G2627/F2627*100</f>
        <v>83.453265115255533</v>
      </c>
      <c r="I2627" s="3442">
        <f>I2613+I2587</f>
        <v>1</v>
      </c>
      <c r="J2627" s="101"/>
      <c r="K2627" s="101"/>
      <c r="L2627" s="390"/>
      <c r="M2627" s="390"/>
      <c r="N2627" s="390"/>
      <c r="O2627" s="390"/>
      <c r="P2627" s="390"/>
      <c r="Q2627" s="390"/>
      <c r="R2627" s="611"/>
      <c r="S2627" s="611"/>
      <c r="T2627" s="2012"/>
      <c r="U2627" s="611"/>
      <c r="V2627" s="3023"/>
      <c r="W2627" s="611"/>
      <c r="X2627" s="611"/>
      <c r="Y2627" s="611"/>
      <c r="Z2627" s="611"/>
      <c r="AA2627" s="2016"/>
      <c r="AB2627" s="3554"/>
    </row>
    <row r="2628" spans="1:28" ht="29.25" x14ac:dyDescent="0.25">
      <c r="A2628" s="47">
        <v>1</v>
      </c>
      <c r="B2628" s="2444" t="s">
        <v>498</v>
      </c>
      <c r="C2628" s="2309"/>
      <c r="D2628" s="431"/>
      <c r="E2628" s="618">
        <f>E2600</f>
        <v>11329</v>
      </c>
      <c r="F2628" s="330">
        <f>F2600</f>
        <v>1887</v>
      </c>
      <c r="G2628" s="330">
        <f>G2600</f>
        <v>398</v>
      </c>
      <c r="H2628" s="330">
        <f>G2628/F2628*100</f>
        <v>21.091679915209326</v>
      </c>
      <c r="I2628" s="3442">
        <f>I2600</f>
        <v>0</v>
      </c>
      <c r="J2628" s="101"/>
      <c r="K2628" s="101"/>
      <c r="L2628" s="390"/>
      <c r="M2628" s="390"/>
      <c r="N2628" s="390"/>
      <c r="O2628" s="390"/>
      <c r="P2628" s="390"/>
      <c r="Q2628" s="390"/>
      <c r="R2628" s="611"/>
      <c r="S2628" s="611"/>
      <c r="T2628" s="2012">
        <f>R2628/12*$B$4</f>
        <v>0</v>
      </c>
      <c r="U2628" s="611">
        <f>AA2628-Z2628</f>
        <v>0</v>
      </c>
      <c r="V2628" s="3023"/>
      <c r="W2628" s="611"/>
      <c r="X2628" s="611">
        <f>U2628-T2628</f>
        <v>0</v>
      </c>
      <c r="Y2628" s="611"/>
      <c r="Z2628" s="611"/>
      <c r="AA2628" s="2016"/>
      <c r="AB2628" s="3554"/>
    </row>
    <row r="2629" spans="1:28" ht="29.25" x14ac:dyDescent="0.25">
      <c r="A2629" s="47">
        <v>1</v>
      </c>
      <c r="B2629" s="2444" t="s">
        <v>466</v>
      </c>
      <c r="C2629" s="2290"/>
      <c r="D2629" s="347"/>
      <c r="E2629" s="618">
        <f>E2620+E2596</f>
        <v>22063.829787234041</v>
      </c>
      <c r="F2629" s="93">
        <f>F2620+F2596</f>
        <v>3677.3404255319147</v>
      </c>
      <c r="G2629" s="330">
        <f>G2620+G2596</f>
        <v>2319.5670212765958</v>
      </c>
      <c r="H2629" s="330">
        <f>G2629/F2629*100</f>
        <v>63.077299158156627</v>
      </c>
      <c r="I2629" s="3442">
        <f>I2620+I2596</f>
        <v>1</v>
      </c>
      <c r="J2629" s="101"/>
      <c r="K2629" s="101"/>
      <c r="L2629" s="390"/>
      <c r="M2629" s="390"/>
      <c r="N2629" s="390"/>
      <c r="O2629" s="390"/>
      <c r="P2629" s="390"/>
      <c r="Q2629" s="390"/>
      <c r="R2629" s="611"/>
      <c r="S2629" s="611"/>
      <c r="T2629" s="2012"/>
      <c r="U2629" s="611"/>
      <c r="V2629" s="3023"/>
      <c r="W2629" s="611"/>
      <c r="X2629" s="611"/>
      <c r="Y2629" s="611"/>
      <c r="Z2629" s="611"/>
      <c r="AA2629" s="2016"/>
      <c r="AB2629" s="3554"/>
    </row>
    <row r="2630" spans="1:28" ht="29.25" x14ac:dyDescent="0.25">
      <c r="A2630" s="47">
        <v>1</v>
      </c>
      <c r="B2630" s="2444" t="s">
        <v>467</v>
      </c>
      <c r="C2630" s="2230"/>
      <c r="D2630" s="347"/>
      <c r="E2630" s="618">
        <f>E2624+E2611</f>
        <v>10362</v>
      </c>
      <c r="F2630" s="330">
        <f t="shared" ref="F2630:G2630" si="1864">F2624+F2611</f>
        <v>1727</v>
      </c>
      <c r="G2630" s="330">
        <f t="shared" si="1864"/>
        <v>1771</v>
      </c>
      <c r="H2630" s="330">
        <f>G2630/F2630*100</f>
        <v>102.54777070063695</v>
      </c>
      <c r="I2630" s="3442">
        <f t="shared" ref="I2630" si="1865">I2624+I2611</f>
        <v>0</v>
      </c>
      <c r="J2630" s="101"/>
      <c r="K2630" s="101"/>
      <c r="L2630" s="390"/>
      <c r="M2630" s="390"/>
      <c r="N2630" s="390"/>
      <c r="O2630" s="390"/>
      <c r="P2630" s="390"/>
      <c r="Q2630" s="390"/>
      <c r="R2630" s="611">
        <v>6262.9462000000003</v>
      </c>
      <c r="S2630" s="611">
        <v>6262.9462000000003</v>
      </c>
      <c r="T2630" s="3309">
        <f t="shared" ref="T2630" si="1866">R2630/12*$B$4+(S2630-R2630)/11*1</f>
        <v>1043.8243666666667</v>
      </c>
      <c r="U2630" s="611">
        <f>AA2630-Z2630-W2630</f>
        <v>1656.4561999999999</v>
      </c>
      <c r="V2630" s="3023"/>
      <c r="W2630" s="611"/>
      <c r="X2630" s="611">
        <f>U2630-T2630</f>
        <v>612.63183333333313</v>
      </c>
      <c r="Y2630" s="611"/>
      <c r="Z2630" s="611">
        <v>0</v>
      </c>
      <c r="AA2630" s="2016">
        <v>1656.4561999999999</v>
      </c>
      <c r="AB2630" s="3554"/>
    </row>
    <row r="2631" spans="1:28" x14ac:dyDescent="0.25">
      <c r="A2631" s="47">
        <v>1</v>
      </c>
      <c r="B2631" s="2445" t="s">
        <v>139</v>
      </c>
      <c r="C2631" s="2230"/>
      <c r="D2631" s="347"/>
      <c r="E2631" s="618">
        <f>E2628+E2627+E2630+E2597*2.9+E2599/4.2</f>
        <v>112231.95238095238</v>
      </c>
      <c r="F2631" s="93">
        <f>F2628+F2627+F2630+F2597*2.9+F2599/4.2</f>
        <v>18705.154761904763</v>
      </c>
      <c r="G2631" s="330">
        <f>G2628+G2627+G2630+G2597*2.9+G2599/4.2</f>
        <v>12595.689285714287</v>
      </c>
      <c r="H2631" s="330">
        <f>G2631/F2631*100</f>
        <v>67.338065073735081</v>
      </c>
      <c r="I2631" s="3442">
        <f>I2628+I2627+I2630+I2597*2.9+I2599/4.2</f>
        <v>3.9</v>
      </c>
      <c r="J2631" s="101"/>
      <c r="K2631" s="101"/>
      <c r="L2631" s="390"/>
      <c r="M2631" s="390"/>
      <c r="N2631" s="390"/>
      <c r="O2631" s="390"/>
      <c r="P2631" s="390"/>
      <c r="Q2631" s="390"/>
      <c r="R2631" s="611">
        <f>R2630+R2585+R2600+R2586</f>
        <v>99034.632760000008</v>
      </c>
      <c r="S2631" s="611">
        <f>S2630+S2585+S2600+S2586</f>
        <v>99034.632760000008</v>
      </c>
      <c r="T2631" s="2012">
        <f t="shared" ref="T2631:AA2631" si="1867">T2630+T2585+T2600+T2586</f>
        <v>16505.772126666667</v>
      </c>
      <c r="U2631" s="611">
        <f t="shared" si="1867"/>
        <v>17118.40396</v>
      </c>
      <c r="V2631" s="3023">
        <f t="shared" si="1867"/>
        <v>0</v>
      </c>
      <c r="W2631" s="611">
        <f t="shared" si="1867"/>
        <v>0</v>
      </c>
      <c r="X2631" s="611">
        <f t="shared" si="1867"/>
        <v>612.63183333333313</v>
      </c>
      <c r="Y2631" s="611">
        <f t="shared" si="1867"/>
        <v>0</v>
      </c>
      <c r="Z2631" s="611">
        <f t="shared" si="1867"/>
        <v>-59.903210000000009</v>
      </c>
      <c r="AA2631" s="2016">
        <f t="shared" si="1867"/>
        <v>17058.500749999999</v>
      </c>
      <c r="AB2631" s="3554">
        <f t="shared" ref="AB2631" si="1868">AB2630+AB2585+AB2600+AB2586</f>
        <v>0</v>
      </c>
    </row>
    <row r="2632" spans="1:28" x14ac:dyDescent="0.25">
      <c r="A2632" s="47">
        <v>1</v>
      </c>
      <c r="B2632" s="1767" t="s">
        <v>127</v>
      </c>
      <c r="C2632" s="2376"/>
      <c r="D2632" s="431"/>
      <c r="E2632" s="1524"/>
      <c r="F2632" s="350"/>
      <c r="G2632" s="350"/>
      <c r="H2632" s="350"/>
      <c r="I2632" s="3515"/>
      <c r="J2632" s="587"/>
      <c r="K2632" s="94"/>
      <c r="L2632" s="350"/>
      <c r="M2632" s="350"/>
      <c r="N2632" s="350"/>
      <c r="O2632" s="71"/>
      <c r="P2632" s="71"/>
      <c r="Q2632" s="71"/>
      <c r="R2632" s="611"/>
      <c r="S2632" s="611"/>
      <c r="T2632" s="2012"/>
      <c r="U2632" s="611"/>
      <c r="V2632" s="3023"/>
      <c r="W2632" s="611"/>
      <c r="X2632" s="611"/>
      <c r="Y2632" s="611"/>
      <c r="Z2632" s="611"/>
      <c r="AA2632" s="2016"/>
      <c r="AB2632" s="3554"/>
    </row>
    <row r="2633" spans="1:28" x14ac:dyDescent="0.25">
      <c r="A2633" s="47">
        <v>1</v>
      </c>
      <c r="B2633" s="177" t="s">
        <v>129</v>
      </c>
      <c r="C2633" s="2179"/>
      <c r="D2633" s="566">
        <v>240</v>
      </c>
      <c r="E2633" s="749">
        <v>40</v>
      </c>
      <c r="F2633" s="69">
        <f>ROUND(E2633/12*$B$4,0)</f>
        <v>7</v>
      </c>
      <c r="G2633" s="69">
        <v>2</v>
      </c>
      <c r="H2633" s="69">
        <f>G2633/F2633*100</f>
        <v>28.571428571428569</v>
      </c>
      <c r="I2633" s="3373">
        <v>4</v>
      </c>
      <c r="J2633" s="424">
        <v>30</v>
      </c>
      <c r="K2633" s="70">
        <f>N2633/G2633</f>
        <v>13</v>
      </c>
      <c r="L2633" s="71">
        <f>ROUND(E2633*J2633,0)</f>
        <v>1200</v>
      </c>
      <c r="M2633" s="71">
        <f t="shared" ref="M2633" si="1869">ROUND(L2633/12*$B$4,0)</f>
        <v>200</v>
      </c>
      <c r="N2633" s="71">
        <v>26</v>
      </c>
      <c r="O2633" s="71">
        <f>N2633/M2633*100</f>
        <v>13</v>
      </c>
      <c r="P2633" s="71">
        <f>ROUND(L2633/D2633,0)</f>
        <v>5</v>
      </c>
      <c r="Q2633" s="71">
        <f>N2633/$B$4*12/P2633</f>
        <v>31.2</v>
      </c>
      <c r="R2633" s="611"/>
      <c r="S2633" s="611"/>
      <c r="T2633" s="2012"/>
      <c r="U2633" s="611"/>
      <c r="V2633" s="3023"/>
      <c r="W2633" s="611"/>
      <c r="X2633" s="611"/>
      <c r="Y2633" s="611"/>
      <c r="Z2633" s="611"/>
      <c r="AA2633" s="2016"/>
      <c r="AB2633" s="3554"/>
    </row>
    <row r="2634" spans="1:28" s="73" customFormat="1" x14ac:dyDescent="0.25">
      <c r="A2634" s="47">
        <v>1</v>
      </c>
      <c r="B2634" s="177" t="s">
        <v>67</v>
      </c>
      <c r="C2634" s="2179"/>
      <c r="D2634" s="566">
        <v>240</v>
      </c>
      <c r="E2634" s="749">
        <v>120</v>
      </c>
      <c r="F2634" s="69">
        <f>ROUND(E2634/12*$B$4,0)</f>
        <v>20</v>
      </c>
      <c r="G2634" s="69">
        <v>0</v>
      </c>
      <c r="H2634" s="69">
        <f>G2634/F2634*100</f>
        <v>0</v>
      </c>
      <c r="I2634" s="3373"/>
      <c r="J2634" s="424">
        <v>8</v>
      </c>
      <c r="K2634" s="70" t="e">
        <f>N2634/G2634</f>
        <v>#DIV/0!</v>
      </c>
      <c r="L2634" s="71">
        <f>ROUND(E2634*J2634,0)</f>
        <v>960</v>
      </c>
      <c r="M2634" s="71">
        <f t="shared" ref="M2634:M2635" si="1870">ROUND(L2634/12*$B$4,0)</f>
        <v>160</v>
      </c>
      <c r="N2634" s="71"/>
      <c r="O2634" s="71">
        <f>N2634/M2634*100</f>
        <v>0</v>
      </c>
      <c r="P2634" s="71">
        <f>ROUND(L2634/D2634,0)</f>
        <v>4</v>
      </c>
      <c r="Q2634" s="71">
        <f>N2634/$B$4*12/P2634</f>
        <v>0</v>
      </c>
      <c r="R2634" s="611"/>
      <c r="S2634" s="611"/>
      <c r="T2634" s="2012"/>
      <c r="U2634" s="611"/>
      <c r="V2634" s="3023"/>
      <c r="W2634" s="611"/>
      <c r="X2634" s="611"/>
      <c r="Y2634" s="611"/>
      <c r="Z2634" s="611"/>
      <c r="AA2634" s="2016"/>
      <c r="AB2634" s="3554"/>
    </row>
    <row r="2635" spans="1:28" s="73" customFormat="1" x14ac:dyDescent="0.25">
      <c r="A2635" s="47">
        <v>1</v>
      </c>
      <c r="B2635" s="1750" t="s">
        <v>10</v>
      </c>
      <c r="C2635" s="2179"/>
      <c r="D2635" s="571">
        <v>240</v>
      </c>
      <c r="E2635" s="1749">
        <v>868</v>
      </c>
      <c r="F2635" s="864">
        <f>ROUND(E2635/12*$B$4,0)</f>
        <v>145</v>
      </c>
      <c r="G2635" s="75">
        <v>2</v>
      </c>
      <c r="H2635" s="75">
        <f>G2635/F2635*100</f>
        <v>1.3793103448275863</v>
      </c>
      <c r="I2635" s="3374"/>
      <c r="J2635" s="490">
        <v>8</v>
      </c>
      <c r="K2635" s="70">
        <f>N2635/G2635</f>
        <v>2</v>
      </c>
      <c r="L2635" s="71">
        <f>ROUND(E2635*J2635,0)</f>
        <v>6944</v>
      </c>
      <c r="M2635" s="71">
        <f t="shared" si="1870"/>
        <v>1157</v>
      </c>
      <c r="N2635" s="77">
        <v>4</v>
      </c>
      <c r="O2635" s="77">
        <f>N2635/M2635*100</f>
        <v>0.34572169403630076</v>
      </c>
      <c r="P2635" s="71">
        <f>ROUND(L2635/D2635,0)</f>
        <v>29</v>
      </c>
      <c r="Q2635" s="71">
        <f>N2635/$B$4*12/P2635</f>
        <v>0.82758620689655171</v>
      </c>
      <c r="R2635" s="1895"/>
      <c r="S2635" s="1895"/>
      <c r="T2635" s="3313"/>
      <c r="U2635" s="1895"/>
      <c r="V2635" s="3024"/>
      <c r="W2635" s="1895"/>
      <c r="X2635" s="1895"/>
      <c r="Y2635" s="1895"/>
      <c r="Z2635" s="1895"/>
      <c r="AA2635" s="2017"/>
      <c r="AB2635" s="3555"/>
    </row>
    <row r="2636" spans="1:28" x14ac:dyDescent="0.25">
      <c r="A2636" s="47">
        <v>1</v>
      </c>
      <c r="B2636" s="1685" t="s">
        <v>198</v>
      </c>
      <c r="C2636" s="2204"/>
      <c r="D2636" s="588"/>
      <c r="E2636" s="1525">
        <f>SUM(E2633:E2635)</f>
        <v>1028</v>
      </c>
      <c r="F2636" s="130">
        <f t="shared" ref="F2636:G2636" si="1871">SUM(F2633:F2635)</f>
        <v>172</v>
      </c>
      <c r="G2636" s="130">
        <f t="shared" si="1871"/>
        <v>4</v>
      </c>
      <c r="H2636" s="130">
        <f>G2636/F2636*100</f>
        <v>2.3255813953488373</v>
      </c>
      <c r="I2636" s="3383">
        <f t="shared" ref="I2636" si="1872">SUM(I2633:I2635)</f>
        <v>4</v>
      </c>
      <c r="J2636" s="589">
        <f>L2636/E2636</f>
        <v>8.8560311284046698</v>
      </c>
      <c r="K2636" s="76">
        <f>N2636/G2636</f>
        <v>7.5</v>
      </c>
      <c r="L2636" s="157">
        <f t="shared" ref="L2636:N2636" si="1873">SUM(L2633:L2635)</f>
        <v>9104</v>
      </c>
      <c r="M2636" s="157">
        <f t="shared" si="1873"/>
        <v>1517</v>
      </c>
      <c r="N2636" s="157">
        <f t="shared" si="1873"/>
        <v>30</v>
      </c>
      <c r="O2636" s="157">
        <f>N2636/M2636*100</f>
        <v>1.9775873434410021</v>
      </c>
      <c r="P2636" s="157">
        <f>SUM(P2633:P2635)</f>
        <v>38</v>
      </c>
      <c r="Q2636" s="77">
        <f>N2636/$B$4*12/P2636</f>
        <v>4.7368421052631575</v>
      </c>
      <c r="R2636" s="1895"/>
      <c r="S2636" s="1895"/>
      <c r="T2636" s="3313"/>
      <c r="U2636" s="1895"/>
      <c r="V2636" s="3024"/>
      <c r="W2636" s="1895"/>
      <c r="X2636" s="1895"/>
      <c r="Y2636" s="1895"/>
      <c r="Z2636" s="1895"/>
      <c r="AA2636" s="2017"/>
      <c r="AB2636" s="3555"/>
    </row>
    <row r="2637" spans="1:28" s="73" customFormat="1" ht="29.25" x14ac:dyDescent="0.25">
      <c r="A2637" s="47">
        <v>1</v>
      </c>
      <c r="B2637" s="1768" t="s">
        <v>272</v>
      </c>
      <c r="C2637" s="1768"/>
      <c r="D2637" s="300"/>
      <c r="E2637" s="1677">
        <f>E2636</f>
        <v>1028</v>
      </c>
      <c r="F2637" s="590">
        <f t="shared" ref="F2637" si="1874">F2636</f>
        <v>172</v>
      </c>
      <c r="G2637" s="590">
        <f t="shared" ref="G2637:Q2637" si="1875">G2636</f>
        <v>4</v>
      </c>
      <c r="H2637" s="590">
        <f t="shared" si="1875"/>
        <v>2.3255813953488373</v>
      </c>
      <c r="I2637" s="3516">
        <f t="shared" ref="I2637" si="1876">I2636</f>
        <v>4</v>
      </c>
      <c r="J2637" s="480">
        <f t="shared" si="1875"/>
        <v>8.8560311284046698</v>
      </c>
      <c r="K2637" s="403">
        <f t="shared" si="1875"/>
        <v>7.5</v>
      </c>
      <c r="L2637" s="590">
        <f t="shared" si="1875"/>
        <v>9104</v>
      </c>
      <c r="M2637" s="590">
        <f t="shared" si="1875"/>
        <v>1517</v>
      </c>
      <c r="N2637" s="590">
        <f t="shared" si="1875"/>
        <v>30</v>
      </c>
      <c r="O2637" s="154">
        <f t="shared" si="1875"/>
        <v>1.9775873434410021</v>
      </c>
      <c r="P2637" s="590">
        <f t="shared" si="1875"/>
        <v>38</v>
      </c>
      <c r="Q2637" s="154">
        <f t="shared" si="1875"/>
        <v>4.7368421052631575</v>
      </c>
      <c r="R2637" s="614">
        <v>18958.55159544</v>
      </c>
      <c r="S2637" s="614">
        <v>18958.55159544</v>
      </c>
      <c r="T2637" s="3309">
        <f t="shared" ref="T2637" si="1877">R2637/12*$B$4+(S2637-R2637)/11*1</f>
        <v>3159.75859924</v>
      </c>
      <c r="U2637" s="614">
        <f>AA2637-Z2637</f>
        <v>198.54830000000007</v>
      </c>
      <c r="V2637" s="3021"/>
      <c r="W2637" s="614"/>
      <c r="X2637" s="614">
        <f>U2637-T2637</f>
        <v>-2961.21029924</v>
      </c>
      <c r="Y2637" s="614"/>
      <c r="Z2637" s="614">
        <v>-24.954689999999999</v>
      </c>
      <c r="AA2637" s="2014">
        <v>173.59361000000007</v>
      </c>
      <c r="AB2637" s="3552">
        <v>691.51487999999995</v>
      </c>
    </row>
    <row r="2638" spans="1:28" s="73" customFormat="1" x14ac:dyDescent="0.25">
      <c r="A2638" s="47">
        <v>1</v>
      </c>
      <c r="B2638" s="1769" t="s">
        <v>261</v>
      </c>
      <c r="C2638" s="2377"/>
      <c r="D2638" s="591"/>
      <c r="E2638" s="1551">
        <f>E2639</f>
        <v>3990</v>
      </c>
      <c r="F2638" s="86">
        <f>F2639</f>
        <v>665</v>
      </c>
      <c r="G2638" s="86">
        <f>G2639</f>
        <v>738</v>
      </c>
      <c r="H2638" s="159">
        <f>G2638/F2638*100</f>
        <v>110.97744360902256</v>
      </c>
      <c r="I2638" s="3413">
        <f>I2639</f>
        <v>0</v>
      </c>
      <c r="J2638" s="591"/>
      <c r="K2638" s="591"/>
      <c r="L2638" s="591"/>
      <c r="M2638" s="591"/>
      <c r="N2638" s="591"/>
      <c r="O2638" s="591"/>
      <c r="P2638" s="591"/>
      <c r="Q2638" s="591"/>
      <c r="R2638" s="1141"/>
      <c r="S2638" s="1141"/>
      <c r="T2638" s="2078"/>
      <c r="U2638" s="1141"/>
      <c r="V2638" s="3022"/>
      <c r="W2638" s="1141"/>
      <c r="X2638" s="1141"/>
      <c r="Y2638" s="1141"/>
      <c r="Z2638" s="1141"/>
      <c r="AA2638" s="2015"/>
      <c r="AB2638" s="3553"/>
    </row>
    <row r="2639" spans="1:28" s="73" customFormat="1" x14ac:dyDescent="0.25">
      <c r="A2639" s="47">
        <v>1</v>
      </c>
      <c r="B2639" s="1770" t="s">
        <v>262</v>
      </c>
      <c r="C2639" s="2378"/>
      <c r="D2639" s="588"/>
      <c r="E2639" s="1558">
        <v>3990</v>
      </c>
      <c r="F2639" s="148">
        <f>ROUND(E2639/12*$B$4,0)</f>
        <v>665</v>
      </c>
      <c r="G2639" s="148">
        <f>G2642-G2640</f>
        <v>738</v>
      </c>
      <c r="H2639" s="148">
        <f>G2639/F2639*100</f>
        <v>110.97744360902256</v>
      </c>
      <c r="I2639" s="3394">
        <f>I2642-I2640</f>
        <v>0</v>
      </c>
      <c r="J2639" s="588"/>
      <c r="K2639" s="588"/>
      <c r="L2639" s="588"/>
      <c r="M2639" s="588"/>
      <c r="N2639" s="588"/>
      <c r="O2639" s="588"/>
      <c r="P2639" s="588"/>
      <c r="Q2639" s="588"/>
      <c r="R2639" s="611"/>
      <c r="S2639" s="611"/>
      <c r="T2639" s="2012"/>
      <c r="U2639" s="611"/>
      <c r="V2639" s="3023"/>
      <c r="W2639" s="611"/>
      <c r="X2639" s="611"/>
      <c r="Y2639" s="611"/>
      <c r="Z2639" s="611"/>
      <c r="AA2639" s="2016"/>
      <c r="AB2639" s="3554"/>
    </row>
    <row r="2640" spans="1:28" s="73" customFormat="1" x14ac:dyDescent="0.25">
      <c r="A2640" s="47">
        <v>1</v>
      </c>
      <c r="B2640" s="1771" t="s">
        <v>263</v>
      </c>
      <c r="C2640" s="2379"/>
      <c r="D2640" s="588"/>
      <c r="E2640" s="1543">
        <f>E2641</f>
        <v>10</v>
      </c>
      <c r="F2640" s="93">
        <f>F2641</f>
        <v>2</v>
      </c>
      <c r="G2640" s="93">
        <f>G2641</f>
        <v>2</v>
      </c>
      <c r="H2640" s="148">
        <f>G2640/F2640*100</f>
        <v>100</v>
      </c>
      <c r="I2640" s="3394">
        <f>I2641</f>
        <v>0</v>
      </c>
      <c r="J2640" s="588"/>
      <c r="K2640" s="588"/>
      <c r="L2640" s="588"/>
      <c r="M2640" s="588"/>
      <c r="N2640" s="588"/>
      <c r="O2640" s="588"/>
      <c r="P2640" s="588"/>
      <c r="Q2640" s="588"/>
      <c r="R2640" s="611"/>
      <c r="S2640" s="611"/>
      <c r="T2640" s="2012"/>
      <c r="U2640" s="611"/>
      <c r="V2640" s="3023"/>
      <c r="W2640" s="611"/>
      <c r="X2640" s="611" t="s">
        <v>298</v>
      </c>
      <c r="Y2640" s="611"/>
      <c r="Z2640" s="611"/>
      <c r="AA2640" s="2016"/>
      <c r="AB2640" s="3554"/>
    </row>
    <row r="2641" spans="1:28" ht="30" x14ac:dyDescent="0.25">
      <c r="A2641" s="47">
        <v>1</v>
      </c>
      <c r="B2641" s="1415" t="s">
        <v>264</v>
      </c>
      <c r="C2641" s="2380"/>
      <c r="D2641" s="1412"/>
      <c r="E2641" s="1558">
        <v>10</v>
      </c>
      <c r="F2641" s="148">
        <f>ROUND(E2641/12*$B$4,0)</f>
        <v>2</v>
      </c>
      <c r="G2641" s="148">
        <v>2</v>
      </c>
      <c r="H2641" s="148">
        <f>G2641/F2641*100</f>
        <v>100</v>
      </c>
      <c r="I2641" s="3379"/>
      <c r="J2641" s="1412"/>
      <c r="K2641" s="1412"/>
      <c r="L2641" s="1412"/>
      <c r="M2641" s="1412"/>
      <c r="N2641" s="1412"/>
      <c r="O2641" s="1412"/>
      <c r="P2641" s="1412"/>
      <c r="Q2641" s="588"/>
      <c r="R2641" s="611"/>
      <c r="S2641" s="611"/>
      <c r="T2641" s="2012"/>
      <c r="U2641" s="611"/>
      <c r="V2641" s="3023"/>
      <c r="W2641" s="611"/>
      <c r="X2641" s="611"/>
      <c r="Y2641" s="611"/>
      <c r="Z2641" s="611"/>
      <c r="AA2641" s="2016"/>
      <c r="AB2641" s="3554"/>
    </row>
    <row r="2642" spans="1:28" ht="15.75" thickBot="1" x14ac:dyDescent="0.3">
      <c r="A2642" s="47">
        <v>1</v>
      </c>
      <c r="B2642" s="1416" t="s">
        <v>275</v>
      </c>
      <c r="C2642" s="1416"/>
      <c r="D2642" s="465"/>
      <c r="E2642" s="1678">
        <f>SUM(E2640,E2638)</f>
        <v>4000</v>
      </c>
      <c r="F2642" s="1414">
        <f t="shared" ref="F2642" si="1878">SUM(F2640,F2638)</f>
        <v>667</v>
      </c>
      <c r="G2642" s="1414">
        <v>740</v>
      </c>
      <c r="H2642" s="159">
        <f>G2642/F2642*100</f>
        <v>110.94452773613193</v>
      </c>
      <c r="I2642" s="3517"/>
      <c r="J2642" s="1410"/>
      <c r="K2642" s="1410"/>
      <c r="L2642" s="1410"/>
      <c r="M2642" s="1410"/>
      <c r="N2642" s="1410"/>
      <c r="O2642" s="1410"/>
      <c r="P2642" s="1410"/>
      <c r="Q2642" s="1411"/>
      <c r="R2642" s="723">
        <v>14657.750039999999</v>
      </c>
      <c r="S2642" s="723">
        <v>14657.750039999999</v>
      </c>
      <c r="T2642" s="3309">
        <f t="shared" ref="T2642" si="1879">R2642/12*$B$4+(S2642-R2642)/11*1</f>
        <v>2442.9583399999997</v>
      </c>
      <c r="U2642" s="723">
        <f>AA2642-Z2642</f>
        <v>2471.8913399999997</v>
      </c>
      <c r="V2642" s="3026"/>
      <c r="W2642" s="723"/>
      <c r="X2642" s="723">
        <f>U2642-T2642</f>
        <v>28.932999999999993</v>
      </c>
      <c r="Y2642" s="723"/>
      <c r="Z2642" s="723">
        <v>-4.8584199999999997</v>
      </c>
      <c r="AA2642" s="2018">
        <v>2467.0329199999996</v>
      </c>
      <c r="AB2642" s="3556"/>
    </row>
    <row r="2643" spans="1:28" ht="15.75" thickBot="1" x14ac:dyDescent="0.3">
      <c r="A2643" s="47">
        <v>1</v>
      </c>
      <c r="B2643" s="1772" t="s">
        <v>506</v>
      </c>
      <c r="C2643" s="1772"/>
      <c r="D2643" s="593"/>
      <c r="E2643" s="1679"/>
      <c r="F2643" s="593"/>
      <c r="G2643" s="593"/>
      <c r="H2643" s="593"/>
      <c r="I2643" s="3518"/>
      <c r="J2643" s="594"/>
      <c r="K2643" s="594"/>
      <c r="L2643" s="595"/>
      <c r="M2643" s="595"/>
      <c r="N2643" s="595"/>
      <c r="O2643" s="595"/>
      <c r="P2643" s="595"/>
      <c r="Q2643" s="595"/>
      <c r="R2643" s="746">
        <f t="shared" ref="R2643:X2643" si="1880">R2642+R2637+R2631+R2583</f>
        <v>229075.26922744</v>
      </c>
      <c r="S2643" s="746">
        <f t="shared" ref="S2643" si="1881">S2642+S2637+S2631+S2583</f>
        <v>229075.26922744</v>
      </c>
      <c r="T2643" s="3315">
        <f t="shared" si="1880"/>
        <v>38179.211537906667</v>
      </c>
      <c r="U2643" s="746">
        <f t="shared" si="1880"/>
        <v>33580.334779999997</v>
      </c>
      <c r="V2643" s="3032">
        <f t="shared" si="1880"/>
        <v>0</v>
      </c>
      <c r="W2643" s="746">
        <f t="shared" si="1880"/>
        <v>-11.7593</v>
      </c>
      <c r="X2643" s="746">
        <f t="shared" si="1880"/>
        <v>-4598.8767579066725</v>
      </c>
      <c r="Y2643" s="746"/>
      <c r="Z2643" s="746">
        <f>Z2642+Z2637+Z2631+Z2583</f>
        <v>-140.94315</v>
      </c>
      <c r="AA2643" s="2023">
        <f>AA2642+AA2637+AA2631+AA2583</f>
        <v>33427.632329999993</v>
      </c>
      <c r="AB2643" s="3559">
        <f>AB2642+AB2637+AB2631+AB2583</f>
        <v>1116.8894699999998</v>
      </c>
    </row>
    <row r="2644" spans="1:28" x14ac:dyDescent="0.25">
      <c r="A2644" s="47">
        <v>1</v>
      </c>
      <c r="B2644" s="1028" t="s">
        <v>176</v>
      </c>
      <c r="C2644" s="2381"/>
      <c r="D2644" s="1029"/>
      <c r="E2644" s="1680"/>
      <c r="F2644" s="1029"/>
      <c r="G2644" s="1029"/>
      <c r="H2644" s="1029"/>
      <c r="I2644" s="3449"/>
      <c r="J2644" s="1030"/>
      <c r="K2644" s="1030"/>
      <c r="L2644" s="1030"/>
      <c r="M2644" s="1030"/>
      <c r="N2644" s="1030"/>
      <c r="O2644" s="1030"/>
      <c r="P2644" s="1030"/>
      <c r="Q2644" s="1030"/>
      <c r="R2644" s="1194">
        <f t="shared" ref="R2644:S2644" si="1882">SUM(R2643)</f>
        <v>229075.26922744</v>
      </c>
      <c r="S2644" s="1194">
        <f t="shared" si="1882"/>
        <v>229075.26922744</v>
      </c>
      <c r="T2644" s="2080">
        <f t="shared" ref="T2644" si="1883">SUM(T2643)</f>
        <v>38179.211537906667</v>
      </c>
      <c r="U2644" s="1194">
        <f t="shared" ref="U2644:Z2644" si="1884">SUM(U2643)</f>
        <v>33580.334779999997</v>
      </c>
      <c r="V2644" s="3026">
        <f t="shared" ref="V2644:W2644" si="1885">SUM(V2643)</f>
        <v>0</v>
      </c>
      <c r="W2644" s="723">
        <f t="shared" si="1885"/>
        <v>-11.7593</v>
      </c>
      <c r="X2644" s="1194">
        <f t="shared" si="1884"/>
        <v>-4598.8767579066725</v>
      </c>
      <c r="Y2644" s="1194"/>
      <c r="Z2644" s="1194">
        <f t="shared" si="1884"/>
        <v>-140.94315</v>
      </c>
      <c r="AA2644" s="2080">
        <f>SUM(AA2643)</f>
        <v>33427.632329999993</v>
      </c>
      <c r="AB2644" s="3556">
        <f>SUM(AB2643)</f>
        <v>1116.8894699999998</v>
      </c>
    </row>
    <row r="2645" spans="1:28" x14ac:dyDescent="0.25">
      <c r="A2645" s="47">
        <v>1</v>
      </c>
      <c r="B2645" s="1031" t="s">
        <v>7</v>
      </c>
      <c r="C2645" s="2382"/>
      <c r="D2645" s="1032"/>
      <c r="E2645" s="1522">
        <f>SUM(E2583)</f>
        <v>3485</v>
      </c>
      <c r="F2645" s="1032">
        <f>SUM(F2583)</f>
        <v>580</v>
      </c>
      <c r="G2645" s="1032">
        <f>SUM(G2583)</f>
        <v>561</v>
      </c>
      <c r="H2645" s="1032">
        <f>G2645/F2645*100</f>
        <v>96.724137931034477</v>
      </c>
      <c r="I2645" s="3516">
        <f>SUM(I2583)</f>
        <v>21</v>
      </c>
      <c r="J2645" s="1032">
        <f t="shared" ref="J2645:X2645" si="1886">SUM(J2583)</f>
        <v>7.776470588235294</v>
      </c>
      <c r="K2645" s="1032">
        <f t="shared" si="1886"/>
        <v>7.2673796791443852</v>
      </c>
      <c r="L2645" s="1032">
        <f t="shared" si="1886"/>
        <v>27101</v>
      </c>
      <c r="M2645" s="1032">
        <f t="shared" si="1886"/>
        <v>4517</v>
      </c>
      <c r="N2645" s="1032">
        <f t="shared" si="1886"/>
        <v>4077</v>
      </c>
      <c r="O2645" s="1032">
        <f t="shared" si="1886"/>
        <v>90.259021474429929</v>
      </c>
      <c r="P2645" s="1032">
        <f t="shared" si="1886"/>
        <v>82.027525871459687</v>
      </c>
      <c r="Q2645" s="1032">
        <f t="shared" si="1886"/>
        <v>298.21696729379482</v>
      </c>
      <c r="R2645" s="2081">
        <f t="shared" si="1886"/>
        <v>96424.334832000008</v>
      </c>
      <c r="S2645" s="2081">
        <f t="shared" ref="S2645" si="1887">SUM(S2583)</f>
        <v>96424.334832000008</v>
      </c>
      <c r="T2645" s="2082">
        <f t="shared" si="1886"/>
        <v>16070.722472000001</v>
      </c>
      <c r="U2645" s="2081">
        <f t="shared" si="1886"/>
        <v>13791.491179999995</v>
      </c>
      <c r="V2645" s="3021">
        <f t="shared" si="1886"/>
        <v>0</v>
      </c>
      <c r="W2645" s="614">
        <f t="shared" si="1886"/>
        <v>-11.7593</v>
      </c>
      <c r="X2645" s="2081">
        <f t="shared" si="1886"/>
        <v>-2279.2312920000059</v>
      </c>
      <c r="Y2645" s="2081"/>
      <c r="Z2645" s="2081">
        <f>SUM(Z2583)</f>
        <v>-51.22683</v>
      </c>
      <c r="AA2645" s="2082">
        <f>SUM(AA2583)</f>
        <v>13728.505049999996</v>
      </c>
      <c r="AB2645" s="3552">
        <f>SUM(AB2583)</f>
        <v>425.37458999999996</v>
      </c>
    </row>
    <row r="2646" spans="1:28" x14ac:dyDescent="0.25">
      <c r="A2646" s="47">
        <v>1</v>
      </c>
      <c r="B2646" s="1033" t="s">
        <v>14</v>
      </c>
      <c r="C2646" s="1033"/>
      <c r="D2646" s="959"/>
      <c r="E2646" s="1576"/>
      <c r="F2646" s="959"/>
      <c r="G2646" s="959"/>
      <c r="H2646" s="1034"/>
      <c r="I2646" s="3384"/>
      <c r="J2646" s="1035"/>
      <c r="K2646" s="1035"/>
      <c r="L2646" s="1036"/>
      <c r="M2646" s="1036"/>
      <c r="N2646" s="1036"/>
      <c r="O2646" s="1036"/>
      <c r="P2646" s="1036"/>
      <c r="Q2646" s="1036"/>
      <c r="R2646" s="2086"/>
      <c r="S2646" s="2086"/>
      <c r="T2646" s="2089"/>
      <c r="U2646" s="2086"/>
      <c r="V2646" s="3022"/>
      <c r="W2646" s="1141"/>
      <c r="X2646" s="2086"/>
      <c r="Y2646" s="2086"/>
      <c r="Z2646" s="2086"/>
      <c r="AA2646" s="2089"/>
      <c r="AB2646" s="3553"/>
    </row>
    <row r="2647" spans="1:28" x14ac:dyDescent="0.25">
      <c r="A2647" s="47">
        <v>1</v>
      </c>
      <c r="B2647" s="1126" t="s">
        <v>604</v>
      </c>
      <c r="C2647" s="2383"/>
      <c r="D2647" s="952"/>
      <c r="E2647" s="1575"/>
      <c r="F2647" s="952"/>
      <c r="G2647" s="952"/>
      <c r="H2647" s="952"/>
      <c r="I2647" s="3451"/>
      <c r="J2647" s="1037"/>
      <c r="K2647" s="1037"/>
      <c r="L2647" s="1038"/>
      <c r="M2647" s="1038"/>
      <c r="N2647" s="1038"/>
      <c r="O2647" s="1038"/>
      <c r="P2647" s="1038"/>
      <c r="Q2647" s="1038"/>
      <c r="R2647" s="1151">
        <f t="shared" ref="R2647:X2648" si="1888">R2585</f>
        <v>85130.794560000009</v>
      </c>
      <c r="S2647" s="1151">
        <f t="shared" ref="S2647" si="1889">S2585</f>
        <v>85130.794560000009</v>
      </c>
      <c r="T2647" s="2087">
        <f t="shared" si="1888"/>
        <v>14188.465760000001</v>
      </c>
      <c r="U2647" s="1151">
        <f t="shared" si="1888"/>
        <v>14188.465759999999</v>
      </c>
      <c r="V2647" s="3023">
        <f t="shared" si="1888"/>
        <v>0</v>
      </c>
      <c r="W2647" s="611">
        <f t="shared" si="1888"/>
        <v>0</v>
      </c>
      <c r="X2647" s="1151">
        <f t="shared" si="1888"/>
        <v>0</v>
      </c>
      <c r="Y2647" s="1151"/>
      <c r="Z2647" s="1151">
        <f t="shared" ref="Z2647:AB2648" si="1890">Z2585</f>
        <v>-59.903210000000009</v>
      </c>
      <c r="AA2647" s="2087">
        <f t="shared" si="1890"/>
        <v>14128.562549999999</v>
      </c>
      <c r="AB2647" s="3554">
        <f t="shared" si="1890"/>
        <v>0</v>
      </c>
    </row>
    <row r="2648" spans="1:28" x14ac:dyDescent="0.25">
      <c r="A2648" s="47">
        <v>1</v>
      </c>
      <c r="B2648" s="1126" t="s">
        <v>524</v>
      </c>
      <c r="C2648" s="2383"/>
      <c r="D2648" s="952"/>
      <c r="E2648" s="1575"/>
      <c r="F2648" s="952"/>
      <c r="G2648" s="952"/>
      <c r="H2648" s="952"/>
      <c r="I2648" s="3451"/>
      <c r="J2648" s="1037"/>
      <c r="K2648" s="1037"/>
      <c r="L2648" s="1038"/>
      <c r="M2648" s="1038"/>
      <c r="N2648" s="1038"/>
      <c r="O2648" s="1038"/>
      <c r="P2648" s="1038"/>
      <c r="Q2648" s="1038"/>
      <c r="R2648" s="1151">
        <f t="shared" si="1888"/>
        <v>7640.8919999999998</v>
      </c>
      <c r="S2648" s="1151">
        <f t="shared" ref="S2648" si="1891">S2586</f>
        <v>7640.8919999999998</v>
      </c>
      <c r="T2648" s="2087">
        <f t="shared" si="1888"/>
        <v>1273.482</v>
      </c>
      <c r="U2648" s="1151">
        <f t="shared" si="1888"/>
        <v>1273.482</v>
      </c>
      <c r="V2648" s="3023">
        <f t="shared" si="1888"/>
        <v>0</v>
      </c>
      <c r="W2648" s="611">
        <f t="shared" si="1888"/>
        <v>0</v>
      </c>
      <c r="X2648" s="1151">
        <f t="shared" si="1888"/>
        <v>0</v>
      </c>
      <c r="Y2648" s="1151"/>
      <c r="Z2648" s="1151">
        <f t="shared" si="1890"/>
        <v>0</v>
      </c>
      <c r="AA2648" s="2087">
        <f t="shared" si="1890"/>
        <v>1273.482</v>
      </c>
      <c r="AB2648" s="3554">
        <f t="shared" si="1890"/>
        <v>0</v>
      </c>
    </row>
    <row r="2649" spans="1:28" ht="29.25" x14ac:dyDescent="0.25">
      <c r="A2649" s="47">
        <v>1</v>
      </c>
      <c r="B2649" s="1779" t="s">
        <v>480</v>
      </c>
      <c r="C2649" s="2383"/>
      <c r="D2649" s="952"/>
      <c r="E2649" s="1575">
        <f t="shared" ref="E2649:G2656" si="1892">E2587</f>
        <v>27260</v>
      </c>
      <c r="F2649" s="952">
        <f t="shared" si="1892"/>
        <v>4544.25</v>
      </c>
      <c r="G2649" s="952">
        <f t="shared" si="1892"/>
        <v>3792.3249999999998</v>
      </c>
      <c r="H2649" s="952">
        <f>G2649/F2649*100</f>
        <v>83.453265115255533</v>
      </c>
      <c r="I2649" s="3451">
        <f t="shared" ref="I2649" si="1893">I2587</f>
        <v>1</v>
      </c>
      <c r="J2649" s="1037"/>
      <c r="K2649" s="1037"/>
      <c r="L2649" s="1038"/>
      <c r="M2649" s="1038"/>
      <c r="N2649" s="1038"/>
      <c r="O2649" s="1038"/>
      <c r="P2649" s="1038"/>
      <c r="Q2649" s="1038"/>
      <c r="R2649" s="1151"/>
      <c r="S2649" s="1151"/>
      <c r="T2649" s="2087"/>
      <c r="U2649" s="1151"/>
      <c r="V2649" s="3023"/>
      <c r="W2649" s="611"/>
      <c r="X2649" s="1151"/>
      <c r="Y2649" s="1151"/>
      <c r="Z2649" s="1151"/>
      <c r="AA2649" s="2087"/>
      <c r="AB2649" s="3554"/>
    </row>
    <row r="2650" spans="1:28" x14ac:dyDescent="0.25">
      <c r="A2650" s="47">
        <v>1</v>
      </c>
      <c r="B2650" s="2578" t="s">
        <v>255</v>
      </c>
      <c r="C2650" s="2383"/>
      <c r="D2650" s="952"/>
      <c r="E2650" s="1575">
        <f t="shared" si="1892"/>
        <v>0</v>
      </c>
      <c r="F2650" s="952">
        <f t="shared" si="1892"/>
        <v>0</v>
      </c>
      <c r="G2650" s="952">
        <f t="shared" si="1892"/>
        <v>0</v>
      </c>
      <c r="H2650" s="952"/>
      <c r="I2650" s="3451">
        <f t="shared" ref="I2650" si="1894">I2588</f>
        <v>0</v>
      </c>
      <c r="J2650" s="1037"/>
      <c r="K2650" s="1037"/>
      <c r="L2650" s="1038"/>
      <c r="M2650" s="1038"/>
      <c r="N2650" s="1038"/>
      <c r="O2650" s="1038"/>
      <c r="P2650" s="1038"/>
      <c r="Q2650" s="1038"/>
      <c r="R2650" s="1151"/>
      <c r="S2650" s="1151"/>
      <c r="T2650" s="2087"/>
      <c r="U2650" s="1151"/>
      <c r="V2650" s="3023"/>
      <c r="W2650" s="611"/>
      <c r="X2650" s="1151"/>
      <c r="Y2650" s="1151"/>
      <c r="Z2650" s="1151"/>
      <c r="AA2650" s="2087"/>
      <c r="AB2650" s="3554"/>
    </row>
    <row r="2651" spans="1:28" ht="30" x14ac:dyDescent="0.25">
      <c r="A2651" s="47">
        <v>1</v>
      </c>
      <c r="B2651" s="2578" t="s">
        <v>256</v>
      </c>
      <c r="C2651" s="2383"/>
      <c r="D2651" s="952"/>
      <c r="E2651" s="1575">
        <f t="shared" si="1892"/>
        <v>3000</v>
      </c>
      <c r="F2651" s="952">
        <f t="shared" si="1892"/>
        <v>500</v>
      </c>
      <c r="G2651" s="952">
        <f t="shared" si="1892"/>
        <v>318</v>
      </c>
      <c r="H2651" s="952">
        <f t="shared" ref="H2651:H2664" si="1895">G2651/F2651*100</f>
        <v>63.6</v>
      </c>
      <c r="I2651" s="3451">
        <f t="shared" ref="I2651" si="1896">I2589</f>
        <v>0</v>
      </c>
      <c r="J2651" s="1037"/>
      <c r="K2651" s="1037"/>
      <c r="L2651" s="1038"/>
      <c r="M2651" s="1038"/>
      <c r="N2651" s="1038"/>
      <c r="O2651" s="1038"/>
      <c r="P2651" s="1038"/>
      <c r="Q2651" s="1038"/>
      <c r="R2651" s="1151"/>
      <c r="S2651" s="1151"/>
      <c r="T2651" s="2087"/>
      <c r="U2651" s="1151"/>
      <c r="V2651" s="3023"/>
      <c r="W2651" s="611"/>
      <c r="X2651" s="1151"/>
      <c r="Y2651" s="1151"/>
      <c r="Z2651" s="1151"/>
      <c r="AA2651" s="2087"/>
      <c r="AB2651" s="3554"/>
    </row>
    <row r="2652" spans="1:28" ht="30" x14ac:dyDescent="0.25">
      <c r="A2652" s="47">
        <v>1</v>
      </c>
      <c r="B2652" s="1783" t="s">
        <v>481</v>
      </c>
      <c r="C2652" s="2383"/>
      <c r="D2652" s="952"/>
      <c r="E2652" s="1575">
        <f t="shared" si="1892"/>
        <v>21600</v>
      </c>
      <c r="F2652" s="952">
        <f t="shared" si="1892"/>
        <v>3600.25</v>
      </c>
      <c r="G2652" s="952">
        <f t="shared" si="1892"/>
        <v>2212.3249999999998</v>
      </c>
      <c r="H2652" s="952">
        <f t="shared" si="1895"/>
        <v>61.44920491632525</v>
      </c>
      <c r="I2652" s="3451">
        <f t="shared" ref="I2652" si="1897">I2590</f>
        <v>1</v>
      </c>
      <c r="J2652" s="1037"/>
      <c r="K2652" s="1037"/>
      <c r="L2652" s="1038"/>
      <c r="M2652" s="1038"/>
      <c r="N2652" s="1038"/>
      <c r="O2652" s="1038"/>
      <c r="P2652" s="1038"/>
      <c r="Q2652" s="1038"/>
      <c r="R2652" s="1151"/>
      <c r="S2652" s="1151"/>
      <c r="T2652" s="2087"/>
      <c r="U2652" s="1151"/>
      <c r="V2652" s="3023"/>
      <c r="W2652" s="611"/>
      <c r="X2652" s="1151"/>
      <c r="Y2652" s="1151"/>
      <c r="Z2652" s="1151"/>
      <c r="AA2652" s="2087"/>
      <c r="AB2652" s="3554"/>
    </row>
    <row r="2653" spans="1:28" x14ac:dyDescent="0.25">
      <c r="A2653" s="47">
        <v>1</v>
      </c>
      <c r="B2653" s="1129" t="s">
        <v>482</v>
      </c>
      <c r="C2653" s="2383"/>
      <c r="D2653" s="952"/>
      <c r="E2653" s="1575">
        <f t="shared" si="1892"/>
        <v>19600</v>
      </c>
      <c r="F2653" s="952">
        <f t="shared" si="1892"/>
        <v>3267</v>
      </c>
      <c r="G2653" s="952">
        <f t="shared" si="1892"/>
        <v>2186</v>
      </c>
      <c r="H2653" s="952">
        <f t="shared" si="1895"/>
        <v>66.911539638812371</v>
      </c>
      <c r="I2653" s="3451">
        <f t="shared" ref="I2653" si="1898">I2591</f>
        <v>1</v>
      </c>
      <c r="J2653" s="1037"/>
      <c r="K2653" s="1037"/>
      <c r="L2653" s="1038"/>
      <c r="M2653" s="1038"/>
      <c r="N2653" s="1038"/>
      <c r="O2653" s="1038"/>
      <c r="P2653" s="1038"/>
      <c r="Q2653" s="1038"/>
      <c r="R2653" s="1151"/>
      <c r="S2653" s="1151"/>
      <c r="T2653" s="2087"/>
      <c r="U2653" s="1151"/>
      <c r="V2653" s="3023"/>
      <c r="W2653" s="611"/>
      <c r="X2653" s="1151"/>
      <c r="Y2653" s="1151"/>
      <c r="Z2653" s="1151"/>
      <c r="AA2653" s="2087"/>
      <c r="AB2653" s="3554"/>
    </row>
    <row r="2654" spans="1:28" ht="30" x14ac:dyDescent="0.25">
      <c r="A2654" s="47">
        <v>1</v>
      </c>
      <c r="B2654" s="1129" t="s">
        <v>483</v>
      </c>
      <c r="C2654" s="2383"/>
      <c r="D2654" s="952"/>
      <c r="E2654" s="1575">
        <f t="shared" si="1892"/>
        <v>8000</v>
      </c>
      <c r="F2654" s="952">
        <f t="shared" si="1892"/>
        <v>1333</v>
      </c>
      <c r="G2654" s="952">
        <f t="shared" si="1892"/>
        <v>105.3</v>
      </c>
      <c r="H2654" s="952">
        <f t="shared" si="1895"/>
        <v>7.8994748687171796</v>
      </c>
      <c r="I2654" s="3451">
        <f t="shared" ref="I2654" si="1899">I2592</f>
        <v>0</v>
      </c>
      <c r="J2654" s="1037"/>
      <c r="K2654" s="1037"/>
      <c r="L2654" s="1038"/>
      <c r="M2654" s="1038"/>
      <c r="N2654" s="1038"/>
      <c r="O2654" s="1038"/>
      <c r="P2654" s="1038"/>
      <c r="Q2654" s="1038"/>
      <c r="R2654" s="1151"/>
      <c r="S2654" s="1151"/>
      <c r="T2654" s="2087"/>
      <c r="U2654" s="1151"/>
      <c r="V2654" s="3023"/>
      <c r="W2654" s="611"/>
      <c r="X2654" s="1151"/>
      <c r="Y2654" s="1151"/>
      <c r="Z2654" s="1151"/>
      <c r="AA2654" s="2087"/>
      <c r="AB2654" s="3554"/>
    </row>
    <row r="2655" spans="1:28" ht="60" x14ac:dyDescent="0.25">
      <c r="A2655" s="47">
        <v>1</v>
      </c>
      <c r="B2655" s="1129" t="s">
        <v>484</v>
      </c>
      <c r="C2655" s="2383"/>
      <c r="D2655" s="952"/>
      <c r="E2655" s="1575">
        <f t="shared" si="1892"/>
        <v>1000</v>
      </c>
      <c r="F2655" s="952">
        <f t="shared" si="1892"/>
        <v>167</v>
      </c>
      <c r="G2655" s="952">
        <f t="shared" si="1892"/>
        <v>175</v>
      </c>
      <c r="H2655" s="952">
        <f t="shared" si="1895"/>
        <v>104.79041916167664</v>
      </c>
      <c r="I2655" s="3451">
        <f t="shared" ref="I2655" si="1900">I2593</f>
        <v>0</v>
      </c>
      <c r="J2655" s="1037"/>
      <c r="K2655" s="1037"/>
      <c r="L2655" s="1038"/>
      <c r="M2655" s="1038"/>
      <c r="N2655" s="1038"/>
      <c r="O2655" s="1038"/>
      <c r="P2655" s="1038"/>
      <c r="Q2655" s="1038"/>
      <c r="R2655" s="1151"/>
      <c r="S2655" s="1151"/>
      <c r="T2655" s="2087"/>
      <c r="U2655" s="1151"/>
      <c r="V2655" s="3023"/>
      <c r="W2655" s="611"/>
      <c r="X2655" s="1151"/>
      <c r="Y2655" s="1151"/>
      <c r="Z2655" s="1151"/>
      <c r="AA2655" s="2087"/>
      <c r="AB2655" s="3554"/>
    </row>
    <row r="2656" spans="1:28" ht="45" x14ac:dyDescent="0.25">
      <c r="A2656" s="47">
        <v>1</v>
      </c>
      <c r="B2656" s="1129" t="s">
        <v>499</v>
      </c>
      <c r="C2656" s="2383"/>
      <c r="D2656" s="952"/>
      <c r="E2656" s="1575">
        <f t="shared" si="1892"/>
        <v>180</v>
      </c>
      <c r="F2656" s="952">
        <f t="shared" si="1892"/>
        <v>30</v>
      </c>
      <c r="G2656" s="952">
        <f t="shared" si="1892"/>
        <v>979</v>
      </c>
      <c r="H2656" s="952">
        <f t="shared" si="1895"/>
        <v>3263.3333333333335</v>
      </c>
      <c r="I2656" s="3451">
        <f t="shared" ref="I2656" si="1901">I2594</f>
        <v>0</v>
      </c>
      <c r="J2656" s="1037"/>
      <c r="K2656" s="1037"/>
      <c r="L2656" s="1038"/>
      <c r="M2656" s="1038"/>
      <c r="N2656" s="1038"/>
      <c r="O2656" s="1038"/>
      <c r="P2656" s="1038"/>
      <c r="Q2656" s="1038"/>
      <c r="R2656" s="1151"/>
      <c r="S2656" s="1151"/>
      <c r="T2656" s="2087"/>
      <c r="U2656" s="1151"/>
      <c r="V2656" s="3023"/>
      <c r="W2656" s="611"/>
      <c r="X2656" s="1151"/>
      <c r="Y2656" s="1151"/>
      <c r="Z2656" s="1151"/>
      <c r="AA2656" s="2087"/>
      <c r="AB2656" s="3554"/>
    </row>
    <row r="2657" spans="1:28" ht="30" x14ac:dyDescent="0.25">
      <c r="B2657" s="1129" t="s">
        <v>602</v>
      </c>
      <c r="C2657" s="2383"/>
      <c r="D2657" s="952"/>
      <c r="E2657" s="1575">
        <f t="shared" ref="E2657:E2673" si="1902">E2595</f>
        <v>1480</v>
      </c>
      <c r="F2657" s="952">
        <f t="shared" ref="F2657:G2657" si="1903">F2595</f>
        <v>247</v>
      </c>
      <c r="G2657" s="952">
        <f t="shared" si="1903"/>
        <v>108</v>
      </c>
      <c r="H2657" s="952">
        <f t="shared" si="1895"/>
        <v>43.724696356275302</v>
      </c>
      <c r="I2657" s="3451">
        <f t="shared" ref="I2657" si="1904">I2595</f>
        <v>0</v>
      </c>
      <c r="J2657" s="1037"/>
      <c r="K2657" s="1037"/>
      <c r="L2657" s="1038"/>
      <c r="M2657" s="1038"/>
      <c r="N2657" s="1038"/>
      <c r="O2657" s="1038"/>
      <c r="P2657" s="1038"/>
      <c r="Q2657" s="1038"/>
      <c r="R2657" s="1151"/>
      <c r="S2657" s="1151"/>
      <c r="T2657" s="2087"/>
      <c r="U2657" s="1151"/>
      <c r="V2657" s="3023"/>
      <c r="W2657" s="611"/>
      <c r="X2657" s="1151"/>
      <c r="Y2657" s="1151"/>
      <c r="Z2657" s="1151"/>
      <c r="AA2657" s="2087"/>
      <c r="AB2657" s="3554"/>
    </row>
    <row r="2658" spans="1:28" ht="29.25" x14ac:dyDescent="0.25">
      <c r="A2658" s="47">
        <v>1</v>
      </c>
      <c r="B2658" s="2579" t="s">
        <v>135</v>
      </c>
      <c r="C2658" s="2383"/>
      <c r="D2658" s="952"/>
      <c r="E2658" s="1575">
        <f t="shared" si="1902"/>
        <v>22063.829787234041</v>
      </c>
      <c r="F2658" s="952">
        <f t="shared" ref="F2658:G2672" si="1905">F2596</f>
        <v>3677.3404255319147</v>
      </c>
      <c r="G2658" s="952">
        <f t="shared" si="1905"/>
        <v>2319.5670212765958</v>
      </c>
      <c r="H2658" s="952">
        <f t="shared" si="1895"/>
        <v>63.077299158156627</v>
      </c>
      <c r="I2658" s="3451">
        <f t="shared" ref="I2658" si="1906">I2596</f>
        <v>1</v>
      </c>
      <c r="J2658" s="1037"/>
      <c r="K2658" s="1037"/>
      <c r="L2658" s="1038"/>
      <c r="M2658" s="1038"/>
      <c r="N2658" s="1038"/>
      <c r="O2658" s="1038"/>
      <c r="P2658" s="1038"/>
      <c r="Q2658" s="1038"/>
      <c r="R2658" s="1151"/>
      <c r="S2658" s="1151"/>
      <c r="T2658" s="2087"/>
      <c r="U2658" s="1151"/>
      <c r="V2658" s="3023"/>
      <c r="W2658" s="611"/>
      <c r="X2658" s="1151"/>
      <c r="Y2658" s="1151"/>
      <c r="Z2658" s="1151"/>
      <c r="AA2658" s="2087"/>
      <c r="AB2658" s="3554"/>
    </row>
    <row r="2659" spans="1:28" x14ac:dyDescent="0.25">
      <c r="A2659" s="47">
        <v>1</v>
      </c>
      <c r="B2659" s="1130" t="s">
        <v>308</v>
      </c>
      <c r="C2659" s="2383"/>
      <c r="D2659" s="952"/>
      <c r="E2659" s="1575">
        <f t="shared" si="1902"/>
        <v>21000</v>
      </c>
      <c r="F2659" s="952">
        <f t="shared" si="1905"/>
        <v>3500</v>
      </c>
      <c r="G2659" s="952">
        <f t="shared" si="1905"/>
        <v>2180</v>
      </c>
      <c r="H2659" s="952">
        <f t="shared" si="1895"/>
        <v>62.285714285714292</v>
      </c>
      <c r="I2659" s="3451">
        <f t="shared" ref="I2659" si="1907">I2597</f>
        <v>1</v>
      </c>
      <c r="J2659" s="1037"/>
      <c r="K2659" s="1037"/>
      <c r="L2659" s="1038"/>
      <c r="M2659" s="1038"/>
      <c r="N2659" s="1038"/>
      <c r="O2659" s="1038"/>
      <c r="P2659" s="1038"/>
      <c r="Q2659" s="1038"/>
      <c r="R2659" s="1151"/>
      <c r="S2659" s="1151"/>
      <c r="T2659" s="2087"/>
      <c r="U2659" s="1151"/>
      <c r="V2659" s="3023"/>
      <c r="W2659" s="611"/>
      <c r="X2659" s="1151"/>
      <c r="Y2659" s="1151"/>
      <c r="Z2659" s="1151"/>
      <c r="AA2659" s="2087"/>
      <c r="AB2659" s="3554"/>
    </row>
    <row r="2660" spans="1:28" x14ac:dyDescent="0.25">
      <c r="A2660" s="47">
        <v>1</v>
      </c>
      <c r="B2660" s="1130" t="s">
        <v>486</v>
      </c>
      <c r="C2660" s="2383"/>
      <c r="D2660" s="952"/>
      <c r="E2660" s="1575">
        <f t="shared" si="1902"/>
        <v>1063.8297872340424</v>
      </c>
      <c r="F2660" s="952">
        <f t="shared" si="1905"/>
        <v>177.34042553191489</v>
      </c>
      <c r="G2660" s="952">
        <f t="shared" si="1905"/>
        <v>139.56702127659571</v>
      </c>
      <c r="H2660" s="952">
        <f t="shared" si="1895"/>
        <v>78.70005998800238</v>
      </c>
      <c r="I2660" s="3451">
        <f t="shared" ref="I2660" si="1908">I2598</f>
        <v>0</v>
      </c>
      <c r="J2660" s="1037"/>
      <c r="K2660" s="1037"/>
      <c r="L2660" s="1038"/>
      <c r="M2660" s="1038"/>
      <c r="N2660" s="1038"/>
      <c r="O2660" s="1038"/>
      <c r="P2660" s="1038"/>
      <c r="Q2660" s="1038"/>
      <c r="R2660" s="1151"/>
      <c r="S2660" s="1151"/>
      <c r="T2660" s="2087"/>
      <c r="U2660" s="1151"/>
      <c r="V2660" s="3023"/>
      <c r="W2660" s="611"/>
      <c r="X2660" s="1151"/>
      <c r="Y2660" s="1151"/>
      <c r="Z2660" s="1151"/>
      <c r="AA2660" s="2087"/>
      <c r="AB2660" s="3554"/>
    </row>
    <row r="2661" spans="1:28" x14ac:dyDescent="0.25">
      <c r="A2661" s="47">
        <v>1</v>
      </c>
      <c r="B2661" s="1786" t="s">
        <v>503</v>
      </c>
      <c r="C2661" s="2383"/>
      <c r="D2661" s="952"/>
      <c r="E2661" s="1575">
        <f t="shared" si="1902"/>
        <v>10000</v>
      </c>
      <c r="F2661" s="952">
        <f t="shared" si="1905"/>
        <v>1667</v>
      </c>
      <c r="G2661" s="952">
        <f t="shared" si="1905"/>
        <v>1311.9299999999998</v>
      </c>
      <c r="H2661" s="952">
        <f t="shared" si="1895"/>
        <v>78.700059988002394</v>
      </c>
      <c r="I2661" s="3451">
        <f t="shared" ref="I2661" si="1909">I2599</f>
        <v>0</v>
      </c>
      <c r="J2661" s="1037"/>
      <c r="K2661" s="1037"/>
      <c r="L2661" s="1038"/>
      <c r="M2661" s="1038"/>
      <c r="N2661" s="1038"/>
      <c r="O2661" s="1038"/>
      <c r="P2661" s="1038"/>
      <c r="Q2661" s="1038"/>
      <c r="R2661" s="1151"/>
      <c r="S2661" s="1151"/>
      <c r="T2661" s="2087"/>
      <c r="U2661" s="1151"/>
      <c r="V2661" s="3023"/>
      <c r="W2661" s="611"/>
      <c r="X2661" s="1151"/>
      <c r="Y2661" s="1151"/>
      <c r="Z2661" s="1151"/>
      <c r="AA2661" s="2087"/>
      <c r="AB2661" s="3554"/>
    </row>
    <row r="2662" spans="1:28" ht="47.25" x14ac:dyDescent="0.25">
      <c r="A2662" s="47">
        <v>1</v>
      </c>
      <c r="B2662" s="2580" t="s">
        <v>488</v>
      </c>
      <c r="C2662" s="2383"/>
      <c r="D2662" s="952"/>
      <c r="E2662" s="1575">
        <f t="shared" si="1902"/>
        <v>11329</v>
      </c>
      <c r="F2662" s="952">
        <f t="shared" si="1905"/>
        <v>1887</v>
      </c>
      <c r="G2662" s="952">
        <f t="shared" si="1905"/>
        <v>398</v>
      </c>
      <c r="H2662" s="952">
        <f t="shared" si="1895"/>
        <v>21.091679915209326</v>
      </c>
      <c r="I2662" s="3451">
        <f t="shared" ref="I2662" si="1910">I2600</f>
        <v>0</v>
      </c>
      <c r="J2662" s="1037"/>
      <c r="K2662" s="1037"/>
      <c r="L2662" s="1038"/>
      <c r="M2662" s="1038"/>
      <c r="N2662" s="1038"/>
      <c r="O2662" s="1038"/>
      <c r="P2662" s="1038"/>
      <c r="Q2662" s="1038"/>
      <c r="R2662" s="1151">
        <f t="shared" ref="R2662:X2662" si="1911">R2600</f>
        <v>0</v>
      </c>
      <c r="S2662" s="1151">
        <f t="shared" ref="S2662" si="1912">S2600</f>
        <v>0</v>
      </c>
      <c r="T2662" s="2087">
        <f t="shared" si="1911"/>
        <v>0</v>
      </c>
      <c r="U2662" s="1151">
        <f t="shared" si="1911"/>
        <v>0</v>
      </c>
      <c r="V2662" s="3023">
        <f t="shared" si="1911"/>
        <v>0</v>
      </c>
      <c r="W2662" s="611">
        <f t="shared" si="1911"/>
        <v>0</v>
      </c>
      <c r="X2662" s="1151">
        <f t="shared" si="1911"/>
        <v>0</v>
      </c>
      <c r="Y2662" s="1151"/>
      <c r="Z2662" s="1151">
        <f>Z2600</f>
        <v>0</v>
      </c>
      <c r="AA2662" s="2087">
        <f>AA2600</f>
        <v>0</v>
      </c>
      <c r="AB2662" s="3554">
        <f>AB2600</f>
        <v>0</v>
      </c>
    </row>
    <row r="2663" spans="1:28" ht="30" x14ac:dyDescent="0.25">
      <c r="A2663" s="47">
        <v>1</v>
      </c>
      <c r="B2663" s="1783" t="s">
        <v>489</v>
      </c>
      <c r="C2663" s="2383"/>
      <c r="D2663" s="952"/>
      <c r="E2663" s="1575">
        <f t="shared" si="1902"/>
        <v>4279</v>
      </c>
      <c r="F2663" s="952">
        <f t="shared" si="1905"/>
        <v>713</v>
      </c>
      <c r="G2663" s="952">
        <f t="shared" si="1905"/>
        <v>230</v>
      </c>
      <c r="H2663" s="952">
        <f t="shared" si="1895"/>
        <v>32.258064516129032</v>
      </c>
      <c r="I2663" s="3451">
        <f t="shared" ref="I2663" si="1913">I2601</f>
        <v>0</v>
      </c>
      <c r="J2663" s="1037"/>
      <c r="K2663" s="1037"/>
      <c r="L2663" s="1038"/>
      <c r="M2663" s="1038"/>
      <c r="N2663" s="1038"/>
      <c r="O2663" s="1038"/>
      <c r="P2663" s="1038"/>
      <c r="Q2663" s="1038"/>
      <c r="R2663" s="1151"/>
      <c r="S2663" s="1151"/>
      <c r="T2663" s="2087"/>
      <c r="U2663" s="1151"/>
      <c r="V2663" s="3023"/>
      <c r="W2663" s="611"/>
      <c r="X2663" s="1151"/>
      <c r="Y2663" s="1151"/>
      <c r="Z2663" s="1151"/>
      <c r="AA2663" s="2087"/>
      <c r="AB2663" s="3554"/>
    </row>
    <row r="2664" spans="1:28" ht="30" x14ac:dyDescent="0.25">
      <c r="A2664" s="47">
        <v>1</v>
      </c>
      <c r="B2664" s="1129" t="s">
        <v>490</v>
      </c>
      <c r="C2664" s="2383"/>
      <c r="D2664" s="952"/>
      <c r="E2664" s="1575">
        <f t="shared" si="1902"/>
        <v>4156</v>
      </c>
      <c r="F2664" s="952">
        <f t="shared" si="1905"/>
        <v>693</v>
      </c>
      <c r="G2664" s="952">
        <f t="shared" si="1905"/>
        <v>230</v>
      </c>
      <c r="H2664" s="952">
        <f t="shared" si="1895"/>
        <v>33.189033189033189</v>
      </c>
      <c r="I2664" s="3451">
        <f t="shared" ref="I2664" si="1914">I2602</f>
        <v>0</v>
      </c>
      <c r="J2664" s="1037"/>
      <c r="K2664" s="1037"/>
      <c r="L2664" s="1038"/>
      <c r="M2664" s="1038"/>
      <c r="N2664" s="1038"/>
      <c r="O2664" s="1038"/>
      <c r="P2664" s="1038"/>
      <c r="Q2664" s="1038"/>
      <c r="R2664" s="1151"/>
      <c r="S2664" s="1151"/>
      <c r="T2664" s="2087"/>
      <c r="U2664" s="1151"/>
      <c r="V2664" s="3023"/>
      <c r="W2664" s="611"/>
      <c r="X2664" s="1151"/>
      <c r="Y2664" s="1151"/>
      <c r="Z2664" s="1151"/>
      <c r="AA2664" s="2087"/>
      <c r="AB2664" s="3554"/>
    </row>
    <row r="2665" spans="1:28" ht="45" x14ac:dyDescent="0.25">
      <c r="A2665" s="47">
        <v>1</v>
      </c>
      <c r="B2665" s="1129" t="s">
        <v>491</v>
      </c>
      <c r="C2665" s="2383"/>
      <c r="D2665" s="952"/>
      <c r="E2665" s="1575">
        <f t="shared" si="1902"/>
        <v>0</v>
      </c>
      <c r="F2665" s="952">
        <f t="shared" si="1905"/>
        <v>0</v>
      </c>
      <c r="G2665" s="952">
        <f t="shared" si="1905"/>
        <v>0</v>
      </c>
      <c r="H2665" s="952"/>
      <c r="I2665" s="3451">
        <f t="shared" ref="I2665" si="1915">I2603</f>
        <v>0</v>
      </c>
      <c r="J2665" s="1037"/>
      <c r="K2665" s="1037"/>
      <c r="L2665" s="1038"/>
      <c r="M2665" s="1038"/>
      <c r="N2665" s="1038"/>
      <c r="O2665" s="1038"/>
      <c r="P2665" s="1038"/>
      <c r="Q2665" s="1038"/>
      <c r="R2665" s="1151"/>
      <c r="S2665" s="1151"/>
      <c r="T2665" s="2087"/>
      <c r="U2665" s="1151"/>
      <c r="V2665" s="3023"/>
      <c r="W2665" s="611"/>
      <c r="X2665" s="1151"/>
      <c r="Y2665" s="1151"/>
      <c r="Z2665" s="1151"/>
      <c r="AA2665" s="2087"/>
      <c r="AB2665" s="3554"/>
    </row>
    <row r="2666" spans="1:28" ht="45" x14ac:dyDescent="0.25">
      <c r="A2666" s="47">
        <v>1</v>
      </c>
      <c r="B2666" s="1129" t="s">
        <v>492</v>
      </c>
      <c r="C2666" s="2383"/>
      <c r="D2666" s="952"/>
      <c r="E2666" s="1575">
        <f t="shared" si="1902"/>
        <v>14</v>
      </c>
      <c r="F2666" s="952">
        <f t="shared" si="1905"/>
        <v>2</v>
      </c>
      <c r="G2666" s="952">
        <f t="shared" si="1905"/>
        <v>0</v>
      </c>
      <c r="H2666" s="952">
        <f>G2666/F2666*100</f>
        <v>0</v>
      </c>
      <c r="I2666" s="3451">
        <f t="shared" ref="I2666" si="1916">I2604</f>
        <v>0</v>
      </c>
      <c r="J2666" s="1037"/>
      <c r="K2666" s="1037"/>
      <c r="L2666" s="1038"/>
      <c r="M2666" s="1038"/>
      <c r="N2666" s="1038"/>
      <c r="O2666" s="1038"/>
      <c r="P2666" s="1038"/>
      <c r="Q2666" s="1038"/>
      <c r="R2666" s="1151"/>
      <c r="S2666" s="1151"/>
      <c r="T2666" s="2087"/>
      <c r="U2666" s="1151"/>
      <c r="V2666" s="3023"/>
      <c r="W2666" s="611"/>
      <c r="X2666" s="1151"/>
      <c r="Y2666" s="1151"/>
      <c r="Z2666" s="1151"/>
      <c r="AA2666" s="2087"/>
      <c r="AB2666" s="3554"/>
    </row>
    <row r="2667" spans="1:28" ht="30" x14ac:dyDescent="0.25">
      <c r="A2667" s="47">
        <v>1</v>
      </c>
      <c r="B2667" s="1129" t="s">
        <v>493</v>
      </c>
      <c r="C2667" s="2383"/>
      <c r="D2667" s="952"/>
      <c r="E2667" s="1575">
        <f t="shared" si="1902"/>
        <v>109</v>
      </c>
      <c r="F2667" s="952">
        <f t="shared" si="1905"/>
        <v>18</v>
      </c>
      <c r="G2667" s="952">
        <f t="shared" si="1905"/>
        <v>0</v>
      </c>
      <c r="H2667" s="952">
        <f>G2667/F2667*100</f>
        <v>0</v>
      </c>
      <c r="I2667" s="3451">
        <f t="shared" ref="I2667" si="1917">I2605</f>
        <v>0</v>
      </c>
      <c r="J2667" s="1037"/>
      <c r="K2667" s="1037"/>
      <c r="L2667" s="1038"/>
      <c r="M2667" s="1038"/>
      <c r="N2667" s="1038"/>
      <c r="O2667" s="1038"/>
      <c r="P2667" s="1038"/>
      <c r="Q2667" s="1038"/>
      <c r="R2667" s="1151"/>
      <c r="S2667" s="1151"/>
      <c r="T2667" s="2087"/>
      <c r="U2667" s="1151"/>
      <c r="V2667" s="3023"/>
      <c r="W2667" s="611"/>
      <c r="X2667" s="1151"/>
      <c r="Y2667" s="1151"/>
      <c r="Z2667" s="1151"/>
      <c r="AA2667" s="2087"/>
      <c r="AB2667" s="3554"/>
    </row>
    <row r="2668" spans="1:28" ht="45" x14ac:dyDescent="0.25">
      <c r="A2668" s="47">
        <v>1</v>
      </c>
      <c r="B2668" s="1783" t="s">
        <v>494</v>
      </c>
      <c r="C2668" s="2366"/>
      <c r="D2668" s="952"/>
      <c r="E2668" s="1575">
        <f t="shared" si="1902"/>
        <v>7050</v>
      </c>
      <c r="F2668" s="952">
        <f t="shared" si="1905"/>
        <v>1174</v>
      </c>
      <c r="G2668" s="952">
        <f t="shared" si="1905"/>
        <v>168</v>
      </c>
      <c r="H2668" s="1039">
        <f>G2668/F2668*100</f>
        <v>14.310051107325384</v>
      </c>
      <c r="I2668" s="3373">
        <f t="shared" ref="I2668" si="1918">I2606</f>
        <v>0</v>
      </c>
      <c r="J2668" s="1037"/>
      <c r="K2668" s="1037"/>
      <c r="L2668" s="1038"/>
      <c r="M2668" s="1038"/>
      <c r="N2668" s="1038"/>
      <c r="O2668" s="1038"/>
      <c r="P2668" s="1038"/>
      <c r="Q2668" s="1038"/>
      <c r="R2668" s="1151"/>
      <c r="S2668" s="1151"/>
      <c r="T2668" s="2087"/>
      <c r="U2668" s="1151"/>
      <c r="V2668" s="3023"/>
      <c r="W2668" s="611"/>
      <c r="X2668" s="1151"/>
      <c r="Y2668" s="1151"/>
      <c r="Z2668" s="1151"/>
      <c r="AA2668" s="2087"/>
      <c r="AB2668" s="3554"/>
    </row>
    <row r="2669" spans="1:28" ht="30" x14ac:dyDescent="0.25">
      <c r="A2669" s="47">
        <v>1</v>
      </c>
      <c r="B2669" s="1129" t="s">
        <v>495</v>
      </c>
      <c r="C2669" s="2366"/>
      <c r="D2669" s="952"/>
      <c r="E2669" s="1575">
        <f t="shared" si="1902"/>
        <v>1400</v>
      </c>
      <c r="F2669" s="1575">
        <f t="shared" si="1905"/>
        <v>233</v>
      </c>
      <c r="G2669" s="1575">
        <f t="shared" si="1905"/>
        <v>64</v>
      </c>
      <c r="H2669" s="1039">
        <f>G2669/F2669*100</f>
        <v>27.467811158798284</v>
      </c>
      <c r="I2669" s="3373">
        <f t="shared" ref="I2669" si="1919">I2607</f>
        <v>0</v>
      </c>
      <c r="J2669" s="1037"/>
      <c r="K2669" s="1037"/>
      <c r="L2669" s="1038"/>
      <c r="M2669" s="1038"/>
      <c r="N2669" s="1038"/>
      <c r="O2669" s="1038"/>
      <c r="P2669" s="1038"/>
      <c r="Q2669" s="1038"/>
      <c r="R2669" s="1151"/>
      <c r="S2669" s="1151"/>
      <c r="T2669" s="2087"/>
      <c r="U2669" s="1151"/>
      <c r="V2669" s="3023"/>
      <c r="W2669" s="611"/>
      <c r="X2669" s="1151"/>
      <c r="Y2669" s="1151"/>
      <c r="Z2669" s="1151"/>
      <c r="AA2669" s="2087"/>
      <c r="AB2669" s="3554"/>
    </row>
    <row r="2670" spans="1:28" ht="30" x14ac:dyDescent="0.25">
      <c r="A2670" s="47">
        <v>1</v>
      </c>
      <c r="B2670" s="1129" t="s">
        <v>542</v>
      </c>
      <c r="C2670" s="2366"/>
      <c r="D2670" s="952"/>
      <c r="E2670" s="1575">
        <f t="shared" si="1902"/>
        <v>0</v>
      </c>
      <c r="F2670" s="1575">
        <f t="shared" si="1905"/>
        <v>0</v>
      </c>
      <c r="G2670" s="1575">
        <f t="shared" si="1905"/>
        <v>0</v>
      </c>
      <c r="H2670" s="1039"/>
      <c r="I2670" s="3373">
        <f t="shared" ref="I2670" si="1920">I2608</f>
        <v>0</v>
      </c>
      <c r="J2670" s="1037"/>
      <c r="K2670" s="1037"/>
      <c r="L2670" s="1038"/>
      <c r="M2670" s="1038"/>
      <c r="N2670" s="1038"/>
      <c r="O2670" s="1038"/>
      <c r="P2670" s="1038"/>
      <c r="Q2670" s="1038"/>
      <c r="R2670" s="1151"/>
      <c r="S2670" s="1151"/>
      <c r="T2670" s="2087"/>
      <c r="U2670" s="1151"/>
      <c r="V2670" s="3023"/>
      <c r="W2670" s="611"/>
      <c r="X2670" s="1151"/>
      <c r="Y2670" s="1151"/>
      <c r="Z2670" s="1151"/>
      <c r="AA2670" s="2087"/>
      <c r="AB2670" s="3554"/>
    </row>
    <row r="2671" spans="1:28" ht="60" x14ac:dyDescent="0.25">
      <c r="A2671" s="47">
        <v>1</v>
      </c>
      <c r="B2671" s="1129" t="s">
        <v>496</v>
      </c>
      <c r="C2671" s="2366"/>
      <c r="D2671" s="952"/>
      <c r="E2671" s="1575">
        <f t="shared" si="1902"/>
        <v>4100</v>
      </c>
      <c r="F2671" s="952">
        <f t="shared" si="1905"/>
        <v>683</v>
      </c>
      <c r="G2671" s="952">
        <f t="shared" si="1905"/>
        <v>52</v>
      </c>
      <c r="H2671" s="952">
        <f>G2671/F2671*100</f>
        <v>7.6134699853587122</v>
      </c>
      <c r="I2671" s="3451">
        <f t="shared" ref="I2671" si="1921">I2609</f>
        <v>0</v>
      </c>
      <c r="J2671" s="1037"/>
      <c r="K2671" s="1037"/>
      <c r="L2671" s="1038"/>
      <c r="M2671" s="1038"/>
      <c r="N2671" s="1038"/>
      <c r="O2671" s="1038"/>
      <c r="P2671" s="1038"/>
      <c r="Q2671" s="1038"/>
      <c r="R2671" s="1151"/>
      <c r="S2671" s="1151"/>
      <c r="T2671" s="2087"/>
      <c r="U2671" s="1151"/>
      <c r="V2671" s="3023"/>
      <c r="W2671" s="611"/>
      <c r="X2671" s="1151"/>
      <c r="Y2671" s="1151"/>
      <c r="Z2671" s="1151"/>
      <c r="AA2671" s="2087"/>
      <c r="AB2671" s="3554"/>
    </row>
    <row r="2672" spans="1:28" ht="45" x14ac:dyDescent="0.25">
      <c r="A2672" s="47">
        <v>1</v>
      </c>
      <c r="B2672" s="1129" t="s">
        <v>497</v>
      </c>
      <c r="C2672" s="2366"/>
      <c r="D2672" s="952"/>
      <c r="E2672" s="1575">
        <f t="shared" si="1902"/>
        <v>1550</v>
      </c>
      <c r="F2672" s="952">
        <f t="shared" si="1905"/>
        <v>258</v>
      </c>
      <c r="G2672" s="952">
        <f t="shared" si="1905"/>
        <v>52</v>
      </c>
      <c r="H2672" s="952">
        <f>G2672/F2672*100</f>
        <v>20.155038759689923</v>
      </c>
      <c r="I2672" s="3451">
        <f t="shared" ref="I2672" si="1922">I2610</f>
        <v>0</v>
      </c>
      <c r="J2672" s="1037"/>
      <c r="K2672" s="1037"/>
      <c r="L2672" s="1038"/>
      <c r="M2672" s="1038"/>
      <c r="N2672" s="1038"/>
      <c r="O2672" s="1038"/>
      <c r="P2672" s="1038"/>
      <c r="Q2672" s="1038"/>
      <c r="R2672" s="1151"/>
      <c r="S2672" s="1151"/>
      <c r="T2672" s="2087"/>
      <c r="U2672" s="1151"/>
      <c r="V2672" s="3023"/>
      <c r="W2672" s="611"/>
      <c r="X2672" s="1151"/>
      <c r="Y2672" s="1151"/>
      <c r="Z2672" s="1151"/>
      <c r="AA2672" s="2087"/>
      <c r="AB2672" s="3554"/>
    </row>
    <row r="2673" spans="1:28" ht="45" x14ac:dyDescent="0.25">
      <c r="B2673" s="1129" t="s">
        <v>610</v>
      </c>
      <c r="C2673" s="2366"/>
      <c r="D2673" s="952"/>
      <c r="E2673" s="1575">
        <f t="shared" si="1902"/>
        <v>3700</v>
      </c>
      <c r="F2673" s="952">
        <f t="shared" ref="F2673:G2673" si="1923">F2611</f>
        <v>617</v>
      </c>
      <c r="G2673" s="952">
        <f t="shared" si="1923"/>
        <v>9</v>
      </c>
      <c r="H2673" s="952">
        <f>G2673/F2673*100</f>
        <v>1.4586709886547813</v>
      </c>
      <c r="I2673" s="3451">
        <f t="shared" ref="I2673" si="1924">I2611</f>
        <v>0</v>
      </c>
      <c r="J2673" s="1037"/>
      <c r="K2673" s="1037"/>
      <c r="L2673" s="1038"/>
      <c r="M2673" s="1038"/>
      <c r="N2673" s="1038"/>
      <c r="O2673" s="1038"/>
      <c r="P2673" s="1038"/>
      <c r="Q2673" s="1038"/>
      <c r="R2673" s="1151"/>
      <c r="S2673" s="1151"/>
      <c r="T2673" s="2087"/>
      <c r="U2673" s="1151"/>
      <c r="V2673" s="3023"/>
      <c r="W2673" s="611"/>
      <c r="X2673" s="1151"/>
      <c r="Y2673" s="1151"/>
      <c r="Z2673" s="1151"/>
      <c r="AA2673" s="2087"/>
      <c r="AB2673" s="3554"/>
    </row>
    <row r="2674" spans="1:28" ht="30" x14ac:dyDescent="0.25">
      <c r="B2674" s="1783" t="s">
        <v>257</v>
      </c>
      <c r="C2674" s="2366"/>
      <c r="D2674" s="952"/>
      <c r="E2674" s="1575"/>
      <c r="F2674" s="952"/>
      <c r="G2674" s="952"/>
      <c r="H2674" s="952"/>
      <c r="I2674" s="3451"/>
      <c r="J2674" s="1037"/>
      <c r="K2674" s="1037"/>
      <c r="L2674" s="1038"/>
      <c r="M2674" s="1038"/>
      <c r="N2674" s="1038"/>
      <c r="O2674" s="1038"/>
      <c r="P2674" s="1038"/>
      <c r="Q2674" s="1038"/>
      <c r="R2674" s="1151"/>
      <c r="S2674" s="1151"/>
      <c r="T2674" s="2087"/>
      <c r="U2674" s="1151"/>
      <c r="V2674" s="3023"/>
      <c r="W2674" s="611"/>
      <c r="X2674" s="1151"/>
      <c r="Y2674" s="1151"/>
      <c r="Z2674" s="1151"/>
      <c r="AA2674" s="2087"/>
      <c r="AB2674" s="3554"/>
    </row>
    <row r="2675" spans="1:28" ht="29.25" x14ac:dyDescent="0.25">
      <c r="A2675" s="47">
        <v>1</v>
      </c>
      <c r="B2675" s="1779" t="s">
        <v>578</v>
      </c>
      <c r="C2675" s="2383"/>
      <c r="D2675" s="952"/>
      <c r="E2675" s="1575">
        <f t="shared" ref="E2675:G2679" si="1925">E2613</f>
        <v>0</v>
      </c>
      <c r="F2675" s="952">
        <f t="shared" si="1925"/>
        <v>0</v>
      </c>
      <c r="G2675" s="952">
        <f t="shared" si="1925"/>
        <v>0</v>
      </c>
      <c r="H2675" s="952"/>
      <c r="I2675" s="3451">
        <f t="shared" ref="I2675" si="1926">I2613</f>
        <v>0</v>
      </c>
      <c r="J2675" s="1037"/>
      <c r="K2675" s="1037"/>
      <c r="L2675" s="1038"/>
      <c r="M2675" s="1038"/>
      <c r="N2675" s="1038"/>
      <c r="O2675" s="1038"/>
      <c r="P2675" s="1038"/>
      <c r="Q2675" s="1038"/>
      <c r="R2675" s="1151"/>
      <c r="S2675" s="1151"/>
      <c r="T2675" s="2087"/>
      <c r="U2675" s="1151"/>
      <c r="V2675" s="3023"/>
      <c r="W2675" s="611"/>
      <c r="X2675" s="1151"/>
      <c r="Y2675" s="1151"/>
      <c r="Z2675" s="1151"/>
      <c r="AA2675" s="2087"/>
      <c r="AB2675" s="3554"/>
    </row>
    <row r="2676" spans="1:28" x14ac:dyDescent="0.25">
      <c r="A2676" s="47">
        <v>1</v>
      </c>
      <c r="B2676" s="1129" t="s">
        <v>566</v>
      </c>
      <c r="C2676" s="2366"/>
      <c r="D2676" s="952"/>
      <c r="E2676" s="1575">
        <f t="shared" si="1925"/>
        <v>0</v>
      </c>
      <c r="F2676" s="952">
        <f t="shared" si="1925"/>
        <v>0</v>
      </c>
      <c r="G2676" s="952">
        <f t="shared" si="1925"/>
        <v>0</v>
      </c>
      <c r="H2676" s="952"/>
      <c r="I2676" s="3451">
        <f t="shared" ref="I2676" si="1927">I2614</f>
        <v>0</v>
      </c>
      <c r="J2676" s="1037"/>
      <c r="K2676" s="1037"/>
      <c r="L2676" s="1038"/>
      <c r="M2676" s="1038"/>
      <c r="N2676" s="1038"/>
      <c r="O2676" s="1038"/>
      <c r="P2676" s="1038"/>
      <c r="Q2676" s="1038"/>
      <c r="R2676" s="1151"/>
      <c r="S2676" s="1151"/>
      <c r="T2676" s="2087"/>
      <c r="U2676" s="1151"/>
      <c r="V2676" s="3023"/>
      <c r="W2676" s="611"/>
      <c r="X2676" s="1151"/>
      <c r="Y2676" s="1151"/>
      <c r="Z2676" s="1151"/>
      <c r="AA2676" s="2087"/>
      <c r="AB2676" s="3554"/>
    </row>
    <row r="2677" spans="1:28" ht="30" x14ac:dyDescent="0.25">
      <c r="A2677" s="47">
        <v>1</v>
      </c>
      <c r="B2677" s="1783" t="s">
        <v>567</v>
      </c>
      <c r="C2677" s="2366"/>
      <c r="D2677" s="952"/>
      <c r="E2677" s="1575">
        <f t="shared" si="1925"/>
        <v>0</v>
      </c>
      <c r="F2677" s="1575">
        <f t="shared" si="1925"/>
        <v>0</v>
      </c>
      <c r="G2677" s="1575">
        <f t="shared" si="1925"/>
        <v>0</v>
      </c>
      <c r="H2677" s="952"/>
      <c r="I2677" s="3451">
        <f t="shared" ref="I2677" si="1928">I2615</f>
        <v>0</v>
      </c>
      <c r="J2677" s="1037"/>
      <c r="K2677" s="1037"/>
      <c r="L2677" s="1038"/>
      <c r="M2677" s="1038"/>
      <c r="N2677" s="1038"/>
      <c r="O2677" s="1038"/>
      <c r="P2677" s="1038"/>
      <c r="Q2677" s="1038"/>
      <c r="R2677" s="1151"/>
      <c r="S2677" s="1151"/>
      <c r="T2677" s="2087"/>
      <c r="U2677" s="1151"/>
      <c r="V2677" s="3023"/>
      <c r="W2677" s="611"/>
      <c r="X2677" s="1151"/>
      <c r="Y2677" s="1151"/>
      <c r="Z2677" s="1151"/>
      <c r="AA2677" s="2087"/>
      <c r="AB2677" s="3554"/>
    </row>
    <row r="2678" spans="1:28" x14ac:dyDescent="0.25">
      <c r="A2678" s="47">
        <v>1</v>
      </c>
      <c r="B2678" s="1129" t="s">
        <v>568</v>
      </c>
      <c r="C2678" s="2366"/>
      <c r="D2678" s="952"/>
      <c r="E2678" s="1575">
        <f t="shared" si="1925"/>
        <v>0</v>
      </c>
      <c r="F2678" s="952">
        <f t="shared" si="1925"/>
        <v>0</v>
      </c>
      <c r="G2678" s="952">
        <f t="shared" si="1925"/>
        <v>0</v>
      </c>
      <c r="H2678" s="952"/>
      <c r="I2678" s="3451">
        <f t="shared" ref="I2678" si="1929">I2616</f>
        <v>0</v>
      </c>
      <c r="J2678" s="1037"/>
      <c r="K2678" s="1037"/>
      <c r="L2678" s="1038"/>
      <c r="M2678" s="1038"/>
      <c r="N2678" s="1038"/>
      <c r="O2678" s="1038"/>
      <c r="P2678" s="1038"/>
      <c r="Q2678" s="1038"/>
      <c r="R2678" s="1151"/>
      <c r="S2678" s="1151"/>
      <c r="T2678" s="2087"/>
      <c r="U2678" s="1151"/>
      <c r="V2678" s="3023"/>
      <c r="W2678" s="611"/>
      <c r="X2678" s="1151"/>
      <c r="Y2678" s="1151"/>
      <c r="Z2678" s="1151"/>
      <c r="AA2678" s="2087"/>
      <c r="AB2678" s="3554"/>
    </row>
    <row r="2679" spans="1:28" ht="30" x14ac:dyDescent="0.25">
      <c r="A2679" s="47">
        <v>1</v>
      </c>
      <c r="B2679" s="1129" t="s">
        <v>595</v>
      </c>
      <c r="C2679" s="2366"/>
      <c r="D2679" s="952"/>
      <c r="E2679" s="1575">
        <f t="shared" si="1925"/>
        <v>0</v>
      </c>
      <c r="F2679" s="952">
        <f t="shared" si="1925"/>
        <v>0</v>
      </c>
      <c r="G2679" s="952">
        <f t="shared" si="1925"/>
        <v>0</v>
      </c>
      <c r="H2679" s="952"/>
      <c r="I2679" s="3451">
        <f t="shared" ref="I2679" si="1930">I2617</f>
        <v>0</v>
      </c>
      <c r="J2679" s="1037"/>
      <c r="K2679" s="1037"/>
      <c r="L2679" s="1038"/>
      <c r="M2679" s="1038"/>
      <c r="N2679" s="1038"/>
      <c r="O2679" s="1038"/>
      <c r="P2679" s="1038"/>
      <c r="Q2679" s="1038"/>
      <c r="R2679" s="1151"/>
      <c r="S2679" s="1151"/>
      <c r="T2679" s="2087"/>
      <c r="U2679" s="1151"/>
      <c r="V2679" s="3023"/>
      <c r="W2679" s="611"/>
      <c r="X2679" s="1151"/>
      <c r="Y2679" s="1151"/>
      <c r="Z2679" s="1151"/>
      <c r="AA2679" s="2087"/>
      <c r="AB2679" s="3554"/>
    </row>
    <row r="2680" spans="1:28" ht="60" x14ac:dyDescent="0.25">
      <c r="A2680" s="47">
        <v>1</v>
      </c>
      <c r="B2680" s="1129" t="s">
        <v>570</v>
      </c>
      <c r="C2680" s="2367"/>
      <c r="D2680" s="1022"/>
      <c r="E2680" s="1177"/>
      <c r="F2680" s="1022"/>
      <c r="G2680" s="1022"/>
      <c r="H2680" s="1022"/>
      <c r="I2680" s="3442"/>
      <c r="J2680" s="1037"/>
      <c r="K2680" s="1037"/>
      <c r="L2680" s="1038"/>
      <c r="M2680" s="1038"/>
      <c r="N2680" s="1038"/>
      <c r="O2680" s="1038"/>
      <c r="P2680" s="1038"/>
      <c r="Q2680" s="1038"/>
      <c r="R2680" s="1151">
        <f t="shared" ref="R2680:X2680" si="1931">R2628</f>
        <v>0</v>
      </c>
      <c r="S2680" s="1151">
        <f t="shared" ref="S2680" si="1932">S2628</f>
        <v>0</v>
      </c>
      <c r="T2680" s="2087">
        <f t="shared" si="1931"/>
        <v>0</v>
      </c>
      <c r="U2680" s="1151">
        <f t="shared" si="1931"/>
        <v>0</v>
      </c>
      <c r="V2680" s="3023">
        <f t="shared" si="1931"/>
        <v>0</v>
      </c>
      <c r="W2680" s="611">
        <f t="shared" si="1931"/>
        <v>0</v>
      </c>
      <c r="X2680" s="1151">
        <f t="shared" si="1931"/>
        <v>0</v>
      </c>
      <c r="Y2680" s="1151"/>
      <c r="Z2680" s="1151">
        <f>Z2628</f>
        <v>0</v>
      </c>
      <c r="AA2680" s="2087">
        <f>AA2628</f>
        <v>0</v>
      </c>
      <c r="AB2680" s="3554">
        <f>AB2628</f>
        <v>0</v>
      </c>
    </row>
    <row r="2681" spans="1:28" ht="45" x14ac:dyDescent="0.25">
      <c r="A2681" s="47">
        <v>1</v>
      </c>
      <c r="B2681" s="2578" t="s">
        <v>571</v>
      </c>
      <c r="C2681" s="2383"/>
      <c r="D2681" s="952"/>
      <c r="E2681" s="1575">
        <f t="shared" ref="E2681:F2683" si="1933">E2619</f>
        <v>0</v>
      </c>
      <c r="F2681" s="952">
        <f t="shared" si="1933"/>
        <v>0</v>
      </c>
      <c r="G2681" s="952"/>
      <c r="H2681" s="952"/>
      <c r="I2681" s="3451"/>
      <c r="J2681" s="1037"/>
      <c r="K2681" s="1037"/>
      <c r="L2681" s="1038"/>
      <c r="M2681" s="1038"/>
      <c r="N2681" s="1038"/>
      <c r="O2681" s="1038"/>
      <c r="P2681" s="1038"/>
      <c r="Q2681" s="1038"/>
      <c r="R2681" s="1151"/>
      <c r="S2681" s="1151"/>
      <c r="T2681" s="2087"/>
      <c r="U2681" s="1151"/>
      <c r="V2681" s="3023"/>
      <c r="W2681" s="611"/>
      <c r="X2681" s="1151"/>
      <c r="Y2681" s="1151"/>
      <c r="Z2681" s="1151"/>
      <c r="AA2681" s="2087"/>
      <c r="AB2681" s="3554"/>
    </row>
    <row r="2682" spans="1:28" x14ac:dyDescent="0.25">
      <c r="A2682" s="47">
        <v>1</v>
      </c>
      <c r="B2682" s="1779" t="s">
        <v>579</v>
      </c>
      <c r="C2682" s="2366"/>
      <c r="D2682" s="952"/>
      <c r="E2682" s="1575">
        <f t="shared" si="1933"/>
        <v>0</v>
      </c>
      <c r="F2682" s="952">
        <f t="shared" si="1933"/>
        <v>0</v>
      </c>
      <c r="G2682" s="952"/>
      <c r="H2682" s="952"/>
      <c r="I2682" s="3451"/>
      <c r="J2682" s="1037"/>
      <c r="K2682" s="1037"/>
      <c r="L2682" s="1038"/>
      <c r="M2682" s="1038"/>
      <c r="N2682" s="1038"/>
      <c r="O2682" s="1038"/>
      <c r="P2682" s="1038"/>
      <c r="Q2682" s="1038"/>
      <c r="R2682" s="1151"/>
      <c r="S2682" s="1151"/>
      <c r="T2682" s="2087"/>
      <c r="U2682" s="1151"/>
      <c r="V2682" s="3023"/>
      <c r="W2682" s="611"/>
      <c r="X2682" s="1151"/>
      <c r="Y2682" s="1151"/>
      <c r="Z2682" s="1151"/>
      <c r="AA2682" s="2087"/>
      <c r="AB2682" s="3554"/>
    </row>
    <row r="2683" spans="1:28" x14ac:dyDescent="0.25">
      <c r="A2683" s="47">
        <v>1</v>
      </c>
      <c r="B2683" s="1779" t="s">
        <v>596</v>
      </c>
      <c r="C2683" s="2366"/>
      <c r="D2683" s="952"/>
      <c r="E2683" s="1575">
        <f t="shared" si="1933"/>
        <v>0</v>
      </c>
      <c r="F2683" s="952">
        <f t="shared" si="1933"/>
        <v>0</v>
      </c>
      <c r="G2683" s="952">
        <f>G2621</f>
        <v>0</v>
      </c>
      <c r="H2683" s="952"/>
      <c r="I2683" s="3451">
        <f>I2621</f>
        <v>0</v>
      </c>
      <c r="J2683" s="1037"/>
      <c r="K2683" s="1037"/>
      <c r="L2683" s="1038"/>
      <c r="M2683" s="1038"/>
      <c r="N2683" s="1038"/>
      <c r="O2683" s="1038"/>
      <c r="P2683" s="1038"/>
      <c r="Q2683" s="1038"/>
      <c r="R2683" s="1151"/>
      <c r="S2683" s="1151"/>
      <c r="T2683" s="2087"/>
      <c r="U2683" s="1151"/>
      <c r="V2683" s="3023"/>
      <c r="W2683" s="611"/>
      <c r="X2683" s="1151"/>
      <c r="Y2683" s="1151"/>
      <c r="Z2683" s="1151"/>
      <c r="AA2683" s="2087"/>
      <c r="AB2683" s="3554"/>
    </row>
    <row r="2684" spans="1:28" x14ac:dyDescent="0.25">
      <c r="A2684" s="47">
        <v>1</v>
      </c>
      <c r="B2684" s="1129" t="s">
        <v>597</v>
      </c>
      <c r="C2684" s="2366"/>
      <c r="D2684" s="952"/>
      <c r="E2684" s="1575">
        <f>E2622</f>
        <v>0</v>
      </c>
      <c r="F2684" s="952"/>
      <c r="G2684" s="952"/>
      <c r="H2684" s="952"/>
      <c r="I2684" s="3451"/>
      <c r="J2684" s="1037"/>
      <c r="K2684" s="1037"/>
      <c r="L2684" s="1038"/>
      <c r="M2684" s="1038"/>
      <c r="N2684" s="1038"/>
      <c r="O2684" s="1038"/>
      <c r="P2684" s="1038"/>
      <c r="Q2684" s="1038"/>
      <c r="R2684" s="1151"/>
      <c r="S2684" s="1151"/>
      <c r="T2684" s="2087"/>
      <c r="U2684" s="1151"/>
      <c r="V2684" s="3023"/>
      <c r="W2684" s="611"/>
      <c r="X2684" s="1151"/>
      <c r="Y2684" s="1151"/>
      <c r="Z2684" s="1151"/>
      <c r="AA2684" s="2087"/>
      <c r="AB2684" s="3554"/>
    </row>
    <row r="2685" spans="1:28" x14ac:dyDescent="0.25">
      <c r="A2685" s="47">
        <v>1</v>
      </c>
      <c r="B2685" s="1786" t="s">
        <v>598</v>
      </c>
      <c r="C2685" s="2366"/>
      <c r="D2685" s="952"/>
      <c r="E2685" s="1575">
        <f>E2623</f>
        <v>0</v>
      </c>
      <c r="F2685" s="952"/>
      <c r="G2685" s="952"/>
      <c r="H2685" s="952"/>
      <c r="I2685" s="3451"/>
      <c r="J2685" s="1037"/>
      <c r="K2685" s="1037"/>
      <c r="L2685" s="1038"/>
      <c r="M2685" s="1038"/>
      <c r="N2685" s="1038"/>
      <c r="O2685" s="1038"/>
      <c r="P2685" s="1038"/>
      <c r="Q2685" s="1038"/>
      <c r="R2685" s="1151"/>
      <c r="S2685" s="1151"/>
      <c r="T2685" s="2087"/>
      <c r="U2685" s="1151"/>
      <c r="V2685" s="3023"/>
      <c r="W2685" s="611"/>
      <c r="X2685" s="1151"/>
      <c r="Y2685" s="1151"/>
      <c r="Z2685" s="1151"/>
      <c r="AA2685" s="2087"/>
      <c r="AB2685" s="3554"/>
    </row>
    <row r="2686" spans="1:28" ht="29.25" x14ac:dyDescent="0.25">
      <c r="A2686" s="47">
        <v>1</v>
      </c>
      <c r="B2686" s="1779" t="s">
        <v>572</v>
      </c>
      <c r="C2686" s="2366"/>
      <c r="D2686" s="952"/>
      <c r="E2686" s="1575">
        <f>E2624</f>
        <v>6662</v>
      </c>
      <c r="F2686" s="952">
        <f>F2624</f>
        <v>1110</v>
      </c>
      <c r="G2686" s="952">
        <f>G2624</f>
        <v>1762</v>
      </c>
      <c r="H2686" s="952">
        <f>G2686/F2686*100</f>
        <v>158.73873873873873</v>
      </c>
      <c r="I2686" s="3451">
        <f>I2624</f>
        <v>0</v>
      </c>
      <c r="J2686" s="1037"/>
      <c r="K2686" s="1037"/>
      <c r="L2686" s="1038"/>
      <c r="M2686" s="1038"/>
      <c r="N2686" s="1038"/>
      <c r="O2686" s="1038"/>
      <c r="P2686" s="1038"/>
      <c r="Q2686" s="1038"/>
      <c r="R2686" s="1151"/>
      <c r="S2686" s="1151"/>
      <c r="T2686" s="2087"/>
      <c r="U2686" s="1151"/>
      <c r="V2686" s="3023"/>
      <c r="W2686" s="611"/>
      <c r="X2686" s="1151"/>
      <c r="Y2686" s="1151"/>
      <c r="Z2686" s="1151"/>
      <c r="AA2686" s="2087"/>
      <c r="AB2686" s="3554"/>
    </row>
    <row r="2687" spans="1:28" ht="30" x14ac:dyDescent="0.25">
      <c r="A2687" s="47">
        <v>1</v>
      </c>
      <c r="B2687" s="1130" t="s">
        <v>252</v>
      </c>
      <c r="C2687" s="2366"/>
      <c r="D2687" s="952"/>
      <c r="E2687" s="1575"/>
      <c r="F2687" s="952"/>
      <c r="G2687" s="952"/>
      <c r="H2687" s="952"/>
      <c r="I2687" s="3451"/>
      <c r="J2687" s="1037"/>
      <c r="K2687" s="1037"/>
      <c r="L2687" s="1038"/>
      <c r="M2687" s="1038"/>
      <c r="N2687" s="1038"/>
      <c r="O2687" s="1038"/>
      <c r="P2687" s="1038"/>
      <c r="Q2687" s="1038"/>
      <c r="R2687" s="1151"/>
      <c r="S2687" s="1151"/>
      <c r="T2687" s="2087"/>
      <c r="U2687" s="1151"/>
      <c r="V2687" s="3023"/>
      <c r="W2687" s="611"/>
      <c r="X2687" s="1151"/>
      <c r="Y2687" s="1151"/>
      <c r="Z2687" s="1151"/>
      <c r="AA2687" s="2087"/>
      <c r="AB2687" s="3554"/>
    </row>
    <row r="2688" spans="1:28" ht="72" x14ac:dyDescent="0.25">
      <c r="A2688" s="47">
        <v>1</v>
      </c>
      <c r="B2688" s="1779" t="s">
        <v>580</v>
      </c>
      <c r="C2688" s="2366"/>
      <c r="D2688" s="952"/>
      <c r="E2688" s="1575"/>
      <c r="F2688" s="952"/>
      <c r="G2688" s="952"/>
      <c r="H2688" s="952"/>
      <c r="I2688" s="3451"/>
      <c r="J2688" s="1037"/>
      <c r="K2688" s="1037"/>
      <c r="L2688" s="1038"/>
      <c r="M2688" s="1038"/>
      <c r="N2688" s="1038"/>
      <c r="O2688" s="1038"/>
      <c r="P2688" s="1038"/>
      <c r="Q2688" s="1038"/>
      <c r="R2688" s="1151"/>
      <c r="S2688" s="1151"/>
      <c r="T2688" s="2087"/>
      <c r="U2688" s="1151"/>
      <c r="V2688" s="3023"/>
      <c r="W2688" s="611"/>
      <c r="X2688" s="1151"/>
      <c r="Y2688" s="1151"/>
      <c r="Z2688" s="1151"/>
      <c r="AA2688" s="2087"/>
      <c r="AB2688" s="3554"/>
    </row>
    <row r="2689" spans="1:28" x14ac:dyDescent="0.25">
      <c r="A2689" s="47">
        <v>1</v>
      </c>
      <c r="B2689" s="1139" t="s">
        <v>465</v>
      </c>
      <c r="C2689" s="2366"/>
      <c r="D2689" s="952"/>
      <c r="E2689" s="1575">
        <f t="shared" ref="E2689:G2693" si="1934">E2627</f>
        <v>27260</v>
      </c>
      <c r="F2689" s="952">
        <f t="shared" si="1934"/>
        <v>4544.25</v>
      </c>
      <c r="G2689" s="952">
        <f t="shared" si="1934"/>
        <v>3792.3249999999998</v>
      </c>
      <c r="H2689" s="952">
        <f>G2689/F2689*100</f>
        <v>83.453265115255533</v>
      </c>
      <c r="I2689" s="3451">
        <f t="shared" ref="I2689" si="1935">I2627</f>
        <v>1</v>
      </c>
      <c r="J2689" s="1037"/>
      <c r="K2689" s="1037"/>
      <c r="L2689" s="1038"/>
      <c r="M2689" s="1038"/>
      <c r="N2689" s="1038"/>
      <c r="O2689" s="1038"/>
      <c r="P2689" s="1038"/>
      <c r="Q2689" s="1038"/>
      <c r="R2689" s="1151"/>
      <c r="S2689" s="1151"/>
      <c r="T2689" s="2087"/>
      <c r="U2689" s="1151"/>
      <c r="V2689" s="3023"/>
      <c r="W2689" s="611"/>
      <c r="X2689" s="1151"/>
      <c r="Y2689" s="1151"/>
      <c r="Z2689" s="1151"/>
      <c r="AA2689" s="2087"/>
      <c r="AB2689" s="3554"/>
    </row>
    <row r="2690" spans="1:28" ht="29.25" x14ac:dyDescent="0.25">
      <c r="A2690" s="47">
        <v>1</v>
      </c>
      <c r="B2690" s="1139" t="s">
        <v>498</v>
      </c>
      <c r="C2690" s="2366"/>
      <c r="D2690" s="952"/>
      <c r="E2690" s="1575">
        <f t="shared" si="1934"/>
        <v>11329</v>
      </c>
      <c r="F2690" s="952">
        <f t="shared" si="1934"/>
        <v>1887</v>
      </c>
      <c r="G2690" s="952">
        <f t="shared" si="1934"/>
        <v>398</v>
      </c>
      <c r="H2690" s="952">
        <f>G2690/F2690*100</f>
        <v>21.091679915209326</v>
      </c>
      <c r="I2690" s="3451">
        <f t="shared" ref="I2690" si="1936">I2628</f>
        <v>0</v>
      </c>
      <c r="J2690" s="1037"/>
      <c r="K2690" s="1037"/>
      <c r="L2690" s="1038"/>
      <c r="M2690" s="1038"/>
      <c r="N2690" s="1038"/>
      <c r="O2690" s="1038"/>
      <c r="P2690" s="1038"/>
      <c r="Q2690" s="1038"/>
      <c r="R2690" s="1151"/>
      <c r="S2690" s="1151"/>
      <c r="T2690" s="2087"/>
      <c r="U2690" s="1151"/>
      <c r="V2690" s="3023"/>
      <c r="W2690" s="611"/>
      <c r="X2690" s="1151"/>
      <c r="Y2690" s="1151"/>
      <c r="Z2690" s="1151"/>
      <c r="AA2690" s="2087"/>
      <c r="AB2690" s="3554"/>
    </row>
    <row r="2691" spans="1:28" ht="29.25" x14ac:dyDescent="0.25">
      <c r="A2691" s="47">
        <v>1</v>
      </c>
      <c r="B2691" s="1139" t="s">
        <v>466</v>
      </c>
      <c r="C2691" s="2366"/>
      <c r="D2691" s="952"/>
      <c r="E2691" s="1575">
        <f t="shared" si="1934"/>
        <v>22063.829787234041</v>
      </c>
      <c r="F2691" s="952">
        <f t="shared" si="1934"/>
        <v>3677.3404255319147</v>
      </c>
      <c r="G2691" s="952">
        <f t="shared" si="1934"/>
        <v>2319.5670212765958</v>
      </c>
      <c r="H2691" s="952">
        <f>G2691/F2691*100</f>
        <v>63.077299158156627</v>
      </c>
      <c r="I2691" s="3451">
        <f t="shared" ref="I2691" si="1937">I2629</f>
        <v>1</v>
      </c>
      <c r="J2691" s="1037"/>
      <c r="K2691" s="1037"/>
      <c r="L2691" s="1038"/>
      <c r="M2691" s="1038"/>
      <c r="N2691" s="1038"/>
      <c r="O2691" s="1038"/>
      <c r="P2691" s="1038"/>
      <c r="Q2691" s="1038"/>
      <c r="R2691" s="1151"/>
      <c r="S2691" s="1151"/>
      <c r="T2691" s="2087"/>
      <c r="U2691" s="1151"/>
      <c r="V2691" s="3023"/>
      <c r="W2691" s="611"/>
      <c r="X2691" s="1151"/>
      <c r="Y2691" s="1151"/>
      <c r="Z2691" s="1151"/>
      <c r="AA2691" s="2087"/>
      <c r="AB2691" s="3554"/>
    </row>
    <row r="2692" spans="1:28" ht="29.25" x14ac:dyDescent="0.25">
      <c r="A2692" s="47">
        <v>1</v>
      </c>
      <c r="B2692" s="1139" t="s">
        <v>467</v>
      </c>
      <c r="C2692" s="2384"/>
      <c r="D2692" s="952"/>
      <c r="E2692" s="1575">
        <f t="shared" si="1934"/>
        <v>10362</v>
      </c>
      <c r="F2692" s="952">
        <f t="shared" si="1934"/>
        <v>1727</v>
      </c>
      <c r="G2692" s="952">
        <f t="shared" si="1934"/>
        <v>1771</v>
      </c>
      <c r="H2692" s="952">
        <f>G2692/F2692*100</f>
        <v>102.54777070063695</v>
      </c>
      <c r="I2692" s="3451">
        <f t="shared" ref="I2692" si="1938">I2630</f>
        <v>0</v>
      </c>
      <c r="J2692" s="1037"/>
      <c r="K2692" s="1037"/>
      <c r="L2692" s="1038"/>
      <c r="M2692" s="1038"/>
      <c r="N2692" s="1038"/>
      <c r="O2692" s="1038"/>
      <c r="P2692" s="1038"/>
      <c r="Q2692" s="1038"/>
      <c r="R2692" s="1151">
        <f t="shared" ref="R2692:X2693" si="1939">R2630</f>
        <v>6262.9462000000003</v>
      </c>
      <c r="S2692" s="1151">
        <f t="shared" ref="S2692" si="1940">S2630</f>
        <v>6262.9462000000003</v>
      </c>
      <c r="T2692" s="2087">
        <f t="shared" si="1939"/>
        <v>1043.8243666666667</v>
      </c>
      <c r="U2692" s="1151">
        <f t="shared" si="1939"/>
        <v>1656.4561999999999</v>
      </c>
      <c r="V2692" s="3023">
        <f t="shared" si="1939"/>
        <v>0</v>
      </c>
      <c r="W2692" s="611">
        <f t="shared" si="1939"/>
        <v>0</v>
      </c>
      <c r="X2692" s="1151">
        <f t="shared" si="1939"/>
        <v>612.63183333333313</v>
      </c>
      <c r="Y2692" s="1151"/>
      <c r="Z2692" s="1151">
        <f t="shared" ref="Z2692:AB2693" si="1941">Z2630</f>
        <v>0</v>
      </c>
      <c r="AA2692" s="2087">
        <f t="shared" si="1941"/>
        <v>1656.4561999999999</v>
      </c>
      <c r="AB2692" s="3554">
        <f t="shared" si="1941"/>
        <v>0</v>
      </c>
    </row>
    <row r="2693" spans="1:28" x14ac:dyDescent="0.25">
      <c r="A2693" s="47">
        <v>1</v>
      </c>
      <c r="B2693" s="2581" t="s">
        <v>139</v>
      </c>
      <c r="C2693" s="2366"/>
      <c r="D2693" s="952"/>
      <c r="E2693" s="1575">
        <f t="shared" si="1934"/>
        <v>112231.95238095238</v>
      </c>
      <c r="F2693" s="952">
        <f t="shared" si="1934"/>
        <v>18705.154761904763</v>
      </c>
      <c r="G2693" s="952">
        <f t="shared" si="1934"/>
        <v>12595.689285714287</v>
      </c>
      <c r="H2693" s="952">
        <f>G2693/F2693*100</f>
        <v>67.338065073735081</v>
      </c>
      <c r="I2693" s="3451">
        <f t="shared" ref="I2693" si="1942">I2631</f>
        <v>3.9</v>
      </c>
      <c r="J2693" s="1037"/>
      <c r="K2693" s="1037"/>
      <c r="L2693" s="1038"/>
      <c r="M2693" s="1038"/>
      <c r="N2693" s="1038"/>
      <c r="O2693" s="1038"/>
      <c r="P2693" s="1038"/>
      <c r="Q2693" s="1038"/>
      <c r="R2693" s="1151">
        <f t="shared" si="1939"/>
        <v>99034.632760000008</v>
      </c>
      <c r="S2693" s="1151">
        <f t="shared" ref="S2693" si="1943">S2631</f>
        <v>99034.632760000008</v>
      </c>
      <c r="T2693" s="2087">
        <f t="shared" si="1939"/>
        <v>16505.772126666667</v>
      </c>
      <c r="U2693" s="1151">
        <f t="shared" si="1939"/>
        <v>17118.40396</v>
      </c>
      <c r="V2693" s="3023">
        <f t="shared" si="1939"/>
        <v>0</v>
      </c>
      <c r="W2693" s="611">
        <f t="shared" si="1939"/>
        <v>0</v>
      </c>
      <c r="X2693" s="1151">
        <f t="shared" si="1939"/>
        <v>612.63183333333313</v>
      </c>
      <c r="Y2693" s="1151"/>
      <c r="Z2693" s="1151">
        <f t="shared" si="1941"/>
        <v>-59.903210000000009</v>
      </c>
      <c r="AA2693" s="2087">
        <f t="shared" si="1941"/>
        <v>17058.500749999999</v>
      </c>
      <c r="AB2693" s="3554">
        <f t="shared" si="1941"/>
        <v>0</v>
      </c>
    </row>
    <row r="2694" spans="1:28" x14ac:dyDescent="0.25">
      <c r="A2694" s="47">
        <v>1</v>
      </c>
      <c r="B2694" s="1418" t="s">
        <v>29</v>
      </c>
      <c r="C2694" s="2385"/>
      <c r="D2694" s="959"/>
      <c r="E2694" s="1576"/>
      <c r="F2694" s="959"/>
      <c r="G2694" s="959"/>
      <c r="H2694" s="959"/>
      <c r="I2694" s="3470"/>
      <c r="J2694" s="1035"/>
      <c r="K2694" s="1035"/>
      <c r="L2694" s="1036"/>
      <c r="M2694" s="1036"/>
      <c r="N2694" s="1036"/>
      <c r="O2694" s="1036"/>
      <c r="P2694" s="1036"/>
      <c r="Q2694" s="1036"/>
      <c r="R2694" s="2086"/>
      <c r="S2694" s="2086"/>
      <c r="T2694" s="2089"/>
      <c r="U2694" s="2086"/>
      <c r="V2694" s="3022"/>
      <c r="W2694" s="1141"/>
      <c r="X2694" s="2086"/>
      <c r="Y2694" s="2086"/>
      <c r="Z2694" s="2086"/>
      <c r="AA2694" s="2089"/>
      <c r="AB2694" s="3553"/>
    </row>
    <row r="2695" spans="1:28" ht="18.75" customHeight="1" x14ac:dyDescent="0.25">
      <c r="A2695" s="47">
        <v>1</v>
      </c>
      <c r="B2695" s="1046" t="s">
        <v>16</v>
      </c>
      <c r="C2695" s="2386"/>
      <c r="D2695" s="1047"/>
      <c r="E2695" s="1538">
        <f t="shared" ref="E2695:G2696" si="1944">SUM(E2636)</f>
        <v>1028</v>
      </c>
      <c r="F2695" s="1047">
        <f t="shared" si="1944"/>
        <v>172</v>
      </c>
      <c r="G2695" s="1047">
        <f t="shared" si="1944"/>
        <v>4</v>
      </c>
      <c r="H2695" s="1047">
        <f t="shared" ref="H2695:H2701" si="1945">G2695/F2695*100</f>
        <v>2.3255813953488373</v>
      </c>
      <c r="I2695" s="3472">
        <f t="shared" ref="I2695" si="1946">SUM(I2636)</f>
        <v>4</v>
      </c>
      <c r="J2695" s="1047">
        <f t="shared" ref="J2695:Q2696" si="1947">SUM(J2636)</f>
        <v>8.8560311284046698</v>
      </c>
      <c r="K2695" s="1047">
        <f t="shared" si="1947"/>
        <v>7.5</v>
      </c>
      <c r="L2695" s="1047">
        <f t="shared" si="1947"/>
        <v>9104</v>
      </c>
      <c r="M2695" s="1047">
        <f t="shared" si="1947"/>
        <v>1517</v>
      </c>
      <c r="N2695" s="1047">
        <f t="shared" si="1947"/>
        <v>30</v>
      </c>
      <c r="O2695" s="1047">
        <f t="shared" si="1947"/>
        <v>1.9775873434410021</v>
      </c>
      <c r="P2695" s="1047">
        <f t="shared" si="1947"/>
        <v>38</v>
      </c>
      <c r="Q2695" s="1047">
        <f t="shared" si="1947"/>
        <v>4.7368421052631575</v>
      </c>
      <c r="R2695" s="1197"/>
      <c r="S2695" s="1197"/>
      <c r="T2695" s="2088"/>
      <c r="U2695" s="1197"/>
      <c r="V2695" s="3024"/>
      <c r="W2695" s="1895"/>
      <c r="X2695" s="1197"/>
      <c r="Y2695" s="1197"/>
      <c r="Z2695" s="1197"/>
      <c r="AA2695" s="2088"/>
      <c r="AB2695" s="3555"/>
    </row>
    <row r="2696" spans="1:28" ht="38.25" customHeight="1" x14ac:dyDescent="0.25">
      <c r="A2696" s="47">
        <v>1</v>
      </c>
      <c r="B2696" s="1042" t="s">
        <v>272</v>
      </c>
      <c r="C2696" s="1042"/>
      <c r="D2696" s="1032"/>
      <c r="E2696" s="1522">
        <f t="shared" si="1944"/>
        <v>1028</v>
      </c>
      <c r="F2696" s="1032">
        <f t="shared" si="1944"/>
        <v>172</v>
      </c>
      <c r="G2696" s="1032">
        <f t="shared" si="1944"/>
        <v>4</v>
      </c>
      <c r="H2696" s="1032">
        <f t="shared" si="1945"/>
        <v>2.3255813953488373</v>
      </c>
      <c r="I2696" s="3516">
        <f t="shared" ref="I2696" si="1948">SUM(I2637)</f>
        <v>4</v>
      </c>
      <c r="J2696" s="1032">
        <f t="shared" si="1947"/>
        <v>8.8560311284046698</v>
      </c>
      <c r="K2696" s="1032">
        <f t="shared" si="1947"/>
        <v>7.5</v>
      </c>
      <c r="L2696" s="1032">
        <f t="shared" si="1947"/>
        <v>9104</v>
      </c>
      <c r="M2696" s="1032">
        <f t="shared" si="1947"/>
        <v>1517</v>
      </c>
      <c r="N2696" s="1032">
        <f t="shared" si="1947"/>
        <v>30</v>
      </c>
      <c r="O2696" s="1032">
        <f t="shared" si="1947"/>
        <v>1.9775873434410021</v>
      </c>
      <c r="P2696" s="1032">
        <f t="shared" si="1947"/>
        <v>38</v>
      </c>
      <c r="Q2696" s="1032">
        <f t="shared" si="1947"/>
        <v>4.7368421052631575</v>
      </c>
      <c r="R2696" s="2081">
        <f>SUM(R2637)</f>
        <v>18958.55159544</v>
      </c>
      <c r="S2696" s="2081">
        <f>SUM(S2637)</f>
        <v>18958.55159544</v>
      </c>
      <c r="T2696" s="2082">
        <f>SUM(T2637)</f>
        <v>3159.75859924</v>
      </c>
      <c r="U2696" s="2081">
        <f>SUM(U2637)</f>
        <v>198.54830000000007</v>
      </c>
      <c r="V2696" s="3021"/>
      <c r="W2696" s="614"/>
      <c r="X2696" s="2081">
        <f>SUM(X2637)</f>
        <v>-2961.21029924</v>
      </c>
      <c r="Y2696" s="2081"/>
      <c r="Z2696" s="2081">
        <f>SUM(Z2637)</f>
        <v>-24.954689999999999</v>
      </c>
      <c r="AA2696" s="2082">
        <f>SUM(AA2637)</f>
        <v>173.59361000000007</v>
      </c>
      <c r="AB2696" s="3552">
        <f>SUM(AB2637)</f>
        <v>691.51487999999995</v>
      </c>
    </row>
    <row r="2697" spans="1:28" s="56" customFormat="1" x14ac:dyDescent="0.25">
      <c r="A2697" s="47">
        <v>1</v>
      </c>
      <c r="B2697" s="974" t="s">
        <v>261</v>
      </c>
      <c r="C2697" s="974"/>
      <c r="D2697" s="969"/>
      <c r="E2697" s="1591">
        <f t="shared" ref="E2697:G2701" si="1949">E2638</f>
        <v>3990</v>
      </c>
      <c r="F2697" s="969">
        <f t="shared" si="1949"/>
        <v>665</v>
      </c>
      <c r="G2697" s="969">
        <f t="shared" si="1949"/>
        <v>738</v>
      </c>
      <c r="H2697" s="969">
        <f t="shared" si="1945"/>
        <v>110.97744360902256</v>
      </c>
      <c r="I2697" s="3519">
        <f t="shared" ref="I2697" si="1950">I2638</f>
        <v>0</v>
      </c>
      <c r="J2697" s="969">
        <f t="shared" ref="J2697:U2697" si="1951">J2638</f>
        <v>0</v>
      </c>
      <c r="K2697" s="969">
        <f t="shared" si="1951"/>
        <v>0</v>
      </c>
      <c r="L2697" s="969">
        <f t="shared" si="1951"/>
        <v>0</v>
      </c>
      <c r="M2697" s="969">
        <f t="shared" si="1951"/>
        <v>0</v>
      </c>
      <c r="N2697" s="969">
        <f t="shared" si="1951"/>
        <v>0</v>
      </c>
      <c r="O2697" s="969">
        <f t="shared" si="1951"/>
        <v>0</v>
      </c>
      <c r="P2697" s="969">
        <f t="shared" si="1951"/>
        <v>0</v>
      </c>
      <c r="Q2697" s="969">
        <f t="shared" si="1951"/>
        <v>0</v>
      </c>
      <c r="R2697" s="1151">
        <f t="shared" si="1951"/>
        <v>0</v>
      </c>
      <c r="S2697" s="1151">
        <f t="shared" ref="S2697" si="1952">S2638</f>
        <v>0</v>
      </c>
      <c r="T2697" s="2087">
        <f t="shared" si="1951"/>
        <v>0</v>
      </c>
      <c r="U2697" s="1151">
        <f t="shared" si="1951"/>
        <v>0</v>
      </c>
      <c r="V2697" s="3023"/>
      <c r="W2697" s="611"/>
      <c r="X2697" s="1151">
        <f>X2638</f>
        <v>0</v>
      </c>
      <c r="Y2697" s="1151"/>
      <c r="Z2697" s="1151">
        <f t="shared" ref="Z2697:AA2701" si="1953">Z2638</f>
        <v>0</v>
      </c>
      <c r="AA2697" s="2087">
        <f t="shared" si="1953"/>
        <v>0</v>
      </c>
      <c r="AB2697" s="3554">
        <f t="shared" ref="AB2697" si="1954">AB2638</f>
        <v>0</v>
      </c>
    </row>
    <row r="2698" spans="1:28" x14ac:dyDescent="0.25">
      <c r="A2698" s="47">
        <v>1</v>
      </c>
      <c r="B2698" s="1026" t="s">
        <v>262</v>
      </c>
      <c r="C2698" s="1026"/>
      <c r="D2698" s="1043"/>
      <c r="E2698" s="1538">
        <f t="shared" si="1949"/>
        <v>3990</v>
      </c>
      <c r="F2698" s="1043">
        <f t="shared" si="1949"/>
        <v>665</v>
      </c>
      <c r="G2698" s="1043">
        <f t="shared" si="1949"/>
        <v>738</v>
      </c>
      <c r="H2698" s="1043">
        <f t="shared" si="1945"/>
        <v>110.97744360902256</v>
      </c>
      <c r="I2698" s="3520">
        <f t="shared" ref="I2698" si="1955">I2639</f>
        <v>0</v>
      </c>
      <c r="J2698" s="1043">
        <f t="shared" ref="J2698:U2698" si="1956">J2639</f>
        <v>0</v>
      </c>
      <c r="K2698" s="1043">
        <f t="shared" si="1956"/>
        <v>0</v>
      </c>
      <c r="L2698" s="1043">
        <f t="shared" si="1956"/>
        <v>0</v>
      </c>
      <c r="M2698" s="1043">
        <f t="shared" si="1956"/>
        <v>0</v>
      </c>
      <c r="N2698" s="1043">
        <f t="shared" si="1956"/>
        <v>0</v>
      </c>
      <c r="O2698" s="1043">
        <f t="shared" si="1956"/>
        <v>0</v>
      </c>
      <c r="P2698" s="1043">
        <f t="shared" si="1956"/>
        <v>0</v>
      </c>
      <c r="Q2698" s="1043">
        <f t="shared" si="1956"/>
        <v>0</v>
      </c>
      <c r="R2698" s="1151">
        <f t="shared" si="1956"/>
        <v>0</v>
      </c>
      <c r="S2698" s="1151">
        <f t="shared" ref="S2698" si="1957">S2639</f>
        <v>0</v>
      </c>
      <c r="T2698" s="2087">
        <f t="shared" si="1956"/>
        <v>0</v>
      </c>
      <c r="U2698" s="1151">
        <f t="shared" si="1956"/>
        <v>0</v>
      </c>
      <c r="V2698" s="3023"/>
      <c r="W2698" s="611"/>
      <c r="X2698" s="1151">
        <f>X2639</f>
        <v>0</v>
      </c>
      <c r="Y2698" s="1151"/>
      <c r="Z2698" s="1151">
        <f t="shared" si="1953"/>
        <v>0</v>
      </c>
      <c r="AA2698" s="2087">
        <f t="shared" si="1953"/>
        <v>0</v>
      </c>
      <c r="AB2698" s="3554">
        <f t="shared" ref="AB2698" si="1958">AB2639</f>
        <v>0</v>
      </c>
    </row>
    <row r="2699" spans="1:28" s="56" customFormat="1" x14ac:dyDescent="0.25">
      <c r="A2699" s="47">
        <v>1</v>
      </c>
      <c r="B2699" s="974" t="s">
        <v>263</v>
      </c>
      <c r="C2699" s="974"/>
      <c r="D2699" s="969"/>
      <c r="E2699" s="1591">
        <f t="shared" si="1949"/>
        <v>10</v>
      </c>
      <c r="F2699" s="969">
        <f t="shared" si="1949"/>
        <v>2</v>
      </c>
      <c r="G2699" s="969">
        <f t="shared" si="1949"/>
        <v>2</v>
      </c>
      <c r="H2699" s="969">
        <f t="shared" si="1945"/>
        <v>100</v>
      </c>
      <c r="I2699" s="3519">
        <f t="shared" ref="I2699" si="1959">I2640</f>
        <v>0</v>
      </c>
      <c r="J2699" s="969">
        <f t="shared" ref="J2699:U2699" si="1960">J2640</f>
        <v>0</v>
      </c>
      <c r="K2699" s="969">
        <f t="shared" si="1960"/>
        <v>0</v>
      </c>
      <c r="L2699" s="969">
        <f t="shared" si="1960"/>
        <v>0</v>
      </c>
      <c r="M2699" s="969">
        <f t="shared" si="1960"/>
        <v>0</v>
      </c>
      <c r="N2699" s="969">
        <f t="shared" si="1960"/>
        <v>0</v>
      </c>
      <c r="O2699" s="969">
        <f t="shared" si="1960"/>
        <v>0</v>
      </c>
      <c r="P2699" s="969">
        <f t="shared" si="1960"/>
        <v>0</v>
      </c>
      <c r="Q2699" s="969">
        <f t="shared" si="1960"/>
        <v>0</v>
      </c>
      <c r="R2699" s="1151">
        <f t="shared" si="1960"/>
        <v>0</v>
      </c>
      <c r="S2699" s="1151">
        <f t="shared" ref="S2699" si="1961">S2640</f>
        <v>0</v>
      </c>
      <c r="T2699" s="2087">
        <f t="shared" si="1960"/>
        <v>0</v>
      </c>
      <c r="U2699" s="1151">
        <f t="shared" si="1960"/>
        <v>0</v>
      </c>
      <c r="V2699" s="3023"/>
      <c r="W2699" s="611"/>
      <c r="X2699" s="1151" t="str">
        <f>X2640</f>
        <v xml:space="preserve"> </v>
      </c>
      <c r="Y2699" s="1151"/>
      <c r="Z2699" s="1151">
        <f t="shared" si="1953"/>
        <v>0</v>
      </c>
      <c r="AA2699" s="2087">
        <f t="shared" si="1953"/>
        <v>0</v>
      </c>
      <c r="AB2699" s="3554">
        <f t="shared" ref="AB2699" si="1962">AB2640</f>
        <v>0</v>
      </c>
    </row>
    <row r="2700" spans="1:28" ht="30" x14ac:dyDescent="0.25">
      <c r="A2700" s="47">
        <v>1</v>
      </c>
      <c r="B2700" s="1223" t="s">
        <v>264</v>
      </c>
      <c r="C2700" s="1223"/>
      <c r="D2700" s="1041"/>
      <c r="E2700" s="1538">
        <f t="shared" si="1949"/>
        <v>10</v>
      </c>
      <c r="F2700" s="1041">
        <f t="shared" si="1949"/>
        <v>2</v>
      </c>
      <c r="G2700" s="1041">
        <f t="shared" si="1949"/>
        <v>2</v>
      </c>
      <c r="H2700" s="1043">
        <f t="shared" si="1945"/>
        <v>100</v>
      </c>
      <c r="I2700" s="3520">
        <f t="shared" ref="I2700" si="1963">I2641</f>
        <v>0</v>
      </c>
      <c r="J2700" s="1043">
        <f t="shared" ref="J2700:U2700" si="1964">J2641</f>
        <v>0</v>
      </c>
      <c r="K2700" s="1043">
        <f t="shared" si="1964"/>
        <v>0</v>
      </c>
      <c r="L2700" s="1043">
        <f t="shared" si="1964"/>
        <v>0</v>
      </c>
      <c r="M2700" s="1041">
        <f t="shared" si="1964"/>
        <v>0</v>
      </c>
      <c r="N2700" s="1041">
        <f t="shared" si="1964"/>
        <v>0</v>
      </c>
      <c r="O2700" s="1043">
        <f t="shared" si="1964"/>
        <v>0</v>
      </c>
      <c r="P2700" s="1043">
        <f t="shared" si="1964"/>
        <v>0</v>
      </c>
      <c r="Q2700" s="1041">
        <f t="shared" si="1964"/>
        <v>0</v>
      </c>
      <c r="R2700" s="1151">
        <f t="shared" si="1964"/>
        <v>0</v>
      </c>
      <c r="S2700" s="1151">
        <f t="shared" ref="S2700" si="1965">S2641</f>
        <v>0</v>
      </c>
      <c r="T2700" s="2087">
        <f t="shared" si="1964"/>
        <v>0</v>
      </c>
      <c r="U2700" s="1151">
        <f t="shared" si="1964"/>
        <v>0</v>
      </c>
      <c r="V2700" s="3024"/>
      <c r="W2700" s="1895"/>
      <c r="X2700" s="1197">
        <f>X2641</f>
        <v>0</v>
      </c>
      <c r="Y2700" s="1197"/>
      <c r="Z2700" s="1197">
        <f t="shared" si="1953"/>
        <v>0</v>
      </c>
      <c r="AA2700" s="2087">
        <f t="shared" si="1953"/>
        <v>0</v>
      </c>
      <c r="AB2700" s="3554">
        <f t="shared" ref="AB2700" si="1966">AB2641</f>
        <v>0</v>
      </c>
    </row>
    <row r="2701" spans="1:28" s="202" customFormat="1" ht="15.75" thickBot="1" x14ac:dyDescent="0.3">
      <c r="A2701" s="47">
        <v>1</v>
      </c>
      <c r="B2701" s="1404" t="s">
        <v>275</v>
      </c>
      <c r="C2701" s="1404"/>
      <c r="D2701" s="1417"/>
      <c r="E2701" s="1540">
        <f t="shared" si="1949"/>
        <v>4000</v>
      </c>
      <c r="F2701" s="1417">
        <f t="shared" si="1949"/>
        <v>667</v>
      </c>
      <c r="G2701" s="1417">
        <f t="shared" si="1949"/>
        <v>740</v>
      </c>
      <c r="H2701" s="1256">
        <f t="shared" si="1945"/>
        <v>110.94452773613193</v>
      </c>
      <c r="I2701" s="3521">
        <f t="shared" ref="I2701" si="1967">I2642</f>
        <v>0</v>
      </c>
      <c r="J2701" s="1256"/>
      <c r="K2701" s="1256"/>
      <c r="L2701" s="1256"/>
      <c r="M2701" s="1417"/>
      <c r="N2701" s="1417"/>
      <c r="O2701" s="1256"/>
      <c r="P2701" s="1256"/>
      <c r="Q2701" s="1417"/>
      <c r="R2701" s="2090">
        <f t="shared" ref="R2701:W2701" si="1968">R2642</f>
        <v>14657.750039999999</v>
      </c>
      <c r="S2701" s="2090">
        <f t="shared" si="1968"/>
        <v>14657.750039999999</v>
      </c>
      <c r="T2701" s="2092">
        <f t="shared" si="1968"/>
        <v>2442.9583399999997</v>
      </c>
      <c r="U2701" s="2090">
        <f t="shared" si="1968"/>
        <v>2471.8913399999997</v>
      </c>
      <c r="V2701" s="3039">
        <f t="shared" si="1968"/>
        <v>0</v>
      </c>
      <c r="W2701" s="741">
        <f t="shared" si="1968"/>
        <v>0</v>
      </c>
      <c r="X2701" s="1257">
        <f>X2642</f>
        <v>28.932999999999993</v>
      </c>
      <c r="Y2701" s="1257"/>
      <c r="Z2701" s="1257">
        <f t="shared" si="1953"/>
        <v>-4.8584199999999997</v>
      </c>
      <c r="AA2701" s="2092">
        <f t="shared" si="1953"/>
        <v>2467.0329199999996</v>
      </c>
      <c r="AB2701" s="3570">
        <f t="shared" ref="AB2701" si="1969">AB2642</f>
        <v>0</v>
      </c>
    </row>
    <row r="2702" spans="1:28" ht="31.5" x14ac:dyDescent="0.25">
      <c r="A2702" s="47">
        <v>1</v>
      </c>
      <c r="B2702" s="1011" t="s">
        <v>531</v>
      </c>
      <c r="C2702" s="1027"/>
      <c r="D2702" s="465"/>
      <c r="E2702" s="1550"/>
      <c r="F2702" s="326"/>
      <c r="G2702" s="326"/>
      <c r="H2702" s="326"/>
      <c r="I2702" s="3446"/>
      <c r="J2702" s="598"/>
      <c r="K2702" s="598"/>
      <c r="L2702" s="484"/>
      <c r="M2702" s="484"/>
      <c r="N2702" s="484"/>
      <c r="O2702" s="484"/>
      <c r="P2702" s="484"/>
      <c r="Q2702" s="484"/>
      <c r="R2702" s="1141"/>
      <c r="S2702" s="1141"/>
      <c r="T2702" s="2078"/>
      <c r="U2702" s="1141"/>
      <c r="V2702" s="3022"/>
      <c r="W2702" s="1141"/>
      <c r="X2702" s="1141"/>
      <c r="Y2702" s="1141"/>
      <c r="Z2702" s="1141"/>
      <c r="AA2702" s="2015"/>
      <c r="AB2702" s="3553"/>
    </row>
    <row r="2703" spans="1:28" x14ac:dyDescent="0.25">
      <c r="A2703" s="47">
        <v>1</v>
      </c>
      <c r="B2703" s="368" t="s">
        <v>5</v>
      </c>
      <c r="C2703" s="2246"/>
      <c r="D2703" s="368"/>
      <c r="E2703" s="668"/>
      <c r="F2703" s="310"/>
      <c r="G2703" s="310"/>
      <c r="H2703" s="310"/>
      <c r="I2703" s="3417"/>
      <c r="J2703" s="599"/>
      <c r="K2703" s="599"/>
      <c r="L2703" s="600"/>
      <c r="M2703" s="600"/>
      <c r="N2703" s="600"/>
      <c r="O2703" s="600"/>
      <c r="P2703" s="600"/>
      <c r="Q2703" s="600"/>
      <c r="R2703" s="611"/>
      <c r="S2703" s="611"/>
      <c r="T2703" s="2012"/>
      <c r="U2703" s="611"/>
      <c r="V2703" s="3023"/>
      <c r="W2703" s="611"/>
      <c r="X2703" s="611"/>
      <c r="Y2703" s="611"/>
      <c r="Z2703" s="611"/>
      <c r="AA2703" s="2016"/>
      <c r="AB2703" s="3554"/>
    </row>
    <row r="2704" spans="1:28" x14ac:dyDescent="0.25">
      <c r="A2704" s="47">
        <v>1</v>
      </c>
      <c r="B2704" s="100" t="s">
        <v>24</v>
      </c>
      <c r="C2704" s="3352" t="s">
        <v>392</v>
      </c>
      <c r="D2704" s="310">
        <v>340</v>
      </c>
      <c r="E2704" s="668">
        <v>510</v>
      </c>
      <c r="F2704" s="69">
        <f t="shared" ref="F2704:F2711" si="1970">E2704/12*$B$4</f>
        <v>85</v>
      </c>
      <c r="G2704" s="69">
        <v>89</v>
      </c>
      <c r="H2704" s="69">
        <f t="shared" ref="H2704:H2712" si="1971">G2704/F2704*100</f>
        <v>104.70588235294119</v>
      </c>
      <c r="I2704" s="3373"/>
      <c r="J2704" s="601">
        <v>6</v>
      </c>
      <c r="K2704" s="70">
        <f t="shared" ref="K2704:K2711" si="1972">N2704/G2704</f>
        <v>4.606741573033708</v>
      </c>
      <c r="L2704" s="71">
        <f t="shared" ref="L2704:L2711" si="1973">ROUND(E2704*J2704,0)</f>
        <v>3060</v>
      </c>
      <c r="M2704" s="71">
        <f t="shared" ref="M2704:M2711" si="1974">ROUND(L2704/12*$B$4,0)</f>
        <v>510</v>
      </c>
      <c r="N2704" s="71">
        <v>410</v>
      </c>
      <c r="O2704" s="71">
        <f t="shared" ref="O2704:O2711" si="1975">N2704/M2704*100</f>
        <v>80.392156862745097</v>
      </c>
      <c r="P2704" s="71">
        <f t="shared" ref="P2704:P2711" si="1976">ROUND(L2704/D2704,0)</f>
        <v>9</v>
      </c>
      <c r="Q2704" s="71">
        <f t="shared" ref="Q2704:Q2711" si="1977">N2704/$B$4*12/P2704</f>
        <v>273.33333333333331</v>
      </c>
      <c r="R2704" s="611"/>
      <c r="S2704" s="611"/>
      <c r="T2704" s="2012"/>
      <c r="U2704" s="611"/>
      <c r="V2704" s="3023"/>
      <c r="W2704" s="611"/>
      <c r="X2704" s="611"/>
      <c r="Y2704" s="611"/>
      <c r="Z2704" s="611"/>
      <c r="AA2704" s="2016"/>
      <c r="AB2704" s="3554"/>
    </row>
    <row r="2705" spans="1:28" x14ac:dyDescent="0.25">
      <c r="A2705" s="47">
        <v>1</v>
      </c>
      <c r="B2705" s="100" t="s">
        <v>25</v>
      </c>
      <c r="C2705" s="3352" t="s">
        <v>392</v>
      </c>
      <c r="D2705" s="310">
        <v>300</v>
      </c>
      <c r="E2705" s="668">
        <v>282</v>
      </c>
      <c r="F2705" s="69">
        <f t="shared" si="1970"/>
        <v>47</v>
      </c>
      <c r="G2705" s="69">
        <v>63</v>
      </c>
      <c r="H2705" s="69">
        <f t="shared" si="1971"/>
        <v>134.04255319148936</v>
      </c>
      <c r="I2705" s="3373"/>
      <c r="J2705" s="601">
        <v>5.8</v>
      </c>
      <c r="K2705" s="70">
        <f t="shared" si="1972"/>
        <v>5.1428571428571432</v>
      </c>
      <c r="L2705" s="71">
        <f t="shared" si="1973"/>
        <v>1636</v>
      </c>
      <c r="M2705" s="71">
        <f t="shared" si="1974"/>
        <v>273</v>
      </c>
      <c r="N2705" s="71">
        <v>324</v>
      </c>
      <c r="O2705" s="71">
        <f t="shared" si="1975"/>
        <v>118.68131868131869</v>
      </c>
      <c r="P2705" s="71">
        <f t="shared" si="1976"/>
        <v>5</v>
      </c>
      <c r="Q2705" s="71">
        <f t="shared" si="1977"/>
        <v>388.8</v>
      </c>
      <c r="R2705" s="611"/>
      <c r="S2705" s="611"/>
      <c r="T2705" s="2012"/>
      <c r="U2705" s="611"/>
      <c r="V2705" s="3023"/>
      <c r="W2705" s="611"/>
      <c r="X2705" s="611"/>
      <c r="Y2705" s="611"/>
      <c r="Z2705" s="611"/>
      <c r="AA2705" s="2016"/>
      <c r="AB2705" s="3554"/>
    </row>
    <row r="2706" spans="1:28" x14ac:dyDescent="0.25">
      <c r="A2706" s="47">
        <v>1</v>
      </c>
      <c r="B2706" s="100" t="s">
        <v>284</v>
      </c>
      <c r="C2706" s="3352" t="s">
        <v>392</v>
      </c>
      <c r="D2706" s="310">
        <v>330</v>
      </c>
      <c r="E2706" s="668">
        <v>121</v>
      </c>
      <c r="F2706" s="69">
        <f t="shared" si="1970"/>
        <v>20.166666666666668</v>
      </c>
      <c r="G2706" s="69">
        <v>23</v>
      </c>
      <c r="H2706" s="69">
        <f t="shared" si="1971"/>
        <v>114.0495867768595</v>
      </c>
      <c r="I2706" s="3373"/>
      <c r="J2706" s="601">
        <v>8</v>
      </c>
      <c r="K2706" s="70">
        <f t="shared" si="1972"/>
        <v>8</v>
      </c>
      <c r="L2706" s="71">
        <f t="shared" si="1973"/>
        <v>968</v>
      </c>
      <c r="M2706" s="71">
        <f t="shared" si="1974"/>
        <v>161</v>
      </c>
      <c r="N2706" s="71">
        <v>184</v>
      </c>
      <c r="O2706" s="71">
        <f t="shared" si="1975"/>
        <v>114.28571428571428</v>
      </c>
      <c r="P2706" s="71">
        <f t="shared" si="1976"/>
        <v>3</v>
      </c>
      <c r="Q2706" s="71">
        <f t="shared" si="1977"/>
        <v>368</v>
      </c>
      <c r="R2706" s="611"/>
      <c r="S2706" s="611"/>
      <c r="T2706" s="2012"/>
      <c r="U2706" s="611"/>
      <c r="V2706" s="3023"/>
      <c r="W2706" s="611"/>
      <c r="X2706" s="611"/>
      <c r="Y2706" s="611"/>
      <c r="Z2706" s="611"/>
      <c r="AA2706" s="2016"/>
      <c r="AB2706" s="3554"/>
    </row>
    <row r="2707" spans="1:28" x14ac:dyDescent="0.25">
      <c r="A2707" s="47">
        <v>1</v>
      </c>
      <c r="B2707" s="306" t="s">
        <v>9</v>
      </c>
      <c r="C2707" s="3352" t="s">
        <v>392</v>
      </c>
      <c r="D2707" s="417">
        <v>340</v>
      </c>
      <c r="E2707" s="1562">
        <v>87</v>
      </c>
      <c r="F2707" s="75">
        <f t="shared" si="1970"/>
        <v>14.5</v>
      </c>
      <c r="G2707" s="75">
        <v>15</v>
      </c>
      <c r="H2707" s="75">
        <f t="shared" si="1971"/>
        <v>103.44827586206897</v>
      </c>
      <c r="I2707" s="3374"/>
      <c r="J2707" s="602">
        <v>11.6</v>
      </c>
      <c r="K2707" s="76">
        <f t="shared" si="1972"/>
        <v>7.8666666666666663</v>
      </c>
      <c r="L2707" s="77">
        <f t="shared" si="1973"/>
        <v>1009</v>
      </c>
      <c r="M2707" s="77">
        <f t="shared" si="1974"/>
        <v>168</v>
      </c>
      <c r="N2707" s="77">
        <v>118</v>
      </c>
      <c r="O2707" s="77">
        <f t="shared" si="1975"/>
        <v>70.238095238095227</v>
      </c>
      <c r="P2707" s="77">
        <f t="shared" si="1976"/>
        <v>3</v>
      </c>
      <c r="Q2707" s="77">
        <f t="shared" si="1977"/>
        <v>236</v>
      </c>
      <c r="R2707" s="611"/>
      <c r="S2707" s="611"/>
      <c r="T2707" s="2012"/>
      <c r="U2707" s="611"/>
      <c r="V2707" s="3023"/>
      <c r="W2707" s="611"/>
      <c r="X2707" s="611"/>
      <c r="Y2707" s="611"/>
      <c r="Z2707" s="611"/>
      <c r="AA2707" s="2016"/>
      <c r="AB2707" s="3554"/>
    </row>
    <row r="2708" spans="1:28" x14ac:dyDescent="0.25">
      <c r="A2708" s="47">
        <v>1</v>
      </c>
      <c r="B2708" s="100" t="s">
        <v>26</v>
      </c>
      <c r="C2708" s="3352" t="s">
        <v>392</v>
      </c>
      <c r="D2708" s="310">
        <v>340</v>
      </c>
      <c r="E2708" s="668">
        <v>96</v>
      </c>
      <c r="F2708" s="69">
        <f t="shared" si="1970"/>
        <v>16</v>
      </c>
      <c r="G2708" s="69">
        <v>15</v>
      </c>
      <c r="H2708" s="69">
        <f t="shared" si="1971"/>
        <v>93.75</v>
      </c>
      <c r="I2708" s="3373"/>
      <c r="J2708" s="601">
        <v>7</v>
      </c>
      <c r="K2708" s="70">
        <f t="shared" si="1972"/>
        <v>5.4666666666666668</v>
      </c>
      <c r="L2708" s="71">
        <f t="shared" si="1973"/>
        <v>672</v>
      </c>
      <c r="M2708" s="71">
        <f t="shared" si="1974"/>
        <v>112</v>
      </c>
      <c r="N2708" s="71">
        <v>82</v>
      </c>
      <c r="O2708" s="71">
        <f t="shared" si="1975"/>
        <v>73.214285714285708</v>
      </c>
      <c r="P2708" s="71">
        <f t="shared" si="1976"/>
        <v>2</v>
      </c>
      <c r="Q2708" s="71">
        <f t="shared" si="1977"/>
        <v>246</v>
      </c>
      <c r="R2708" s="611"/>
      <c r="S2708" s="611"/>
      <c r="T2708" s="2012"/>
      <c r="U2708" s="611"/>
      <c r="V2708" s="3023"/>
      <c r="W2708" s="611"/>
      <c r="X2708" s="611"/>
      <c r="Y2708" s="611"/>
      <c r="Z2708" s="611"/>
      <c r="AA2708" s="2016"/>
      <c r="AB2708" s="3554"/>
    </row>
    <row r="2709" spans="1:28" x14ac:dyDescent="0.25">
      <c r="A2709" s="47">
        <v>1</v>
      </c>
      <c r="B2709" s="100" t="s">
        <v>67</v>
      </c>
      <c r="C2709" s="3352" t="s">
        <v>392</v>
      </c>
      <c r="D2709" s="310">
        <v>320</v>
      </c>
      <c r="E2709" s="668">
        <v>380</v>
      </c>
      <c r="F2709" s="69">
        <f t="shared" si="1970"/>
        <v>63.333333333333336</v>
      </c>
      <c r="G2709" s="69">
        <v>53</v>
      </c>
      <c r="H2709" s="69">
        <f t="shared" si="1971"/>
        <v>83.68421052631578</v>
      </c>
      <c r="I2709" s="3373"/>
      <c r="J2709" s="312">
        <v>8</v>
      </c>
      <c r="K2709" s="70">
        <f t="shared" si="1972"/>
        <v>7.3773584905660377</v>
      </c>
      <c r="L2709" s="71">
        <f t="shared" si="1973"/>
        <v>3040</v>
      </c>
      <c r="M2709" s="71">
        <f t="shared" si="1974"/>
        <v>507</v>
      </c>
      <c r="N2709" s="71">
        <v>391</v>
      </c>
      <c r="O2709" s="71">
        <f t="shared" si="1975"/>
        <v>77.120315581854044</v>
      </c>
      <c r="P2709" s="71">
        <f t="shared" si="1976"/>
        <v>10</v>
      </c>
      <c r="Q2709" s="71">
        <f t="shared" si="1977"/>
        <v>234.6</v>
      </c>
      <c r="R2709" s="611"/>
      <c r="S2709" s="611"/>
      <c r="T2709" s="2012"/>
      <c r="U2709" s="611"/>
      <c r="V2709" s="3023"/>
      <c r="W2709" s="611"/>
      <c r="X2709" s="611"/>
      <c r="Y2709" s="611"/>
      <c r="Z2709" s="611"/>
      <c r="AA2709" s="2016"/>
      <c r="AB2709" s="3554"/>
    </row>
    <row r="2710" spans="1:28" x14ac:dyDescent="0.25">
      <c r="A2710" s="47">
        <v>1</v>
      </c>
      <c r="B2710" s="100" t="s">
        <v>10</v>
      </c>
      <c r="C2710" s="3352" t="s">
        <v>392</v>
      </c>
      <c r="D2710" s="310">
        <v>340</v>
      </c>
      <c r="E2710" s="668">
        <v>628</v>
      </c>
      <c r="F2710" s="69">
        <f t="shared" si="1970"/>
        <v>104.66666666666667</v>
      </c>
      <c r="G2710" s="69">
        <v>88</v>
      </c>
      <c r="H2710" s="69">
        <f t="shared" si="1971"/>
        <v>84.076433121019107</v>
      </c>
      <c r="I2710" s="3373"/>
      <c r="J2710" s="601">
        <v>9.5</v>
      </c>
      <c r="K2710" s="70">
        <f t="shared" si="1972"/>
        <v>9.3636363636363633</v>
      </c>
      <c r="L2710" s="71">
        <f t="shared" si="1973"/>
        <v>5966</v>
      </c>
      <c r="M2710" s="71">
        <f t="shared" si="1974"/>
        <v>994</v>
      </c>
      <c r="N2710" s="71">
        <v>824</v>
      </c>
      <c r="O2710" s="71">
        <f t="shared" si="1975"/>
        <v>82.897384305835004</v>
      </c>
      <c r="P2710" s="71">
        <f t="shared" si="1976"/>
        <v>18</v>
      </c>
      <c r="Q2710" s="71">
        <f t="shared" si="1977"/>
        <v>274.66666666666669</v>
      </c>
      <c r="R2710" s="611"/>
      <c r="S2710" s="611"/>
      <c r="T2710" s="2012"/>
      <c r="U2710" s="611"/>
      <c r="V2710" s="3023"/>
      <c r="W2710" s="611"/>
      <c r="X2710" s="611"/>
      <c r="Y2710" s="611"/>
      <c r="Z2710" s="611"/>
      <c r="AA2710" s="2016"/>
      <c r="AB2710" s="3554"/>
    </row>
    <row r="2711" spans="1:28" x14ac:dyDescent="0.25">
      <c r="A2711" s="47">
        <v>1</v>
      </c>
      <c r="B2711" s="306" t="s">
        <v>6</v>
      </c>
      <c r="C2711" s="3352" t="s">
        <v>392</v>
      </c>
      <c r="D2711" s="417">
        <v>340</v>
      </c>
      <c r="E2711" s="1562">
        <v>752</v>
      </c>
      <c r="F2711" s="75">
        <f t="shared" si="1970"/>
        <v>125.33333333333333</v>
      </c>
      <c r="G2711" s="75">
        <v>106</v>
      </c>
      <c r="H2711" s="75">
        <f t="shared" si="1971"/>
        <v>84.574468085106389</v>
      </c>
      <c r="I2711" s="3374"/>
      <c r="J2711" s="602">
        <v>8.5830000000000002</v>
      </c>
      <c r="K2711" s="76">
        <f t="shared" si="1972"/>
        <v>8.4905660377358494</v>
      </c>
      <c r="L2711" s="77">
        <f t="shared" si="1973"/>
        <v>6454</v>
      </c>
      <c r="M2711" s="77">
        <f t="shared" si="1974"/>
        <v>1076</v>
      </c>
      <c r="N2711" s="77">
        <v>900</v>
      </c>
      <c r="O2711" s="77">
        <f t="shared" si="1975"/>
        <v>83.643122676579935</v>
      </c>
      <c r="P2711" s="77">
        <f t="shared" si="1976"/>
        <v>19</v>
      </c>
      <c r="Q2711" s="77">
        <f t="shared" si="1977"/>
        <v>284.21052631578948</v>
      </c>
      <c r="R2711" s="1895"/>
      <c r="S2711" s="1895"/>
      <c r="T2711" s="3313"/>
      <c r="U2711" s="1895"/>
      <c r="V2711" s="3024"/>
      <c r="W2711" s="1895"/>
      <c r="X2711" s="1895"/>
      <c r="Y2711" s="1895"/>
      <c r="Z2711" s="1895"/>
      <c r="AA2711" s="2017"/>
      <c r="AB2711" s="3555"/>
    </row>
    <row r="2712" spans="1:28" x14ac:dyDescent="0.25">
      <c r="A2712" s="47">
        <v>1</v>
      </c>
      <c r="B2712" s="300" t="s">
        <v>7</v>
      </c>
      <c r="C2712" s="300"/>
      <c r="D2712" s="300"/>
      <c r="E2712" s="1677">
        <f>SUM(E2704:E2711)</f>
        <v>2856</v>
      </c>
      <c r="F2712" s="474">
        <f>SUM(F2704:F2711)</f>
        <v>476</v>
      </c>
      <c r="G2712" s="474">
        <f>SUM(G2704:G2711)</f>
        <v>452</v>
      </c>
      <c r="H2712" s="474">
        <f t="shared" si="1971"/>
        <v>94.9579831932773</v>
      </c>
      <c r="I2712" s="3466">
        <v>350</v>
      </c>
      <c r="J2712" s="603">
        <f>SUM(L2712/E2712)</f>
        <v>7.984943977591036</v>
      </c>
      <c r="K2712" s="81">
        <f t="shared" ref="K2712" si="1978">N2712/G2712</f>
        <v>7.1526548672566372</v>
      </c>
      <c r="L2712" s="372">
        <f>SUM(L2704:L2711)</f>
        <v>22805</v>
      </c>
      <c r="M2712" s="372">
        <f>SUM(M2704:M2711)</f>
        <v>3801</v>
      </c>
      <c r="N2712" s="372">
        <f>SUM(N2704:N2711)</f>
        <v>3233</v>
      </c>
      <c r="O2712" s="154">
        <f t="shared" ref="O2712" si="1979">N2712/M2712*100</f>
        <v>85.056564062088924</v>
      </c>
      <c r="P2712" s="234">
        <f>SUM(P2704:P2711)</f>
        <v>69</v>
      </c>
      <c r="Q2712" s="154">
        <f t="shared" ref="Q2712" si="1980">N2712/$B$4*12/P2712</f>
        <v>281.13043478260869</v>
      </c>
      <c r="R2712" s="614">
        <v>95490.750700799981</v>
      </c>
      <c r="S2712" s="614">
        <v>95490.750700799981</v>
      </c>
      <c r="T2712" s="3309">
        <f t="shared" ref="T2712" si="1981">R2712/12*$B$4+(S2712-R2712)/11*1</f>
        <v>15915.125116799996</v>
      </c>
      <c r="U2712" s="614">
        <f>AA2712-Z2712-W2712</f>
        <v>13836.139109999998</v>
      </c>
      <c r="V2712" s="3021"/>
      <c r="W2712" s="614">
        <v>-62.511749999999999</v>
      </c>
      <c r="X2712" s="614">
        <f>U2712-T2712</f>
        <v>-2078.986006799998</v>
      </c>
      <c r="Y2712" s="614"/>
      <c r="Z2712" s="614">
        <v>-332.61529999999999</v>
      </c>
      <c r="AA2712" s="2014">
        <v>13441.012059999999</v>
      </c>
      <c r="AB2712" s="3552">
        <v>28656.430649999998</v>
      </c>
    </row>
    <row r="2713" spans="1:28" x14ac:dyDescent="0.25">
      <c r="A2713" s="47">
        <v>1</v>
      </c>
      <c r="B2713" s="577" t="s">
        <v>14</v>
      </c>
      <c r="C2713" s="577"/>
      <c r="D2713" s="461"/>
      <c r="E2713" s="1550"/>
      <c r="F2713" s="326"/>
      <c r="G2713" s="326"/>
      <c r="H2713" s="326"/>
      <c r="I2713" s="3446"/>
      <c r="J2713" s="604"/>
      <c r="K2713" s="604"/>
      <c r="L2713" s="605"/>
      <c r="M2713" s="605"/>
      <c r="N2713" s="605"/>
      <c r="O2713" s="605"/>
      <c r="P2713" s="605"/>
      <c r="Q2713" s="605"/>
      <c r="R2713" s="1141"/>
      <c r="S2713" s="1141"/>
      <c r="T2713" s="2078"/>
      <c r="U2713" s="1141"/>
      <c r="V2713" s="3022"/>
      <c r="W2713" s="1141"/>
      <c r="X2713" s="1141"/>
      <c r="Y2713" s="1141"/>
      <c r="Z2713" s="1141"/>
      <c r="AA2713" s="2015"/>
      <c r="AB2713" s="3553"/>
    </row>
    <row r="2714" spans="1:28" ht="60" x14ac:dyDescent="0.25">
      <c r="A2714" s="47">
        <v>1</v>
      </c>
      <c r="B2714" s="3285" t="s">
        <v>604</v>
      </c>
      <c r="C2714" s="2289"/>
      <c r="D2714" s="443"/>
      <c r="E2714" s="1543"/>
      <c r="F2714" s="93"/>
      <c r="G2714" s="93"/>
      <c r="H2714" s="93"/>
      <c r="I2714" s="3378"/>
      <c r="J2714" s="312"/>
      <c r="K2714" s="312"/>
      <c r="L2714" s="314"/>
      <c r="M2714" s="314"/>
      <c r="N2714" s="314"/>
      <c r="O2714" s="314"/>
      <c r="P2714" s="314"/>
      <c r="Q2714" s="314"/>
      <c r="R2714" s="611">
        <v>112198.19318</v>
      </c>
      <c r="S2714" s="611">
        <v>112198.19318</v>
      </c>
      <c r="T2714" s="3309">
        <f t="shared" ref="T2714:T2715" si="1982">R2714/12*$B$4+(S2714-R2714)/11*1</f>
        <v>18699.698863333335</v>
      </c>
      <c r="U2714" s="611">
        <f>AA2714-Z2714-W2714</f>
        <v>18699.69888</v>
      </c>
      <c r="V2714" s="3023"/>
      <c r="W2714" s="611"/>
      <c r="X2714" s="611">
        <f>U2714-T2714</f>
        <v>1.666666503297165E-5</v>
      </c>
      <c r="Y2714" s="611"/>
      <c r="Z2714" s="611">
        <v>-5.8564799999999995</v>
      </c>
      <c r="AA2714" s="2016">
        <v>18693.842400000001</v>
      </c>
      <c r="AB2714" s="3554"/>
    </row>
    <row r="2715" spans="1:28" x14ac:dyDescent="0.25">
      <c r="A2715" s="47">
        <v>1</v>
      </c>
      <c r="B2715" s="2439" t="s">
        <v>524</v>
      </c>
      <c r="C2715" s="2289"/>
      <c r="D2715" s="443"/>
      <c r="E2715" s="1543"/>
      <c r="F2715" s="93"/>
      <c r="G2715" s="93"/>
      <c r="H2715" s="93"/>
      <c r="I2715" s="3378"/>
      <c r="J2715" s="312"/>
      <c r="K2715" s="312"/>
      <c r="L2715" s="314"/>
      <c r="M2715" s="314"/>
      <c r="N2715" s="314"/>
      <c r="O2715" s="314"/>
      <c r="P2715" s="314"/>
      <c r="Q2715" s="314"/>
      <c r="R2715" s="611">
        <v>20446.460999999999</v>
      </c>
      <c r="S2715" s="611">
        <v>20446.460999999999</v>
      </c>
      <c r="T2715" s="3309">
        <f t="shared" si="1982"/>
        <v>3407.7435</v>
      </c>
      <c r="U2715" s="611">
        <f>AA2715-Z2715-W2715</f>
        <v>3407.7435</v>
      </c>
      <c r="V2715" s="3023"/>
      <c r="W2715" s="611"/>
      <c r="X2715" s="611">
        <f>U2715-T2715</f>
        <v>0</v>
      </c>
      <c r="Y2715" s="611"/>
      <c r="Z2715" s="611">
        <v>0</v>
      </c>
      <c r="AA2715" s="2016">
        <v>3407.7435</v>
      </c>
      <c r="AB2715" s="3554"/>
    </row>
    <row r="2716" spans="1:28" ht="29.25" x14ac:dyDescent="0.25">
      <c r="A2716" s="47">
        <v>1</v>
      </c>
      <c r="B2716" s="2440" t="s">
        <v>480</v>
      </c>
      <c r="C2716" s="2230"/>
      <c r="D2716" s="347"/>
      <c r="E2716" s="2630">
        <f>E2718+E2719+E2722+E2723+E2724</f>
        <v>34061</v>
      </c>
      <c r="F2716" s="367">
        <f t="shared" ref="F2716:G2716" si="1983">F2718+F2719+F2722+F2723+F2724</f>
        <v>5676.833333333333</v>
      </c>
      <c r="G2716" s="367">
        <f t="shared" si="1983"/>
        <v>2615.2125000000001</v>
      </c>
      <c r="H2716" s="310">
        <f>G2716/F2716*100</f>
        <v>46.068157129855265</v>
      </c>
      <c r="I2716" s="3417">
        <f t="shared" ref="I2716" si="1984">I2718+I2719+I2722+I2723+I2724</f>
        <v>0</v>
      </c>
      <c r="J2716" s="101"/>
      <c r="K2716" s="101"/>
      <c r="L2716" s="390"/>
      <c r="M2716" s="390"/>
      <c r="N2716" s="390"/>
      <c r="O2716" s="390"/>
      <c r="P2716" s="390"/>
      <c r="Q2716" s="390"/>
      <c r="R2716" s="611"/>
      <c r="S2716" s="611"/>
      <c r="T2716" s="2012"/>
      <c r="U2716" s="611"/>
      <c r="V2716" s="3023"/>
      <c r="W2716" s="611"/>
      <c r="X2716" s="611"/>
      <c r="Y2716" s="611"/>
      <c r="Z2716" s="611"/>
      <c r="AA2716" s="2016"/>
      <c r="AB2716" s="3554"/>
    </row>
    <row r="2717" spans="1:28" x14ac:dyDescent="0.25">
      <c r="A2717" s="47">
        <v>1</v>
      </c>
      <c r="B2717" s="1834" t="s">
        <v>255</v>
      </c>
      <c r="C2717" s="2230"/>
      <c r="D2717" s="347"/>
      <c r="E2717" s="2630"/>
      <c r="F2717" s="367"/>
      <c r="G2717" s="367"/>
      <c r="H2717" s="310"/>
      <c r="I2717" s="3417"/>
      <c r="J2717" s="101"/>
      <c r="K2717" s="101"/>
      <c r="L2717" s="390"/>
      <c r="M2717" s="390"/>
      <c r="N2717" s="390"/>
      <c r="O2717" s="390"/>
      <c r="P2717" s="390"/>
      <c r="Q2717" s="390"/>
      <c r="R2717" s="611"/>
      <c r="S2717" s="611"/>
      <c r="T2717" s="2012"/>
      <c r="U2717" s="611"/>
      <c r="V2717" s="3023"/>
      <c r="W2717" s="611"/>
      <c r="X2717" s="611"/>
      <c r="Y2717" s="611"/>
      <c r="Z2717" s="611"/>
      <c r="AA2717" s="2016"/>
      <c r="AB2717" s="3554"/>
    </row>
    <row r="2718" spans="1:28" ht="30" x14ac:dyDescent="0.25">
      <c r="A2718" s="47">
        <v>1</v>
      </c>
      <c r="B2718" s="1834" t="s">
        <v>256</v>
      </c>
      <c r="C2718" s="2230"/>
      <c r="D2718" s="347"/>
      <c r="E2718" s="1853">
        <v>2560</v>
      </c>
      <c r="F2718" s="367">
        <f>E2718/12*$B$4</f>
        <v>426.66666666666669</v>
      </c>
      <c r="G2718" s="367">
        <v>153</v>
      </c>
      <c r="H2718" s="310">
        <f t="shared" ref="H2718:H2731" si="1985">G2718/F2718*100</f>
        <v>35.859375</v>
      </c>
      <c r="I2718" s="3417"/>
      <c r="J2718" s="101"/>
      <c r="K2718" s="101"/>
      <c r="L2718" s="390"/>
      <c r="M2718" s="390"/>
      <c r="N2718" s="390"/>
      <c r="O2718" s="390"/>
      <c r="P2718" s="390"/>
      <c r="Q2718" s="390"/>
      <c r="R2718" s="611"/>
      <c r="S2718" s="611"/>
      <c r="T2718" s="2012"/>
      <c r="U2718" s="611"/>
      <c r="V2718" s="3023"/>
      <c r="W2718" s="611"/>
      <c r="X2718" s="611"/>
      <c r="Y2718" s="611"/>
      <c r="Z2718" s="611"/>
      <c r="AA2718" s="2016"/>
      <c r="AB2718" s="3554"/>
    </row>
    <row r="2719" spans="1:28" ht="30" x14ac:dyDescent="0.25">
      <c r="A2719" s="47">
        <v>1</v>
      </c>
      <c r="B2719" s="2441" t="s">
        <v>481</v>
      </c>
      <c r="C2719" s="2230"/>
      <c r="D2719" s="347"/>
      <c r="E2719" s="1853">
        <f>E2720+E2721/4</f>
        <v>21175</v>
      </c>
      <c r="F2719" s="367">
        <f t="shared" ref="F2719" si="1986">F2720+F2721/4</f>
        <v>3529.1666666666665</v>
      </c>
      <c r="G2719" s="367">
        <f t="shared" ref="G2719:I2719" si="1987">G2720+G2721/4</f>
        <v>728.21249999999998</v>
      </c>
      <c r="H2719" s="310">
        <f t="shared" si="1985"/>
        <v>20.634120425029518</v>
      </c>
      <c r="I2719" s="3417">
        <f t="shared" si="1987"/>
        <v>0</v>
      </c>
      <c r="J2719" s="101"/>
      <c r="K2719" s="101"/>
      <c r="L2719" s="390"/>
      <c r="M2719" s="390"/>
      <c r="N2719" s="390"/>
      <c r="O2719" s="390"/>
      <c r="P2719" s="390"/>
      <c r="Q2719" s="390"/>
      <c r="R2719" s="611"/>
      <c r="S2719" s="611"/>
      <c r="T2719" s="2012"/>
      <c r="U2719" s="611"/>
      <c r="V2719" s="3023"/>
      <c r="W2719" s="611"/>
      <c r="X2719" s="611"/>
      <c r="Y2719" s="611"/>
      <c r="Z2719" s="611"/>
      <c r="AA2719" s="2016"/>
      <c r="AB2719" s="3554"/>
    </row>
    <row r="2720" spans="1:28" x14ac:dyDescent="0.25">
      <c r="A2720" s="47">
        <v>1</v>
      </c>
      <c r="B2720" s="1835" t="s">
        <v>482</v>
      </c>
      <c r="C2720" s="2230"/>
      <c r="D2720" s="347"/>
      <c r="E2720" s="3271">
        <v>21000</v>
      </c>
      <c r="F2720" s="367">
        <f>E2720/12*$B$4</f>
        <v>3500</v>
      </c>
      <c r="G2720" s="367">
        <v>693</v>
      </c>
      <c r="H2720" s="310">
        <f t="shared" si="1985"/>
        <v>19.8</v>
      </c>
      <c r="I2720" s="3417"/>
      <c r="J2720" s="101"/>
      <c r="K2720" s="101"/>
      <c r="L2720" s="390"/>
      <c r="M2720" s="390"/>
      <c r="N2720" s="390"/>
      <c r="O2720" s="390"/>
      <c r="P2720" s="390"/>
      <c r="Q2720" s="390"/>
      <c r="R2720" s="611"/>
      <c r="S2720" s="611"/>
      <c r="T2720" s="2012"/>
      <c r="U2720" s="611"/>
      <c r="V2720" s="3023"/>
      <c r="W2720" s="611"/>
      <c r="X2720" s="611"/>
      <c r="Y2720" s="611"/>
      <c r="Z2720" s="611"/>
      <c r="AA2720" s="2016"/>
      <c r="AB2720" s="3554"/>
    </row>
    <row r="2721" spans="1:28" ht="30" x14ac:dyDescent="0.25">
      <c r="A2721" s="47">
        <v>1</v>
      </c>
      <c r="B2721" s="1835" t="s">
        <v>483</v>
      </c>
      <c r="C2721" s="2230"/>
      <c r="D2721" s="347"/>
      <c r="E2721" s="1853">
        <v>700</v>
      </c>
      <c r="F2721" s="367">
        <f>E2721/12*$B$4</f>
        <v>116.66666666666667</v>
      </c>
      <c r="G2721" s="367">
        <v>140.85</v>
      </c>
      <c r="H2721" s="310">
        <f t="shared" si="1985"/>
        <v>120.72857142857143</v>
      </c>
      <c r="I2721" s="3417"/>
      <c r="J2721" s="101"/>
      <c r="K2721" s="101"/>
      <c r="L2721" s="390"/>
      <c r="M2721" s="390"/>
      <c r="N2721" s="390"/>
      <c r="O2721" s="390"/>
      <c r="P2721" s="390"/>
      <c r="Q2721" s="390"/>
      <c r="R2721" s="611"/>
      <c r="S2721" s="611"/>
      <c r="T2721" s="2012"/>
      <c r="U2721" s="611"/>
      <c r="V2721" s="3023"/>
      <c r="W2721" s="611"/>
      <c r="X2721" s="611"/>
      <c r="Y2721" s="611"/>
      <c r="Z2721" s="611"/>
      <c r="AA2721" s="2016"/>
      <c r="AB2721" s="3554"/>
    </row>
    <row r="2722" spans="1:28" ht="60" x14ac:dyDescent="0.25">
      <c r="A2722" s="47">
        <v>1</v>
      </c>
      <c r="B2722" s="1835" t="s">
        <v>484</v>
      </c>
      <c r="C2722" s="2230"/>
      <c r="D2722" s="347"/>
      <c r="E2722" s="1853">
        <v>3524</v>
      </c>
      <c r="F2722" s="367">
        <f>E2722/12*$B$4</f>
        <v>587.33333333333337</v>
      </c>
      <c r="G2722" s="367">
        <v>603</v>
      </c>
      <c r="H2722" s="310">
        <f t="shared" si="1985"/>
        <v>102.66742338251986</v>
      </c>
      <c r="I2722" s="3417"/>
      <c r="J2722" s="101"/>
      <c r="K2722" s="101"/>
      <c r="L2722" s="390"/>
      <c r="M2722" s="390"/>
      <c r="N2722" s="390"/>
      <c r="O2722" s="390"/>
      <c r="P2722" s="390"/>
      <c r="Q2722" s="390"/>
      <c r="R2722" s="611"/>
      <c r="S2722" s="611"/>
      <c r="T2722" s="2012"/>
      <c r="U2722" s="611"/>
      <c r="V2722" s="3023"/>
      <c r="W2722" s="611"/>
      <c r="X2722" s="611"/>
      <c r="Y2722" s="611"/>
      <c r="Z2722" s="611"/>
      <c r="AA2722" s="2016"/>
      <c r="AB2722" s="3554"/>
    </row>
    <row r="2723" spans="1:28" ht="45" x14ac:dyDescent="0.25">
      <c r="A2723" s="47">
        <v>1</v>
      </c>
      <c r="B2723" s="1835" t="s">
        <v>485</v>
      </c>
      <c r="C2723" s="2230"/>
      <c r="D2723" s="347"/>
      <c r="E2723" s="1853">
        <v>5200</v>
      </c>
      <c r="F2723" s="367">
        <f>E2723/12*$B$4</f>
        <v>866.66666666666663</v>
      </c>
      <c r="G2723" s="367">
        <v>1131</v>
      </c>
      <c r="H2723" s="310">
        <f t="shared" si="1985"/>
        <v>130.50000000000003</v>
      </c>
      <c r="I2723" s="3417"/>
      <c r="J2723" s="101"/>
      <c r="K2723" s="101"/>
      <c r="L2723" s="390"/>
      <c r="M2723" s="390"/>
      <c r="N2723" s="390"/>
      <c r="O2723" s="390"/>
      <c r="P2723" s="390"/>
      <c r="Q2723" s="390"/>
      <c r="R2723" s="611"/>
      <c r="S2723" s="611"/>
      <c r="T2723" s="2012"/>
      <c r="U2723" s="611"/>
      <c r="V2723" s="3023"/>
      <c r="W2723" s="611"/>
      <c r="X2723" s="611"/>
      <c r="Y2723" s="611"/>
      <c r="Z2723" s="611"/>
      <c r="AA2723" s="2016"/>
      <c r="AB2723" s="3554"/>
    </row>
    <row r="2724" spans="1:28" ht="30" x14ac:dyDescent="0.25">
      <c r="B2724" s="1835" t="s">
        <v>602</v>
      </c>
      <c r="C2724" s="2230"/>
      <c r="D2724" s="347"/>
      <c r="E2724" s="1853">
        <v>1602</v>
      </c>
      <c r="F2724" s="367">
        <f>E2724/12*$B$4</f>
        <v>267</v>
      </c>
      <c r="G2724" s="367"/>
      <c r="H2724" s="310">
        <f t="shared" si="1985"/>
        <v>0</v>
      </c>
      <c r="I2724" s="3417"/>
      <c r="J2724" s="101"/>
      <c r="K2724" s="101"/>
      <c r="L2724" s="390"/>
      <c r="M2724" s="390"/>
      <c r="N2724" s="390"/>
      <c r="O2724" s="390"/>
      <c r="P2724" s="390"/>
      <c r="Q2724" s="390"/>
      <c r="R2724" s="611"/>
      <c r="S2724" s="611"/>
      <c r="T2724" s="2012"/>
      <c r="U2724" s="611"/>
      <c r="V2724" s="3023"/>
      <c r="W2724" s="611"/>
      <c r="X2724" s="611"/>
      <c r="Y2724" s="611"/>
      <c r="Z2724" s="611"/>
      <c r="AA2724" s="2016"/>
      <c r="AB2724" s="3554"/>
    </row>
    <row r="2725" spans="1:28" ht="29.25" x14ac:dyDescent="0.25">
      <c r="A2725" s="47">
        <v>1</v>
      </c>
      <c r="B2725" s="1762" t="s">
        <v>135</v>
      </c>
      <c r="C2725" s="2230"/>
      <c r="D2725" s="347"/>
      <c r="E2725" s="2630">
        <f>E2726+E2727</f>
        <v>26292.106382978724</v>
      </c>
      <c r="F2725" s="367">
        <f t="shared" ref="F2725" si="1988">F2726+F2727</f>
        <v>4382.0177304964536</v>
      </c>
      <c r="G2725" s="367">
        <f t="shared" ref="G2725:I2725" si="1989">G2726+G2727</f>
        <v>3341.0797872340427</v>
      </c>
      <c r="H2725" s="310">
        <f t="shared" si="1985"/>
        <v>76.245236617413696</v>
      </c>
      <c r="I2725" s="3417">
        <f t="shared" si="1989"/>
        <v>0</v>
      </c>
      <c r="J2725" s="101"/>
      <c r="K2725" s="101"/>
      <c r="L2725" s="390"/>
      <c r="M2725" s="390"/>
      <c r="N2725" s="390"/>
      <c r="O2725" s="390"/>
      <c r="P2725" s="390"/>
      <c r="Q2725" s="390"/>
      <c r="R2725" s="611"/>
      <c r="S2725" s="611"/>
      <c r="T2725" s="2012"/>
      <c r="U2725" s="611"/>
      <c r="V2725" s="3023"/>
      <c r="W2725" s="611"/>
      <c r="X2725" s="611"/>
      <c r="Y2725" s="611"/>
      <c r="Z2725" s="611"/>
      <c r="AA2725" s="2016"/>
      <c r="AB2725" s="3554"/>
    </row>
    <row r="2726" spans="1:28" x14ac:dyDescent="0.25">
      <c r="A2726" s="47">
        <v>1</v>
      </c>
      <c r="B2726" s="1012" t="s">
        <v>308</v>
      </c>
      <c r="C2726" s="2230"/>
      <c r="D2726" s="347"/>
      <c r="E2726" s="1853">
        <v>23532</v>
      </c>
      <c r="F2726" s="367">
        <f>E2726/12*$B$4</f>
        <v>3922</v>
      </c>
      <c r="G2726" s="367">
        <v>2840</v>
      </c>
      <c r="H2726" s="310">
        <f t="shared" si="1985"/>
        <v>72.412034676185627</v>
      </c>
      <c r="I2726" s="3417"/>
      <c r="J2726" s="101"/>
      <c r="K2726" s="101"/>
      <c r="L2726" s="390"/>
      <c r="M2726" s="390"/>
      <c r="N2726" s="390"/>
      <c r="O2726" s="390"/>
      <c r="P2726" s="390"/>
      <c r="Q2726" s="390"/>
      <c r="R2726" s="611"/>
      <c r="S2726" s="611"/>
      <c r="T2726" s="2012"/>
      <c r="U2726" s="611"/>
      <c r="V2726" s="3023"/>
      <c r="W2726" s="611"/>
      <c r="X2726" s="611"/>
      <c r="Y2726" s="611"/>
      <c r="Z2726" s="611"/>
      <c r="AA2726" s="2016"/>
      <c r="AB2726" s="3554"/>
    </row>
    <row r="2727" spans="1:28" x14ac:dyDescent="0.25">
      <c r="A2727" s="47">
        <v>1</v>
      </c>
      <c r="B2727" s="1012" t="s">
        <v>486</v>
      </c>
      <c r="C2727" s="2230"/>
      <c r="D2727" s="347"/>
      <c r="E2727" s="1853">
        <f>E2728/9.4</f>
        <v>2760.1063829787231</v>
      </c>
      <c r="F2727" s="367">
        <f t="shared" ref="F2727" si="1990">F2728/9.4</f>
        <v>460.01773049645391</v>
      </c>
      <c r="G2727" s="367">
        <f t="shared" ref="G2727:I2727" si="1991">G2728/9.4</f>
        <v>501.0797872340425</v>
      </c>
      <c r="H2727" s="310">
        <f t="shared" si="1985"/>
        <v>108.92619001734435</v>
      </c>
      <c r="I2727" s="3417">
        <f t="shared" si="1991"/>
        <v>0</v>
      </c>
      <c r="J2727" s="101"/>
      <c r="K2727" s="101"/>
      <c r="L2727" s="390"/>
      <c r="M2727" s="390"/>
      <c r="N2727" s="390"/>
      <c r="O2727" s="390"/>
      <c r="P2727" s="390"/>
      <c r="Q2727" s="390"/>
      <c r="R2727" s="611"/>
      <c r="S2727" s="611"/>
      <c r="T2727" s="2012"/>
      <c r="U2727" s="611"/>
      <c r="V2727" s="3023"/>
      <c r="W2727" s="611"/>
      <c r="X2727" s="611"/>
      <c r="Y2727" s="611"/>
      <c r="Z2727" s="611"/>
      <c r="AA2727" s="2016"/>
      <c r="AB2727" s="3554"/>
    </row>
    <row r="2728" spans="1:28" x14ac:dyDescent="0.25">
      <c r="A2728" s="47">
        <v>1</v>
      </c>
      <c r="B2728" s="2458" t="s">
        <v>503</v>
      </c>
      <c r="C2728" s="2230"/>
      <c r="D2728" s="347"/>
      <c r="E2728" s="1853">
        <v>25945</v>
      </c>
      <c r="F2728" s="367">
        <f>E2728/12*$B$4</f>
        <v>4324.166666666667</v>
      </c>
      <c r="G2728" s="367">
        <v>4710.1499999999996</v>
      </c>
      <c r="H2728" s="310">
        <f t="shared" si="1985"/>
        <v>108.92619001734435</v>
      </c>
      <c r="I2728" s="3417"/>
      <c r="J2728" s="101"/>
      <c r="K2728" s="101"/>
      <c r="L2728" s="390"/>
      <c r="M2728" s="390"/>
      <c r="N2728" s="390"/>
      <c r="O2728" s="390"/>
      <c r="P2728" s="390"/>
      <c r="Q2728" s="390"/>
      <c r="R2728" s="611"/>
      <c r="S2728" s="611"/>
      <c r="T2728" s="2012"/>
      <c r="U2728" s="611"/>
      <c r="V2728" s="3023"/>
      <c r="W2728" s="611"/>
      <c r="X2728" s="611"/>
      <c r="Y2728" s="611"/>
      <c r="Z2728" s="611"/>
      <c r="AA2728" s="2016"/>
      <c r="AB2728" s="3554"/>
    </row>
    <row r="2729" spans="1:28" ht="47.25" x14ac:dyDescent="0.25">
      <c r="A2729" s="47">
        <v>1</v>
      </c>
      <c r="B2729" s="2483" t="s">
        <v>488</v>
      </c>
      <c r="C2729" s="2230"/>
      <c r="D2729" s="347"/>
      <c r="E2729" s="617">
        <f>E2730+E2735</f>
        <v>10677</v>
      </c>
      <c r="F2729" s="367">
        <f t="shared" ref="F2729" si="1992">F2730+F2735</f>
        <v>1779.5</v>
      </c>
      <c r="G2729" s="367">
        <f t="shared" ref="G2729:I2729" si="1993">G2730+G2735</f>
        <v>0</v>
      </c>
      <c r="H2729" s="310">
        <f t="shared" si="1985"/>
        <v>0</v>
      </c>
      <c r="I2729" s="3417">
        <f t="shared" si="1993"/>
        <v>0</v>
      </c>
      <c r="J2729" s="101"/>
      <c r="K2729" s="101"/>
      <c r="L2729" s="390"/>
      <c r="M2729" s="390"/>
      <c r="N2729" s="390"/>
      <c r="O2729" s="390"/>
      <c r="P2729" s="390"/>
      <c r="Q2729" s="390"/>
      <c r="R2729" s="611"/>
      <c r="S2729" s="611"/>
      <c r="T2729" s="3309"/>
      <c r="U2729" s="611">
        <f>AA2729-Z2729-W2729</f>
        <v>0</v>
      </c>
      <c r="V2729" s="3023"/>
      <c r="W2729" s="611"/>
      <c r="X2729" s="611">
        <f>U2729-T2729</f>
        <v>0</v>
      </c>
      <c r="Y2729" s="611"/>
      <c r="Z2729" s="611"/>
      <c r="AA2729" s="2016"/>
      <c r="AB2729" s="3554"/>
    </row>
    <row r="2730" spans="1:28" ht="30" x14ac:dyDescent="0.25">
      <c r="A2730" s="47">
        <v>1</v>
      </c>
      <c r="B2730" s="2441" t="s">
        <v>489</v>
      </c>
      <c r="C2730" s="2230"/>
      <c r="D2730" s="347"/>
      <c r="E2730" s="617">
        <f>SUM(E2731:E2734)</f>
        <v>4808</v>
      </c>
      <c r="F2730" s="367">
        <f t="shared" ref="F2730" si="1994">SUM(F2731:F2734)</f>
        <v>801.33333333333337</v>
      </c>
      <c r="G2730" s="367">
        <f t="shared" ref="G2730:I2730" si="1995">SUM(G2731:G2734)</f>
        <v>0</v>
      </c>
      <c r="H2730" s="310">
        <f t="shared" si="1985"/>
        <v>0</v>
      </c>
      <c r="I2730" s="3417">
        <f t="shared" si="1995"/>
        <v>0</v>
      </c>
      <c r="J2730" s="101"/>
      <c r="K2730" s="101"/>
      <c r="L2730" s="390"/>
      <c r="M2730" s="390"/>
      <c r="N2730" s="390"/>
      <c r="O2730" s="390"/>
      <c r="P2730" s="390"/>
      <c r="Q2730" s="390"/>
      <c r="R2730" s="611"/>
      <c r="S2730" s="611"/>
      <c r="T2730" s="2012"/>
      <c r="U2730" s="611"/>
      <c r="V2730" s="3023"/>
      <c r="W2730" s="611"/>
      <c r="X2730" s="611"/>
      <c r="Y2730" s="611"/>
      <c r="Z2730" s="611"/>
      <c r="AA2730" s="2016"/>
      <c r="AB2730" s="3554"/>
    </row>
    <row r="2731" spans="1:28" ht="30" x14ac:dyDescent="0.25">
      <c r="A2731" s="47">
        <v>1</v>
      </c>
      <c r="B2731" s="1835" t="s">
        <v>490</v>
      </c>
      <c r="C2731" s="2230"/>
      <c r="D2731" s="347"/>
      <c r="E2731" s="617">
        <v>4499</v>
      </c>
      <c r="F2731" s="367">
        <f>E2731/12*$B$4</f>
        <v>749.83333333333337</v>
      </c>
      <c r="G2731" s="367"/>
      <c r="H2731" s="310">
        <f t="shared" si="1985"/>
        <v>0</v>
      </c>
      <c r="I2731" s="3417"/>
      <c r="J2731" s="101"/>
      <c r="K2731" s="101"/>
      <c r="L2731" s="390"/>
      <c r="M2731" s="390"/>
      <c r="N2731" s="390"/>
      <c r="O2731" s="390"/>
      <c r="P2731" s="390"/>
      <c r="Q2731" s="390"/>
      <c r="R2731" s="611"/>
      <c r="S2731" s="611"/>
      <c r="T2731" s="2012"/>
      <c r="U2731" s="611"/>
      <c r="V2731" s="3023"/>
      <c r="W2731" s="611"/>
      <c r="X2731" s="611"/>
      <c r="Y2731" s="611"/>
      <c r="Z2731" s="611"/>
      <c r="AA2731" s="2016"/>
      <c r="AB2731" s="3554"/>
    </row>
    <row r="2732" spans="1:28" ht="45" x14ac:dyDescent="0.25">
      <c r="A2732" s="47">
        <v>1</v>
      </c>
      <c r="B2732" s="1835" t="s">
        <v>491</v>
      </c>
      <c r="C2732" s="2230"/>
      <c r="D2732" s="347"/>
      <c r="E2732" s="617"/>
      <c r="F2732" s="367"/>
      <c r="G2732" s="367"/>
      <c r="H2732" s="310"/>
      <c r="I2732" s="3417"/>
      <c r="J2732" s="101"/>
      <c r="K2732" s="101"/>
      <c r="L2732" s="390"/>
      <c r="M2732" s="390"/>
      <c r="N2732" s="390"/>
      <c r="O2732" s="390"/>
      <c r="P2732" s="390"/>
      <c r="Q2732" s="390"/>
      <c r="R2732" s="611"/>
      <c r="S2732" s="611"/>
      <c r="T2732" s="2012"/>
      <c r="U2732" s="611"/>
      <c r="V2732" s="3023"/>
      <c r="W2732" s="611"/>
      <c r="X2732" s="611"/>
      <c r="Y2732" s="611"/>
      <c r="Z2732" s="611"/>
      <c r="AA2732" s="2016"/>
      <c r="AB2732" s="3554"/>
    </row>
    <row r="2733" spans="1:28" ht="45" x14ac:dyDescent="0.25">
      <c r="A2733" s="47">
        <v>1</v>
      </c>
      <c r="B2733" s="1835" t="s">
        <v>492</v>
      </c>
      <c r="C2733" s="2230"/>
      <c r="D2733" s="347"/>
      <c r="E2733" s="617">
        <v>51</v>
      </c>
      <c r="F2733" s="367">
        <f>E2733/12*$B$4</f>
        <v>8.5</v>
      </c>
      <c r="G2733" s="367"/>
      <c r="H2733" s="310">
        <f>G2733/F2733*100</f>
        <v>0</v>
      </c>
      <c r="I2733" s="3417"/>
      <c r="J2733" s="101"/>
      <c r="K2733" s="101"/>
      <c r="L2733" s="390"/>
      <c r="M2733" s="390"/>
      <c r="N2733" s="390"/>
      <c r="O2733" s="390"/>
      <c r="P2733" s="390"/>
      <c r="Q2733" s="390"/>
      <c r="R2733" s="611"/>
      <c r="S2733" s="611"/>
      <c r="T2733" s="2012"/>
      <c r="U2733" s="611"/>
      <c r="V2733" s="3023"/>
      <c r="W2733" s="611"/>
      <c r="X2733" s="611"/>
      <c r="Y2733" s="611"/>
      <c r="Z2733" s="611"/>
      <c r="AA2733" s="2016"/>
      <c r="AB2733" s="3554"/>
    </row>
    <row r="2734" spans="1:28" ht="30" x14ac:dyDescent="0.25">
      <c r="A2734" s="47">
        <v>1</v>
      </c>
      <c r="B2734" s="1835" t="s">
        <v>493</v>
      </c>
      <c r="C2734" s="2230"/>
      <c r="D2734" s="347"/>
      <c r="E2734" s="617">
        <v>258</v>
      </c>
      <c r="F2734" s="367">
        <f>E2734/12*$B$4</f>
        <v>43</v>
      </c>
      <c r="G2734" s="367"/>
      <c r="H2734" s="310">
        <f>G2734/F2734*100</f>
        <v>0</v>
      </c>
      <c r="I2734" s="3417"/>
      <c r="J2734" s="101"/>
      <c r="K2734" s="101"/>
      <c r="L2734" s="390"/>
      <c r="M2734" s="390"/>
      <c r="N2734" s="390"/>
      <c r="O2734" s="390"/>
      <c r="P2734" s="390"/>
      <c r="Q2734" s="390"/>
      <c r="R2734" s="611"/>
      <c r="S2734" s="611"/>
      <c r="T2734" s="2012"/>
      <c r="U2734" s="611"/>
      <c r="V2734" s="3023"/>
      <c r="W2734" s="611"/>
      <c r="X2734" s="611"/>
      <c r="Y2734" s="611"/>
      <c r="Z2734" s="611"/>
      <c r="AA2734" s="2016"/>
      <c r="AB2734" s="3554"/>
    </row>
    <row r="2735" spans="1:28" ht="45" x14ac:dyDescent="0.25">
      <c r="A2735" s="47">
        <v>1</v>
      </c>
      <c r="B2735" s="2441" t="s">
        <v>494</v>
      </c>
      <c r="C2735" s="2230"/>
      <c r="D2735" s="347"/>
      <c r="E2735" s="617">
        <f>SUM(E2736:E2739)</f>
        <v>5869</v>
      </c>
      <c r="F2735" s="69">
        <f t="shared" ref="F2735" si="1996">SUM(F2736:F2739)</f>
        <v>978.16666666666674</v>
      </c>
      <c r="G2735" s="367">
        <f>G2736+G2738+G2739</f>
        <v>0</v>
      </c>
      <c r="H2735" s="310">
        <f>G2735/F2735*100</f>
        <v>0</v>
      </c>
      <c r="I2735" s="3417">
        <f>I2736+I2738+I2739</f>
        <v>0</v>
      </c>
      <c r="J2735" s="101"/>
      <c r="K2735" s="101"/>
      <c r="L2735" s="390"/>
      <c r="M2735" s="390"/>
      <c r="N2735" s="390"/>
      <c r="O2735" s="390"/>
      <c r="P2735" s="390"/>
      <c r="Q2735" s="390"/>
      <c r="R2735" s="611"/>
      <c r="S2735" s="611"/>
      <c r="T2735" s="2012"/>
      <c r="U2735" s="611"/>
      <c r="V2735" s="3023"/>
      <c r="W2735" s="611"/>
      <c r="X2735" s="611"/>
      <c r="Y2735" s="611"/>
      <c r="Z2735" s="611"/>
      <c r="AA2735" s="2016"/>
      <c r="AB2735" s="3554"/>
    </row>
    <row r="2736" spans="1:28" ht="30" x14ac:dyDescent="0.25">
      <c r="A2736" s="47">
        <v>1</v>
      </c>
      <c r="B2736" s="1835" t="s">
        <v>495</v>
      </c>
      <c r="C2736" s="2230"/>
      <c r="D2736" s="347"/>
      <c r="E2736" s="617">
        <v>1100</v>
      </c>
      <c r="F2736" s="367">
        <f>E2736/12*$B$4</f>
        <v>183.33333333333334</v>
      </c>
      <c r="G2736" s="367"/>
      <c r="H2736" s="310">
        <f>G2736/F2736*100</f>
        <v>0</v>
      </c>
      <c r="I2736" s="3417"/>
      <c r="J2736" s="101"/>
      <c r="K2736" s="101"/>
      <c r="L2736" s="390"/>
      <c r="M2736" s="390"/>
      <c r="N2736" s="390"/>
      <c r="O2736" s="390"/>
      <c r="P2736" s="390"/>
      <c r="Q2736" s="390"/>
      <c r="R2736" s="611"/>
      <c r="S2736" s="611"/>
      <c r="T2736" s="2012"/>
      <c r="U2736" s="611"/>
      <c r="V2736" s="3023"/>
      <c r="W2736" s="611"/>
      <c r="X2736" s="611"/>
      <c r="Y2736" s="611"/>
      <c r="Z2736" s="611"/>
      <c r="AA2736" s="2016"/>
      <c r="AB2736" s="3554"/>
    </row>
    <row r="2737" spans="1:28" ht="30" x14ac:dyDescent="0.25">
      <c r="A2737" s="47">
        <v>1</v>
      </c>
      <c r="B2737" s="1835" t="s">
        <v>542</v>
      </c>
      <c r="C2737" s="2230"/>
      <c r="D2737" s="347"/>
      <c r="E2737" s="617"/>
      <c r="F2737" s="69"/>
      <c r="G2737" s="367"/>
      <c r="H2737" s="310"/>
      <c r="I2737" s="3417"/>
      <c r="J2737" s="101"/>
      <c r="K2737" s="101"/>
      <c r="L2737" s="390"/>
      <c r="M2737" s="390"/>
      <c r="N2737" s="390"/>
      <c r="O2737" s="390"/>
      <c r="P2737" s="390"/>
      <c r="Q2737" s="390"/>
      <c r="R2737" s="611"/>
      <c r="S2737" s="611"/>
      <c r="T2737" s="2012"/>
      <c r="U2737" s="611"/>
      <c r="V2737" s="3023"/>
      <c r="W2737" s="611"/>
      <c r="X2737" s="611"/>
      <c r="Y2737" s="611"/>
      <c r="Z2737" s="611"/>
      <c r="AA2737" s="2016"/>
      <c r="AB2737" s="3554"/>
    </row>
    <row r="2738" spans="1:28" ht="60" x14ac:dyDescent="0.25">
      <c r="A2738" s="47">
        <v>1</v>
      </c>
      <c r="B2738" s="1835" t="s">
        <v>496</v>
      </c>
      <c r="C2738" s="2230"/>
      <c r="D2738" s="347"/>
      <c r="E2738" s="617">
        <v>4410</v>
      </c>
      <c r="F2738" s="367">
        <f>E2738/12*$B$4</f>
        <v>735</v>
      </c>
      <c r="G2738" s="367"/>
      <c r="H2738" s="310">
        <f>G2738/F2738*100</f>
        <v>0</v>
      </c>
      <c r="I2738" s="3417"/>
      <c r="J2738" s="101"/>
      <c r="K2738" s="101"/>
      <c r="L2738" s="390"/>
      <c r="M2738" s="390"/>
      <c r="N2738" s="390"/>
      <c r="O2738" s="390"/>
      <c r="P2738" s="390"/>
      <c r="Q2738" s="390"/>
      <c r="R2738" s="611"/>
      <c r="S2738" s="611"/>
      <c r="T2738" s="2012"/>
      <c r="U2738" s="611"/>
      <c r="V2738" s="3023"/>
      <c r="W2738" s="611"/>
      <c r="X2738" s="611"/>
      <c r="Y2738" s="611"/>
      <c r="Z2738" s="611"/>
      <c r="AA2738" s="2016"/>
      <c r="AB2738" s="3554"/>
    </row>
    <row r="2739" spans="1:28" ht="45" x14ac:dyDescent="0.25">
      <c r="A2739" s="47">
        <v>1</v>
      </c>
      <c r="B2739" s="1835" t="s">
        <v>497</v>
      </c>
      <c r="C2739" s="2230"/>
      <c r="D2739" s="347"/>
      <c r="E2739" s="617">
        <v>359</v>
      </c>
      <c r="F2739" s="367">
        <f>E2739/12*$B$4</f>
        <v>59.833333333333336</v>
      </c>
      <c r="G2739" s="367"/>
      <c r="H2739" s="310">
        <f>G2739/F2739*100</f>
        <v>0</v>
      </c>
      <c r="I2739" s="3417"/>
      <c r="J2739" s="101"/>
      <c r="K2739" s="101"/>
      <c r="L2739" s="390"/>
      <c r="M2739" s="390"/>
      <c r="N2739" s="390"/>
      <c r="O2739" s="390"/>
      <c r="P2739" s="390"/>
      <c r="Q2739" s="390"/>
      <c r="R2739" s="611"/>
      <c r="S2739" s="611"/>
      <c r="T2739" s="2012"/>
      <c r="U2739" s="611"/>
      <c r="V2739" s="3023"/>
      <c r="W2739" s="611"/>
      <c r="X2739" s="611"/>
      <c r="Y2739" s="611"/>
      <c r="Z2739" s="611"/>
      <c r="AA2739" s="2016"/>
      <c r="AB2739" s="3554"/>
    </row>
    <row r="2740" spans="1:28" ht="57.75" x14ac:dyDescent="0.25">
      <c r="B2740" s="2523" t="s">
        <v>610</v>
      </c>
      <c r="C2740" s="2230"/>
      <c r="D2740" s="347"/>
      <c r="E2740" s="617">
        <v>3000</v>
      </c>
      <c r="F2740" s="367">
        <f>E2740/12*$B$4</f>
        <v>500</v>
      </c>
      <c r="G2740" s="367">
        <v>84</v>
      </c>
      <c r="H2740" s="310"/>
      <c r="I2740" s="3417"/>
      <c r="J2740" s="101"/>
      <c r="K2740" s="101"/>
      <c r="L2740" s="390"/>
      <c r="M2740" s="390"/>
      <c r="N2740" s="390"/>
      <c r="O2740" s="390"/>
      <c r="P2740" s="390"/>
      <c r="Q2740" s="390"/>
      <c r="R2740" s="611"/>
      <c r="S2740" s="611"/>
      <c r="T2740" s="2012"/>
      <c r="U2740" s="611"/>
      <c r="V2740" s="3023"/>
      <c r="W2740" s="611"/>
      <c r="X2740" s="611"/>
      <c r="Y2740" s="611"/>
      <c r="Z2740" s="611"/>
      <c r="AA2740" s="2016"/>
      <c r="AB2740" s="3554"/>
    </row>
    <row r="2741" spans="1:28" x14ac:dyDescent="0.25">
      <c r="B2741" s="2545" t="s">
        <v>257</v>
      </c>
      <c r="C2741" s="2230"/>
      <c r="D2741" s="347"/>
      <c r="E2741" s="617"/>
      <c r="F2741" s="367">
        <f>E2741/12*$B$4</f>
        <v>0</v>
      </c>
      <c r="G2741" s="367"/>
      <c r="H2741" s="310"/>
      <c r="I2741" s="3417"/>
      <c r="J2741" s="101"/>
      <c r="K2741" s="101"/>
      <c r="L2741" s="390"/>
      <c r="M2741" s="390"/>
      <c r="N2741" s="390"/>
      <c r="O2741" s="390"/>
      <c r="P2741" s="390"/>
      <c r="Q2741" s="390"/>
      <c r="R2741" s="611"/>
      <c r="S2741" s="611"/>
      <c r="T2741" s="2012"/>
      <c r="U2741" s="611"/>
      <c r="V2741" s="3023"/>
      <c r="W2741" s="611"/>
      <c r="X2741" s="611"/>
      <c r="Y2741" s="611"/>
      <c r="Z2741" s="611"/>
      <c r="AA2741" s="2016"/>
      <c r="AB2741" s="3554"/>
    </row>
    <row r="2742" spans="1:28" ht="29.25" x14ac:dyDescent="0.25">
      <c r="A2742" s="47">
        <v>1</v>
      </c>
      <c r="B2742" s="2523" t="s">
        <v>578</v>
      </c>
      <c r="C2742" s="2230"/>
      <c r="D2742" s="347"/>
      <c r="E2742" s="617"/>
      <c r="F2742" s="69"/>
      <c r="G2742" s="367"/>
      <c r="H2742" s="310"/>
      <c r="I2742" s="3417"/>
      <c r="J2742" s="101"/>
      <c r="K2742" s="101"/>
      <c r="L2742" s="390"/>
      <c r="M2742" s="390"/>
      <c r="N2742" s="390"/>
      <c r="O2742" s="390"/>
      <c r="P2742" s="390"/>
      <c r="Q2742" s="390"/>
      <c r="R2742" s="611"/>
      <c r="S2742" s="611"/>
      <c r="T2742" s="2012"/>
      <c r="U2742" s="611"/>
      <c r="V2742" s="3023"/>
      <c r="W2742" s="611"/>
      <c r="X2742" s="611"/>
      <c r="Y2742" s="611"/>
      <c r="Z2742" s="611"/>
      <c r="AA2742" s="2016"/>
      <c r="AB2742" s="3554"/>
    </row>
    <row r="2743" spans="1:28" x14ac:dyDescent="0.25">
      <c r="A2743" s="47">
        <v>1</v>
      </c>
      <c r="B2743" s="4" t="s">
        <v>566</v>
      </c>
      <c r="C2743" s="2176"/>
      <c r="D2743" s="347"/>
      <c r="E2743" s="617"/>
      <c r="F2743" s="69"/>
      <c r="G2743" s="367"/>
      <c r="H2743" s="310"/>
      <c r="I2743" s="3417"/>
      <c r="J2743" s="101"/>
      <c r="K2743" s="101"/>
      <c r="L2743" s="390"/>
      <c r="M2743" s="390"/>
      <c r="N2743" s="390"/>
      <c r="O2743" s="390"/>
      <c r="P2743" s="390"/>
      <c r="Q2743" s="390"/>
      <c r="R2743" s="611"/>
      <c r="S2743" s="611"/>
      <c r="T2743" s="2012"/>
      <c r="U2743" s="611"/>
      <c r="V2743" s="3023"/>
      <c r="W2743" s="611"/>
      <c r="X2743" s="611"/>
      <c r="Y2743" s="611"/>
      <c r="Z2743" s="611"/>
      <c r="AA2743" s="2016"/>
      <c r="AB2743" s="3554"/>
    </row>
    <row r="2744" spans="1:28" ht="30" x14ac:dyDescent="0.25">
      <c r="A2744" s="47">
        <v>1</v>
      </c>
      <c r="B2744" s="2546" t="s">
        <v>567</v>
      </c>
      <c r="C2744" s="2305"/>
      <c r="D2744" s="347"/>
      <c r="E2744" s="617"/>
      <c r="F2744" s="69"/>
      <c r="G2744" s="367"/>
      <c r="H2744" s="310"/>
      <c r="I2744" s="3417"/>
      <c r="J2744" s="101"/>
      <c r="K2744" s="101"/>
      <c r="L2744" s="390"/>
      <c r="M2744" s="390"/>
      <c r="N2744" s="390"/>
      <c r="O2744" s="390"/>
      <c r="P2744" s="390"/>
      <c r="Q2744" s="390"/>
      <c r="R2744" s="611"/>
      <c r="S2744" s="611"/>
      <c r="T2744" s="2012"/>
      <c r="U2744" s="611"/>
      <c r="V2744" s="3023"/>
      <c r="W2744" s="611"/>
      <c r="X2744" s="611"/>
      <c r="Y2744" s="611"/>
      <c r="Z2744" s="611"/>
      <c r="AA2744" s="2016"/>
      <c r="AB2744" s="3554"/>
    </row>
    <row r="2745" spans="1:28" s="202" customFormat="1" x14ac:dyDescent="0.25">
      <c r="A2745" s="47">
        <v>1</v>
      </c>
      <c r="B2745" s="4" t="s">
        <v>568</v>
      </c>
      <c r="C2745" s="2230"/>
      <c r="D2745" s="347"/>
      <c r="E2745" s="617"/>
      <c r="F2745" s="69"/>
      <c r="G2745" s="367"/>
      <c r="H2745" s="310"/>
      <c r="I2745" s="3417"/>
      <c r="J2745" s="101"/>
      <c r="K2745" s="101"/>
      <c r="L2745" s="390"/>
      <c r="M2745" s="390"/>
      <c r="N2745" s="390"/>
      <c r="O2745" s="390"/>
      <c r="P2745" s="390"/>
      <c r="Q2745" s="390"/>
      <c r="R2745" s="1895"/>
      <c r="S2745" s="1895"/>
      <c r="T2745" s="3313"/>
      <c r="U2745" s="611"/>
      <c r="V2745" s="3024"/>
      <c r="W2745" s="1895"/>
      <c r="X2745" s="611"/>
      <c r="Y2745" s="611"/>
      <c r="Z2745" s="611"/>
      <c r="AA2745" s="2017"/>
      <c r="AB2745" s="3555"/>
    </row>
    <row r="2746" spans="1:28" ht="30" x14ac:dyDescent="0.25">
      <c r="A2746" s="47">
        <v>1</v>
      </c>
      <c r="B2746" s="4" t="s">
        <v>595</v>
      </c>
      <c r="C2746" s="383"/>
      <c r="D2746" s="431"/>
      <c r="E2746" s="618"/>
      <c r="F2746" s="330"/>
      <c r="G2746" s="330"/>
      <c r="H2746" s="102"/>
      <c r="I2746" s="3459"/>
      <c r="J2746" s="101"/>
      <c r="K2746" s="101"/>
      <c r="L2746" s="390"/>
      <c r="M2746" s="390"/>
      <c r="N2746" s="390"/>
      <c r="O2746" s="390"/>
      <c r="P2746" s="390"/>
      <c r="Q2746" s="390"/>
      <c r="R2746" s="1895"/>
      <c r="S2746" s="1895"/>
      <c r="T2746" s="2012">
        <f>R2746/12*$B$4</f>
        <v>0</v>
      </c>
      <c r="U2746" s="723">
        <f>AA2746-Z2746</f>
        <v>0</v>
      </c>
      <c r="V2746" s="3023"/>
      <c r="W2746" s="723"/>
      <c r="X2746" s="723">
        <f>U2746-T2746</f>
        <v>0</v>
      </c>
      <c r="Y2746" s="723"/>
      <c r="Z2746" s="723"/>
      <c r="AA2746" s="2017"/>
      <c r="AB2746" s="3555"/>
    </row>
    <row r="2747" spans="1:28" ht="60" x14ac:dyDescent="0.25">
      <c r="A2747" s="47">
        <v>1</v>
      </c>
      <c r="B2747" s="4" t="s">
        <v>570</v>
      </c>
      <c r="C2747" s="2230"/>
      <c r="D2747" s="347"/>
      <c r="E2747" s="617"/>
      <c r="F2747" s="367"/>
      <c r="G2747" s="367"/>
      <c r="H2747" s="310"/>
      <c r="I2747" s="3417"/>
      <c r="J2747" s="101"/>
      <c r="K2747" s="101"/>
      <c r="L2747" s="390"/>
      <c r="M2747" s="390"/>
      <c r="N2747" s="390"/>
      <c r="O2747" s="390"/>
      <c r="P2747" s="390"/>
      <c r="Q2747" s="390"/>
      <c r="R2747" s="611"/>
      <c r="S2747" s="611"/>
      <c r="T2747" s="2012"/>
      <c r="U2747" s="611"/>
      <c r="V2747" s="3023"/>
      <c r="W2747" s="611"/>
      <c r="X2747" s="611"/>
      <c r="Y2747" s="611"/>
      <c r="Z2747" s="611"/>
      <c r="AA2747" s="2016"/>
      <c r="AB2747" s="3554"/>
    </row>
    <row r="2748" spans="1:28" ht="45" x14ac:dyDescent="0.25">
      <c r="A2748" s="47">
        <v>1</v>
      </c>
      <c r="B2748" s="2547" t="s">
        <v>571</v>
      </c>
      <c r="C2748" s="2230"/>
      <c r="D2748" s="347"/>
      <c r="E2748" s="617"/>
      <c r="F2748" s="69"/>
      <c r="G2748" s="367"/>
      <c r="H2748" s="310"/>
      <c r="I2748" s="3417"/>
      <c r="J2748" s="101"/>
      <c r="K2748" s="101"/>
      <c r="L2748" s="390"/>
      <c r="M2748" s="390"/>
      <c r="N2748" s="390"/>
      <c r="O2748" s="390"/>
      <c r="P2748" s="390"/>
      <c r="Q2748" s="390"/>
      <c r="R2748" s="611"/>
      <c r="S2748" s="611"/>
      <c r="T2748" s="2012"/>
      <c r="U2748" s="611"/>
      <c r="V2748" s="3023"/>
      <c r="W2748" s="611"/>
      <c r="X2748" s="611"/>
      <c r="Y2748" s="611"/>
      <c r="Z2748" s="611"/>
      <c r="AA2748" s="2016"/>
      <c r="AB2748" s="3554"/>
    </row>
    <row r="2749" spans="1:28" x14ac:dyDescent="0.25">
      <c r="A2749" s="47">
        <v>1</v>
      </c>
      <c r="B2749" s="2523" t="s">
        <v>579</v>
      </c>
      <c r="C2749" s="2230"/>
      <c r="D2749" s="347"/>
      <c r="E2749" s="617"/>
      <c r="F2749" s="367"/>
      <c r="G2749" s="367"/>
      <c r="H2749" s="310"/>
      <c r="I2749" s="3417"/>
      <c r="J2749" s="101"/>
      <c r="K2749" s="101"/>
      <c r="L2749" s="390"/>
      <c r="M2749" s="390"/>
      <c r="N2749" s="390"/>
      <c r="O2749" s="390"/>
      <c r="P2749" s="390"/>
      <c r="Q2749" s="390"/>
      <c r="R2749" s="611"/>
      <c r="S2749" s="611"/>
      <c r="T2749" s="2012"/>
      <c r="U2749" s="611"/>
      <c r="V2749" s="3023"/>
      <c r="W2749" s="611"/>
      <c r="X2749" s="611"/>
      <c r="Y2749" s="611"/>
      <c r="Z2749" s="611"/>
      <c r="AA2749" s="2016"/>
      <c r="AB2749" s="3554"/>
    </row>
    <row r="2750" spans="1:28" x14ac:dyDescent="0.25">
      <c r="A2750" s="47">
        <v>1</v>
      </c>
      <c r="B2750" s="2523" t="s">
        <v>596</v>
      </c>
      <c r="C2750" s="2230"/>
      <c r="D2750" s="347"/>
      <c r="E2750" s="617"/>
      <c r="F2750" s="69"/>
      <c r="G2750" s="367"/>
      <c r="H2750" s="310"/>
      <c r="I2750" s="3417"/>
      <c r="J2750" s="101"/>
      <c r="K2750" s="101"/>
      <c r="L2750" s="390"/>
      <c r="M2750" s="390"/>
      <c r="N2750" s="390"/>
      <c r="O2750" s="390"/>
      <c r="P2750" s="390"/>
      <c r="Q2750" s="390"/>
      <c r="R2750" s="611"/>
      <c r="S2750" s="611"/>
      <c r="T2750" s="2012"/>
      <c r="U2750" s="611"/>
      <c r="V2750" s="3023"/>
      <c r="W2750" s="611"/>
      <c r="X2750" s="611"/>
      <c r="Y2750" s="611"/>
      <c r="Z2750" s="611"/>
      <c r="AA2750" s="2016"/>
      <c r="AB2750" s="3554"/>
    </row>
    <row r="2751" spans="1:28" x14ac:dyDescent="0.25">
      <c r="A2751" s="47">
        <v>1</v>
      </c>
      <c r="B2751" s="4" t="s">
        <v>597</v>
      </c>
      <c r="C2751" s="2230"/>
      <c r="D2751" s="347"/>
      <c r="E2751" s="617"/>
      <c r="F2751" s="69"/>
      <c r="G2751" s="367"/>
      <c r="H2751" s="310"/>
      <c r="I2751" s="3417"/>
      <c r="J2751" s="101"/>
      <c r="K2751" s="101"/>
      <c r="L2751" s="390"/>
      <c r="M2751" s="390"/>
      <c r="N2751" s="390"/>
      <c r="O2751" s="390"/>
      <c r="P2751" s="390"/>
      <c r="Q2751" s="390"/>
      <c r="R2751" s="611"/>
      <c r="S2751" s="611"/>
      <c r="T2751" s="2012"/>
      <c r="U2751" s="611"/>
      <c r="V2751" s="3023"/>
      <c r="W2751" s="611"/>
      <c r="X2751" s="611"/>
      <c r="Y2751" s="611"/>
      <c r="Z2751" s="611"/>
      <c r="AA2751" s="2016"/>
      <c r="AB2751" s="3554"/>
    </row>
    <row r="2752" spans="1:28" x14ac:dyDescent="0.25">
      <c r="A2752" s="47">
        <v>1</v>
      </c>
      <c r="B2752" s="2548" t="s">
        <v>598</v>
      </c>
      <c r="C2752" s="2230"/>
      <c r="D2752" s="347"/>
      <c r="E2752" s="617"/>
      <c r="F2752" s="69"/>
      <c r="G2752" s="367"/>
      <c r="H2752" s="310"/>
      <c r="I2752" s="3417"/>
      <c r="J2752" s="101"/>
      <c r="K2752" s="101"/>
      <c r="L2752" s="390"/>
      <c r="M2752" s="390"/>
      <c r="N2752" s="390"/>
      <c r="O2752" s="390"/>
      <c r="P2752" s="390"/>
      <c r="Q2752" s="390"/>
      <c r="R2752" s="611"/>
      <c r="S2752" s="611"/>
      <c r="T2752" s="2012"/>
      <c r="U2752" s="611"/>
      <c r="V2752" s="3023"/>
      <c r="W2752" s="611"/>
      <c r="X2752" s="611"/>
      <c r="Y2752" s="611"/>
      <c r="Z2752" s="611"/>
      <c r="AA2752" s="2016"/>
      <c r="AB2752" s="3554"/>
    </row>
    <row r="2753" spans="1:28" ht="29.25" x14ac:dyDescent="0.25">
      <c r="A2753" s="47">
        <v>1</v>
      </c>
      <c r="B2753" s="2523" t="s">
        <v>572</v>
      </c>
      <c r="C2753" s="2230"/>
      <c r="D2753" s="347"/>
      <c r="E2753" s="617">
        <v>2396</v>
      </c>
      <c r="F2753" s="69">
        <f>ROUND(E2753/12*$B$4,0)</f>
        <v>399</v>
      </c>
      <c r="G2753" s="367">
        <v>521</v>
      </c>
      <c r="H2753" s="310">
        <f>G2753/F2753*100</f>
        <v>130.57644110275689</v>
      </c>
      <c r="I2753" s="3417">
        <v>13</v>
      </c>
      <c r="J2753" s="101"/>
      <c r="K2753" s="101"/>
      <c r="L2753" s="390"/>
      <c r="M2753" s="390"/>
      <c r="N2753" s="390"/>
      <c r="O2753" s="390"/>
      <c r="P2753" s="390"/>
      <c r="Q2753" s="390"/>
      <c r="R2753" s="611"/>
      <c r="S2753" s="611"/>
      <c r="T2753" s="2012"/>
      <c r="U2753" s="611"/>
      <c r="V2753" s="3023"/>
      <c r="W2753" s="611"/>
      <c r="X2753" s="611"/>
      <c r="Y2753" s="611"/>
      <c r="Z2753" s="611"/>
      <c r="AA2753" s="2016"/>
      <c r="AB2753" s="3554"/>
    </row>
    <row r="2754" spans="1:28" ht="30" x14ac:dyDescent="0.25">
      <c r="A2754" s="47">
        <v>1</v>
      </c>
      <c r="B2754" s="2517" t="s">
        <v>252</v>
      </c>
      <c r="C2754" s="2230"/>
      <c r="D2754" s="347"/>
      <c r="E2754" s="617"/>
      <c r="F2754" s="367"/>
      <c r="G2754" s="367"/>
      <c r="H2754" s="310"/>
      <c r="I2754" s="3417"/>
      <c r="J2754" s="101"/>
      <c r="K2754" s="101"/>
      <c r="L2754" s="390"/>
      <c r="M2754" s="390"/>
      <c r="N2754" s="390"/>
      <c r="O2754" s="390"/>
      <c r="P2754" s="390"/>
      <c r="Q2754" s="390"/>
      <c r="R2754" s="611"/>
      <c r="S2754" s="611"/>
      <c r="T2754" s="2012"/>
      <c r="U2754" s="611"/>
      <c r="V2754" s="3023"/>
      <c r="W2754" s="611"/>
      <c r="X2754" s="611"/>
      <c r="Y2754" s="611"/>
      <c r="Z2754" s="611"/>
      <c r="AA2754" s="2016"/>
      <c r="AB2754" s="3554"/>
    </row>
    <row r="2755" spans="1:28" ht="72" x14ac:dyDescent="0.25">
      <c r="A2755" s="47">
        <v>1</v>
      </c>
      <c r="B2755" s="2523" t="s">
        <v>580</v>
      </c>
      <c r="C2755" s="2230"/>
      <c r="D2755" s="347"/>
      <c r="E2755" s="617">
        <v>1000</v>
      </c>
      <c r="F2755" s="69">
        <f>ROUND(E2755/12*$B$4,0)</f>
        <v>167</v>
      </c>
      <c r="G2755" s="367">
        <v>296</v>
      </c>
      <c r="H2755" s="310">
        <f t="shared" ref="H2755:H2763" si="1997">G2755/F2755*100</f>
        <v>177.24550898203591</v>
      </c>
      <c r="I2755" s="3417">
        <v>8</v>
      </c>
      <c r="J2755" s="101"/>
      <c r="K2755" s="101"/>
      <c r="L2755" s="390"/>
      <c r="M2755" s="390"/>
      <c r="N2755" s="390"/>
      <c r="O2755" s="390"/>
      <c r="P2755" s="390"/>
      <c r="Q2755" s="390"/>
      <c r="R2755" s="611"/>
      <c r="S2755" s="611"/>
      <c r="T2755" s="2012"/>
      <c r="U2755" s="611"/>
      <c r="V2755" s="3023"/>
      <c r="W2755" s="611"/>
      <c r="X2755" s="611"/>
      <c r="Y2755" s="611"/>
      <c r="Z2755" s="611"/>
      <c r="AA2755" s="2016"/>
      <c r="AB2755" s="3554"/>
    </row>
    <row r="2756" spans="1:28" x14ac:dyDescent="0.25">
      <c r="A2756" s="47">
        <v>1</v>
      </c>
      <c r="B2756" s="2509" t="s">
        <v>295</v>
      </c>
      <c r="C2756" s="2230"/>
      <c r="D2756" s="347"/>
      <c r="E2756" s="617">
        <f>E2757+E2758</f>
        <v>1000</v>
      </c>
      <c r="F2756" s="69">
        <f t="shared" ref="F2756:G2756" si="1998">F2757+F2758</f>
        <v>167</v>
      </c>
      <c r="G2756" s="1268">
        <f t="shared" si="1998"/>
        <v>331</v>
      </c>
      <c r="H2756" s="310">
        <f t="shared" si="1997"/>
        <v>198.20359281437126</v>
      </c>
      <c r="I2756" s="3417">
        <f t="shared" ref="I2756" si="1999">I2757+I2758</f>
        <v>0</v>
      </c>
      <c r="J2756" s="101"/>
      <c r="K2756" s="101"/>
      <c r="L2756" s="390"/>
      <c r="M2756" s="390"/>
      <c r="N2756" s="390"/>
      <c r="O2756" s="390"/>
      <c r="P2756" s="390"/>
      <c r="Q2756" s="390"/>
      <c r="R2756" s="611">
        <v>954.24</v>
      </c>
      <c r="S2756" s="611">
        <v>954.24</v>
      </c>
      <c r="T2756" s="3309">
        <f t="shared" ref="T2756" si="2000">R2756/12*$B$4+(S2756-R2756)/11*1</f>
        <v>159.04</v>
      </c>
      <c r="U2756" s="611">
        <f>AA2756-Z2756-W2756</f>
        <v>315.85343999999998</v>
      </c>
      <c r="V2756" s="3023"/>
      <c r="W2756" s="611"/>
      <c r="X2756" s="611">
        <f>U2756-T2756</f>
        <v>156.81343999999999</v>
      </c>
      <c r="Y2756" s="611"/>
      <c r="Z2756" s="611">
        <v>0</v>
      </c>
      <c r="AA2756" s="2016">
        <v>315.85343999999998</v>
      </c>
      <c r="AB2756" s="3554"/>
    </row>
    <row r="2757" spans="1:28" ht="30" x14ac:dyDescent="0.25">
      <c r="B2757" s="1015" t="s">
        <v>464</v>
      </c>
      <c r="C2757" s="2176"/>
      <c r="D2757" s="347"/>
      <c r="E2757" s="617">
        <v>700</v>
      </c>
      <c r="F2757" s="69">
        <f>ROUND(E2757/12*$B$4,0)</f>
        <v>117</v>
      </c>
      <c r="G2757" s="69">
        <v>265</v>
      </c>
      <c r="H2757" s="310">
        <f t="shared" si="1997"/>
        <v>226.4957264957265</v>
      </c>
      <c r="I2757" s="3417"/>
      <c r="J2757" s="101"/>
      <c r="K2757" s="101"/>
      <c r="L2757" s="390"/>
      <c r="M2757" s="390"/>
      <c r="N2757" s="390"/>
      <c r="O2757" s="390"/>
      <c r="P2757" s="390"/>
      <c r="Q2757" s="390"/>
      <c r="R2757" s="611"/>
      <c r="S2757" s="611"/>
      <c r="T2757" s="3309"/>
      <c r="U2757" s="611"/>
      <c r="V2757" s="3023"/>
      <c r="W2757" s="611"/>
      <c r="X2757" s="611"/>
      <c r="Y2757" s="611"/>
      <c r="Z2757" s="611"/>
      <c r="AA2757" s="2016"/>
      <c r="AB2757" s="3554"/>
    </row>
    <row r="2758" spans="1:28" ht="30" x14ac:dyDescent="0.25">
      <c r="A2758" s="47">
        <v>1</v>
      </c>
      <c r="B2758" s="1015" t="s">
        <v>501</v>
      </c>
      <c r="C2758" s="2230"/>
      <c r="D2758" s="347"/>
      <c r="E2758" s="617">
        <v>300</v>
      </c>
      <c r="F2758" s="69">
        <f>ROUND(E2758/12*$B$4,0)</f>
        <v>50</v>
      </c>
      <c r="G2758" s="367">
        <v>66</v>
      </c>
      <c r="H2758" s="310">
        <f t="shared" si="1997"/>
        <v>132</v>
      </c>
      <c r="I2758" s="3417"/>
      <c r="J2758" s="101"/>
      <c r="K2758" s="101"/>
      <c r="L2758" s="390"/>
      <c r="M2758" s="390"/>
      <c r="N2758" s="390"/>
      <c r="O2758" s="390"/>
      <c r="P2758" s="390"/>
      <c r="Q2758" s="390"/>
      <c r="R2758" s="611"/>
      <c r="S2758" s="611"/>
      <c r="T2758" s="2012"/>
      <c r="U2758" s="611"/>
      <c r="V2758" s="3023"/>
      <c r="W2758" s="611"/>
      <c r="X2758" s="611"/>
      <c r="Y2758" s="611"/>
      <c r="Z2758" s="611"/>
      <c r="AA2758" s="2016"/>
      <c r="AB2758" s="3554"/>
    </row>
    <row r="2759" spans="1:28" x14ac:dyDescent="0.25">
      <c r="A2759" s="47">
        <v>1</v>
      </c>
      <c r="B2759" s="2444" t="s">
        <v>465</v>
      </c>
      <c r="C2759" s="2356"/>
      <c r="D2759" s="347"/>
      <c r="E2759" s="618">
        <f>E2742+E2716</f>
        <v>34061</v>
      </c>
      <c r="F2759" s="93">
        <f>F2742+F2716</f>
        <v>5676.833333333333</v>
      </c>
      <c r="G2759" s="93">
        <f>G2742+G2716</f>
        <v>2615.2125000000001</v>
      </c>
      <c r="H2759" s="102">
        <f t="shared" si="1997"/>
        <v>46.068157129855265</v>
      </c>
      <c r="I2759" s="3459">
        <f>I2742+I2716</f>
        <v>0</v>
      </c>
      <c r="J2759" s="101"/>
      <c r="K2759" s="101"/>
      <c r="L2759" s="390"/>
      <c r="M2759" s="390"/>
      <c r="N2759" s="390"/>
      <c r="O2759" s="390"/>
      <c r="P2759" s="390"/>
      <c r="Q2759" s="390"/>
      <c r="R2759" s="611"/>
      <c r="S2759" s="611"/>
      <c r="T2759" s="2012"/>
      <c r="U2759" s="611"/>
      <c r="V2759" s="3023"/>
      <c r="W2759" s="611"/>
      <c r="X2759" s="611"/>
      <c r="Y2759" s="611"/>
      <c r="Z2759" s="611"/>
      <c r="AA2759" s="2016"/>
      <c r="AB2759" s="3554"/>
    </row>
    <row r="2760" spans="1:28" ht="29.25" x14ac:dyDescent="0.25">
      <c r="A2760" s="47">
        <v>1</v>
      </c>
      <c r="B2760" s="2444" t="s">
        <v>498</v>
      </c>
      <c r="C2760" s="2176"/>
      <c r="D2760" s="347"/>
      <c r="E2760" s="618">
        <f>E2729</f>
        <v>10677</v>
      </c>
      <c r="F2760" s="93">
        <f>F2729</f>
        <v>1779.5</v>
      </c>
      <c r="G2760" s="330">
        <f>G2729</f>
        <v>0</v>
      </c>
      <c r="H2760" s="102">
        <f t="shared" si="1997"/>
        <v>0</v>
      </c>
      <c r="I2760" s="3459">
        <f>I2729</f>
        <v>0</v>
      </c>
      <c r="J2760" s="101"/>
      <c r="K2760" s="101"/>
      <c r="L2760" s="390"/>
      <c r="M2760" s="390"/>
      <c r="N2760" s="390"/>
      <c r="O2760" s="390"/>
      <c r="P2760" s="390"/>
      <c r="Q2760" s="390"/>
      <c r="R2760" s="611"/>
      <c r="S2760" s="611"/>
      <c r="T2760" s="2012"/>
      <c r="U2760" s="611"/>
      <c r="V2760" s="3023"/>
      <c r="W2760" s="611"/>
      <c r="X2760" s="611"/>
      <c r="Y2760" s="611"/>
      <c r="Z2760" s="611"/>
      <c r="AA2760" s="2016"/>
      <c r="AB2760" s="3554"/>
    </row>
    <row r="2761" spans="1:28" ht="29.25" x14ac:dyDescent="0.25">
      <c r="A2761" s="47">
        <v>1</v>
      </c>
      <c r="B2761" s="2444" t="s">
        <v>466</v>
      </c>
      <c r="C2761" s="2187"/>
      <c r="D2761" s="433"/>
      <c r="E2761" s="1681">
        <f>E2749+E2725</f>
        <v>26292.106382978724</v>
      </c>
      <c r="F2761" s="130">
        <f>F2749+F2725</f>
        <v>4382.0177304964536</v>
      </c>
      <c r="G2761" s="436">
        <f>G2749+G2725</f>
        <v>3341.0797872340427</v>
      </c>
      <c r="H2761" s="460">
        <f t="shared" si="1997"/>
        <v>76.245236617413696</v>
      </c>
      <c r="I2761" s="3474">
        <f>I2749+I2725</f>
        <v>0</v>
      </c>
      <c r="J2761" s="320"/>
      <c r="K2761" s="320"/>
      <c r="L2761" s="391"/>
      <c r="M2761" s="391"/>
      <c r="N2761" s="391"/>
      <c r="O2761" s="391"/>
      <c r="P2761" s="391"/>
      <c r="Q2761" s="391"/>
      <c r="R2761" s="1895"/>
      <c r="S2761" s="1895"/>
      <c r="T2761" s="3313"/>
      <c r="U2761" s="1895"/>
      <c r="V2761" s="3024"/>
      <c r="W2761" s="1895"/>
      <c r="X2761" s="1895"/>
      <c r="Y2761" s="1895"/>
      <c r="Z2761" s="1895"/>
      <c r="AA2761" s="2017"/>
      <c r="AB2761" s="3555"/>
    </row>
    <row r="2762" spans="1:28" s="202" customFormat="1" ht="29.25" x14ac:dyDescent="0.25">
      <c r="A2762" s="47">
        <v>1</v>
      </c>
      <c r="B2762" s="2444" t="s">
        <v>467</v>
      </c>
      <c r="C2762" s="2187"/>
      <c r="D2762" s="433"/>
      <c r="E2762" s="1681">
        <f>E2753+E2755+E2740</f>
        <v>6396</v>
      </c>
      <c r="F2762" s="130">
        <f>F2753+F2755+F2740</f>
        <v>1066</v>
      </c>
      <c r="G2762" s="436">
        <f>G2753+G2755+G2740</f>
        <v>901</v>
      </c>
      <c r="H2762" s="460">
        <f t="shared" si="1997"/>
        <v>84.521575984990619</v>
      </c>
      <c r="I2762" s="3474">
        <f>I2753+I2755+I2740</f>
        <v>21</v>
      </c>
      <c r="J2762" s="320"/>
      <c r="K2762" s="320"/>
      <c r="L2762" s="391"/>
      <c r="M2762" s="391"/>
      <c r="N2762" s="391"/>
      <c r="O2762" s="391"/>
      <c r="P2762" s="391"/>
      <c r="Q2762" s="391"/>
      <c r="R2762" s="611">
        <v>3192.5796</v>
      </c>
      <c r="S2762" s="611">
        <v>3192.5796</v>
      </c>
      <c r="T2762" s="3309">
        <f t="shared" ref="T2762" si="2001">R2762/12*$B$4+(S2762-R2762)/11*1</f>
        <v>532.09659999999997</v>
      </c>
      <c r="U2762" s="1895">
        <f>AA2762-Z2762-W2762</f>
        <v>768.06170000000009</v>
      </c>
      <c r="V2762" s="3024"/>
      <c r="W2762" s="1895"/>
      <c r="X2762" s="1895">
        <f>U2762-T2762</f>
        <v>235.96510000000012</v>
      </c>
      <c r="Y2762" s="1895"/>
      <c r="Z2762" s="611">
        <v>0</v>
      </c>
      <c r="AA2762" s="2017">
        <v>768.06170000000009</v>
      </c>
      <c r="AB2762" s="3555">
        <v>18.551400000000001</v>
      </c>
    </row>
    <row r="2763" spans="1:28" x14ac:dyDescent="0.25">
      <c r="A2763" s="47">
        <v>1</v>
      </c>
      <c r="B2763" s="2582" t="s">
        <v>139</v>
      </c>
      <c r="C2763" s="2301"/>
      <c r="D2763" s="467"/>
      <c r="E2763" s="618">
        <f>E2759+E2760+E2762+E2726*2.9+E2728/4.2</f>
        <v>125554.18095238095</v>
      </c>
      <c r="F2763" s="330">
        <f>F2759+F2760+F2762+F2726*2.9+F2728/4.2</f>
        <v>20925.696825396823</v>
      </c>
      <c r="G2763" s="436">
        <f>G2759+G2760+G2762+G2726*2.9+G2728/4.2</f>
        <v>12873.676785714286</v>
      </c>
      <c r="H2763" s="102">
        <f t="shared" si="1997"/>
        <v>61.520898888728681</v>
      </c>
      <c r="I2763" s="3459">
        <f>I2759+I2760+I2762+I2726*2.9+I2728/4.2</f>
        <v>21</v>
      </c>
      <c r="J2763" s="101"/>
      <c r="K2763" s="101"/>
      <c r="L2763" s="391"/>
      <c r="M2763" s="390"/>
      <c r="N2763" s="390"/>
      <c r="O2763" s="391"/>
      <c r="P2763" s="391"/>
      <c r="Q2763" s="391"/>
      <c r="R2763" s="2019">
        <f t="shared" ref="R2763:AA2763" si="2002">R2762+R2756+R2729+R2715+R2714</f>
        <v>136791.47378</v>
      </c>
      <c r="S2763" s="2019">
        <f t="shared" ref="S2763" si="2003">S2762+S2756+S2729+S2715+S2714</f>
        <v>136791.47378</v>
      </c>
      <c r="T2763" s="3340">
        <f t="shared" si="2002"/>
        <v>22798.578963333333</v>
      </c>
      <c r="U2763" s="1940">
        <f t="shared" si="2002"/>
        <v>23191.357519999998</v>
      </c>
      <c r="V2763" s="3030">
        <f t="shared" si="2002"/>
        <v>0</v>
      </c>
      <c r="W2763" s="1940">
        <f t="shared" si="2002"/>
        <v>0</v>
      </c>
      <c r="X2763" s="1940">
        <f t="shared" si="2002"/>
        <v>392.77855666666517</v>
      </c>
      <c r="Y2763" s="1940">
        <f t="shared" si="2002"/>
        <v>0</v>
      </c>
      <c r="Z2763" s="2019">
        <f t="shared" si="2002"/>
        <v>-5.8564799999999995</v>
      </c>
      <c r="AA2763" s="2024">
        <f t="shared" si="2002"/>
        <v>23185.501040000003</v>
      </c>
      <c r="AB2763" s="3561">
        <f t="shared" ref="AB2763" si="2004">AB2762+AB2756+AB2729+AB2715+AB2714</f>
        <v>18.551400000000001</v>
      </c>
    </row>
    <row r="2764" spans="1:28" x14ac:dyDescent="0.25">
      <c r="A2764" s="47">
        <v>1</v>
      </c>
      <c r="B2764" s="111" t="s">
        <v>29</v>
      </c>
      <c r="C2764" s="2303"/>
      <c r="D2764" s="185"/>
      <c r="E2764" s="1550"/>
      <c r="F2764" s="326"/>
      <c r="G2764" s="310"/>
      <c r="H2764" s="326"/>
      <c r="I2764" s="3446"/>
      <c r="J2764" s="327"/>
      <c r="K2764" s="327"/>
      <c r="L2764" s="330"/>
      <c r="M2764" s="328"/>
      <c r="N2764" s="328"/>
      <c r="O2764" s="330"/>
      <c r="P2764" s="330"/>
      <c r="Q2764" s="330"/>
      <c r="R2764" s="1141"/>
      <c r="S2764" s="1141"/>
      <c r="T2764" s="2078"/>
      <c r="U2764" s="1141"/>
      <c r="V2764" s="3022"/>
      <c r="W2764" s="1141"/>
      <c r="X2764" s="1141"/>
      <c r="Y2764" s="1141"/>
      <c r="Z2764" s="1141"/>
      <c r="AA2764" s="2015"/>
      <c r="AB2764" s="3553"/>
    </row>
    <row r="2765" spans="1:28" x14ac:dyDescent="0.25">
      <c r="A2765" s="47">
        <v>1</v>
      </c>
      <c r="B2765" s="120" t="s">
        <v>24</v>
      </c>
      <c r="C2765" s="2176"/>
      <c r="D2765" s="310">
        <v>300</v>
      </c>
      <c r="E2765" s="668">
        <v>133</v>
      </c>
      <c r="F2765" s="69">
        <f>ROUND(E2765/12*$B$4,0)</f>
        <v>22</v>
      </c>
      <c r="G2765" s="69">
        <v>34</v>
      </c>
      <c r="H2765" s="69">
        <f t="shared" ref="H2765:H2770" si="2005">G2765/F2765*100</f>
        <v>154.54545454545453</v>
      </c>
      <c r="I2765" s="3373"/>
      <c r="J2765" s="312">
        <v>6</v>
      </c>
      <c r="K2765" s="70">
        <f t="shared" ref="K2765:K2770" si="2006">N2765/G2765</f>
        <v>2</v>
      </c>
      <c r="L2765" s="71">
        <f>ROUND(E2765*J2765,0)</f>
        <v>798</v>
      </c>
      <c r="M2765" s="71">
        <f t="shared" ref="M2765:M2769" si="2007">ROUND(L2765/12*$B$4,0)</f>
        <v>133</v>
      </c>
      <c r="N2765" s="71">
        <v>68</v>
      </c>
      <c r="O2765" s="71">
        <f t="shared" ref="O2765:O2770" si="2008">N2765/M2765*100</f>
        <v>51.127819548872175</v>
      </c>
      <c r="P2765" s="71">
        <f>ROUND(L2765/D2765,0)</f>
        <v>3</v>
      </c>
      <c r="Q2765" s="71">
        <f t="shared" ref="Q2765:Q2770" si="2009">N2765/$B$4*12/P2765</f>
        <v>136</v>
      </c>
      <c r="R2765" s="611"/>
      <c r="S2765" s="611"/>
      <c r="T2765" s="2012"/>
      <c r="U2765" s="611"/>
      <c r="V2765" s="3023"/>
      <c r="W2765" s="611"/>
      <c r="X2765" s="611"/>
      <c r="Y2765" s="611"/>
      <c r="Z2765" s="611"/>
      <c r="AA2765" s="2016"/>
      <c r="AB2765" s="3554"/>
    </row>
    <row r="2766" spans="1:28" x14ac:dyDescent="0.25">
      <c r="A2766" s="47">
        <v>1</v>
      </c>
      <c r="B2766" s="120" t="s">
        <v>26</v>
      </c>
      <c r="C2766" s="2176"/>
      <c r="D2766" s="310">
        <v>300</v>
      </c>
      <c r="E2766" s="668">
        <v>30</v>
      </c>
      <c r="F2766" s="69">
        <f>ROUND(E2766/12*$B$4,0)</f>
        <v>5</v>
      </c>
      <c r="G2766" s="69"/>
      <c r="H2766" s="69">
        <f t="shared" si="2005"/>
        <v>0</v>
      </c>
      <c r="I2766" s="3373"/>
      <c r="J2766" s="312">
        <v>8.5</v>
      </c>
      <c r="K2766" s="70" t="e">
        <f t="shared" si="2006"/>
        <v>#DIV/0!</v>
      </c>
      <c r="L2766" s="71">
        <f>ROUND(E2766*J2766,0)</f>
        <v>255</v>
      </c>
      <c r="M2766" s="71">
        <f t="shared" si="2007"/>
        <v>43</v>
      </c>
      <c r="N2766" s="71"/>
      <c r="O2766" s="71">
        <f t="shared" si="2008"/>
        <v>0</v>
      </c>
      <c r="P2766" s="71">
        <f>ROUND(L2766/D2766,0)</f>
        <v>1</v>
      </c>
      <c r="Q2766" s="71">
        <f t="shared" si="2009"/>
        <v>0</v>
      </c>
      <c r="R2766" s="611"/>
      <c r="S2766" s="611"/>
      <c r="T2766" s="2012"/>
      <c r="U2766" s="611"/>
      <c r="V2766" s="3023"/>
      <c r="W2766" s="611"/>
      <c r="X2766" s="611"/>
      <c r="Y2766" s="611"/>
      <c r="Z2766" s="611"/>
      <c r="AA2766" s="2016"/>
      <c r="AB2766" s="3554"/>
    </row>
    <row r="2767" spans="1:28" x14ac:dyDescent="0.25">
      <c r="A2767" s="47">
        <v>1</v>
      </c>
      <c r="B2767" s="120" t="s">
        <v>67</v>
      </c>
      <c r="C2767" s="2176"/>
      <c r="D2767" s="310">
        <v>300</v>
      </c>
      <c r="E2767" s="668">
        <v>45</v>
      </c>
      <c r="F2767" s="69">
        <f>ROUND(E2767/12*$B$4,0)</f>
        <v>8</v>
      </c>
      <c r="G2767" s="69"/>
      <c r="H2767" s="69">
        <f t="shared" si="2005"/>
        <v>0</v>
      </c>
      <c r="I2767" s="3373"/>
      <c r="J2767" s="312">
        <v>10</v>
      </c>
      <c r="K2767" s="70" t="e">
        <f t="shared" si="2006"/>
        <v>#DIV/0!</v>
      </c>
      <c r="L2767" s="71">
        <f>ROUND(E2767*J2767,0)</f>
        <v>450</v>
      </c>
      <c r="M2767" s="71">
        <f t="shared" si="2007"/>
        <v>75</v>
      </c>
      <c r="N2767" s="71"/>
      <c r="O2767" s="71">
        <f t="shared" si="2008"/>
        <v>0</v>
      </c>
      <c r="P2767" s="71">
        <f>ROUND(L2767/D2767,0)</f>
        <v>2</v>
      </c>
      <c r="Q2767" s="71">
        <f t="shared" si="2009"/>
        <v>0</v>
      </c>
      <c r="R2767" s="611"/>
      <c r="S2767" s="611"/>
      <c r="T2767" s="2012"/>
      <c r="U2767" s="611"/>
      <c r="V2767" s="3023"/>
      <c r="W2767" s="611"/>
      <c r="X2767" s="611"/>
      <c r="Y2767" s="611"/>
      <c r="Z2767" s="611"/>
      <c r="AA2767" s="2016"/>
      <c r="AB2767" s="3554"/>
    </row>
    <row r="2768" spans="1:28" x14ac:dyDescent="0.25">
      <c r="A2768" s="47">
        <v>1</v>
      </c>
      <c r="B2768" s="120" t="s">
        <v>10</v>
      </c>
      <c r="C2768" s="2176"/>
      <c r="D2768" s="310">
        <v>300</v>
      </c>
      <c r="E2768" s="668">
        <v>45</v>
      </c>
      <c r="F2768" s="69">
        <f>ROUND(E2768/12*$B$4,0)</f>
        <v>8</v>
      </c>
      <c r="G2768" s="69"/>
      <c r="H2768" s="69">
        <f t="shared" si="2005"/>
        <v>0</v>
      </c>
      <c r="I2768" s="3373"/>
      <c r="J2768" s="312">
        <v>10</v>
      </c>
      <c r="K2768" s="70" t="e">
        <f t="shared" si="2006"/>
        <v>#DIV/0!</v>
      </c>
      <c r="L2768" s="71">
        <f>ROUND(E2768*J2768,0)</f>
        <v>450</v>
      </c>
      <c r="M2768" s="71">
        <f t="shared" si="2007"/>
        <v>75</v>
      </c>
      <c r="N2768" s="71"/>
      <c r="O2768" s="71">
        <f t="shared" si="2008"/>
        <v>0</v>
      </c>
      <c r="P2768" s="71">
        <f>ROUND(L2768/D2768,0)</f>
        <v>2</v>
      </c>
      <c r="Q2768" s="71">
        <f t="shared" si="2009"/>
        <v>0</v>
      </c>
      <c r="R2768" s="611"/>
      <c r="S2768" s="611"/>
      <c r="T2768" s="2012"/>
      <c r="U2768" s="611"/>
      <c r="V2768" s="3023"/>
      <c r="W2768" s="611"/>
      <c r="X2768" s="611"/>
      <c r="Y2768" s="611"/>
      <c r="Z2768" s="611"/>
      <c r="AA2768" s="2016"/>
      <c r="AB2768" s="3554"/>
    </row>
    <row r="2769" spans="1:28" x14ac:dyDescent="0.25">
      <c r="A2769" s="47">
        <v>1</v>
      </c>
      <c r="B2769" s="608" t="s">
        <v>6</v>
      </c>
      <c r="C2769" s="2188"/>
      <c r="D2769" s="310">
        <v>300</v>
      </c>
      <c r="E2769" s="668">
        <v>45</v>
      </c>
      <c r="F2769" s="69">
        <f>ROUND(E2769/12*$B$4,0)</f>
        <v>8</v>
      </c>
      <c r="G2769" s="69"/>
      <c r="H2769" s="69">
        <f t="shared" si="2005"/>
        <v>0</v>
      </c>
      <c r="I2769" s="3373"/>
      <c r="J2769" s="312">
        <v>10.5</v>
      </c>
      <c r="K2769" s="70" t="e">
        <f t="shared" si="2006"/>
        <v>#DIV/0!</v>
      </c>
      <c r="L2769" s="71">
        <f>ROUND(E2769*J2769,0)</f>
        <v>473</v>
      </c>
      <c r="M2769" s="71">
        <f t="shared" si="2007"/>
        <v>79</v>
      </c>
      <c r="N2769" s="71"/>
      <c r="O2769" s="71">
        <f t="shared" si="2008"/>
        <v>0</v>
      </c>
      <c r="P2769" s="71">
        <f>ROUND(L2769/D2769,0)</f>
        <v>2</v>
      </c>
      <c r="Q2769" s="71">
        <f t="shared" si="2009"/>
        <v>0</v>
      </c>
      <c r="R2769" s="611"/>
      <c r="S2769" s="611"/>
      <c r="T2769" s="2012"/>
      <c r="U2769" s="611"/>
      <c r="V2769" s="3023"/>
      <c r="W2769" s="611"/>
      <c r="X2769" s="611"/>
      <c r="Y2769" s="611"/>
      <c r="Z2769" s="611"/>
      <c r="AA2769" s="2016"/>
      <c r="AB2769" s="3554"/>
    </row>
    <row r="2770" spans="1:28" x14ac:dyDescent="0.25">
      <c r="A2770" s="47">
        <v>1</v>
      </c>
      <c r="B2770" s="122" t="s">
        <v>78</v>
      </c>
      <c r="C2770" s="2177"/>
      <c r="D2770" s="241"/>
      <c r="E2770" s="1524">
        <f>SUM(E2765:E2769)</f>
        <v>298</v>
      </c>
      <c r="F2770" s="477">
        <f>SUM(F2765:F2769)</f>
        <v>51</v>
      </c>
      <c r="G2770" s="477">
        <f>SUM(G2765:G2769)</f>
        <v>34</v>
      </c>
      <c r="H2770" s="477">
        <f t="shared" si="2005"/>
        <v>66.666666666666657</v>
      </c>
      <c r="I2770" s="3522">
        <f>SUM(I2765:I2769)</f>
        <v>0</v>
      </c>
      <c r="J2770" s="609">
        <f>SUM(L2770/E2770)</f>
        <v>8.1409395973154357</v>
      </c>
      <c r="K2770" s="94">
        <f t="shared" si="2006"/>
        <v>2</v>
      </c>
      <c r="L2770" s="610">
        <f>SUM(L2765:L2769)</f>
        <v>2426</v>
      </c>
      <c r="M2770" s="610">
        <f>SUM(M2765:M2769)</f>
        <v>405</v>
      </c>
      <c r="N2770" s="610">
        <f>SUM(N2765:N2769)</f>
        <v>68</v>
      </c>
      <c r="O2770" s="71">
        <f t="shared" si="2008"/>
        <v>16.790123456790123</v>
      </c>
      <c r="P2770" s="240">
        <f>SUM(P2765:P2769)</f>
        <v>10</v>
      </c>
      <c r="Q2770" s="71">
        <f t="shared" si="2009"/>
        <v>40.799999999999997</v>
      </c>
      <c r="R2770" s="611"/>
      <c r="S2770" s="611"/>
      <c r="T2770" s="2012"/>
      <c r="U2770" s="611"/>
      <c r="V2770" s="3023"/>
      <c r="W2770" s="611"/>
      <c r="X2770" s="611"/>
      <c r="Y2770" s="611"/>
      <c r="Z2770" s="611"/>
      <c r="AA2770" s="2016"/>
      <c r="AB2770" s="3554"/>
    </row>
    <row r="2771" spans="1:28" ht="15.75" customHeight="1" x14ac:dyDescent="0.25">
      <c r="A2771" s="47">
        <v>1</v>
      </c>
      <c r="B2771" s="1049" t="s">
        <v>127</v>
      </c>
      <c r="C2771" s="2343"/>
      <c r="D2771" s="241"/>
      <c r="E2771" s="1524"/>
      <c r="F2771" s="477"/>
      <c r="G2771" s="477"/>
      <c r="H2771" s="477"/>
      <c r="I2771" s="3522"/>
      <c r="J2771" s="609"/>
      <c r="K2771" s="94"/>
      <c r="L2771" s="610"/>
      <c r="M2771" s="610"/>
      <c r="N2771" s="610"/>
      <c r="O2771" s="71"/>
      <c r="P2771" s="240"/>
      <c r="Q2771" s="71"/>
      <c r="R2771" s="611"/>
      <c r="S2771" s="611"/>
      <c r="T2771" s="2012"/>
      <c r="U2771" s="611"/>
      <c r="V2771" s="3023"/>
      <c r="W2771" s="611"/>
      <c r="X2771" s="611"/>
      <c r="Y2771" s="611"/>
      <c r="Z2771" s="611"/>
      <c r="AA2771" s="2016"/>
      <c r="AB2771" s="3554"/>
    </row>
    <row r="2772" spans="1:28" ht="21" customHeight="1" x14ac:dyDescent="0.25">
      <c r="B2772" s="456" t="s">
        <v>603</v>
      </c>
      <c r="C2772" s="2176"/>
      <c r="D2772" s="456">
        <v>240</v>
      </c>
      <c r="E2772" s="668">
        <v>24</v>
      </c>
      <c r="F2772" s="69">
        <f>ROUND(E2772/12*$B$4,0)</f>
        <v>4</v>
      </c>
      <c r="G2772" s="69"/>
      <c r="H2772" s="69">
        <f t="shared" ref="H2772:H2781" si="2010">G2772/F2772*100</f>
        <v>0</v>
      </c>
      <c r="I2772" s="3373"/>
      <c r="J2772" s="611">
        <v>2</v>
      </c>
      <c r="K2772" s="70" t="e">
        <f>N2772/G2772</f>
        <v>#DIV/0!</v>
      </c>
      <c r="L2772" s="71">
        <f>ROUND(E2772*J2772,0)</f>
        <v>48</v>
      </c>
      <c r="M2772" s="71">
        <f t="shared" ref="M2772" si="2011">ROUND(L2772/12*$B$4,0)</f>
        <v>8</v>
      </c>
      <c r="N2772" s="71"/>
      <c r="O2772" s="71">
        <f>N2772/M2772*100</f>
        <v>0</v>
      </c>
      <c r="P2772" s="71">
        <f>L2772/D2772</f>
        <v>0.2</v>
      </c>
      <c r="Q2772" s="71">
        <f>N2772/$B$4*12/P2772</f>
        <v>0</v>
      </c>
      <c r="R2772" s="611"/>
      <c r="S2772" s="611"/>
      <c r="T2772" s="2012"/>
      <c r="U2772" s="611"/>
      <c r="V2772" s="3023"/>
      <c r="W2772" s="611"/>
      <c r="X2772" s="611"/>
      <c r="Y2772" s="611"/>
      <c r="Z2772" s="611"/>
      <c r="AA2772" s="2016"/>
      <c r="AB2772" s="3554"/>
    </row>
    <row r="2773" spans="1:28" s="73" customFormat="1" x14ac:dyDescent="0.25">
      <c r="A2773" s="47">
        <v>1</v>
      </c>
      <c r="B2773" s="456" t="s">
        <v>10</v>
      </c>
      <c r="C2773" s="2176"/>
      <c r="D2773" s="456">
        <v>240</v>
      </c>
      <c r="E2773" s="668">
        <v>357</v>
      </c>
      <c r="F2773" s="69">
        <f>ROUND(E2773/12*$B$4,0)</f>
        <v>60</v>
      </c>
      <c r="G2773" s="69">
        <v>51</v>
      </c>
      <c r="H2773" s="69">
        <f t="shared" si="2010"/>
        <v>85</v>
      </c>
      <c r="I2773" s="3373"/>
      <c r="J2773" s="611">
        <v>8</v>
      </c>
      <c r="K2773" s="70">
        <f>N2773/G2773</f>
        <v>7.784313725490196</v>
      </c>
      <c r="L2773" s="71">
        <f>ROUND(E2773*J2773,0)</f>
        <v>2856</v>
      </c>
      <c r="M2773" s="71">
        <f t="shared" ref="M2773" si="2012">ROUND(L2773/12*$B$4,0)</f>
        <v>476</v>
      </c>
      <c r="N2773" s="71">
        <v>397</v>
      </c>
      <c r="O2773" s="71">
        <f>N2773/M2773*100</f>
        <v>83.403361344537814</v>
      </c>
      <c r="P2773" s="71">
        <f>L2773/D2773</f>
        <v>11.9</v>
      </c>
      <c r="Q2773" s="71">
        <f>N2773/$B$4*12/P2773</f>
        <v>200.16806722689074</v>
      </c>
      <c r="R2773" s="611"/>
      <c r="S2773" s="611"/>
      <c r="T2773" s="2012"/>
      <c r="U2773" s="611"/>
      <c r="V2773" s="3023"/>
      <c r="W2773" s="611"/>
      <c r="X2773" s="611"/>
      <c r="Y2773" s="611"/>
      <c r="Z2773" s="611"/>
      <c r="AA2773" s="2016"/>
      <c r="AB2773" s="3554"/>
    </row>
    <row r="2774" spans="1:28" x14ac:dyDescent="0.25">
      <c r="A2774" s="47">
        <v>1</v>
      </c>
      <c r="B2774" s="128" t="s">
        <v>198</v>
      </c>
      <c r="C2774" s="2204"/>
      <c r="D2774" s="612"/>
      <c r="E2774" s="1498">
        <f>SUM(E2772:E2773)</f>
        <v>381</v>
      </c>
      <c r="F2774" s="460">
        <f t="shared" ref="F2774:G2774" si="2013">SUM(F2772:F2773)</f>
        <v>64</v>
      </c>
      <c r="G2774" s="460">
        <f t="shared" si="2013"/>
        <v>51</v>
      </c>
      <c r="H2774" s="130">
        <f t="shared" si="2010"/>
        <v>79.6875</v>
      </c>
      <c r="I2774" s="3383">
        <f t="shared" ref="I2774" si="2014">SUM(I2772:I2773)</f>
        <v>0</v>
      </c>
      <c r="J2774" s="613">
        <f>SUM(L2774/E2774)</f>
        <v>7.622047244094488</v>
      </c>
      <c r="K2774" s="107">
        <f>N2774/G2774</f>
        <v>7.784313725490196</v>
      </c>
      <c r="L2774" s="157">
        <f t="shared" ref="L2774:N2774" si="2015">SUM(L2772:L2773)</f>
        <v>2904</v>
      </c>
      <c r="M2774" s="157">
        <f t="shared" si="2015"/>
        <v>484</v>
      </c>
      <c r="N2774" s="157">
        <f t="shared" si="2015"/>
        <v>397</v>
      </c>
      <c r="O2774" s="157">
        <f>N2774/M2774*100</f>
        <v>82.024793388429757</v>
      </c>
      <c r="P2774" s="157">
        <f>SUM(P2772:P2773)</f>
        <v>12.1</v>
      </c>
      <c r="Q2774" s="77">
        <f>N2774/$B$4*12/P2774</f>
        <v>196.85950413223142</v>
      </c>
      <c r="R2774" s="1895"/>
      <c r="S2774" s="1895"/>
      <c r="T2774" s="3313"/>
      <c r="U2774" s="1895"/>
      <c r="V2774" s="3024"/>
      <c r="W2774" s="1895"/>
      <c r="X2774" s="1895"/>
      <c r="Y2774" s="1895"/>
      <c r="Z2774" s="1895"/>
      <c r="AA2774" s="2017"/>
      <c r="AB2774" s="3555"/>
    </row>
    <row r="2775" spans="1:28" ht="29.25" x14ac:dyDescent="0.25">
      <c r="A2775" s="47">
        <v>1</v>
      </c>
      <c r="B2775" s="300" t="s">
        <v>272</v>
      </c>
      <c r="C2775" s="300"/>
      <c r="D2775" s="300"/>
      <c r="E2775" s="1677">
        <f>SUM(E2774,E2770)</f>
        <v>679</v>
      </c>
      <c r="F2775" s="474">
        <f>SUM(F2774,F2770)</f>
        <v>115</v>
      </c>
      <c r="G2775" s="474">
        <f>SUM(G2774,G2770)</f>
        <v>85</v>
      </c>
      <c r="H2775" s="474">
        <f t="shared" si="2010"/>
        <v>73.91304347826086</v>
      </c>
      <c r="I2775" s="3466">
        <f>SUM(I2774,I2770)</f>
        <v>0</v>
      </c>
      <c r="J2775" s="614">
        <f>SUM(L2775/E2775)</f>
        <v>7.8497790868924886</v>
      </c>
      <c r="K2775" s="403">
        <f>N2775/G2775</f>
        <v>5.4705882352941178</v>
      </c>
      <c r="L2775" s="474">
        <f>SUM(L2774,L2770)</f>
        <v>5330</v>
      </c>
      <c r="M2775" s="474">
        <f>SUM(M2774,M2770)</f>
        <v>889</v>
      </c>
      <c r="N2775" s="474">
        <f>SUM(N2774,N2770)</f>
        <v>465</v>
      </c>
      <c r="O2775" s="154">
        <f>N2775/M2775*100</f>
        <v>52.305961754780647</v>
      </c>
      <c r="P2775" s="234">
        <f>SUM(P2774,P2770)</f>
        <v>22.1</v>
      </c>
      <c r="Q2775" s="154">
        <f>N2775/$B$4*12/P2775</f>
        <v>126.24434389140271</v>
      </c>
      <c r="R2775" s="614">
        <v>12122.283767951998</v>
      </c>
      <c r="S2775" s="614">
        <v>12122.283767951998</v>
      </c>
      <c r="T2775" s="3309">
        <f t="shared" ref="T2775:T2776" si="2016">R2775/12*$B$4+(S2775-R2775)/11*1</f>
        <v>2020.3806279919997</v>
      </c>
      <c r="U2775" s="614">
        <f>AA2775-Z2775-W2775</f>
        <v>1128.0292799999997</v>
      </c>
      <c r="V2775" s="3021"/>
      <c r="W2775" s="614"/>
      <c r="X2775" s="614">
        <f>U2775-T2775</f>
        <v>-892.351347992</v>
      </c>
      <c r="Y2775" s="614"/>
      <c r="Z2775" s="614">
        <v>0</v>
      </c>
      <c r="AA2775" s="2014">
        <v>1128.0292799999997</v>
      </c>
      <c r="AB2775" s="3552"/>
    </row>
    <row r="2776" spans="1:28" s="73" customFormat="1" ht="31.5" x14ac:dyDescent="0.25">
      <c r="A2776" s="47">
        <v>1</v>
      </c>
      <c r="B2776" s="1420" t="s">
        <v>249</v>
      </c>
      <c r="C2776" s="2387"/>
      <c r="D2776" s="1421"/>
      <c r="E2776" s="1536">
        <v>756</v>
      </c>
      <c r="F2776" s="1422">
        <f>ROUND(E2776/12*$B$4,0)</f>
        <v>126</v>
      </c>
      <c r="G2776" s="1422">
        <v>211</v>
      </c>
      <c r="H2776" s="857">
        <f t="shared" si="2010"/>
        <v>167.46031746031747</v>
      </c>
      <c r="I2776" s="3523"/>
      <c r="J2776" s="632"/>
      <c r="K2776" s="632"/>
      <c r="L2776" s="632"/>
      <c r="M2776" s="632"/>
      <c r="N2776" s="632"/>
      <c r="O2776" s="632"/>
      <c r="P2776" s="632"/>
      <c r="Q2776" s="632"/>
      <c r="R2776" s="723">
        <v>5284.8406799999993</v>
      </c>
      <c r="S2776" s="723">
        <v>5284.8406799999993</v>
      </c>
      <c r="T2776" s="3309">
        <f t="shared" si="2016"/>
        <v>880.80677999999989</v>
      </c>
      <c r="U2776" s="2026">
        <f>AA2776-Z2776</f>
        <v>1475.0018300000002</v>
      </c>
      <c r="V2776" s="3034"/>
      <c r="W2776" s="2026"/>
      <c r="X2776" s="2026">
        <f>U2776-T2776</f>
        <v>594.19505000000026</v>
      </c>
      <c r="Y2776" s="2026"/>
      <c r="Z2776" s="2026">
        <v>0</v>
      </c>
      <c r="AA2776" s="2018">
        <v>1475.0018300000002</v>
      </c>
      <c r="AB2776" s="3556"/>
    </row>
    <row r="2777" spans="1:28" x14ac:dyDescent="0.25">
      <c r="A2777" s="47">
        <v>1</v>
      </c>
      <c r="B2777" s="499" t="s">
        <v>261</v>
      </c>
      <c r="C2777" s="394"/>
      <c r="D2777" s="616"/>
      <c r="E2777" s="1343">
        <f>E2778</f>
        <v>4000</v>
      </c>
      <c r="F2777" s="419">
        <f>F2778</f>
        <v>667</v>
      </c>
      <c r="G2777" s="419">
        <f>G2778</f>
        <v>666</v>
      </c>
      <c r="H2777" s="88">
        <f t="shared" si="2010"/>
        <v>99.850074962518747</v>
      </c>
      <c r="I2777" s="3384">
        <f>I2778</f>
        <v>0</v>
      </c>
      <c r="J2777" s="616"/>
      <c r="K2777" s="616"/>
      <c r="L2777" s="616"/>
      <c r="M2777" s="616"/>
      <c r="N2777" s="616"/>
      <c r="O2777" s="616"/>
      <c r="P2777" s="616"/>
      <c r="Q2777" s="616"/>
      <c r="R2777" s="611"/>
      <c r="S2777" s="611"/>
      <c r="T2777" s="2078"/>
      <c r="U2777" s="1141">
        <f>AA2777-Z2777</f>
        <v>0</v>
      </c>
      <c r="V2777" s="3022"/>
      <c r="W2777" s="1141"/>
      <c r="X2777" s="1141">
        <f>U2777-T2777</f>
        <v>0</v>
      </c>
      <c r="Y2777" s="1141"/>
      <c r="Z2777" s="1141"/>
      <c r="AA2777" s="2016"/>
      <c r="AB2777" s="3554"/>
    </row>
    <row r="2778" spans="1:28" s="202" customFormat="1" x14ac:dyDescent="0.25">
      <c r="A2778" s="47">
        <v>1</v>
      </c>
      <c r="B2778" s="559" t="s">
        <v>262</v>
      </c>
      <c r="C2778" s="2388"/>
      <c r="D2778" s="617"/>
      <c r="E2778" s="668">
        <v>4000</v>
      </c>
      <c r="F2778" s="310">
        <f>ROUND(E2778/12*$B$4,0)</f>
        <v>667</v>
      </c>
      <c r="G2778" s="310">
        <f>G2781-G2779</f>
        <v>666</v>
      </c>
      <c r="H2778" s="69">
        <f t="shared" si="2010"/>
        <v>99.850074962518747</v>
      </c>
      <c r="I2778" s="3373">
        <f>I2781-I2779</f>
        <v>0</v>
      </c>
      <c r="J2778" s="617"/>
      <c r="K2778" s="617"/>
      <c r="L2778" s="617"/>
      <c r="M2778" s="617"/>
      <c r="N2778" s="617"/>
      <c r="O2778" s="617"/>
      <c r="P2778" s="617"/>
      <c r="Q2778" s="617"/>
      <c r="R2778" s="611"/>
      <c r="S2778" s="611"/>
      <c r="T2778" s="2012"/>
      <c r="U2778" s="611"/>
      <c r="V2778" s="3023"/>
      <c r="W2778" s="611"/>
      <c r="X2778" s="611"/>
      <c r="Y2778" s="611"/>
      <c r="Z2778" s="611"/>
      <c r="AA2778" s="2016"/>
      <c r="AB2778" s="3554"/>
    </row>
    <row r="2779" spans="1:28" x14ac:dyDescent="0.25">
      <c r="A2779" s="47">
        <v>1</v>
      </c>
      <c r="B2779" s="557" t="s">
        <v>263</v>
      </c>
      <c r="C2779" s="389"/>
      <c r="D2779" s="618"/>
      <c r="E2779" s="1343">
        <f>E2780</f>
        <v>10</v>
      </c>
      <c r="F2779" s="102">
        <f t="shared" ref="F2779" si="2017">F2780</f>
        <v>2</v>
      </c>
      <c r="G2779" s="102">
        <f t="shared" ref="G2779:I2779" si="2018">G2780</f>
        <v>1</v>
      </c>
      <c r="H2779" s="69">
        <f t="shared" si="2010"/>
        <v>50</v>
      </c>
      <c r="I2779" s="3373">
        <f t="shared" si="2018"/>
        <v>1</v>
      </c>
      <c r="J2779" s="618"/>
      <c r="K2779" s="618"/>
      <c r="L2779" s="618"/>
      <c r="M2779" s="618"/>
      <c r="N2779" s="618"/>
      <c r="O2779" s="618"/>
      <c r="P2779" s="618"/>
      <c r="Q2779" s="618"/>
      <c r="R2779" s="611"/>
      <c r="S2779" s="611"/>
      <c r="T2779" s="2012"/>
      <c r="U2779" s="611"/>
      <c r="V2779" s="3023"/>
      <c r="W2779" s="611"/>
      <c r="X2779" s="611"/>
      <c r="Y2779" s="611"/>
      <c r="Z2779" s="611"/>
      <c r="AA2779" s="2016"/>
      <c r="AB2779" s="3554"/>
    </row>
    <row r="2780" spans="1:28" ht="30" x14ac:dyDescent="0.25">
      <c r="A2780" s="47">
        <v>1</v>
      </c>
      <c r="B2780" s="1413" t="s">
        <v>264</v>
      </c>
      <c r="C2780" s="2389"/>
      <c r="D2780" s="617"/>
      <c r="E2780" s="1562">
        <v>10</v>
      </c>
      <c r="F2780" s="417">
        <f>ROUND(E2780/12*$B$4,0)</f>
        <v>2</v>
      </c>
      <c r="G2780" s="310">
        <v>1</v>
      </c>
      <c r="H2780" s="69">
        <f t="shared" si="2010"/>
        <v>50</v>
      </c>
      <c r="I2780" s="3373">
        <v>1</v>
      </c>
      <c r="J2780" s="617"/>
      <c r="K2780" s="617"/>
      <c r="L2780" s="617"/>
      <c r="M2780" s="617"/>
      <c r="N2780" s="617"/>
      <c r="O2780" s="617"/>
      <c r="P2780" s="617"/>
      <c r="Q2780" s="617"/>
      <c r="R2780" s="611"/>
      <c r="S2780" s="611"/>
      <c r="T2780" s="2012"/>
      <c r="U2780" s="611"/>
      <c r="V2780" s="3023"/>
      <c r="W2780" s="611"/>
      <c r="X2780" s="611"/>
      <c r="Y2780" s="611"/>
      <c r="Z2780" s="611"/>
      <c r="AA2780" s="2016"/>
      <c r="AB2780" s="3554"/>
    </row>
    <row r="2781" spans="1:28" ht="15.75" thickBot="1" x14ac:dyDescent="0.3">
      <c r="A2781" s="47">
        <v>1</v>
      </c>
      <c r="B2781" s="1425" t="s">
        <v>275</v>
      </c>
      <c r="C2781" s="2390"/>
      <c r="D2781" s="1419"/>
      <c r="E2781" s="1343">
        <f>SUM(E2779,E2777)</f>
        <v>4010</v>
      </c>
      <c r="F2781" s="1426">
        <f t="shared" ref="F2781" si="2019">SUM(F2779,F2777)</f>
        <v>669</v>
      </c>
      <c r="G2781" s="419">
        <v>667</v>
      </c>
      <c r="H2781" s="88">
        <f t="shared" si="2010"/>
        <v>99.70104633781763</v>
      </c>
      <c r="I2781" s="3384">
        <v>1</v>
      </c>
      <c r="J2781" s="616">
        <f>SUM(J2784,J2782)</f>
        <v>0</v>
      </c>
      <c r="K2781" s="616"/>
      <c r="L2781" s="616"/>
      <c r="M2781" s="616"/>
      <c r="N2781" s="616"/>
      <c r="O2781" s="616"/>
      <c r="P2781" s="616"/>
      <c r="Q2781" s="616"/>
      <c r="R2781" s="611">
        <v>15713.03004</v>
      </c>
      <c r="S2781" s="611">
        <v>15713.03004</v>
      </c>
      <c r="T2781" s="3309">
        <f t="shared" ref="T2781" si="2020">R2781/12*$B$4+(S2781-R2781)/11*1</f>
        <v>2618.8383399999998</v>
      </c>
      <c r="U2781" s="1141">
        <f>AA2781-Z2781</f>
        <v>2582.9723399999998</v>
      </c>
      <c r="V2781" s="3022"/>
      <c r="W2781" s="1141"/>
      <c r="X2781" s="1141">
        <f>U2781-T2781</f>
        <v>-35.865999999999985</v>
      </c>
      <c r="Y2781" s="1141"/>
      <c r="Z2781" s="1141">
        <v>-1.9683299999999999</v>
      </c>
      <c r="AA2781" s="2016">
        <v>2581.0040099999997</v>
      </c>
      <c r="AB2781" s="3554">
        <v>53.4</v>
      </c>
    </row>
    <row r="2782" spans="1:28" ht="15.75" thickBot="1" x14ac:dyDescent="0.3">
      <c r="A2782" s="47">
        <v>1</v>
      </c>
      <c r="B2782" s="380" t="s">
        <v>506</v>
      </c>
      <c r="C2782" s="619"/>
      <c r="D2782" s="619"/>
      <c r="E2782" s="1561"/>
      <c r="F2782" s="620"/>
      <c r="G2782" s="620"/>
      <c r="H2782" s="620"/>
      <c r="I2782" s="3524"/>
      <c r="J2782" s="464"/>
      <c r="K2782" s="464"/>
      <c r="L2782" s="464"/>
      <c r="M2782" s="464"/>
      <c r="N2782" s="464">
        <f>SUM(N2775,N2712)</f>
        <v>3698</v>
      </c>
      <c r="O2782" s="464"/>
      <c r="P2782" s="464"/>
      <c r="Q2782" s="464"/>
      <c r="R2782" s="746">
        <f t="shared" ref="R2782:AA2782" si="2021">R2781+R2776+R2775+R2763+R2712</f>
        <v>265402.37896875199</v>
      </c>
      <c r="S2782" s="746">
        <f t="shared" ref="S2782" si="2022">S2781+S2776+S2775+S2763+S2712</f>
        <v>265402.37896875199</v>
      </c>
      <c r="T2782" s="3315">
        <f t="shared" si="2021"/>
        <v>44233.729828125332</v>
      </c>
      <c r="U2782" s="746">
        <f t="shared" si="2021"/>
        <v>42213.500079999998</v>
      </c>
      <c r="V2782" s="3032">
        <f t="shared" si="2021"/>
        <v>0</v>
      </c>
      <c r="W2782" s="746">
        <f t="shared" si="2021"/>
        <v>-62.511749999999999</v>
      </c>
      <c r="X2782" s="746">
        <f t="shared" si="2021"/>
        <v>-2020.2297481253327</v>
      </c>
      <c r="Y2782" s="746">
        <f t="shared" si="2021"/>
        <v>0</v>
      </c>
      <c r="Z2782" s="746">
        <f t="shared" si="2021"/>
        <v>-340.44011</v>
      </c>
      <c r="AA2782" s="2023">
        <f t="shared" si="2021"/>
        <v>41810.548220000004</v>
      </c>
      <c r="AB2782" s="3559">
        <f t="shared" ref="AB2782" si="2023">AB2781+AB2776+AB2775+AB2763+AB2712</f>
        <v>28728.38205</v>
      </c>
    </row>
    <row r="2783" spans="1:28" x14ac:dyDescent="0.25">
      <c r="A2783" s="47">
        <v>1</v>
      </c>
      <c r="B2783" s="1050"/>
      <c r="C2783" s="2391"/>
      <c r="D2783" s="1051"/>
      <c r="E2783" s="1517"/>
      <c r="F2783" s="1051"/>
      <c r="G2783" s="1051"/>
      <c r="H2783" s="1051"/>
      <c r="I2783" s="3445"/>
      <c r="J2783" s="1052"/>
      <c r="K2783" s="1052"/>
      <c r="L2783" s="1053"/>
      <c r="M2783" s="1053"/>
      <c r="N2783" s="1053"/>
      <c r="O2783" s="1053"/>
      <c r="P2783" s="1053"/>
      <c r="Q2783" s="1053"/>
      <c r="R2783" s="2086">
        <f t="shared" ref="R2783:AA2783" si="2024">R2784-R2785-R2834-R2838-R2839-R2844</f>
        <v>0</v>
      </c>
      <c r="S2783" s="2086">
        <f t="shared" ref="S2783" si="2025">S2784-S2785-S2834-S2838-S2839-S2844</f>
        <v>0</v>
      </c>
      <c r="T2783" s="2089">
        <f t="shared" si="2024"/>
        <v>4.0927261579781771E-12</v>
      </c>
      <c r="U2783" s="2086">
        <f t="shared" si="2024"/>
        <v>4.0927261579781771E-12</v>
      </c>
      <c r="V2783" s="3022">
        <f t="shared" si="2024"/>
        <v>0</v>
      </c>
      <c r="W2783" s="1141">
        <f t="shared" si="2024"/>
        <v>0</v>
      </c>
      <c r="X2783" s="2086">
        <f t="shared" si="2024"/>
        <v>-1.1368683772161603E-13</v>
      </c>
      <c r="Y2783" s="2086">
        <f t="shared" si="2024"/>
        <v>0</v>
      </c>
      <c r="Z2783" s="2086">
        <f t="shared" si="2024"/>
        <v>-1.4210854715202004E-14</v>
      </c>
      <c r="AA2783" s="2089">
        <f t="shared" si="2024"/>
        <v>0</v>
      </c>
      <c r="AB2783" s="3553">
        <f t="shared" ref="AB2783" si="2026">AB2784-AB2785-AB2834-AB2838-AB2839-AB2844</f>
        <v>1.7408297026122455E-12</v>
      </c>
    </row>
    <row r="2784" spans="1:28" ht="29.25" x14ac:dyDescent="0.25">
      <c r="A2784" s="47">
        <v>1</v>
      </c>
      <c r="B2784" s="1054" t="s">
        <v>175</v>
      </c>
      <c r="C2784" s="2392"/>
      <c r="D2784" s="1055"/>
      <c r="E2784" s="1539"/>
      <c r="F2784" s="1055"/>
      <c r="G2784" s="1055"/>
      <c r="H2784" s="1055"/>
      <c r="I2784" s="3474"/>
      <c r="J2784" s="1056"/>
      <c r="K2784" s="1056"/>
      <c r="L2784" s="1057"/>
      <c r="M2784" s="1057"/>
      <c r="N2784" s="1057"/>
      <c r="O2784" s="1057"/>
      <c r="P2784" s="1057"/>
      <c r="Q2784" s="1057"/>
      <c r="R2784" s="1197">
        <f t="shared" ref="R2784:S2784" si="2027">R2782</f>
        <v>265402.37896875199</v>
      </c>
      <c r="S2784" s="1197">
        <f t="shared" si="2027"/>
        <v>265402.37896875199</v>
      </c>
      <c r="T2784" s="2088">
        <f t="shared" ref="T2784" si="2028">T2782</f>
        <v>44233.729828125332</v>
      </c>
      <c r="U2784" s="1197">
        <f t="shared" ref="U2784:AA2784" si="2029">U2782</f>
        <v>42213.500079999998</v>
      </c>
      <c r="V2784" s="3024">
        <f t="shared" ref="V2784:W2784" si="2030">V2782</f>
        <v>0</v>
      </c>
      <c r="W2784" s="1895">
        <f t="shared" si="2030"/>
        <v>-62.511749999999999</v>
      </c>
      <c r="X2784" s="1197">
        <f t="shared" si="2029"/>
        <v>-2020.2297481253327</v>
      </c>
      <c r="Y2784" s="1197">
        <f t="shared" ref="Y2784" si="2031">Y2782</f>
        <v>0</v>
      </c>
      <c r="Z2784" s="1197">
        <f t="shared" si="2029"/>
        <v>-340.44011</v>
      </c>
      <c r="AA2784" s="2088">
        <f t="shared" si="2029"/>
        <v>41810.548220000004</v>
      </c>
      <c r="AB2784" s="3555">
        <f t="shared" ref="AB2784" si="2032">AB2782</f>
        <v>28728.38205</v>
      </c>
    </row>
    <row r="2785" spans="1:28" x14ac:dyDescent="0.25">
      <c r="A2785" s="47">
        <v>1</v>
      </c>
      <c r="B2785" s="1042" t="s">
        <v>7</v>
      </c>
      <c r="C2785" s="1042"/>
      <c r="D2785" s="1059"/>
      <c r="E2785" s="1522">
        <f>E2712</f>
        <v>2856</v>
      </c>
      <c r="F2785" s="1059">
        <f>F2712</f>
        <v>476</v>
      </c>
      <c r="G2785" s="1059">
        <f>G2712</f>
        <v>452</v>
      </c>
      <c r="H2785" s="1059">
        <f>G2785/F2785*100</f>
        <v>94.9579831932773</v>
      </c>
      <c r="I2785" s="3466">
        <f>I2712</f>
        <v>350</v>
      </c>
      <c r="J2785" s="1059">
        <f t="shared" ref="J2785:AA2785" si="2033">J2712</f>
        <v>7.984943977591036</v>
      </c>
      <c r="K2785" s="1059">
        <f t="shared" si="2033"/>
        <v>7.1526548672566372</v>
      </c>
      <c r="L2785" s="1059">
        <f t="shared" si="2033"/>
        <v>22805</v>
      </c>
      <c r="M2785" s="1059">
        <f t="shared" si="2033"/>
        <v>3801</v>
      </c>
      <c r="N2785" s="1059">
        <f t="shared" si="2033"/>
        <v>3233</v>
      </c>
      <c r="O2785" s="1059">
        <f t="shared" si="2033"/>
        <v>85.056564062088924</v>
      </c>
      <c r="P2785" s="1059">
        <f t="shared" si="2033"/>
        <v>69</v>
      </c>
      <c r="Q2785" s="1059">
        <f t="shared" si="2033"/>
        <v>281.13043478260869</v>
      </c>
      <c r="R2785" s="2081">
        <f t="shared" si="2033"/>
        <v>95490.750700799981</v>
      </c>
      <c r="S2785" s="2081">
        <f t="shared" ref="S2785" si="2034">S2712</f>
        <v>95490.750700799981</v>
      </c>
      <c r="T2785" s="2082">
        <f t="shared" si="2033"/>
        <v>15915.125116799996</v>
      </c>
      <c r="U2785" s="2081">
        <f t="shared" si="2033"/>
        <v>13836.139109999998</v>
      </c>
      <c r="V2785" s="3021">
        <f t="shared" si="2033"/>
        <v>0</v>
      </c>
      <c r="W2785" s="614">
        <f t="shared" si="2033"/>
        <v>-62.511749999999999</v>
      </c>
      <c r="X2785" s="2081">
        <f t="shared" si="2033"/>
        <v>-2078.986006799998</v>
      </c>
      <c r="Y2785" s="2081">
        <f t="shared" si="2033"/>
        <v>0</v>
      </c>
      <c r="Z2785" s="2081">
        <f t="shared" si="2033"/>
        <v>-332.61529999999999</v>
      </c>
      <c r="AA2785" s="2082">
        <f t="shared" si="2033"/>
        <v>13441.012059999999</v>
      </c>
      <c r="AB2785" s="3552">
        <f t="shared" ref="AB2785" si="2035">AB2712</f>
        <v>28656.430649999998</v>
      </c>
    </row>
    <row r="2786" spans="1:28" x14ac:dyDescent="0.25">
      <c r="A2786" s="47">
        <v>1</v>
      </c>
      <c r="B2786" s="1033" t="s">
        <v>14</v>
      </c>
      <c r="C2786" s="1033"/>
      <c r="D2786" s="1051"/>
      <c r="E2786" s="1517"/>
      <c r="F2786" s="1051"/>
      <c r="G2786" s="1051"/>
      <c r="H2786" s="1051"/>
      <c r="I2786" s="3445"/>
      <c r="J2786" s="1052"/>
      <c r="K2786" s="1052"/>
      <c r="L2786" s="1053"/>
      <c r="M2786" s="1053"/>
      <c r="N2786" s="1053"/>
      <c r="O2786" s="1053"/>
      <c r="P2786" s="1053"/>
      <c r="Q2786" s="1053"/>
      <c r="R2786" s="2086"/>
      <c r="S2786" s="2086"/>
      <c r="T2786" s="2089"/>
      <c r="U2786" s="2086"/>
      <c r="V2786" s="3022"/>
      <c r="W2786" s="1141"/>
      <c r="X2786" s="2086"/>
      <c r="Y2786" s="2086"/>
      <c r="Z2786" s="2086"/>
      <c r="AA2786" s="2089"/>
      <c r="AB2786" s="3553"/>
    </row>
    <row r="2787" spans="1:28" x14ac:dyDescent="0.25">
      <c r="A2787" s="47">
        <v>1</v>
      </c>
      <c r="B2787" s="1126" t="s">
        <v>604</v>
      </c>
      <c r="C2787" s="2393"/>
      <c r="D2787" s="952"/>
      <c r="E2787" s="1575"/>
      <c r="F2787" s="952"/>
      <c r="G2787" s="952"/>
      <c r="H2787" s="952"/>
      <c r="I2787" s="3451"/>
      <c r="J2787" s="1037"/>
      <c r="K2787" s="1037"/>
      <c r="L2787" s="1038"/>
      <c r="M2787" s="1038"/>
      <c r="N2787" s="1038"/>
      <c r="O2787" s="1038"/>
      <c r="P2787" s="1038"/>
      <c r="Q2787" s="1038"/>
      <c r="R2787" s="1151">
        <f t="shared" ref="R2787:AA2787" si="2036">R2714</f>
        <v>112198.19318</v>
      </c>
      <c r="S2787" s="1151">
        <f t="shared" ref="S2787" si="2037">S2714</f>
        <v>112198.19318</v>
      </c>
      <c r="T2787" s="2087">
        <f t="shared" si="2036"/>
        <v>18699.698863333335</v>
      </c>
      <c r="U2787" s="1151">
        <f t="shared" si="2036"/>
        <v>18699.69888</v>
      </c>
      <c r="V2787" s="3023">
        <f t="shared" si="2036"/>
        <v>0</v>
      </c>
      <c r="W2787" s="611">
        <f t="shared" si="2036"/>
        <v>0</v>
      </c>
      <c r="X2787" s="1151">
        <f t="shared" si="2036"/>
        <v>1.666666503297165E-5</v>
      </c>
      <c r="Y2787" s="1151">
        <f t="shared" si="2036"/>
        <v>0</v>
      </c>
      <c r="Z2787" s="1151">
        <f t="shared" si="2036"/>
        <v>-5.8564799999999995</v>
      </c>
      <c r="AA2787" s="2087">
        <f t="shared" si="2036"/>
        <v>18693.842400000001</v>
      </c>
      <c r="AB2787" s="3554">
        <f t="shared" ref="AB2787" si="2038">AB2714</f>
        <v>0</v>
      </c>
    </row>
    <row r="2788" spans="1:28" x14ac:dyDescent="0.25">
      <c r="A2788" s="47">
        <v>1</v>
      </c>
      <c r="B2788" s="1126" t="s">
        <v>524</v>
      </c>
      <c r="C2788" s="2393"/>
      <c r="D2788" s="952"/>
      <c r="E2788" s="1575"/>
      <c r="F2788" s="952"/>
      <c r="G2788" s="952"/>
      <c r="H2788" s="952"/>
      <c r="I2788" s="3451"/>
      <c r="J2788" s="1037"/>
      <c r="K2788" s="1037"/>
      <c r="L2788" s="1038"/>
      <c r="M2788" s="1038"/>
      <c r="N2788" s="1038"/>
      <c r="O2788" s="1038"/>
      <c r="P2788" s="1038"/>
      <c r="Q2788" s="1038"/>
      <c r="R2788" s="1151">
        <f t="shared" ref="R2788:AA2788" si="2039">R2715</f>
        <v>20446.460999999999</v>
      </c>
      <c r="S2788" s="1151">
        <f t="shared" ref="S2788" si="2040">S2715</f>
        <v>20446.460999999999</v>
      </c>
      <c r="T2788" s="2087">
        <f t="shared" si="2039"/>
        <v>3407.7435</v>
      </c>
      <c r="U2788" s="1151">
        <f t="shared" si="2039"/>
        <v>3407.7435</v>
      </c>
      <c r="V2788" s="3023">
        <f t="shared" si="2039"/>
        <v>0</v>
      </c>
      <c r="W2788" s="611">
        <f t="shared" si="2039"/>
        <v>0</v>
      </c>
      <c r="X2788" s="1151">
        <f t="shared" si="2039"/>
        <v>0</v>
      </c>
      <c r="Y2788" s="1151">
        <f t="shared" si="2039"/>
        <v>0</v>
      </c>
      <c r="Z2788" s="1151">
        <f t="shared" si="2039"/>
        <v>0</v>
      </c>
      <c r="AA2788" s="2087">
        <f t="shared" si="2039"/>
        <v>3407.7435</v>
      </c>
      <c r="AB2788" s="3554">
        <f t="shared" ref="AB2788" si="2041">AB2715</f>
        <v>0</v>
      </c>
    </row>
    <row r="2789" spans="1:28" ht="29.25" x14ac:dyDescent="0.25">
      <c r="A2789" s="47">
        <v>1</v>
      </c>
      <c r="B2789" s="1779" t="s">
        <v>480</v>
      </c>
      <c r="C2789" s="2393"/>
      <c r="D2789" s="952"/>
      <c r="E2789" s="1575">
        <f t="shared" ref="E2789:G2813" si="2042">E2716</f>
        <v>34061</v>
      </c>
      <c r="F2789" s="952">
        <f t="shared" si="2042"/>
        <v>5676.833333333333</v>
      </c>
      <c r="G2789" s="952">
        <f t="shared" si="2042"/>
        <v>2615.2125000000001</v>
      </c>
      <c r="H2789" s="952">
        <f>G2789/F2789*100</f>
        <v>46.068157129855265</v>
      </c>
      <c r="I2789" s="3451">
        <f t="shared" ref="I2789" si="2043">I2716</f>
        <v>0</v>
      </c>
      <c r="J2789" s="1037"/>
      <c r="K2789" s="1037"/>
      <c r="L2789" s="1038"/>
      <c r="M2789" s="1038"/>
      <c r="N2789" s="1038"/>
      <c r="O2789" s="1038"/>
      <c r="P2789" s="1038"/>
      <c r="Q2789" s="1038"/>
      <c r="R2789" s="1151">
        <f t="shared" ref="R2789:AA2789" si="2044">R2716</f>
        <v>0</v>
      </c>
      <c r="S2789" s="1151">
        <f t="shared" ref="S2789" si="2045">S2716</f>
        <v>0</v>
      </c>
      <c r="T2789" s="2087">
        <f t="shared" si="2044"/>
        <v>0</v>
      </c>
      <c r="U2789" s="1151">
        <f t="shared" si="2044"/>
        <v>0</v>
      </c>
      <c r="V2789" s="3023">
        <f t="shared" si="2044"/>
        <v>0</v>
      </c>
      <c r="W2789" s="611">
        <f t="shared" si="2044"/>
        <v>0</v>
      </c>
      <c r="X2789" s="1151">
        <f t="shared" si="2044"/>
        <v>0</v>
      </c>
      <c r="Y2789" s="1151">
        <f t="shared" si="2044"/>
        <v>0</v>
      </c>
      <c r="Z2789" s="1151">
        <f t="shared" si="2044"/>
        <v>0</v>
      </c>
      <c r="AA2789" s="2087">
        <f t="shared" si="2044"/>
        <v>0</v>
      </c>
      <c r="AB2789" s="3554">
        <f t="shared" ref="AB2789" si="2046">AB2716</f>
        <v>0</v>
      </c>
    </row>
    <row r="2790" spans="1:28" x14ac:dyDescent="0.25">
      <c r="A2790" s="47">
        <v>1</v>
      </c>
      <c r="B2790" s="2578" t="s">
        <v>255</v>
      </c>
      <c r="C2790" s="2393"/>
      <c r="D2790" s="952"/>
      <c r="E2790" s="1575">
        <f t="shared" si="2042"/>
        <v>0</v>
      </c>
      <c r="F2790" s="952">
        <f t="shared" si="2042"/>
        <v>0</v>
      </c>
      <c r="G2790" s="952">
        <f t="shared" si="2042"/>
        <v>0</v>
      </c>
      <c r="H2790" s="952"/>
      <c r="I2790" s="3451">
        <f t="shared" ref="I2790" si="2047">I2717</f>
        <v>0</v>
      </c>
      <c r="J2790" s="1037"/>
      <c r="K2790" s="1037"/>
      <c r="L2790" s="1038"/>
      <c r="M2790" s="1038"/>
      <c r="N2790" s="1038"/>
      <c r="O2790" s="1038"/>
      <c r="P2790" s="1038"/>
      <c r="Q2790" s="1038"/>
      <c r="R2790" s="1151">
        <f t="shared" ref="R2790:AA2790" si="2048">R2717</f>
        <v>0</v>
      </c>
      <c r="S2790" s="1151">
        <f t="shared" ref="S2790" si="2049">S2717</f>
        <v>0</v>
      </c>
      <c r="T2790" s="2087">
        <f t="shared" si="2048"/>
        <v>0</v>
      </c>
      <c r="U2790" s="1151">
        <f t="shared" si="2048"/>
        <v>0</v>
      </c>
      <c r="V2790" s="3023">
        <f t="shared" si="2048"/>
        <v>0</v>
      </c>
      <c r="W2790" s="611">
        <f t="shared" si="2048"/>
        <v>0</v>
      </c>
      <c r="X2790" s="1151">
        <f t="shared" si="2048"/>
        <v>0</v>
      </c>
      <c r="Y2790" s="1151">
        <f t="shared" si="2048"/>
        <v>0</v>
      </c>
      <c r="Z2790" s="1151">
        <f t="shared" si="2048"/>
        <v>0</v>
      </c>
      <c r="AA2790" s="2087">
        <f t="shared" si="2048"/>
        <v>0</v>
      </c>
      <c r="AB2790" s="3554">
        <f t="shared" ref="AB2790" si="2050">AB2717</f>
        <v>0</v>
      </c>
    </row>
    <row r="2791" spans="1:28" ht="30" x14ac:dyDescent="0.25">
      <c r="A2791" s="47">
        <v>1</v>
      </c>
      <c r="B2791" s="2578" t="s">
        <v>256</v>
      </c>
      <c r="C2791" s="2393"/>
      <c r="D2791" s="952"/>
      <c r="E2791" s="1575">
        <f t="shared" si="2042"/>
        <v>2560</v>
      </c>
      <c r="F2791" s="952">
        <f t="shared" si="2042"/>
        <v>426.66666666666669</v>
      </c>
      <c r="G2791" s="952">
        <f t="shared" si="2042"/>
        <v>153</v>
      </c>
      <c r="H2791" s="952">
        <f t="shared" ref="H2791:H2804" si="2051">G2791/F2791*100</f>
        <v>35.859375</v>
      </c>
      <c r="I2791" s="3451">
        <f t="shared" ref="I2791" si="2052">I2718</f>
        <v>0</v>
      </c>
      <c r="J2791" s="1037"/>
      <c r="K2791" s="1037"/>
      <c r="L2791" s="1038"/>
      <c r="M2791" s="1038"/>
      <c r="N2791" s="1038"/>
      <c r="O2791" s="1038"/>
      <c r="P2791" s="1038"/>
      <c r="Q2791" s="1038"/>
      <c r="R2791" s="1151">
        <f t="shared" ref="R2791:AA2791" si="2053">R2718</f>
        <v>0</v>
      </c>
      <c r="S2791" s="1151">
        <f t="shared" ref="S2791" si="2054">S2718</f>
        <v>0</v>
      </c>
      <c r="T2791" s="2087">
        <f t="shared" si="2053"/>
        <v>0</v>
      </c>
      <c r="U2791" s="1151">
        <f t="shared" si="2053"/>
        <v>0</v>
      </c>
      <c r="V2791" s="3023">
        <f t="shared" si="2053"/>
        <v>0</v>
      </c>
      <c r="W2791" s="611">
        <f t="shared" si="2053"/>
        <v>0</v>
      </c>
      <c r="X2791" s="1151">
        <f t="shared" si="2053"/>
        <v>0</v>
      </c>
      <c r="Y2791" s="1151">
        <f t="shared" si="2053"/>
        <v>0</v>
      </c>
      <c r="Z2791" s="1151">
        <f t="shared" si="2053"/>
        <v>0</v>
      </c>
      <c r="AA2791" s="2087">
        <f t="shared" si="2053"/>
        <v>0</v>
      </c>
      <c r="AB2791" s="3554">
        <f t="shared" ref="AB2791" si="2055">AB2718</f>
        <v>0</v>
      </c>
    </row>
    <row r="2792" spans="1:28" ht="30" x14ac:dyDescent="0.25">
      <c r="A2792" s="47">
        <v>1</v>
      </c>
      <c r="B2792" s="1783" t="s">
        <v>481</v>
      </c>
      <c r="C2792" s="2393"/>
      <c r="D2792" s="952"/>
      <c r="E2792" s="1575">
        <f t="shared" si="2042"/>
        <v>21175</v>
      </c>
      <c r="F2792" s="952">
        <f t="shared" si="2042"/>
        <v>3529.1666666666665</v>
      </c>
      <c r="G2792" s="952">
        <f t="shared" si="2042"/>
        <v>728.21249999999998</v>
      </c>
      <c r="H2792" s="952">
        <f t="shared" si="2051"/>
        <v>20.634120425029518</v>
      </c>
      <c r="I2792" s="3451">
        <f t="shared" ref="I2792" si="2056">I2719</f>
        <v>0</v>
      </c>
      <c r="J2792" s="1037"/>
      <c r="K2792" s="1037"/>
      <c r="L2792" s="1038"/>
      <c r="M2792" s="1038"/>
      <c r="N2792" s="1038"/>
      <c r="O2792" s="1038"/>
      <c r="P2792" s="1038"/>
      <c r="Q2792" s="1038"/>
      <c r="R2792" s="1151">
        <f t="shared" ref="R2792:AA2792" si="2057">R2719</f>
        <v>0</v>
      </c>
      <c r="S2792" s="1151">
        <f t="shared" ref="S2792" si="2058">S2719</f>
        <v>0</v>
      </c>
      <c r="T2792" s="2087">
        <f t="shared" si="2057"/>
        <v>0</v>
      </c>
      <c r="U2792" s="1151">
        <f t="shared" si="2057"/>
        <v>0</v>
      </c>
      <c r="V2792" s="3023">
        <f t="shared" si="2057"/>
        <v>0</v>
      </c>
      <c r="W2792" s="611">
        <f t="shared" si="2057"/>
        <v>0</v>
      </c>
      <c r="X2792" s="1151">
        <f t="shared" si="2057"/>
        <v>0</v>
      </c>
      <c r="Y2792" s="1151">
        <f t="shared" si="2057"/>
        <v>0</v>
      </c>
      <c r="Z2792" s="1151">
        <f t="shared" si="2057"/>
        <v>0</v>
      </c>
      <c r="AA2792" s="2087">
        <f t="shared" si="2057"/>
        <v>0</v>
      </c>
      <c r="AB2792" s="3554">
        <f t="shared" ref="AB2792" si="2059">AB2719</f>
        <v>0</v>
      </c>
    </row>
    <row r="2793" spans="1:28" x14ac:dyDescent="0.25">
      <c r="A2793" s="47">
        <v>1</v>
      </c>
      <c r="B2793" s="1129" t="s">
        <v>482</v>
      </c>
      <c r="C2793" s="2393"/>
      <c r="D2793" s="952"/>
      <c r="E2793" s="1575">
        <f t="shared" si="2042"/>
        <v>21000</v>
      </c>
      <c r="F2793" s="952">
        <f t="shared" si="2042"/>
        <v>3500</v>
      </c>
      <c r="G2793" s="952">
        <f t="shared" si="2042"/>
        <v>693</v>
      </c>
      <c r="H2793" s="952">
        <f t="shared" si="2051"/>
        <v>19.8</v>
      </c>
      <c r="I2793" s="3451">
        <f t="shared" ref="I2793" si="2060">I2720</f>
        <v>0</v>
      </c>
      <c r="J2793" s="1037"/>
      <c r="K2793" s="1037"/>
      <c r="L2793" s="1038"/>
      <c r="M2793" s="1038"/>
      <c r="N2793" s="1038"/>
      <c r="O2793" s="1038"/>
      <c r="P2793" s="1038"/>
      <c r="Q2793" s="1038"/>
      <c r="R2793" s="1151">
        <f t="shared" ref="R2793:AA2793" si="2061">R2720</f>
        <v>0</v>
      </c>
      <c r="S2793" s="1151">
        <f t="shared" ref="S2793" si="2062">S2720</f>
        <v>0</v>
      </c>
      <c r="T2793" s="2087">
        <f t="shared" si="2061"/>
        <v>0</v>
      </c>
      <c r="U2793" s="1151">
        <f t="shared" si="2061"/>
        <v>0</v>
      </c>
      <c r="V2793" s="3023">
        <f t="shared" si="2061"/>
        <v>0</v>
      </c>
      <c r="W2793" s="611">
        <f t="shared" si="2061"/>
        <v>0</v>
      </c>
      <c r="X2793" s="1151">
        <f t="shared" si="2061"/>
        <v>0</v>
      </c>
      <c r="Y2793" s="1151">
        <f t="shared" si="2061"/>
        <v>0</v>
      </c>
      <c r="Z2793" s="1151">
        <f t="shared" si="2061"/>
        <v>0</v>
      </c>
      <c r="AA2793" s="2087">
        <f t="shared" si="2061"/>
        <v>0</v>
      </c>
      <c r="AB2793" s="3554">
        <f t="shared" ref="AB2793" si="2063">AB2720</f>
        <v>0</v>
      </c>
    </row>
    <row r="2794" spans="1:28" ht="30" x14ac:dyDescent="0.25">
      <c r="A2794" s="47">
        <v>1</v>
      </c>
      <c r="B2794" s="1129" t="s">
        <v>483</v>
      </c>
      <c r="C2794" s="2393"/>
      <c r="D2794" s="952"/>
      <c r="E2794" s="1575">
        <f t="shared" si="2042"/>
        <v>700</v>
      </c>
      <c r="F2794" s="952">
        <f t="shared" si="2042"/>
        <v>116.66666666666667</v>
      </c>
      <c r="G2794" s="952">
        <f t="shared" si="2042"/>
        <v>140.85</v>
      </c>
      <c r="H2794" s="952">
        <f t="shared" si="2051"/>
        <v>120.72857142857143</v>
      </c>
      <c r="I2794" s="3451">
        <f t="shared" ref="I2794" si="2064">I2721</f>
        <v>0</v>
      </c>
      <c r="J2794" s="1037"/>
      <c r="K2794" s="1037"/>
      <c r="L2794" s="1038"/>
      <c r="M2794" s="1038"/>
      <c r="N2794" s="1038"/>
      <c r="O2794" s="1038"/>
      <c r="P2794" s="1038"/>
      <c r="Q2794" s="1038"/>
      <c r="R2794" s="1151">
        <f t="shared" ref="R2794:AA2794" si="2065">R2721</f>
        <v>0</v>
      </c>
      <c r="S2794" s="1151">
        <f t="shared" ref="S2794" si="2066">S2721</f>
        <v>0</v>
      </c>
      <c r="T2794" s="2087">
        <f t="shared" si="2065"/>
        <v>0</v>
      </c>
      <c r="U2794" s="1151">
        <f t="shared" si="2065"/>
        <v>0</v>
      </c>
      <c r="V2794" s="3023">
        <f t="shared" si="2065"/>
        <v>0</v>
      </c>
      <c r="W2794" s="611">
        <f t="shared" si="2065"/>
        <v>0</v>
      </c>
      <c r="X2794" s="1151">
        <f t="shared" si="2065"/>
        <v>0</v>
      </c>
      <c r="Y2794" s="1151">
        <f t="shared" si="2065"/>
        <v>0</v>
      </c>
      <c r="Z2794" s="1151">
        <f t="shared" si="2065"/>
        <v>0</v>
      </c>
      <c r="AA2794" s="2087">
        <f t="shared" si="2065"/>
        <v>0</v>
      </c>
      <c r="AB2794" s="3554">
        <f t="shared" ref="AB2794" si="2067">AB2721</f>
        <v>0</v>
      </c>
    </row>
    <row r="2795" spans="1:28" ht="60" x14ac:dyDescent="0.25">
      <c r="A2795" s="47">
        <v>1</v>
      </c>
      <c r="B2795" s="1129" t="s">
        <v>484</v>
      </c>
      <c r="C2795" s="2393"/>
      <c r="D2795" s="952"/>
      <c r="E2795" s="1575">
        <f t="shared" si="2042"/>
        <v>3524</v>
      </c>
      <c r="F2795" s="952">
        <f t="shared" si="2042"/>
        <v>587.33333333333337</v>
      </c>
      <c r="G2795" s="952">
        <f t="shared" si="2042"/>
        <v>603</v>
      </c>
      <c r="H2795" s="952">
        <f t="shared" si="2051"/>
        <v>102.66742338251986</v>
      </c>
      <c r="I2795" s="3451">
        <f t="shared" ref="I2795" si="2068">I2722</f>
        <v>0</v>
      </c>
      <c r="J2795" s="1037"/>
      <c r="K2795" s="1037"/>
      <c r="L2795" s="1038"/>
      <c r="M2795" s="1038"/>
      <c r="N2795" s="1038"/>
      <c r="O2795" s="1038"/>
      <c r="P2795" s="1038"/>
      <c r="Q2795" s="1038"/>
      <c r="R2795" s="1151">
        <f t="shared" ref="R2795:AA2795" si="2069">R2722</f>
        <v>0</v>
      </c>
      <c r="S2795" s="1151">
        <f t="shared" ref="S2795" si="2070">S2722</f>
        <v>0</v>
      </c>
      <c r="T2795" s="2087">
        <f t="shared" si="2069"/>
        <v>0</v>
      </c>
      <c r="U2795" s="1151">
        <f t="shared" si="2069"/>
        <v>0</v>
      </c>
      <c r="V2795" s="3023">
        <f t="shared" si="2069"/>
        <v>0</v>
      </c>
      <c r="W2795" s="611">
        <f t="shared" si="2069"/>
        <v>0</v>
      </c>
      <c r="X2795" s="1151">
        <f t="shared" si="2069"/>
        <v>0</v>
      </c>
      <c r="Y2795" s="1151">
        <f t="shared" si="2069"/>
        <v>0</v>
      </c>
      <c r="Z2795" s="1151">
        <f t="shared" si="2069"/>
        <v>0</v>
      </c>
      <c r="AA2795" s="2087">
        <f t="shared" si="2069"/>
        <v>0</v>
      </c>
      <c r="AB2795" s="3554">
        <f t="shared" ref="AB2795" si="2071">AB2722</f>
        <v>0</v>
      </c>
    </row>
    <row r="2796" spans="1:28" ht="45" x14ac:dyDescent="0.25">
      <c r="A2796" s="47">
        <v>1</v>
      </c>
      <c r="B2796" s="1129" t="s">
        <v>499</v>
      </c>
      <c r="C2796" s="2393"/>
      <c r="D2796" s="952"/>
      <c r="E2796" s="1575">
        <f t="shared" si="2042"/>
        <v>5200</v>
      </c>
      <c r="F2796" s="952">
        <f t="shared" si="2042"/>
        <v>866.66666666666663</v>
      </c>
      <c r="G2796" s="952">
        <f t="shared" si="2042"/>
        <v>1131</v>
      </c>
      <c r="H2796" s="952">
        <f t="shared" si="2051"/>
        <v>130.50000000000003</v>
      </c>
      <c r="I2796" s="3451">
        <f t="shared" ref="I2796" si="2072">I2723</f>
        <v>0</v>
      </c>
      <c r="J2796" s="1037"/>
      <c r="K2796" s="1037"/>
      <c r="L2796" s="1038"/>
      <c r="M2796" s="1038"/>
      <c r="N2796" s="1038"/>
      <c r="O2796" s="1038"/>
      <c r="P2796" s="1038"/>
      <c r="Q2796" s="1038"/>
      <c r="R2796" s="1151">
        <f t="shared" ref="R2796:AA2796" si="2073">R2723</f>
        <v>0</v>
      </c>
      <c r="S2796" s="1151">
        <f t="shared" ref="S2796" si="2074">S2723</f>
        <v>0</v>
      </c>
      <c r="T2796" s="2087">
        <f t="shared" si="2073"/>
        <v>0</v>
      </c>
      <c r="U2796" s="1151">
        <f t="shared" si="2073"/>
        <v>0</v>
      </c>
      <c r="V2796" s="3023">
        <f t="shared" si="2073"/>
        <v>0</v>
      </c>
      <c r="W2796" s="611">
        <f t="shared" si="2073"/>
        <v>0</v>
      </c>
      <c r="X2796" s="1151">
        <f t="shared" si="2073"/>
        <v>0</v>
      </c>
      <c r="Y2796" s="1151">
        <f t="shared" si="2073"/>
        <v>0</v>
      </c>
      <c r="Z2796" s="1151">
        <f t="shared" si="2073"/>
        <v>0</v>
      </c>
      <c r="AA2796" s="2087">
        <f t="shared" si="2073"/>
        <v>0</v>
      </c>
      <c r="AB2796" s="3554">
        <f t="shared" ref="AB2796" si="2075">AB2723</f>
        <v>0</v>
      </c>
    </row>
    <row r="2797" spans="1:28" ht="30" x14ac:dyDescent="0.25">
      <c r="B2797" s="1129" t="s">
        <v>602</v>
      </c>
      <c r="C2797" s="2393"/>
      <c r="D2797" s="952"/>
      <c r="E2797" s="1575">
        <f t="shared" si="2042"/>
        <v>1602</v>
      </c>
      <c r="F2797" s="952">
        <f t="shared" si="2042"/>
        <v>267</v>
      </c>
      <c r="G2797" s="952">
        <f t="shared" si="2042"/>
        <v>0</v>
      </c>
      <c r="H2797" s="952">
        <f t="shared" si="2051"/>
        <v>0</v>
      </c>
      <c r="I2797" s="3451">
        <f t="shared" ref="I2797" si="2076">I2724</f>
        <v>0</v>
      </c>
      <c r="J2797" s="1037"/>
      <c r="K2797" s="1037"/>
      <c r="L2797" s="1038"/>
      <c r="M2797" s="1038"/>
      <c r="N2797" s="1038"/>
      <c r="O2797" s="1038"/>
      <c r="P2797" s="1038"/>
      <c r="Q2797" s="1038"/>
      <c r="R2797" s="1151"/>
      <c r="S2797" s="1151"/>
      <c r="T2797" s="2087"/>
      <c r="U2797" s="1151"/>
      <c r="V2797" s="3023"/>
      <c r="W2797" s="611"/>
      <c r="X2797" s="1151"/>
      <c r="Y2797" s="1151"/>
      <c r="Z2797" s="1151"/>
      <c r="AA2797" s="2087"/>
      <c r="AB2797" s="3554"/>
    </row>
    <row r="2798" spans="1:28" ht="29.25" x14ac:dyDescent="0.25">
      <c r="A2798" s="47">
        <v>1</v>
      </c>
      <c r="B2798" s="2579" t="s">
        <v>135</v>
      </c>
      <c r="C2798" s="2393"/>
      <c r="D2798" s="952"/>
      <c r="E2798" s="1575">
        <f t="shared" si="2042"/>
        <v>26292.106382978724</v>
      </c>
      <c r="F2798" s="952">
        <f t="shared" si="2042"/>
        <v>4382.0177304964536</v>
      </c>
      <c r="G2798" s="952">
        <f t="shared" si="2042"/>
        <v>3341.0797872340427</v>
      </c>
      <c r="H2798" s="952">
        <f t="shared" si="2051"/>
        <v>76.245236617413696</v>
      </c>
      <c r="I2798" s="3451">
        <f t="shared" ref="I2798" si="2077">I2725</f>
        <v>0</v>
      </c>
      <c r="J2798" s="1037"/>
      <c r="K2798" s="1037"/>
      <c r="L2798" s="1038"/>
      <c r="M2798" s="1038"/>
      <c r="N2798" s="1038"/>
      <c r="O2798" s="1038"/>
      <c r="P2798" s="1038"/>
      <c r="Q2798" s="1038"/>
      <c r="R2798" s="1151">
        <f t="shared" ref="R2798:AA2798" si="2078">R2725</f>
        <v>0</v>
      </c>
      <c r="S2798" s="1151">
        <f t="shared" ref="S2798" si="2079">S2725</f>
        <v>0</v>
      </c>
      <c r="T2798" s="2087">
        <f t="shared" si="2078"/>
        <v>0</v>
      </c>
      <c r="U2798" s="1151">
        <f t="shared" si="2078"/>
        <v>0</v>
      </c>
      <c r="V2798" s="3023">
        <f t="shared" si="2078"/>
        <v>0</v>
      </c>
      <c r="W2798" s="611">
        <f t="shared" si="2078"/>
        <v>0</v>
      </c>
      <c r="X2798" s="1151">
        <f t="shared" si="2078"/>
        <v>0</v>
      </c>
      <c r="Y2798" s="1151">
        <f t="shared" si="2078"/>
        <v>0</v>
      </c>
      <c r="Z2798" s="1151">
        <f t="shared" si="2078"/>
        <v>0</v>
      </c>
      <c r="AA2798" s="2087">
        <f t="shared" si="2078"/>
        <v>0</v>
      </c>
      <c r="AB2798" s="3554">
        <f t="shared" ref="AB2798" si="2080">AB2725</f>
        <v>0</v>
      </c>
    </row>
    <row r="2799" spans="1:28" x14ac:dyDescent="0.25">
      <c r="A2799" s="47">
        <v>1</v>
      </c>
      <c r="B2799" s="1130" t="s">
        <v>308</v>
      </c>
      <c r="C2799" s="2393"/>
      <c r="D2799" s="952"/>
      <c r="E2799" s="1575">
        <f t="shared" si="2042"/>
        <v>23532</v>
      </c>
      <c r="F2799" s="952">
        <f t="shared" si="2042"/>
        <v>3922</v>
      </c>
      <c r="G2799" s="952">
        <f t="shared" si="2042"/>
        <v>2840</v>
      </c>
      <c r="H2799" s="952">
        <f t="shared" si="2051"/>
        <v>72.412034676185627</v>
      </c>
      <c r="I2799" s="3451">
        <f t="shared" ref="I2799" si="2081">I2726</f>
        <v>0</v>
      </c>
      <c r="J2799" s="1037"/>
      <c r="K2799" s="1037"/>
      <c r="L2799" s="1038"/>
      <c r="M2799" s="1038"/>
      <c r="N2799" s="1038"/>
      <c r="O2799" s="1038"/>
      <c r="P2799" s="1038"/>
      <c r="Q2799" s="1038"/>
      <c r="R2799" s="1151">
        <f t="shared" ref="R2799:AA2799" si="2082">R2726</f>
        <v>0</v>
      </c>
      <c r="S2799" s="1151">
        <f t="shared" ref="S2799" si="2083">S2726</f>
        <v>0</v>
      </c>
      <c r="T2799" s="2087">
        <f t="shared" si="2082"/>
        <v>0</v>
      </c>
      <c r="U2799" s="1151">
        <f t="shared" si="2082"/>
        <v>0</v>
      </c>
      <c r="V2799" s="3023">
        <f t="shared" si="2082"/>
        <v>0</v>
      </c>
      <c r="W2799" s="611">
        <f t="shared" si="2082"/>
        <v>0</v>
      </c>
      <c r="X2799" s="1151">
        <f t="shared" si="2082"/>
        <v>0</v>
      </c>
      <c r="Y2799" s="1151">
        <f t="shared" si="2082"/>
        <v>0</v>
      </c>
      <c r="Z2799" s="1151">
        <f t="shared" si="2082"/>
        <v>0</v>
      </c>
      <c r="AA2799" s="2087">
        <f t="shared" si="2082"/>
        <v>0</v>
      </c>
      <c r="AB2799" s="3554">
        <f t="shared" ref="AB2799" si="2084">AB2726</f>
        <v>0</v>
      </c>
    </row>
    <row r="2800" spans="1:28" x14ac:dyDescent="0.25">
      <c r="A2800" s="47">
        <v>1</v>
      </c>
      <c r="B2800" s="1130" t="s">
        <v>486</v>
      </c>
      <c r="C2800" s="2393"/>
      <c r="D2800" s="952"/>
      <c r="E2800" s="1575">
        <f t="shared" si="2042"/>
        <v>2760.1063829787231</v>
      </c>
      <c r="F2800" s="952">
        <f t="shared" si="2042"/>
        <v>460.01773049645391</v>
      </c>
      <c r="G2800" s="952">
        <f t="shared" si="2042"/>
        <v>501.0797872340425</v>
      </c>
      <c r="H2800" s="952">
        <f t="shared" si="2051"/>
        <v>108.92619001734435</v>
      </c>
      <c r="I2800" s="3451">
        <f t="shared" ref="I2800" si="2085">I2727</f>
        <v>0</v>
      </c>
      <c r="J2800" s="1037"/>
      <c r="K2800" s="1037"/>
      <c r="L2800" s="1038"/>
      <c r="M2800" s="1038"/>
      <c r="N2800" s="1038"/>
      <c r="O2800" s="1038"/>
      <c r="P2800" s="1038"/>
      <c r="Q2800" s="1038"/>
      <c r="R2800" s="1151">
        <f t="shared" ref="R2800:AA2800" si="2086">R2727</f>
        <v>0</v>
      </c>
      <c r="S2800" s="1151">
        <f t="shared" ref="S2800" si="2087">S2727</f>
        <v>0</v>
      </c>
      <c r="T2800" s="2087">
        <f t="shared" si="2086"/>
        <v>0</v>
      </c>
      <c r="U2800" s="1151">
        <f t="shared" si="2086"/>
        <v>0</v>
      </c>
      <c r="V2800" s="3023">
        <f t="shared" si="2086"/>
        <v>0</v>
      </c>
      <c r="W2800" s="611">
        <f t="shared" si="2086"/>
        <v>0</v>
      </c>
      <c r="X2800" s="1151">
        <f t="shared" si="2086"/>
        <v>0</v>
      </c>
      <c r="Y2800" s="1151">
        <f t="shared" si="2086"/>
        <v>0</v>
      </c>
      <c r="Z2800" s="1151">
        <f t="shared" si="2086"/>
        <v>0</v>
      </c>
      <c r="AA2800" s="2087">
        <f t="shared" si="2086"/>
        <v>0</v>
      </c>
      <c r="AB2800" s="3554">
        <f t="shared" ref="AB2800" si="2088">AB2727</f>
        <v>0</v>
      </c>
    </row>
    <row r="2801" spans="1:28" x14ac:dyDescent="0.25">
      <c r="A2801" s="47">
        <v>1</v>
      </c>
      <c r="B2801" s="1786" t="s">
        <v>503</v>
      </c>
      <c r="C2801" s="2393"/>
      <c r="D2801" s="952"/>
      <c r="E2801" s="1575">
        <f t="shared" si="2042"/>
        <v>25945</v>
      </c>
      <c r="F2801" s="952">
        <f t="shared" si="2042"/>
        <v>4324.166666666667</v>
      </c>
      <c r="G2801" s="952">
        <f t="shared" si="2042"/>
        <v>4710.1499999999996</v>
      </c>
      <c r="H2801" s="952">
        <f t="shared" si="2051"/>
        <v>108.92619001734435</v>
      </c>
      <c r="I2801" s="3451">
        <f t="shared" ref="I2801" si="2089">I2728</f>
        <v>0</v>
      </c>
      <c r="J2801" s="1037"/>
      <c r="K2801" s="1037"/>
      <c r="L2801" s="1038"/>
      <c r="M2801" s="1038"/>
      <c r="N2801" s="1038"/>
      <c r="O2801" s="1038"/>
      <c r="P2801" s="1038"/>
      <c r="Q2801" s="1038"/>
      <c r="R2801" s="1151">
        <f t="shared" ref="R2801:AA2801" si="2090">R2728</f>
        <v>0</v>
      </c>
      <c r="S2801" s="1151">
        <f t="shared" ref="S2801" si="2091">S2728</f>
        <v>0</v>
      </c>
      <c r="T2801" s="2087">
        <f t="shared" si="2090"/>
        <v>0</v>
      </c>
      <c r="U2801" s="1151">
        <f t="shared" si="2090"/>
        <v>0</v>
      </c>
      <c r="V2801" s="3023">
        <f t="shared" si="2090"/>
        <v>0</v>
      </c>
      <c r="W2801" s="611">
        <f t="shared" si="2090"/>
        <v>0</v>
      </c>
      <c r="X2801" s="1151">
        <f t="shared" si="2090"/>
        <v>0</v>
      </c>
      <c r="Y2801" s="1151">
        <f t="shared" si="2090"/>
        <v>0</v>
      </c>
      <c r="Z2801" s="1151">
        <f t="shared" si="2090"/>
        <v>0</v>
      </c>
      <c r="AA2801" s="2087">
        <f t="shared" si="2090"/>
        <v>0</v>
      </c>
      <c r="AB2801" s="3554">
        <f t="shared" ref="AB2801" si="2092">AB2728</f>
        <v>0</v>
      </c>
    </row>
    <row r="2802" spans="1:28" ht="47.25" x14ac:dyDescent="0.25">
      <c r="A2802" s="47">
        <v>1</v>
      </c>
      <c r="B2802" s="2580" t="s">
        <v>488</v>
      </c>
      <c r="C2802" s="2393"/>
      <c r="D2802" s="952"/>
      <c r="E2802" s="1575">
        <f t="shared" si="2042"/>
        <v>10677</v>
      </c>
      <c r="F2802" s="952">
        <f t="shared" si="2042"/>
        <v>1779.5</v>
      </c>
      <c r="G2802" s="952">
        <f t="shared" si="2042"/>
        <v>0</v>
      </c>
      <c r="H2802" s="952">
        <f t="shared" si="2051"/>
        <v>0</v>
      </c>
      <c r="I2802" s="3451">
        <f t="shared" ref="I2802" si="2093">I2729</f>
        <v>0</v>
      </c>
      <c r="J2802" s="1037"/>
      <c r="K2802" s="1037"/>
      <c r="L2802" s="1038"/>
      <c r="M2802" s="1038"/>
      <c r="N2802" s="1038"/>
      <c r="O2802" s="1038"/>
      <c r="P2802" s="1038"/>
      <c r="Q2802" s="1038"/>
      <c r="R2802" s="1151">
        <f t="shared" ref="R2802:AA2802" si="2094">R2729</f>
        <v>0</v>
      </c>
      <c r="S2802" s="1151">
        <f t="shared" ref="S2802" si="2095">S2729</f>
        <v>0</v>
      </c>
      <c r="T2802" s="2087">
        <f t="shared" si="2094"/>
        <v>0</v>
      </c>
      <c r="U2802" s="1151">
        <f t="shared" si="2094"/>
        <v>0</v>
      </c>
      <c r="V2802" s="3023">
        <f t="shared" si="2094"/>
        <v>0</v>
      </c>
      <c r="W2802" s="611">
        <f t="shared" si="2094"/>
        <v>0</v>
      </c>
      <c r="X2802" s="1151">
        <f t="shared" si="2094"/>
        <v>0</v>
      </c>
      <c r="Y2802" s="1151">
        <f t="shared" si="2094"/>
        <v>0</v>
      </c>
      <c r="Z2802" s="1151">
        <f t="shared" si="2094"/>
        <v>0</v>
      </c>
      <c r="AA2802" s="2087">
        <f t="shared" si="2094"/>
        <v>0</v>
      </c>
      <c r="AB2802" s="3554">
        <f t="shared" ref="AB2802" si="2096">AB2729</f>
        <v>0</v>
      </c>
    </row>
    <row r="2803" spans="1:28" ht="30" x14ac:dyDescent="0.25">
      <c r="A2803" s="47">
        <v>1</v>
      </c>
      <c r="B2803" s="1783" t="s">
        <v>489</v>
      </c>
      <c r="C2803" s="2393"/>
      <c r="D2803" s="952"/>
      <c r="E2803" s="1575">
        <f t="shared" si="2042"/>
        <v>4808</v>
      </c>
      <c r="F2803" s="952">
        <f t="shared" si="2042"/>
        <v>801.33333333333337</v>
      </c>
      <c r="G2803" s="952">
        <f t="shared" si="2042"/>
        <v>0</v>
      </c>
      <c r="H2803" s="952">
        <f t="shared" si="2051"/>
        <v>0</v>
      </c>
      <c r="I2803" s="3451">
        <f t="shared" ref="I2803" si="2097">I2730</f>
        <v>0</v>
      </c>
      <c r="J2803" s="1037"/>
      <c r="K2803" s="1037"/>
      <c r="L2803" s="1038"/>
      <c r="M2803" s="1038"/>
      <c r="N2803" s="1038"/>
      <c r="O2803" s="1038"/>
      <c r="P2803" s="1038"/>
      <c r="Q2803" s="1038"/>
      <c r="R2803" s="1151"/>
      <c r="S2803" s="1151"/>
      <c r="T2803" s="2087"/>
      <c r="U2803" s="1151"/>
      <c r="V2803" s="3023"/>
      <c r="W2803" s="611"/>
      <c r="X2803" s="1151"/>
      <c r="Y2803" s="1151"/>
      <c r="Z2803" s="1151"/>
      <c r="AA2803" s="2087"/>
      <c r="AB2803" s="3554"/>
    </row>
    <row r="2804" spans="1:28" ht="30" x14ac:dyDescent="0.25">
      <c r="A2804" s="47">
        <v>1</v>
      </c>
      <c r="B2804" s="1129" t="s">
        <v>490</v>
      </c>
      <c r="C2804" s="2393"/>
      <c r="D2804" s="952"/>
      <c r="E2804" s="1575">
        <f t="shared" si="2042"/>
        <v>4499</v>
      </c>
      <c r="F2804" s="952">
        <f t="shared" si="2042"/>
        <v>749.83333333333337</v>
      </c>
      <c r="G2804" s="952">
        <f t="shared" si="2042"/>
        <v>0</v>
      </c>
      <c r="H2804" s="952">
        <f t="shared" si="2051"/>
        <v>0</v>
      </c>
      <c r="I2804" s="3451">
        <f t="shared" ref="I2804" si="2098">I2731</f>
        <v>0</v>
      </c>
      <c r="J2804" s="1037"/>
      <c r="K2804" s="1037"/>
      <c r="L2804" s="1038"/>
      <c r="M2804" s="1038"/>
      <c r="N2804" s="1038"/>
      <c r="O2804" s="1038"/>
      <c r="P2804" s="1038"/>
      <c r="Q2804" s="1038"/>
      <c r="R2804" s="1151"/>
      <c r="S2804" s="1151"/>
      <c r="T2804" s="2087"/>
      <c r="U2804" s="1151"/>
      <c r="V2804" s="3023"/>
      <c r="W2804" s="611"/>
      <c r="X2804" s="1151"/>
      <c r="Y2804" s="1151"/>
      <c r="Z2804" s="1151"/>
      <c r="AA2804" s="2087"/>
      <c r="AB2804" s="3554"/>
    </row>
    <row r="2805" spans="1:28" ht="45" x14ac:dyDescent="0.25">
      <c r="A2805" s="47">
        <v>1</v>
      </c>
      <c r="B2805" s="1129" t="s">
        <v>491</v>
      </c>
      <c r="C2805" s="2393"/>
      <c r="D2805" s="952"/>
      <c r="E2805" s="1575">
        <f t="shared" si="2042"/>
        <v>0</v>
      </c>
      <c r="F2805" s="952">
        <f t="shared" si="2042"/>
        <v>0</v>
      </c>
      <c r="G2805" s="952">
        <f t="shared" si="2042"/>
        <v>0</v>
      </c>
      <c r="H2805" s="952"/>
      <c r="I2805" s="3451">
        <f t="shared" ref="I2805" si="2099">I2732</f>
        <v>0</v>
      </c>
      <c r="J2805" s="1037"/>
      <c r="K2805" s="1037"/>
      <c r="L2805" s="1038"/>
      <c r="M2805" s="1038"/>
      <c r="N2805" s="1038"/>
      <c r="O2805" s="1038"/>
      <c r="P2805" s="1038"/>
      <c r="Q2805" s="1038"/>
      <c r="R2805" s="1151"/>
      <c r="S2805" s="1151"/>
      <c r="T2805" s="2087"/>
      <c r="U2805" s="1151"/>
      <c r="V2805" s="3023"/>
      <c r="W2805" s="611"/>
      <c r="X2805" s="1151"/>
      <c r="Y2805" s="1151"/>
      <c r="Z2805" s="1151"/>
      <c r="AA2805" s="2087"/>
      <c r="AB2805" s="3554"/>
    </row>
    <row r="2806" spans="1:28" ht="45" x14ac:dyDescent="0.25">
      <c r="A2806" s="47">
        <v>1</v>
      </c>
      <c r="B2806" s="1129" t="s">
        <v>492</v>
      </c>
      <c r="C2806" s="2393"/>
      <c r="D2806" s="952"/>
      <c r="E2806" s="1575">
        <f t="shared" si="2042"/>
        <v>51</v>
      </c>
      <c r="F2806" s="952">
        <f t="shared" si="2042"/>
        <v>8.5</v>
      </c>
      <c r="G2806" s="952">
        <f t="shared" si="2042"/>
        <v>0</v>
      </c>
      <c r="H2806" s="952">
        <f>G2806/F2806*100</f>
        <v>0</v>
      </c>
      <c r="I2806" s="3451">
        <f t="shared" ref="I2806" si="2100">I2733</f>
        <v>0</v>
      </c>
      <c r="J2806" s="1037"/>
      <c r="K2806" s="1037"/>
      <c r="L2806" s="1038"/>
      <c r="M2806" s="1038"/>
      <c r="N2806" s="1038"/>
      <c r="O2806" s="1038"/>
      <c r="P2806" s="1038"/>
      <c r="Q2806" s="1038"/>
      <c r="R2806" s="1151"/>
      <c r="S2806" s="1151"/>
      <c r="T2806" s="2087"/>
      <c r="U2806" s="1151"/>
      <c r="V2806" s="3023"/>
      <c r="W2806" s="611"/>
      <c r="X2806" s="1151"/>
      <c r="Y2806" s="1151"/>
      <c r="Z2806" s="1151"/>
      <c r="AA2806" s="2087"/>
      <c r="AB2806" s="3554"/>
    </row>
    <row r="2807" spans="1:28" ht="30" x14ac:dyDescent="0.25">
      <c r="A2807" s="47">
        <v>1</v>
      </c>
      <c r="B2807" s="1129" t="s">
        <v>493</v>
      </c>
      <c r="C2807" s="2393"/>
      <c r="D2807" s="952"/>
      <c r="E2807" s="1575">
        <f t="shared" si="2042"/>
        <v>258</v>
      </c>
      <c r="F2807" s="952">
        <f t="shared" si="2042"/>
        <v>43</v>
      </c>
      <c r="G2807" s="952">
        <f t="shared" si="2042"/>
        <v>0</v>
      </c>
      <c r="H2807" s="952">
        <f>G2807/F2807*100</f>
        <v>0</v>
      </c>
      <c r="I2807" s="3451">
        <f t="shared" ref="I2807" si="2101">I2734</f>
        <v>0</v>
      </c>
      <c r="J2807" s="1037"/>
      <c r="K2807" s="1037"/>
      <c r="L2807" s="1038"/>
      <c r="M2807" s="1038"/>
      <c r="N2807" s="1038"/>
      <c r="O2807" s="1038"/>
      <c r="P2807" s="1038"/>
      <c r="Q2807" s="1038"/>
      <c r="R2807" s="1151"/>
      <c r="S2807" s="1151"/>
      <c r="T2807" s="2087"/>
      <c r="U2807" s="1151"/>
      <c r="V2807" s="3023"/>
      <c r="W2807" s="611"/>
      <c r="X2807" s="1151"/>
      <c r="Y2807" s="1151"/>
      <c r="Z2807" s="1151"/>
      <c r="AA2807" s="2087"/>
      <c r="AB2807" s="3554"/>
    </row>
    <row r="2808" spans="1:28" ht="45" x14ac:dyDescent="0.25">
      <c r="A2808" s="47">
        <v>1</v>
      </c>
      <c r="B2808" s="1783" t="s">
        <v>494</v>
      </c>
      <c r="C2808" s="2393"/>
      <c r="D2808" s="952"/>
      <c r="E2808" s="1575">
        <f t="shared" si="2042"/>
        <v>5869</v>
      </c>
      <c r="F2808" s="952">
        <f t="shared" si="2042"/>
        <v>978.16666666666674</v>
      </c>
      <c r="G2808" s="952">
        <f t="shared" si="2042"/>
        <v>0</v>
      </c>
      <c r="H2808" s="952">
        <f>G2808/F2808*100</f>
        <v>0</v>
      </c>
      <c r="I2808" s="3451">
        <f t="shared" ref="I2808" si="2102">I2735</f>
        <v>0</v>
      </c>
      <c r="J2808" s="1037"/>
      <c r="K2808" s="1037"/>
      <c r="L2808" s="1038"/>
      <c r="M2808" s="1038"/>
      <c r="N2808" s="1038"/>
      <c r="O2808" s="1038"/>
      <c r="P2808" s="1038"/>
      <c r="Q2808" s="1038"/>
      <c r="R2808" s="1151"/>
      <c r="S2808" s="1151"/>
      <c r="T2808" s="2087"/>
      <c r="U2808" s="1151"/>
      <c r="V2808" s="3023"/>
      <c r="W2808" s="611"/>
      <c r="X2808" s="1151"/>
      <c r="Y2808" s="1151"/>
      <c r="Z2808" s="1151"/>
      <c r="AA2808" s="2087"/>
      <c r="AB2808" s="3554"/>
    </row>
    <row r="2809" spans="1:28" ht="30" x14ac:dyDescent="0.25">
      <c r="A2809" s="47">
        <v>1</v>
      </c>
      <c r="B2809" s="1129" t="s">
        <v>495</v>
      </c>
      <c r="C2809" s="2393"/>
      <c r="D2809" s="952"/>
      <c r="E2809" s="1575">
        <f t="shared" si="2042"/>
        <v>1100</v>
      </c>
      <c r="F2809" s="952">
        <f t="shared" si="2042"/>
        <v>183.33333333333334</v>
      </c>
      <c r="G2809" s="952">
        <f t="shared" si="2042"/>
        <v>0</v>
      </c>
      <c r="H2809" s="952">
        <f>G2809/F2809*100</f>
        <v>0</v>
      </c>
      <c r="I2809" s="3451">
        <f t="shared" ref="I2809" si="2103">I2736</f>
        <v>0</v>
      </c>
      <c r="J2809" s="1037"/>
      <c r="K2809" s="1037"/>
      <c r="L2809" s="1038"/>
      <c r="M2809" s="1038"/>
      <c r="N2809" s="1038"/>
      <c r="O2809" s="1038"/>
      <c r="P2809" s="1038"/>
      <c r="Q2809" s="1038"/>
      <c r="R2809" s="1151"/>
      <c r="S2809" s="1151"/>
      <c r="T2809" s="2087"/>
      <c r="U2809" s="1151"/>
      <c r="V2809" s="3023"/>
      <c r="W2809" s="611"/>
      <c r="X2809" s="1151"/>
      <c r="Y2809" s="1151"/>
      <c r="Z2809" s="1151"/>
      <c r="AA2809" s="2087"/>
      <c r="AB2809" s="3554"/>
    </row>
    <row r="2810" spans="1:28" ht="30" x14ac:dyDescent="0.25">
      <c r="A2810" s="47">
        <v>1</v>
      </c>
      <c r="B2810" s="1129" t="s">
        <v>542</v>
      </c>
      <c r="C2810" s="2393"/>
      <c r="D2810" s="952"/>
      <c r="E2810" s="1575">
        <f t="shared" si="2042"/>
        <v>0</v>
      </c>
      <c r="F2810" s="952">
        <f t="shared" si="2042"/>
        <v>0</v>
      </c>
      <c r="G2810" s="952">
        <f t="shared" si="2042"/>
        <v>0</v>
      </c>
      <c r="H2810" s="952"/>
      <c r="I2810" s="3451">
        <f t="shared" ref="I2810" si="2104">I2737</f>
        <v>0</v>
      </c>
      <c r="J2810" s="1037"/>
      <c r="K2810" s="1037"/>
      <c r="L2810" s="1038"/>
      <c r="M2810" s="1038"/>
      <c r="N2810" s="1038"/>
      <c r="O2810" s="1038"/>
      <c r="P2810" s="1038"/>
      <c r="Q2810" s="1038"/>
      <c r="R2810" s="1151"/>
      <c r="S2810" s="1151"/>
      <c r="T2810" s="2087"/>
      <c r="U2810" s="1151"/>
      <c r="V2810" s="3023"/>
      <c r="W2810" s="611"/>
      <c r="X2810" s="1151"/>
      <c r="Y2810" s="1151"/>
      <c r="Z2810" s="1151"/>
      <c r="AA2810" s="2087"/>
      <c r="AB2810" s="3554"/>
    </row>
    <row r="2811" spans="1:28" ht="60" x14ac:dyDescent="0.25">
      <c r="A2811" s="47">
        <v>1</v>
      </c>
      <c r="B2811" s="1129" t="s">
        <v>496</v>
      </c>
      <c r="C2811" s="2393"/>
      <c r="D2811" s="952"/>
      <c r="E2811" s="1575">
        <f t="shared" si="2042"/>
        <v>4410</v>
      </c>
      <c r="F2811" s="952">
        <f t="shared" si="2042"/>
        <v>735</v>
      </c>
      <c r="G2811" s="952">
        <f t="shared" si="2042"/>
        <v>0</v>
      </c>
      <c r="H2811" s="952">
        <f>G2811/F2811*100</f>
        <v>0</v>
      </c>
      <c r="I2811" s="3451">
        <f t="shared" ref="I2811" si="2105">I2738</f>
        <v>0</v>
      </c>
      <c r="J2811" s="1037"/>
      <c r="K2811" s="1037"/>
      <c r="L2811" s="1038"/>
      <c r="M2811" s="1038"/>
      <c r="N2811" s="1038"/>
      <c r="O2811" s="1038"/>
      <c r="P2811" s="1038"/>
      <c r="Q2811" s="1038"/>
      <c r="R2811" s="1151"/>
      <c r="S2811" s="1151"/>
      <c r="T2811" s="2087"/>
      <c r="U2811" s="1151"/>
      <c r="V2811" s="3023"/>
      <c r="W2811" s="611"/>
      <c r="X2811" s="1151"/>
      <c r="Y2811" s="1151"/>
      <c r="Z2811" s="1151"/>
      <c r="AA2811" s="2087"/>
      <c r="AB2811" s="3554"/>
    </row>
    <row r="2812" spans="1:28" ht="45" x14ac:dyDescent="0.25">
      <c r="A2812" s="47">
        <v>1</v>
      </c>
      <c r="B2812" s="1129" t="s">
        <v>497</v>
      </c>
      <c r="C2812" s="2393"/>
      <c r="D2812" s="952"/>
      <c r="E2812" s="1575">
        <f t="shared" si="2042"/>
        <v>359</v>
      </c>
      <c r="F2812" s="952">
        <f t="shared" si="2042"/>
        <v>59.833333333333336</v>
      </c>
      <c r="G2812" s="952">
        <f t="shared" si="2042"/>
        <v>0</v>
      </c>
      <c r="H2812" s="952">
        <f>G2812/F2812*100</f>
        <v>0</v>
      </c>
      <c r="I2812" s="3451">
        <f t="shared" ref="I2812" si="2106">I2739</f>
        <v>0</v>
      </c>
      <c r="J2812" s="1037"/>
      <c r="K2812" s="1037"/>
      <c r="L2812" s="1038"/>
      <c r="M2812" s="1038"/>
      <c r="N2812" s="1038"/>
      <c r="O2812" s="1038"/>
      <c r="P2812" s="1038"/>
      <c r="Q2812" s="1038"/>
      <c r="R2812" s="1151"/>
      <c r="S2812" s="1151"/>
      <c r="T2812" s="2087"/>
      <c r="U2812" s="1151"/>
      <c r="V2812" s="3023"/>
      <c r="W2812" s="611"/>
      <c r="X2812" s="1151"/>
      <c r="Y2812" s="1151"/>
      <c r="Z2812" s="1151"/>
      <c r="AA2812" s="2087"/>
      <c r="AB2812" s="3554"/>
    </row>
    <row r="2813" spans="1:28" ht="45" x14ac:dyDescent="0.25">
      <c r="B2813" s="1129" t="s">
        <v>610</v>
      </c>
      <c r="C2813" s="2393"/>
      <c r="D2813" s="952"/>
      <c r="E2813" s="1575">
        <f t="shared" si="2042"/>
        <v>3000</v>
      </c>
      <c r="F2813" s="952">
        <f t="shared" si="2042"/>
        <v>500</v>
      </c>
      <c r="G2813" s="952">
        <f t="shared" si="2042"/>
        <v>84</v>
      </c>
      <c r="H2813" s="952">
        <f>H2740</f>
        <v>0</v>
      </c>
      <c r="I2813" s="3451">
        <f t="shared" ref="I2813" si="2107">I2740</f>
        <v>0</v>
      </c>
      <c r="J2813" s="1037"/>
      <c r="K2813" s="1037"/>
      <c r="L2813" s="1038"/>
      <c r="M2813" s="1038"/>
      <c r="N2813" s="1038"/>
      <c r="O2813" s="1038"/>
      <c r="P2813" s="1038"/>
      <c r="Q2813" s="1038"/>
      <c r="R2813" s="1151"/>
      <c r="S2813" s="1151"/>
      <c r="T2813" s="2087"/>
      <c r="U2813" s="1151"/>
      <c r="V2813" s="3023"/>
      <c r="W2813" s="611"/>
      <c r="X2813" s="1151"/>
      <c r="Y2813" s="1151"/>
      <c r="Z2813" s="1151"/>
      <c r="AA2813" s="2087"/>
      <c r="AB2813" s="3554"/>
    </row>
    <row r="2814" spans="1:28" ht="30" x14ac:dyDescent="0.25">
      <c r="B2814" s="1783" t="s">
        <v>257</v>
      </c>
      <c r="C2814" s="2393"/>
      <c r="D2814" s="952"/>
      <c r="E2814" s="1575"/>
      <c r="F2814" s="952"/>
      <c r="G2814" s="952"/>
      <c r="H2814" s="952"/>
      <c r="I2814" s="3451"/>
      <c r="J2814" s="1037"/>
      <c r="K2814" s="1037"/>
      <c r="L2814" s="1038"/>
      <c r="M2814" s="1038"/>
      <c r="N2814" s="1038"/>
      <c r="O2814" s="1038"/>
      <c r="P2814" s="1038"/>
      <c r="Q2814" s="1038"/>
      <c r="R2814" s="1151"/>
      <c r="S2814" s="1151"/>
      <c r="T2814" s="2087"/>
      <c r="U2814" s="1151"/>
      <c r="V2814" s="3023"/>
      <c r="W2814" s="611"/>
      <c r="X2814" s="1151"/>
      <c r="Y2814" s="1151"/>
      <c r="Z2814" s="1151"/>
      <c r="AA2814" s="2087"/>
      <c r="AB2814" s="3554"/>
    </row>
    <row r="2815" spans="1:28" ht="29.25" x14ac:dyDescent="0.25">
      <c r="A2815" s="47">
        <v>1</v>
      </c>
      <c r="B2815" s="1779" t="s">
        <v>578</v>
      </c>
      <c r="C2815" s="2366"/>
      <c r="D2815" s="952"/>
      <c r="E2815" s="1575">
        <f t="shared" ref="E2815:G2819" si="2108">E2742</f>
        <v>0</v>
      </c>
      <c r="F2815" s="952">
        <f t="shared" si="2108"/>
        <v>0</v>
      </c>
      <c r="G2815" s="952">
        <f t="shared" si="2108"/>
        <v>0</v>
      </c>
      <c r="H2815" s="952" t="e">
        <f>G2815/F2815*100</f>
        <v>#DIV/0!</v>
      </c>
      <c r="I2815" s="3451">
        <f t="shared" ref="I2815" si="2109">I2742</f>
        <v>0</v>
      </c>
      <c r="J2815" s="1037"/>
      <c r="K2815" s="1037"/>
      <c r="L2815" s="1038"/>
      <c r="M2815" s="1038"/>
      <c r="N2815" s="1038"/>
      <c r="O2815" s="1038"/>
      <c r="P2815" s="1038"/>
      <c r="Q2815" s="1038"/>
      <c r="R2815" s="1151"/>
      <c r="S2815" s="1151"/>
      <c r="T2815" s="2087"/>
      <c r="U2815" s="1151"/>
      <c r="V2815" s="3023"/>
      <c r="W2815" s="611"/>
      <c r="X2815" s="1151"/>
      <c r="Y2815" s="1151"/>
      <c r="Z2815" s="1151"/>
      <c r="AA2815" s="2087"/>
      <c r="AB2815" s="3554"/>
    </row>
    <row r="2816" spans="1:28" x14ac:dyDescent="0.25">
      <c r="A2816" s="47">
        <v>1</v>
      </c>
      <c r="B2816" s="1129" t="s">
        <v>566</v>
      </c>
      <c r="C2816" s="2366"/>
      <c r="D2816" s="952"/>
      <c r="E2816" s="1575">
        <f t="shared" si="2108"/>
        <v>0</v>
      </c>
      <c r="F2816" s="1575">
        <f t="shared" si="2108"/>
        <v>0</v>
      </c>
      <c r="G2816" s="1575">
        <f t="shared" si="2108"/>
        <v>0</v>
      </c>
      <c r="H2816" s="952"/>
      <c r="I2816" s="3451">
        <f t="shared" ref="I2816" si="2110">I2743</f>
        <v>0</v>
      </c>
      <c r="J2816" s="1037"/>
      <c r="K2816" s="1037"/>
      <c r="L2816" s="1038"/>
      <c r="M2816" s="1038"/>
      <c r="N2816" s="1038"/>
      <c r="O2816" s="1038"/>
      <c r="P2816" s="1038"/>
      <c r="Q2816" s="1038"/>
      <c r="R2816" s="1151"/>
      <c r="S2816" s="1151"/>
      <c r="T2816" s="2087"/>
      <c r="U2816" s="1151"/>
      <c r="V2816" s="3023"/>
      <c r="W2816" s="611"/>
      <c r="X2816" s="1151"/>
      <c r="Y2816" s="1151"/>
      <c r="Z2816" s="1151"/>
      <c r="AA2816" s="2087"/>
      <c r="AB2816" s="3554"/>
    </row>
    <row r="2817" spans="1:28" ht="30" x14ac:dyDescent="0.25">
      <c r="A2817" s="47">
        <v>1</v>
      </c>
      <c r="B2817" s="1783" t="s">
        <v>567</v>
      </c>
      <c r="C2817" s="2366"/>
      <c r="D2817" s="952"/>
      <c r="E2817" s="1575">
        <f t="shared" si="2108"/>
        <v>0</v>
      </c>
      <c r="F2817" s="952">
        <f t="shared" si="2108"/>
        <v>0</v>
      </c>
      <c r="G2817" s="952">
        <f t="shared" si="2108"/>
        <v>0</v>
      </c>
      <c r="H2817" s="952"/>
      <c r="I2817" s="3451">
        <f t="shared" ref="I2817" si="2111">I2744</f>
        <v>0</v>
      </c>
      <c r="J2817" s="1037"/>
      <c r="K2817" s="1037"/>
      <c r="L2817" s="1038"/>
      <c r="M2817" s="1038"/>
      <c r="N2817" s="1038"/>
      <c r="O2817" s="1038"/>
      <c r="P2817" s="1038"/>
      <c r="Q2817" s="1038"/>
      <c r="R2817" s="1151"/>
      <c r="S2817" s="1151"/>
      <c r="T2817" s="2087"/>
      <c r="U2817" s="1151"/>
      <c r="V2817" s="3023"/>
      <c r="W2817" s="611"/>
      <c r="X2817" s="1151"/>
      <c r="Y2817" s="1151"/>
      <c r="Z2817" s="1151"/>
      <c r="AA2817" s="2087"/>
      <c r="AB2817" s="3554"/>
    </row>
    <row r="2818" spans="1:28" x14ac:dyDescent="0.25">
      <c r="A2818" s="47">
        <v>1</v>
      </c>
      <c r="B2818" s="1129" t="s">
        <v>568</v>
      </c>
      <c r="C2818" s="2366"/>
      <c r="D2818" s="952"/>
      <c r="E2818" s="1575">
        <f t="shared" si="2108"/>
        <v>0</v>
      </c>
      <c r="F2818" s="952">
        <f t="shared" si="2108"/>
        <v>0</v>
      </c>
      <c r="G2818" s="952">
        <f t="shared" si="2108"/>
        <v>0</v>
      </c>
      <c r="H2818" s="952"/>
      <c r="I2818" s="3451">
        <f t="shared" ref="I2818" si="2112">I2745</f>
        <v>0</v>
      </c>
      <c r="J2818" s="1037"/>
      <c r="K2818" s="1037"/>
      <c r="L2818" s="1038"/>
      <c r="M2818" s="1038"/>
      <c r="N2818" s="1038"/>
      <c r="O2818" s="1038"/>
      <c r="P2818" s="1038"/>
      <c r="Q2818" s="1038"/>
      <c r="R2818" s="1151"/>
      <c r="S2818" s="1151"/>
      <c r="T2818" s="2087"/>
      <c r="U2818" s="1151"/>
      <c r="V2818" s="3023"/>
      <c r="W2818" s="611"/>
      <c r="X2818" s="1151"/>
      <c r="Y2818" s="1151"/>
      <c r="Z2818" s="1151"/>
      <c r="AA2818" s="2087"/>
      <c r="AB2818" s="3554"/>
    </row>
    <row r="2819" spans="1:28" ht="30" x14ac:dyDescent="0.25">
      <c r="A2819" s="47">
        <v>1</v>
      </c>
      <c r="B2819" s="1129" t="s">
        <v>595</v>
      </c>
      <c r="C2819" s="2366"/>
      <c r="D2819" s="952"/>
      <c r="E2819" s="1575">
        <f t="shared" si="2108"/>
        <v>0</v>
      </c>
      <c r="F2819" s="952">
        <f t="shared" si="2108"/>
        <v>0</v>
      </c>
      <c r="G2819" s="952">
        <f t="shared" si="2108"/>
        <v>0</v>
      </c>
      <c r="H2819" s="952"/>
      <c r="I2819" s="3451">
        <f t="shared" ref="I2819" si="2113">I2746</f>
        <v>0</v>
      </c>
      <c r="J2819" s="1037"/>
      <c r="K2819" s="1037"/>
      <c r="L2819" s="1038"/>
      <c r="M2819" s="1038"/>
      <c r="N2819" s="1038"/>
      <c r="O2819" s="1038"/>
      <c r="P2819" s="1038"/>
      <c r="Q2819" s="1038"/>
      <c r="R2819" s="1151"/>
      <c r="S2819" s="1151"/>
      <c r="T2819" s="2087"/>
      <c r="U2819" s="1151"/>
      <c r="V2819" s="3023"/>
      <c r="W2819" s="611"/>
      <c r="X2819" s="1151"/>
      <c r="Y2819" s="1151"/>
      <c r="Z2819" s="1151"/>
      <c r="AA2819" s="2087"/>
      <c r="AB2819" s="3554"/>
    </row>
    <row r="2820" spans="1:28" ht="60" x14ac:dyDescent="0.25">
      <c r="A2820" s="47">
        <v>1</v>
      </c>
      <c r="B2820" s="1129" t="s">
        <v>570</v>
      </c>
      <c r="C2820" s="2366"/>
      <c r="D2820" s="952"/>
      <c r="E2820" s="1575"/>
      <c r="F2820" s="952"/>
      <c r="G2820" s="952"/>
      <c r="H2820" s="952"/>
      <c r="I2820" s="3451"/>
      <c r="J2820" s="1037"/>
      <c r="K2820" s="1037"/>
      <c r="L2820" s="1038"/>
      <c r="M2820" s="1038"/>
      <c r="N2820" s="1038"/>
      <c r="O2820" s="1038"/>
      <c r="P2820" s="1038"/>
      <c r="Q2820" s="1038"/>
      <c r="R2820" s="1151"/>
      <c r="S2820" s="1151"/>
      <c r="T2820" s="2087"/>
      <c r="U2820" s="1151"/>
      <c r="V2820" s="3023"/>
      <c r="W2820" s="611"/>
      <c r="X2820" s="1151"/>
      <c r="Y2820" s="1151"/>
      <c r="Z2820" s="1151"/>
      <c r="AA2820" s="2087"/>
      <c r="AB2820" s="3554"/>
    </row>
    <row r="2821" spans="1:28" ht="45" x14ac:dyDescent="0.25">
      <c r="A2821" s="47">
        <v>1</v>
      </c>
      <c r="B2821" s="2578" t="s">
        <v>571</v>
      </c>
      <c r="C2821" s="2394"/>
      <c r="D2821" s="952"/>
      <c r="E2821" s="1575"/>
      <c r="F2821" s="952"/>
      <c r="G2821" s="952"/>
      <c r="H2821" s="952"/>
      <c r="I2821" s="3451"/>
      <c r="J2821" s="1037"/>
      <c r="K2821" s="1037"/>
      <c r="L2821" s="1038"/>
      <c r="M2821" s="1038"/>
      <c r="N2821" s="1038"/>
      <c r="O2821" s="1038"/>
      <c r="P2821" s="1038"/>
      <c r="Q2821" s="1038"/>
      <c r="R2821" s="1151"/>
      <c r="S2821" s="1151"/>
      <c r="T2821" s="2087"/>
      <c r="U2821" s="1151"/>
      <c r="V2821" s="3023"/>
      <c r="W2821" s="611"/>
      <c r="X2821" s="1151"/>
      <c r="Y2821" s="1151"/>
      <c r="Z2821" s="1151"/>
      <c r="AA2821" s="2087"/>
      <c r="AB2821" s="3554"/>
    </row>
    <row r="2822" spans="1:28" x14ac:dyDescent="0.25">
      <c r="A2822" s="47">
        <v>1</v>
      </c>
      <c r="B2822" s="1779" t="s">
        <v>579</v>
      </c>
      <c r="C2822" s="2394"/>
      <c r="D2822" s="952"/>
      <c r="E2822" s="1575"/>
      <c r="F2822" s="952"/>
      <c r="G2822" s="952"/>
      <c r="H2822" s="952"/>
      <c r="I2822" s="3451"/>
      <c r="J2822" s="1037"/>
      <c r="K2822" s="1037"/>
      <c r="L2822" s="1038"/>
      <c r="M2822" s="1038"/>
      <c r="N2822" s="1038"/>
      <c r="O2822" s="1038"/>
      <c r="P2822" s="1038"/>
      <c r="Q2822" s="1038"/>
      <c r="R2822" s="1151"/>
      <c r="S2822" s="1151"/>
      <c r="T2822" s="2087"/>
      <c r="U2822" s="1151"/>
      <c r="V2822" s="3023"/>
      <c r="W2822" s="611"/>
      <c r="X2822" s="1151"/>
      <c r="Y2822" s="1151"/>
      <c r="Z2822" s="1151"/>
      <c r="AA2822" s="2087"/>
      <c r="AB2822" s="3554"/>
    </row>
    <row r="2823" spans="1:28" x14ac:dyDescent="0.25">
      <c r="A2823" s="47">
        <v>1</v>
      </c>
      <c r="B2823" s="1779" t="s">
        <v>596</v>
      </c>
      <c r="C2823" s="2395"/>
      <c r="D2823" s="952"/>
      <c r="E2823" s="1575"/>
      <c r="F2823" s="952"/>
      <c r="G2823" s="952"/>
      <c r="H2823" s="952"/>
      <c r="I2823" s="3451"/>
      <c r="J2823" s="1037"/>
      <c r="K2823" s="1037"/>
      <c r="L2823" s="1038"/>
      <c r="M2823" s="1038"/>
      <c r="N2823" s="1038"/>
      <c r="O2823" s="1038"/>
      <c r="P2823" s="1038"/>
      <c r="Q2823" s="1038"/>
      <c r="R2823" s="1151"/>
      <c r="S2823" s="1151"/>
      <c r="T2823" s="2087"/>
      <c r="U2823" s="1151"/>
      <c r="V2823" s="3023"/>
      <c r="W2823" s="611"/>
      <c r="X2823" s="1151"/>
      <c r="Y2823" s="1151"/>
      <c r="Z2823" s="1151"/>
      <c r="AA2823" s="2087"/>
      <c r="AB2823" s="3554"/>
    </row>
    <row r="2824" spans="1:28" x14ac:dyDescent="0.25">
      <c r="A2824" s="47">
        <v>1</v>
      </c>
      <c r="B2824" s="1129" t="s">
        <v>597</v>
      </c>
      <c r="C2824" s="2369"/>
      <c r="D2824" s="952"/>
      <c r="E2824" s="1177"/>
      <c r="F2824" s="1022"/>
      <c r="G2824" s="1022"/>
      <c r="H2824" s="1022"/>
      <c r="I2824" s="3442"/>
      <c r="J2824" s="1037"/>
      <c r="K2824" s="1037"/>
      <c r="L2824" s="1038"/>
      <c r="M2824" s="1038"/>
      <c r="N2824" s="1038"/>
      <c r="O2824" s="1038"/>
      <c r="P2824" s="1038"/>
      <c r="Q2824" s="1038"/>
      <c r="R2824" s="1151">
        <f t="shared" ref="R2824:AA2824" si="2114">R2746</f>
        <v>0</v>
      </c>
      <c r="S2824" s="1151">
        <f t="shared" ref="S2824" si="2115">S2746</f>
        <v>0</v>
      </c>
      <c r="T2824" s="2087">
        <f t="shared" si="2114"/>
        <v>0</v>
      </c>
      <c r="U2824" s="1151">
        <f t="shared" si="2114"/>
        <v>0</v>
      </c>
      <c r="V2824" s="3023">
        <f t="shared" si="2114"/>
        <v>0</v>
      </c>
      <c r="W2824" s="611">
        <f t="shared" si="2114"/>
        <v>0</v>
      </c>
      <c r="X2824" s="1151">
        <f t="shared" si="2114"/>
        <v>0</v>
      </c>
      <c r="Y2824" s="1151">
        <f t="shared" si="2114"/>
        <v>0</v>
      </c>
      <c r="Z2824" s="1151">
        <f t="shared" si="2114"/>
        <v>0</v>
      </c>
      <c r="AA2824" s="2087">
        <f t="shared" si="2114"/>
        <v>0</v>
      </c>
      <c r="AB2824" s="3554">
        <f t="shared" ref="AB2824" si="2116">AB2746</f>
        <v>0</v>
      </c>
    </row>
    <row r="2825" spans="1:28" x14ac:dyDescent="0.25">
      <c r="A2825" s="47">
        <v>1</v>
      </c>
      <c r="B2825" s="1786" t="s">
        <v>598</v>
      </c>
      <c r="C2825" s="2393"/>
      <c r="D2825" s="952"/>
      <c r="E2825" s="1575">
        <f t="shared" ref="E2825:G2829" si="2117">E2752</f>
        <v>0</v>
      </c>
      <c r="F2825" s="952">
        <f t="shared" si="2117"/>
        <v>0</v>
      </c>
      <c r="G2825" s="952">
        <f t="shared" si="2117"/>
        <v>0</v>
      </c>
      <c r="H2825" s="952"/>
      <c r="I2825" s="3451">
        <f t="shared" ref="I2825" si="2118">I2752</f>
        <v>0</v>
      </c>
      <c r="J2825" s="1037"/>
      <c r="K2825" s="1037"/>
      <c r="L2825" s="1038"/>
      <c r="M2825" s="1038"/>
      <c r="N2825" s="1038"/>
      <c r="O2825" s="1038"/>
      <c r="P2825" s="1038"/>
      <c r="Q2825" s="1038"/>
      <c r="R2825" s="1151"/>
      <c r="S2825" s="1151"/>
      <c r="T2825" s="2087"/>
      <c r="U2825" s="1151"/>
      <c r="V2825" s="3023"/>
      <c r="W2825" s="611"/>
      <c r="X2825" s="1151"/>
      <c r="Y2825" s="1151"/>
      <c r="Z2825" s="1151"/>
      <c r="AA2825" s="2087"/>
      <c r="AB2825" s="3554"/>
    </row>
    <row r="2826" spans="1:28" ht="29.25" x14ac:dyDescent="0.25">
      <c r="A2826" s="47">
        <v>1</v>
      </c>
      <c r="B2826" s="1779" t="s">
        <v>572</v>
      </c>
      <c r="C2826" s="2366"/>
      <c r="D2826" s="952"/>
      <c r="E2826" s="1575">
        <f t="shared" si="2117"/>
        <v>2396</v>
      </c>
      <c r="F2826" s="952">
        <f t="shared" si="2117"/>
        <v>399</v>
      </c>
      <c r="G2826" s="952">
        <f t="shared" si="2117"/>
        <v>521</v>
      </c>
      <c r="H2826" s="952">
        <f>G2826/F2826*100</f>
        <v>130.57644110275689</v>
      </c>
      <c r="I2826" s="3451">
        <f t="shared" ref="I2826" si="2119">I2753</f>
        <v>13</v>
      </c>
      <c r="J2826" s="1037"/>
      <c r="K2826" s="1037"/>
      <c r="L2826" s="1038"/>
      <c r="M2826" s="1038"/>
      <c r="N2826" s="1038"/>
      <c r="O2826" s="1038"/>
      <c r="P2826" s="1038"/>
      <c r="Q2826" s="1038"/>
      <c r="R2826" s="1151"/>
      <c r="S2826" s="1151"/>
      <c r="T2826" s="2087"/>
      <c r="U2826" s="1151"/>
      <c r="V2826" s="3023"/>
      <c r="W2826" s="611"/>
      <c r="X2826" s="1151"/>
      <c r="Y2826" s="1151"/>
      <c r="Z2826" s="1151"/>
      <c r="AA2826" s="2087"/>
      <c r="AB2826" s="3554"/>
    </row>
    <row r="2827" spans="1:28" ht="30" x14ac:dyDescent="0.25">
      <c r="A2827" s="47">
        <v>1</v>
      </c>
      <c r="B2827" s="1130" t="s">
        <v>252</v>
      </c>
      <c r="C2827" s="2366"/>
      <c r="D2827" s="952"/>
      <c r="E2827" s="1575">
        <f t="shared" si="2117"/>
        <v>0</v>
      </c>
      <c r="F2827" s="952">
        <f t="shared" si="2117"/>
        <v>0</v>
      </c>
      <c r="G2827" s="952">
        <f t="shared" si="2117"/>
        <v>0</v>
      </c>
      <c r="H2827" s="952"/>
      <c r="I2827" s="3451">
        <f t="shared" ref="I2827" si="2120">I2754</f>
        <v>0</v>
      </c>
      <c r="J2827" s="1037"/>
      <c r="K2827" s="1037"/>
      <c r="L2827" s="1038"/>
      <c r="M2827" s="1038"/>
      <c r="N2827" s="1038"/>
      <c r="O2827" s="1038"/>
      <c r="P2827" s="1038"/>
      <c r="Q2827" s="1038"/>
      <c r="R2827" s="1151"/>
      <c r="S2827" s="1151"/>
      <c r="T2827" s="2087"/>
      <c r="U2827" s="1151"/>
      <c r="V2827" s="3023"/>
      <c r="W2827" s="611"/>
      <c r="X2827" s="1151"/>
      <c r="Y2827" s="1151"/>
      <c r="Z2827" s="1151"/>
      <c r="AA2827" s="2087"/>
      <c r="AB2827" s="3554"/>
    </row>
    <row r="2828" spans="1:28" ht="72" x14ac:dyDescent="0.25">
      <c r="A2828" s="47">
        <v>1</v>
      </c>
      <c r="B2828" s="1779" t="s">
        <v>580</v>
      </c>
      <c r="C2828" s="2366"/>
      <c r="D2828" s="952"/>
      <c r="E2828" s="1575">
        <f t="shared" si="2117"/>
        <v>1000</v>
      </c>
      <c r="F2828" s="952">
        <f t="shared" si="2117"/>
        <v>167</v>
      </c>
      <c r="G2828" s="952">
        <f t="shared" si="2117"/>
        <v>296</v>
      </c>
      <c r="H2828" s="952">
        <f t="shared" ref="H2828:H2834" si="2121">G2828/F2828*100</f>
        <v>177.24550898203591</v>
      </c>
      <c r="I2828" s="3451">
        <f t="shared" ref="I2828" si="2122">I2755</f>
        <v>8</v>
      </c>
      <c r="J2828" s="1037"/>
      <c r="K2828" s="1037"/>
      <c r="L2828" s="1038"/>
      <c r="M2828" s="1038"/>
      <c r="N2828" s="1038"/>
      <c r="O2828" s="1038"/>
      <c r="P2828" s="1038"/>
      <c r="Q2828" s="1038"/>
      <c r="R2828" s="1151"/>
      <c r="S2828" s="1151"/>
      <c r="T2828" s="2087"/>
      <c r="U2828" s="1151"/>
      <c r="V2828" s="3023"/>
      <c r="W2828" s="611"/>
      <c r="X2828" s="1151"/>
      <c r="Y2828" s="1151"/>
      <c r="Z2828" s="1151"/>
      <c r="AA2828" s="2087"/>
      <c r="AB2828" s="3554"/>
    </row>
    <row r="2829" spans="1:28" x14ac:dyDescent="0.25">
      <c r="A2829" s="47">
        <v>1</v>
      </c>
      <c r="B2829" s="2583" t="s">
        <v>295</v>
      </c>
      <c r="C2829" s="2366"/>
      <c r="D2829" s="952"/>
      <c r="E2829" s="1575">
        <f t="shared" si="2117"/>
        <v>1000</v>
      </c>
      <c r="F2829" s="952">
        <f t="shared" si="2117"/>
        <v>167</v>
      </c>
      <c r="G2829" s="2894">
        <f t="shared" si="2117"/>
        <v>331</v>
      </c>
      <c r="H2829" s="952">
        <f t="shared" si="2121"/>
        <v>198.20359281437126</v>
      </c>
      <c r="I2829" s="3451">
        <f t="shared" ref="I2829" si="2123">I2756</f>
        <v>0</v>
      </c>
      <c r="J2829" s="1037"/>
      <c r="K2829" s="1037"/>
      <c r="L2829" s="1038"/>
      <c r="M2829" s="1038"/>
      <c r="N2829" s="1038"/>
      <c r="O2829" s="1038"/>
      <c r="P2829" s="1038"/>
      <c r="Q2829" s="1038"/>
      <c r="R2829" s="1151">
        <f t="shared" ref="R2829:AA2829" si="2124">R2756</f>
        <v>954.24</v>
      </c>
      <c r="S2829" s="1151">
        <f t="shared" ref="S2829" si="2125">S2756</f>
        <v>954.24</v>
      </c>
      <c r="T2829" s="2087">
        <f t="shared" si="2124"/>
        <v>159.04</v>
      </c>
      <c r="U2829" s="1151">
        <f t="shared" si="2124"/>
        <v>315.85343999999998</v>
      </c>
      <c r="V2829" s="3023">
        <f t="shared" si="2124"/>
        <v>0</v>
      </c>
      <c r="W2829" s="611">
        <f t="shared" si="2124"/>
        <v>0</v>
      </c>
      <c r="X2829" s="1151">
        <f t="shared" si="2124"/>
        <v>156.81343999999999</v>
      </c>
      <c r="Y2829" s="1151">
        <f t="shared" si="2124"/>
        <v>0</v>
      </c>
      <c r="Z2829" s="1151">
        <f t="shared" si="2124"/>
        <v>0</v>
      </c>
      <c r="AA2829" s="2087">
        <f t="shared" si="2124"/>
        <v>315.85343999999998</v>
      </c>
      <c r="AB2829" s="3554">
        <f t="shared" ref="AB2829" si="2126">AB2756</f>
        <v>0</v>
      </c>
    </row>
    <row r="2830" spans="1:28" x14ac:dyDescent="0.25">
      <c r="A2830" s="47">
        <v>1</v>
      </c>
      <c r="B2830" s="1139" t="s">
        <v>465</v>
      </c>
      <c r="C2830" s="2366"/>
      <c r="D2830" s="952"/>
      <c r="E2830" s="1177">
        <f t="shared" ref="E2830:G2834" si="2127">E2759</f>
        <v>34061</v>
      </c>
      <c r="F2830" s="1022">
        <f t="shared" si="2127"/>
        <v>5676.833333333333</v>
      </c>
      <c r="G2830" s="1022">
        <f t="shared" si="2127"/>
        <v>2615.2125000000001</v>
      </c>
      <c r="H2830" s="1022">
        <f t="shared" si="2121"/>
        <v>46.068157129855265</v>
      </c>
      <c r="I2830" s="3442">
        <f t="shared" ref="I2830" si="2128">I2759</f>
        <v>0</v>
      </c>
      <c r="J2830" s="1037"/>
      <c r="K2830" s="1037"/>
      <c r="L2830" s="1038"/>
      <c r="M2830" s="1038"/>
      <c r="N2830" s="1038"/>
      <c r="O2830" s="1038"/>
      <c r="P2830" s="1038"/>
      <c r="Q2830" s="1038"/>
      <c r="R2830" s="1151"/>
      <c r="S2830" s="1151"/>
      <c r="T2830" s="2087"/>
      <c r="U2830" s="1151"/>
      <c r="V2830" s="3023"/>
      <c r="W2830" s="611"/>
      <c r="X2830" s="1151"/>
      <c r="Y2830" s="1151"/>
      <c r="Z2830" s="1151"/>
      <c r="AA2830" s="2087"/>
      <c r="AB2830" s="3554"/>
    </row>
    <row r="2831" spans="1:28" ht="29.25" x14ac:dyDescent="0.25">
      <c r="A2831" s="47">
        <v>1</v>
      </c>
      <c r="B2831" s="1139" t="s">
        <v>498</v>
      </c>
      <c r="C2831" s="2366"/>
      <c r="D2831" s="952"/>
      <c r="E2831" s="1177">
        <f t="shared" si="2127"/>
        <v>10677</v>
      </c>
      <c r="F2831" s="1022">
        <f t="shared" si="2127"/>
        <v>1779.5</v>
      </c>
      <c r="G2831" s="1022">
        <f t="shared" si="2127"/>
        <v>0</v>
      </c>
      <c r="H2831" s="1022">
        <f t="shared" si="2121"/>
        <v>0</v>
      </c>
      <c r="I2831" s="3442">
        <f t="shared" ref="I2831" si="2129">I2760</f>
        <v>0</v>
      </c>
      <c r="J2831" s="1037"/>
      <c r="K2831" s="1037"/>
      <c r="L2831" s="1038"/>
      <c r="M2831" s="1038"/>
      <c r="N2831" s="1038"/>
      <c r="O2831" s="1038"/>
      <c r="P2831" s="1038"/>
      <c r="Q2831" s="1038"/>
      <c r="R2831" s="1151"/>
      <c r="S2831" s="1151"/>
      <c r="T2831" s="2087"/>
      <c r="U2831" s="1151"/>
      <c r="V2831" s="3023"/>
      <c r="W2831" s="611"/>
      <c r="X2831" s="1151"/>
      <c r="Y2831" s="1151"/>
      <c r="Z2831" s="1151"/>
      <c r="AA2831" s="2087"/>
      <c r="AB2831" s="3554"/>
    </row>
    <row r="2832" spans="1:28" ht="29.25" x14ac:dyDescent="0.25">
      <c r="A2832" s="47">
        <v>1</v>
      </c>
      <c r="B2832" s="1139" t="s">
        <v>466</v>
      </c>
      <c r="C2832" s="2366"/>
      <c r="D2832" s="952"/>
      <c r="E2832" s="1177">
        <f t="shared" si="2127"/>
        <v>26292.106382978724</v>
      </c>
      <c r="F2832" s="1022">
        <f t="shared" si="2127"/>
        <v>4382.0177304964536</v>
      </c>
      <c r="G2832" s="1022">
        <f t="shared" si="2127"/>
        <v>3341.0797872340427</v>
      </c>
      <c r="H2832" s="1022">
        <f t="shared" si="2121"/>
        <v>76.245236617413696</v>
      </c>
      <c r="I2832" s="3442">
        <f t="shared" ref="I2832" si="2130">I2761</f>
        <v>0</v>
      </c>
      <c r="J2832" s="1037"/>
      <c r="K2832" s="1037"/>
      <c r="L2832" s="1038"/>
      <c r="M2832" s="1038"/>
      <c r="N2832" s="1038"/>
      <c r="O2832" s="1038"/>
      <c r="P2832" s="1038"/>
      <c r="Q2832" s="1038"/>
      <c r="R2832" s="1151"/>
      <c r="S2832" s="1151"/>
      <c r="T2832" s="2087"/>
      <c r="U2832" s="1151"/>
      <c r="V2832" s="3023"/>
      <c r="W2832" s="611"/>
      <c r="X2832" s="1151"/>
      <c r="Y2832" s="1151"/>
      <c r="Z2832" s="1151"/>
      <c r="AA2832" s="2087"/>
      <c r="AB2832" s="3554"/>
    </row>
    <row r="2833" spans="1:28" ht="29.25" x14ac:dyDescent="0.25">
      <c r="A2833" s="47">
        <v>1</v>
      </c>
      <c r="B2833" s="1139" t="s">
        <v>467</v>
      </c>
      <c r="C2833" s="2366"/>
      <c r="D2833" s="952"/>
      <c r="E2833" s="1177">
        <f t="shared" si="2127"/>
        <v>6396</v>
      </c>
      <c r="F2833" s="1022">
        <f t="shared" si="2127"/>
        <v>1066</v>
      </c>
      <c r="G2833" s="1022">
        <f t="shared" si="2127"/>
        <v>901</v>
      </c>
      <c r="H2833" s="1022">
        <f t="shared" si="2121"/>
        <v>84.521575984990619</v>
      </c>
      <c r="I2833" s="3442">
        <f t="shared" ref="I2833" si="2131">I2762</f>
        <v>21</v>
      </c>
      <c r="J2833" s="1037"/>
      <c r="K2833" s="1037"/>
      <c r="L2833" s="1038"/>
      <c r="M2833" s="1038"/>
      <c r="N2833" s="1038"/>
      <c r="O2833" s="1038"/>
      <c r="P2833" s="1038"/>
      <c r="Q2833" s="1038"/>
      <c r="R2833" s="1151">
        <f t="shared" ref="R2833:AA2833" si="2132">R2762</f>
        <v>3192.5796</v>
      </c>
      <c r="S2833" s="1151">
        <f t="shared" ref="S2833" si="2133">S2762</f>
        <v>3192.5796</v>
      </c>
      <c r="T2833" s="2087">
        <f t="shared" si="2132"/>
        <v>532.09659999999997</v>
      </c>
      <c r="U2833" s="1151">
        <f t="shared" si="2132"/>
        <v>768.06170000000009</v>
      </c>
      <c r="V2833" s="3023">
        <f t="shared" si="2132"/>
        <v>0</v>
      </c>
      <c r="W2833" s="611">
        <f t="shared" si="2132"/>
        <v>0</v>
      </c>
      <c r="X2833" s="1151">
        <f t="shared" si="2132"/>
        <v>235.96510000000012</v>
      </c>
      <c r="Y2833" s="1151">
        <f t="shared" si="2132"/>
        <v>0</v>
      </c>
      <c r="Z2833" s="1151">
        <f t="shared" si="2132"/>
        <v>0</v>
      </c>
      <c r="AA2833" s="2087">
        <f t="shared" si="2132"/>
        <v>768.06170000000009</v>
      </c>
      <c r="AB2833" s="3554">
        <f t="shared" ref="AB2833" si="2134">AB2762</f>
        <v>18.551400000000001</v>
      </c>
    </row>
    <row r="2834" spans="1:28" x14ac:dyDescent="0.25">
      <c r="A2834" s="47">
        <v>1</v>
      </c>
      <c r="B2834" s="2581" t="s">
        <v>139</v>
      </c>
      <c r="C2834" s="2366"/>
      <c r="D2834" s="952"/>
      <c r="E2834" s="1177">
        <f t="shared" si="2127"/>
        <v>125554.18095238095</v>
      </c>
      <c r="F2834" s="1022">
        <f t="shared" si="2127"/>
        <v>20925.696825396823</v>
      </c>
      <c r="G2834" s="1022">
        <f t="shared" si="2127"/>
        <v>12873.676785714286</v>
      </c>
      <c r="H2834" s="1022">
        <f t="shared" si="2121"/>
        <v>61.520898888728681</v>
      </c>
      <c r="I2834" s="3442">
        <f t="shared" ref="I2834" si="2135">I2763</f>
        <v>21</v>
      </c>
      <c r="J2834" s="1037"/>
      <c r="K2834" s="1037"/>
      <c r="L2834" s="1038"/>
      <c r="M2834" s="1038"/>
      <c r="N2834" s="1038"/>
      <c r="O2834" s="1038"/>
      <c r="P2834" s="1038"/>
      <c r="Q2834" s="1038"/>
      <c r="R2834" s="1151">
        <f t="shared" ref="R2834:AA2834" si="2136">R2763</f>
        <v>136791.47378</v>
      </c>
      <c r="S2834" s="1151">
        <f t="shared" ref="S2834" si="2137">S2763</f>
        <v>136791.47378</v>
      </c>
      <c r="T2834" s="2087">
        <f t="shared" si="2136"/>
        <v>22798.578963333333</v>
      </c>
      <c r="U2834" s="1151">
        <f t="shared" si="2136"/>
        <v>23191.357519999998</v>
      </c>
      <c r="V2834" s="3023">
        <f t="shared" si="2136"/>
        <v>0</v>
      </c>
      <c r="W2834" s="611">
        <f t="shared" si="2136"/>
        <v>0</v>
      </c>
      <c r="X2834" s="1151">
        <f t="shared" si="2136"/>
        <v>392.77855666666517</v>
      </c>
      <c r="Y2834" s="1151">
        <f t="shared" si="2136"/>
        <v>0</v>
      </c>
      <c r="Z2834" s="1151">
        <f t="shared" si="2136"/>
        <v>-5.8564799999999995</v>
      </c>
      <c r="AA2834" s="2087">
        <f t="shared" si="2136"/>
        <v>23185.501040000003</v>
      </c>
      <c r="AB2834" s="3554">
        <f t="shared" ref="AB2834" si="2138">AB2763</f>
        <v>18.551400000000001</v>
      </c>
    </row>
    <row r="2835" spans="1:28" x14ac:dyDescent="0.25">
      <c r="A2835" s="47">
        <v>1</v>
      </c>
      <c r="B2835" s="1063" t="s">
        <v>29</v>
      </c>
      <c r="C2835" s="2396"/>
      <c r="D2835" s="952"/>
      <c r="E2835" s="1575"/>
      <c r="F2835" s="952"/>
      <c r="G2835" s="952"/>
      <c r="H2835" s="952"/>
      <c r="I2835" s="3451"/>
      <c r="J2835" s="1037"/>
      <c r="K2835" s="1037"/>
      <c r="L2835" s="1038"/>
      <c r="M2835" s="1038"/>
      <c r="N2835" s="1038"/>
      <c r="O2835" s="1038"/>
      <c r="P2835" s="1038"/>
      <c r="Q2835" s="1038"/>
      <c r="R2835" s="1151"/>
      <c r="S2835" s="1151"/>
      <c r="T2835" s="2087"/>
      <c r="U2835" s="1151"/>
      <c r="V2835" s="3023"/>
      <c r="W2835" s="611"/>
      <c r="X2835" s="1151"/>
      <c r="Y2835" s="1151"/>
      <c r="Z2835" s="1151"/>
      <c r="AA2835" s="2087"/>
      <c r="AB2835" s="3554"/>
    </row>
    <row r="2836" spans="1:28" x14ac:dyDescent="0.25">
      <c r="A2836" s="47">
        <v>1</v>
      </c>
      <c r="B2836" s="1064" t="s">
        <v>69</v>
      </c>
      <c r="C2836" s="2397"/>
      <c r="D2836" s="952"/>
      <c r="E2836" s="1575">
        <f>SUM(E2770)</f>
        <v>298</v>
      </c>
      <c r="F2836" s="952">
        <f>SUM(F2770)</f>
        <v>51</v>
      </c>
      <c r="G2836" s="952">
        <f>SUM(G2770)</f>
        <v>34</v>
      </c>
      <c r="H2836" s="952">
        <f t="shared" ref="H2836:H2844" si="2139">G2836/F2836*100</f>
        <v>66.666666666666657</v>
      </c>
      <c r="I2836" s="3451">
        <f>SUM(I2770)</f>
        <v>0</v>
      </c>
      <c r="J2836" s="952">
        <f>SUM(J2770)</f>
        <v>8.1409395973154357</v>
      </c>
      <c r="K2836" s="952">
        <f>SUM(K2770)</f>
        <v>2</v>
      </c>
      <c r="L2836" s="952">
        <f>SUM(L2770)</f>
        <v>2426</v>
      </c>
      <c r="M2836" s="952">
        <f t="shared" ref="M2836:M2837" si="2140">ROUND(L2836/12*$B$4,0)</f>
        <v>404</v>
      </c>
      <c r="N2836" s="952">
        <f>SUM(N2770)</f>
        <v>68</v>
      </c>
      <c r="O2836" s="952">
        <f>SUM(O2770)</f>
        <v>16.790123456790123</v>
      </c>
      <c r="P2836" s="952">
        <f>SUM(P2770)</f>
        <v>10</v>
      </c>
      <c r="Q2836" s="952">
        <f>SUM(Q2770)</f>
        <v>40.799999999999997</v>
      </c>
      <c r="R2836" s="1151"/>
      <c r="S2836" s="1151"/>
      <c r="T2836" s="2087"/>
      <c r="U2836" s="1151"/>
      <c r="V2836" s="3023"/>
      <c r="W2836" s="611"/>
      <c r="X2836" s="1151"/>
      <c r="Y2836" s="1151"/>
      <c r="Z2836" s="1151"/>
      <c r="AA2836" s="2087"/>
      <c r="AB2836" s="3554"/>
    </row>
    <row r="2837" spans="1:28" s="202" customFormat="1" ht="29.25" x14ac:dyDescent="0.25">
      <c r="A2837" s="47">
        <v>1</v>
      </c>
      <c r="B2837" s="1065" t="s">
        <v>16</v>
      </c>
      <c r="C2837" s="2398"/>
      <c r="D2837" s="952"/>
      <c r="E2837" s="1575">
        <f t="shared" ref="E2837:G2843" si="2141">SUM(E2774)</f>
        <v>381</v>
      </c>
      <c r="F2837" s="952">
        <f t="shared" si="2141"/>
        <v>64</v>
      </c>
      <c r="G2837" s="952">
        <f t="shared" si="2141"/>
        <v>51</v>
      </c>
      <c r="H2837" s="952">
        <f t="shared" si="2139"/>
        <v>79.6875</v>
      </c>
      <c r="I2837" s="3451">
        <f t="shared" ref="I2837" si="2142">SUM(I2774)</f>
        <v>0</v>
      </c>
      <c r="J2837" s="952">
        <f t="shared" ref="J2837:L2843" si="2143">SUM(J2774)</f>
        <v>7.622047244094488</v>
      </c>
      <c r="K2837" s="952">
        <f t="shared" si="2143"/>
        <v>7.784313725490196</v>
      </c>
      <c r="L2837" s="952">
        <f t="shared" si="2143"/>
        <v>2904</v>
      </c>
      <c r="M2837" s="952">
        <f t="shared" si="2140"/>
        <v>484</v>
      </c>
      <c r="N2837" s="952">
        <f t="shared" ref="N2837:Q2843" si="2144">SUM(N2774)</f>
        <v>397</v>
      </c>
      <c r="O2837" s="952">
        <f t="shared" si="2144"/>
        <v>82.024793388429757</v>
      </c>
      <c r="P2837" s="952">
        <f t="shared" si="2144"/>
        <v>12.1</v>
      </c>
      <c r="Q2837" s="952">
        <f t="shared" si="2144"/>
        <v>196.85950413223142</v>
      </c>
      <c r="R2837" s="1151"/>
      <c r="S2837" s="1151"/>
      <c r="T2837" s="2087"/>
      <c r="U2837" s="1151"/>
      <c r="V2837" s="3023"/>
      <c r="W2837" s="611"/>
      <c r="X2837" s="1151"/>
      <c r="Y2837" s="1151"/>
      <c r="Z2837" s="1151"/>
      <c r="AA2837" s="2087"/>
      <c r="AB2837" s="3554"/>
    </row>
    <row r="2838" spans="1:28" ht="29.25" x14ac:dyDescent="0.25">
      <c r="A2838" s="47">
        <v>1</v>
      </c>
      <c r="B2838" s="1066" t="s">
        <v>272</v>
      </c>
      <c r="C2838" s="1066"/>
      <c r="D2838" s="1022"/>
      <c r="E2838" s="1177">
        <f t="shared" si="2141"/>
        <v>679</v>
      </c>
      <c r="F2838" s="1022">
        <f t="shared" si="2141"/>
        <v>115</v>
      </c>
      <c r="G2838" s="1022">
        <f t="shared" si="2141"/>
        <v>85</v>
      </c>
      <c r="H2838" s="1022">
        <f t="shared" si="2139"/>
        <v>73.91304347826086</v>
      </c>
      <c r="I2838" s="3442">
        <f t="shared" ref="I2838" si="2145">SUM(I2775)</f>
        <v>0</v>
      </c>
      <c r="J2838" s="1022">
        <f t="shared" si="2143"/>
        <v>7.8497790868924886</v>
      </c>
      <c r="K2838" s="1022">
        <f t="shared" si="2143"/>
        <v>5.4705882352941178</v>
      </c>
      <c r="L2838" s="1022">
        <f t="shared" si="2143"/>
        <v>5330</v>
      </c>
      <c r="M2838" s="1022">
        <f t="shared" ref="M2838:M2843" si="2146">SUM(M2775)</f>
        <v>889</v>
      </c>
      <c r="N2838" s="1022">
        <f t="shared" si="2144"/>
        <v>465</v>
      </c>
      <c r="O2838" s="1022">
        <f t="shared" si="2144"/>
        <v>52.305961754780647</v>
      </c>
      <c r="P2838" s="1022">
        <f t="shared" si="2144"/>
        <v>22.1</v>
      </c>
      <c r="Q2838" s="1022">
        <f t="shared" si="2144"/>
        <v>126.24434389140271</v>
      </c>
      <c r="R2838" s="1151">
        <f t="shared" ref="R2838:AA2838" si="2147">SUM(R2775)</f>
        <v>12122.283767951998</v>
      </c>
      <c r="S2838" s="1151">
        <f t="shared" ref="S2838" si="2148">SUM(S2775)</f>
        <v>12122.283767951998</v>
      </c>
      <c r="T2838" s="2087">
        <f t="shared" si="2147"/>
        <v>2020.3806279919997</v>
      </c>
      <c r="U2838" s="1151">
        <f t="shared" si="2147"/>
        <v>1128.0292799999997</v>
      </c>
      <c r="V2838" s="3023">
        <f t="shared" si="2147"/>
        <v>0</v>
      </c>
      <c r="W2838" s="611">
        <f t="shared" si="2147"/>
        <v>0</v>
      </c>
      <c r="X2838" s="1151">
        <f t="shared" si="2147"/>
        <v>-892.351347992</v>
      </c>
      <c r="Y2838" s="1151">
        <f t="shared" si="2147"/>
        <v>0</v>
      </c>
      <c r="Z2838" s="1151">
        <f t="shared" si="2147"/>
        <v>0</v>
      </c>
      <c r="AA2838" s="2087">
        <f t="shared" si="2147"/>
        <v>1128.0292799999997</v>
      </c>
      <c r="AB2838" s="3554">
        <f t="shared" ref="AB2838" si="2149">SUM(AB2775)</f>
        <v>0</v>
      </c>
    </row>
    <row r="2839" spans="1:28" ht="31.5" x14ac:dyDescent="0.25">
      <c r="A2839" s="47">
        <v>1</v>
      </c>
      <c r="B2839" s="1067" t="s">
        <v>249</v>
      </c>
      <c r="C2839" s="2399"/>
      <c r="D2839" s="952"/>
      <c r="E2839" s="1575">
        <f t="shared" si="2141"/>
        <v>756</v>
      </c>
      <c r="F2839" s="952">
        <f t="shared" si="2141"/>
        <v>126</v>
      </c>
      <c r="G2839" s="952">
        <f t="shared" si="2141"/>
        <v>211</v>
      </c>
      <c r="H2839" s="952">
        <f t="shared" si="2139"/>
        <v>167.46031746031747</v>
      </c>
      <c r="I2839" s="3451">
        <f t="shared" ref="I2839" si="2150">SUM(I2776)</f>
        <v>0</v>
      </c>
      <c r="J2839" s="952">
        <f t="shared" si="2143"/>
        <v>0</v>
      </c>
      <c r="K2839" s="952">
        <f t="shared" si="2143"/>
        <v>0</v>
      </c>
      <c r="L2839" s="952">
        <f t="shared" si="2143"/>
        <v>0</v>
      </c>
      <c r="M2839" s="952">
        <f t="shared" si="2146"/>
        <v>0</v>
      </c>
      <c r="N2839" s="952">
        <f t="shared" si="2144"/>
        <v>0</v>
      </c>
      <c r="O2839" s="952">
        <f t="shared" si="2144"/>
        <v>0</v>
      </c>
      <c r="P2839" s="952">
        <f t="shared" si="2144"/>
        <v>0</v>
      </c>
      <c r="Q2839" s="952">
        <f t="shared" si="2144"/>
        <v>0</v>
      </c>
      <c r="R2839" s="1151">
        <f t="shared" ref="R2839:AA2839" si="2151">SUM(R2776)</f>
        <v>5284.8406799999993</v>
      </c>
      <c r="S2839" s="1151">
        <f t="shared" ref="S2839" si="2152">SUM(S2776)</f>
        <v>5284.8406799999993</v>
      </c>
      <c r="T2839" s="2087">
        <f t="shared" si="2151"/>
        <v>880.80677999999989</v>
      </c>
      <c r="U2839" s="1151">
        <f t="shared" si="2151"/>
        <v>1475.0018300000002</v>
      </c>
      <c r="V2839" s="3023">
        <f t="shared" si="2151"/>
        <v>0</v>
      </c>
      <c r="W2839" s="611">
        <f t="shared" si="2151"/>
        <v>0</v>
      </c>
      <c r="X2839" s="1151">
        <f t="shared" si="2151"/>
        <v>594.19505000000026</v>
      </c>
      <c r="Y2839" s="1151">
        <f t="shared" si="2151"/>
        <v>0</v>
      </c>
      <c r="Z2839" s="1151">
        <f t="shared" si="2151"/>
        <v>0</v>
      </c>
      <c r="AA2839" s="2087">
        <f t="shared" si="2151"/>
        <v>1475.0018300000002</v>
      </c>
      <c r="AB2839" s="3554">
        <f t="shared" ref="AB2839" si="2153">SUM(AB2776)</f>
        <v>0</v>
      </c>
    </row>
    <row r="2840" spans="1:28" x14ac:dyDescent="0.25">
      <c r="A2840" s="47">
        <v>1</v>
      </c>
      <c r="B2840" s="1068" t="s">
        <v>261</v>
      </c>
      <c r="C2840" s="2391"/>
      <c r="D2840" s="1051"/>
      <c r="E2840" s="1517">
        <f t="shared" si="2141"/>
        <v>4000</v>
      </c>
      <c r="F2840" s="1051">
        <f t="shared" si="2141"/>
        <v>667</v>
      </c>
      <c r="G2840" s="1051">
        <f t="shared" si="2141"/>
        <v>666</v>
      </c>
      <c r="H2840" s="1051">
        <f t="shared" si="2139"/>
        <v>99.850074962518747</v>
      </c>
      <c r="I2840" s="3445">
        <f t="shared" ref="I2840" si="2154">SUM(I2777)</f>
        <v>0</v>
      </c>
      <c r="J2840" s="1051">
        <f t="shared" si="2143"/>
        <v>0</v>
      </c>
      <c r="K2840" s="1051">
        <f t="shared" si="2143"/>
        <v>0</v>
      </c>
      <c r="L2840" s="1051">
        <f t="shared" si="2143"/>
        <v>0</v>
      </c>
      <c r="M2840" s="1051">
        <f t="shared" si="2146"/>
        <v>0</v>
      </c>
      <c r="N2840" s="1051">
        <f t="shared" si="2144"/>
        <v>0</v>
      </c>
      <c r="O2840" s="1051">
        <f t="shared" si="2144"/>
        <v>0</v>
      </c>
      <c r="P2840" s="1051">
        <f t="shared" si="2144"/>
        <v>0</v>
      </c>
      <c r="Q2840" s="1051">
        <f t="shared" si="2144"/>
        <v>0</v>
      </c>
      <c r="R2840" s="2086">
        <f t="shared" ref="R2840:AA2840" si="2155">SUM(R2777)</f>
        <v>0</v>
      </c>
      <c r="S2840" s="2086">
        <f t="shared" ref="S2840" si="2156">SUM(S2777)</f>
        <v>0</v>
      </c>
      <c r="T2840" s="2089">
        <f t="shared" si="2155"/>
        <v>0</v>
      </c>
      <c r="U2840" s="2086">
        <f t="shared" si="2155"/>
        <v>0</v>
      </c>
      <c r="V2840" s="3022">
        <f t="shared" si="2155"/>
        <v>0</v>
      </c>
      <c r="W2840" s="1141">
        <f t="shared" si="2155"/>
        <v>0</v>
      </c>
      <c r="X2840" s="2086">
        <f t="shared" si="2155"/>
        <v>0</v>
      </c>
      <c r="Y2840" s="2086">
        <f t="shared" si="2155"/>
        <v>0</v>
      </c>
      <c r="Z2840" s="2086">
        <f t="shared" si="2155"/>
        <v>0</v>
      </c>
      <c r="AA2840" s="2089">
        <f t="shared" si="2155"/>
        <v>0</v>
      </c>
      <c r="AB2840" s="3553">
        <f t="shared" ref="AB2840" si="2157">SUM(AB2777)</f>
        <v>0</v>
      </c>
    </row>
    <row r="2841" spans="1:28" x14ac:dyDescent="0.25">
      <c r="A2841" s="47">
        <v>1</v>
      </c>
      <c r="B2841" s="978" t="s">
        <v>262</v>
      </c>
      <c r="C2841" s="2400"/>
      <c r="D2841" s="1069"/>
      <c r="E2841" s="1588">
        <f t="shared" si="2141"/>
        <v>4000</v>
      </c>
      <c r="F2841" s="1069">
        <f t="shared" si="2141"/>
        <v>667</v>
      </c>
      <c r="G2841" s="1069">
        <f t="shared" si="2141"/>
        <v>666</v>
      </c>
      <c r="H2841" s="1069">
        <f t="shared" si="2139"/>
        <v>99.850074962518747</v>
      </c>
      <c r="I2841" s="3525">
        <f t="shared" ref="I2841" si="2158">SUM(I2778)</f>
        <v>0</v>
      </c>
      <c r="J2841" s="1069">
        <f t="shared" si="2143"/>
        <v>0</v>
      </c>
      <c r="K2841" s="1069">
        <f t="shared" si="2143"/>
        <v>0</v>
      </c>
      <c r="L2841" s="1069">
        <f t="shared" si="2143"/>
        <v>0</v>
      </c>
      <c r="M2841" s="1069">
        <f t="shared" si="2146"/>
        <v>0</v>
      </c>
      <c r="N2841" s="1069">
        <f t="shared" si="2144"/>
        <v>0</v>
      </c>
      <c r="O2841" s="1069">
        <f t="shared" si="2144"/>
        <v>0</v>
      </c>
      <c r="P2841" s="1069">
        <f t="shared" si="2144"/>
        <v>0</v>
      </c>
      <c r="Q2841" s="1069">
        <f t="shared" si="2144"/>
        <v>0</v>
      </c>
      <c r="R2841" s="1151">
        <f t="shared" ref="R2841:AA2841" si="2159">SUM(R2778)</f>
        <v>0</v>
      </c>
      <c r="S2841" s="1151">
        <f t="shared" ref="S2841" si="2160">SUM(S2778)</f>
        <v>0</v>
      </c>
      <c r="T2841" s="2087">
        <f t="shared" si="2159"/>
        <v>0</v>
      </c>
      <c r="U2841" s="1151">
        <f t="shared" si="2159"/>
        <v>0</v>
      </c>
      <c r="V2841" s="3023">
        <f t="shared" si="2159"/>
        <v>0</v>
      </c>
      <c r="W2841" s="611">
        <f t="shared" si="2159"/>
        <v>0</v>
      </c>
      <c r="X2841" s="1151">
        <f t="shared" si="2159"/>
        <v>0</v>
      </c>
      <c r="Y2841" s="1151">
        <f t="shared" si="2159"/>
        <v>0</v>
      </c>
      <c r="Z2841" s="1151">
        <f t="shared" si="2159"/>
        <v>0</v>
      </c>
      <c r="AA2841" s="2087">
        <f t="shared" si="2159"/>
        <v>0</v>
      </c>
      <c r="AB2841" s="3554">
        <f t="shared" ref="AB2841" si="2161">SUM(AB2778)</f>
        <v>0</v>
      </c>
    </row>
    <row r="2842" spans="1:28" x14ac:dyDescent="0.25">
      <c r="A2842" s="47">
        <v>1</v>
      </c>
      <c r="B2842" s="975" t="s">
        <v>263</v>
      </c>
      <c r="C2842" s="2370"/>
      <c r="D2842" s="1061"/>
      <c r="E2842" s="1520">
        <f t="shared" si="2141"/>
        <v>10</v>
      </c>
      <c r="F2842" s="1061">
        <f t="shared" si="2141"/>
        <v>2</v>
      </c>
      <c r="G2842" s="1061">
        <f t="shared" si="2141"/>
        <v>1</v>
      </c>
      <c r="H2842" s="1061">
        <f t="shared" si="2139"/>
        <v>50</v>
      </c>
      <c r="I2842" s="3522">
        <f t="shared" ref="I2842" si="2162">SUM(I2779)</f>
        <v>1</v>
      </c>
      <c r="J2842" s="1061">
        <f t="shared" si="2143"/>
        <v>0</v>
      </c>
      <c r="K2842" s="1061">
        <f t="shared" si="2143"/>
        <v>0</v>
      </c>
      <c r="L2842" s="1061">
        <f t="shared" si="2143"/>
        <v>0</v>
      </c>
      <c r="M2842" s="1061">
        <f t="shared" si="2146"/>
        <v>0</v>
      </c>
      <c r="N2842" s="1061">
        <f t="shared" si="2144"/>
        <v>0</v>
      </c>
      <c r="O2842" s="1061">
        <f t="shared" si="2144"/>
        <v>0</v>
      </c>
      <c r="P2842" s="1061">
        <f t="shared" si="2144"/>
        <v>0</v>
      </c>
      <c r="Q2842" s="1061">
        <f t="shared" si="2144"/>
        <v>0</v>
      </c>
      <c r="R2842" s="1151">
        <f t="shared" ref="R2842:AA2842" si="2163">SUM(R2779)</f>
        <v>0</v>
      </c>
      <c r="S2842" s="1151">
        <f t="shared" ref="S2842" si="2164">SUM(S2779)</f>
        <v>0</v>
      </c>
      <c r="T2842" s="2087">
        <f t="shared" si="2163"/>
        <v>0</v>
      </c>
      <c r="U2842" s="1151">
        <f t="shared" si="2163"/>
        <v>0</v>
      </c>
      <c r="V2842" s="3023">
        <f t="shared" si="2163"/>
        <v>0</v>
      </c>
      <c r="W2842" s="611">
        <f t="shared" si="2163"/>
        <v>0</v>
      </c>
      <c r="X2842" s="1151">
        <f t="shared" si="2163"/>
        <v>0</v>
      </c>
      <c r="Y2842" s="1151">
        <f t="shared" si="2163"/>
        <v>0</v>
      </c>
      <c r="Z2842" s="1151">
        <f t="shared" si="2163"/>
        <v>0</v>
      </c>
      <c r="AA2842" s="2087">
        <f t="shared" si="2163"/>
        <v>0</v>
      </c>
      <c r="AB2842" s="3554">
        <f t="shared" ref="AB2842" si="2165">SUM(AB2779)</f>
        <v>0</v>
      </c>
    </row>
    <row r="2843" spans="1:28" ht="30" x14ac:dyDescent="0.25">
      <c r="A2843" s="47">
        <v>1</v>
      </c>
      <c r="B2843" s="1405" t="s">
        <v>264</v>
      </c>
      <c r="C2843" s="2372"/>
      <c r="D2843" s="1055"/>
      <c r="E2843" s="1539">
        <f t="shared" si="2141"/>
        <v>10</v>
      </c>
      <c r="F2843" s="1055">
        <f t="shared" si="2141"/>
        <v>2</v>
      </c>
      <c r="G2843" s="1055">
        <f t="shared" si="2141"/>
        <v>1</v>
      </c>
      <c r="H2843" s="1070">
        <f t="shared" si="2139"/>
        <v>50</v>
      </c>
      <c r="I2843" s="3459">
        <f t="shared" ref="I2843" si="2166">SUM(I2780)</f>
        <v>1</v>
      </c>
      <c r="J2843" s="1070">
        <f t="shared" si="2143"/>
        <v>0</v>
      </c>
      <c r="K2843" s="1055">
        <f t="shared" si="2143"/>
        <v>0</v>
      </c>
      <c r="L2843" s="1070">
        <f t="shared" si="2143"/>
        <v>0</v>
      </c>
      <c r="M2843" s="1070">
        <f t="shared" si="2146"/>
        <v>0</v>
      </c>
      <c r="N2843" s="1055">
        <f t="shared" si="2144"/>
        <v>0</v>
      </c>
      <c r="O2843" s="1055">
        <f t="shared" si="2144"/>
        <v>0</v>
      </c>
      <c r="P2843" s="1055">
        <f t="shared" si="2144"/>
        <v>0</v>
      </c>
      <c r="Q2843" s="1070">
        <f t="shared" si="2144"/>
        <v>0</v>
      </c>
      <c r="R2843" s="1197">
        <f t="shared" ref="R2843:AA2843" si="2167">SUM(R2780)</f>
        <v>0</v>
      </c>
      <c r="S2843" s="1197">
        <f t="shared" ref="S2843" si="2168">SUM(S2780)</f>
        <v>0</v>
      </c>
      <c r="T2843" s="2088">
        <f t="shared" si="2167"/>
        <v>0</v>
      </c>
      <c r="U2843" s="1197">
        <f t="shared" si="2167"/>
        <v>0</v>
      </c>
      <c r="V2843" s="3023">
        <f t="shared" si="2167"/>
        <v>0</v>
      </c>
      <c r="W2843" s="611">
        <f t="shared" si="2167"/>
        <v>0</v>
      </c>
      <c r="X2843" s="1151">
        <f t="shared" si="2167"/>
        <v>0</v>
      </c>
      <c r="Y2843" s="1197">
        <f t="shared" si="2167"/>
        <v>0</v>
      </c>
      <c r="Z2843" s="1197">
        <f t="shared" si="2167"/>
        <v>0</v>
      </c>
      <c r="AA2843" s="2087">
        <f t="shared" si="2167"/>
        <v>0</v>
      </c>
      <c r="AB2843" s="3554">
        <f t="shared" ref="AB2843" si="2169">SUM(AB2780)</f>
        <v>0</v>
      </c>
    </row>
    <row r="2844" spans="1:28" ht="15.75" thickBot="1" x14ac:dyDescent="0.3">
      <c r="A2844" s="47">
        <v>1</v>
      </c>
      <c r="B2844" s="1424" t="s">
        <v>275</v>
      </c>
      <c r="C2844" s="2401"/>
      <c r="D2844" s="1071"/>
      <c r="E2844" s="1592">
        <f>E2781</f>
        <v>4010</v>
      </c>
      <c r="F2844" s="1423">
        <f>F2781</f>
        <v>669</v>
      </c>
      <c r="G2844" s="1423">
        <f>G2781</f>
        <v>667</v>
      </c>
      <c r="H2844" s="1423">
        <f t="shared" si="2139"/>
        <v>99.70104633781763</v>
      </c>
      <c r="I2844" s="3526">
        <f>I2781</f>
        <v>1</v>
      </c>
      <c r="J2844" s="1423">
        <f t="shared" ref="J2844:AA2844" si="2170">J2781</f>
        <v>0</v>
      </c>
      <c r="K2844" s="1423">
        <f t="shared" si="2170"/>
        <v>0</v>
      </c>
      <c r="L2844" s="1423">
        <f t="shared" si="2170"/>
        <v>0</v>
      </c>
      <c r="M2844" s="1423">
        <f t="shared" si="2170"/>
        <v>0</v>
      </c>
      <c r="N2844" s="1423">
        <f t="shared" si="2170"/>
        <v>0</v>
      </c>
      <c r="O2844" s="1423">
        <f t="shared" si="2170"/>
        <v>0</v>
      </c>
      <c r="P2844" s="1423">
        <f t="shared" si="2170"/>
        <v>0</v>
      </c>
      <c r="Q2844" s="1423">
        <f t="shared" si="2170"/>
        <v>0</v>
      </c>
      <c r="R2844" s="1257">
        <f t="shared" si="2170"/>
        <v>15713.03004</v>
      </c>
      <c r="S2844" s="1257">
        <f t="shared" ref="S2844" si="2171">S2781</f>
        <v>15713.03004</v>
      </c>
      <c r="T2844" s="2093">
        <f t="shared" si="2170"/>
        <v>2618.8383399999998</v>
      </c>
      <c r="U2844" s="1257">
        <f t="shared" si="2170"/>
        <v>2582.9723399999998</v>
      </c>
      <c r="V2844" s="3039">
        <f t="shared" si="2170"/>
        <v>0</v>
      </c>
      <c r="W2844" s="741">
        <f t="shared" si="2170"/>
        <v>0</v>
      </c>
      <c r="X2844" s="1257">
        <f t="shared" si="2170"/>
        <v>-35.865999999999985</v>
      </c>
      <c r="Y2844" s="1257">
        <f t="shared" si="2170"/>
        <v>0</v>
      </c>
      <c r="Z2844" s="1257">
        <f t="shared" si="2170"/>
        <v>-1.9683299999999999</v>
      </c>
      <c r="AA2844" s="2093">
        <f t="shared" si="2170"/>
        <v>2581.0040099999997</v>
      </c>
      <c r="AB2844" s="3581">
        <f t="shared" ref="AB2844" si="2172">AB2781</f>
        <v>53.4</v>
      </c>
    </row>
    <row r="2845" spans="1:28" x14ac:dyDescent="0.25">
      <c r="A2845" s="47">
        <v>1</v>
      </c>
      <c r="B2845" s="455"/>
      <c r="C2845" s="2240"/>
      <c r="D2845" s="455"/>
      <c r="E2845" s="1536"/>
      <c r="F2845" s="455"/>
      <c r="G2845" s="935"/>
      <c r="H2845" s="455"/>
      <c r="I2845" s="3527"/>
      <c r="J2845" s="935"/>
      <c r="K2845" s="455"/>
      <c r="L2845" s="935"/>
      <c r="M2845" s="455"/>
      <c r="N2845" s="455"/>
      <c r="O2845" s="455"/>
      <c r="P2845" s="455"/>
      <c r="Q2845" s="935"/>
      <c r="R2845" s="1141"/>
      <c r="S2845" s="1141"/>
      <c r="T2845" s="2078"/>
      <c r="U2845" s="1141"/>
      <c r="V2845" s="3022"/>
      <c r="W2845" s="1141"/>
      <c r="X2845" s="1141"/>
      <c r="Y2845" s="1141"/>
      <c r="Z2845" s="1141"/>
      <c r="AA2845" s="2015"/>
      <c r="AB2845" s="3553"/>
    </row>
    <row r="2846" spans="1:28" ht="31.5" x14ac:dyDescent="0.25">
      <c r="A2846" s="47">
        <v>1</v>
      </c>
      <c r="B2846" s="1011" t="s">
        <v>532</v>
      </c>
      <c r="C2846" s="364"/>
      <c r="D2846" s="100"/>
      <c r="E2846" s="668"/>
      <c r="F2846" s="100"/>
      <c r="G2846" s="100"/>
      <c r="H2846" s="100"/>
      <c r="I2846" s="3528"/>
      <c r="J2846" s="100"/>
      <c r="K2846" s="100"/>
      <c r="L2846" s="100"/>
      <c r="M2846" s="100"/>
      <c r="N2846" s="100"/>
      <c r="O2846" s="100"/>
      <c r="P2846" s="100"/>
      <c r="Q2846" s="100"/>
      <c r="R2846" s="611"/>
      <c r="S2846" s="611"/>
      <c r="T2846" s="2012"/>
      <c r="U2846" s="611"/>
      <c r="V2846" s="3023"/>
      <c r="W2846" s="611"/>
      <c r="X2846" s="611"/>
      <c r="Y2846" s="611"/>
      <c r="Z2846" s="611"/>
      <c r="AA2846" s="2016"/>
      <c r="AB2846" s="3554"/>
    </row>
    <row r="2847" spans="1:28" x14ac:dyDescent="0.25">
      <c r="A2847" s="47">
        <v>1</v>
      </c>
      <c r="B2847" s="368" t="s">
        <v>5</v>
      </c>
      <c r="C2847" s="2246"/>
      <c r="D2847" s="368"/>
      <c r="E2847" s="668"/>
      <c r="F2847" s="600"/>
      <c r="G2847" s="600"/>
      <c r="H2847" s="600"/>
      <c r="I2847" s="3529"/>
      <c r="J2847" s="600"/>
      <c r="K2847" s="600"/>
      <c r="L2847" s="43"/>
      <c r="M2847" s="43">
        <f>ROUND(F2847*J2847,0)</f>
        <v>0</v>
      </c>
      <c r="N2847" s="43"/>
      <c r="O2847" s="43"/>
      <c r="P2847" s="43"/>
      <c r="Q2847" s="43"/>
      <c r="R2847" s="611"/>
      <c r="S2847" s="611"/>
      <c r="T2847" s="2012"/>
      <c r="U2847" s="611"/>
      <c r="V2847" s="3023"/>
      <c r="W2847" s="611"/>
      <c r="X2847" s="611"/>
      <c r="Y2847" s="611"/>
      <c r="Z2847" s="611"/>
      <c r="AA2847" s="2016"/>
      <c r="AB2847" s="3554"/>
    </row>
    <row r="2848" spans="1:28" x14ac:dyDescent="0.25">
      <c r="A2848" s="47">
        <v>1</v>
      </c>
      <c r="B2848" s="100" t="s">
        <v>24</v>
      </c>
      <c r="C2848" s="3352" t="s">
        <v>392</v>
      </c>
      <c r="D2848" s="100">
        <v>340</v>
      </c>
      <c r="E2848" s="668">
        <v>180</v>
      </c>
      <c r="F2848" s="69">
        <f t="shared" ref="F2848:F2856" si="2173">ROUND(E2848/12*$B$4,0)</f>
        <v>30</v>
      </c>
      <c r="G2848" s="69"/>
      <c r="H2848" s="69">
        <f t="shared" ref="H2848:H2857" si="2174">G2848/F2848*100</f>
        <v>0</v>
      </c>
      <c r="I2848" s="3373"/>
      <c r="J2848" s="601">
        <v>5.5</v>
      </c>
      <c r="K2848" s="70" t="e">
        <f t="shared" ref="K2848:K2857" si="2175">N2848/G2848</f>
        <v>#DIV/0!</v>
      </c>
      <c r="L2848" s="71">
        <f t="shared" ref="L2848:L2856" si="2176">ROUND(E2848*J2848,0)</f>
        <v>990</v>
      </c>
      <c r="M2848" s="71">
        <f t="shared" ref="M2848:M2856" si="2177">ROUND(L2848/12*$B$4,0)</f>
        <v>165</v>
      </c>
      <c r="N2848" s="71"/>
      <c r="O2848" s="71">
        <f t="shared" ref="O2848:O2857" si="2178">N2848/M2848*100</f>
        <v>0</v>
      </c>
      <c r="P2848" s="71">
        <f t="shared" ref="P2848:P2856" si="2179">ROUND(L2848/D2848,0)</f>
        <v>3</v>
      </c>
      <c r="Q2848" s="71">
        <f t="shared" ref="Q2848:Q2857" si="2180">N2848/$B$4*12/P2848</f>
        <v>0</v>
      </c>
      <c r="R2848" s="611"/>
      <c r="S2848" s="611"/>
      <c r="T2848" s="2012"/>
      <c r="U2848" s="611"/>
      <c r="V2848" s="3023"/>
      <c r="W2848" s="611"/>
      <c r="X2848" s="611"/>
      <c r="Y2848" s="611"/>
      <c r="Z2848" s="611"/>
      <c r="AA2848" s="2016"/>
      <c r="AB2848" s="3554"/>
    </row>
    <row r="2849" spans="1:28" x14ac:dyDescent="0.25">
      <c r="A2849" s="47">
        <v>1</v>
      </c>
      <c r="B2849" s="100" t="s">
        <v>25</v>
      </c>
      <c r="C2849" s="3352" t="s">
        <v>392</v>
      </c>
      <c r="D2849" s="100">
        <v>300</v>
      </c>
      <c r="E2849" s="668">
        <v>50</v>
      </c>
      <c r="F2849" s="69">
        <f t="shared" si="2173"/>
        <v>8</v>
      </c>
      <c r="G2849" s="69"/>
      <c r="H2849" s="69">
        <f t="shared" si="2174"/>
        <v>0</v>
      </c>
      <c r="I2849" s="3373"/>
      <c r="J2849" s="601">
        <v>5.6</v>
      </c>
      <c r="K2849" s="70" t="e">
        <f t="shared" si="2175"/>
        <v>#DIV/0!</v>
      </c>
      <c r="L2849" s="71">
        <f t="shared" si="2176"/>
        <v>280</v>
      </c>
      <c r="M2849" s="71">
        <f t="shared" si="2177"/>
        <v>47</v>
      </c>
      <c r="N2849" s="71"/>
      <c r="O2849" s="71">
        <f t="shared" si="2178"/>
        <v>0</v>
      </c>
      <c r="P2849" s="71">
        <f t="shared" si="2179"/>
        <v>1</v>
      </c>
      <c r="Q2849" s="71">
        <f t="shared" si="2180"/>
        <v>0</v>
      </c>
      <c r="R2849" s="611"/>
      <c r="S2849" s="611"/>
      <c r="T2849" s="2012"/>
      <c r="U2849" s="611"/>
      <c r="V2849" s="3023"/>
      <c r="W2849" s="611"/>
      <c r="X2849" s="611"/>
      <c r="Y2849" s="611"/>
      <c r="Z2849" s="611"/>
      <c r="AA2849" s="2016"/>
      <c r="AB2849" s="3554"/>
    </row>
    <row r="2850" spans="1:28" x14ac:dyDescent="0.25">
      <c r="A2850" s="47">
        <v>1</v>
      </c>
      <c r="B2850" s="100" t="s">
        <v>177</v>
      </c>
      <c r="C2850" s="3352" t="s">
        <v>392</v>
      </c>
      <c r="D2850" s="100">
        <v>270</v>
      </c>
      <c r="E2850" s="668">
        <v>2465</v>
      </c>
      <c r="F2850" s="69">
        <f t="shared" si="2173"/>
        <v>411</v>
      </c>
      <c r="G2850" s="69">
        <v>272</v>
      </c>
      <c r="H2850" s="69">
        <f t="shared" si="2174"/>
        <v>66.180048661800484</v>
      </c>
      <c r="I2850" s="3373">
        <v>635</v>
      </c>
      <c r="J2850" s="601">
        <v>7.5</v>
      </c>
      <c r="K2850" s="70">
        <f t="shared" si="2175"/>
        <v>10.794117647058824</v>
      </c>
      <c r="L2850" s="71">
        <f t="shared" si="2176"/>
        <v>18488</v>
      </c>
      <c r="M2850" s="71">
        <f t="shared" si="2177"/>
        <v>3081</v>
      </c>
      <c r="N2850" s="71">
        <v>2936</v>
      </c>
      <c r="O2850" s="71">
        <f t="shared" si="2178"/>
        <v>95.293735800064923</v>
      </c>
      <c r="P2850" s="71">
        <f t="shared" si="2179"/>
        <v>68</v>
      </c>
      <c r="Q2850" s="71">
        <f t="shared" si="2180"/>
        <v>259.05882352941177</v>
      </c>
      <c r="R2850" s="611"/>
      <c r="S2850" s="611"/>
      <c r="T2850" s="2012"/>
      <c r="U2850" s="611"/>
      <c r="V2850" s="3023"/>
      <c r="W2850" s="611"/>
      <c r="X2850" s="611"/>
      <c r="Y2850" s="611"/>
      <c r="Z2850" s="611"/>
      <c r="AA2850" s="2016"/>
      <c r="AB2850" s="3554"/>
    </row>
    <row r="2851" spans="1:28" x14ac:dyDescent="0.25">
      <c r="A2851" s="47">
        <v>1</v>
      </c>
      <c r="B2851" s="100" t="s">
        <v>8</v>
      </c>
      <c r="C2851" s="3352" t="s">
        <v>392</v>
      </c>
      <c r="D2851" s="100">
        <v>340</v>
      </c>
      <c r="E2851" s="668">
        <v>212</v>
      </c>
      <c r="F2851" s="69">
        <f t="shared" si="2173"/>
        <v>35</v>
      </c>
      <c r="G2851" s="69"/>
      <c r="H2851" s="69">
        <f t="shared" si="2174"/>
        <v>0</v>
      </c>
      <c r="I2851" s="3373"/>
      <c r="J2851" s="601">
        <v>10.5</v>
      </c>
      <c r="K2851" s="70" t="e">
        <f t="shared" si="2175"/>
        <v>#DIV/0!</v>
      </c>
      <c r="L2851" s="71">
        <f t="shared" si="2176"/>
        <v>2226</v>
      </c>
      <c r="M2851" s="71">
        <f t="shared" si="2177"/>
        <v>371</v>
      </c>
      <c r="N2851" s="71"/>
      <c r="O2851" s="71">
        <f t="shared" si="2178"/>
        <v>0</v>
      </c>
      <c r="P2851" s="71">
        <f t="shared" si="2179"/>
        <v>7</v>
      </c>
      <c r="Q2851" s="71">
        <f t="shared" si="2180"/>
        <v>0</v>
      </c>
      <c r="R2851" s="611"/>
      <c r="S2851" s="611"/>
      <c r="T2851" s="2012"/>
      <c r="U2851" s="611"/>
      <c r="V2851" s="3023"/>
      <c r="W2851" s="611"/>
      <c r="X2851" s="611"/>
      <c r="Y2851" s="611"/>
      <c r="Z2851" s="611"/>
      <c r="AA2851" s="2016"/>
      <c r="AB2851" s="3554"/>
    </row>
    <row r="2852" spans="1:28" x14ac:dyDescent="0.25">
      <c r="A2852" s="47">
        <v>1</v>
      </c>
      <c r="B2852" s="100" t="s">
        <v>9</v>
      </c>
      <c r="C2852" s="3352" t="s">
        <v>392</v>
      </c>
      <c r="D2852" s="100">
        <v>340</v>
      </c>
      <c r="E2852" s="668">
        <v>213</v>
      </c>
      <c r="F2852" s="69">
        <f t="shared" si="2173"/>
        <v>36</v>
      </c>
      <c r="G2852" s="69">
        <v>14</v>
      </c>
      <c r="H2852" s="69">
        <f t="shared" si="2174"/>
        <v>38.888888888888893</v>
      </c>
      <c r="I2852" s="3373">
        <v>13</v>
      </c>
      <c r="J2852" s="601">
        <v>10.8</v>
      </c>
      <c r="K2852" s="70">
        <f t="shared" si="2175"/>
        <v>8.5714285714285712</v>
      </c>
      <c r="L2852" s="71">
        <f t="shared" si="2176"/>
        <v>2300</v>
      </c>
      <c r="M2852" s="71">
        <f t="shared" si="2177"/>
        <v>383</v>
      </c>
      <c r="N2852" s="71">
        <v>120</v>
      </c>
      <c r="O2852" s="71">
        <f t="shared" si="2178"/>
        <v>31.331592689295039</v>
      </c>
      <c r="P2852" s="71">
        <f t="shared" si="2179"/>
        <v>7</v>
      </c>
      <c r="Q2852" s="71">
        <f t="shared" si="2180"/>
        <v>102.85714285714286</v>
      </c>
      <c r="R2852" s="611"/>
      <c r="S2852" s="611"/>
      <c r="T2852" s="2012"/>
      <c r="U2852" s="611"/>
      <c r="V2852" s="3023"/>
      <c r="W2852" s="611"/>
      <c r="X2852" s="611"/>
      <c r="Y2852" s="611"/>
      <c r="Z2852" s="611"/>
      <c r="AA2852" s="2016"/>
      <c r="AB2852" s="3554"/>
    </row>
    <row r="2853" spans="1:28" x14ac:dyDescent="0.25">
      <c r="A2853" s="47">
        <v>1</v>
      </c>
      <c r="B2853" s="100" t="s">
        <v>26</v>
      </c>
      <c r="C2853" s="3352" t="s">
        <v>392</v>
      </c>
      <c r="D2853" s="100">
        <v>340</v>
      </c>
      <c r="E2853" s="668">
        <v>98</v>
      </c>
      <c r="F2853" s="69">
        <f t="shared" si="2173"/>
        <v>16</v>
      </c>
      <c r="G2853" s="69"/>
      <c r="H2853" s="69">
        <f t="shared" si="2174"/>
        <v>0</v>
      </c>
      <c r="I2853" s="3373"/>
      <c r="J2853" s="601">
        <v>7.7</v>
      </c>
      <c r="K2853" s="70" t="e">
        <f t="shared" si="2175"/>
        <v>#DIV/0!</v>
      </c>
      <c r="L2853" s="71">
        <f t="shared" si="2176"/>
        <v>755</v>
      </c>
      <c r="M2853" s="71">
        <f t="shared" si="2177"/>
        <v>126</v>
      </c>
      <c r="N2853" s="71"/>
      <c r="O2853" s="71">
        <f t="shared" si="2178"/>
        <v>0</v>
      </c>
      <c r="P2853" s="71">
        <f t="shared" si="2179"/>
        <v>2</v>
      </c>
      <c r="Q2853" s="71">
        <f t="shared" si="2180"/>
        <v>0</v>
      </c>
      <c r="R2853" s="611"/>
      <c r="S2853" s="611"/>
      <c r="T2853" s="2012"/>
      <c r="U2853" s="611"/>
      <c r="V2853" s="3023"/>
      <c r="W2853" s="611"/>
      <c r="X2853" s="611"/>
      <c r="Y2853" s="611"/>
      <c r="Z2853" s="611"/>
      <c r="AA2853" s="2016"/>
      <c r="AB2853" s="3554"/>
    </row>
    <row r="2854" spans="1:28" x14ac:dyDescent="0.25">
      <c r="A2854" s="47">
        <v>1</v>
      </c>
      <c r="B2854" s="100" t="s">
        <v>67</v>
      </c>
      <c r="C2854" s="3352" t="s">
        <v>392</v>
      </c>
      <c r="D2854" s="100">
        <v>320</v>
      </c>
      <c r="E2854" s="668">
        <v>319</v>
      </c>
      <c r="F2854" s="69">
        <f t="shared" si="2173"/>
        <v>53</v>
      </c>
      <c r="G2854" s="69">
        <v>10</v>
      </c>
      <c r="H2854" s="69">
        <f t="shared" si="2174"/>
        <v>18.867924528301888</v>
      </c>
      <c r="I2854" s="3373">
        <v>1</v>
      </c>
      <c r="J2854" s="601">
        <v>9</v>
      </c>
      <c r="K2854" s="70">
        <f t="shared" si="2175"/>
        <v>8.9</v>
      </c>
      <c r="L2854" s="71">
        <f t="shared" si="2176"/>
        <v>2871</v>
      </c>
      <c r="M2854" s="71">
        <f t="shared" si="2177"/>
        <v>479</v>
      </c>
      <c r="N2854" s="71">
        <v>89</v>
      </c>
      <c r="O2854" s="71">
        <f t="shared" si="2178"/>
        <v>18.580375782881003</v>
      </c>
      <c r="P2854" s="71">
        <f t="shared" si="2179"/>
        <v>9</v>
      </c>
      <c r="Q2854" s="71">
        <f t="shared" si="2180"/>
        <v>59.333333333333336</v>
      </c>
      <c r="R2854" s="611"/>
      <c r="S2854" s="611"/>
      <c r="T2854" s="2012"/>
      <c r="U2854" s="611"/>
      <c r="V2854" s="3023"/>
      <c r="W2854" s="611"/>
      <c r="X2854" s="611"/>
      <c r="Y2854" s="611"/>
      <c r="Z2854" s="611"/>
      <c r="AA2854" s="2016"/>
      <c r="AB2854" s="3554"/>
    </row>
    <row r="2855" spans="1:28" x14ac:dyDescent="0.25">
      <c r="A2855" s="47">
        <v>1</v>
      </c>
      <c r="B2855" s="100" t="s">
        <v>10</v>
      </c>
      <c r="C2855" s="3352" t="s">
        <v>392</v>
      </c>
      <c r="D2855" s="100">
        <v>340</v>
      </c>
      <c r="E2855" s="668">
        <v>1388</v>
      </c>
      <c r="F2855" s="69">
        <f t="shared" si="2173"/>
        <v>231</v>
      </c>
      <c r="G2855" s="69">
        <v>77</v>
      </c>
      <c r="H2855" s="69">
        <f t="shared" si="2174"/>
        <v>33.333333333333329</v>
      </c>
      <c r="I2855" s="3373">
        <v>138</v>
      </c>
      <c r="J2855" s="601">
        <v>10.7</v>
      </c>
      <c r="K2855" s="70">
        <f t="shared" si="2175"/>
        <v>9.4935064935064943</v>
      </c>
      <c r="L2855" s="71">
        <f t="shared" si="2176"/>
        <v>14852</v>
      </c>
      <c r="M2855" s="71">
        <f t="shared" si="2177"/>
        <v>2475</v>
      </c>
      <c r="N2855" s="71">
        <v>731</v>
      </c>
      <c r="O2855" s="71">
        <f t="shared" si="2178"/>
        <v>29.535353535353536</v>
      </c>
      <c r="P2855" s="71">
        <f t="shared" si="2179"/>
        <v>44</v>
      </c>
      <c r="Q2855" s="71">
        <f t="shared" si="2180"/>
        <v>99.681818181818187</v>
      </c>
      <c r="R2855" s="611"/>
      <c r="S2855" s="611"/>
      <c r="T2855" s="2012"/>
      <c r="U2855" s="611"/>
      <c r="V2855" s="3023"/>
      <c r="W2855" s="611"/>
      <c r="X2855" s="611"/>
      <c r="Y2855" s="611"/>
      <c r="Z2855" s="611"/>
      <c r="AA2855" s="2016"/>
      <c r="AB2855" s="3554"/>
    </row>
    <row r="2856" spans="1:28" x14ac:dyDescent="0.25">
      <c r="A2856" s="47">
        <v>1</v>
      </c>
      <c r="B2856" s="306" t="s">
        <v>6</v>
      </c>
      <c r="C2856" s="3352" t="s">
        <v>392</v>
      </c>
      <c r="D2856" s="306">
        <v>340</v>
      </c>
      <c r="E2856" s="1562">
        <v>150</v>
      </c>
      <c r="F2856" s="75">
        <f t="shared" si="2173"/>
        <v>25</v>
      </c>
      <c r="G2856" s="75"/>
      <c r="H2856" s="75">
        <f t="shared" si="2174"/>
        <v>0</v>
      </c>
      <c r="I2856" s="3374"/>
      <c r="J2856" s="602">
        <v>8.5</v>
      </c>
      <c r="K2856" s="76" t="e">
        <f t="shared" si="2175"/>
        <v>#DIV/0!</v>
      </c>
      <c r="L2856" s="77">
        <f t="shared" si="2176"/>
        <v>1275</v>
      </c>
      <c r="M2856" s="77">
        <f t="shared" si="2177"/>
        <v>213</v>
      </c>
      <c r="N2856" s="77"/>
      <c r="O2856" s="77">
        <f t="shared" si="2178"/>
        <v>0</v>
      </c>
      <c r="P2856" s="77">
        <f t="shared" si="2179"/>
        <v>4</v>
      </c>
      <c r="Q2856" s="77">
        <f t="shared" si="2180"/>
        <v>0</v>
      </c>
      <c r="R2856" s="1895"/>
      <c r="S2856" s="1895"/>
      <c r="T2856" s="3313"/>
      <c r="U2856" s="1895"/>
      <c r="V2856" s="3024"/>
      <c r="W2856" s="1895"/>
      <c r="X2856" s="1895"/>
      <c r="Y2856" s="1895"/>
      <c r="Z2856" s="1895"/>
      <c r="AA2856" s="2017"/>
      <c r="AB2856" s="3555"/>
    </row>
    <row r="2857" spans="1:28" x14ac:dyDescent="0.25">
      <c r="A2857" s="47">
        <v>1</v>
      </c>
      <c r="B2857" s="615" t="s">
        <v>7</v>
      </c>
      <c r="C2857" s="2402"/>
      <c r="D2857" s="615"/>
      <c r="E2857" s="1556">
        <f>SUM(E2848:E2856)</f>
        <v>5075</v>
      </c>
      <c r="F2857" s="398">
        <f>SUM(F2848:F2856)</f>
        <v>845</v>
      </c>
      <c r="G2857" s="398">
        <f>SUM(G2848:G2856)</f>
        <v>373</v>
      </c>
      <c r="H2857" s="398">
        <f t="shared" si="2174"/>
        <v>44.142011834319526</v>
      </c>
      <c r="I2857" s="3430">
        <f>SUM(I2848:I2856)</f>
        <v>787</v>
      </c>
      <c r="J2857" s="81">
        <f>M2857/F2857</f>
        <v>8.6863905325443795</v>
      </c>
      <c r="K2857" s="81">
        <f t="shared" si="2175"/>
        <v>10.391420911528151</v>
      </c>
      <c r="L2857" s="398">
        <f>SUM(L2848:L2856)</f>
        <v>44037</v>
      </c>
      <c r="M2857" s="398">
        <f>SUM(M2848:M2856)</f>
        <v>7340</v>
      </c>
      <c r="N2857" s="398">
        <f>SUM(N2848:N2856)</f>
        <v>3876</v>
      </c>
      <c r="O2857" s="154">
        <f t="shared" si="2178"/>
        <v>52.80653950953679</v>
      </c>
      <c r="P2857" s="398">
        <f>SUM(P2848:P2856)</f>
        <v>145</v>
      </c>
      <c r="Q2857" s="154">
        <f t="shared" si="2180"/>
        <v>160.38620689655173</v>
      </c>
      <c r="R2857" s="614">
        <v>154376.19338400004</v>
      </c>
      <c r="S2857" s="614">
        <v>154376.19338400004</v>
      </c>
      <c r="T2857" s="3309">
        <f t="shared" ref="T2857" si="2181">R2857/12*$B$4+(S2857-R2857)/11*1</f>
        <v>25729.365564000007</v>
      </c>
      <c r="U2857" s="614">
        <f>AA2857-Z2857-W2857</f>
        <v>43153.321929999991</v>
      </c>
      <c r="V2857" s="3021"/>
      <c r="W2857" s="614">
        <v>-70.406000000000006</v>
      </c>
      <c r="X2857" s="614">
        <f>U2857-T2857</f>
        <v>17423.956365999984</v>
      </c>
      <c r="Y2857" s="614"/>
      <c r="Z2857" s="614">
        <v>-358.53338000000002</v>
      </c>
      <c r="AA2857" s="2014">
        <v>42724.382549999988</v>
      </c>
      <c r="AB2857" s="3552">
        <v>96313.878120000008</v>
      </c>
    </row>
    <row r="2858" spans="1:28" x14ac:dyDescent="0.25">
      <c r="A2858" s="47">
        <v>1</v>
      </c>
      <c r="B2858" s="577" t="s">
        <v>14</v>
      </c>
      <c r="C2858" s="577"/>
      <c r="D2858" s="461"/>
      <c r="E2858" s="1644"/>
      <c r="F2858" s="385"/>
      <c r="G2858" s="385"/>
      <c r="H2858" s="385"/>
      <c r="I2858" s="3450"/>
      <c r="J2858" s="604"/>
      <c r="K2858" s="604"/>
      <c r="L2858" s="385"/>
      <c r="M2858" s="385"/>
      <c r="N2858" s="385"/>
      <c r="O2858" s="385"/>
      <c r="P2858" s="385"/>
      <c r="Q2858" s="385"/>
      <c r="R2858" s="1141"/>
      <c r="S2858" s="1141"/>
      <c r="T2858" s="2078"/>
      <c r="U2858" s="1141"/>
      <c r="V2858" s="3022"/>
      <c r="W2858" s="1141"/>
      <c r="X2858" s="1141"/>
      <c r="Y2858" s="1141"/>
      <c r="Z2858" s="1141"/>
      <c r="AA2858" s="2015"/>
      <c r="AB2858" s="3553"/>
    </row>
    <row r="2859" spans="1:28" ht="63" x14ac:dyDescent="0.25">
      <c r="A2859" s="47">
        <v>1</v>
      </c>
      <c r="B2859" s="3287" t="s">
        <v>604</v>
      </c>
      <c r="C2859" s="2289"/>
      <c r="D2859" s="443"/>
      <c r="E2859" s="1543"/>
      <c r="F2859" s="93"/>
      <c r="G2859" s="93"/>
      <c r="H2859" s="93"/>
      <c r="I2859" s="3378"/>
      <c r="J2859" s="312"/>
      <c r="K2859" s="312"/>
      <c r="L2859" s="314"/>
      <c r="M2859" s="314"/>
      <c r="N2859" s="314"/>
      <c r="O2859" s="314"/>
      <c r="P2859" s="314"/>
      <c r="Q2859" s="314"/>
      <c r="R2859" s="611">
        <v>289881.60849999997</v>
      </c>
      <c r="S2859" s="611">
        <v>289881.60849999997</v>
      </c>
      <c r="T2859" s="3309">
        <f t="shared" ref="T2859:T2860" si="2182">R2859/12*$B$4+(S2859-R2859)/11*1</f>
        <v>48313.601416666665</v>
      </c>
      <c r="U2859" s="611">
        <f>AA2859-Z2859-W2859</f>
        <v>48313.601419999999</v>
      </c>
      <c r="V2859" s="3023"/>
      <c r="W2859" s="611"/>
      <c r="X2859" s="611">
        <f>U2859-T2859</f>
        <v>3.3333344617858529E-6</v>
      </c>
      <c r="Y2859" s="611"/>
      <c r="Z2859" s="611">
        <v>-161.71217999999999</v>
      </c>
      <c r="AA2859" s="2016">
        <v>48151.889239999997</v>
      </c>
      <c r="AB2859" s="3554"/>
    </row>
    <row r="2860" spans="1:28" ht="15.75" x14ac:dyDescent="0.25">
      <c r="A2860" s="47">
        <v>1</v>
      </c>
      <c r="B2860" s="2584" t="s">
        <v>524</v>
      </c>
      <c r="C2860" s="2289"/>
      <c r="D2860" s="443"/>
      <c r="E2860" s="1543"/>
      <c r="F2860" s="93"/>
      <c r="G2860" s="93"/>
      <c r="H2860" s="93"/>
      <c r="I2860" s="3378"/>
      <c r="J2860" s="312"/>
      <c r="K2860" s="312"/>
      <c r="L2860" s="314"/>
      <c r="M2860" s="314"/>
      <c r="N2860" s="314"/>
      <c r="O2860" s="314"/>
      <c r="P2860" s="314"/>
      <c r="Q2860" s="314"/>
      <c r="R2860" s="611">
        <v>39834.017999999996</v>
      </c>
      <c r="S2860" s="611">
        <v>39834.017999999996</v>
      </c>
      <c r="T2860" s="3309">
        <f t="shared" si="2182"/>
        <v>6639.0029999999997</v>
      </c>
      <c r="U2860" s="611">
        <f>AA2860-Z2860-W2860</f>
        <v>6639.0029999999997</v>
      </c>
      <c r="V2860" s="3023"/>
      <c r="W2860" s="611"/>
      <c r="X2860" s="611">
        <f>U2860-T2860</f>
        <v>0</v>
      </c>
      <c r="Y2860" s="611"/>
      <c r="Z2860" s="611">
        <v>0</v>
      </c>
      <c r="AA2860" s="2016">
        <v>6639.0029999999997</v>
      </c>
      <c r="AB2860" s="3554"/>
    </row>
    <row r="2861" spans="1:28" ht="29.25" x14ac:dyDescent="0.25">
      <c r="A2861" s="47">
        <v>1</v>
      </c>
      <c r="B2861" s="2440" t="s">
        <v>480</v>
      </c>
      <c r="C2861" s="2230"/>
      <c r="D2861" s="347"/>
      <c r="E2861" s="2630">
        <f>E2863+E2864+E2867+E2868+E2869</f>
        <v>106583.5</v>
      </c>
      <c r="F2861" s="367">
        <f t="shared" ref="F2861:G2861" si="2183">F2863+F2864+F2867+F2868+F2869</f>
        <v>17764</v>
      </c>
      <c r="G2861" s="367">
        <f t="shared" si="2183"/>
        <v>8111.2649999999994</v>
      </c>
      <c r="H2861" s="367">
        <f>G2861/F2861*100</f>
        <v>45.661253096149515</v>
      </c>
      <c r="I2861" s="3451">
        <f t="shared" ref="I2861" si="2184">I2863+I2864+I2867+I2868+I2869</f>
        <v>2</v>
      </c>
      <c r="J2861" s="101"/>
      <c r="K2861" s="101"/>
      <c r="L2861" s="390"/>
      <c r="M2861" s="390"/>
      <c r="N2861" s="390"/>
      <c r="O2861" s="390"/>
      <c r="P2861" s="390"/>
      <c r="Q2861" s="390"/>
      <c r="R2861" s="611"/>
      <c r="S2861" s="611"/>
      <c r="T2861" s="2012"/>
      <c r="U2861" s="611"/>
      <c r="V2861" s="3023"/>
      <c r="W2861" s="611"/>
      <c r="X2861" s="611"/>
      <c r="Y2861" s="611"/>
      <c r="Z2861" s="611"/>
      <c r="AA2861" s="2016"/>
      <c r="AB2861" s="3554"/>
    </row>
    <row r="2862" spans="1:28" x14ac:dyDescent="0.25">
      <c r="A2862" s="47">
        <v>1</v>
      </c>
      <c r="B2862" s="1834" t="s">
        <v>255</v>
      </c>
      <c r="C2862" s="2230"/>
      <c r="D2862" s="347"/>
      <c r="E2862" s="3282"/>
      <c r="F2862" s="367"/>
      <c r="G2862" s="367"/>
      <c r="H2862" s="367"/>
      <c r="I2862" s="3451"/>
      <c r="J2862" s="101"/>
      <c r="K2862" s="101"/>
      <c r="L2862" s="390"/>
      <c r="M2862" s="390"/>
      <c r="N2862" s="390"/>
      <c r="O2862" s="390"/>
      <c r="P2862" s="390"/>
      <c r="Q2862" s="390"/>
      <c r="R2862" s="611"/>
      <c r="S2862" s="611"/>
      <c r="T2862" s="2012"/>
      <c r="U2862" s="611"/>
      <c r="V2862" s="3023"/>
      <c r="W2862" s="611"/>
      <c r="X2862" s="611"/>
      <c r="Y2862" s="611"/>
      <c r="Z2862" s="611"/>
      <c r="AA2862" s="2016"/>
      <c r="AB2862" s="3554"/>
    </row>
    <row r="2863" spans="1:28" ht="30" x14ac:dyDescent="0.25">
      <c r="A2863" s="47">
        <v>1</v>
      </c>
      <c r="B2863" s="1834" t="s">
        <v>256</v>
      </c>
      <c r="C2863" s="2230"/>
      <c r="D2863" s="347"/>
      <c r="E2863" s="3288">
        <v>11070</v>
      </c>
      <c r="F2863" s="367">
        <f>ROUND(E2863/12*$B$4,0)</f>
        <v>1845</v>
      </c>
      <c r="G2863" s="367">
        <v>1191</v>
      </c>
      <c r="H2863" s="367">
        <f t="shared" ref="H2863:H2883" si="2185">G2863/F2863*100</f>
        <v>64.552845528455279</v>
      </c>
      <c r="I2863" s="3451"/>
      <c r="J2863" s="101"/>
      <c r="K2863" s="101"/>
      <c r="L2863" s="390"/>
      <c r="M2863" s="390"/>
      <c r="N2863" s="390"/>
      <c r="O2863" s="390"/>
      <c r="P2863" s="390"/>
      <c r="Q2863" s="390"/>
      <c r="R2863" s="611"/>
      <c r="S2863" s="611"/>
      <c r="T2863" s="2012"/>
      <c r="U2863" s="611"/>
      <c r="V2863" s="3023"/>
      <c r="W2863" s="611"/>
      <c r="X2863" s="611"/>
      <c r="Y2863" s="611"/>
      <c r="Z2863" s="611"/>
      <c r="AA2863" s="2016"/>
      <c r="AB2863" s="3554"/>
    </row>
    <row r="2864" spans="1:28" ht="30" x14ac:dyDescent="0.25">
      <c r="A2864" s="47">
        <v>1</v>
      </c>
      <c r="B2864" s="2441" t="s">
        <v>481</v>
      </c>
      <c r="C2864" s="2230"/>
      <c r="D2864" s="347"/>
      <c r="E2864" s="2798">
        <f>E2865+E2866/4</f>
        <v>26082.5</v>
      </c>
      <c r="F2864" s="367">
        <f t="shared" ref="F2864" si="2186">F2865+F2866/4</f>
        <v>4347</v>
      </c>
      <c r="G2864" s="367">
        <f t="shared" ref="G2864:I2864" si="2187">G2865+G2866/4</f>
        <v>2628.2649999999999</v>
      </c>
      <c r="H2864" s="367">
        <f t="shared" si="2185"/>
        <v>60.461582700713137</v>
      </c>
      <c r="I2864" s="3451">
        <f t="shared" si="2187"/>
        <v>0</v>
      </c>
      <c r="J2864" s="101"/>
      <c r="K2864" s="101"/>
      <c r="L2864" s="390"/>
      <c r="M2864" s="390"/>
      <c r="N2864" s="390"/>
      <c r="O2864" s="390"/>
      <c r="P2864" s="390"/>
      <c r="Q2864" s="390"/>
      <c r="R2864" s="611"/>
      <c r="S2864" s="611"/>
      <c r="T2864" s="2012"/>
      <c r="U2864" s="611"/>
      <c r="V2864" s="3023"/>
      <c r="W2864" s="611"/>
      <c r="X2864" s="611"/>
      <c r="Y2864" s="611"/>
      <c r="Z2864" s="611"/>
      <c r="AA2864" s="2016"/>
      <c r="AB2864" s="3554"/>
    </row>
    <row r="2865" spans="1:28" x14ac:dyDescent="0.25">
      <c r="A2865" s="47">
        <v>1</v>
      </c>
      <c r="B2865" s="1835" t="s">
        <v>482</v>
      </c>
      <c r="C2865" s="2230"/>
      <c r="D2865" s="347"/>
      <c r="E2865" s="3271">
        <v>25410</v>
      </c>
      <c r="F2865" s="367">
        <f>ROUND(E2865/12*$B$4,0)</f>
        <v>4235</v>
      </c>
      <c r="G2865" s="367">
        <v>2568</v>
      </c>
      <c r="H2865" s="367">
        <f t="shared" si="2185"/>
        <v>60.637544273907906</v>
      </c>
      <c r="I2865" s="3451"/>
      <c r="J2865" s="101"/>
      <c r="K2865" s="101"/>
      <c r="L2865" s="390"/>
      <c r="M2865" s="390"/>
      <c r="N2865" s="390"/>
      <c r="O2865" s="390"/>
      <c r="P2865" s="390"/>
      <c r="Q2865" s="390"/>
      <c r="R2865" s="611"/>
      <c r="S2865" s="611"/>
      <c r="T2865" s="2012"/>
      <c r="U2865" s="611"/>
      <c r="V2865" s="3023"/>
      <c r="W2865" s="611"/>
      <c r="X2865" s="611"/>
      <c r="Y2865" s="611"/>
      <c r="Z2865" s="611"/>
      <c r="AA2865" s="2016"/>
      <c r="AB2865" s="3554"/>
    </row>
    <row r="2866" spans="1:28" ht="30" x14ac:dyDescent="0.25">
      <c r="A2866" s="47">
        <v>1</v>
      </c>
      <c r="B2866" s="1835" t="s">
        <v>483</v>
      </c>
      <c r="C2866" s="2230"/>
      <c r="D2866" s="347"/>
      <c r="E2866" s="3288">
        <v>2690</v>
      </c>
      <c r="F2866" s="367">
        <f>ROUND(E2866/12*$B$4,0)</f>
        <v>448</v>
      </c>
      <c r="G2866" s="367">
        <v>241.06</v>
      </c>
      <c r="H2866" s="367">
        <f t="shared" si="2185"/>
        <v>53.808035714285715</v>
      </c>
      <c r="I2866" s="3451"/>
      <c r="J2866" s="101"/>
      <c r="K2866" s="101"/>
      <c r="L2866" s="390"/>
      <c r="M2866" s="390"/>
      <c r="N2866" s="390"/>
      <c r="O2866" s="390"/>
      <c r="P2866" s="390"/>
      <c r="Q2866" s="390"/>
      <c r="R2866" s="611"/>
      <c r="S2866" s="611"/>
      <c r="T2866" s="2012"/>
      <c r="U2866" s="611"/>
      <c r="V2866" s="3023"/>
      <c r="W2866" s="611"/>
      <c r="X2866" s="611"/>
      <c r="Y2866" s="611"/>
      <c r="Z2866" s="611"/>
      <c r="AA2866" s="2016"/>
      <c r="AB2866" s="3554"/>
    </row>
    <row r="2867" spans="1:28" ht="60" x14ac:dyDescent="0.25">
      <c r="A2867" s="47">
        <v>1</v>
      </c>
      <c r="B2867" s="1835" t="s">
        <v>484</v>
      </c>
      <c r="C2867" s="2230"/>
      <c r="D2867" s="347"/>
      <c r="E2867" s="3288">
        <v>21464</v>
      </c>
      <c r="F2867" s="367">
        <f>ROUND(E2867/12*$B$4,0)</f>
        <v>3577</v>
      </c>
      <c r="G2867" s="367">
        <v>1215</v>
      </c>
      <c r="H2867" s="367">
        <f t="shared" si="2185"/>
        <v>33.967011462119096</v>
      </c>
      <c r="I2867" s="3451">
        <v>1</v>
      </c>
      <c r="J2867" s="101"/>
      <c r="K2867" s="101"/>
      <c r="L2867" s="390"/>
      <c r="M2867" s="390"/>
      <c r="N2867" s="390"/>
      <c r="O2867" s="390"/>
      <c r="P2867" s="390"/>
      <c r="Q2867" s="390"/>
      <c r="R2867" s="611"/>
      <c r="S2867" s="611"/>
      <c r="T2867" s="2012"/>
      <c r="U2867" s="611"/>
      <c r="V2867" s="3023"/>
      <c r="W2867" s="611"/>
      <c r="X2867" s="611"/>
      <c r="Y2867" s="611"/>
      <c r="Z2867" s="611"/>
      <c r="AA2867" s="2016"/>
      <c r="AB2867" s="3554"/>
    </row>
    <row r="2868" spans="1:28" ht="45" x14ac:dyDescent="0.25">
      <c r="A2868" s="47">
        <v>1</v>
      </c>
      <c r="B2868" s="1835" t="s">
        <v>499</v>
      </c>
      <c r="C2868" s="2230"/>
      <c r="D2868" s="347"/>
      <c r="E2868" s="3288">
        <v>44496</v>
      </c>
      <c r="F2868" s="367">
        <f>ROUND(E2868/12*$B$4,0)</f>
        <v>7416</v>
      </c>
      <c r="G2868" s="367">
        <v>2977</v>
      </c>
      <c r="H2868" s="367">
        <f t="shared" si="2185"/>
        <v>40.142934196332256</v>
      </c>
      <c r="I2868" s="3451">
        <v>1</v>
      </c>
      <c r="J2868" s="101"/>
      <c r="K2868" s="101"/>
      <c r="L2868" s="390"/>
      <c r="M2868" s="390"/>
      <c r="N2868" s="390"/>
      <c r="O2868" s="390"/>
      <c r="P2868" s="390"/>
      <c r="Q2868" s="390"/>
      <c r="R2868" s="611"/>
      <c r="S2868" s="611"/>
      <c r="T2868" s="2012"/>
      <c r="U2868" s="611"/>
      <c r="V2868" s="3023"/>
      <c r="W2868" s="611"/>
      <c r="X2868" s="611"/>
      <c r="Y2868" s="611"/>
      <c r="Z2868" s="611"/>
      <c r="AA2868" s="2016"/>
      <c r="AB2868" s="3554"/>
    </row>
    <row r="2869" spans="1:28" ht="30" x14ac:dyDescent="0.25">
      <c r="B2869" s="1835" t="s">
        <v>602</v>
      </c>
      <c r="C2869" s="2230"/>
      <c r="D2869" s="347"/>
      <c r="E2869" s="3288">
        <v>3471</v>
      </c>
      <c r="F2869" s="367">
        <f>ROUND(E2869/12*$B$4,0)</f>
        <v>579</v>
      </c>
      <c r="G2869" s="367">
        <v>100</v>
      </c>
      <c r="H2869" s="367">
        <f t="shared" si="2185"/>
        <v>17.271157167530223</v>
      </c>
      <c r="I2869" s="3451"/>
      <c r="J2869" s="101"/>
      <c r="K2869" s="101"/>
      <c r="L2869" s="390"/>
      <c r="M2869" s="390"/>
      <c r="N2869" s="390"/>
      <c r="O2869" s="390"/>
      <c r="P2869" s="390"/>
      <c r="Q2869" s="390"/>
      <c r="R2869" s="611"/>
      <c r="S2869" s="611"/>
      <c r="T2869" s="2012"/>
      <c r="U2869" s="611"/>
      <c r="V2869" s="3023"/>
      <c r="W2869" s="611"/>
      <c r="X2869" s="611"/>
      <c r="Y2869" s="611"/>
      <c r="Z2869" s="611"/>
      <c r="AA2869" s="2016"/>
      <c r="AB2869" s="3554"/>
    </row>
    <row r="2870" spans="1:28" ht="29.25" x14ac:dyDescent="0.25">
      <c r="A2870" s="47">
        <v>1</v>
      </c>
      <c r="B2870" s="1762" t="s">
        <v>135</v>
      </c>
      <c r="C2870" s="2230"/>
      <c r="D2870" s="347"/>
      <c r="E2870" s="2798">
        <f>E2871+E2872</f>
        <v>83402.212765957447</v>
      </c>
      <c r="F2870" s="367">
        <f t="shared" ref="F2870" si="2188">F2871+F2872</f>
        <v>13900.851063829787</v>
      </c>
      <c r="G2870" s="367">
        <f t="shared" ref="G2870:I2870" si="2189">G2871+G2872</f>
        <v>13308.557446808511</v>
      </c>
      <c r="H2870" s="367">
        <f t="shared" si="2185"/>
        <v>95.73915572290079</v>
      </c>
      <c r="I2870" s="3451">
        <f t="shared" si="2189"/>
        <v>4</v>
      </c>
      <c r="J2870" s="101"/>
      <c r="K2870" s="101"/>
      <c r="L2870" s="390"/>
      <c r="M2870" s="390"/>
      <c r="N2870" s="390"/>
      <c r="O2870" s="390"/>
      <c r="P2870" s="390"/>
      <c r="Q2870" s="390"/>
      <c r="R2870" s="611"/>
      <c r="S2870" s="611"/>
      <c r="T2870" s="2012"/>
      <c r="U2870" s="611"/>
      <c r="V2870" s="3023"/>
      <c r="W2870" s="611"/>
      <c r="X2870" s="611"/>
      <c r="Y2870" s="611"/>
      <c r="Z2870" s="611"/>
      <c r="AA2870" s="2016"/>
      <c r="AB2870" s="3554"/>
    </row>
    <row r="2871" spans="1:28" x14ac:dyDescent="0.25">
      <c r="A2871" s="47">
        <v>1</v>
      </c>
      <c r="B2871" s="1012" t="s">
        <v>308</v>
      </c>
      <c r="C2871" s="2230"/>
      <c r="D2871" s="347"/>
      <c r="E2871" s="3288">
        <v>73977</v>
      </c>
      <c r="F2871" s="367">
        <f>ROUND(E2871/12*$B$4,0)</f>
        <v>12330</v>
      </c>
      <c r="G2871" s="367">
        <v>11112</v>
      </c>
      <c r="H2871" s="367">
        <f t="shared" si="2185"/>
        <v>90.12165450121654</v>
      </c>
      <c r="I2871" s="3451">
        <v>4</v>
      </c>
      <c r="J2871" s="101"/>
      <c r="K2871" s="101"/>
      <c r="L2871" s="390"/>
      <c r="M2871" s="390"/>
      <c r="N2871" s="390"/>
      <c r="O2871" s="390"/>
      <c r="P2871" s="390"/>
      <c r="Q2871" s="390"/>
      <c r="R2871" s="611"/>
      <c r="S2871" s="611"/>
      <c r="T2871" s="2012"/>
      <c r="U2871" s="611"/>
      <c r="V2871" s="3023"/>
      <c r="W2871" s="611"/>
      <c r="X2871" s="611"/>
      <c r="Y2871" s="611"/>
      <c r="Z2871" s="611"/>
      <c r="AA2871" s="2016"/>
      <c r="AB2871" s="3554"/>
    </row>
    <row r="2872" spans="1:28" x14ac:dyDescent="0.25">
      <c r="A2872" s="47">
        <v>1</v>
      </c>
      <c r="B2872" s="1012" t="s">
        <v>486</v>
      </c>
      <c r="C2872" s="2230"/>
      <c r="D2872" s="347"/>
      <c r="E2872" s="1293">
        <f>E2873/9.4</f>
        <v>9425.2127659574471</v>
      </c>
      <c r="F2872" s="367">
        <f t="shared" ref="F2872" si="2190">F2873/9.4</f>
        <v>1570.8510638297871</v>
      </c>
      <c r="G2872" s="367">
        <f t="shared" ref="G2872:I2872" si="2191">G2873/9.4</f>
        <v>2196.5574468085106</v>
      </c>
      <c r="H2872" s="367">
        <f t="shared" si="2185"/>
        <v>139.83231748611675</v>
      </c>
      <c r="I2872" s="3451">
        <f t="shared" si="2191"/>
        <v>0</v>
      </c>
      <c r="J2872" s="101"/>
      <c r="K2872" s="101"/>
      <c r="L2872" s="390"/>
      <c r="M2872" s="390"/>
      <c r="N2872" s="390"/>
      <c r="O2872" s="390"/>
      <c r="P2872" s="390"/>
      <c r="Q2872" s="390"/>
      <c r="R2872" s="611"/>
      <c r="S2872" s="611"/>
      <c r="T2872" s="2012"/>
      <c r="U2872" s="611"/>
      <c r="V2872" s="3023"/>
      <c r="W2872" s="611"/>
      <c r="X2872" s="611"/>
      <c r="Y2872" s="611"/>
      <c r="Z2872" s="611"/>
      <c r="AA2872" s="2016"/>
      <c r="AB2872" s="3554"/>
    </row>
    <row r="2873" spans="1:28" x14ac:dyDescent="0.25">
      <c r="A2873" s="47">
        <v>1</v>
      </c>
      <c r="B2873" s="2458" t="s">
        <v>503</v>
      </c>
      <c r="C2873" s="2230"/>
      <c r="D2873" s="347"/>
      <c r="E2873" s="1293">
        <v>88597</v>
      </c>
      <c r="F2873" s="367">
        <f>ROUND(E2873/12*$B$4,0)</f>
        <v>14766</v>
      </c>
      <c r="G2873" s="367">
        <v>20647.64</v>
      </c>
      <c r="H2873" s="367">
        <f t="shared" si="2185"/>
        <v>139.83231748611675</v>
      </c>
      <c r="I2873" s="3451"/>
      <c r="J2873" s="101"/>
      <c r="K2873" s="101"/>
      <c r="L2873" s="390"/>
      <c r="M2873" s="390"/>
      <c r="N2873" s="390"/>
      <c r="O2873" s="390"/>
      <c r="P2873" s="390"/>
      <c r="Q2873" s="390"/>
      <c r="R2873" s="611"/>
      <c r="S2873" s="611"/>
      <c r="T2873" s="2012"/>
      <c r="U2873" s="611"/>
      <c r="V2873" s="3023"/>
      <c r="W2873" s="611"/>
      <c r="X2873" s="611"/>
      <c r="Y2873" s="611"/>
      <c r="Z2873" s="611"/>
      <c r="AA2873" s="2016"/>
      <c r="AB2873" s="3554"/>
    </row>
    <row r="2874" spans="1:28" ht="47.25" x14ac:dyDescent="0.25">
      <c r="A2874" s="47">
        <v>1</v>
      </c>
      <c r="B2874" s="2483" t="s">
        <v>488</v>
      </c>
      <c r="C2874" s="2230"/>
      <c r="D2874" s="347"/>
      <c r="E2874" s="617">
        <f>E2875+E2881</f>
        <v>26378</v>
      </c>
      <c r="F2874" s="367">
        <f t="shared" ref="F2874" si="2192">F2875+F2881</f>
        <v>4396</v>
      </c>
      <c r="G2874" s="367">
        <f t="shared" ref="G2874:I2874" si="2193">G2875+G2881</f>
        <v>1304</v>
      </c>
      <c r="H2874" s="367">
        <f t="shared" si="2185"/>
        <v>29.663330300272978</v>
      </c>
      <c r="I2874" s="3451">
        <f t="shared" si="2193"/>
        <v>0</v>
      </c>
      <c r="J2874" s="101"/>
      <c r="K2874" s="101"/>
      <c r="L2874" s="390"/>
      <c r="M2874" s="390"/>
      <c r="N2874" s="390"/>
      <c r="O2874" s="390"/>
      <c r="P2874" s="390"/>
      <c r="Q2874" s="390"/>
      <c r="R2874" s="611"/>
      <c r="S2874" s="611"/>
      <c r="T2874" s="3309"/>
      <c r="U2874" s="611">
        <f>AA2874-Z2874-W2874</f>
        <v>0</v>
      </c>
      <c r="V2874" s="3023"/>
      <c r="W2874" s="611"/>
      <c r="X2874" s="611">
        <f>U2874-T2874</f>
        <v>0</v>
      </c>
      <c r="Y2874" s="611"/>
      <c r="Z2874" s="611"/>
      <c r="AA2874" s="2016"/>
      <c r="AB2874" s="3554"/>
    </row>
    <row r="2875" spans="1:28" ht="30" x14ac:dyDescent="0.25">
      <c r="A2875" s="47">
        <v>1</v>
      </c>
      <c r="B2875" s="2441" t="s">
        <v>489</v>
      </c>
      <c r="C2875" s="2230"/>
      <c r="D2875" s="347"/>
      <c r="E2875" s="617">
        <f>SUM(E2876:E2880)</f>
        <v>10208</v>
      </c>
      <c r="F2875" s="367">
        <f t="shared" ref="F2875" si="2194">SUM(F2876:F2880)</f>
        <v>1701</v>
      </c>
      <c r="G2875" s="367">
        <f t="shared" ref="G2875:I2875" si="2195">SUM(G2876:G2880)</f>
        <v>473</v>
      </c>
      <c r="H2875" s="367">
        <f t="shared" si="2185"/>
        <v>27.807172251616695</v>
      </c>
      <c r="I2875" s="3451">
        <f t="shared" si="2195"/>
        <v>0</v>
      </c>
      <c r="J2875" s="101"/>
      <c r="K2875" s="101"/>
      <c r="L2875" s="390"/>
      <c r="M2875" s="390"/>
      <c r="N2875" s="390"/>
      <c r="O2875" s="390"/>
      <c r="P2875" s="390"/>
      <c r="Q2875" s="390"/>
      <c r="R2875" s="611"/>
      <c r="S2875" s="611"/>
      <c r="T2875" s="2012"/>
      <c r="U2875" s="611"/>
      <c r="V2875" s="3023"/>
      <c r="W2875" s="611"/>
      <c r="X2875" s="611"/>
      <c r="Y2875" s="611"/>
      <c r="Z2875" s="611"/>
      <c r="AA2875" s="2016"/>
      <c r="AB2875" s="3554"/>
    </row>
    <row r="2876" spans="1:28" ht="30" x14ac:dyDescent="0.25">
      <c r="A2876" s="47">
        <v>1</v>
      </c>
      <c r="B2876" s="1835" t="s">
        <v>490</v>
      </c>
      <c r="C2876" s="2230"/>
      <c r="D2876" s="347"/>
      <c r="E2876" s="617">
        <v>6532</v>
      </c>
      <c r="F2876" s="367">
        <f>ROUND(E2876/12*$B$4,0)</f>
        <v>1089</v>
      </c>
      <c r="G2876" s="367">
        <v>422</v>
      </c>
      <c r="H2876" s="367">
        <f t="shared" si="2185"/>
        <v>38.75114784205693</v>
      </c>
      <c r="I2876" s="3451"/>
      <c r="J2876" s="101"/>
      <c r="K2876" s="101"/>
      <c r="L2876" s="390"/>
      <c r="M2876" s="390"/>
      <c r="N2876" s="390"/>
      <c r="O2876" s="390"/>
      <c r="P2876" s="390"/>
      <c r="Q2876" s="390"/>
      <c r="R2876" s="611"/>
      <c r="S2876" s="611"/>
      <c r="T2876" s="2012"/>
      <c r="U2876" s="611"/>
      <c r="V2876" s="3023"/>
      <c r="W2876" s="611"/>
      <c r="X2876" s="611"/>
      <c r="Y2876" s="611"/>
      <c r="Z2876" s="611"/>
      <c r="AA2876" s="2016"/>
      <c r="AB2876" s="3554"/>
    </row>
    <row r="2877" spans="1:28" ht="45" x14ac:dyDescent="0.25">
      <c r="A2877" s="47">
        <v>1</v>
      </c>
      <c r="B2877" s="1835" t="s">
        <v>491</v>
      </c>
      <c r="C2877" s="2230"/>
      <c r="D2877" s="347"/>
      <c r="E2877" s="617">
        <v>3217</v>
      </c>
      <c r="F2877" s="367">
        <f>ROUND(E2877/12*$B$4,0)</f>
        <v>536</v>
      </c>
      <c r="G2877" s="367"/>
      <c r="H2877" s="367">
        <f t="shared" si="2185"/>
        <v>0</v>
      </c>
      <c r="I2877" s="3451"/>
      <c r="J2877" s="101"/>
      <c r="K2877" s="101"/>
      <c r="L2877" s="390"/>
      <c r="M2877" s="390"/>
      <c r="N2877" s="390"/>
      <c r="O2877" s="390"/>
      <c r="P2877" s="390"/>
      <c r="Q2877" s="390"/>
      <c r="R2877" s="611"/>
      <c r="S2877" s="611"/>
      <c r="T2877" s="2012"/>
      <c r="U2877" s="611"/>
      <c r="V2877" s="3023"/>
      <c r="W2877" s="611"/>
      <c r="X2877" s="611"/>
      <c r="Y2877" s="611"/>
      <c r="Z2877" s="611"/>
      <c r="AA2877" s="2016"/>
      <c r="AB2877" s="3554"/>
    </row>
    <row r="2878" spans="1:28" ht="45" x14ac:dyDescent="0.25">
      <c r="A2878" s="47">
        <v>1</v>
      </c>
      <c r="B2878" s="1835" t="s">
        <v>492</v>
      </c>
      <c r="C2878" s="2230"/>
      <c r="D2878" s="347"/>
      <c r="E2878" s="617">
        <v>90</v>
      </c>
      <c r="F2878" s="367">
        <f>ROUND(E2878/12*$B$4,0)</f>
        <v>15</v>
      </c>
      <c r="G2878" s="367">
        <v>10</v>
      </c>
      <c r="H2878" s="367">
        <f t="shared" si="2185"/>
        <v>66.666666666666657</v>
      </c>
      <c r="I2878" s="3451"/>
      <c r="J2878" s="101"/>
      <c r="K2878" s="101"/>
      <c r="L2878" s="390"/>
      <c r="M2878" s="390"/>
      <c r="N2878" s="390"/>
      <c r="O2878" s="390"/>
      <c r="P2878" s="390"/>
      <c r="Q2878" s="390"/>
      <c r="R2878" s="611"/>
      <c r="S2878" s="611"/>
      <c r="T2878" s="2012"/>
      <c r="U2878" s="611"/>
      <c r="V2878" s="3023"/>
      <c r="W2878" s="611"/>
      <c r="X2878" s="611"/>
      <c r="Y2878" s="611"/>
      <c r="Z2878" s="611"/>
      <c r="AA2878" s="2016"/>
      <c r="AB2878" s="3554"/>
    </row>
    <row r="2879" spans="1:28" ht="30" x14ac:dyDescent="0.25">
      <c r="A2879" s="47">
        <v>1</v>
      </c>
      <c r="B2879" s="1835" t="s">
        <v>493</v>
      </c>
      <c r="C2879" s="2230"/>
      <c r="D2879" s="347"/>
      <c r="E2879" s="617">
        <v>319</v>
      </c>
      <c r="F2879" s="367">
        <f>ROUND(E2879/12*$B$4,0)</f>
        <v>53</v>
      </c>
      <c r="G2879" s="367">
        <v>41</v>
      </c>
      <c r="H2879" s="367">
        <f t="shared" si="2185"/>
        <v>77.358490566037744</v>
      </c>
      <c r="I2879" s="3451"/>
      <c r="J2879" s="101"/>
      <c r="K2879" s="101"/>
      <c r="L2879" s="390"/>
      <c r="M2879" s="390"/>
      <c r="N2879" s="390"/>
      <c r="O2879" s="390"/>
      <c r="P2879" s="390"/>
      <c r="Q2879" s="390"/>
      <c r="R2879" s="611"/>
      <c r="S2879" s="611"/>
      <c r="T2879" s="2012"/>
      <c r="U2879" s="611"/>
      <c r="V2879" s="3023"/>
      <c r="W2879" s="611"/>
      <c r="X2879" s="611"/>
      <c r="Y2879" s="611"/>
      <c r="Z2879" s="611"/>
      <c r="AA2879" s="2016"/>
      <c r="AB2879" s="3554"/>
    </row>
    <row r="2880" spans="1:28" ht="45" x14ac:dyDescent="0.25">
      <c r="A2880" s="47">
        <v>1</v>
      </c>
      <c r="B2880" s="1835" t="s">
        <v>509</v>
      </c>
      <c r="C2880" s="2230"/>
      <c r="D2880" s="347"/>
      <c r="E2880" s="617">
        <v>50</v>
      </c>
      <c r="F2880" s="367">
        <f>ROUND(E2880/12*$B$4,0)</f>
        <v>8</v>
      </c>
      <c r="G2880" s="367"/>
      <c r="H2880" s="367">
        <f t="shared" si="2185"/>
        <v>0</v>
      </c>
      <c r="I2880" s="3451"/>
      <c r="J2880" s="101"/>
      <c r="K2880" s="101"/>
      <c r="L2880" s="390"/>
      <c r="M2880" s="390"/>
      <c r="N2880" s="390"/>
      <c r="O2880" s="390"/>
      <c r="P2880" s="390"/>
      <c r="Q2880" s="390"/>
      <c r="R2880" s="611"/>
      <c r="S2880" s="611"/>
      <c r="T2880" s="2012"/>
      <c r="U2880" s="611"/>
      <c r="V2880" s="3023"/>
      <c r="W2880" s="611"/>
      <c r="X2880" s="611"/>
      <c r="Y2880" s="611"/>
      <c r="Z2880" s="611"/>
      <c r="AA2880" s="2016"/>
      <c r="AB2880" s="3554"/>
    </row>
    <row r="2881" spans="1:28" ht="45" x14ac:dyDescent="0.25">
      <c r="A2881" s="47">
        <v>1</v>
      </c>
      <c r="B2881" s="2441" t="s">
        <v>494</v>
      </c>
      <c r="C2881" s="2230"/>
      <c r="D2881" s="347"/>
      <c r="E2881" s="617">
        <f>SUM(E2882:E2886)</f>
        <v>16170</v>
      </c>
      <c r="F2881" s="367">
        <f t="shared" ref="F2881" si="2196">SUM(F2882:F2886)</f>
        <v>2695</v>
      </c>
      <c r="G2881" s="367">
        <f>G2882+G2883+G2885+G2886</f>
        <v>831</v>
      </c>
      <c r="H2881" s="367">
        <f t="shared" si="2185"/>
        <v>30.83487940630798</v>
      </c>
      <c r="I2881" s="3451">
        <f>I2882+I2883+I2885+I2886</f>
        <v>0</v>
      </c>
      <c r="J2881" s="101"/>
      <c r="K2881" s="101"/>
      <c r="L2881" s="390"/>
      <c r="M2881" s="390"/>
      <c r="N2881" s="390"/>
      <c r="O2881" s="390"/>
      <c r="P2881" s="390"/>
      <c r="Q2881" s="390"/>
      <c r="R2881" s="611"/>
      <c r="S2881" s="611"/>
      <c r="T2881" s="2012"/>
      <c r="U2881" s="611"/>
      <c r="V2881" s="3023"/>
      <c r="W2881" s="611"/>
      <c r="X2881" s="611"/>
      <c r="Y2881" s="611"/>
      <c r="Z2881" s="611"/>
      <c r="AA2881" s="2016"/>
      <c r="AB2881" s="3554"/>
    </row>
    <row r="2882" spans="1:28" ht="30" x14ac:dyDescent="0.25">
      <c r="A2882" s="47">
        <v>1</v>
      </c>
      <c r="B2882" s="1835" t="s">
        <v>495</v>
      </c>
      <c r="C2882" s="2230"/>
      <c r="D2882" s="347"/>
      <c r="E2882" s="617">
        <v>2500</v>
      </c>
      <c r="F2882" s="367">
        <f>ROUND(E2882/12*$B$4,0)</f>
        <v>417</v>
      </c>
      <c r="G2882" s="367">
        <v>226</v>
      </c>
      <c r="H2882" s="367">
        <f t="shared" si="2185"/>
        <v>54.196642685851316</v>
      </c>
      <c r="I2882" s="3451"/>
      <c r="J2882" s="101"/>
      <c r="K2882" s="101"/>
      <c r="L2882" s="390"/>
      <c r="M2882" s="390"/>
      <c r="N2882" s="390"/>
      <c r="O2882" s="390"/>
      <c r="P2882" s="390"/>
      <c r="Q2882" s="390"/>
      <c r="R2882" s="611"/>
      <c r="S2882" s="611"/>
      <c r="T2882" s="2012"/>
      <c r="U2882" s="611"/>
      <c r="V2882" s="3023"/>
      <c r="W2882" s="611"/>
      <c r="X2882" s="611"/>
      <c r="Y2882" s="611"/>
      <c r="Z2882" s="611"/>
      <c r="AA2882" s="2016"/>
      <c r="AB2882" s="3554"/>
    </row>
    <row r="2883" spans="1:28" ht="45" x14ac:dyDescent="0.25">
      <c r="A2883" s="47">
        <v>1</v>
      </c>
      <c r="B2883" s="1835" t="s">
        <v>510</v>
      </c>
      <c r="C2883" s="2230"/>
      <c r="D2883" s="347"/>
      <c r="E2883" s="617">
        <v>500</v>
      </c>
      <c r="F2883" s="367">
        <f>ROUND(E2883/12*$B$4,0)</f>
        <v>83</v>
      </c>
      <c r="G2883" s="367">
        <v>1</v>
      </c>
      <c r="H2883" s="367">
        <f t="shared" si="2185"/>
        <v>1.2048192771084338</v>
      </c>
      <c r="I2883" s="3451"/>
      <c r="J2883" s="101"/>
      <c r="K2883" s="101"/>
      <c r="L2883" s="390"/>
      <c r="M2883" s="390"/>
      <c r="N2883" s="390"/>
      <c r="O2883" s="390"/>
      <c r="P2883" s="390"/>
      <c r="Q2883" s="390"/>
      <c r="R2883" s="611"/>
      <c r="S2883" s="611"/>
      <c r="T2883" s="2012"/>
      <c r="U2883" s="611"/>
      <c r="V2883" s="3023"/>
      <c r="W2883" s="611"/>
      <c r="X2883" s="611"/>
      <c r="Y2883" s="611"/>
      <c r="Z2883" s="611"/>
      <c r="AA2883" s="2016"/>
      <c r="AB2883" s="3554"/>
    </row>
    <row r="2884" spans="1:28" ht="30" x14ac:dyDescent="0.25">
      <c r="A2884" s="47">
        <v>1</v>
      </c>
      <c r="B2884" s="1835" t="s">
        <v>542</v>
      </c>
      <c r="C2884" s="2230"/>
      <c r="D2884" s="347"/>
      <c r="E2884" s="617"/>
      <c r="F2884" s="367"/>
      <c r="G2884" s="367"/>
      <c r="H2884" s="367"/>
      <c r="I2884" s="3451"/>
      <c r="J2884" s="101"/>
      <c r="K2884" s="101"/>
      <c r="L2884" s="390"/>
      <c r="M2884" s="390"/>
      <c r="N2884" s="390"/>
      <c r="O2884" s="390"/>
      <c r="P2884" s="390"/>
      <c r="Q2884" s="390"/>
      <c r="R2884" s="611"/>
      <c r="S2884" s="611"/>
      <c r="T2884" s="2012"/>
      <c r="U2884" s="611"/>
      <c r="V2884" s="3023"/>
      <c r="W2884" s="611"/>
      <c r="X2884" s="611"/>
      <c r="Y2884" s="611"/>
      <c r="Z2884" s="611"/>
      <c r="AA2884" s="2016"/>
      <c r="AB2884" s="3554"/>
    </row>
    <row r="2885" spans="1:28" ht="60" x14ac:dyDescent="0.25">
      <c r="A2885" s="47">
        <v>1</v>
      </c>
      <c r="B2885" s="1835" t="s">
        <v>496</v>
      </c>
      <c r="C2885" s="2230"/>
      <c r="D2885" s="347"/>
      <c r="E2885" s="617">
        <v>9100</v>
      </c>
      <c r="F2885" s="367">
        <f>ROUND(E2885/12*$B$4,0)</f>
        <v>1517</v>
      </c>
      <c r="G2885" s="367">
        <v>350</v>
      </c>
      <c r="H2885" s="367">
        <f>G2885/F2885*100</f>
        <v>23.071852340145025</v>
      </c>
      <c r="I2885" s="3451"/>
      <c r="J2885" s="101"/>
      <c r="K2885" s="101"/>
      <c r="L2885" s="390"/>
      <c r="M2885" s="390"/>
      <c r="N2885" s="390"/>
      <c r="O2885" s="390"/>
      <c r="P2885" s="390"/>
      <c r="Q2885" s="390"/>
      <c r="R2885" s="611"/>
      <c r="S2885" s="611"/>
      <c r="T2885" s="2012"/>
      <c r="U2885" s="611"/>
      <c r="V2885" s="3023"/>
      <c r="W2885" s="611"/>
      <c r="X2885" s="611"/>
      <c r="Y2885" s="611"/>
      <c r="Z2885" s="611"/>
      <c r="AA2885" s="2016"/>
      <c r="AB2885" s="3554"/>
    </row>
    <row r="2886" spans="1:28" ht="45" x14ac:dyDescent="0.25">
      <c r="A2886" s="47">
        <v>1</v>
      </c>
      <c r="B2886" s="1835" t="s">
        <v>497</v>
      </c>
      <c r="C2886" s="2230"/>
      <c r="D2886" s="347"/>
      <c r="E2886" s="617">
        <v>4070</v>
      </c>
      <c r="F2886" s="367">
        <f>ROUND(E2886/12*$B$4,0)</f>
        <v>678</v>
      </c>
      <c r="G2886" s="367">
        <v>254</v>
      </c>
      <c r="H2886" s="367">
        <f>G2886/F2886*100</f>
        <v>37.463126843657818</v>
      </c>
      <c r="I2886" s="3451"/>
      <c r="J2886" s="101"/>
      <c r="K2886" s="101"/>
      <c r="L2886" s="390"/>
      <c r="M2886" s="390"/>
      <c r="N2886" s="390"/>
      <c r="O2886" s="390"/>
      <c r="P2886" s="390"/>
      <c r="Q2886" s="390"/>
      <c r="R2886" s="611"/>
      <c r="S2886" s="611"/>
      <c r="T2886" s="2012"/>
      <c r="U2886" s="611"/>
      <c r="V2886" s="3023"/>
      <c r="W2886" s="611"/>
      <c r="X2886" s="611"/>
      <c r="Y2886" s="611"/>
      <c r="Z2886" s="611"/>
      <c r="AA2886" s="2016"/>
      <c r="AB2886" s="3554"/>
    </row>
    <row r="2887" spans="1:28" ht="57.75" x14ac:dyDescent="0.25">
      <c r="B2887" s="2523" t="s">
        <v>610</v>
      </c>
      <c r="C2887" s="2230"/>
      <c r="D2887" s="347"/>
      <c r="E2887" s="617">
        <v>14800</v>
      </c>
      <c r="F2887" s="367">
        <f>ROUND(E2887/12*$B$4,0)</f>
        <v>2467</v>
      </c>
      <c r="G2887" s="367">
        <v>1478</v>
      </c>
      <c r="H2887" s="367">
        <f>G2887/F2887*100</f>
        <v>59.910822861775436</v>
      </c>
      <c r="I2887" s="3451"/>
      <c r="J2887" s="101"/>
      <c r="K2887" s="101"/>
      <c r="L2887" s="390"/>
      <c r="M2887" s="390"/>
      <c r="N2887" s="390"/>
      <c r="O2887" s="390"/>
      <c r="P2887" s="390"/>
      <c r="Q2887" s="390"/>
      <c r="R2887" s="611"/>
      <c r="S2887" s="611"/>
      <c r="T2887" s="2012"/>
      <c r="U2887" s="611"/>
      <c r="V2887" s="3023"/>
      <c r="W2887" s="611"/>
      <c r="X2887" s="611"/>
      <c r="Y2887" s="611"/>
      <c r="Z2887" s="611"/>
      <c r="AA2887" s="2016"/>
      <c r="AB2887" s="3554"/>
    </row>
    <row r="2888" spans="1:28" x14ac:dyDescent="0.25">
      <c r="B2888" s="2545" t="s">
        <v>257</v>
      </c>
      <c r="C2888" s="2230"/>
      <c r="D2888" s="347"/>
      <c r="E2888" s="617"/>
      <c r="F2888" s="367">
        <f>ROUND(E2888/12*$B$4,0)</f>
        <v>0</v>
      </c>
      <c r="G2888" s="367"/>
      <c r="H2888" s="367"/>
      <c r="I2888" s="3451"/>
      <c r="J2888" s="101"/>
      <c r="K2888" s="101"/>
      <c r="L2888" s="390"/>
      <c r="M2888" s="390"/>
      <c r="N2888" s="390"/>
      <c r="O2888" s="390"/>
      <c r="P2888" s="390"/>
      <c r="Q2888" s="390"/>
      <c r="R2888" s="611"/>
      <c r="S2888" s="611"/>
      <c r="T2888" s="2012"/>
      <c r="U2888" s="611"/>
      <c r="V2888" s="3023"/>
      <c r="W2888" s="611"/>
      <c r="X2888" s="611"/>
      <c r="Y2888" s="611"/>
      <c r="Z2888" s="611"/>
      <c r="AA2888" s="2016"/>
      <c r="AB2888" s="3554"/>
    </row>
    <row r="2889" spans="1:28" ht="29.25" x14ac:dyDescent="0.25">
      <c r="A2889" s="47">
        <v>1</v>
      </c>
      <c r="B2889" s="2523" t="s">
        <v>578</v>
      </c>
      <c r="C2889" s="2230"/>
      <c r="D2889" s="347"/>
      <c r="E2889" s="617"/>
      <c r="F2889" s="367"/>
      <c r="G2889" s="367"/>
      <c r="H2889" s="367"/>
      <c r="I2889" s="3451"/>
      <c r="J2889" s="101"/>
      <c r="K2889" s="101"/>
      <c r="L2889" s="390"/>
      <c r="M2889" s="390"/>
      <c r="N2889" s="390"/>
      <c r="O2889" s="390"/>
      <c r="P2889" s="390"/>
      <c r="Q2889" s="390"/>
      <c r="R2889" s="611"/>
      <c r="S2889" s="611"/>
      <c r="T2889" s="2012"/>
      <c r="U2889" s="611"/>
      <c r="V2889" s="3023"/>
      <c r="W2889" s="611"/>
      <c r="X2889" s="611"/>
      <c r="Y2889" s="611"/>
      <c r="Z2889" s="611"/>
      <c r="AA2889" s="2016"/>
      <c r="AB2889" s="3554"/>
    </row>
    <row r="2890" spans="1:28" x14ac:dyDescent="0.25">
      <c r="A2890" s="47">
        <v>1</v>
      </c>
      <c r="B2890" s="4" t="s">
        <v>566</v>
      </c>
      <c r="C2890" s="2230"/>
      <c r="D2890" s="347"/>
      <c r="E2890" s="617"/>
      <c r="F2890" s="367"/>
      <c r="G2890" s="367"/>
      <c r="H2890" s="367"/>
      <c r="I2890" s="3451"/>
      <c r="J2890" s="101"/>
      <c r="K2890" s="101"/>
      <c r="L2890" s="390"/>
      <c r="M2890" s="390"/>
      <c r="N2890" s="390"/>
      <c r="O2890" s="390"/>
      <c r="P2890" s="390"/>
      <c r="Q2890" s="390"/>
      <c r="R2890" s="611"/>
      <c r="S2890" s="611"/>
      <c r="T2890" s="2012"/>
      <c r="U2890" s="611"/>
      <c r="V2890" s="3023"/>
      <c r="W2890" s="611"/>
      <c r="X2890" s="611"/>
      <c r="Y2890" s="611"/>
      <c r="Z2890" s="611"/>
      <c r="AA2890" s="2016"/>
      <c r="AB2890" s="3554"/>
    </row>
    <row r="2891" spans="1:28" ht="30" x14ac:dyDescent="0.25">
      <c r="A2891" s="47">
        <v>1</v>
      </c>
      <c r="B2891" s="2546" t="s">
        <v>567</v>
      </c>
      <c r="C2891" s="2230"/>
      <c r="D2891" s="347"/>
      <c r="E2891" s="617">
        <f>E2894</f>
        <v>0</v>
      </c>
      <c r="F2891" s="367">
        <f>ROUND(E2891/12*$B$4,0)</f>
        <v>0</v>
      </c>
      <c r="G2891" s="367"/>
      <c r="H2891" s="367"/>
      <c r="I2891" s="3451"/>
      <c r="J2891" s="101"/>
      <c r="K2891" s="101"/>
      <c r="L2891" s="390"/>
      <c r="M2891" s="390"/>
      <c r="N2891" s="390"/>
      <c r="O2891" s="390"/>
      <c r="P2891" s="390"/>
      <c r="Q2891" s="390"/>
      <c r="R2891" s="611"/>
      <c r="S2891" s="611"/>
      <c r="T2891" s="2012"/>
      <c r="U2891" s="611"/>
      <c r="V2891" s="3023"/>
      <c r="W2891" s="611"/>
      <c r="X2891" s="611"/>
      <c r="Y2891" s="611"/>
      <c r="Z2891" s="611"/>
      <c r="AA2891" s="2016"/>
      <c r="AB2891" s="3554"/>
    </row>
    <row r="2892" spans="1:28" x14ac:dyDescent="0.25">
      <c r="A2892" s="47">
        <v>1</v>
      </c>
      <c r="B2892" s="4" t="s">
        <v>568</v>
      </c>
      <c r="C2892" s="2230"/>
      <c r="D2892" s="347"/>
      <c r="E2892" s="617"/>
      <c r="F2892" s="367"/>
      <c r="G2892" s="367"/>
      <c r="H2892" s="367"/>
      <c r="I2892" s="3451"/>
      <c r="J2892" s="101"/>
      <c r="K2892" s="101"/>
      <c r="L2892" s="390"/>
      <c r="M2892" s="390"/>
      <c r="N2892" s="390"/>
      <c r="O2892" s="390"/>
      <c r="P2892" s="390"/>
      <c r="Q2892" s="390"/>
      <c r="R2892" s="611"/>
      <c r="S2892" s="611"/>
      <c r="T2892" s="2012"/>
      <c r="U2892" s="611"/>
      <c r="V2892" s="3023"/>
      <c r="W2892" s="611"/>
      <c r="X2892" s="611"/>
      <c r="Y2892" s="611"/>
      <c r="Z2892" s="611"/>
      <c r="AA2892" s="2016"/>
      <c r="AB2892" s="3554"/>
    </row>
    <row r="2893" spans="1:28" ht="30" x14ac:dyDescent="0.25">
      <c r="A2893" s="47">
        <v>1</v>
      </c>
      <c r="B2893" s="4" t="s">
        <v>595</v>
      </c>
      <c r="C2893" s="2230"/>
      <c r="D2893" s="347"/>
      <c r="E2893" s="617"/>
      <c r="F2893" s="367"/>
      <c r="G2893" s="367"/>
      <c r="H2893" s="367"/>
      <c r="I2893" s="3451"/>
      <c r="J2893" s="101"/>
      <c r="K2893" s="101"/>
      <c r="L2893" s="390"/>
      <c r="M2893" s="390"/>
      <c r="N2893" s="390"/>
      <c r="O2893" s="390"/>
      <c r="P2893" s="390"/>
      <c r="Q2893" s="390"/>
      <c r="R2893" s="611"/>
      <c r="S2893" s="611"/>
      <c r="T2893" s="2012"/>
      <c r="U2893" s="611"/>
      <c r="V2893" s="3023"/>
      <c r="W2893" s="611"/>
      <c r="X2893" s="611"/>
      <c r="Y2893" s="611"/>
      <c r="Z2893" s="611"/>
      <c r="AA2893" s="2016"/>
      <c r="AB2893" s="3554"/>
    </row>
    <row r="2894" spans="1:28" ht="45" x14ac:dyDescent="0.25">
      <c r="A2894" s="47">
        <v>1</v>
      </c>
      <c r="B2894" s="4" t="s">
        <v>569</v>
      </c>
      <c r="C2894" s="2230"/>
      <c r="D2894" s="347"/>
      <c r="E2894" s="617"/>
      <c r="F2894" s="69">
        <f>ROUND(E2894/12*$B$4,0)</f>
        <v>0</v>
      </c>
      <c r="G2894" s="367"/>
      <c r="H2894" s="367"/>
      <c r="I2894" s="3451"/>
      <c r="J2894" s="101"/>
      <c r="K2894" s="101"/>
      <c r="L2894" s="390"/>
      <c r="M2894" s="390"/>
      <c r="N2894" s="390"/>
      <c r="O2894" s="390"/>
      <c r="P2894" s="390"/>
      <c r="Q2894" s="390"/>
      <c r="R2894" s="611"/>
      <c r="S2894" s="611"/>
      <c r="T2894" s="2012"/>
      <c r="U2894" s="611"/>
      <c r="V2894" s="3023"/>
      <c r="W2894" s="611"/>
      <c r="X2894" s="611"/>
      <c r="Y2894" s="611"/>
      <c r="Z2894" s="611"/>
      <c r="AA2894" s="2016"/>
      <c r="AB2894" s="3554"/>
    </row>
    <row r="2895" spans="1:28" ht="60" x14ac:dyDescent="0.25">
      <c r="A2895" s="47">
        <v>1</v>
      </c>
      <c r="B2895" s="4" t="s">
        <v>570</v>
      </c>
      <c r="C2895" s="2230"/>
      <c r="D2895" s="347"/>
      <c r="E2895" s="617"/>
      <c r="F2895" s="69"/>
      <c r="G2895" s="367"/>
      <c r="H2895" s="367"/>
      <c r="I2895" s="3451"/>
      <c r="J2895" s="101"/>
      <c r="K2895" s="101"/>
      <c r="L2895" s="390"/>
      <c r="M2895" s="390"/>
      <c r="N2895" s="390"/>
      <c r="O2895" s="390"/>
      <c r="P2895" s="390"/>
      <c r="Q2895" s="390"/>
      <c r="R2895" s="611"/>
      <c r="S2895" s="611"/>
      <c r="T2895" s="2012"/>
      <c r="U2895" s="611"/>
      <c r="V2895" s="3023"/>
      <c r="W2895" s="611"/>
      <c r="X2895" s="611"/>
      <c r="Y2895" s="611"/>
      <c r="Z2895" s="611"/>
      <c r="AA2895" s="2016"/>
      <c r="AB2895" s="3554"/>
    </row>
    <row r="2896" spans="1:28" ht="45" x14ac:dyDescent="0.25">
      <c r="A2896" s="47">
        <v>1</v>
      </c>
      <c r="B2896" s="2547" t="s">
        <v>571</v>
      </c>
      <c r="C2896" s="2230"/>
      <c r="D2896" s="347"/>
      <c r="E2896" s="617"/>
      <c r="F2896" s="69"/>
      <c r="G2896" s="367"/>
      <c r="H2896" s="367"/>
      <c r="I2896" s="3451"/>
      <c r="J2896" s="101"/>
      <c r="K2896" s="101"/>
      <c r="L2896" s="390"/>
      <c r="M2896" s="390"/>
      <c r="N2896" s="390"/>
      <c r="O2896" s="390"/>
      <c r="P2896" s="390"/>
      <c r="Q2896" s="390"/>
      <c r="R2896" s="611"/>
      <c r="S2896" s="611"/>
      <c r="T2896" s="2012"/>
      <c r="U2896" s="611"/>
      <c r="V2896" s="3023"/>
      <c r="W2896" s="611"/>
      <c r="X2896" s="611"/>
      <c r="Y2896" s="611"/>
      <c r="Z2896" s="611"/>
      <c r="AA2896" s="2016"/>
      <c r="AB2896" s="3554"/>
    </row>
    <row r="2897" spans="1:28" ht="29.25" x14ac:dyDescent="0.25">
      <c r="A2897" s="47">
        <v>1</v>
      </c>
      <c r="B2897" s="2616" t="s">
        <v>579</v>
      </c>
      <c r="C2897" s="2230"/>
      <c r="D2897" s="347"/>
      <c r="E2897" s="617"/>
      <c r="F2897" s="69"/>
      <c r="G2897" s="367"/>
      <c r="H2897" s="367"/>
      <c r="I2897" s="3451"/>
      <c r="J2897" s="101"/>
      <c r="K2897" s="101"/>
      <c r="L2897" s="390"/>
      <c r="M2897" s="390"/>
      <c r="N2897" s="390"/>
      <c r="O2897" s="390"/>
      <c r="P2897" s="390"/>
      <c r="Q2897" s="390"/>
      <c r="R2897" s="611"/>
      <c r="S2897" s="611"/>
      <c r="T2897" s="2012"/>
      <c r="U2897" s="611"/>
      <c r="V2897" s="3023"/>
      <c r="W2897" s="611"/>
      <c r="X2897" s="611"/>
      <c r="Y2897" s="611"/>
      <c r="Z2897" s="611"/>
      <c r="AA2897" s="2016"/>
      <c r="AB2897" s="3554"/>
    </row>
    <row r="2898" spans="1:28" x14ac:dyDescent="0.25">
      <c r="A2898" s="47">
        <v>1</v>
      </c>
      <c r="B2898" s="2548" t="s">
        <v>251</v>
      </c>
      <c r="C2898" s="2176"/>
      <c r="D2898" s="347"/>
      <c r="E2898" s="617"/>
      <c r="F2898" s="69"/>
      <c r="G2898" s="367"/>
      <c r="H2898" s="367"/>
      <c r="I2898" s="3451"/>
      <c r="J2898" s="101"/>
      <c r="K2898" s="101"/>
      <c r="L2898" s="390"/>
      <c r="M2898" s="390"/>
      <c r="N2898" s="390"/>
      <c r="O2898" s="390"/>
      <c r="P2898" s="390"/>
      <c r="Q2898" s="390"/>
      <c r="R2898" s="611"/>
      <c r="S2898" s="611"/>
      <c r="T2898" s="2012"/>
      <c r="U2898" s="611"/>
      <c r="V2898" s="3023"/>
      <c r="W2898" s="611"/>
      <c r="X2898" s="611"/>
      <c r="Y2898" s="611"/>
      <c r="Z2898" s="611"/>
      <c r="AA2898" s="2016"/>
      <c r="AB2898" s="3554"/>
    </row>
    <row r="2899" spans="1:28" ht="29.25" x14ac:dyDescent="0.25">
      <c r="A2899" s="47">
        <v>1</v>
      </c>
      <c r="B2899" s="2616" t="s">
        <v>572</v>
      </c>
      <c r="C2899" s="2176"/>
      <c r="D2899" s="347"/>
      <c r="E2899" s="617">
        <v>13400</v>
      </c>
      <c r="F2899" s="69">
        <f>ROUND(E2899/12*$B$4,0)</f>
        <v>2233</v>
      </c>
      <c r="G2899" s="367">
        <v>1914</v>
      </c>
      <c r="H2899" s="367">
        <f t="shared" ref="H2899:H2912" si="2197">G2899/F2899*100</f>
        <v>85.714285714285708</v>
      </c>
      <c r="I2899" s="3451"/>
      <c r="J2899" s="101"/>
      <c r="K2899" s="101"/>
      <c r="L2899" s="390"/>
      <c r="M2899" s="390"/>
      <c r="N2899" s="390"/>
      <c r="O2899" s="390"/>
      <c r="P2899" s="390"/>
      <c r="Q2899" s="390"/>
      <c r="R2899" s="611"/>
      <c r="S2899" s="611"/>
      <c r="T2899" s="3313"/>
      <c r="U2899" s="611"/>
      <c r="V2899" s="3023"/>
      <c r="W2899" s="611"/>
      <c r="X2899" s="611"/>
      <c r="Y2899" s="611"/>
      <c r="Z2899" s="611"/>
      <c r="AA2899" s="2016"/>
      <c r="AB2899" s="3554"/>
    </row>
    <row r="2900" spans="1:28" s="202" customFormat="1" ht="30" x14ac:dyDescent="0.25">
      <c r="A2900" s="47">
        <v>1</v>
      </c>
      <c r="B2900" s="2517" t="s">
        <v>252</v>
      </c>
      <c r="C2900" s="2176"/>
      <c r="D2900" s="347"/>
      <c r="E2900" s="617">
        <v>670</v>
      </c>
      <c r="F2900" s="69">
        <f>ROUND(E2900/12*$B$4,0)</f>
        <v>112</v>
      </c>
      <c r="G2900" s="367">
        <v>85</v>
      </c>
      <c r="H2900" s="367">
        <f t="shared" si="2197"/>
        <v>75.892857142857139</v>
      </c>
      <c r="I2900" s="3451"/>
      <c r="J2900" s="101"/>
      <c r="K2900" s="101"/>
      <c r="L2900" s="390"/>
      <c r="M2900" s="390"/>
      <c r="N2900" s="390"/>
      <c r="O2900" s="390"/>
      <c r="P2900" s="390"/>
      <c r="Q2900" s="390"/>
      <c r="R2900" s="611"/>
      <c r="S2900" s="611"/>
      <c r="T2900" s="3313"/>
      <c r="U2900" s="611"/>
      <c r="V2900" s="3023"/>
      <c r="W2900" s="611"/>
      <c r="X2900" s="611"/>
      <c r="Y2900" s="611"/>
      <c r="Z2900" s="611"/>
      <c r="AA2900" s="2016"/>
      <c r="AB2900" s="3554"/>
    </row>
    <row r="2901" spans="1:28" ht="72" x14ac:dyDescent="0.25">
      <c r="A2901" s="47">
        <v>1</v>
      </c>
      <c r="B2901" s="2616" t="s">
        <v>580</v>
      </c>
      <c r="C2901" s="383"/>
      <c r="D2901" s="431"/>
      <c r="E2901" s="618">
        <v>800</v>
      </c>
      <c r="F2901" s="330">
        <f>ROUND(E2901/12*$B$4,0)</f>
        <v>133</v>
      </c>
      <c r="G2901" s="367">
        <v>175</v>
      </c>
      <c r="H2901" s="367">
        <f t="shared" si="2197"/>
        <v>131.57894736842107</v>
      </c>
      <c r="I2901" s="3451"/>
      <c r="J2901" s="101"/>
      <c r="K2901" s="101"/>
      <c r="L2901" s="390"/>
      <c r="M2901" s="390"/>
      <c r="N2901" s="390"/>
      <c r="O2901" s="390"/>
      <c r="P2901" s="390"/>
      <c r="Q2901" s="390"/>
      <c r="R2901" s="611"/>
      <c r="S2901" s="611"/>
      <c r="T2901" s="2012">
        <f>R2901/12*$B$4</f>
        <v>0</v>
      </c>
      <c r="U2901" s="611">
        <f>AA2901-Z2901</f>
        <v>0</v>
      </c>
      <c r="V2901" s="3023"/>
      <c r="W2901" s="611"/>
      <c r="X2901" s="611">
        <f>U2901-T2901</f>
        <v>0</v>
      </c>
      <c r="Y2901" s="611"/>
      <c r="Z2901" s="611"/>
      <c r="AA2901" s="2016"/>
      <c r="AB2901" s="3554"/>
    </row>
    <row r="2902" spans="1:28" x14ac:dyDescent="0.25">
      <c r="A2902" s="47">
        <v>1</v>
      </c>
      <c r="B2902" s="2509" t="s">
        <v>295</v>
      </c>
      <c r="C2902" s="2289"/>
      <c r="D2902" s="347"/>
      <c r="E2902" s="617">
        <f>SUM(E2903:E2907)</f>
        <v>4920</v>
      </c>
      <c r="F2902" s="69">
        <f>SUM(F2903:F2907)</f>
        <v>820</v>
      </c>
      <c r="G2902" s="1268">
        <f>SUM(G2903:G2907)</f>
        <v>806</v>
      </c>
      <c r="H2902" s="367">
        <f t="shared" si="2197"/>
        <v>98.292682926829272</v>
      </c>
      <c r="I2902" s="3451">
        <f>SUM(I2903:I2907)</f>
        <v>0</v>
      </c>
      <c r="J2902" s="101"/>
      <c r="K2902" s="101"/>
      <c r="L2902" s="390"/>
      <c r="M2902" s="390"/>
      <c r="N2902" s="390"/>
      <c r="O2902" s="390"/>
      <c r="P2902" s="390"/>
      <c r="Q2902" s="390"/>
      <c r="R2902" s="611">
        <v>7191.7772000000004</v>
      </c>
      <c r="S2902" s="611">
        <v>7191.7772000000004</v>
      </c>
      <c r="T2902" s="3309">
        <f t="shared" ref="T2902" si="2198">R2902/12*$B$4</f>
        <v>1198.6295333333335</v>
      </c>
      <c r="U2902" s="611">
        <f>AA2902-Z2902-W2902</f>
        <v>986.77172000000007</v>
      </c>
      <c r="V2902" s="3023"/>
      <c r="W2902" s="611"/>
      <c r="X2902" s="611">
        <f>U2902-T2902</f>
        <v>-211.85781333333341</v>
      </c>
      <c r="Y2902" s="611"/>
      <c r="Z2902" s="611">
        <v>0</v>
      </c>
      <c r="AA2902" s="2016">
        <v>986.77172000000007</v>
      </c>
      <c r="AB2902" s="3554"/>
    </row>
    <row r="2903" spans="1:28" x14ac:dyDescent="0.25">
      <c r="A2903" s="47">
        <v>1</v>
      </c>
      <c r="B2903" s="1215" t="s">
        <v>68</v>
      </c>
      <c r="C2903" s="2230"/>
      <c r="D2903" s="347"/>
      <c r="E2903" s="617">
        <v>520</v>
      </c>
      <c r="F2903" s="367">
        <f>ROUND(E2903/12*$B$4,0)</f>
        <v>87</v>
      </c>
      <c r="G2903" s="367">
        <v>348</v>
      </c>
      <c r="H2903" s="367">
        <f t="shared" si="2197"/>
        <v>400</v>
      </c>
      <c r="I2903" s="3451"/>
      <c r="J2903" s="101"/>
      <c r="K2903" s="101"/>
      <c r="L2903" s="390"/>
      <c r="M2903" s="390"/>
      <c r="N2903" s="390"/>
      <c r="O2903" s="390"/>
      <c r="P2903" s="390"/>
      <c r="Q2903" s="390"/>
      <c r="R2903" s="611"/>
      <c r="S2903" s="611"/>
      <c r="T2903" s="2012"/>
      <c r="U2903" s="611"/>
      <c r="V2903" s="3023"/>
      <c r="W2903" s="611"/>
      <c r="X2903" s="611"/>
      <c r="Y2903" s="611"/>
      <c r="Z2903" s="611"/>
      <c r="AA2903" s="2016"/>
      <c r="AB2903" s="3554"/>
    </row>
    <row r="2904" spans="1:28" ht="30" x14ac:dyDescent="0.25">
      <c r="A2904" s="47">
        <v>1</v>
      </c>
      <c r="B2904" s="1" t="s">
        <v>511</v>
      </c>
      <c r="C2904" s="2230"/>
      <c r="D2904" s="347"/>
      <c r="E2904" s="617">
        <v>300</v>
      </c>
      <c r="F2904" s="69">
        <f>ROUND(E2904/12*$B$4,0)</f>
        <v>50</v>
      </c>
      <c r="G2904" s="367">
        <v>0</v>
      </c>
      <c r="H2904" s="367">
        <f t="shared" si="2197"/>
        <v>0</v>
      </c>
      <c r="I2904" s="3451"/>
      <c r="J2904" s="101"/>
      <c r="K2904" s="101"/>
      <c r="L2904" s="390"/>
      <c r="M2904" s="390"/>
      <c r="N2904" s="390"/>
      <c r="O2904" s="390"/>
      <c r="P2904" s="390"/>
      <c r="Q2904" s="390"/>
      <c r="R2904" s="611"/>
      <c r="S2904" s="611"/>
      <c r="T2904" s="2012"/>
      <c r="U2904" s="611"/>
      <c r="V2904" s="3023"/>
      <c r="W2904" s="611"/>
      <c r="X2904" s="611"/>
      <c r="Y2904" s="611"/>
      <c r="Z2904" s="611"/>
      <c r="AA2904" s="2016"/>
      <c r="AB2904" s="3554"/>
    </row>
    <row r="2905" spans="1:28" ht="30" x14ac:dyDescent="0.25">
      <c r="A2905" s="47">
        <v>1</v>
      </c>
      <c r="B2905" s="1" t="s">
        <v>464</v>
      </c>
      <c r="C2905" s="2230"/>
      <c r="D2905" s="347"/>
      <c r="E2905" s="617">
        <v>600</v>
      </c>
      <c r="F2905" s="69">
        <f>ROUND(E2905/12*$B$4,0)</f>
        <v>100</v>
      </c>
      <c r="G2905" s="367">
        <v>94</v>
      </c>
      <c r="H2905" s="367">
        <f t="shared" si="2197"/>
        <v>94</v>
      </c>
      <c r="I2905" s="3451"/>
      <c r="J2905" s="101"/>
      <c r="K2905" s="101"/>
      <c r="L2905" s="390"/>
      <c r="M2905" s="390"/>
      <c r="N2905" s="390"/>
      <c r="O2905" s="390"/>
      <c r="P2905" s="390"/>
      <c r="Q2905" s="390"/>
      <c r="R2905" s="611"/>
      <c r="S2905" s="611"/>
      <c r="T2905" s="2012"/>
      <c r="U2905" s="611"/>
      <c r="V2905" s="3023"/>
      <c r="W2905" s="611"/>
      <c r="X2905" s="611"/>
      <c r="Y2905" s="611"/>
      <c r="Z2905" s="611"/>
      <c r="AA2905" s="2016"/>
      <c r="AB2905" s="3554"/>
    </row>
    <row r="2906" spans="1:28" ht="30" x14ac:dyDescent="0.25">
      <c r="B2906" s="1" t="s">
        <v>469</v>
      </c>
      <c r="C2906" s="2230"/>
      <c r="D2906" s="347"/>
      <c r="E2906" s="617">
        <v>2000</v>
      </c>
      <c r="F2906" s="367">
        <f>ROUND(E2906/12*$B$4,0)</f>
        <v>333</v>
      </c>
      <c r="G2906" s="367">
        <v>264</v>
      </c>
      <c r="H2906" s="367">
        <f t="shared" si="2197"/>
        <v>79.27927927927928</v>
      </c>
      <c r="I2906" s="3451"/>
      <c r="J2906" s="101"/>
      <c r="K2906" s="101"/>
      <c r="L2906" s="390"/>
      <c r="M2906" s="390"/>
      <c r="N2906" s="390"/>
      <c r="O2906" s="390"/>
      <c r="P2906" s="390"/>
      <c r="Q2906" s="390"/>
      <c r="R2906" s="611"/>
      <c r="S2906" s="611"/>
      <c r="T2906" s="2012"/>
      <c r="U2906" s="611"/>
      <c r="V2906" s="3023"/>
      <c r="W2906" s="611"/>
      <c r="X2906" s="611"/>
      <c r="Y2906" s="611"/>
      <c r="Z2906" s="611"/>
      <c r="AA2906" s="2016"/>
      <c r="AB2906" s="3554"/>
    </row>
    <row r="2907" spans="1:28" x14ac:dyDescent="0.25">
      <c r="A2907" s="47">
        <v>1</v>
      </c>
      <c r="B2907" s="1" t="s">
        <v>512</v>
      </c>
      <c r="C2907" s="2230"/>
      <c r="D2907" s="347"/>
      <c r="E2907" s="617">
        <v>1500</v>
      </c>
      <c r="F2907" s="69">
        <f>ROUND(E2907/12*$B$4,0)</f>
        <v>250</v>
      </c>
      <c r="G2907" s="367">
        <v>100</v>
      </c>
      <c r="H2907" s="367">
        <f t="shared" si="2197"/>
        <v>40</v>
      </c>
      <c r="I2907" s="3451"/>
      <c r="J2907" s="101"/>
      <c r="K2907" s="101"/>
      <c r="L2907" s="390"/>
      <c r="M2907" s="390"/>
      <c r="N2907" s="390"/>
      <c r="O2907" s="390"/>
      <c r="P2907" s="390"/>
      <c r="Q2907" s="390"/>
      <c r="R2907" s="611"/>
      <c r="S2907" s="611"/>
      <c r="T2907" s="2012"/>
      <c r="U2907" s="611"/>
      <c r="V2907" s="3023"/>
      <c r="W2907" s="611"/>
      <c r="X2907" s="611"/>
      <c r="Y2907" s="611"/>
      <c r="Z2907" s="611"/>
      <c r="AA2907" s="2016"/>
      <c r="AB2907" s="3554"/>
    </row>
    <row r="2908" spans="1:28" x14ac:dyDescent="0.25">
      <c r="A2908" s="47">
        <v>1</v>
      </c>
      <c r="B2908" s="2444" t="s">
        <v>465</v>
      </c>
      <c r="C2908" s="2309"/>
      <c r="D2908" s="431"/>
      <c r="E2908" s="618">
        <f>E2889+E2861</f>
        <v>106583.5</v>
      </c>
      <c r="F2908" s="93">
        <f>F2889+F2861</f>
        <v>17764</v>
      </c>
      <c r="G2908" s="330">
        <f>G2889+G2861</f>
        <v>8111.2649999999994</v>
      </c>
      <c r="H2908" s="330">
        <f t="shared" si="2197"/>
        <v>45.661253096149515</v>
      </c>
      <c r="I2908" s="3442">
        <f>I2889+I2861</f>
        <v>2</v>
      </c>
      <c r="J2908" s="101"/>
      <c r="K2908" s="101"/>
      <c r="L2908" s="390"/>
      <c r="M2908" s="390"/>
      <c r="N2908" s="390"/>
      <c r="O2908" s="390"/>
      <c r="P2908" s="390"/>
      <c r="Q2908" s="390"/>
      <c r="R2908" s="611"/>
      <c r="S2908" s="611"/>
      <c r="T2908" s="2012"/>
      <c r="U2908" s="611"/>
      <c r="V2908" s="3023"/>
      <c r="W2908" s="611"/>
      <c r="X2908" s="611"/>
      <c r="Y2908" s="611"/>
      <c r="Z2908" s="611"/>
      <c r="AA2908" s="2016"/>
      <c r="AB2908" s="3554"/>
    </row>
    <row r="2909" spans="1:28" ht="29.25" x14ac:dyDescent="0.25">
      <c r="A2909" s="47">
        <v>1</v>
      </c>
      <c r="B2909" s="2444" t="s">
        <v>498</v>
      </c>
      <c r="C2909" s="2309"/>
      <c r="D2909" s="431"/>
      <c r="E2909" s="618">
        <f>E2874</f>
        <v>26378</v>
      </c>
      <c r="F2909" s="93">
        <f>F2874</f>
        <v>4396</v>
      </c>
      <c r="G2909" s="330">
        <f>G2874</f>
        <v>1304</v>
      </c>
      <c r="H2909" s="330">
        <f t="shared" si="2197"/>
        <v>29.663330300272978</v>
      </c>
      <c r="I2909" s="3442">
        <f>I2874</f>
        <v>0</v>
      </c>
      <c r="J2909" s="101"/>
      <c r="K2909" s="101"/>
      <c r="L2909" s="390"/>
      <c r="M2909" s="390"/>
      <c r="N2909" s="390"/>
      <c r="O2909" s="390"/>
      <c r="P2909" s="390"/>
      <c r="Q2909" s="390"/>
      <c r="R2909" s="611"/>
      <c r="S2909" s="611"/>
      <c r="T2909" s="2012"/>
      <c r="U2909" s="611"/>
      <c r="V2909" s="3023"/>
      <c r="W2909" s="611"/>
      <c r="X2909" s="611"/>
      <c r="Y2909" s="611"/>
      <c r="Z2909" s="611"/>
      <c r="AA2909" s="2016"/>
      <c r="AB2909" s="3554"/>
    </row>
    <row r="2910" spans="1:28" ht="29.25" x14ac:dyDescent="0.25">
      <c r="A2910" s="47">
        <v>1</v>
      </c>
      <c r="B2910" s="2508" t="s">
        <v>466</v>
      </c>
      <c r="C2910" s="2309"/>
      <c r="D2910" s="431"/>
      <c r="E2910" s="618">
        <f>E2897+E2870</f>
        <v>83402.212765957447</v>
      </c>
      <c r="F2910" s="93">
        <f>F2897+F2870</f>
        <v>13900.851063829787</v>
      </c>
      <c r="G2910" s="330">
        <f>G2897+G2870</f>
        <v>13308.557446808511</v>
      </c>
      <c r="H2910" s="330">
        <f t="shared" si="2197"/>
        <v>95.73915572290079</v>
      </c>
      <c r="I2910" s="3442">
        <f>I2897+I2870</f>
        <v>4</v>
      </c>
      <c r="J2910" s="101"/>
      <c r="K2910" s="101"/>
      <c r="L2910" s="390"/>
      <c r="M2910" s="390"/>
      <c r="N2910" s="390"/>
      <c r="O2910" s="390"/>
      <c r="P2910" s="390"/>
      <c r="Q2910" s="390"/>
      <c r="R2910" s="611"/>
      <c r="S2910" s="611"/>
      <c r="T2910" s="2012"/>
      <c r="U2910" s="611"/>
      <c r="V2910" s="3023"/>
      <c r="W2910" s="611"/>
      <c r="X2910" s="611"/>
      <c r="Y2910" s="611"/>
      <c r="Z2910" s="611"/>
      <c r="AA2910" s="2016"/>
      <c r="AB2910" s="3554"/>
    </row>
    <row r="2911" spans="1:28" ht="29.25" x14ac:dyDescent="0.25">
      <c r="A2911" s="47">
        <v>1</v>
      </c>
      <c r="B2911" s="2444" t="s">
        <v>467</v>
      </c>
      <c r="C2911" s="2309"/>
      <c r="D2911" s="431"/>
      <c r="E2911" s="618">
        <f>E2899+E2901+E2887</f>
        <v>29000</v>
      </c>
      <c r="F2911" s="330">
        <f>F2899+F2901+F2887</f>
        <v>4833</v>
      </c>
      <c r="G2911" s="330">
        <f>G2899+G2901+G2887</f>
        <v>3567</v>
      </c>
      <c r="H2911" s="330">
        <f t="shared" si="2197"/>
        <v>73.805090006207337</v>
      </c>
      <c r="I2911" s="3442">
        <f>I2899+I2901+I2887</f>
        <v>0</v>
      </c>
      <c r="J2911" s="101"/>
      <c r="K2911" s="101"/>
      <c r="L2911" s="390"/>
      <c r="M2911" s="390"/>
      <c r="N2911" s="390"/>
      <c r="O2911" s="390"/>
      <c r="P2911" s="390"/>
      <c r="Q2911" s="390"/>
      <c r="R2911" s="611">
        <v>13349.42</v>
      </c>
      <c r="S2911" s="611">
        <v>13349.42</v>
      </c>
      <c r="T2911" s="3309">
        <f t="shared" ref="T2911" si="2199">R2911/12*$B$4+(S2911-R2911)/11*1</f>
        <v>2224.9033333333332</v>
      </c>
      <c r="U2911" s="611">
        <f>AA2911-Z2911-W2911</f>
        <v>1963.8688999999999</v>
      </c>
      <c r="V2911" s="3023"/>
      <c r="W2911" s="611"/>
      <c r="X2911" s="611">
        <f>U2911-T2911</f>
        <v>-261.03443333333325</v>
      </c>
      <c r="Y2911" s="611"/>
      <c r="Z2911" s="611">
        <v>0</v>
      </c>
      <c r="AA2911" s="2016">
        <v>1963.8688999999999</v>
      </c>
      <c r="AB2911" s="3554"/>
    </row>
    <row r="2912" spans="1:28" x14ac:dyDescent="0.25">
      <c r="A2912" s="47">
        <v>1</v>
      </c>
      <c r="B2912" s="2445" t="s">
        <v>139</v>
      </c>
      <c r="C2912" s="2309"/>
      <c r="D2912" s="431"/>
      <c r="E2912" s="618">
        <f>E2908+E2909+E2911+E2871*2.9+E2873/4.2</f>
        <v>397589.32380952378</v>
      </c>
      <c r="F2912" s="93">
        <f>F2908+F2909+F2911+F2871*2.9+F2873/4.2</f>
        <v>66265.71428571429</v>
      </c>
      <c r="G2912" s="330">
        <f>G2908+G2909+G2911+G2871*2.9+G2873/4.2</f>
        <v>50123.169761904763</v>
      </c>
      <c r="H2912" s="330">
        <f t="shared" si="2197"/>
        <v>75.639673249112519</v>
      </c>
      <c r="I2912" s="3442">
        <f>I2908+I2909+I2911+I2871*2.9+I2873/4.2</f>
        <v>13.6</v>
      </c>
      <c r="J2912" s="101"/>
      <c r="K2912" s="101"/>
      <c r="L2912" s="390"/>
      <c r="M2912" s="390"/>
      <c r="N2912" s="390"/>
      <c r="O2912" s="390"/>
      <c r="P2912" s="390"/>
      <c r="Q2912" s="390"/>
      <c r="R2912" s="611">
        <f t="shared" ref="R2912:AA2912" si="2200">R2911+R2902+R2874+R2860+R2859</f>
        <v>350256.82369999995</v>
      </c>
      <c r="S2912" s="611">
        <f t="shared" ref="S2912" si="2201">S2911+S2902+S2874+S2860+S2859</f>
        <v>350256.82369999995</v>
      </c>
      <c r="T2912" s="2012">
        <f t="shared" si="2200"/>
        <v>58376.13728333333</v>
      </c>
      <c r="U2912" s="611">
        <f t="shared" si="2200"/>
        <v>57903.245039999994</v>
      </c>
      <c r="V2912" s="3023">
        <f t="shared" si="2200"/>
        <v>0</v>
      </c>
      <c r="W2912" s="611">
        <f t="shared" si="2200"/>
        <v>0</v>
      </c>
      <c r="X2912" s="611">
        <f t="shared" si="2200"/>
        <v>-472.8922433333322</v>
      </c>
      <c r="Y2912" s="611">
        <f t="shared" si="2200"/>
        <v>0</v>
      </c>
      <c r="Z2912" s="611">
        <f t="shared" si="2200"/>
        <v>-161.71217999999999</v>
      </c>
      <c r="AA2912" s="2016">
        <f t="shared" si="2200"/>
        <v>57741.532859999992</v>
      </c>
      <c r="AB2912" s="3554">
        <f t="shared" ref="AB2912" si="2202">AB2911+AB2902+AB2874+AB2860+AB2859</f>
        <v>0</v>
      </c>
    </row>
    <row r="2913" spans="1:28" x14ac:dyDescent="0.25">
      <c r="A2913" s="47">
        <v>1</v>
      </c>
      <c r="B2913" s="185" t="s">
        <v>29</v>
      </c>
      <c r="C2913" s="2223"/>
      <c r="D2913" s="185"/>
      <c r="E2913" s="668"/>
      <c r="F2913" s="365"/>
      <c r="G2913" s="365"/>
      <c r="H2913" s="365"/>
      <c r="I2913" s="3422"/>
      <c r="J2913" s="609"/>
      <c r="K2913" s="609"/>
      <c r="L2913" s="390"/>
      <c r="M2913" s="390"/>
      <c r="N2913" s="390"/>
      <c r="O2913" s="390"/>
      <c r="P2913" s="390"/>
      <c r="Q2913" s="390"/>
      <c r="R2913" s="611"/>
      <c r="S2913" s="611"/>
      <c r="T2913" s="2012"/>
      <c r="U2913" s="611"/>
      <c r="V2913" s="3023"/>
      <c r="W2913" s="611"/>
      <c r="X2913" s="611"/>
      <c r="Y2913" s="611"/>
      <c r="Z2913" s="611"/>
      <c r="AA2913" s="2016"/>
      <c r="AB2913" s="3554"/>
    </row>
    <row r="2914" spans="1:28" x14ac:dyDescent="0.25">
      <c r="A2914" s="47">
        <v>1</v>
      </c>
      <c r="B2914" s="120" t="s">
        <v>24</v>
      </c>
      <c r="C2914" s="2176"/>
      <c r="D2914" s="310">
        <v>300</v>
      </c>
      <c r="E2914" s="617">
        <v>20</v>
      </c>
      <c r="F2914" s="69">
        <f t="shared" ref="F2914:F2919" si="2203">ROUND(E2914/12*$B$4,0)</f>
        <v>3</v>
      </c>
      <c r="G2914" s="69"/>
      <c r="H2914" s="69">
        <f t="shared" ref="H2914:H2920" si="2204">G2914/F2914*100</f>
        <v>0</v>
      </c>
      <c r="I2914" s="3373"/>
      <c r="J2914" s="312">
        <v>6.3</v>
      </c>
      <c r="K2914" s="70" t="e">
        <f t="shared" ref="K2914:K2919" si="2205">N2914/G2914</f>
        <v>#DIV/0!</v>
      </c>
      <c r="L2914" s="71">
        <f t="shared" ref="L2914:L2919" si="2206">ROUND(E2914*J2914,0)</f>
        <v>126</v>
      </c>
      <c r="M2914" s="71">
        <f t="shared" ref="M2914:M2919" si="2207">ROUND(L2914/12*$B$4,0)</f>
        <v>21</v>
      </c>
      <c r="N2914" s="71"/>
      <c r="O2914" s="71">
        <f t="shared" ref="O2914:O2920" si="2208">N2914/M2914*100</f>
        <v>0</v>
      </c>
      <c r="P2914" s="71">
        <f t="shared" ref="P2914:P2919" si="2209">ROUND(L2914/D2914,0)</f>
        <v>0</v>
      </c>
      <c r="Q2914" s="71" t="e">
        <f t="shared" ref="Q2914:Q2920" si="2210">N2914/$B$4*12/P2914</f>
        <v>#DIV/0!</v>
      </c>
      <c r="R2914" s="611"/>
      <c r="S2914" s="611"/>
      <c r="T2914" s="2012"/>
      <c r="U2914" s="611"/>
      <c r="V2914" s="3023"/>
      <c r="W2914" s="611"/>
      <c r="X2914" s="611"/>
      <c r="Y2914" s="611"/>
      <c r="Z2914" s="611"/>
      <c r="AA2914" s="2016"/>
      <c r="AB2914" s="3554"/>
    </row>
    <row r="2915" spans="1:28" x14ac:dyDescent="0.25">
      <c r="A2915" s="47">
        <v>1</v>
      </c>
      <c r="B2915" s="120" t="s">
        <v>9</v>
      </c>
      <c r="C2915" s="2176"/>
      <c r="D2915" s="310">
        <v>300</v>
      </c>
      <c r="E2915" s="617">
        <v>180</v>
      </c>
      <c r="F2915" s="69">
        <f t="shared" si="2203"/>
        <v>30</v>
      </c>
      <c r="G2915" s="69">
        <v>16</v>
      </c>
      <c r="H2915" s="69">
        <f t="shared" si="2204"/>
        <v>53.333333333333336</v>
      </c>
      <c r="I2915" s="3373"/>
      <c r="J2915" s="312">
        <v>10</v>
      </c>
      <c r="K2915" s="70">
        <f t="shared" si="2205"/>
        <v>9.875</v>
      </c>
      <c r="L2915" s="71">
        <f t="shared" si="2206"/>
        <v>1800</v>
      </c>
      <c r="M2915" s="71">
        <f t="shared" si="2207"/>
        <v>300</v>
      </c>
      <c r="N2915" s="71">
        <v>158</v>
      </c>
      <c r="O2915" s="71">
        <f t="shared" si="2208"/>
        <v>52.666666666666664</v>
      </c>
      <c r="P2915" s="71">
        <f t="shared" si="2209"/>
        <v>6</v>
      </c>
      <c r="Q2915" s="71">
        <f t="shared" si="2210"/>
        <v>158</v>
      </c>
      <c r="R2915" s="611"/>
      <c r="S2915" s="611"/>
      <c r="T2915" s="2012"/>
      <c r="U2915" s="611"/>
      <c r="V2915" s="3023"/>
      <c r="W2915" s="611"/>
      <c r="X2915" s="611"/>
      <c r="Y2915" s="611"/>
      <c r="Z2915" s="611"/>
      <c r="AA2915" s="2016"/>
      <c r="AB2915" s="3554"/>
    </row>
    <row r="2916" spans="1:28" x14ac:dyDescent="0.25">
      <c r="A2916" s="47">
        <v>1</v>
      </c>
      <c r="B2916" s="120" t="s">
        <v>26</v>
      </c>
      <c r="C2916" s="2176"/>
      <c r="D2916" s="310">
        <v>300</v>
      </c>
      <c r="E2916" s="617">
        <v>40</v>
      </c>
      <c r="F2916" s="69">
        <f t="shared" si="2203"/>
        <v>7</v>
      </c>
      <c r="G2916" s="69">
        <v>5</v>
      </c>
      <c r="H2916" s="69">
        <f t="shared" si="2204"/>
        <v>71.428571428571431</v>
      </c>
      <c r="I2916" s="3373"/>
      <c r="J2916" s="312">
        <v>8</v>
      </c>
      <c r="K2916" s="70">
        <f t="shared" si="2205"/>
        <v>10</v>
      </c>
      <c r="L2916" s="71">
        <f t="shared" si="2206"/>
        <v>320</v>
      </c>
      <c r="M2916" s="71">
        <f t="shared" si="2207"/>
        <v>53</v>
      </c>
      <c r="N2916" s="71">
        <v>50</v>
      </c>
      <c r="O2916" s="71">
        <f t="shared" si="2208"/>
        <v>94.339622641509436</v>
      </c>
      <c r="P2916" s="71">
        <f t="shared" si="2209"/>
        <v>1</v>
      </c>
      <c r="Q2916" s="71">
        <f t="shared" si="2210"/>
        <v>300</v>
      </c>
      <c r="R2916" s="611"/>
      <c r="S2916" s="611"/>
      <c r="T2916" s="2012"/>
      <c r="U2916" s="611"/>
      <c r="V2916" s="3023"/>
      <c r="W2916" s="611"/>
      <c r="X2916" s="611"/>
      <c r="Y2916" s="611"/>
      <c r="Z2916" s="611"/>
      <c r="AA2916" s="2016"/>
      <c r="AB2916" s="3554"/>
    </row>
    <row r="2917" spans="1:28" x14ac:dyDescent="0.25">
      <c r="A2917" s="47">
        <v>1</v>
      </c>
      <c r="B2917" s="120" t="s">
        <v>67</v>
      </c>
      <c r="C2917" s="2176"/>
      <c r="D2917" s="310">
        <v>300</v>
      </c>
      <c r="E2917" s="617">
        <v>480</v>
      </c>
      <c r="F2917" s="69">
        <f t="shared" si="2203"/>
        <v>80</v>
      </c>
      <c r="G2917" s="69">
        <v>66</v>
      </c>
      <c r="H2917" s="69">
        <f t="shared" si="2204"/>
        <v>82.5</v>
      </c>
      <c r="I2917" s="3373"/>
      <c r="J2917" s="312">
        <v>10</v>
      </c>
      <c r="K2917" s="70">
        <f t="shared" si="2205"/>
        <v>9.8939393939393945</v>
      </c>
      <c r="L2917" s="71">
        <f t="shared" si="2206"/>
        <v>4800</v>
      </c>
      <c r="M2917" s="71">
        <f t="shared" si="2207"/>
        <v>800</v>
      </c>
      <c r="N2917" s="71">
        <v>653</v>
      </c>
      <c r="O2917" s="71">
        <f t="shared" si="2208"/>
        <v>81.625</v>
      </c>
      <c r="P2917" s="71">
        <f t="shared" si="2209"/>
        <v>16</v>
      </c>
      <c r="Q2917" s="71">
        <f t="shared" si="2210"/>
        <v>244.875</v>
      </c>
      <c r="R2917" s="611"/>
      <c r="S2917" s="611"/>
      <c r="T2917" s="2012"/>
      <c r="U2917" s="611"/>
      <c r="V2917" s="3023"/>
      <c r="W2917" s="611"/>
      <c r="X2917" s="611"/>
      <c r="Y2917" s="611"/>
      <c r="Z2917" s="611"/>
      <c r="AA2917" s="2016"/>
      <c r="AB2917" s="3554"/>
    </row>
    <row r="2918" spans="1:28" x14ac:dyDescent="0.25">
      <c r="A2918" s="47">
        <v>1</v>
      </c>
      <c r="B2918" s="120" t="s">
        <v>10</v>
      </c>
      <c r="C2918" s="2176"/>
      <c r="D2918" s="310">
        <v>300</v>
      </c>
      <c r="E2918" s="617">
        <v>590</v>
      </c>
      <c r="F2918" s="69">
        <f t="shared" si="2203"/>
        <v>98</v>
      </c>
      <c r="G2918" s="69">
        <v>65</v>
      </c>
      <c r="H2918" s="69">
        <f t="shared" si="2204"/>
        <v>66.326530612244895</v>
      </c>
      <c r="I2918" s="3373"/>
      <c r="J2918" s="312">
        <v>10.7</v>
      </c>
      <c r="K2918" s="70">
        <f t="shared" si="2205"/>
        <v>10.23076923076923</v>
      </c>
      <c r="L2918" s="71">
        <f t="shared" si="2206"/>
        <v>6313</v>
      </c>
      <c r="M2918" s="71">
        <f t="shared" si="2207"/>
        <v>1052</v>
      </c>
      <c r="N2918" s="71">
        <v>665</v>
      </c>
      <c r="O2918" s="71">
        <f t="shared" si="2208"/>
        <v>63.21292775665399</v>
      </c>
      <c r="P2918" s="71">
        <f t="shared" si="2209"/>
        <v>21</v>
      </c>
      <c r="Q2918" s="71">
        <f t="shared" si="2210"/>
        <v>190</v>
      </c>
      <c r="R2918" s="611"/>
      <c r="S2918" s="611"/>
      <c r="T2918" s="2012"/>
      <c r="U2918" s="611"/>
      <c r="V2918" s="3023"/>
      <c r="W2918" s="611"/>
      <c r="X2918" s="611"/>
      <c r="Y2918" s="611"/>
      <c r="Z2918" s="611"/>
      <c r="AA2918" s="2016"/>
      <c r="AB2918" s="3554"/>
    </row>
    <row r="2919" spans="1:28" x14ac:dyDescent="0.25">
      <c r="A2919" s="47">
        <v>1</v>
      </c>
      <c r="B2919" s="120" t="s">
        <v>6</v>
      </c>
      <c r="C2919" s="2176"/>
      <c r="D2919" s="310">
        <v>300</v>
      </c>
      <c r="E2919" s="617">
        <v>110</v>
      </c>
      <c r="F2919" s="69">
        <f t="shared" si="2203"/>
        <v>18</v>
      </c>
      <c r="G2919" s="69">
        <v>11</v>
      </c>
      <c r="H2919" s="69">
        <f t="shared" si="2204"/>
        <v>61.111111111111114</v>
      </c>
      <c r="I2919" s="3373"/>
      <c r="J2919" s="312">
        <v>8.5</v>
      </c>
      <c r="K2919" s="70">
        <f t="shared" si="2205"/>
        <v>9.454545454545455</v>
      </c>
      <c r="L2919" s="71">
        <f t="shared" si="2206"/>
        <v>935</v>
      </c>
      <c r="M2919" s="71">
        <f t="shared" si="2207"/>
        <v>156</v>
      </c>
      <c r="N2919" s="71">
        <v>104</v>
      </c>
      <c r="O2919" s="71">
        <f t="shared" si="2208"/>
        <v>66.666666666666657</v>
      </c>
      <c r="P2919" s="71">
        <f t="shared" si="2209"/>
        <v>3</v>
      </c>
      <c r="Q2919" s="71">
        <f t="shared" si="2210"/>
        <v>208</v>
      </c>
      <c r="R2919" s="611"/>
      <c r="S2919" s="611"/>
      <c r="T2919" s="2012"/>
      <c r="U2919" s="611"/>
      <c r="V2919" s="3023"/>
      <c r="W2919" s="611"/>
      <c r="X2919" s="611"/>
      <c r="Y2919" s="611"/>
      <c r="Z2919" s="611"/>
      <c r="AA2919" s="2016"/>
      <c r="AB2919" s="3554"/>
    </row>
    <row r="2920" spans="1:28" x14ac:dyDescent="0.25">
      <c r="A2920" s="47">
        <v>1</v>
      </c>
      <c r="B2920" s="122" t="s">
        <v>78</v>
      </c>
      <c r="C2920" s="2177"/>
      <c r="D2920" s="122"/>
      <c r="E2920" s="1524">
        <f>SUM(E2914:E2919)</f>
        <v>1420</v>
      </c>
      <c r="F2920" s="624">
        <f>SUM(F2914:F2919)</f>
        <v>236</v>
      </c>
      <c r="G2920" s="624">
        <f>SUM(G2914:G2919)</f>
        <v>163</v>
      </c>
      <c r="H2920" s="624">
        <f t="shared" si="2204"/>
        <v>69.067796610169495</v>
      </c>
      <c r="I2920" s="3530">
        <f>SUM(I2914:I2919)</f>
        <v>0</v>
      </c>
      <c r="J2920" s="609">
        <f>SUM(L2920/E2920)</f>
        <v>10.066197183098591</v>
      </c>
      <c r="K2920" s="94">
        <f t="shared" ref="K2920" si="2211">N2920/G2920</f>
        <v>10</v>
      </c>
      <c r="L2920" s="624">
        <f>SUM(L2914:L2919)</f>
        <v>14294</v>
      </c>
      <c r="M2920" s="624">
        <f>SUM(M2914:M2919)</f>
        <v>2382</v>
      </c>
      <c r="N2920" s="624">
        <f>SUM(N2914:N2919)</f>
        <v>1630</v>
      </c>
      <c r="O2920" s="71">
        <f t="shared" si="2208"/>
        <v>68.429890848026858</v>
      </c>
      <c r="P2920" s="240">
        <f>SUM(P2914:P2919)</f>
        <v>47</v>
      </c>
      <c r="Q2920" s="71">
        <f t="shared" si="2210"/>
        <v>208.08510638297872</v>
      </c>
      <c r="R2920" s="611"/>
      <c r="S2920" s="611"/>
      <c r="T2920" s="2012"/>
      <c r="U2920" s="611"/>
      <c r="V2920" s="3023"/>
      <c r="W2920" s="611"/>
      <c r="X2920" s="611"/>
      <c r="Y2920" s="611"/>
      <c r="Z2920" s="611"/>
      <c r="AA2920" s="2016"/>
      <c r="AB2920" s="3554"/>
    </row>
    <row r="2921" spans="1:28" x14ac:dyDescent="0.25">
      <c r="A2921" s="47">
        <v>1</v>
      </c>
      <c r="B2921" s="625" t="s">
        <v>16</v>
      </c>
      <c r="C2921" s="2289"/>
      <c r="D2921" s="122"/>
      <c r="E2921" s="1524"/>
      <c r="F2921" s="624"/>
      <c r="G2921" s="624"/>
      <c r="H2921" s="624"/>
      <c r="I2921" s="3530"/>
      <c r="J2921" s="609"/>
      <c r="K2921" s="94"/>
      <c r="L2921" s="624"/>
      <c r="M2921" s="624"/>
      <c r="N2921" s="624"/>
      <c r="O2921" s="71"/>
      <c r="P2921" s="240"/>
      <c r="Q2921" s="71"/>
      <c r="R2921" s="611"/>
      <c r="S2921" s="611"/>
      <c r="T2921" s="2012"/>
      <c r="U2921" s="611"/>
      <c r="V2921" s="3023"/>
      <c r="W2921" s="611"/>
      <c r="X2921" s="611"/>
      <c r="Y2921" s="611"/>
      <c r="Z2921" s="611"/>
      <c r="AA2921" s="2016"/>
      <c r="AB2921" s="3554"/>
    </row>
    <row r="2922" spans="1:28" x14ac:dyDescent="0.25">
      <c r="A2922" s="47">
        <v>1</v>
      </c>
      <c r="B2922" s="454" t="s">
        <v>163</v>
      </c>
      <c r="C2922" s="2296"/>
      <c r="D2922" s="454">
        <v>240</v>
      </c>
      <c r="E2922" s="617">
        <v>360</v>
      </c>
      <c r="F2922" s="858">
        <f>ROUND(E2922/12*$B$4,0)</f>
        <v>60</v>
      </c>
      <c r="G2922" s="69">
        <v>11</v>
      </c>
      <c r="H2922" s="69">
        <f t="shared" ref="H2922:H2932" si="2212">G2922/F2922*100</f>
        <v>18.333333333333332</v>
      </c>
      <c r="I2922" s="3373"/>
      <c r="J2922" s="312">
        <v>5.5</v>
      </c>
      <c r="K2922" s="70">
        <f>N2922/G2922</f>
        <v>1.0909090909090908</v>
      </c>
      <c r="L2922" s="71">
        <f>ROUND(E2922*J2922,0)</f>
        <v>1980</v>
      </c>
      <c r="M2922" s="71">
        <f t="shared" ref="M2922" si="2213">ROUND(L2922/12*$B$4,0)</f>
        <v>330</v>
      </c>
      <c r="N2922" s="71">
        <v>12</v>
      </c>
      <c r="O2922" s="71">
        <f t="shared" ref="O2922:O2927" si="2214">N2922/M2922*100</f>
        <v>3.6363636363636362</v>
      </c>
      <c r="P2922" s="71">
        <f>ROUND(L2922/D2922,0)</f>
        <v>8</v>
      </c>
      <c r="Q2922" s="71">
        <f t="shared" ref="Q2922:Q2927" si="2215">N2922/$B$4*12/P2922</f>
        <v>9</v>
      </c>
      <c r="R2922" s="611"/>
      <c r="S2922" s="611"/>
      <c r="T2922" s="2012"/>
      <c r="U2922" s="611"/>
      <c r="V2922" s="3023"/>
      <c r="W2922" s="611"/>
      <c r="X2922" s="611"/>
      <c r="Y2922" s="611"/>
      <c r="Z2922" s="611"/>
      <c r="AA2922" s="2016"/>
      <c r="AB2922" s="3554"/>
    </row>
    <row r="2923" spans="1:28" x14ac:dyDescent="0.25">
      <c r="A2923" s="47">
        <v>1</v>
      </c>
      <c r="B2923" s="454" t="s">
        <v>67</v>
      </c>
      <c r="C2923" s="2296"/>
      <c r="D2923" s="454">
        <v>240</v>
      </c>
      <c r="E2923" s="617">
        <v>350</v>
      </c>
      <c r="F2923" s="858">
        <f>ROUND(E2923/12*$B$4,0)</f>
        <v>58</v>
      </c>
      <c r="G2923" s="69">
        <v>92</v>
      </c>
      <c r="H2923" s="69">
        <f t="shared" si="2212"/>
        <v>158.62068965517241</v>
      </c>
      <c r="I2923" s="3373"/>
      <c r="J2923" s="312">
        <v>8</v>
      </c>
      <c r="K2923" s="70">
        <f>N2923/G2923</f>
        <v>8.6086956521739122</v>
      </c>
      <c r="L2923" s="71">
        <f>ROUND(E2923*J2923,0)</f>
        <v>2800</v>
      </c>
      <c r="M2923" s="71">
        <f t="shared" ref="M2923:M2925" si="2216">ROUND(L2923/12*$B$4,0)</f>
        <v>467</v>
      </c>
      <c r="N2923" s="71">
        <v>792</v>
      </c>
      <c r="O2923" s="71">
        <f t="shared" si="2214"/>
        <v>169.59314775160598</v>
      </c>
      <c r="P2923" s="71">
        <f>ROUND(L2923/D2923,0)</f>
        <v>12</v>
      </c>
      <c r="Q2923" s="71">
        <f t="shared" si="2215"/>
        <v>396</v>
      </c>
      <c r="R2923" s="611"/>
      <c r="S2923" s="611"/>
      <c r="T2923" s="2012"/>
      <c r="U2923" s="611"/>
      <c r="V2923" s="3023"/>
      <c r="W2923" s="611"/>
      <c r="X2923" s="611"/>
      <c r="Y2923" s="611"/>
      <c r="Z2923" s="611"/>
      <c r="AA2923" s="2016"/>
      <c r="AB2923" s="3554"/>
    </row>
    <row r="2924" spans="1:28" x14ac:dyDescent="0.25">
      <c r="A2924" s="47">
        <v>1</v>
      </c>
      <c r="B2924" s="454" t="s">
        <v>47</v>
      </c>
      <c r="C2924" s="2296"/>
      <c r="D2924" s="454">
        <v>240</v>
      </c>
      <c r="E2924" s="617">
        <v>1155</v>
      </c>
      <c r="F2924" s="858">
        <f>ROUND(E2924/12*$B$4,0)</f>
        <v>193</v>
      </c>
      <c r="G2924" s="69">
        <v>217</v>
      </c>
      <c r="H2924" s="69">
        <f t="shared" si="2212"/>
        <v>112.43523316062176</v>
      </c>
      <c r="I2924" s="3373">
        <v>17</v>
      </c>
      <c r="J2924" s="312">
        <v>8</v>
      </c>
      <c r="K2924" s="70">
        <f>N2924/G2924</f>
        <v>8.4884792626728114</v>
      </c>
      <c r="L2924" s="71">
        <f>ROUND(E2924*J2924,0)</f>
        <v>9240</v>
      </c>
      <c r="M2924" s="71">
        <f t="shared" si="2216"/>
        <v>1540</v>
      </c>
      <c r="N2924" s="71">
        <v>1842</v>
      </c>
      <c r="O2924" s="71">
        <f t="shared" si="2214"/>
        <v>119.61038961038962</v>
      </c>
      <c r="P2924" s="71">
        <f>ROUND(L2924/D2924,0)</f>
        <v>39</v>
      </c>
      <c r="Q2924" s="71">
        <f t="shared" si="2215"/>
        <v>283.38461538461536</v>
      </c>
      <c r="R2924" s="611"/>
      <c r="S2924" s="611"/>
      <c r="T2924" s="2012"/>
      <c r="U2924" s="611"/>
      <c r="V2924" s="3023"/>
      <c r="W2924" s="611"/>
      <c r="X2924" s="611"/>
      <c r="Y2924" s="611"/>
      <c r="Z2924" s="611"/>
      <c r="AA2924" s="2016"/>
      <c r="AB2924" s="3554"/>
    </row>
    <row r="2925" spans="1:28" s="73" customFormat="1" x14ac:dyDescent="0.25">
      <c r="A2925" s="47">
        <v>1</v>
      </c>
      <c r="B2925" s="454" t="s">
        <v>6</v>
      </c>
      <c r="C2925" s="2296"/>
      <c r="D2925" s="454">
        <v>240</v>
      </c>
      <c r="E2925" s="617">
        <v>547</v>
      </c>
      <c r="F2925" s="858">
        <f>ROUND(E2925/12*$B$4,0)</f>
        <v>91</v>
      </c>
      <c r="G2925" s="69">
        <v>121</v>
      </c>
      <c r="H2925" s="69">
        <f t="shared" si="2212"/>
        <v>132.96703296703296</v>
      </c>
      <c r="I2925" s="3373"/>
      <c r="J2925" s="312">
        <v>3</v>
      </c>
      <c r="K2925" s="70">
        <f>N2925/G2925</f>
        <v>2.9256198347107438</v>
      </c>
      <c r="L2925" s="71">
        <f>ROUND(E2925*J2925,0)</f>
        <v>1641</v>
      </c>
      <c r="M2925" s="71">
        <f t="shared" si="2216"/>
        <v>274</v>
      </c>
      <c r="N2925" s="71">
        <v>354</v>
      </c>
      <c r="O2925" s="71">
        <f t="shared" si="2214"/>
        <v>129.19708029197082</v>
      </c>
      <c r="P2925" s="71">
        <f>ROUND(L2925/D2925,0)</f>
        <v>7</v>
      </c>
      <c r="Q2925" s="71">
        <f t="shared" si="2215"/>
        <v>303.42857142857144</v>
      </c>
      <c r="R2925" s="611"/>
      <c r="S2925" s="611"/>
      <c r="T2925" s="2012"/>
      <c r="U2925" s="611"/>
      <c r="V2925" s="3023"/>
      <c r="W2925" s="611"/>
      <c r="X2925" s="611"/>
      <c r="Y2925" s="611"/>
      <c r="Z2925" s="611"/>
      <c r="AA2925" s="2016"/>
      <c r="AB2925" s="3554"/>
    </row>
    <row r="2926" spans="1:28" x14ac:dyDescent="0.25">
      <c r="A2926" s="47">
        <v>1</v>
      </c>
      <c r="B2926" s="197" t="s">
        <v>198</v>
      </c>
      <c r="C2926" s="2204"/>
      <c r="D2926" s="409"/>
      <c r="E2926" s="1343">
        <f>SUM(E2922:E2925)</f>
        <v>2412</v>
      </c>
      <c r="F2926" s="390">
        <f t="shared" ref="F2926" si="2217">SUM(F2922:F2925)</f>
        <v>402</v>
      </c>
      <c r="G2926" s="390">
        <f t="shared" ref="G2926:I2926" si="2218">SUM(G2922:G2925)</f>
        <v>441</v>
      </c>
      <c r="H2926" s="191">
        <f t="shared" si="2212"/>
        <v>109.70149253731343</v>
      </c>
      <c r="I2926" s="3407">
        <f t="shared" si="2218"/>
        <v>17</v>
      </c>
      <c r="J2926" s="609">
        <f>SUM(L2926/E2926)</f>
        <v>6.4929519071310118</v>
      </c>
      <c r="K2926" s="70">
        <f>N2926/G2926</f>
        <v>6.8027210884353737</v>
      </c>
      <c r="L2926" s="95">
        <f t="shared" ref="L2926:P2926" si="2219">SUM(L2922:L2925)</f>
        <v>15661</v>
      </c>
      <c r="M2926" s="95">
        <f t="shared" si="2219"/>
        <v>2611</v>
      </c>
      <c r="N2926" s="95">
        <f t="shared" si="2219"/>
        <v>3000</v>
      </c>
      <c r="O2926" s="71">
        <f t="shared" si="2214"/>
        <v>114.89850631941785</v>
      </c>
      <c r="P2926" s="95">
        <f t="shared" si="2219"/>
        <v>66</v>
      </c>
      <c r="Q2926" s="71">
        <f t="shared" si="2215"/>
        <v>272.72727272727275</v>
      </c>
      <c r="R2926" s="611"/>
      <c r="S2926" s="611"/>
      <c r="T2926" s="2012"/>
      <c r="U2926" s="611"/>
      <c r="V2926" s="3023"/>
      <c r="W2926" s="611"/>
      <c r="X2926" s="611"/>
      <c r="Y2926" s="611"/>
      <c r="Z2926" s="611"/>
      <c r="AA2926" s="2016"/>
      <c r="AB2926" s="3554"/>
    </row>
    <row r="2927" spans="1:28" ht="29.25" x14ac:dyDescent="0.25">
      <c r="A2927" s="47">
        <v>1</v>
      </c>
      <c r="B2927" s="364" t="s">
        <v>272</v>
      </c>
      <c r="C2927" s="508"/>
      <c r="D2927" s="508"/>
      <c r="E2927" s="1343">
        <f>SUM(E2926,E2920)</f>
        <v>3832</v>
      </c>
      <c r="F2927" s="102">
        <f t="shared" ref="F2927" si="2220">SUM(F2926,F2920)</f>
        <v>638</v>
      </c>
      <c r="G2927" s="102">
        <f t="shared" ref="G2927:I2927" si="2221">SUM(G2926,G2920)</f>
        <v>604</v>
      </c>
      <c r="H2927" s="102">
        <f t="shared" si="2212"/>
        <v>94.670846394984338</v>
      </c>
      <c r="I2927" s="3459">
        <f t="shared" si="2221"/>
        <v>17</v>
      </c>
      <c r="J2927" s="524">
        <f>SUM(L2927/E2927)</f>
        <v>7.8170668058455117</v>
      </c>
      <c r="K2927" s="102">
        <f>SUM(K2920,K2926)</f>
        <v>16.802721088435373</v>
      </c>
      <c r="L2927" s="102">
        <f>SUM(L2920,L2926)</f>
        <v>29955</v>
      </c>
      <c r="M2927" s="102">
        <f>SUM(M2920,M2926)</f>
        <v>4993</v>
      </c>
      <c r="N2927" s="102">
        <f>SUM(N2920,N2926)</f>
        <v>4630</v>
      </c>
      <c r="O2927" s="71">
        <f t="shared" si="2214"/>
        <v>92.72982175045064</v>
      </c>
      <c r="P2927" s="102">
        <f>SUM(P2926,P2920)</f>
        <v>113</v>
      </c>
      <c r="Q2927" s="71">
        <f t="shared" si="2215"/>
        <v>245.84070796460176</v>
      </c>
      <c r="R2927" s="611">
        <v>75479.088531839996</v>
      </c>
      <c r="S2927" s="611">
        <v>75479.088531839996</v>
      </c>
      <c r="T2927" s="3309">
        <f t="shared" ref="T2927" si="2222">R2927/12*$B$4+(S2927-R2927)/11*1</f>
        <v>12579.848088639999</v>
      </c>
      <c r="U2927" s="611">
        <f>AA2927-Z2927-W2927</f>
        <v>11677.613489999998</v>
      </c>
      <c r="V2927" s="3023"/>
      <c r="W2927" s="611"/>
      <c r="X2927" s="611">
        <f>U2927-T2927</f>
        <v>-902.23459864000142</v>
      </c>
      <c r="Y2927" s="611"/>
      <c r="Z2927" s="611">
        <v>-3.1193400000000002</v>
      </c>
      <c r="AA2927" s="2016">
        <v>11674.494149999999</v>
      </c>
      <c r="AB2927" s="3554">
        <v>267.27959999999996</v>
      </c>
    </row>
    <row r="2928" spans="1:28" s="73" customFormat="1" x14ac:dyDescent="0.25">
      <c r="A2928" s="47">
        <v>1</v>
      </c>
      <c r="B2928" s="557" t="s">
        <v>261</v>
      </c>
      <c r="C2928" s="1849"/>
      <c r="D2928" s="508"/>
      <c r="E2928" s="1498">
        <f>E2929</f>
        <v>11020</v>
      </c>
      <c r="F2928" s="460">
        <f>F2929</f>
        <v>1837</v>
      </c>
      <c r="G2928" s="460">
        <f>G2929</f>
        <v>2208</v>
      </c>
      <c r="H2928" s="102">
        <f t="shared" si="2212"/>
        <v>120.19597169297769</v>
      </c>
      <c r="I2928" s="3474">
        <f>I2929</f>
        <v>1</v>
      </c>
      <c r="J2928" s="613"/>
      <c r="K2928" s="621"/>
      <c r="L2928" s="460"/>
      <c r="M2928" s="460"/>
      <c r="N2928" s="460"/>
      <c r="O2928" s="77"/>
      <c r="P2928" s="460"/>
      <c r="Q2928" s="77"/>
      <c r="R2928" s="611"/>
      <c r="S2928" s="611"/>
      <c r="T2928" s="2012">
        <f>R2928</f>
        <v>0</v>
      </c>
      <c r="U2928" s="611">
        <f>AA2928-Z2928</f>
        <v>0</v>
      </c>
      <c r="V2928" s="3023"/>
      <c r="W2928" s="611"/>
      <c r="X2928" s="611">
        <f>U2928-T2928</f>
        <v>0</v>
      </c>
      <c r="Y2928" s="611"/>
      <c r="Z2928" s="611"/>
      <c r="AA2928" s="2016"/>
      <c r="AB2928" s="3554"/>
    </row>
    <row r="2929" spans="1:28" x14ac:dyDescent="0.25">
      <c r="A2929" s="47">
        <v>1</v>
      </c>
      <c r="B2929" s="559" t="s">
        <v>262</v>
      </c>
      <c r="C2929" s="2403"/>
      <c r="D2929" s="508"/>
      <c r="E2929" s="1562">
        <v>11020</v>
      </c>
      <c r="F2929" s="310">
        <f>ROUND(E2929/12*$B$4,0)</f>
        <v>1837</v>
      </c>
      <c r="G2929" s="310">
        <f>G2932-G2931</f>
        <v>2208</v>
      </c>
      <c r="H2929" s="102">
        <f t="shared" si="2212"/>
        <v>120.19597169297769</v>
      </c>
      <c r="I2929" s="3474">
        <f>I2932-I2931</f>
        <v>1</v>
      </c>
      <c r="J2929" s="613"/>
      <c r="K2929" s="621"/>
      <c r="L2929" s="460"/>
      <c r="M2929" s="460"/>
      <c r="N2929" s="460"/>
      <c r="O2929" s="157"/>
      <c r="P2929" s="460"/>
      <c r="Q2929" s="157"/>
      <c r="R2929" s="611"/>
      <c r="S2929" s="611"/>
      <c r="T2929" s="2078"/>
      <c r="U2929" s="611"/>
      <c r="V2929" s="3023"/>
      <c r="W2929" s="611"/>
      <c r="X2929" s="611"/>
      <c r="Y2929" s="611"/>
      <c r="Z2929" s="611"/>
      <c r="AA2929" s="2016"/>
      <c r="AB2929" s="3554"/>
    </row>
    <row r="2930" spans="1:28" s="73" customFormat="1" x14ac:dyDescent="0.25">
      <c r="A2930" s="47">
        <v>1</v>
      </c>
      <c r="B2930" s="557" t="s">
        <v>263</v>
      </c>
      <c r="C2930" s="1849"/>
      <c r="D2930" s="508"/>
      <c r="E2930" s="1562">
        <f>E2931</f>
        <v>20</v>
      </c>
      <c r="F2930" s="310">
        <f>ROUND(E2930/12*$B$4,0)</f>
        <v>3</v>
      </c>
      <c r="G2930" s="310">
        <f>G2931</f>
        <v>5</v>
      </c>
      <c r="H2930" s="310">
        <f t="shared" si="2212"/>
        <v>166.66666666666669</v>
      </c>
      <c r="I2930" s="3472">
        <f>I2931</f>
        <v>1</v>
      </c>
      <c r="J2930" s="613"/>
      <c r="K2930" s="621"/>
      <c r="L2930" s="460"/>
      <c r="M2930" s="460"/>
      <c r="N2930" s="460"/>
      <c r="O2930" s="77"/>
      <c r="P2930" s="460"/>
      <c r="Q2930" s="77"/>
      <c r="R2930" s="611"/>
      <c r="S2930" s="611"/>
      <c r="T2930" s="2012"/>
      <c r="U2930" s="611"/>
      <c r="V2930" s="3023"/>
      <c r="W2930" s="611"/>
      <c r="X2930" s="611"/>
      <c r="Y2930" s="611"/>
      <c r="Z2930" s="611"/>
      <c r="AA2930" s="2016"/>
      <c r="AB2930" s="3554"/>
    </row>
    <row r="2931" spans="1:28" ht="30" x14ac:dyDescent="0.25">
      <c r="A2931" s="47">
        <v>1</v>
      </c>
      <c r="B2931" s="1413" t="s">
        <v>264</v>
      </c>
      <c r="C2931" s="2404"/>
      <c r="D2931" s="508"/>
      <c r="E2931" s="1498">
        <v>20</v>
      </c>
      <c r="F2931" s="102">
        <f>ROUND(E2931/12*$B$4,0)</f>
        <v>3</v>
      </c>
      <c r="G2931" s="102">
        <v>5</v>
      </c>
      <c r="H2931" s="102">
        <f t="shared" si="2212"/>
        <v>166.66666666666669</v>
      </c>
      <c r="I2931" s="3474">
        <v>1</v>
      </c>
      <c r="J2931" s="613"/>
      <c r="K2931" s="621"/>
      <c r="L2931" s="460"/>
      <c r="M2931" s="460"/>
      <c r="N2931" s="460"/>
      <c r="O2931" s="157"/>
      <c r="P2931" s="460"/>
      <c r="Q2931" s="157"/>
      <c r="R2931" s="611"/>
      <c r="S2931" s="611"/>
      <c r="T2931" s="2012"/>
      <c r="U2931" s="611"/>
      <c r="V2931" s="3023"/>
      <c r="W2931" s="611"/>
      <c r="X2931" s="611"/>
      <c r="Y2931" s="611"/>
      <c r="Z2931" s="611"/>
      <c r="AA2931" s="2016"/>
      <c r="AB2931" s="3554"/>
    </row>
    <row r="2932" spans="1:28" ht="15.75" thickBot="1" x14ac:dyDescent="0.3">
      <c r="A2932" s="47">
        <v>1</v>
      </c>
      <c r="B2932" s="1425" t="s">
        <v>275</v>
      </c>
      <c r="C2932" s="2405"/>
      <c r="D2932" s="508"/>
      <c r="E2932" s="1562">
        <f>E2928+E2930</f>
        <v>11040</v>
      </c>
      <c r="F2932" s="310">
        <f>F2928+F2930</f>
        <v>1840</v>
      </c>
      <c r="G2932" s="102">
        <v>2213</v>
      </c>
      <c r="H2932" s="102">
        <f t="shared" si="2212"/>
        <v>120.27173913043478</v>
      </c>
      <c r="I2932" s="3474">
        <v>2</v>
      </c>
      <c r="J2932" s="613"/>
      <c r="K2932" s="621"/>
      <c r="L2932" s="460"/>
      <c r="M2932" s="460"/>
      <c r="N2932" s="460"/>
      <c r="O2932" s="77"/>
      <c r="P2932" s="460"/>
      <c r="Q2932" s="77"/>
      <c r="R2932" s="611">
        <v>33444.22004</v>
      </c>
      <c r="S2932" s="611">
        <v>33444.22004</v>
      </c>
      <c r="T2932" s="3309">
        <f t="shared" ref="T2932" si="2223">R2932/12*$B$4+(S2932-R2932)/11*1</f>
        <v>5574.0366733333331</v>
      </c>
      <c r="U2932" s="611">
        <f>AA2932-Z2932-W2932</f>
        <v>5711.36834</v>
      </c>
      <c r="V2932" s="3023"/>
      <c r="W2932" s="611"/>
      <c r="X2932" s="611">
        <f>U2932-T2932</f>
        <v>137.33166666666693</v>
      </c>
      <c r="Y2932" s="611"/>
      <c r="Z2932" s="611">
        <v>-11.501250000000001</v>
      </c>
      <c r="AA2932" s="2016">
        <v>5699.8670899999997</v>
      </c>
      <c r="AB2932" s="3554">
        <v>75.400000000000006</v>
      </c>
    </row>
    <row r="2933" spans="1:28" ht="15.75" thickBot="1" x14ac:dyDescent="0.3">
      <c r="A2933" s="47">
        <v>1</v>
      </c>
      <c r="B2933" s="380" t="s">
        <v>506</v>
      </c>
      <c r="C2933" s="619"/>
      <c r="D2933" s="619"/>
      <c r="E2933" s="1561"/>
      <c r="F2933" s="620"/>
      <c r="G2933" s="620"/>
      <c r="H2933" s="620"/>
      <c r="I2933" s="3524"/>
      <c r="J2933" s="464"/>
      <c r="K2933" s="464"/>
      <c r="L2933" s="464"/>
      <c r="M2933" s="464"/>
      <c r="N2933" s="464"/>
      <c r="O2933" s="464"/>
      <c r="P2933" s="464"/>
      <c r="Q2933" s="464"/>
      <c r="R2933" s="746">
        <f t="shared" ref="R2933:AA2933" si="2224">R2932+R2927+R2912+R2857</f>
        <v>613556.32565583999</v>
      </c>
      <c r="S2933" s="746">
        <f t="shared" ref="S2933" si="2225">S2932+S2927+S2912+S2857</f>
        <v>613556.32565583999</v>
      </c>
      <c r="T2933" s="3315">
        <f t="shared" si="2224"/>
        <v>102259.38760930666</v>
      </c>
      <c r="U2933" s="746">
        <f t="shared" si="2224"/>
        <v>118445.54879999998</v>
      </c>
      <c r="V2933" s="3032">
        <f t="shared" si="2224"/>
        <v>0</v>
      </c>
      <c r="W2933" s="746">
        <f t="shared" si="2224"/>
        <v>-70.406000000000006</v>
      </c>
      <c r="X2933" s="746">
        <f t="shared" si="2224"/>
        <v>16186.161190693318</v>
      </c>
      <c r="Y2933" s="14">
        <f t="shared" si="2224"/>
        <v>0</v>
      </c>
      <c r="Z2933" s="746">
        <f t="shared" si="2224"/>
        <v>-534.86615000000006</v>
      </c>
      <c r="AA2933" s="2023">
        <f t="shared" si="2224"/>
        <v>117840.27664999999</v>
      </c>
      <c r="AB2933" s="3559">
        <f t="shared" ref="AB2933" si="2226">AB2932+AB2927+AB2912+AB2857</f>
        <v>96656.557720000012</v>
      </c>
    </row>
    <row r="2934" spans="1:28" x14ac:dyDescent="0.25">
      <c r="A2934" s="47">
        <v>1</v>
      </c>
      <c r="B2934" s="957" t="s">
        <v>178</v>
      </c>
      <c r="C2934" s="2369"/>
      <c r="D2934" s="1073"/>
      <c r="E2934" s="1537"/>
      <c r="F2934" s="1073"/>
      <c r="G2934" s="1073"/>
      <c r="H2934" s="1073"/>
      <c r="I2934" s="3477"/>
      <c r="J2934" s="1074"/>
      <c r="K2934" s="1074"/>
      <c r="L2934" s="1073"/>
      <c r="M2934" s="1073"/>
      <c r="N2934" s="1073"/>
      <c r="O2934" s="1073"/>
      <c r="P2934" s="1073"/>
      <c r="Q2934" s="1073"/>
      <c r="R2934" s="1194">
        <f t="shared" ref="R2934:S2934" si="2227">R2933</f>
        <v>613556.32565583999</v>
      </c>
      <c r="S2934" s="1194">
        <f t="shared" si="2227"/>
        <v>613556.32565583999</v>
      </c>
      <c r="T2934" s="2080">
        <f t="shared" ref="T2934" si="2228">T2933</f>
        <v>102259.38760930666</v>
      </c>
      <c r="U2934" s="1194">
        <f t="shared" ref="U2934:AA2934" si="2229">U2933</f>
        <v>118445.54879999998</v>
      </c>
      <c r="V2934" s="3026">
        <f t="shared" si="2229"/>
        <v>0</v>
      </c>
      <c r="W2934" s="723">
        <f t="shared" ref="W2934" si="2230">W2933</f>
        <v>-70.406000000000006</v>
      </c>
      <c r="X2934" s="1194">
        <f t="shared" si="2229"/>
        <v>16186.161190693318</v>
      </c>
      <c r="Y2934" s="1194">
        <f t="shared" ref="Y2934" si="2231">Y2933</f>
        <v>0</v>
      </c>
      <c r="Z2934" s="1194">
        <f t="shared" si="2229"/>
        <v>-534.86615000000006</v>
      </c>
      <c r="AA2934" s="2080">
        <f t="shared" si="2229"/>
        <v>117840.27664999999</v>
      </c>
      <c r="AB2934" s="3556">
        <f t="shared" ref="AB2934" si="2232">AB2933</f>
        <v>96656.557720000012</v>
      </c>
    </row>
    <row r="2935" spans="1:28" x14ac:dyDescent="0.25">
      <c r="A2935" s="47">
        <v>1</v>
      </c>
      <c r="B2935" s="1075" t="s">
        <v>7</v>
      </c>
      <c r="C2935" s="2406"/>
      <c r="D2935" s="1076"/>
      <c r="E2935" s="1516">
        <f t="shared" ref="E2935:AA2935" si="2233">E2857</f>
        <v>5075</v>
      </c>
      <c r="F2935" s="1076">
        <f t="shared" si="2233"/>
        <v>845</v>
      </c>
      <c r="G2935" s="1076">
        <f t="shared" si="2233"/>
        <v>373</v>
      </c>
      <c r="H2935" s="1076">
        <f t="shared" si="2233"/>
        <v>44.142011834319526</v>
      </c>
      <c r="I2935" s="3423">
        <f t="shared" ref="I2935" si="2234">I2857</f>
        <v>787</v>
      </c>
      <c r="J2935" s="1076">
        <f t="shared" si="2233"/>
        <v>8.6863905325443795</v>
      </c>
      <c r="K2935" s="1076">
        <f t="shared" si="2233"/>
        <v>10.391420911528151</v>
      </c>
      <c r="L2935" s="1076">
        <f t="shared" si="2233"/>
        <v>44037</v>
      </c>
      <c r="M2935" s="1076">
        <f t="shared" si="2233"/>
        <v>7340</v>
      </c>
      <c r="N2935" s="1076">
        <f t="shared" si="2233"/>
        <v>3876</v>
      </c>
      <c r="O2935" s="1076">
        <f t="shared" si="2233"/>
        <v>52.80653950953679</v>
      </c>
      <c r="P2935" s="1076">
        <f t="shared" si="2233"/>
        <v>145</v>
      </c>
      <c r="Q2935" s="1076">
        <f t="shared" si="2233"/>
        <v>160.38620689655173</v>
      </c>
      <c r="R2935" s="2081">
        <f t="shared" si="2233"/>
        <v>154376.19338400004</v>
      </c>
      <c r="S2935" s="2081">
        <f t="shared" ref="S2935" si="2235">S2857</f>
        <v>154376.19338400004</v>
      </c>
      <c r="T2935" s="2082">
        <f t="shared" si="2233"/>
        <v>25729.365564000007</v>
      </c>
      <c r="U2935" s="2081">
        <f t="shared" si="2233"/>
        <v>43153.321929999991</v>
      </c>
      <c r="V2935" s="3021">
        <f t="shared" si="2233"/>
        <v>0</v>
      </c>
      <c r="W2935" s="614">
        <f t="shared" si="2233"/>
        <v>-70.406000000000006</v>
      </c>
      <c r="X2935" s="2081">
        <f t="shared" si="2233"/>
        <v>17423.956365999984</v>
      </c>
      <c r="Y2935" s="2081">
        <f t="shared" si="2233"/>
        <v>0</v>
      </c>
      <c r="Z2935" s="2081">
        <f t="shared" si="2233"/>
        <v>-358.53338000000002</v>
      </c>
      <c r="AA2935" s="2082">
        <f t="shared" si="2233"/>
        <v>42724.382549999988</v>
      </c>
      <c r="AB2935" s="3552">
        <f t="shared" ref="AB2935" si="2236">AB2857</f>
        <v>96313.878120000008</v>
      </c>
    </row>
    <row r="2936" spans="1:28" ht="15.75" x14ac:dyDescent="0.25">
      <c r="A2936" s="47">
        <v>1</v>
      </c>
      <c r="B2936" s="2585" t="s">
        <v>604</v>
      </c>
      <c r="C2936" s="2407"/>
      <c r="D2936" s="959"/>
      <c r="E2936" s="1576"/>
      <c r="F2936" s="959"/>
      <c r="G2936" s="959"/>
      <c r="H2936" s="959"/>
      <c r="I2936" s="3470"/>
      <c r="J2936" s="1035"/>
      <c r="K2936" s="1035"/>
      <c r="L2936" s="959"/>
      <c r="M2936" s="959"/>
      <c r="N2936" s="959"/>
      <c r="O2936" s="1036"/>
      <c r="P2936" s="1036"/>
      <c r="Q2936" s="1036"/>
      <c r="R2936" s="2086">
        <f t="shared" ref="R2936:AA2936" si="2237">R2859</f>
        <v>289881.60849999997</v>
      </c>
      <c r="S2936" s="2086">
        <f t="shared" ref="S2936" si="2238">S2859</f>
        <v>289881.60849999997</v>
      </c>
      <c r="T2936" s="2089">
        <f t="shared" si="2237"/>
        <v>48313.601416666665</v>
      </c>
      <c r="U2936" s="2086">
        <f t="shared" si="2237"/>
        <v>48313.601419999999</v>
      </c>
      <c r="V2936" s="3022">
        <f t="shared" si="2237"/>
        <v>0</v>
      </c>
      <c r="W2936" s="1141">
        <f t="shared" si="2237"/>
        <v>0</v>
      </c>
      <c r="X2936" s="2086">
        <f t="shared" si="2237"/>
        <v>3.3333344617858529E-6</v>
      </c>
      <c r="Y2936" s="2086">
        <f t="shared" si="2237"/>
        <v>0</v>
      </c>
      <c r="Z2936" s="2086">
        <f t="shared" si="2237"/>
        <v>-161.71217999999999</v>
      </c>
      <c r="AA2936" s="2089">
        <f t="shared" si="2237"/>
        <v>48151.889239999997</v>
      </c>
      <c r="AB2936" s="3553">
        <f t="shared" ref="AB2936" si="2239">AB2859</f>
        <v>0</v>
      </c>
    </row>
    <row r="2937" spans="1:28" ht="15.75" x14ac:dyDescent="0.25">
      <c r="A2937" s="47">
        <v>1</v>
      </c>
      <c r="B2937" s="2585" t="s">
        <v>524</v>
      </c>
      <c r="C2937" s="2407"/>
      <c r="D2937" s="959"/>
      <c r="E2937" s="1576"/>
      <c r="F2937" s="959"/>
      <c r="G2937" s="959"/>
      <c r="H2937" s="959"/>
      <c r="I2937" s="3470"/>
      <c r="J2937" s="1035"/>
      <c r="K2937" s="1035"/>
      <c r="L2937" s="959"/>
      <c r="M2937" s="959"/>
      <c r="N2937" s="959"/>
      <c r="O2937" s="1036"/>
      <c r="P2937" s="1036"/>
      <c r="Q2937" s="1036"/>
      <c r="R2937" s="2086">
        <f t="shared" ref="R2937:AA2937" si="2240">R2860</f>
        <v>39834.017999999996</v>
      </c>
      <c r="S2937" s="2086">
        <f t="shared" ref="S2937" si="2241">S2860</f>
        <v>39834.017999999996</v>
      </c>
      <c r="T2937" s="2089">
        <f t="shared" si="2240"/>
        <v>6639.0029999999997</v>
      </c>
      <c r="U2937" s="2086">
        <f t="shared" si="2240"/>
        <v>6639.0029999999997</v>
      </c>
      <c r="V2937" s="3022">
        <f t="shared" si="2240"/>
        <v>0</v>
      </c>
      <c r="W2937" s="1141">
        <f t="shared" si="2240"/>
        <v>0</v>
      </c>
      <c r="X2937" s="2086">
        <f t="shared" si="2240"/>
        <v>0</v>
      </c>
      <c r="Y2937" s="2086">
        <f t="shared" si="2240"/>
        <v>0</v>
      </c>
      <c r="Z2937" s="2086">
        <f t="shared" si="2240"/>
        <v>0</v>
      </c>
      <c r="AA2937" s="2089">
        <f t="shared" si="2240"/>
        <v>6639.0029999999997</v>
      </c>
      <c r="AB2937" s="3553">
        <f t="shared" ref="AB2937" si="2242">AB2860</f>
        <v>0</v>
      </c>
    </row>
    <row r="2938" spans="1:28" ht="29.25" x14ac:dyDescent="0.25">
      <c r="A2938" s="47">
        <v>1</v>
      </c>
      <c r="B2938" s="1779" t="s">
        <v>480</v>
      </c>
      <c r="C2938" s="2407"/>
      <c r="D2938" s="959"/>
      <c r="E2938" s="1576">
        <f t="shared" ref="E2938:G2964" si="2243">E2861</f>
        <v>106583.5</v>
      </c>
      <c r="F2938" s="959">
        <f t="shared" si="2243"/>
        <v>17764</v>
      </c>
      <c r="G2938" s="959">
        <f t="shared" si="2243"/>
        <v>8111.2649999999994</v>
      </c>
      <c r="H2938" s="959"/>
      <c r="I2938" s="3470">
        <f t="shared" ref="I2938" si="2244">I2861</f>
        <v>2</v>
      </c>
      <c r="J2938" s="1035"/>
      <c r="K2938" s="1035"/>
      <c r="L2938" s="959"/>
      <c r="M2938" s="959"/>
      <c r="N2938" s="959"/>
      <c r="O2938" s="1036"/>
      <c r="P2938" s="1036"/>
      <c r="Q2938" s="1036"/>
      <c r="R2938" s="2086"/>
      <c r="S2938" s="2086"/>
      <c r="T2938" s="2089"/>
      <c r="U2938" s="2086"/>
      <c r="V2938" s="3022"/>
      <c r="W2938" s="1141"/>
      <c r="X2938" s="2086"/>
      <c r="Y2938" s="2086"/>
      <c r="Z2938" s="2086"/>
      <c r="AA2938" s="2089"/>
      <c r="AB2938" s="3553"/>
    </row>
    <row r="2939" spans="1:28" x14ac:dyDescent="0.25">
      <c r="A2939" s="47">
        <v>1</v>
      </c>
      <c r="B2939" s="2578" t="s">
        <v>255</v>
      </c>
      <c r="C2939" s="2407"/>
      <c r="D2939" s="959"/>
      <c r="E2939" s="1576">
        <f t="shared" si="2243"/>
        <v>0</v>
      </c>
      <c r="F2939" s="959">
        <f t="shared" si="2243"/>
        <v>0</v>
      </c>
      <c r="G2939" s="959">
        <f t="shared" si="2243"/>
        <v>0</v>
      </c>
      <c r="H2939" s="959"/>
      <c r="I2939" s="3470">
        <f t="shared" ref="I2939" si="2245">I2862</f>
        <v>0</v>
      </c>
      <c r="J2939" s="1035"/>
      <c r="K2939" s="1035"/>
      <c r="L2939" s="959"/>
      <c r="M2939" s="959"/>
      <c r="N2939" s="959"/>
      <c r="O2939" s="1036"/>
      <c r="P2939" s="1036"/>
      <c r="Q2939" s="1036"/>
      <c r="R2939" s="2086"/>
      <c r="S2939" s="2086"/>
      <c r="T2939" s="2089"/>
      <c r="U2939" s="2086"/>
      <c r="V2939" s="3022"/>
      <c r="W2939" s="1141"/>
      <c r="X2939" s="2086"/>
      <c r="Y2939" s="2086"/>
      <c r="Z2939" s="2086"/>
      <c r="AA2939" s="2089"/>
      <c r="AB2939" s="3553"/>
    </row>
    <row r="2940" spans="1:28" ht="30" x14ac:dyDescent="0.25">
      <c r="A2940" s="47">
        <v>1</v>
      </c>
      <c r="B2940" s="2578" t="s">
        <v>256</v>
      </c>
      <c r="C2940" s="2407"/>
      <c r="D2940" s="959"/>
      <c r="E2940" s="1576">
        <f t="shared" si="2243"/>
        <v>11070</v>
      </c>
      <c r="F2940" s="959">
        <f t="shared" si="2243"/>
        <v>1845</v>
      </c>
      <c r="G2940" s="959">
        <f t="shared" si="2243"/>
        <v>1191</v>
      </c>
      <c r="H2940" s="959"/>
      <c r="I2940" s="3470">
        <f t="shared" ref="I2940" si="2246">I2863</f>
        <v>0</v>
      </c>
      <c r="J2940" s="1035"/>
      <c r="K2940" s="1035"/>
      <c r="L2940" s="959"/>
      <c r="M2940" s="959"/>
      <c r="N2940" s="959"/>
      <c r="O2940" s="1036"/>
      <c r="P2940" s="1036"/>
      <c r="Q2940" s="1036"/>
      <c r="R2940" s="2086"/>
      <c r="S2940" s="2086"/>
      <c r="T2940" s="2089"/>
      <c r="U2940" s="2086"/>
      <c r="V2940" s="3022"/>
      <c r="W2940" s="1141"/>
      <c r="X2940" s="2086"/>
      <c r="Y2940" s="2086"/>
      <c r="Z2940" s="2086"/>
      <c r="AA2940" s="2089"/>
      <c r="AB2940" s="3553"/>
    </row>
    <row r="2941" spans="1:28" ht="30" x14ac:dyDescent="0.25">
      <c r="A2941" s="47">
        <v>1</v>
      </c>
      <c r="B2941" s="1783" t="s">
        <v>481</v>
      </c>
      <c r="C2941" s="2407"/>
      <c r="D2941" s="959"/>
      <c r="E2941" s="1576">
        <f t="shared" si="2243"/>
        <v>26082.5</v>
      </c>
      <c r="F2941" s="959">
        <f t="shared" si="2243"/>
        <v>4347</v>
      </c>
      <c r="G2941" s="959">
        <f t="shared" si="2243"/>
        <v>2628.2649999999999</v>
      </c>
      <c r="H2941" s="959"/>
      <c r="I2941" s="3470">
        <f t="shared" ref="I2941" si="2247">I2864</f>
        <v>0</v>
      </c>
      <c r="J2941" s="1035"/>
      <c r="K2941" s="1035"/>
      <c r="L2941" s="959"/>
      <c r="M2941" s="959"/>
      <c r="N2941" s="959"/>
      <c r="O2941" s="1036"/>
      <c r="P2941" s="1036"/>
      <c r="Q2941" s="1036"/>
      <c r="R2941" s="2086"/>
      <c r="S2941" s="2086"/>
      <c r="T2941" s="2089"/>
      <c r="U2941" s="2086"/>
      <c r="V2941" s="3022"/>
      <c r="W2941" s="1141"/>
      <c r="X2941" s="2086"/>
      <c r="Y2941" s="2086"/>
      <c r="Z2941" s="2086"/>
      <c r="AA2941" s="2089"/>
      <c r="AB2941" s="3553"/>
    </row>
    <row r="2942" spans="1:28" x14ac:dyDescent="0.25">
      <c r="A2942" s="47">
        <v>1</v>
      </c>
      <c r="B2942" s="1129" t="s">
        <v>482</v>
      </c>
      <c r="C2942" s="2407"/>
      <c r="D2942" s="959"/>
      <c r="E2942" s="1576">
        <f t="shared" si="2243"/>
        <v>25410</v>
      </c>
      <c r="F2942" s="959">
        <f t="shared" si="2243"/>
        <v>4235</v>
      </c>
      <c r="G2942" s="959">
        <f t="shared" si="2243"/>
        <v>2568</v>
      </c>
      <c r="H2942" s="959"/>
      <c r="I2942" s="3470">
        <f t="shared" ref="I2942" si="2248">I2865</f>
        <v>0</v>
      </c>
      <c r="J2942" s="1035"/>
      <c r="K2942" s="1035"/>
      <c r="L2942" s="959"/>
      <c r="M2942" s="959"/>
      <c r="N2942" s="959"/>
      <c r="O2942" s="1036"/>
      <c r="P2942" s="1036"/>
      <c r="Q2942" s="1036"/>
      <c r="R2942" s="2086"/>
      <c r="S2942" s="2086"/>
      <c r="T2942" s="2089"/>
      <c r="U2942" s="2086"/>
      <c r="V2942" s="3022"/>
      <c r="W2942" s="1141"/>
      <c r="X2942" s="2086"/>
      <c r="Y2942" s="2086"/>
      <c r="Z2942" s="2086"/>
      <c r="AA2942" s="2089"/>
      <c r="AB2942" s="3553"/>
    </row>
    <row r="2943" spans="1:28" ht="30" x14ac:dyDescent="0.25">
      <c r="A2943" s="47">
        <v>1</v>
      </c>
      <c r="B2943" s="1129" t="s">
        <v>483</v>
      </c>
      <c r="C2943" s="2407"/>
      <c r="D2943" s="959"/>
      <c r="E2943" s="1576">
        <f t="shared" si="2243"/>
        <v>2690</v>
      </c>
      <c r="F2943" s="959">
        <f t="shared" si="2243"/>
        <v>448</v>
      </c>
      <c r="G2943" s="959">
        <f t="shared" si="2243"/>
        <v>241.06</v>
      </c>
      <c r="H2943" s="959"/>
      <c r="I2943" s="3470">
        <f t="shared" ref="I2943" si="2249">I2866</f>
        <v>0</v>
      </c>
      <c r="J2943" s="1035"/>
      <c r="K2943" s="1035"/>
      <c r="L2943" s="959"/>
      <c r="M2943" s="959"/>
      <c r="N2943" s="959"/>
      <c r="O2943" s="1036"/>
      <c r="P2943" s="1036"/>
      <c r="Q2943" s="1036"/>
      <c r="R2943" s="2086"/>
      <c r="S2943" s="2086"/>
      <c r="T2943" s="2089"/>
      <c r="U2943" s="2086"/>
      <c r="V2943" s="3022"/>
      <c r="W2943" s="1141"/>
      <c r="X2943" s="2086"/>
      <c r="Y2943" s="2086"/>
      <c r="Z2943" s="2086"/>
      <c r="AA2943" s="2089"/>
      <c r="AB2943" s="3553"/>
    </row>
    <row r="2944" spans="1:28" ht="60" x14ac:dyDescent="0.25">
      <c r="A2944" s="47">
        <v>1</v>
      </c>
      <c r="B2944" s="1129" t="s">
        <v>484</v>
      </c>
      <c r="C2944" s="2407"/>
      <c r="D2944" s="959"/>
      <c r="E2944" s="1576">
        <f t="shared" si="2243"/>
        <v>21464</v>
      </c>
      <c r="F2944" s="959">
        <f t="shared" si="2243"/>
        <v>3577</v>
      </c>
      <c r="G2944" s="959">
        <f t="shared" si="2243"/>
        <v>1215</v>
      </c>
      <c r="H2944" s="959"/>
      <c r="I2944" s="3470">
        <f t="shared" ref="I2944" si="2250">I2867</f>
        <v>1</v>
      </c>
      <c r="J2944" s="1035"/>
      <c r="K2944" s="1035"/>
      <c r="L2944" s="959"/>
      <c r="M2944" s="959"/>
      <c r="N2944" s="959"/>
      <c r="O2944" s="1036"/>
      <c r="P2944" s="1036"/>
      <c r="Q2944" s="1036"/>
      <c r="R2944" s="2086"/>
      <c r="S2944" s="2086"/>
      <c r="T2944" s="2089"/>
      <c r="U2944" s="2086"/>
      <c r="V2944" s="3022"/>
      <c r="W2944" s="1141"/>
      <c r="X2944" s="2086"/>
      <c r="Y2944" s="2086"/>
      <c r="Z2944" s="2086"/>
      <c r="AA2944" s="2089"/>
      <c r="AB2944" s="3553"/>
    </row>
    <row r="2945" spans="1:28" ht="45" x14ac:dyDescent="0.25">
      <c r="A2945" s="47">
        <v>1</v>
      </c>
      <c r="B2945" s="1129" t="s">
        <v>499</v>
      </c>
      <c r="C2945" s="2407"/>
      <c r="D2945" s="959"/>
      <c r="E2945" s="1576">
        <f t="shared" si="2243"/>
        <v>44496</v>
      </c>
      <c r="F2945" s="959">
        <f t="shared" si="2243"/>
        <v>7416</v>
      </c>
      <c r="G2945" s="959">
        <f t="shared" si="2243"/>
        <v>2977</v>
      </c>
      <c r="H2945" s="959"/>
      <c r="I2945" s="3470">
        <f t="shared" ref="I2945" si="2251">I2868</f>
        <v>1</v>
      </c>
      <c r="J2945" s="1035"/>
      <c r="K2945" s="1035"/>
      <c r="L2945" s="959"/>
      <c r="M2945" s="959"/>
      <c r="N2945" s="959"/>
      <c r="O2945" s="1036"/>
      <c r="P2945" s="1036"/>
      <c r="Q2945" s="1036"/>
      <c r="R2945" s="2086"/>
      <c r="S2945" s="2086"/>
      <c r="T2945" s="2089"/>
      <c r="U2945" s="2086"/>
      <c r="V2945" s="3022"/>
      <c r="W2945" s="1141"/>
      <c r="X2945" s="2086"/>
      <c r="Y2945" s="2086"/>
      <c r="Z2945" s="2086"/>
      <c r="AA2945" s="2089"/>
      <c r="AB2945" s="3553"/>
    </row>
    <row r="2946" spans="1:28" ht="30" x14ac:dyDescent="0.25">
      <c r="B2946" s="1129" t="s">
        <v>602</v>
      </c>
      <c r="C2946" s="2407"/>
      <c r="D2946" s="959"/>
      <c r="E2946" s="1576">
        <f t="shared" si="2243"/>
        <v>3471</v>
      </c>
      <c r="F2946" s="959">
        <f t="shared" si="2243"/>
        <v>579</v>
      </c>
      <c r="G2946" s="959">
        <f t="shared" si="2243"/>
        <v>100</v>
      </c>
      <c r="H2946" s="959"/>
      <c r="I2946" s="3470">
        <f t="shared" ref="I2946" si="2252">I2869</f>
        <v>0</v>
      </c>
      <c r="J2946" s="1035"/>
      <c r="K2946" s="1035"/>
      <c r="L2946" s="959"/>
      <c r="M2946" s="959"/>
      <c r="N2946" s="959"/>
      <c r="O2946" s="1036"/>
      <c r="P2946" s="1036"/>
      <c r="Q2946" s="1036"/>
      <c r="R2946" s="2086"/>
      <c r="S2946" s="2086"/>
      <c r="T2946" s="2089"/>
      <c r="U2946" s="2086"/>
      <c r="V2946" s="3022"/>
      <c r="W2946" s="1141"/>
      <c r="X2946" s="2086"/>
      <c r="Y2946" s="2086"/>
      <c r="Z2946" s="2086"/>
      <c r="AA2946" s="2089"/>
      <c r="AB2946" s="3553"/>
    </row>
    <row r="2947" spans="1:28" ht="29.25" x14ac:dyDescent="0.25">
      <c r="A2947" s="47">
        <v>1</v>
      </c>
      <c r="B2947" s="2579" t="s">
        <v>135</v>
      </c>
      <c r="C2947" s="2407"/>
      <c r="D2947" s="959"/>
      <c r="E2947" s="1576">
        <f t="shared" si="2243"/>
        <v>83402.212765957447</v>
      </c>
      <c r="F2947" s="959">
        <f t="shared" si="2243"/>
        <v>13900.851063829787</v>
      </c>
      <c r="G2947" s="959">
        <f t="shared" si="2243"/>
        <v>13308.557446808511</v>
      </c>
      <c r="H2947" s="959"/>
      <c r="I2947" s="3470">
        <f t="shared" ref="I2947" si="2253">I2870</f>
        <v>4</v>
      </c>
      <c r="J2947" s="1035"/>
      <c r="K2947" s="1035"/>
      <c r="L2947" s="959"/>
      <c r="M2947" s="959"/>
      <c r="N2947" s="959"/>
      <c r="O2947" s="1036"/>
      <c r="P2947" s="1036"/>
      <c r="Q2947" s="1036"/>
      <c r="R2947" s="2086"/>
      <c r="S2947" s="2086"/>
      <c r="T2947" s="2089"/>
      <c r="U2947" s="2086"/>
      <c r="V2947" s="3022"/>
      <c r="W2947" s="1141"/>
      <c r="X2947" s="2086"/>
      <c r="Y2947" s="2086"/>
      <c r="Z2947" s="2086"/>
      <c r="AA2947" s="2089"/>
      <c r="AB2947" s="3553"/>
    </row>
    <row r="2948" spans="1:28" x14ac:dyDescent="0.25">
      <c r="A2948" s="47">
        <v>1</v>
      </c>
      <c r="B2948" s="1130" t="s">
        <v>308</v>
      </c>
      <c r="C2948" s="2407"/>
      <c r="D2948" s="959"/>
      <c r="E2948" s="1576">
        <f t="shared" si="2243"/>
        <v>73977</v>
      </c>
      <c r="F2948" s="959">
        <f t="shared" si="2243"/>
        <v>12330</v>
      </c>
      <c r="G2948" s="959">
        <f t="shared" si="2243"/>
        <v>11112</v>
      </c>
      <c r="H2948" s="959"/>
      <c r="I2948" s="3470">
        <f t="shared" ref="I2948" si="2254">I2871</f>
        <v>4</v>
      </c>
      <c r="J2948" s="1035"/>
      <c r="K2948" s="1035"/>
      <c r="L2948" s="959"/>
      <c r="M2948" s="959"/>
      <c r="N2948" s="959"/>
      <c r="O2948" s="1036"/>
      <c r="P2948" s="1036"/>
      <c r="Q2948" s="1036"/>
      <c r="R2948" s="2086"/>
      <c r="S2948" s="2086"/>
      <c r="T2948" s="2089"/>
      <c r="U2948" s="2086"/>
      <c r="V2948" s="3022"/>
      <c r="W2948" s="1141"/>
      <c r="X2948" s="2086"/>
      <c r="Y2948" s="2086"/>
      <c r="Z2948" s="2086"/>
      <c r="AA2948" s="2089"/>
      <c r="AB2948" s="3553"/>
    </row>
    <row r="2949" spans="1:28" x14ac:dyDescent="0.25">
      <c r="A2949" s="47">
        <v>1</v>
      </c>
      <c r="B2949" s="1130" t="s">
        <v>486</v>
      </c>
      <c r="C2949" s="2407"/>
      <c r="D2949" s="959"/>
      <c r="E2949" s="1576">
        <f t="shared" si="2243"/>
        <v>9425.2127659574471</v>
      </c>
      <c r="F2949" s="959">
        <f t="shared" si="2243"/>
        <v>1570.8510638297871</v>
      </c>
      <c r="G2949" s="959">
        <f t="shared" si="2243"/>
        <v>2196.5574468085106</v>
      </c>
      <c r="H2949" s="959"/>
      <c r="I2949" s="3470">
        <f t="shared" ref="I2949" si="2255">I2872</f>
        <v>0</v>
      </c>
      <c r="J2949" s="1035"/>
      <c r="K2949" s="1035"/>
      <c r="L2949" s="959"/>
      <c r="M2949" s="959"/>
      <c r="N2949" s="959"/>
      <c r="O2949" s="1036"/>
      <c r="P2949" s="1036"/>
      <c r="Q2949" s="1036"/>
      <c r="R2949" s="2086"/>
      <c r="S2949" s="2086"/>
      <c r="T2949" s="2089"/>
      <c r="U2949" s="2086"/>
      <c r="V2949" s="3022"/>
      <c r="W2949" s="1141"/>
      <c r="X2949" s="2086"/>
      <c r="Y2949" s="2086"/>
      <c r="Z2949" s="2086"/>
      <c r="AA2949" s="2089"/>
      <c r="AB2949" s="3553"/>
    </row>
    <row r="2950" spans="1:28" x14ac:dyDescent="0.25">
      <c r="A2950" s="47">
        <v>1</v>
      </c>
      <c r="B2950" s="1786" t="s">
        <v>503</v>
      </c>
      <c r="C2950" s="2407"/>
      <c r="D2950" s="959"/>
      <c r="E2950" s="1576">
        <f t="shared" si="2243"/>
        <v>88597</v>
      </c>
      <c r="F2950" s="959">
        <f t="shared" si="2243"/>
        <v>14766</v>
      </c>
      <c r="G2950" s="959">
        <f t="shared" si="2243"/>
        <v>20647.64</v>
      </c>
      <c r="H2950" s="959"/>
      <c r="I2950" s="3470">
        <f t="shared" ref="I2950" si="2256">I2873</f>
        <v>0</v>
      </c>
      <c r="J2950" s="1035"/>
      <c r="K2950" s="1035"/>
      <c r="L2950" s="959"/>
      <c r="M2950" s="959"/>
      <c r="N2950" s="959"/>
      <c r="O2950" s="1036"/>
      <c r="P2950" s="1036"/>
      <c r="Q2950" s="1036"/>
      <c r="R2950" s="2086"/>
      <c r="S2950" s="2086"/>
      <c r="T2950" s="2089"/>
      <c r="U2950" s="2086"/>
      <c r="V2950" s="3022"/>
      <c r="W2950" s="1141"/>
      <c r="X2950" s="2086"/>
      <c r="Y2950" s="2086"/>
      <c r="Z2950" s="2086"/>
      <c r="AA2950" s="2089"/>
      <c r="AB2950" s="3553"/>
    </row>
    <row r="2951" spans="1:28" ht="47.25" x14ac:dyDescent="0.25">
      <c r="A2951" s="47">
        <v>1</v>
      </c>
      <c r="B2951" s="2580" t="s">
        <v>488</v>
      </c>
      <c r="C2951" s="2407"/>
      <c r="D2951" s="959"/>
      <c r="E2951" s="1576">
        <f t="shared" si="2243"/>
        <v>26378</v>
      </c>
      <c r="F2951" s="959">
        <f t="shared" si="2243"/>
        <v>4396</v>
      </c>
      <c r="G2951" s="959">
        <f t="shared" si="2243"/>
        <v>1304</v>
      </c>
      <c r="H2951" s="959"/>
      <c r="I2951" s="3470">
        <f t="shared" ref="I2951" si="2257">I2874</f>
        <v>0</v>
      </c>
      <c r="J2951" s="1035"/>
      <c r="K2951" s="1035"/>
      <c r="L2951" s="959"/>
      <c r="M2951" s="959"/>
      <c r="N2951" s="959"/>
      <c r="O2951" s="1036"/>
      <c r="P2951" s="1036"/>
      <c r="Q2951" s="1036"/>
      <c r="R2951" s="2086">
        <f t="shared" ref="R2951:AA2951" si="2258">R2874</f>
        <v>0</v>
      </c>
      <c r="S2951" s="2086">
        <f t="shared" ref="S2951" si="2259">S2874</f>
        <v>0</v>
      </c>
      <c r="T2951" s="2089">
        <f t="shared" si="2258"/>
        <v>0</v>
      </c>
      <c r="U2951" s="2086">
        <f t="shared" si="2258"/>
        <v>0</v>
      </c>
      <c r="V2951" s="3022">
        <f t="shared" si="2258"/>
        <v>0</v>
      </c>
      <c r="W2951" s="1141">
        <f t="shared" si="2258"/>
        <v>0</v>
      </c>
      <c r="X2951" s="2086">
        <f t="shared" si="2258"/>
        <v>0</v>
      </c>
      <c r="Y2951" s="2086">
        <f t="shared" si="2258"/>
        <v>0</v>
      </c>
      <c r="Z2951" s="2086">
        <f t="shared" si="2258"/>
        <v>0</v>
      </c>
      <c r="AA2951" s="2089">
        <f t="shared" si="2258"/>
        <v>0</v>
      </c>
      <c r="AB2951" s="3553">
        <f t="shared" ref="AB2951" si="2260">AB2874</f>
        <v>0</v>
      </c>
    </row>
    <row r="2952" spans="1:28" ht="30" x14ac:dyDescent="0.25">
      <c r="A2952" s="47">
        <v>1</v>
      </c>
      <c r="B2952" s="1783" t="s">
        <v>489</v>
      </c>
      <c r="C2952" s="2407"/>
      <c r="D2952" s="959"/>
      <c r="E2952" s="1576">
        <f t="shared" si="2243"/>
        <v>10208</v>
      </c>
      <c r="F2952" s="959">
        <f t="shared" si="2243"/>
        <v>1701</v>
      </c>
      <c r="G2952" s="959">
        <f t="shared" si="2243"/>
        <v>473</v>
      </c>
      <c r="H2952" s="959"/>
      <c r="I2952" s="3470">
        <f t="shared" ref="I2952" si="2261">I2875</f>
        <v>0</v>
      </c>
      <c r="J2952" s="1035"/>
      <c r="K2952" s="1035"/>
      <c r="L2952" s="959"/>
      <c r="M2952" s="959"/>
      <c r="N2952" s="959"/>
      <c r="O2952" s="1036"/>
      <c r="P2952" s="1036"/>
      <c r="Q2952" s="1036"/>
      <c r="R2952" s="2086"/>
      <c r="S2952" s="2086"/>
      <c r="T2952" s="2089"/>
      <c r="U2952" s="2086"/>
      <c r="V2952" s="3022"/>
      <c r="W2952" s="1141"/>
      <c r="X2952" s="2086"/>
      <c r="Y2952" s="2086"/>
      <c r="Z2952" s="2086"/>
      <c r="AA2952" s="2089"/>
      <c r="AB2952" s="3553"/>
    </row>
    <row r="2953" spans="1:28" ht="30" x14ac:dyDescent="0.25">
      <c r="A2953" s="47">
        <v>1</v>
      </c>
      <c r="B2953" s="1129" t="s">
        <v>490</v>
      </c>
      <c r="C2953" s="2407"/>
      <c r="D2953" s="959"/>
      <c r="E2953" s="1576">
        <f t="shared" si="2243"/>
        <v>6532</v>
      </c>
      <c r="F2953" s="959">
        <f t="shared" si="2243"/>
        <v>1089</v>
      </c>
      <c r="G2953" s="959">
        <f t="shared" si="2243"/>
        <v>422</v>
      </c>
      <c r="H2953" s="959"/>
      <c r="I2953" s="3470">
        <f t="shared" ref="I2953" si="2262">I2876</f>
        <v>0</v>
      </c>
      <c r="J2953" s="1035"/>
      <c r="K2953" s="1035"/>
      <c r="L2953" s="959"/>
      <c r="M2953" s="959"/>
      <c r="N2953" s="959"/>
      <c r="O2953" s="1036"/>
      <c r="P2953" s="1036"/>
      <c r="Q2953" s="1036"/>
      <c r="R2953" s="2086"/>
      <c r="S2953" s="2086"/>
      <c r="T2953" s="2089"/>
      <c r="U2953" s="2086"/>
      <c r="V2953" s="3022"/>
      <c r="W2953" s="1141"/>
      <c r="X2953" s="2086"/>
      <c r="Y2953" s="2086"/>
      <c r="Z2953" s="2086"/>
      <c r="AA2953" s="2089"/>
      <c r="AB2953" s="3553"/>
    </row>
    <row r="2954" spans="1:28" ht="45" x14ac:dyDescent="0.25">
      <c r="A2954" s="47">
        <v>1</v>
      </c>
      <c r="B2954" s="1129" t="s">
        <v>491</v>
      </c>
      <c r="C2954" s="2407"/>
      <c r="D2954" s="959"/>
      <c r="E2954" s="1576">
        <f t="shared" si="2243"/>
        <v>3217</v>
      </c>
      <c r="F2954" s="959">
        <f t="shared" si="2243"/>
        <v>536</v>
      </c>
      <c r="G2954" s="959">
        <f t="shared" si="2243"/>
        <v>0</v>
      </c>
      <c r="H2954" s="959"/>
      <c r="I2954" s="3470">
        <f t="shared" ref="I2954" si="2263">I2877</f>
        <v>0</v>
      </c>
      <c r="J2954" s="1035"/>
      <c r="K2954" s="1035"/>
      <c r="L2954" s="959"/>
      <c r="M2954" s="959"/>
      <c r="N2954" s="959"/>
      <c r="O2954" s="1036"/>
      <c r="P2954" s="1036"/>
      <c r="Q2954" s="1036"/>
      <c r="R2954" s="2086"/>
      <c r="S2954" s="2086"/>
      <c r="T2954" s="2089"/>
      <c r="U2954" s="2086"/>
      <c r="V2954" s="3022"/>
      <c r="W2954" s="1141"/>
      <c r="X2954" s="2086"/>
      <c r="Y2954" s="2086"/>
      <c r="Z2954" s="2086"/>
      <c r="AA2954" s="2089"/>
      <c r="AB2954" s="3553"/>
    </row>
    <row r="2955" spans="1:28" ht="45" x14ac:dyDescent="0.25">
      <c r="A2955" s="47">
        <v>1</v>
      </c>
      <c r="B2955" s="1129" t="s">
        <v>492</v>
      </c>
      <c r="C2955" s="2407"/>
      <c r="D2955" s="959"/>
      <c r="E2955" s="1576">
        <f t="shared" si="2243"/>
        <v>90</v>
      </c>
      <c r="F2955" s="959">
        <f t="shared" si="2243"/>
        <v>15</v>
      </c>
      <c r="G2955" s="959">
        <f t="shared" si="2243"/>
        <v>10</v>
      </c>
      <c r="H2955" s="959"/>
      <c r="I2955" s="3470">
        <f t="shared" ref="I2955" si="2264">I2878</f>
        <v>0</v>
      </c>
      <c r="J2955" s="1035"/>
      <c r="K2955" s="1035"/>
      <c r="L2955" s="959"/>
      <c r="M2955" s="959"/>
      <c r="N2955" s="959"/>
      <c r="O2955" s="1036"/>
      <c r="P2955" s="1036"/>
      <c r="Q2955" s="1036"/>
      <c r="R2955" s="2086"/>
      <c r="S2955" s="2086"/>
      <c r="T2955" s="2089"/>
      <c r="U2955" s="2086"/>
      <c r="V2955" s="3022"/>
      <c r="W2955" s="1141"/>
      <c r="X2955" s="2086"/>
      <c r="Y2955" s="2086"/>
      <c r="Z2955" s="2086"/>
      <c r="AA2955" s="2089"/>
      <c r="AB2955" s="3553"/>
    </row>
    <row r="2956" spans="1:28" ht="30" x14ac:dyDescent="0.25">
      <c r="A2956" s="47">
        <v>1</v>
      </c>
      <c r="B2956" s="1129" t="s">
        <v>493</v>
      </c>
      <c r="C2956" s="2407"/>
      <c r="D2956" s="959"/>
      <c r="E2956" s="1576">
        <f t="shared" si="2243"/>
        <v>319</v>
      </c>
      <c r="F2956" s="959">
        <f t="shared" si="2243"/>
        <v>53</v>
      </c>
      <c r="G2956" s="959">
        <f t="shared" si="2243"/>
        <v>41</v>
      </c>
      <c r="H2956" s="959"/>
      <c r="I2956" s="3470">
        <f t="shared" ref="I2956" si="2265">I2879</f>
        <v>0</v>
      </c>
      <c r="J2956" s="1035"/>
      <c r="K2956" s="1035"/>
      <c r="L2956" s="959"/>
      <c r="M2956" s="959"/>
      <c r="N2956" s="959"/>
      <c r="O2956" s="1036"/>
      <c r="P2956" s="1036"/>
      <c r="Q2956" s="1036"/>
      <c r="R2956" s="2086"/>
      <c r="S2956" s="2086"/>
      <c r="T2956" s="2089"/>
      <c r="U2956" s="2086"/>
      <c r="V2956" s="3022"/>
      <c r="W2956" s="1141"/>
      <c r="X2956" s="2086"/>
      <c r="Y2956" s="2086"/>
      <c r="Z2956" s="2086"/>
      <c r="AA2956" s="2089"/>
      <c r="AB2956" s="3553"/>
    </row>
    <row r="2957" spans="1:28" ht="45" x14ac:dyDescent="0.25">
      <c r="A2957" s="47">
        <v>1</v>
      </c>
      <c r="B2957" s="1129" t="s">
        <v>509</v>
      </c>
      <c r="C2957" s="2366"/>
      <c r="D2957" s="952"/>
      <c r="E2957" s="1575">
        <f t="shared" si="2243"/>
        <v>50</v>
      </c>
      <c r="F2957" s="952">
        <f t="shared" si="2243"/>
        <v>8</v>
      </c>
      <c r="G2957" s="952">
        <f t="shared" si="2243"/>
        <v>0</v>
      </c>
      <c r="H2957" s="952">
        <f>G2957/F2957*100</f>
        <v>0</v>
      </c>
      <c r="I2957" s="3451">
        <f t="shared" ref="I2957" si="2266">I2880</f>
        <v>0</v>
      </c>
      <c r="J2957" s="1037"/>
      <c r="K2957" s="1037"/>
      <c r="L2957" s="1038"/>
      <c r="M2957" s="1038"/>
      <c r="N2957" s="1038"/>
      <c r="O2957" s="1038"/>
      <c r="P2957" s="1038"/>
      <c r="Q2957" s="1038"/>
      <c r="R2957" s="1151"/>
      <c r="S2957" s="1151"/>
      <c r="T2957" s="2087"/>
      <c r="U2957" s="1151"/>
      <c r="V2957" s="3023"/>
      <c r="W2957" s="611"/>
      <c r="X2957" s="1151"/>
      <c r="Y2957" s="1151"/>
      <c r="Z2957" s="1151"/>
      <c r="AA2957" s="2087"/>
      <c r="AB2957" s="3554"/>
    </row>
    <row r="2958" spans="1:28" ht="45" x14ac:dyDescent="0.25">
      <c r="A2958" s="47">
        <v>1</v>
      </c>
      <c r="B2958" s="1783" t="s">
        <v>494</v>
      </c>
      <c r="C2958" s="2366"/>
      <c r="D2958" s="952"/>
      <c r="E2958" s="1575">
        <f t="shared" si="2243"/>
        <v>16170</v>
      </c>
      <c r="F2958" s="952">
        <f t="shared" si="2243"/>
        <v>2695</v>
      </c>
      <c r="G2958" s="952">
        <f t="shared" si="2243"/>
        <v>831</v>
      </c>
      <c r="H2958" s="952"/>
      <c r="I2958" s="3451">
        <f t="shared" ref="I2958" si="2267">I2881</f>
        <v>0</v>
      </c>
      <c r="J2958" s="1037"/>
      <c r="K2958" s="1037"/>
      <c r="L2958" s="1038"/>
      <c r="M2958" s="1038"/>
      <c r="N2958" s="1038"/>
      <c r="O2958" s="1038"/>
      <c r="P2958" s="1038"/>
      <c r="Q2958" s="1038"/>
      <c r="R2958" s="1151"/>
      <c r="S2958" s="1151"/>
      <c r="T2958" s="2087"/>
      <c r="U2958" s="1151"/>
      <c r="V2958" s="3023"/>
      <c r="W2958" s="611"/>
      <c r="X2958" s="1151"/>
      <c r="Y2958" s="1151"/>
      <c r="Z2958" s="1151"/>
      <c r="AA2958" s="2087"/>
      <c r="AB2958" s="3554"/>
    </row>
    <row r="2959" spans="1:28" ht="30" x14ac:dyDescent="0.25">
      <c r="A2959" s="47">
        <v>1</v>
      </c>
      <c r="B2959" s="1129" t="s">
        <v>495</v>
      </c>
      <c r="C2959" s="2366"/>
      <c r="D2959" s="952"/>
      <c r="E2959" s="1575">
        <f t="shared" si="2243"/>
        <v>2500</v>
      </c>
      <c r="F2959" s="952">
        <f t="shared" si="2243"/>
        <v>417</v>
      </c>
      <c r="G2959" s="952">
        <f t="shared" si="2243"/>
        <v>226</v>
      </c>
      <c r="H2959" s="952"/>
      <c r="I2959" s="3451">
        <f t="shared" ref="I2959" si="2268">I2882</f>
        <v>0</v>
      </c>
      <c r="J2959" s="1037"/>
      <c r="K2959" s="1037"/>
      <c r="L2959" s="1038"/>
      <c r="M2959" s="1038"/>
      <c r="N2959" s="1038"/>
      <c r="O2959" s="1038"/>
      <c r="P2959" s="1038"/>
      <c r="Q2959" s="1038"/>
      <c r="R2959" s="1151"/>
      <c r="S2959" s="1151"/>
      <c r="T2959" s="2087"/>
      <c r="U2959" s="1151"/>
      <c r="V2959" s="3023"/>
      <c r="W2959" s="611"/>
      <c r="X2959" s="1151"/>
      <c r="Y2959" s="1151"/>
      <c r="Z2959" s="1151"/>
      <c r="AA2959" s="2087"/>
      <c r="AB2959" s="3554"/>
    </row>
    <row r="2960" spans="1:28" ht="45" x14ac:dyDescent="0.25">
      <c r="A2960" s="47">
        <v>1</v>
      </c>
      <c r="B2960" s="1129" t="s">
        <v>510</v>
      </c>
      <c r="C2960" s="2366"/>
      <c r="D2960" s="952"/>
      <c r="E2960" s="1575">
        <f t="shared" si="2243"/>
        <v>500</v>
      </c>
      <c r="F2960" s="952">
        <f t="shared" si="2243"/>
        <v>83</v>
      </c>
      <c r="G2960" s="952">
        <f t="shared" si="2243"/>
        <v>1</v>
      </c>
      <c r="H2960" s="952">
        <f>G2960/F2960*100</f>
        <v>1.2048192771084338</v>
      </c>
      <c r="I2960" s="3451">
        <f t="shared" ref="I2960" si="2269">I2883</f>
        <v>0</v>
      </c>
      <c r="J2960" s="1037"/>
      <c r="K2960" s="1037"/>
      <c r="L2960" s="1038"/>
      <c r="M2960" s="1038"/>
      <c r="N2960" s="1038"/>
      <c r="O2960" s="1038"/>
      <c r="P2960" s="1038"/>
      <c r="Q2960" s="1038"/>
      <c r="R2960" s="1151"/>
      <c r="S2960" s="1151"/>
      <c r="T2960" s="2087"/>
      <c r="U2960" s="1151"/>
      <c r="V2960" s="3023"/>
      <c r="W2960" s="611"/>
      <c r="X2960" s="1151"/>
      <c r="Y2960" s="1151"/>
      <c r="Z2960" s="1151"/>
      <c r="AA2960" s="2087"/>
      <c r="AB2960" s="3554"/>
    </row>
    <row r="2961" spans="1:28" ht="30" x14ac:dyDescent="0.25">
      <c r="A2961" s="47">
        <v>1</v>
      </c>
      <c r="B2961" s="1129" t="s">
        <v>542</v>
      </c>
      <c r="C2961" s="2366"/>
      <c r="D2961" s="952"/>
      <c r="E2961" s="1575">
        <f t="shared" si="2243"/>
        <v>0</v>
      </c>
      <c r="F2961" s="952">
        <f t="shared" si="2243"/>
        <v>0</v>
      </c>
      <c r="G2961" s="952">
        <f t="shared" si="2243"/>
        <v>0</v>
      </c>
      <c r="H2961" s="952"/>
      <c r="I2961" s="3451">
        <f t="shared" ref="I2961" si="2270">I2884</f>
        <v>0</v>
      </c>
      <c r="J2961" s="1037"/>
      <c r="K2961" s="1037"/>
      <c r="L2961" s="1038"/>
      <c r="M2961" s="1038"/>
      <c r="N2961" s="1038"/>
      <c r="O2961" s="1038"/>
      <c r="P2961" s="1038"/>
      <c r="Q2961" s="1038"/>
      <c r="R2961" s="1151"/>
      <c r="S2961" s="1151"/>
      <c r="T2961" s="2087"/>
      <c r="U2961" s="1151"/>
      <c r="V2961" s="3023"/>
      <c r="W2961" s="611"/>
      <c r="X2961" s="1151"/>
      <c r="Y2961" s="1151"/>
      <c r="Z2961" s="1151"/>
      <c r="AA2961" s="2087"/>
      <c r="AB2961" s="3554"/>
    </row>
    <row r="2962" spans="1:28" ht="60" x14ac:dyDescent="0.25">
      <c r="A2962" s="47">
        <v>1</v>
      </c>
      <c r="B2962" s="1129" t="s">
        <v>496</v>
      </c>
      <c r="C2962" s="2366"/>
      <c r="D2962" s="952"/>
      <c r="E2962" s="1575">
        <f t="shared" si="2243"/>
        <v>9100</v>
      </c>
      <c r="F2962" s="952">
        <f t="shared" si="2243"/>
        <v>1517</v>
      </c>
      <c r="G2962" s="952">
        <f t="shared" si="2243"/>
        <v>350</v>
      </c>
      <c r="H2962" s="952">
        <f>G2962/F2962*100</f>
        <v>23.071852340145025</v>
      </c>
      <c r="I2962" s="3451">
        <f t="shared" ref="I2962" si="2271">I2885</f>
        <v>0</v>
      </c>
      <c r="J2962" s="1037"/>
      <c r="K2962" s="1037"/>
      <c r="L2962" s="1038"/>
      <c r="M2962" s="1038"/>
      <c r="N2962" s="1038"/>
      <c r="O2962" s="1038"/>
      <c r="P2962" s="1038"/>
      <c r="Q2962" s="1038"/>
      <c r="R2962" s="1151"/>
      <c r="S2962" s="1151"/>
      <c r="T2962" s="2087"/>
      <c r="U2962" s="1151"/>
      <c r="V2962" s="3023"/>
      <c r="W2962" s="611"/>
      <c r="X2962" s="1151"/>
      <c r="Y2962" s="1151"/>
      <c r="Z2962" s="1151"/>
      <c r="AA2962" s="2087"/>
      <c r="AB2962" s="3554"/>
    </row>
    <row r="2963" spans="1:28" ht="45" x14ac:dyDescent="0.25">
      <c r="A2963" s="47">
        <v>1</v>
      </c>
      <c r="B2963" s="1129" t="s">
        <v>497</v>
      </c>
      <c r="C2963" s="2366"/>
      <c r="D2963" s="952"/>
      <c r="E2963" s="1575">
        <f t="shared" si="2243"/>
        <v>4070</v>
      </c>
      <c r="F2963" s="952">
        <f t="shared" si="2243"/>
        <v>678</v>
      </c>
      <c r="G2963" s="952">
        <f t="shared" si="2243"/>
        <v>254</v>
      </c>
      <c r="H2963" s="952">
        <f>G2963/F2963*100</f>
        <v>37.463126843657818</v>
      </c>
      <c r="I2963" s="3451">
        <f t="shared" ref="I2963" si="2272">I2886</f>
        <v>0</v>
      </c>
      <c r="J2963" s="1037"/>
      <c r="K2963" s="1037"/>
      <c r="L2963" s="1038"/>
      <c r="M2963" s="1038"/>
      <c r="N2963" s="1038"/>
      <c r="O2963" s="1038"/>
      <c r="P2963" s="1038"/>
      <c r="Q2963" s="1038"/>
      <c r="R2963" s="1151"/>
      <c r="S2963" s="1151"/>
      <c r="T2963" s="2087"/>
      <c r="U2963" s="1151"/>
      <c r="V2963" s="3023"/>
      <c r="W2963" s="611"/>
      <c r="X2963" s="1151"/>
      <c r="Y2963" s="1151"/>
      <c r="Z2963" s="1151"/>
      <c r="AA2963" s="2087"/>
      <c r="AB2963" s="3554"/>
    </row>
    <row r="2964" spans="1:28" ht="57.75" x14ac:dyDescent="0.25">
      <c r="B2964" s="1779" t="s">
        <v>610</v>
      </c>
      <c r="C2964" s="2366"/>
      <c r="D2964" s="952"/>
      <c r="E2964" s="1575">
        <f t="shared" si="2243"/>
        <v>14800</v>
      </c>
      <c r="F2964" s="952">
        <f t="shared" si="2243"/>
        <v>2467</v>
      </c>
      <c r="G2964" s="952">
        <f t="shared" si="2243"/>
        <v>1478</v>
      </c>
      <c r="H2964" s="952">
        <f>G2964/F2964*100</f>
        <v>59.910822861775436</v>
      </c>
      <c r="I2964" s="3451">
        <f t="shared" ref="I2964" si="2273">I2887</f>
        <v>0</v>
      </c>
      <c r="J2964" s="1037"/>
      <c r="K2964" s="1037"/>
      <c r="L2964" s="1038"/>
      <c r="M2964" s="1038"/>
      <c r="N2964" s="1038"/>
      <c r="O2964" s="1038"/>
      <c r="P2964" s="1038"/>
      <c r="Q2964" s="1038"/>
      <c r="R2964" s="1151"/>
      <c r="S2964" s="1151"/>
      <c r="T2964" s="2087"/>
      <c r="U2964" s="1151"/>
      <c r="V2964" s="3023"/>
      <c r="W2964" s="611"/>
      <c r="X2964" s="1151"/>
      <c r="Y2964" s="1151"/>
      <c r="Z2964" s="1151"/>
      <c r="AA2964" s="2087"/>
      <c r="AB2964" s="3554"/>
    </row>
    <row r="2965" spans="1:28" ht="30" x14ac:dyDescent="0.25">
      <c r="B2965" s="1129" t="s">
        <v>257</v>
      </c>
      <c r="C2965" s="2366"/>
      <c r="D2965" s="952"/>
      <c r="E2965" s="1575"/>
      <c r="F2965" s="952"/>
      <c r="G2965" s="952"/>
      <c r="H2965" s="952"/>
      <c r="I2965" s="3451"/>
      <c r="J2965" s="1037"/>
      <c r="K2965" s="1037"/>
      <c r="L2965" s="1038"/>
      <c r="M2965" s="1038"/>
      <c r="N2965" s="1038"/>
      <c r="O2965" s="1038"/>
      <c r="P2965" s="1038"/>
      <c r="Q2965" s="1038"/>
      <c r="R2965" s="1151"/>
      <c r="S2965" s="1151"/>
      <c r="T2965" s="2087"/>
      <c r="U2965" s="1151"/>
      <c r="V2965" s="3023"/>
      <c r="W2965" s="611"/>
      <c r="X2965" s="1151"/>
      <c r="Y2965" s="1151"/>
      <c r="Z2965" s="1151"/>
      <c r="AA2965" s="2087"/>
      <c r="AB2965" s="3554"/>
    </row>
    <row r="2966" spans="1:28" ht="29.25" x14ac:dyDescent="0.25">
      <c r="A2966" s="47">
        <v>1</v>
      </c>
      <c r="B2966" s="1779" t="s">
        <v>578</v>
      </c>
      <c r="C2966" s="2366"/>
      <c r="D2966" s="952"/>
      <c r="E2966" s="1575">
        <f>E2889</f>
        <v>0</v>
      </c>
      <c r="F2966" s="1575">
        <f>F2889</f>
        <v>0</v>
      </c>
      <c r="G2966" s="1575">
        <f>G2889</f>
        <v>0</v>
      </c>
      <c r="H2966" s="952" t="e">
        <f>G2966/F2966*100</f>
        <v>#DIV/0!</v>
      </c>
      <c r="I2966" s="3451">
        <f>I2889</f>
        <v>0</v>
      </c>
      <c r="J2966" s="1037"/>
      <c r="K2966" s="1037"/>
      <c r="L2966" s="1038"/>
      <c r="M2966" s="1038"/>
      <c r="N2966" s="1038"/>
      <c r="O2966" s="1038"/>
      <c r="P2966" s="1038"/>
      <c r="Q2966" s="1038"/>
      <c r="R2966" s="1151"/>
      <c r="S2966" s="1151"/>
      <c r="T2966" s="2087"/>
      <c r="U2966" s="1151"/>
      <c r="V2966" s="3023"/>
      <c r="W2966" s="611"/>
      <c r="X2966" s="1151"/>
      <c r="Y2966" s="1151"/>
      <c r="Z2966" s="1151"/>
      <c r="AA2966" s="2087"/>
      <c r="AB2966" s="3554"/>
    </row>
    <row r="2967" spans="1:28" x14ac:dyDescent="0.25">
      <c r="A2967" s="47">
        <v>1</v>
      </c>
      <c r="B2967" s="1129" t="s">
        <v>566</v>
      </c>
      <c r="C2967" s="2394"/>
      <c r="D2967" s="952"/>
      <c r="E2967" s="1575">
        <f t="shared" ref="E2967:E2979" si="2274">E2890</f>
        <v>0</v>
      </c>
      <c r="F2967" s="952"/>
      <c r="G2967" s="952"/>
      <c r="H2967" s="952"/>
      <c r="I2967" s="3451"/>
      <c r="J2967" s="1037"/>
      <c r="K2967" s="1037"/>
      <c r="L2967" s="1038"/>
      <c r="M2967" s="1038"/>
      <c r="N2967" s="1038"/>
      <c r="O2967" s="1038"/>
      <c r="P2967" s="1038"/>
      <c r="Q2967" s="1038"/>
      <c r="R2967" s="1151"/>
      <c r="S2967" s="1151"/>
      <c r="T2967" s="2087"/>
      <c r="U2967" s="1151"/>
      <c r="V2967" s="3023"/>
      <c r="W2967" s="611"/>
      <c r="X2967" s="1151"/>
      <c r="Y2967" s="1151"/>
      <c r="Z2967" s="1151"/>
      <c r="AA2967" s="2087"/>
      <c r="AB2967" s="3554"/>
    </row>
    <row r="2968" spans="1:28" ht="30" x14ac:dyDescent="0.25">
      <c r="A2968" s="47">
        <v>1</v>
      </c>
      <c r="B2968" s="1783" t="s">
        <v>567</v>
      </c>
      <c r="C2968" s="2394"/>
      <c r="D2968" s="952"/>
      <c r="E2968" s="1575">
        <f t="shared" si="2274"/>
        <v>0</v>
      </c>
      <c r="F2968" s="952">
        <f>F2891</f>
        <v>0</v>
      </c>
      <c r="G2968" s="952">
        <f>G2891</f>
        <v>0</v>
      </c>
      <c r="H2968" s="952" t="e">
        <f>G2968/F2968*100</f>
        <v>#DIV/0!</v>
      </c>
      <c r="I2968" s="3451">
        <f>I2891</f>
        <v>0</v>
      </c>
      <c r="J2968" s="1037"/>
      <c r="K2968" s="1037"/>
      <c r="L2968" s="1038"/>
      <c r="M2968" s="1038"/>
      <c r="N2968" s="1038"/>
      <c r="O2968" s="1038"/>
      <c r="P2968" s="1038"/>
      <c r="Q2968" s="1038"/>
      <c r="R2968" s="1151"/>
      <c r="S2968" s="1151"/>
      <c r="T2968" s="2087"/>
      <c r="U2968" s="1151"/>
      <c r="V2968" s="3023"/>
      <c r="W2968" s="611"/>
      <c r="X2968" s="1151"/>
      <c r="Y2968" s="1151"/>
      <c r="Z2968" s="1151"/>
      <c r="AA2968" s="2087"/>
      <c r="AB2968" s="3554"/>
    </row>
    <row r="2969" spans="1:28" x14ac:dyDescent="0.25">
      <c r="A2969" s="47">
        <v>1</v>
      </c>
      <c r="B2969" s="1129" t="s">
        <v>568</v>
      </c>
      <c r="C2969" s="2394"/>
      <c r="D2969" s="952"/>
      <c r="E2969" s="1575">
        <f t="shared" si="2274"/>
        <v>0</v>
      </c>
      <c r="F2969" s="952"/>
      <c r="G2969" s="952"/>
      <c r="H2969" s="952"/>
      <c r="I2969" s="3451"/>
      <c r="J2969" s="1037"/>
      <c r="K2969" s="1037"/>
      <c r="L2969" s="1038"/>
      <c r="M2969" s="1038"/>
      <c r="N2969" s="1038"/>
      <c r="O2969" s="1038"/>
      <c r="P2969" s="1038"/>
      <c r="Q2969" s="1038"/>
      <c r="R2969" s="1151"/>
      <c r="S2969" s="1151"/>
      <c r="T2969" s="2087"/>
      <c r="U2969" s="1151"/>
      <c r="V2969" s="3023"/>
      <c r="W2969" s="611"/>
      <c r="X2969" s="1151"/>
      <c r="Y2969" s="1151"/>
      <c r="Z2969" s="1151"/>
      <c r="AA2969" s="2087"/>
      <c r="AB2969" s="3554"/>
    </row>
    <row r="2970" spans="1:28" ht="30" x14ac:dyDescent="0.25">
      <c r="A2970" s="47">
        <v>1</v>
      </c>
      <c r="B2970" s="1129" t="s">
        <v>595</v>
      </c>
      <c r="C2970" s="2369"/>
      <c r="D2970" s="1022"/>
      <c r="E2970" s="1177">
        <f t="shared" si="2274"/>
        <v>0</v>
      </c>
      <c r="F2970" s="1022"/>
      <c r="G2970" s="1022"/>
      <c r="H2970" s="1022"/>
      <c r="I2970" s="3442"/>
      <c r="J2970" s="1037"/>
      <c r="K2970" s="1037"/>
      <c r="L2970" s="1038"/>
      <c r="M2970" s="1038"/>
      <c r="N2970" s="1038"/>
      <c r="O2970" s="1038"/>
      <c r="P2970" s="1038"/>
      <c r="Q2970" s="1038"/>
      <c r="R2970" s="1151">
        <f t="shared" ref="R2970:AA2970" si="2275">R2901</f>
        <v>0</v>
      </c>
      <c r="S2970" s="1151">
        <f t="shared" ref="S2970" si="2276">S2901</f>
        <v>0</v>
      </c>
      <c r="T2970" s="2087">
        <f t="shared" si="2275"/>
        <v>0</v>
      </c>
      <c r="U2970" s="1151">
        <f t="shared" si="2275"/>
        <v>0</v>
      </c>
      <c r="V2970" s="3023">
        <f t="shared" si="2275"/>
        <v>0</v>
      </c>
      <c r="W2970" s="611">
        <f t="shared" si="2275"/>
        <v>0</v>
      </c>
      <c r="X2970" s="1151">
        <f t="shared" si="2275"/>
        <v>0</v>
      </c>
      <c r="Y2970" s="1151">
        <f t="shared" si="2275"/>
        <v>0</v>
      </c>
      <c r="Z2970" s="1151">
        <f t="shared" si="2275"/>
        <v>0</v>
      </c>
      <c r="AA2970" s="2087">
        <f t="shared" si="2275"/>
        <v>0</v>
      </c>
      <c r="AB2970" s="3554">
        <f t="shared" ref="AB2970" si="2277">AB2901</f>
        <v>0</v>
      </c>
    </row>
    <row r="2971" spans="1:28" ht="45" x14ac:dyDescent="0.25">
      <c r="A2971" s="47">
        <v>1</v>
      </c>
      <c r="B2971" s="1129" t="s">
        <v>569</v>
      </c>
      <c r="C2971" s="2393"/>
      <c r="D2971" s="952"/>
      <c r="E2971" s="1575">
        <f t="shared" si="2274"/>
        <v>0</v>
      </c>
      <c r="F2971" s="952">
        <f>F2894</f>
        <v>0</v>
      </c>
      <c r="G2971" s="952">
        <f>G2894</f>
        <v>0</v>
      </c>
      <c r="H2971" s="952"/>
      <c r="I2971" s="3451">
        <f>I2894</f>
        <v>0</v>
      </c>
      <c r="J2971" s="1037"/>
      <c r="K2971" s="1037"/>
      <c r="L2971" s="1038"/>
      <c r="M2971" s="1038"/>
      <c r="N2971" s="1038"/>
      <c r="O2971" s="1038"/>
      <c r="P2971" s="1038"/>
      <c r="Q2971" s="1038"/>
      <c r="R2971" s="1151"/>
      <c r="S2971" s="1151"/>
      <c r="T2971" s="2087"/>
      <c r="U2971" s="1151"/>
      <c r="V2971" s="3023"/>
      <c r="W2971" s="611"/>
      <c r="X2971" s="1151"/>
      <c r="Y2971" s="1151"/>
      <c r="Z2971" s="1151"/>
      <c r="AA2971" s="2087"/>
      <c r="AB2971" s="3554"/>
    </row>
    <row r="2972" spans="1:28" ht="60" x14ac:dyDescent="0.25">
      <c r="A2972" s="47">
        <v>1</v>
      </c>
      <c r="B2972" s="1129" t="s">
        <v>570</v>
      </c>
      <c r="C2972" s="2366"/>
      <c r="D2972" s="952"/>
      <c r="E2972" s="1575">
        <f t="shared" si="2274"/>
        <v>0</v>
      </c>
      <c r="F2972" s="952"/>
      <c r="G2972" s="952"/>
      <c r="H2972" s="952"/>
      <c r="I2972" s="3451"/>
      <c r="J2972" s="1037"/>
      <c r="K2972" s="1037"/>
      <c r="L2972" s="1038"/>
      <c r="M2972" s="1038"/>
      <c r="N2972" s="1038"/>
      <c r="O2972" s="1038"/>
      <c r="P2972" s="1038"/>
      <c r="Q2972" s="1038"/>
      <c r="R2972" s="1151"/>
      <c r="S2972" s="1151"/>
      <c r="T2972" s="2087"/>
      <c r="U2972" s="1151"/>
      <c r="V2972" s="3023"/>
      <c r="W2972" s="611"/>
      <c r="X2972" s="1151"/>
      <c r="Y2972" s="1151"/>
      <c r="Z2972" s="1151"/>
      <c r="AA2972" s="2087"/>
      <c r="AB2972" s="3554"/>
    </row>
    <row r="2973" spans="1:28" ht="45" x14ac:dyDescent="0.25">
      <c r="A2973" s="47">
        <v>1</v>
      </c>
      <c r="B2973" s="2578" t="s">
        <v>571</v>
      </c>
      <c r="C2973" s="2366"/>
      <c r="D2973" s="952"/>
      <c r="E2973" s="1575">
        <f t="shared" si="2274"/>
        <v>0</v>
      </c>
      <c r="F2973" s="952"/>
      <c r="G2973" s="952"/>
      <c r="H2973" s="952"/>
      <c r="I2973" s="3451"/>
      <c r="J2973" s="1037"/>
      <c r="K2973" s="1037"/>
      <c r="L2973" s="1038"/>
      <c r="M2973" s="1038"/>
      <c r="N2973" s="1038"/>
      <c r="O2973" s="1038"/>
      <c r="P2973" s="1038"/>
      <c r="Q2973" s="1038"/>
      <c r="R2973" s="1151"/>
      <c r="S2973" s="1151"/>
      <c r="T2973" s="2087"/>
      <c r="U2973" s="1151"/>
      <c r="V2973" s="3023"/>
      <c r="W2973" s="611"/>
      <c r="X2973" s="1151"/>
      <c r="Y2973" s="1151"/>
      <c r="Z2973" s="1151"/>
      <c r="AA2973" s="2087"/>
      <c r="AB2973" s="3554"/>
    </row>
    <row r="2974" spans="1:28" ht="29.25" x14ac:dyDescent="0.25">
      <c r="A2974" s="47">
        <v>1</v>
      </c>
      <c r="B2974" s="2579" t="s">
        <v>579</v>
      </c>
      <c r="C2974" s="2366"/>
      <c r="D2974" s="952"/>
      <c r="E2974" s="1575">
        <f t="shared" si="2274"/>
        <v>0</v>
      </c>
      <c r="F2974" s="952"/>
      <c r="G2974" s="952"/>
      <c r="H2974" s="952"/>
      <c r="I2974" s="3451"/>
      <c r="J2974" s="1037"/>
      <c r="K2974" s="1037"/>
      <c r="L2974" s="1038"/>
      <c r="M2974" s="1038"/>
      <c r="N2974" s="1038"/>
      <c r="O2974" s="1038"/>
      <c r="P2974" s="1038"/>
      <c r="Q2974" s="1038"/>
      <c r="R2974" s="1151"/>
      <c r="S2974" s="1151"/>
      <c r="T2974" s="2087"/>
      <c r="U2974" s="1151"/>
      <c r="V2974" s="3023"/>
      <c r="W2974" s="611"/>
      <c r="X2974" s="1151"/>
      <c r="Y2974" s="1151"/>
      <c r="Z2974" s="1151"/>
      <c r="AA2974" s="2087"/>
      <c r="AB2974" s="3554"/>
    </row>
    <row r="2975" spans="1:28" x14ac:dyDescent="0.25">
      <c r="A2975" s="47">
        <v>1</v>
      </c>
      <c r="B2975" s="1786" t="s">
        <v>251</v>
      </c>
      <c r="C2975" s="2366"/>
      <c r="D2975" s="952"/>
      <c r="E2975" s="1575">
        <f t="shared" si="2274"/>
        <v>0</v>
      </c>
      <c r="F2975" s="952"/>
      <c r="G2975" s="952"/>
      <c r="H2975" s="952"/>
      <c r="I2975" s="3451"/>
      <c r="J2975" s="1037"/>
      <c r="K2975" s="1037"/>
      <c r="L2975" s="1038"/>
      <c r="M2975" s="1038"/>
      <c r="N2975" s="1038"/>
      <c r="O2975" s="1038"/>
      <c r="P2975" s="1038"/>
      <c r="Q2975" s="1038"/>
      <c r="R2975" s="1151"/>
      <c r="S2975" s="1151"/>
      <c r="T2975" s="2087"/>
      <c r="U2975" s="1151"/>
      <c r="V2975" s="3023"/>
      <c r="W2975" s="611"/>
      <c r="X2975" s="1151"/>
      <c r="Y2975" s="1151"/>
      <c r="Z2975" s="1151"/>
      <c r="AA2975" s="2087"/>
      <c r="AB2975" s="3554"/>
    </row>
    <row r="2976" spans="1:28" ht="29.25" x14ac:dyDescent="0.25">
      <c r="A2976" s="47">
        <v>1</v>
      </c>
      <c r="B2976" s="2579" t="s">
        <v>572</v>
      </c>
      <c r="C2976" s="2366"/>
      <c r="D2976" s="952"/>
      <c r="E2976" s="1575">
        <f t="shared" si="2274"/>
        <v>13400</v>
      </c>
      <c r="F2976" s="952">
        <f t="shared" ref="F2976:G2979" si="2278">F2899</f>
        <v>2233</v>
      </c>
      <c r="G2976" s="952">
        <f t="shared" si="2278"/>
        <v>1914</v>
      </c>
      <c r="H2976" s="952">
        <f>G2976/F2976*100</f>
        <v>85.714285714285708</v>
      </c>
      <c r="I2976" s="3451">
        <f t="shared" ref="I2976" si="2279">I2899</f>
        <v>0</v>
      </c>
      <c r="J2976" s="1037"/>
      <c r="K2976" s="1037"/>
      <c r="L2976" s="1038"/>
      <c r="M2976" s="1038"/>
      <c r="N2976" s="1038"/>
      <c r="O2976" s="1038"/>
      <c r="P2976" s="1038"/>
      <c r="Q2976" s="1038"/>
      <c r="R2976" s="1151"/>
      <c r="S2976" s="1151"/>
      <c r="T2976" s="2087"/>
      <c r="U2976" s="1151"/>
      <c r="V2976" s="3023"/>
      <c r="W2976" s="611"/>
      <c r="X2976" s="1151"/>
      <c r="Y2976" s="1151"/>
      <c r="Z2976" s="1151"/>
      <c r="AA2976" s="2087"/>
      <c r="AB2976" s="3554"/>
    </row>
    <row r="2977" spans="1:28" ht="30" x14ac:dyDescent="0.25">
      <c r="A2977" s="47">
        <v>1</v>
      </c>
      <c r="B2977" s="1130" t="s">
        <v>252</v>
      </c>
      <c r="C2977" s="2366"/>
      <c r="D2977" s="952"/>
      <c r="E2977" s="1575">
        <f t="shared" si="2274"/>
        <v>670</v>
      </c>
      <c r="F2977" s="952">
        <f t="shared" si="2278"/>
        <v>112</v>
      </c>
      <c r="G2977" s="952">
        <f t="shared" si="2278"/>
        <v>85</v>
      </c>
      <c r="H2977" s="952">
        <f>G2977/F2977*100</f>
        <v>75.892857142857139</v>
      </c>
      <c r="I2977" s="3451">
        <f t="shared" ref="I2977" si="2280">I2900</f>
        <v>0</v>
      </c>
      <c r="J2977" s="1037"/>
      <c r="K2977" s="1037"/>
      <c r="L2977" s="1038"/>
      <c r="M2977" s="1038"/>
      <c r="N2977" s="1038"/>
      <c r="O2977" s="1038"/>
      <c r="P2977" s="1038"/>
      <c r="Q2977" s="1038"/>
      <c r="R2977" s="1151"/>
      <c r="S2977" s="1151"/>
      <c r="T2977" s="2087"/>
      <c r="U2977" s="1151"/>
      <c r="V2977" s="3023"/>
      <c r="W2977" s="611"/>
      <c r="X2977" s="1151"/>
      <c r="Y2977" s="1151"/>
      <c r="Z2977" s="1151"/>
      <c r="AA2977" s="2087"/>
      <c r="AB2977" s="3554"/>
    </row>
    <row r="2978" spans="1:28" ht="72" x14ac:dyDescent="0.25">
      <c r="A2978" s="47">
        <v>1</v>
      </c>
      <c r="B2978" s="2579" t="s">
        <v>580</v>
      </c>
      <c r="C2978" s="2366"/>
      <c r="D2978" s="952"/>
      <c r="E2978" s="1575">
        <f t="shared" si="2274"/>
        <v>800</v>
      </c>
      <c r="F2978" s="952">
        <f t="shared" si="2278"/>
        <v>133</v>
      </c>
      <c r="G2978" s="952">
        <f t="shared" si="2278"/>
        <v>175</v>
      </c>
      <c r="H2978" s="952">
        <f>G2978/F2978*100</f>
        <v>131.57894736842107</v>
      </c>
      <c r="I2978" s="3451">
        <f t="shared" ref="I2978" si="2281">I2901</f>
        <v>0</v>
      </c>
      <c r="J2978" s="1037"/>
      <c r="K2978" s="1037"/>
      <c r="L2978" s="1038"/>
      <c r="M2978" s="1038"/>
      <c r="N2978" s="1038"/>
      <c r="O2978" s="1038"/>
      <c r="P2978" s="1038"/>
      <c r="Q2978" s="1038"/>
      <c r="R2978" s="1151"/>
      <c r="S2978" s="1151"/>
      <c r="T2978" s="2087"/>
      <c r="U2978" s="1151"/>
      <c r="V2978" s="3023"/>
      <c r="W2978" s="611"/>
      <c r="X2978" s="1151"/>
      <c r="Y2978" s="1151"/>
      <c r="Z2978" s="1151"/>
      <c r="AA2978" s="2087"/>
      <c r="AB2978" s="3554"/>
    </row>
    <row r="2979" spans="1:28" x14ac:dyDescent="0.25">
      <c r="A2979" s="47">
        <v>1</v>
      </c>
      <c r="B2979" s="2583" t="s">
        <v>295</v>
      </c>
      <c r="C2979" s="2366"/>
      <c r="D2979" s="952"/>
      <c r="E2979" s="1575">
        <f t="shared" si="2274"/>
        <v>4920</v>
      </c>
      <c r="F2979" s="952">
        <f t="shared" si="2278"/>
        <v>820</v>
      </c>
      <c r="G2979" s="2894">
        <f t="shared" si="2278"/>
        <v>806</v>
      </c>
      <c r="H2979" s="952">
        <f>G2979/F2979*100</f>
        <v>98.292682926829272</v>
      </c>
      <c r="I2979" s="3451">
        <f t="shared" ref="I2979" si="2282">I2902</f>
        <v>0</v>
      </c>
      <c r="J2979" s="1037"/>
      <c r="K2979" s="1037"/>
      <c r="L2979" s="1038"/>
      <c r="M2979" s="1038"/>
      <c r="N2979" s="1038"/>
      <c r="O2979" s="1038"/>
      <c r="P2979" s="1038"/>
      <c r="Q2979" s="1038"/>
      <c r="R2979" s="1151">
        <f t="shared" ref="R2979:AA2979" si="2283">R2902</f>
        <v>7191.7772000000004</v>
      </c>
      <c r="S2979" s="1151">
        <f t="shared" ref="S2979" si="2284">S2902</f>
        <v>7191.7772000000004</v>
      </c>
      <c r="T2979" s="2087">
        <f t="shared" si="2283"/>
        <v>1198.6295333333335</v>
      </c>
      <c r="U2979" s="1151">
        <f t="shared" si="2283"/>
        <v>986.77172000000007</v>
      </c>
      <c r="V2979" s="3023">
        <f t="shared" si="2283"/>
        <v>0</v>
      </c>
      <c r="W2979" s="611">
        <f t="shared" si="2283"/>
        <v>0</v>
      </c>
      <c r="X2979" s="1151">
        <f t="shared" si="2283"/>
        <v>-211.85781333333341</v>
      </c>
      <c r="Y2979" s="1151">
        <f t="shared" si="2283"/>
        <v>0</v>
      </c>
      <c r="Z2979" s="1151">
        <f t="shared" si="2283"/>
        <v>0</v>
      </c>
      <c r="AA2979" s="2087">
        <f t="shared" si="2283"/>
        <v>986.77172000000007</v>
      </c>
      <c r="AB2979" s="3554">
        <f t="shared" ref="AB2979" si="2285">AB2902</f>
        <v>0</v>
      </c>
    </row>
    <row r="2980" spans="1:28" x14ac:dyDescent="0.25">
      <c r="A2980" s="47">
        <v>1</v>
      </c>
      <c r="B2980" s="1139" t="s">
        <v>465</v>
      </c>
      <c r="C2980" s="2366"/>
      <c r="D2980" s="952"/>
      <c r="E2980" s="1177">
        <f t="shared" ref="E2980:H2984" si="2286">E2908</f>
        <v>106583.5</v>
      </c>
      <c r="F2980" s="1022">
        <f t="shared" si="2286"/>
        <v>17764</v>
      </c>
      <c r="G2980" s="1022">
        <f t="shared" si="2286"/>
        <v>8111.2649999999994</v>
      </c>
      <c r="H2980" s="1022">
        <f t="shared" si="2286"/>
        <v>45.661253096149515</v>
      </c>
      <c r="I2980" s="3442">
        <f t="shared" ref="I2980" si="2287">I2908</f>
        <v>2</v>
      </c>
      <c r="J2980" s="1037"/>
      <c r="K2980" s="1037"/>
      <c r="L2980" s="1038"/>
      <c r="M2980" s="1038"/>
      <c r="N2980" s="1038"/>
      <c r="O2980" s="1038"/>
      <c r="P2980" s="1038"/>
      <c r="Q2980" s="1038"/>
      <c r="R2980" s="1151"/>
      <c r="S2980" s="1151"/>
      <c r="T2980" s="2087"/>
      <c r="U2980" s="1151"/>
      <c r="V2980" s="3023"/>
      <c r="W2980" s="611"/>
      <c r="X2980" s="1151"/>
      <c r="Y2980" s="1151"/>
      <c r="Z2980" s="1151"/>
      <c r="AA2980" s="2087"/>
      <c r="AB2980" s="3554"/>
    </row>
    <row r="2981" spans="1:28" ht="29.25" x14ac:dyDescent="0.25">
      <c r="A2981" s="47">
        <v>1</v>
      </c>
      <c r="B2981" s="1139" t="s">
        <v>498</v>
      </c>
      <c r="C2981" s="2366"/>
      <c r="D2981" s="952"/>
      <c r="E2981" s="1177">
        <f t="shared" si="2286"/>
        <v>26378</v>
      </c>
      <c r="F2981" s="1022">
        <f t="shared" si="2286"/>
        <v>4396</v>
      </c>
      <c r="G2981" s="1022">
        <f t="shared" si="2286"/>
        <v>1304</v>
      </c>
      <c r="H2981" s="1022">
        <f t="shared" si="2286"/>
        <v>29.663330300272978</v>
      </c>
      <c r="I2981" s="3442">
        <f t="shared" ref="I2981" si="2288">I2909</f>
        <v>0</v>
      </c>
      <c r="J2981" s="1037"/>
      <c r="K2981" s="1037"/>
      <c r="L2981" s="1038"/>
      <c r="M2981" s="1038"/>
      <c r="N2981" s="1038"/>
      <c r="O2981" s="1038"/>
      <c r="P2981" s="1038"/>
      <c r="Q2981" s="1038"/>
      <c r="R2981" s="1151"/>
      <c r="S2981" s="1151"/>
      <c r="T2981" s="2087"/>
      <c r="U2981" s="1151"/>
      <c r="V2981" s="3023"/>
      <c r="W2981" s="611"/>
      <c r="X2981" s="1151"/>
      <c r="Y2981" s="1151"/>
      <c r="Z2981" s="1151"/>
      <c r="AA2981" s="2087"/>
      <c r="AB2981" s="3554"/>
    </row>
    <row r="2982" spans="1:28" ht="29.25" x14ac:dyDescent="0.25">
      <c r="A2982" s="47">
        <v>1</v>
      </c>
      <c r="B2982" s="2586" t="s">
        <v>466</v>
      </c>
      <c r="C2982" s="2366"/>
      <c r="D2982" s="952"/>
      <c r="E2982" s="1177">
        <f t="shared" si="2286"/>
        <v>83402.212765957447</v>
      </c>
      <c r="F2982" s="1022">
        <f t="shared" si="2286"/>
        <v>13900.851063829787</v>
      </c>
      <c r="G2982" s="1022">
        <f t="shared" si="2286"/>
        <v>13308.557446808511</v>
      </c>
      <c r="H2982" s="1022">
        <f t="shared" si="2286"/>
        <v>95.73915572290079</v>
      </c>
      <c r="I2982" s="3442">
        <f t="shared" ref="I2982" si="2289">I2910</f>
        <v>4</v>
      </c>
      <c r="J2982" s="1037"/>
      <c r="K2982" s="1037"/>
      <c r="L2982" s="1038"/>
      <c r="M2982" s="1038"/>
      <c r="N2982" s="1038"/>
      <c r="O2982" s="1038"/>
      <c r="P2982" s="1038"/>
      <c r="Q2982" s="1038"/>
      <c r="R2982" s="1151"/>
      <c r="S2982" s="1151"/>
      <c r="T2982" s="2087"/>
      <c r="U2982" s="1151"/>
      <c r="V2982" s="3023"/>
      <c r="W2982" s="611"/>
      <c r="X2982" s="1151"/>
      <c r="Y2982" s="1151"/>
      <c r="Z2982" s="1151"/>
      <c r="AA2982" s="2087"/>
      <c r="AB2982" s="3554"/>
    </row>
    <row r="2983" spans="1:28" ht="29.25" x14ac:dyDescent="0.25">
      <c r="A2983" s="47">
        <v>1</v>
      </c>
      <c r="B2983" s="1139" t="s">
        <v>467</v>
      </c>
      <c r="C2983" s="2394"/>
      <c r="D2983" s="952"/>
      <c r="E2983" s="1177">
        <f t="shared" si="2286"/>
        <v>29000</v>
      </c>
      <c r="F2983" s="1022">
        <f t="shared" si="2286"/>
        <v>4833</v>
      </c>
      <c r="G2983" s="1022">
        <f t="shared" si="2286"/>
        <v>3567</v>
      </c>
      <c r="H2983" s="1022">
        <f t="shared" si="2286"/>
        <v>73.805090006207337</v>
      </c>
      <c r="I2983" s="3442">
        <f t="shared" ref="I2983" si="2290">I2911</f>
        <v>0</v>
      </c>
      <c r="J2983" s="1037"/>
      <c r="K2983" s="1037"/>
      <c r="L2983" s="1038"/>
      <c r="M2983" s="1038"/>
      <c r="N2983" s="1038"/>
      <c r="O2983" s="1038"/>
      <c r="P2983" s="1038"/>
      <c r="Q2983" s="1038"/>
      <c r="R2983" s="1151">
        <f t="shared" ref="R2983:AA2983" si="2291">R2911</f>
        <v>13349.42</v>
      </c>
      <c r="S2983" s="1151">
        <f t="shared" ref="S2983" si="2292">S2911</f>
        <v>13349.42</v>
      </c>
      <c r="T2983" s="2087">
        <f t="shared" si="2291"/>
        <v>2224.9033333333332</v>
      </c>
      <c r="U2983" s="1151">
        <f t="shared" si="2291"/>
        <v>1963.8688999999999</v>
      </c>
      <c r="V2983" s="3023">
        <f t="shared" si="2291"/>
        <v>0</v>
      </c>
      <c r="W2983" s="611">
        <f t="shared" si="2291"/>
        <v>0</v>
      </c>
      <c r="X2983" s="1151">
        <f t="shared" si="2291"/>
        <v>-261.03443333333325</v>
      </c>
      <c r="Y2983" s="1151">
        <f t="shared" si="2291"/>
        <v>0</v>
      </c>
      <c r="Z2983" s="1151">
        <f t="shared" si="2291"/>
        <v>0</v>
      </c>
      <c r="AA2983" s="2087">
        <f t="shared" si="2291"/>
        <v>1963.8688999999999</v>
      </c>
      <c r="AB2983" s="3554">
        <f t="shared" ref="AB2983" si="2293">AB2911</f>
        <v>0</v>
      </c>
    </row>
    <row r="2984" spans="1:28" x14ac:dyDescent="0.25">
      <c r="A2984" s="47">
        <v>1</v>
      </c>
      <c r="B2984" s="2581" t="s">
        <v>139</v>
      </c>
      <c r="C2984" s="2395"/>
      <c r="D2984" s="952"/>
      <c r="E2984" s="1177">
        <f t="shared" si="2286"/>
        <v>397589.32380952378</v>
      </c>
      <c r="F2984" s="1022">
        <f t="shared" si="2286"/>
        <v>66265.71428571429</v>
      </c>
      <c r="G2984" s="1022">
        <f t="shared" si="2286"/>
        <v>50123.169761904763</v>
      </c>
      <c r="H2984" s="1022">
        <f t="shared" si="2286"/>
        <v>75.639673249112519</v>
      </c>
      <c r="I2984" s="3442">
        <f t="shared" ref="I2984" si="2294">I2912</f>
        <v>13.6</v>
      </c>
      <c r="J2984" s="1037"/>
      <c r="K2984" s="1037"/>
      <c r="L2984" s="1038"/>
      <c r="M2984" s="1038"/>
      <c r="N2984" s="1038"/>
      <c r="O2984" s="1038"/>
      <c r="P2984" s="1038"/>
      <c r="Q2984" s="1038"/>
      <c r="R2984" s="1151">
        <f t="shared" ref="R2984:AA2984" si="2295">R2912</f>
        <v>350256.82369999995</v>
      </c>
      <c r="S2984" s="1151">
        <f t="shared" ref="S2984" si="2296">S2912</f>
        <v>350256.82369999995</v>
      </c>
      <c r="T2984" s="2087">
        <f t="shared" si="2295"/>
        <v>58376.13728333333</v>
      </c>
      <c r="U2984" s="1151">
        <f t="shared" si="2295"/>
        <v>57903.245039999994</v>
      </c>
      <c r="V2984" s="3023">
        <f t="shared" si="2295"/>
        <v>0</v>
      </c>
      <c r="W2984" s="611">
        <f t="shared" si="2295"/>
        <v>0</v>
      </c>
      <c r="X2984" s="1151">
        <f t="shared" si="2295"/>
        <v>-472.8922433333322</v>
      </c>
      <c r="Y2984" s="1151">
        <f t="shared" si="2295"/>
        <v>0</v>
      </c>
      <c r="Z2984" s="1151">
        <f t="shared" si="2295"/>
        <v>-161.71217999999999</v>
      </c>
      <c r="AA2984" s="2087">
        <f t="shared" si="2295"/>
        <v>57741.532859999992</v>
      </c>
      <c r="AB2984" s="3554">
        <f t="shared" ref="AB2984" si="2297">AB2912</f>
        <v>0</v>
      </c>
    </row>
    <row r="2985" spans="1:28" s="73" customFormat="1" x14ac:dyDescent="0.25">
      <c r="A2985" s="47">
        <v>1</v>
      </c>
      <c r="B2985" s="1077" t="s">
        <v>69</v>
      </c>
      <c r="C2985" s="2408"/>
      <c r="D2985" s="1070"/>
      <c r="E2985" s="1518">
        <f t="shared" ref="E2985:Q2985" si="2298">SUM(E2920)</f>
        <v>1420</v>
      </c>
      <c r="F2985" s="1070">
        <f t="shared" si="2298"/>
        <v>236</v>
      </c>
      <c r="G2985" s="1070">
        <f t="shared" si="2298"/>
        <v>163</v>
      </c>
      <c r="H2985" s="1070">
        <f t="shared" si="2298"/>
        <v>69.067796610169495</v>
      </c>
      <c r="I2985" s="3459">
        <f t="shared" ref="I2985" si="2299">SUM(I2920)</f>
        <v>0</v>
      </c>
      <c r="J2985" s="1070">
        <f t="shared" si="2298"/>
        <v>10.066197183098591</v>
      </c>
      <c r="K2985" s="1070">
        <f t="shared" si="2298"/>
        <v>10</v>
      </c>
      <c r="L2985" s="1070">
        <f t="shared" si="2298"/>
        <v>14294</v>
      </c>
      <c r="M2985" s="1070">
        <f t="shared" si="2298"/>
        <v>2382</v>
      </c>
      <c r="N2985" s="1070">
        <f t="shared" si="2298"/>
        <v>1630</v>
      </c>
      <c r="O2985" s="1070">
        <f t="shared" si="2298"/>
        <v>68.429890848026858</v>
      </c>
      <c r="P2985" s="1070">
        <f t="shared" si="2298"/>
        <v>47</v>
      </c>
      <c r="Q2985" s="1070">
        <f t="shared" si="2298"/>
        <v>208.08510638297872</v>
      </c>
      <c r="R2985" s="1151"/>
      <c r="S2985" s="1151"/>
      <c r="T2985" s="2087"/>
      <c r="U2985" s="1151"/>
      <c r="V2985" s="3023"/>
      <c r="W2985" s="611"/>
      <c r="X2985" s="1151"/>
      <c r="Y2985" s="1151"/>
      <c r="Z2985" s="1151"/>
      <c r="AA2985" s="2087"/>
      <c r="AB2985" s="3554"/>
    </row>
    <row r="2986" spans="1:28" ht="29.25" x14ac:dyDescent="0.25">
      <c r="A2986" s="47">
        <v>1</v>
      </c>
      <c r="B2986" s="1088" t="s">
        <v>16</v>
      </c>
      <c r="C2986" s="2409"/>
      <c r="D2986" s="1055"/>
      <c r="E2986" s="1539">
        <f t="shared" ref="E2986:Q2986" si="2300">SUM(E2926)</f>
        <v>2412</v>
      </c>
      <c r="F2986" s="1055">
        <f t="shared" si="2300"/>
        <v>402</v>
      </c>
      <c r="G2986" s="1055">
        <f t="shared" si="2300"/>
        <v>441</v>
      </c>
      <c r="H2986" s="1055">
        <f t="shared" si="2300"/>
        <v>109.70149253731343</v>
      </c>
      <c r="I2986" s="3474">
        <f t="shared" ref="I2986" si="2301">SUM(I2926)</f>
        <v>17</v>
      </c>
      <c r="J2986" s="1055">
        <f t="shared" si="2300"/>
        <v>6.4929519071310118</v>
      </c>
      <c r="K2986" s="1055">
        <f t="shared" si="2300"/>
        <v>6.8027210884353737</v>
      </c>
      <c r="L2986" s="1055">
        <f t="shared" si="2300"/>
        <v>15661</v>
      </c>
      <c r="M2986" s="1055">
        <f t="shared" si="2300"/>
        <v>2611</v>
      </c>
      <c r="N2986" s="1055">
        <f t="shared" si="2300"/>
        <v>3000</v>
      </c>
      <c r="O2986" s="1055">
        <f t="shared" si="2300"/>
        <v>114.89850631941785</v>
      </c>
      <c r="P2986" s="1055">
        <f t="shared" si="2300"/>
        <v>66</v>
      </c>
      <c r="Q2986" s="1055">
        <f t="shared" si="2300"/>
        <v>272.72727272727275</v>
      </c>
      <c r="R2986" s="1197"/>
      <c r="S2986" s="1197"/>
      <c r="T2986" s="2088"/>
      <c r="U2986" s="1197"/>
      <c r="V2986" s="3024"/>
      <c r="W2986" s="1895"/>
      <c r="X2986" s="1197"/>
      <c r="Y2986" s="1197"/>
      <c r="Z2986" s="1197"/>
      <c r="AA2986" s="2088"/>
      <c r="AB2986" s="3555"/>
    </row>
    <row r="2987" spans="1:28" ht="29.25" x14ac:dyDescent="0.25">
      <c r="A2987" s="47">
        <v>1</v>
      </c>
      <c r="B2987" s="1042" t="s">
        <v>272</v>
      </c>
      <c r="C2987" s="1042"/>
      <c r="D2987" s="1090"/>
      <c r="E2987" s="1522">
        <f t="shared" ref="E2987:Q2987" si="2302">SUM(E2927)</f>
        <v>3832</v>
      </c>
      <c r="F2987" s="1090">
        <f t="shared" si="2302"/>
        <v>638</v>
      </c>
      <c r="G2987" s="1090">
        <f t="shared" si="2302"/>
        <v>604</v>
      </c>
      <c r="H2987" s="1090">
        <f t="shared" si="2302"/>
        <v>94.670846394984338</v>
      </c>
      <c r="I2987" s="3531">
        <f t="shared" ref="I2987" si="2303">SUM(I2927)</f>
        <v>17</v>
      </c>
      <c r="J2987" s="1090">
        <f t="shared" si="2302"/>
        <v>7.8170668058455117</v>
      </c>
      <c r="K2987" s="1090">
        <f t="shared" si="2302"/>
        <v>16.802721088435373</v>
      </c>
      <c r="L2987" s="1090">
        <f t="shared" si="2302"/>
        <v>29955</v>
      </c>
      <c r="M2987" s="1090">
        <f t="shared" si="2302"/>
        <v>4993</v>
      </c>
      <c r="N2987" s="1090">
        <f t="shared" si="2302"/>
        <v>4630</v>
      </c>
      <c r="O2987" s="1090">
        <f t="shared" si="2302"/>
        <v>92.72982175045064</v>
      </c>
      <c r="P2987" s="1090">
        <f t="shared" si="2302"/>
        <v>113</v>
      </c>
      <c r="Q2987" s="1090">
        <f t="shared" si="2302"/>
        <v>245.84070796460176</v>
      </c>
      <c r="R2987" s="2081">
        <f t="shared" ref="R2987:AA2987" si="2304">SUM(R2927)</f>
        <v>75479.088531839996</v>
      </c>
      <c r="S2987" s="2081">
        <f t="shared" ref="S2987" si="2305">SUM(S2927)</f>
        <v>75479.088531839996</v>
      </c>
      <c r="T2987" s="2082">
        <f t="shared" si="2304"/>
        <v>12579.848088639999</v>
      </c>
      <c r="U2987" s="2081">
        <f t="shared" si="2304"/>
        <v>11677.613489999998</v>
      </c>
      <c r="V2987" s="3021">
        <f t="shared" si="2304"/>
        <v>0</v>
      </c>
      <c r="W2987" s="614">
        <f t="shared" si="2304"/>
        <v>0</v>
      </c>
      <c r="X2987" s="2081">
        <f t="shared" si="2304"/>
        <v>-902.23459864000142</v>
      </c>
      <c r="Y2987" s="2081">
        <f t="shared" si="2304"/>
        <v>0</v>
      </c>
      <c r="Z2987" s="2081">
        <f t="shared" si="2304"/>
        <v>-3.1193400000000002</v>
      </c>
      <c r="AA2987" s="2082">
        <f t="shared" si="2304"/>
        <v>11674.494149999999</v>
      </c>
      <c r="AB2987" s="3552">
        <f t="shared" ref="AB2987" si="2306">SUM(AB2927)</f>
        <v>267.27959999999996</v>
      </c>
    </row>
    <row r="2988" spans="1:28" ht="15.75" x14ac:dyDescent="0.25">
      <c r="A2988" s="47">
        <v>1</v>
      </c>
      <c r="B2988" s="1427" t="s">
        <v>261</v>
      </c>
      <c r="C2988" s="2410"/>
      <c r="D2988" s="1089"/>
      <c r="E2988" s="1521">
        <f t="shared" ref="E2988:Q2988" si="2307">SUM(E2928)</f>
        <v>11020</v>
      </c>
      <c r="F2988" s="1089">
        <f t="shared" si="2307"/>
        <v>1837</v>
      </c>
      <c r="G2988" s="1089">
        <f t="shared" si="2307"/>
        <v>2208</v>
      </c>
      <c r="H2988" s="1089">
        <f t="shared" si="2307"/>
        <v>120.19597169297769</v>
      </c>
      <c r="I2988" s="3532">
        <f t="shared" ref="I2988" si="2308">SUM(I2928)</f>
        <v>1</v>
      </c>
      <c r="J2988" s="1089">
        <f t="shared" si="2307"/>
        <v>0</v>
      </c>
      <c r="K2988" s="1089">
        <f t="shared" si="2307"/>
        <v>0</v>
      </c>
      <c r="L2988" s="1089">
        <f t="shared" si="2307"/>
        <v>0</v>
      </c>
      <c r="M2988" s="1089">
        <f t="shared" si="2307"/>
        <v>0</v>
      </c>
      <c r="N2988" s="1089">
        <f t="shared" si="2307"/>
        <v>0</v>
      </c>
      <c r="O2988" s="1089">
        <f t="shared" si="2307"/>
        <v>0</v>
      </c>
      <c r="P2988" s="1089">
        <f t="shared" si="2307"/>
        <v>0</v>
      </c>
      <c r="Q2988" s="1089">
        <f t="shared" si="2307"/>
        <v>0</v>
      </c>
      <c r="R2988" s="2086">
        <f t="shared" ref="R2988:AA2988" si="2309">SUM(R2928)</f>
        <v>0</v>
      </c>
      <c r="S2988" s="2086">
        <f t="shared" ref="S2988" si="2310">SUM(S2928)</f>
        <v>0</v>
      </c>
      <c r="T2988" s="2089">
        <f t="shared" si="2309"/>
        <v>0</v>
      </c>
      <c r="U2988" s="2086">
        <f t="shared" si="2309"/>
        <v>0</v>
      </c>
      <c r="V2988" s="3022">
        <f t="shared" si="2309"/>
        <v>0</v>
      </c>
      <c r="W2988" s="1141">
        <f t="shared" si="2309"/>
        <v>0</v>
      </c>
      <c r="X2988" s="2086">
        <f t="shared" si="2309"/>
        <v>0</v>
      </c>
      <c r="Y2988" s="2086">
        <f t="shared" si="2309"/>
        <v>0</v>
      </c>
      <c r="Z2988" s="2086">
        <f t="shared" si="2309"/>
        <v>0</v>
      </c>
      <c r="AA2988" s="2089">
        <f t="shared" si="2309"/>
        <v>0</v>
      </c>
      <c r="AB2988" s="3553">
        <f t="shared" ref="AB2988" si="2311">SUM(AB2928)</f>
        <v>0</v>
      </c>
    </row>
    <row r="2989" spans="1:28" x14ac:dyDescent="0.25">
      <c r="A2989" s="47">
        <v>1</v>
      </c>
      <c r="B2989" s="1428" t="s">
        <v>262</v>
      </c>
      <c r="C2989" s="2411"/>
      <c r="D2989" s="1078"/>
      <c r="E2989" s="1589">
        <f t="shared" ref="E2989:H2992" si="2312">SUM(E2929)</f>
        <v>11020</v>
      </c>
      <c r="F2989" s="1078">
        <f t="shared" si="2312"/>
        <v>1837</v>
      </c>
      <c r="G2989" s="1078">
        <f t="shared" si="2312"/>
        <v>2208</v>
      </c>
      <c r="H2989" s="1078">
        <f t="shared" si="2312"/>
        <v>120.19597169297769</v>
      </c>
      <c r="I2989" s="3533">
        <f t="shared" ref="I2989" si="2313">SUM(I2929)</f>
        <v>1</v>
      </c>
      <c r="J2989" s="1079"/>
      <c r="K2989" s="1080"/>
      <c r="L2989" s="1078"/>
      <c r="M2989" s="1078"/>
      <c r="N2989" s="1078"/>
      <c r="O2989" s="1081"/>
      <c r="P2989" s="1078"/>
      <c r="Q2989" s="1081"/>
      <c r="R2989" s="2086"/>
      <c r="S2989" s="2086"/>
      <c r="T2989" s="2089"/>
      <c r="U2989" s="2086"/>
      <c r="V2989" s="3022"/>
      <c r="W2989" s="1141"/>
      <c r="X2989" s="2086"/>
      <c r="Y2989" s="2086"/>
      <c r="Z2989" s="2086"/>
      <c r="AA2989" s="2089"/>
      <c r="AB2989" s="3553"/>
    </row>
    <row r="2990" spans="1:28" x14ac:dyDescent="0.25">
      <c r="A2990" s="47">
        <v>1</v>
      </c>
      <c r="B2990" s="978" t="s">
        <v>263</v>
      </c>
      <c r="C2990" s="2371"/>
      <c r="D2990" s="1082"/>
      <c r="E2990" s="1590">
        <f t="shared" si="2312"/>
        <v>20</v>
      </c>
      <c r="F2990" s="1082">
        <f t="shared" si="2312"/>
        <v>3</v>
      </c>
      <c r="G2990" s="1082">
        <f t="shared" si="2312"/>
        <v>5</v>
      </c>
      <c r="H2990" s="1082">
        <f t="shared" si="2312"/>
        <v>166.66666666666669</v>
      </c>
      <c r="I2990" s="3534">
        <f t="shared" ref="I2990" si="2314">SUM(I2930)</f>
        <v>1</v>
      </c>
      <c r="J2990" s="1083"/>
      <c r="K2990" s="1084"/>
      <c r="L2990" s="1082"/>
      <c r="M2990" s="1082"/>
      <c r="N2990" s="1082"/>
      <c r="O2990" s="973"/>
      <c r="P2990" s="1082"/>
      <c r="Q2990" s="973"/>
      <c r="R2990" s="1151"/>
      <c r="S2990" s="1151"/>
      <c r="T2990" s="2087"/>
      <c r="U2990" s="1151"/>
      <c r="V2990" s="3023"/>
      <c r="W2990" s="611"/>
      <c r="X2990" s="1151"/>
      <c r="Y2990" s="1151"/>
      <c r="Z2990" s="1151"/>
      <c r="AA2990" s="2087"/>
      <c r="AB2990" s="3554"/>
    </row>
    <row r="2991" spans="1:28" ht="30" x14ac:dyDescent="0.25">
      <c r="A2991" s="47">
        <v>1</v>
      </c>
      <c r="B2991" s="1097" t="s">
        <v>264</v>
      </c>
      <c r="C2991" s="2412"/>
      <c r="D2991" s="1085"/>
      <c r="E2991" s="1591">
        <f t="shared" si="2312"/>
        <v>20</v>
      </c>
      <c r="F2991" s="1085">
        <f t="shared" si="2312"/>
        <v>3</v>
      </c>
      <c r="G2991" s="1085">
        <f t="shared" si="2312"/>
        <v>5</v>
      </c>
      <c r="H2991" s="1085">
        <f t="shared" si="2312"/>
        <v>166.66666666666669</v>
      </c>
      <c r="I2991" s="3535">
        <f t="shared" ref="I2991" si="2315">SUM(I2931)</f>
        <v>1</v>
      </c>
      <c r="J2991" s="1086"/>
      <c r="K2991" s="971"/>
      <c r="L2991" s="1085"/>
      <c r="M2991" s="1085"/>
      <c r="N2991" s="1085"/>
      <c r="O2991" s="973"/>
      <c r="P2991" s="1085"/>
      <c r="Q2991" s="973"/>
      <c r="R2991" s="1151"/>
      <c r="S2991" s="1151"/>
      <c r="T2991" s="2087"/>
      <c r="U2991" s="1151"/>
      <c r="V2991" s="3023"/>
      <c r="W2991" s="611"/>
      <c r="X2991" s="1151"/>
      <c r="Y2991" s="1151"/>
      <c r="Z2991" s="1151"/>
      <c r="AA2991" s="2087"/>
      <c r="AB2991" s="3554"/>
    </row>
    <row r="2992" spans="1:28" ht="15.75" thickBot="1" x14ac:dyDescent="0.3">
      <c r="A2992" s="47">
        <v>1</v>
      </c>
      <c r="B2992" s="1429" t="s">
        <v>275</v>
      </c>
      <c r="C2992" s="2413"/>
      <c r="D2992" s="1091"/>
      <c r="E2992" s="1682">
        <f t="shared" si="2312"/>
        <v>11040</v>
      </c>
      <c r="F2992" s="1091">
        <f t="shared" si="2312"/>
        <v>1840</v>
      </c>
      <c r="G2992" s="1091">
        <f t="shared" si="2312"/>
        <v>2213</v>
      </c>
      <c r="H2992" s="1091">
        <f t="shared" si="2312"/>
        <v>120.27173913043478</v>
      </c>
      <c r="I2992" s="3536">
        <f t="shared" ref="I2992" si="2316">SUM(I2932)</f>
        <v>2</v>
      </c>
      <c r="J2992" s="1092"/>
      <c r="K2992" s="1093"/>
      <c r="L2992" s="1091"/>
      <c r="M2992" s="1091"/>
      <c r="N2992" s="1091"/>
      <c r="O2992" s="983"/>
      <c r="P2992" s="1091"/>
      <c r="Q2992" s="983"/>
      <c r="R2992" s="1257">
        <f t="shared" ref="R2992:AA2992" si="2317">SUM(R2932)</f>
        <v>33444.22004</v>
      </c>
      <c r="S2992" s="1257">
        <f t="shared" ref="S2992" si="2318">SUM(S2932)</f>
        <v>33444.22004</v>
      </c>
      <c r="T2992" s="2093">
        <f t="shared" si="2317"/>
        <v>5574.0366733333331</v>
      </c>
      <c r="U2992" s="1257">
        <f t="shared" si="2317"/>
        <v>5711.36834</v>
      </c>
      <c r="V2992" s="3039">
        <f t="shared" si="2317"/>
        <v>0</v>
      </c>
      <c r="W2992" s="741">
        <f t="shared" si="2317"/>
        <v>0</v>
      </c>
      <c r="X2992" s="1257">
        <f t="shared" si="2317"/>
        <v>137.33166666666693</v>
      </c>
      <c r="Y2992" s="1257">
        <f t="shared" si="2317"/>
        <v>0</v>
      </c>
      <c r="Z2992" s="1257">
        <f t="shared" si="2317"/>
        <v>-11.501250000000001</v>
      </c>
      <c r="AA2992" s="2093">
        <f t="shared" si="2317"/>
        <v>5699.8670899999997</v>
      </c>
      <c r="AB2992" s="3581">
        <f t="shared" ref="AB2992" si="2319">SUM(AB2932)</f>
        <v>75.400000000000006</v>
      </c>
    </row>
    <row r="2993" spans="1:28" ht="31.5" x14ac:dyDescent="0.25">
      <c r="A2993" s="47">
        <v>1</v>
      </c>
      <c r="B2993" s="1011" t="s">
        <v>533</v>
      </c>
      <c r="C2993" s="627"/>
      <c r="D2993" s="627"/>
      <c r="E2993" s="1550"/>
      <c r="F2993" s="484"/>
      <c r="G2993" s="484"/>
      <c r="H2993" s="484"/>
      <c r="I2993" s="3537"/>
      <c r="J2993" s="484"/>
      <c r="K2993" s="484"/>
      <c r="L2993" s="484"/>
      <c r="M2993" s="484"/>
      <c r="N2993" s="484"/>
      <c r="O2993" s="484"/>
      <c r="P2993" s="484"/>
      <c r="Q2993" s="484"/>
      <c r="R2993" s="1141"/>
      <c r="S2993" s="1141"/>
      <c r="T2993" s="2078"/>
      <c r="U2993" s="1141"/>
      <c r="V2993" s="3022"/>
      <c r="W2993" s="1141"/>
      <c r="X2993" s="1141"/>
      <c r="Y2993" s="1141"/>
      <c r="Z2993" s="1141"/>
      <c r="AA2993" s="2015"/>
      <c r="AB2993" s="3553"/>
    </row>
    <row r="2994" spans="1:28" x14ac:dyDescent="0.25">
      <c r="A2994" s="47">
        <v>1</v>
      </c>
      <c r="B2994" s="368" t="s">
        <v>5</v>
      </c>
      <c r="C2994" s="2246"/>
      <c r="D2994" s="368"/>
      <c r="E2994" s="668"/>
      <c r="F2994" s="600"/>
      <c r="G2994" s="600"/>
      <c r="H2994" s="600"/>
      <c r="I2994" s="3529"/>
      <c r="J2994" s="600"/>
      <c r="K2994" s="600"/>
      <c r="L2994" s="43"/>
      <c r="M2994" s="43"/>
      <c r="N2994" s="43"/>
      <c r="O2994" s="43"/>
      <c r="P2994" s="43"/>
      <c r="Q2994" s="43"/>
      <c r="R2994" s="611"/>
      <c r="S2994" s="611"/>
      <c r="T2994" s="2012"/>
      <c r="U2994" s="611"/>
      <c r="V2994" s="3023"/>
      <c r="W2994" s="611"/>
      <c r="X2994" s="611"/>
      <c r="Y2994" s="611"/>
      <c r="Z2994" s="611"/>
      <c r="AA2994" s="2016"/>
      <c r="AB2994" s="3554"/>
    </row>
    <row r="2995" spans="1:28" x14ac:dyDescent="0.25">
      <c r="A2995" s="47">
        <v>1</v>
      </c>
      <c r="B2995" s="100" t="s">
        <v>24</v>
      </c>
      <c r="C2995" s="3352" t="s">
        <v>392</v>
      </c>
      <c r="D2995" s="310">
        <v>340</v>
      </c>
      <c r="E2995" s="668">
        <v>214</v>
      </c>
      <c r="F2995" s="69">
        <f t="shared" ref="F2995:F3003" si="2320">ROUND(E2995/12*$B$4,0)</f>
        <v>36</v>
      </c>
      <c r="G2995" s="69">
        <v>24</v>
      </c>
      <c r="H2995" s="69">
        <f t="shared" ref="H2995:H3004" si="2321">G2995/F2995*100</f>
        <v>66.666666666666657</v>
      </c>
      <c r="I2995" s="3373"/>
      <c r="J2995" s="601">
        <v>6.1</v>
      </c>
      <c r="K2995" s="70">
        <f t="shared" ref="K2995:K3004" si="2322">N2995/G2995</f>
        <v>3.7083333333333335</v>
      </c>
      <c r="L2995" s="71">
        <f t="shared" ref="L2995:L3003" si="2323">ROUND(E2995*J2995,0)</f>
        <v>1305</v>
      </c>
      <c r="M2995" s="71">
        <f t="shared" ref="M2995:M3003" si="2324">ROUND(L2995/12*$B$4,0)</f>
        <v>218</v>
      </c>
      <c r="N2995" s="71">
        <v>89</v>
      </c>
      <c r="O2995" s="71">
        <f t="shared" ref="O2995:O3004" si="2325">N2995/M2995*100</f>
        <v>40.825688073394495</v>
      </c>
      <c r="P2995" s="71">
        <f t="shared" ref="P2995:P3003" si="2326">ROUND(L2995/D2995,0)</f>
        <v>4</v>
      </c>
      <c r="Q2995" s="71">
        <f t="shared" ref="Q2995:Q3004" si="2327">N2995/$B$4*12/P2995</f>
        <v>133.5</v>
      </c>
      <c r="R2995" s="611"/>
      <c r="S2995" s="611"/>
      <c r="T2995" s="2012"/>
      <c r="U2995" s="611"/>
      <c r="V2995" s="3023"/>
      <c r="W2995" s="611"/>
      <c r="X2995" s="611"/>
      <c r="Y2995" s="611"/>
      <c r="Z2995" s="611"/>
      <c r="AA2995" s="2016"/>
      <c r="AB2995" s="3554"/>
    </row>
    <row r="2996" spans="1:28" x14ac:dyDescent="0.25">
      <c r="A2996" s="47">
        <v>1</v>
      </c>
      <c r="B2996" s="100" t="s">
        <v>25</v>
      </c>
      <c r="C2996" s="3352" t="s">
        <v>392</v>
      </c>
      <c r="D2996" s="310">
        <v>340</v>
      </c>
      <c r="E2996" s="668">
        <v>94</v>
      </c>
      <c r="F2996" s="69">
        <f t="shared" si="2320"/>
        <v>16</v>
      </c>
      <c r="G2996" s="69">
        <v>9</v>
      </c>
      <c r="H2996" s="69">
        <f t="shared" si="2321"/>
        <v>56.25</v>
      </c>
      <c r="I2996" s="3373"/>
      <c r="J2996" s="601">
        <v>8</v>
      </c>
      <c r="K2996" s="70">
        <f t="shared" si="2322"/>
        <v>6.4444444444444446</v>
      </c>
      <c r="L2996" s="71">
        <f t="shared" si="2323"/>
        <v>752</v>
      </c>
      <c r="M2996" s="71">
        <f t="shared" si="2324"/>
        <v>125</v>
      </c>
      <c r="N2996" s="71">
        <v>58</v>
      </c>
      <c r="O2996" s="71">
        <f t="shared" si="2325"/>
        <v>46.400000000000006</v>
      </c>
      <c r="P2996" s="71">
        <f t="shared" si="2326"/>
        <v>2</v>
      </c>
      <c r="Q2996" s="71">
        <f t="shared" si="2327"/>
        <v>174</v>
      </c>
      <c r="R2996" s="100"/>
      <c r="S2996" s="100"/>
      <c r="T2996" s="3"/>
      <c r="U2996" s="100"/>
      <c r="V2996" s="3064"/>
      <c r="W2996" s="100"/>
      <c r="X2996" s="100"/>
      <c r="Y2996" s="100"/>
      <c r="Z2996" s="100"/>
      <c r="AA2996" s="100"/>
      <c r="AB2996" s="3528"/>
    </row>
    <row r="2997" spans="1:28" x14ac:dyDescent="0.25">
      <c r="A2997" s="47">
        <v>1</v>
      </c>
      <c r="B2997" s="100" t="s">
        <v>177</v>
      </c>
      <c r="C2997" s="3352" t="s">
        <v>392</v>
      </c>
      <c r="D2997" s="310">
        <v>270</v>
      </c>
      <c r="E2997" s="668">
        <v>496</v>
      </c>
      <c r="F2997" s="69">
        <f t="shared" si="2320"/>
        <v>83</v>
      </c>
      <c r="G2997" s="69">
        <v>44</v>
      </c>
      <c r="H2997" s="69">
        <f t="shared" si="2321"/>
        <v>53.01204819277109</v>
      </c>
      <c r="I2997" s="3373">
        <v>7</v>
      </c>
      <c r="J2997" s="601">
        <v>7.5</v>
      </c>
      <c r="K2997" s="70">
        <f t="shared" si="2322"/>
        <v>7.8863636363636367</v>
      </c>
      <c r="L2997" s="71">
        <f t="shared" si="2323"/>
        <v>3720</v>
      </c>
      <c r="M2997" s="71">
        <f t="shared" si="2324"/>
        <v>620</v>
      </c>
      <c r="N2997" s="71">
        <v>347</v>
      </c>
      <c r="O2997" s="71">
        <f t="shared" si="2325"/>
        <v>55.967741935483872</v>
      </c>
      <c r="P2997" s="71">
        <f t="shared" si="2326"/>
        <v>14</v>
      </c>
      <c r="Q2997" s="71">
        <f t="shared" si="2327"/>
        <v>148.71428571428572</v>
      </c>
      <c r="R2997" s="100"/>
      <c r="S2997" s="100"/>
      <c r="T2997" s="3"/>
      <c r="U2997" s="100"/>
      <c r="V2997" s="3064"/>
      <c r="W2997" s="100"/>
      <c r="X2997" s="100"/>
      <c r="Y2997" s="100"/>
      <c r="Z2997" s="100"/>
      <c r="AA2997" s="100"/>
      <c r="AB2997" s="3528"/>
    </row>
    <row r="2998" spans="1:28" x14ac:dyDescent="0.25">
      <c r="A2998" s="47">
        <v>1</v>
      </c>
      <c r="B2998" s="100" t="s">
        <v>284</v>
      </c>
      <c r="C2998" s="3352" t="s">
        <v>392</v>
      </c>
      <c r="D2998" s="310">
        <v>330</v>
      </c>
      <c r="E2998" s="668">
        <v>20</v>
      </c>
      <c r="F2998" s="69">
        <f t="shared" si="2320"/>
        <v>3</v>
      </c>
      <c r="G2998" s="69">
        <v>0</v>
      </c>
      <c r="H2998" s="69">
        <f t="shared" si="2321"/>
        <v>0</v>
      </c>
      <c r="I2998" s="3373"/>
      <c r="J2998" s="601">
        <v>10</v>
      </c>
      <c r="K2998" s="70" t="e">
        <f t="shared" si="2322"/>
        <v>#DIV/0!</v>
      </c>
      <c r="L2998" s="71">
        <f t="shared" si="2323"/>
        <v>200</v>
      </c>
      <c r="M2998" s="71">
        <f t="shared" si="2324"/>
        <v>33</v>
      </c>
      <c r="N2998" s="71"/>
      <c r="O2998" s="71">
        <f t="shared" si="2325"/>
        <v>0</v>
      </c>
      <c r="P2998" s="71">
        <f t="shared" si="2326"/>
        <v>1</v>
      </c>
      <c r="Q2998" s="71">
        <f t="shared" si="2327"/>
        <v>0</v>
      </c>
      <c r="R2998" s="100"/>
      <c r="S2998" s="100"/>
      <c r="T2998" s="3"/>
      <c r="U2998" s="100"/>
      <c r="V2998" s="3064"/>
      <c r="W2998" s="100"/>
      <c r="X2998" s="100"/>
      <c r="Y2998" s="100"/>
      <c r="Z2998" s="100"/>
      <c r="AA2998" s="100"/>
      <c r="AB2998" s="3528"/>
    </row>
    <row r="2999" spans="1:28" x14ac:dyDescent="0.25">
      <c r="A2999" s="47">
        <v>1</v>
      </c>
      <c r="B2999" s="100" t="s">
        <v>9</v>
      </c>
      <c r="C2999" s="3352" t="s">
        <v>392</v>
      </c>
      <c r="D2999" s="310">
        <v>340</v>
      </c>
      <c r="E2999" s="668">
        <v>272</v>
      </c>
      <c r="F2999" s="69">
        <f t="shared" si="2320"/>
        <v>45</v>
      </c>
      <c r="G2999" s="69">
        <v>55</v>
      </c>
      <c r="H2999" s="69">
        <f t="shared" si="2321"/>
        <v>122.22222222222223</v>
      </c>
      <c r="I2999" s="3373"/>
      <c r="J2999" s="601">
        <v>11</v>
      </c>
      <c r="K2999" s="70">
        <f t="shared" si="2322"/>
        <v>10.454545454545455</v>
      </c>
      <c r="L2999" s="71">
        <f t="shared" si="2323"/>
        <v>2992</v>
      </c>
      <c r="M2999" s="71">
        <f t="shared" si="2324"/>
        <v>499</v>
      </c>
      <c r="N2999" s="71">
        <v>575</v>
      </c>
      <c r="O2999" s="71">
        <f t="shared" si="2325"/>
        <v>115.23046092184369</v>
      </c>
      <c r="P2999" s="71">
        <f t="shared" si="2326"/>
        <v>9</v>
      </c>
      <c r="Q2999" s="71">
        <f t="shared" si="2327"/>
        <v>383.33333333333331</v>
      </c>
      <c r="R2999" s="100"/>
      <c r="S2999" s="100"/>
      <c r="T2999" s="3"/>
      <c r="U2999" s="100"/>
      <c r="V2999" s="3064"/>
      <c r="W2999" s="100"/>
      <c r="X2999" s="100"/>
      <c r="Y2999" s="100"/>
      <c r="Z2999" s="100"/>
      <c r="AA2999" s="100"/>
      <c r="AB2999" s="3528"/>
    </row>
    <row r="3000" spans="1:28" x14ac:dyDescent="0.25">
      <c r="A3000" s="47">
        <v>1</v>
      </c>
      <c r="B3000" s="100" t="s">
        <v>26</v>
      </c>
      <c r="C3000" s="3352" t="s">
        <v>392</v>
      </c>
      <c r="D3000" s="310">
        <v>300</v>
      </c>
      <c r="E3000" s="668">
        <v>80</v>
      </c>
      <c r="F3000" s="69">
        <f t="shared" si="2320"/>
        <v>13</v>
      </c>
      <c r="G3000" s="69">
        <v>10</v>
      </c>
      <c r="H3000" s="69">
        <f t="shared" si="2321"/>
        <v>76.923076923076934</v>
      </c>
      <c r="I3000" s="3373"/>
      <c r="J3000" s="601">
        <v>5.2</v>
      </c>
      <c r="K3000" s="70">
        <f t="shared" si="2322"/>
        <v>7.5</v>
      </c>
      <c r="L3000" s="71">
        <f t="shared" si="2323"/>
        <v>416</v>
      </c>
      <c r="M3000" s="71">
        <f t="shared" si="2324"/>
        <v>69</v>
      </c>
      <c r="N3000" s="71">
        <v>75</v>
      </c>
      <c r="O3000" s="71">
        <f t="shared" si="2325"/>
        <v>108.69565217391303</v>
      </c>
      <c r="P3000" s="71">
        <f t="shared" si="2326"/>
        <v>1</v>
      </c>
      <c r="Q3000" s="71">
        <f t="shared" si="2327"/>
        <v>450</v>
      </c>
      <c r="R3000" s="100"/>
      <c r="S3000" s="100"/>
      <c r="T3000" s="3"/>
      <c r="U3000" s="100"/>
      <c r="V3000" s="3064"/>
      <c r="W3000" s="100"/>
      <c r="X3000" s="100"/>
      <c r="Y3000" s="100"/>
      <c r="Z3000" s="100"/>
      <c r="AA3000" s="100"/>
      <c r="AB3000" s="3528"/>
    </row>
    <row r="3001" spans="1:28" x14ac:dyDescent="0.25">
      <c r="A3001" s="47">
        <v>1</v>
      </c>
      <c r="B3001" s="100" t="s">
        <v>67</v>
      </c>
      <c r="C3001" s="3352" t="s">
        <v>392</v>
      </c>
      <c r="D3001" s="310">
        <v>320</v>
      </c>
      <c r="E3001" s="668">
        <v>264</v>
      </c>
      <c r="F3001" s="69">
        <f t="shared" si="2320"/>
        <v>44</v>
      </c>
      <c r="G3001" s="69">
        <v>47</v>
      </c>
      <c r="H3001" s="69">
        <f t="shared" si="2321"/>
        <v>106.81818181818181</v>
      </c>
      <c r="I3001" s="3373"/>
      <c r="J3001" s="601">
        <v>10.5</v>
      </c>
      <c r="K3001" s="70">
        <f t="shared" si="2322"/>
        <v>10.702127659574469</v>
      </c>
      <c r="L3001" s="71">
        <f t="shared" si="2323"/>
        <v>2772</v>
      </c>
      <c r="M3001" s="71">
        <f t="shared" si="2324"/>
        <v>462</v>
      </c>
      <c r="N3001" s="71">
        <v>503</v>
      </c>
      <c r="O3001" s="71">
        <f t="shared" si="2325"/>
        <v>108.87445887445888</v>
      </c>
      <c r="P3001" s="71">
        <f t="shared" si="2326"/>
        <v>9</v>
      </c>
      <c r="Q3001" s="71">
        <f t="shared" si="2327"/>
        <v>335.33333333333331</v>
      </c>
      <c r="R3001" s="611"/>
      <c r="S3001" s="611"/>
      <c r="T3001" s="2012"/>
      <c r="U3001" s="611"/>
      <c r="V3001" s="3023"/>
      <c r="W3001" s="611"/>
      <c r="X3001" s="611"/>
      <c r="Y3001" s="611"/>
      <c r="Z3001" s="611"/>
      <c r="AA3001" s="2016"/>
      <c r="AB3001" s="3554"/>
    </row>
    <row r="3002" spans="1:28" x14ac:dyDescent="0.25">
      <c r="A3002" s="47">
        <v>1</v>
      </c>
      <c r="B3002" s="100" t="s">
        <v>10</v>
      </c>
      <c r="C3002" s="3352" t="s">
        <v>392</v>
      </c>
      <c r="D3002" s="310">
        <v>340</v>
      </c>
      <c r="E3002" s="668">
        <v>408</v>
      </c>
      <c r="F3002" s="69">
        <f t="shared" si="2320"/>
        <v>68</v>
      </c>
      <c r="G3002" s="69">
        <v>42</v>
      </c>
      <c r="H3002" s="69">
        <f t="shared" si="2321"/>
        <v>61.764705882352942</v>
      </c>
      <c r="I3002" s="3373"/>
      <c r="J3002" s="601">
        <v>10</v>
      </c>
      <c r="K3002" s="70">
        <f t="shared" si="2322"/>
        <v>9.6190476190476186</v>
      </c>
      <c r="L3002" s="71">
        <f t="shared" si="2323"/>
        <v>4080</v>
      </c>
      <c r="M3002" s="71">
        <f t="shared" si="2324"/>
        <v>680</v>
      </c>
      <c r="N3002" s="71">
        <v>404</v>
      </c>
      <c r="O3002" s="71">
        <f t="shared" si="2325"/>
        <v>59.411764705882355</v>
      </c>
      <c r="P3002" s="71">
        <f t="shared" si="2326"/>
        <v>12</v>
      </c>
      <c r="Q3002" s="71">
        <f t="shared" si="2327"/>
        <v>202</v>
      </c>
      <c r="R3002" s="611"/>
      <c r="S3002" s="611"/>
      <c r="T3002" s="2012"/>
      <c r="U3002" s="611"/>
      <c r="V3002" s="3023"/>
      <c r="W3002" s="611"/>
      <c r="X3002" s="611"/>
      <c r="Y3002" s="611"/>
      <c r="Z3002" s="611"/>
      <c r="AA3002" s="2016"/>
      <c r="AB3002" s="3554"/>
    </row>
    <row r="3003" spans="1:28" x14ac:dyDescent="0.25">
      <c r="A3003" s="47">
        <v>1</v>
      </c>
      <c r="B3003" s="306" t="s">
        <v>6</v>
      </c>
      <c r="C3003" s="3352" t="s">
        <v>392</v>
      </c>
      <c r="D3003" s="310">
        <v>340</v>
      </c>
      <c r="E3003" s="668">
        <v>476</v>
      </c>
      <c r="F3003" s="69">
        <f t="shared" si="2320"/>
        <v>79</v>
      </c>
      <c r="G3003" s="69">
        <v>81</v>
      </c>
      <c r="H3003" s="75">
        <f t="shared" si="2321"/>
        <v>102.53164556962024</v>
      </c>
      <c r="I3003" s="3374"/>
      <c r="J3003" s="601">
        <v>10</v>
      </c>
      <c r="K3003" s="70">
        <f t="shared" si="2322"/>
        <v>8.3333333333333339</v>
      </c>
      <c r="L3003" s="71">
        <f t="shared" si="2323"/>
        <v>4760</v>
      </c>
      <c r="M3003" s="71">
        <f t="shared" si="2324"/>
        <v>793</v>
      </c>
      <c r="N3003" s="71">
        <v>675</v>
      </c>
      <c r="O3003" s="71">
        <f t="shared" si="2325"/>
        <v>85.119798234552334</v>
      </c>
      <c r="P3003" s="71">
        <f t="shared" si="2326"/>
        <v>14</v>
      </c>
      <c r="Q3003" s="71">
        <f t="shared" si="2327"/>
        <v>289.28571428571428</v>
      </c>
      <c r="R3003" s="1895"/>
      <c r="S3003" s="1895"/>
      <c r="T3003" s="3313"/>
      <c r="U3003" s="1895"/>
      <c r="V3003" s="3024"/>
      <c r="W3003" s="1895"/>
      <c r="X3003" s="1895"/>
      <c r="Y3003" s="1895"/>
      <c r="Z3003" s="1895"/>
      <c r="AA3003" s="2017"/>
      <c r="AB3003" s="3555"/>
    </row>
    <row r="3004" spans="1:28" x14ac:dyDescent="0.25">
      <c r="A3004" s="47">
        <v>1</v>
      </c>
      <c r="B3004" s="615" t="s">
        <v>7</v>
      </c>
      <c r="C3004" s="2402"/>
      <c r="D3004" s="615"/>
      <c r="E3004" s="1556">
        <f>SUM(E2995:E3003)</f>
        <v>2324</v>
      </c>
      <c r="F3004" s="398">
        <f>SUM(F2995:F3003)</f>
        <v>387</v>
      </c>
      <c r="G3004" s="398">
        <f>SUM(G2995:G3003)</f>
        <v>312</v>
      </c>
      <c r="H3004" s="398">
        <f t="shared" si="2321"/>
        <v>80.620155038759691</v>
      </c>
      <c r="I3004" s="3430">
        <f>SUM(I2995:I3003)</f>
        <v>7</v>
      </c>
      <c r="J3004" s="81">
        <f>M3004/F3004</f>
        <v>9.0413436692506455</v>
      </c>
      <c r="K3004" s="81">
        <f t="shared" si="2322"/>
        <v>8.7371794871794872</v>
      </c>
      <c r="L3004" s="398">
        <f>SUM(L2995:L3003)</f>
        <v>20997</v>
      </c>
      <c r="M3004" s="398">
        <f>SUM(M2995:M3003)</f>
        <v>3499</v>
      </c>
      <c r="N3004" s="398">
        <f>SUM(N2995:N3003)</f>
        <v>2726</v>
      </c>
      <c r="O3004" s="154">
        <f t="shared" si="2325"/>
        <v>77.907973706773362</v>
      </c>
      <c r="P3004" s="398">
        <f>SUM(P2995:P3003)</f>
        <v>66</v>
      </c>
      <c r="Q3004" s="154">
        <f t="shared" si="2327"/>
        <v>247.81818181818181</v>
      </c>
      <c r="R3004" s="614">
        <v>57944.238743999987</v>
      </c>
      <c r="S3004" s="614">
        <v>57944.238743999987</v>
      </c>
      <c r="T3004" s="3309">
        <f t="shared" ref="T3004" si="2328">R3004/12*$B$4+(S3004-R3004)/11*1</f>
        <v>9657.3731239999979</v>
      </c>
      <c r="U3004" s="614">
        <f>AA3004-Z3004-W3004</f>
        <v>7958.8894599999994</v>
      </c>
      <c r="V3004" s="3021"/>
      <c r="W3004" s="614">
        <v>-19.456169999999997</v>
      </c>
      <c r="X3004" s="614">
        <f>U3004-T3004</f>
        <v>-1698.4836639999985</v>
      </c>
      <c r="Y3004" s="614"/>
      <c r="Z3004" s="614">
        <v>-207.60878</v>
      </c>
      <c r="AA3004" s="2014">
        <v>7731.8245099999995</v>
      </c>
      <c r="AB3004" s="3552">
        <v>132.61416</v>
      </c>
    </row>
    <row r="3005" spans="1:28" x14ac:dyDescent="0.25">
      <c r="A3005" s="47">
        <v>1</v>
      </c>
      <c r="B3005" s="577" t="s">
        <v>14</v>
      </c>
      <c r="C3005" s="577"/>
      <c r="D3005" s="461"/>
      <c r="E3005" s="1644"/>
      <c r="F3005" s="385"/>
      <c r="G3005" s="385"/>
      <c r="H3005" s="385"/>
      <c r="I3005" s="3450"/>
      <c r="J3005" s="604"/>
      <c r="K3005" s="604"/>
      <c r="L3005" s="385"/>
      <c r="M3005" s="385"/>
      <c r="N3005" s="385"/>
      <c r="O3005" s="385"/>
      <c r="P3005" s="385"/>
      <c r="Q3005" s="385"/>
      <c r="R3005" s="1141"/>
      <c r="S3005" s="1141"/>
      <c r="T3005" s="2078"/>
      <c r="U3005" s="1141"/>
      <c r="V3005" s="3022"/>
      <c r="W3005" s="1141"/>
      <c r="X3005" s="1141"/>
      <c r="Y3005" s="1141"/>
      <c r="Z3005" s="1141"/>
      <c r="AA3005" s="2015"/>
      <c r="AB3005" s="3553"/>
    </row>
    <row r="3006" spans="1:28" ht="63" x14ac:dyDescent="0.25">
      <c r="A3006" s="47">
        <v>1</v>
      </c>
      <c r="B3006" s="3287" t="s">
        <v>604</v>
      </c>
      <c r="C3006" s="2289"/>
      <c r="D3006" s="443"/>
      <c r="E3006" s="1543"/>
      <c r="F3006" s="93"/>
      <c r="G3006" s="93"/>
      <c r="H3006" s="93"/>
      <c r="I3006" s="3378"/>
      <c r="J3006" s="312"/>
      <c r="K3006" s="312"/>
      <c r="L3006" s="314"/>
      <c r="M3006" s="314"/>
      <c r="N3006" s="314"/>
      <c r="O3006" s="314"/>
      <c r="P3006" s="314"/>
      <c r="Q3006" s="314"/>
      <c r="R3006" s="611">
        <v>113737.63654000001</v>
      </c>
      <c r="S3006" s="611">
        <v>113737.63654000001</v>
      </c>
      <c r="T3006" s="3309">
        <f t="shared" ref="T3006:T3007" si="2329">R3006/12*$B$4+(S3006-R3006)/11*1</f>
        <v>18956.272756666669</v>
      </c>
      <c r="U3006" s="611">
        <f>AA3006-Z3006-W3006</f>
        <v>18956.27276</v>
      </c>
      <c r="V3006" s="3023"/>
      <c r="W3006" s="611"/>
      <c r="X3006" s="611">
        <f>U3006-T3006</f>
        <v>3.3333308238070458E-6</v>
      </c>
      <c r="Y3006" s="611"/>
      <c r="Z3006" s="611">
        <v>-79.11760000000001</v>
      </c>
      <c r="AA3006" s="2016">
        <v>18877.155159999998</v>
      </c>
      <c r="AB3006" s="3554"/>
    </row>
    <row r="3007" spans="1:28" x14ac:dyDescent="0.25">
      <c r="A3007" s="47">
        <v>1</v>
      </c>
      <c r="B3007" s="2439" t="s">
        <v>524</v>
      </c>
      <c r="C3007" s="2289"/>
      <c r="D3007" s="443"/>
      <c r="E3007" s="1543"/>
      <c r="F3007" s="93"/>
      <c r="G3007" s="93"/>
      <c r="H3007" s="93"/>
      <c r="I3007" s="3378"/>
      <c r="J3007" s="312"/>
      <c r="K3007" s="312"/>
      <c r="L3007" s="314"/>
      <c r="M3007" s="314"/>
      <c r="N3007" s="314"/>
      <c r="O3007" s="314"/>
      <c r="P3007" s="314"/>
      <c r="Q3007" s="314"/>
      <c r="R3007" s="611">
        <v>6296.6610000000001</v>
      </c>
      <c r="S3007" s="611">
        <v>6296.6610000000001</v>
      </c>
      <c r="T3007" s="3309">
        <f t="shared" si="2329"/>
        <v>1049.4435000000001</v>
      </c>
      <c r="U3007" s="611">
        <f>AA3007-Z3007-W3007</f>
        <v>1049.4435000000001</v>
      </c>
      <c r="V3007" s="3023"/>
      <c r="W3007" s="611"/>
      <c r="X3007" s="611">
        <f>U3007-T3007</f>
        <v>0</v>
      </c>
      <c r="Y3007" s="611"/>
      <c r="Z3007" s="611">
        <v>0</v>
      </c>
      <c r="AA3007" s="2016">
        <v>1049.4435000000001</v>
      </c>
      <c r="AB3007" s="3554"/>
    </row>
    <row r="3008" spans="1:28" ht="29.25" x14ac:dyDescent="0.25">
      <c r="A3008" s="47">
        <v>1</v>
      </c>
      <c r="B3008" s="2440" t="s">
        <v>480</v>
      </c>
      <c r="C3008" s="2230"/>
      <c r="D3008" s="347"/>
      <c r="E3008" s="2630">
        <f>E3009+E3010+E3011+E3014+E3015+E3016</f>
        <v>19899.5</v>
      </c>
      <c r="F3008" s="330">
        <f t="shared" ref="F3008:G3008" si="2330">F3009+F3010+F3011+F3014+F3015+F3016</f>
        <v>3316.5</v>
      </c>
      <c r="G3008" s="330">
        <f t="shared" si="2330"/>
        <v>1824.3425</v>
      </c>
      <c r="H3008" s="330">
        <f>G3008/F3008*100</f>
        <v>55.008065731946331</v>
      </c>
      <c r="I3008" s="3442">
        <f t="shared" ref="I3008" si="2331">I3009+I3010+I3011+I3014+I3015+I3016</f>
        <v>1</v>
      </c>
      <c r="J3008" s="101"/>
      <c r="K3008" s="101"/>
      <c r="L3008" s="390"/>
      <c r="M3008" s="390"/>
      <c r="N3008" s="390"/>
      <c r="O3008" s="390"/>
      <c r="P3008" s="390"/>
      <c r="Q3008" s="390"/>
      <c r="R3008" s="611"/>
      <c r="S3008" s="611"/>
      <c r="T3008" s="2012"/>
      <c r="U3008" s="611"/>
      <c r="V3008" s="3023"/>
      <c r="W3008" s="611"/>
      <c r="X3008" s="611"/>
      <c r="Y3008" s="611"/>
      <c r="Z3008" s="611"/>
      <c r="AA3008" s="2016"/>
      <c r="AB3008" s="3554"/>
    </row>
    <row r="3009" spans="1:28" x14ac:dyDescent="0.25">
      <c r="A3009" s="47">
        <v>1</v>
      </c>
      <c r="B3009" s="1834" t="s">
        <v>255</v>
      </c>
      <c r="C3009" s="2230"/>
      <c r="D3009" s="347"/>
      <c r="E3009" s="1853"/>
      <c r="F3009" s="69"/>
      <c r="G3009" s="367"/>
      <c r="H3009" s="367"/>
      <c r="I3009" s="3451"/>
      <c r="J3009" s="101"/>
      <c r="K3009" s="101"/>
      <c r="L3009" s="390"/>
      <c r="M3009" s="390"/>
      <c r="N3009" s="390"/>
      <c r="O3009" s="390"/>
      <c r="P3009" s="390"/>
      <c r="Q3009" s="390"/>
      <c r="R3009" s="611"/>
      <c r="S3009" s="611"/>
      <c r="T3009" s="2012"/>
      <c r="U3009" s="611"/>
      <c r="V3009" s="3023"/>
      <c r="W3009" s="611"/>
      <c r="X3009" s="611"/>
      <c r="Y3009" s="611"/>
      <c r="Z3009" s="611"/>
      <c r="AA3009" s="2016"/>
      <c r="AB3009" s="3554"/>
    </row>
    <row r="3010" spans="1:28" ht="30" x14ac:dyDescent="0.25">
      <c r="A3010" s="47">
        <v>1</v>
      </c>
      <c r="B3010" s="1834" t="s">
        <v>256</v>
      </c>
      <c r="C3010" s="2230"/>
      <c r="D3010" s="347"/>
      <c r="E3010" s="1853">
        <v>3000</v>
      </c>
      <c r="F3010" s="69">
        <f>ROUND(E3010/12*$B$4,0)</f>
        <v>500</v>
      </c>
      <c r="G3010" s="367">
        <v>321</v>
      </c>
      <c r="H3010" s="367">
        <f t="shared" ref="H3010:H3015" si="2332">G3010/F3010*100</f>
        <v>64.2</v>
      </c>
      <c r="I3010" s="3451"/>
      <c r="J3010" s="101"/>
      <c r="K3010" s="101"/>
      <c r="L3010" s="390"/>
      <c r="M3010" s="390"/>
      <c r="N3010" s="390"/>
      <c r="O3010" s="390"/>
      <c r="P3010" s="390"/>
      <c r="Q3010" s="390"/>
      <c r="R3010" s="611"/>
      <c r="S3010" s="611"/>
      <c r="T3010" s="2012"/>
      <c r="U3010" s="611"/>
      <c r="V3010" s="3023"/>
      <c r="W3010" s="611"/>
      <c r="X3010" s="611"/>
      <c r="Y3010" s="611"/>
      <c r="Z3010" s="611"/>
      <c r="AA3010" s="2016"/>
      <c r="AB3010" s="3554"/>
    </row>
    <row r="3011" spans="1:28" ht="30" x14ac:dyDescent="0.25">
      <c r="A3011" s="47">
        <v>1</v>
      </c>
      <c r="B3011" s="2441" t="s">
        <v>481</v>
      </c>
      <c r="C3011" s="2230"/>
      <c r="D3011" s="347"/>
      <c r="E3011" s="1853">
        <f>E3012+E3013/4</f>
        <v>10371.5</v>
      </c>
      <c r="F3011" s="69">
        <f t="shared" ref="F3011" si="2333">F3012+F3013/4</f>
        <v>1728.5</v>
      </c>
      <c r="G3011" s="367">
        <f t="shared" ref="G3011:I3011" si="2334">G3012+G3013/4</f>
        <v>224.3425</v>
      </c>
      <c r="H3011" s="367">
        <f t="shared" si="2332"/>
        <v>12.979028059010703</v>
      </c>
      <c r="I3011" s="3451">
        <f t="shared" si="2334"/>
        <v>0</v>
      </c>
      <c r="J3011" s="101"/>
      <c r="K3011" s="101"/>
      <c r="L3011" s="390"/>
      <c r="M3011" s="390"/>
      <c r="N3011" s="390"/>
      <c r="O3011" s="390"/>
      <c r="P3011" s="390"/>
      <c r="Q3011" s="390"/>
      <c r="R3011" s="611"/>
      <c r="S3011" s="611"/>
      <c r="T3011" s="2012"/>
      <c r="U3011" s="611"/>
      <c r="V3011" s="3023"/>
      <c r="W3011" s="611"/>
      <c r="X3011" s="611"/>
      <c r="Y3011" s="611"/>
      <c r="Z3011" s="611"/>
      <c r="AA3011" s="2016"/>
      <c r="AB3011" s="3554"/>
    </row>
    <row r="3012" spans="1:28" x14ac:dyDescent="0.25">
      <c r="A3012" s="47">
        <v>1</v>
      </c>
      <c r="B3012" s="1835" t="s">
        <v>482</v>
      </c>
      <c r="C3012" s="2230"/>
      <c r="D3012" s="347"/>
      <c r="E3012" s="3271">
        <v>10200</v>
      </c>
      <c r="F3012" s="69">
        <f>ROUND(E3012/12*$B$4,0)</f>
        <v>1700</v>
      </c>
      <c r="G3012" s="367">
        <v>207</v>
      </c>
      <c r="H3012" s="367">
        <f t="shared" si="2332"/>
        <v>12.176470588235293</v>
      </c>
      <c r="I3012" s="3451"/>
      <c r="J3012" s="101"/>
      <c r="K3012" s="101"/>
      <c r="L3012" s="390"/>
      <c r="M3012" s="390"/>
      <c r="N3012" s="390"/>
      <c r="O3012" s="390"/>
      <c r="P3012" s="390"/>
      <c r="Q3012" s="390"/>
      <c r="R3012" s="611"/>
      <c r="S3012" s="611"/>
      <c r="T3012" s="2012"/>
      <c r="U3012" s="611"/>
      <c r="V3012" s="3023"/>
      <c r="W3012" s="611"/>
      <c r="X3012" s="611"/>
      <c r="Y3012" s="611"/>
      <c r="Z3012" s="611"/>
      <c r="AA3012" s="2016"/>
      <c r="AB3012" s="3554"/>
    </row>
    <row r="3013" spans="1:28" ht="30" x14ac:dyDescent="0.25">
      <c r="A3013" s="47">
        <v>1</v>
      </c>
      <c r="B3013" s="1835" t="s">
        <v>483</v>
      </c>
      <c r="C3013" s="2230"/>
      <c r="D3013" s="347"/>
      <c r="E3013" s="1853">
        <v>686</v>
      </c>
      <c r="F3013" s="69">
        <f>ROUND(E3013/12*$B$4,0)</f>
        <v>114</v>
      </c>
      <c r="G3013" s="367">
        <v>69.37</v>
      </c>
      <c r="H3013" s="367">
        <f t="shared" si="2332"/>
        <v>60.850877192982452</v>
      </c>
      <c r="I3013" s="3451"/>
      <c r="J3013" s="101"/>
      <c r="K3013" s="101"/>
      <c r="L3013" s="390"/>
      <c r="M3013" s="390"/>
      <c r="N3013" s="390"/>
      <c r="O3013" s="390"/>
      <c r="P3013" s="390"/>
      <c r="Q3013" s="390"/>
      <c r="R3013" s="611"/>
      <c r="S3013" s="611"/>
      <c r="T3013" s="2012"/>
      <c r="U3013" s="611"/>
      <c r="V3013" s="3023"/>
      <c r="W3013" s="611"/>
      <c r="X3013" s="611"/>
      <c r="Y3013" s="611"/>
      <c r="Z3013" s="611"/>
      <c r="AA3013" s="2016"/>
      <c r="AB3013" s="3554"/>
    </row>
    <row r="3014" spans="1:28" ht="60" x14ac:dyDescent="0.25">
      <c r="A3014" s="47">
        <v>1</v>
      </c>
      <c r="B3014" s="1835" t="s">
        <v>484</v>
      </c>
      <c r="C3014" s="2230"/>
      <c r="D3014" s="347"/>
      <c r="E3014" s="1853">
        <v>2134</v>
      </c>
      <c r="F3014" s="69">
        <f>ROUND(E3014/12*$B$4,0)</f>
        <v>356</v>
      </c>
      <c r="G3014" s="367">
        <v>133</v>
      </c>
      <c r="H3014" s="367">
        <f t="shared" si="2332"/>
        <v>37.359550561797754</v>
      </c>
      <c r="I3014" s="3451">
        <v>1</v>
      </c>
      <c r="J3014" s="101"/>
      <c r="K3014" s="101"/>
      <c r="L3014" s="390"/>
      <c r="M3014" s="390"/>
      <c r="N3014" s="390"/>
      <c r="O3014" s="390"/>
      <c r="P3014" s="390"/>
      <c r="Q3014" s="390"/>
      <c r="R3014" s="611"/>
      <c r="S3014" s="611"/>
      <c r="T3014" s="2012"/>
      <c r="U3014" s="611"/>
      <c r="V3014" s="3023"/>
      <c r="W3014" s="611"/>
      <c r="X3014" s="611"/>
      <c r="Y3014" s="611"/>
      <c r="Z3014" s="611"/>
      <c r="AA3014" s="2016"/>
      <c r="AB3014" s="3554"/>
    </row>
    <row r="3015" spans="1:28" ht="45" x14ac:dyDescent="0.25">
      <c r="A3015" s="47">
        <v>1</v>
      </c>
      <c r="B3015" s="1835" t="s">
        <v>499</v>
      </c>
      <c r="C3015" s="2230"/>
      <c r="D3015" s="347"/>
      <c r="E3015" s="1853">
        <v>3200</v>
      </c>
      <c r="F3015" s="69">
        <f>ROUND(E3015/12*$B$4,0)</f>
        <v>533</v>
      </c>
      <c r="G3015" s="367">
        <v>1146</v>
      </c>
      <c r="H3015" s="367">
        <f t="shared" si="2332"/>
        <v>215.00938086303938</v>
      </c>
      <c r="I3015" s="3451"/>
      <c r="J3015" s="101"/>
      <c r="K3015" s="101"/>
      <c r="L3015" s="390"/>
      <c r="M3015" s="390"/>
      <c r="N3015" s="390"/>
      <c r="O3015" s="390"/>
      <c r="P3015" s="390"/>
      <c r="Q3015" s="390"/>
      <c r="R3015" s="611"/>
      <c r="S3015" s="611"/>
      <c r="T3015" s="2012"/>
      <c r="U3015" s="611"/>
      <c r="V3015" s="3023"/>
      <c r="W3015" s="611"/>
      <c r="X3015" s="611"/>
      <c r="Y3015" s="611"/>
      <c r="Z3015" s="611"/>
      <c r="AA3015" s="2016"/>
      <c r="AB3015" s="3554"/>
    </row>
    <row r="3016" spans="1:28" ht="30" x14ac:dyDescent="0.25">
      <c r="B3016" s="4" t="s">
        <v>602</v>
      </c>
      <c r="C3016" s="2230"/>
      <c r="D3016" s="347"/>
      <c r="E3016" s="1853">
        <v>1194</v>
      </c>
      <c r="F3016" s="69">
        <f>ROUND(E3016/12*$B$4,0)</f>
        <v>199</v>
      </c>
      <c r="G3016" s="367"/>
      <c r="H3016" s="367"/>
      <c r="I3016" s="3451"/>
      <c r="J3016" s="101"/>
      <c r="K3016" s="101"/>
      <c r="L3016" s="390"/>
      <c r="M3016" s="390"/>
      <c r="N3016" s="390"/>
      <c r="O3016" s="390"/>
      <c r="P3016" s="390"/>
      <c r="Q3016" s="390"/>
      <c r="R3016" s="611"/>
      <c r="S3016" s="611"/>
      <c r="T3016" s="2012"/>
      <c r="U3016" s="611"/>
      <c r="V3016" s="3023"/>
      <c r="W3016" s="611"/>
      <c r="X3016" s="611"/>
      <c r="Y3016" s="611"/>
      <c r="Z3016" s="611"/>
      <c r="AA3016" s="2016"/>
      <c r="AB3016" s="3554"/>
    </row>
    <row r="3017" spans="1:28" ht="29.25" x14ac:dyDescent="0.25">
      <c r="A3017" s="47">
        <v>1</v>
      </c>
      <c r="B3017" s="1762" t="s">
        <v>135</v>
      </c>
      <c r="C3017" s="2230"/>
      <c r="D3017" s="347"/>
      <c r="E3017" s="2630">
        <f>E3018+E3019</f>
        <v>16062.127659574468</v>
      </c>
      <c r="F3017" s="69">
        <f t="shared" ref="F3017" si="2335">F3018+F3019</f>
        <v>2676.7234042553191</v>
      </c>
      <c r="G3017" s="367">
        <f t="shared" ref="G3017:I3017" si="2336">G3018+G3019</f>
        <v>2364.5329787234041</v>
      </c>
      <c r="H3017" s="367">
        <f t="shared" ref="H3017:H3023" si="2337">G3017/F3017*100</f>
        <v>88.336844029696522</v>
      </c>
      <c r="I3017" s="3451">
        <f t="shared" si="2336"/>
        <v>0</v>
      </c>
      <c r="J3017" s="101"/>
      <c r="K3017" s="101"/>
      <c r="L3017" s="390"/>
      <c r="M3017" s="390"/>
      <c r="N3017" s="390"/>
      <c r="O3017" s="390"/>
      <c r="P3017" s="390"/>
      <c r="Q3017" s="390"/>
      <c r="R3017" s="611"/>
      <c r="S3017" s="611"/>
      <c r="T3017" s="2012"/>
      <c r="U3017" s="611"/>
      <c r="V3017" s="3023"/>
      <c r="W3017" s="611"/>
      <c r="X3017" s="611"/>
      <c r="Y3017" s="611"/>
      <c r="Z3017" s="611"/>
      <c r="AA3017" s="2016"/>
      <c r="AB3017" s="3554"/>
    </row>
    <row r="3018" spans="1:28" x14ac:dyDescent="0.25">
      <c r="A3018" s="47">
        <v>1</v>
      </c>
      <c r="B3018" s="1012" t="s">
        <v>308</v>
      </c>
      <c r="C3018" s="2230"/>
      <c r="D3018" s="347"/>
      <c r="E3018" s="1853">
        <v>14360</v>
      </c>
      <c r="F3018" s="69">
        <f>ROUND(E3018/12*$B$4,0)</f>
        <v>2393</v>
      </c>
      <c r="G3018" s="367">
        <v>2022</v>
      </c>
      <c r="H3018" s="367">
        <f t="shared" si="2337"/>
        <v>84.496447973255329</v>
      </c>
      <c r="I3018" s="3451"/>
      <c r="J3018" s="101"/>
      <c r="K3018" s="101"/>
      <c r="L3018" s="390"/>
      <c r="M3018" s="390"/>
      <c r="N3018" s="390"/>
      <c r="O3018" s="390"/>
      <c r="P3018" s="390"/>
      <c r="Q3018" s="390"/>
      <c r="R3018" s="611"/>
      <c r="S3018" s="611"/>
      <c r="T3018" s="2012"/>
      <c r="U3018" s="611"/>
      <c r="V3018" s="3023"/>
      <c r="W3018" s="611"/>
      <c r="X3018" s="611"/>
      <c r="Y3018" s="611"/>
      <c r="Z3018" s="611"/>
      <c r="AA3018" s="2016"/>
      <c r="AB3018" s="3554"/>
    </row>
    <row r="3019" spans="1:28" x14ac:dyDescent="0.25">
      <c r="A3019" s="47">
        <v>1</v>
      </c>
      <c r="B3019" s="1012" t="s">
        <v>486</v>
      </c>
      <c r="C3019" s="2230"/>
      <c r="D3019" s="347"/>
      <c r="E3019" s="1853">
        <f>E3020/9.4</f>
        <v>1702.127659574468</v>
      </c>
      <c r="F3019" s="69">
        <f t="shared" ref="F3019" si="2338">F3020/9.4</f>
        <v>283.72340425531911</v>
      </c>
      <c r="G3019" s="367">
        <f t="shared" ref="G3019:I3019" si="2339">G3020/9.4</f>
        <v>342.53297872340426</v>
      </c>
      <c r="H3019" s="367">
        <f t="shared" si="2337"/>
        <v>120.72778402699664</v>
      </c>
      <c r="I3019" s="3451">
        <f t="shared" si="2339"/>
        <v>0</v>
      </c>
      <c r="J3019" s="101"/>
      <c r="K3019" s="101"/>
      <c r="L3019" s="390"/>
      <c r="M3019" s="390"/>
      <c r="N3019" s="390"/>
      <c r="O3019" s="390"/>
      <c r="P3019" s="390"/>
      <c r="Q3019" s="390"/>
      <c r="R3019" s="611"/>
      <c r="S3019" s="611"/>
      <c r="T3019" s="2012"/>
      <c r="U3019" s="611"/>
      <c r="V3019" s="3023"/>
      <c r="W3019" s="611"/>
      <c r="X3019" s="611"/>
      <c r="Y3019" s="611"/>
      <c r="Z3019" s="611"/>
      <c r="AA3019" s="2016"/>
      <c r="AB3019" s="3554"/>
    </row>
    <row r="3020" spans="1:28" x14ac:dyDescent="0.25">
      <c r="A3020" s="47">
        <v>1</v>
      </c>
      <c r="B3020" s="2458" t="s">
        <v>503</v>
      </c>
      <c r="C3020" s="2230"/>
      <c r="D3020" s="347"/>
      <c r="E3020" s="1853">
        <v>16000</v>
      </c>
      <c r="F3020" s="69">
        <f>ROUND(E3020/12*$B$4,0)</f>
        <v>2667</v>
      </c>
      <c r="G3020" s="367">
        <v>3219.81</v>
      </c>
      <c r="H3020" s="367">
        <f t="shared" si="2337"/>
        <v>120.72778402699662</v>
      </c>
      <c r="I3020" s="3451"/>
      <c r="J3020" s="101"/>
      <c r="K3020" s="101"/>
      <c r="L3020" s="390"/>
      <c r="M3020" s="390"/>
      <c r="N3020" s="390"/>
      <c r="O3020" s="390"/>
      <c r="P3020" s="390"/>
      <c r="Q3020" s="390"/>
      <c r="R3020" s="611"/>
      <c r="S3020" s="611"/>
      <c r="T3020" s="2012"/>
      <c r="U3020" s="611"/>
      <c r="V3020" s="3023"/>
      <c r="W3020" s="611"/>
      <c r="X3020" s="611"/>
      <c r="Y3020" s="611"/>
      <c r="Z3020" s="611"/>
      <c r="AA3020" s="2016"/>
      <c r="AB3020" s="3554"/>
    </row>
    <row r="3021" spans="1:28" ht="47.25" x14ac:dyDescent="0.25">
      <c r="A3021" s="47">
        <v>1</v>
      </c>
      <c r="B3021" s="2483" t="s">
        <v>488</v>
      </c>
      <c r="C3021" s="2230"/>
      <c r="D3021" s="347"/>
      <c r="E3021" s="2587">
        <f>E3022+E3027</f>
        <v>9561</v>
      </c>
      <c r="F3021" s="69">
        <f t="shared" ref="F3021" si="2340">F3022+F3027</f>
        <v>1594</v>
      </c>
      <c r="G3021" s="367">
        <f t="shared" ref="G3021:I3021" si="2341">G3022+G3027</f>
        <v>5</v>
      </c>
      <c r="H3021" s="367">
        <f t="shared" si="2337"/>
        <v>0.31367628607277293</v>
      </c>
      <c r="I3021" s="3451">
        <f t="shared" si="2341"/>
        <v>0</v>
      </c>
      <c r="J3021" s="101"/>
      <c r="K3021" s="101"/>
      <c r="L3021" s="390"/>
      <c r="M3021" s="390"/>
      <c r="N3021" s="390"/>
      <c r="O3021" s="390"/>
      <c r="P3021" s="390"/>
      <c r="Q3021" s="390"/>
      <c r="R3021" s="611"/>
      <c r="S3021" s="611"/>
      <c r="T3021" s="3309">
        <f t="shared" ref="T3021" si="2342">R3021/12*$B$4</f>
        <v>0</v>
      </c>
      <c r="U3021" s="611">
        <f>AA3021-Z3021-W3021</f>
        <v>0</v>
      </c>
      <c r="V3021" s="3023"/>
      <c r="W3021" s="611"/>
      <c r="X3021" s="611">
        <f>U3021-T3021</f>
        <v>0</v>
      </c>
      <c r="Y3021" s="611"/>
      <c r="Z3021" s="611"/>
      <c r="AA3021" s="2016"/>
      <c r="AB3021" s="3554"/>
    </row>
    <row r="3022" spans="1:28" ht="30" x14ac:dyDescent="0.25">
      <c r="A3022" s="47">
        <v>1</v>
      </c>
      <c r="B3022" s="2441" t="s">
        <v>489</v>
      </c>
      <c r="C3022" s="2230"/>
      <c r="D3022" s="347"/>
      <c r="E3022" s="2587">
        <f>SUM(E3023:E3026)</f>
        <v>3509</v>
      </c>
      <c r="F3022" s="69">
        <f t="shared" ref="F3022" si="2343">SUM(F3023:F3026)</f>
        <v>585</v>
      </c>
      <c r="G3022" s="367">
        <f t="shared" ref="G3022:I3022" si="2344">SUM(G3023:G3026)</f>
        <v>0</v>
      </c>
      <c r="H3022" s="367">
        <f t="shared" si="2337"/>
        <v>0</v>
      </c>
      <c r="I3022" s="3451">
        <f t="shared" si="2344"/>
        <v>0</v>
      </c>
      <c r="J3022" s="101"/>
      <c r="K3022" s="101"/>
      <c r="L3022" s="390"/>
      <c r="M3022" s="390"/>
      <c r="N3022" s="390"/>
      <c r="O3022" s="390"/>
      <c r="P3022" s="390"/>
      <c r="Q3022" s="390"/>
      <c r="R3022" s="611"/>
      <c r="S3022" s="611"/>
      <c r="T3022" s="2012"/>
      <c r="U3022" s="611"/>
      <c r="V3022" s="3023"/>
      <c r="W3022" s="611"/>
      <c r="X3022" s="611"/>
      <c r="Y3022" s="611"/>
      <c r="Z3022" s="611"/>
      <c r="AA3022" s="2016"/>
      <c r="AB3022" s="3554"/>
    </row>
    <row r="3023" spans="1:28" ht="30" x14ac:dyDescent="0.25">
      <c r="A3023" s="47">
        <v>1</v>
      </c>
      <c r="B3023" s="1835" t="s">
        <v>490</v>
      </c>
      <c r="C3023" s="2230"/>
      <c r="D3023" s="347"/>
      <c r="E3023" s="2588">
        <v>3353</v>
      </c>
      <c r="F3023" s="69">
        <f>ROUND(E3023/12*$B$4,0)</f>
        <v>559</v>
      </c>
      <c r="G3023" s="367"/>
      <c r="H3023" s="367">
        <f t="shared" si="2337"/>
        <v>0</v>
      </c>
      <c r="I3023" s="3451"/>
      <c r="J3023" s="101"/>
      <c r="K3023" s="101"/>
      <c r="L3023" s="390"/>
      <c r="M3023" s="390"/>
      <c r="N3023" s="390"/>
      <c r="O3023" s="390"/>
      <c r="P3023" s="390"/>
      <c r="Q3023" s="390"/>
      <c r="R3023" s="611"/>
      <c r="S3023" s="611"/>
      <c r="T3023" s="2012"/>
      <c r="U3023" s="611"/>
      <c r="V3023" s="3023"/>
      <c r="W3023" s="611"/>
      <c r="X3023" s="611"/>
      <c r="Y3023" s="611"/>
      <c r="Z3023" s="611"/>
      <c r="AA3023" s="2016"/>
      <c r="AB3023" s="3554"/>
    </row>
    <row r="3024" spans="1:28" ht="45" x14ac:dyDescent="0.25">
      <c r="A3024" s="47">
        <v>1</v>
      </c>
      <c r="B3024" s="1835" t="s">
        <v>491</v>
      </c>
      <c r="C3024" s="2230"/>
      <c r="D3024" s="347"/>
      <c r="E3024" s="2589"/>
      <c r="F3024" s="69"/>
      <c r="G3024" s="367"/>
      <c r="H3024" s="367"/>
      <c r="I3024" s="3451"/>
      <c r="J3024" s="101"/>
      <c r="K3024" s="101"/>
      <c r="L3024" s="390"/>
      <c r="M3024" s="390"/>
      <c r="N3024" s="390"/>
      <c r="O3024" s="390"/>
      <c r="P3024" s="390"/>
      <c r="Q3024" s="390"/>
      <c r="R3024" s="611"/>
      <c r="S3024" s="611"/>
      <c r="T3024" s="2012"/>
      <c r="U3024" s="611"/>
      <c r="V3024" s="3023"/>
      <c r="W3024" s="611"/>
      <c r="X3024" s="611"/>
      <c r="Y3024" s="611"/>
      <c r="Z3024" s="611"/>
      <c r="AA3024" s="2016"/>
      <c r="AB3024" s="3554"/>
    </row>
    <row r="3025" spans="1:28" ht="45" x14ac:dyDescent="0.25">
      <c r="A3025" s="47">
        <v>1</v>
      </c>
      <c r="B3025" s="1835" t="s">
        <v>492</v>
      </c>
      <c r="C3025" s="2230"/>
      <c r="D3025" s="347"/>
      <c r="E3025" s="1114">
        <v>30</v>
      </c>
      <c r="F3025" s="69">
        <f>ROUND(E3025/12*$B$4,0)</f>
        <v>5</v>
      </c>
      <c r="G3025" s="367"/>
      <c r="H3025" s="367">
        <f>G3025/F3025*100</f>
        <v>0</v>
      </c>
      <c r="I3025" s="3451"/>
      <c r="J3025" s="101"/>
      <c r="K3025" s="101"/>
      <c r="L3025" s="390"/>
      <c r="M3025" s="390"/>
      <c r="N3025" s="390"/>
      <c r="O3025" s="390"/>
      <c r="P3025" s="390"/>
      <c r="Q3025" s="390"/>
      <c r="R3025" s="611"/>
      <c r="S3025" s="611"/>
      <c r="T3025" s="2012"/>
      <c r="U3025" s="611"/>
      <c r="V3025" s="3023"/>
      <c r="W3025" s="611"/>
      <c r="X3025" s="611"/>
      <c r="Y3025" s="611"/>
      <c r="Z3025" s="611"/>
      <c r="AA3025" s="2016"/>
      <c r="AB3025" s="3554"/>
    </row>
    <row r="3026" spans="1:28" ht="30" x14ac:dyDescent="0.25">
      <c r="A3026" s="47">
        <v>1</v>
      </c>
      <c r="B3026" s="1835" t="s">
        <v>493</v>
      </c>
      <c r="C3026" s="2230"/>
      <c r="D3026" s="347"/>
      <c r="E3026" s="2589">
        <v>126</v>
      </c>
      <c r="F3026" s="69">
        <f>ROUND(E3026/12*$B$4,0)</f>
        <v>21</v>
      </c>
      <c r="G3026" s="367"/>
      <c r="H3026" s="367">
        <f>G3026/F3026*100</f>
        <v>0</v>
      </c>
      <c r="I3026" s="3451"/>
      <c r="J3026" s="101"/>
      <c r="K3026" s="101"/>
      <c r="L3026" s="390"/>
      <c r="M3026" s="390"/>
      <c r="N3026" s="390"/>
      <c r="O3026" s="390"/>
      <c r="P3026" s="390"/>
      <c r="Q3026" s="390"/>
      <c r="R3026" s="611"/>
      <c r="S3026" s="611"/>
      <c r="T3026" s="2012"/>
      <c r="U3026" s="611"/>
      <c r="V3026" s="3023"/>
      <c r="W3026" s="611"/>
      <c r="X3026" s="611"/>
      <c r="Y3026" s="611"/>
      <c r="Z3026" s="611"/>
      <c r="AA3026" s="2016"/>
      <c r="AB3026" s="3554"/>
    </row>
    <row r="3027" spans="1:28" ht="45" x14ac:dyDescent="0.25">
      <c r="A3027" s="47">
        <v>1</v>
      </c>
      <c r="B3027" s="2441" t="s">
        <v>494</v>
      </c>
      <c r="C3027" s="2230"/>
      <c r="D3027" s="347"/>
      <c r="E3027" s="2590">
        <f>SUM(E3028:E3031)</f>
        <v>6052</v>
      </c>
      <c r="F3027" s="69">
        <f t="shared" ref="F3027" si="2345">SUM(F3028:F3031)</f>
        <v>1009</v>
      </c>
      <c r="G3027" s="367">
        <f>G3028+G3030+G3031</f>
        <v>5</v>
      </c>
      <c r="H3027" s="367">
        <f>G3027/F3027*100</f>
        <v>0.49554013875123881</v>
      </c>
      <c r="I3027" s="3451">
        <f>I3028+I3030+I3031</f>
        <v>0</v>
      </c>
      <c r="J3027" s="101"/>
      <c r="K3027" s="101"/>
      <c r="L3027" s="390"/>
      <c r="M3027" s="390"/>
      <c r="N3027" s="390"/>
      <c r="O3027" s="390"/>
      <c r="P3027" s="390"/>
      <c r="Q3027" s="390"/>
      <c r="R3027" s="611"/>
      <c r="S3027" s="611"/>
      <c r="T3027" s="2012"/>
      <c r="U3027" s="611"/>
      <c r="V3027" s="3023"/>
      <c r="W3027" s="611"/>
      <c r="X3027" s="611"/>
      <c r="Y3027" s="611"/>
      <c r="Z3027" s="611"/>
      <c r="AA3027" s="2016"/>
      <c r="AB3027" s="3554"/>
    </row>
    <row r="3028" spans="1:28" ht="30" x14ac:dyDescent="0.25">
      <c r="A3028" s="47">
        <v>1</v>
      </c>
      <c r="B3028" s="1835" t="s">
        <v>495</v>
      </c>
      <c r="C3028" s="2230"/>
      <c r="D3028" s="347"/>
      <c r="E3028" s="2591">
        <v>1000</v>
      </c>
      <c r="F3028" s="69">
        <f>ROUND(E3028/12*$B$4,0)</f>
        <v>167</v>
      </c>
      <c r="G3028" s="367"/>
      <c r="H3028" s="367">
        <f>G3028/F3028*100</f>
        <v>0</v>
      </c>
      <c r="I3028" s="3451"/>
      <c r="J3028" s="101"/>
      <c r="K3028" s="101"/>
      <c r="L3028" s="390"/>
      <c r="M3028" s="390"/>
      <c r="N3028" s="390"/>
      <c r="O3028" s="390"/>
      <c r="P3028" s="390"/>
      <c r="Q3028" s="390"/>
      <c r="R3028" s="611"/>
      <c r="S3028" s="611"/>
      <c r="T3028" s="2012"/>
      <c r="U3028" s="611"/>
      <c r="V3028" s="3023"/>
      <c r="W3028" s="611"/>
      <c r="X3028" s="611"/>
      <c r="Y3028" s="611"/>
      <c r="Z3028" s="611"/>
      <c r="AA3028" s="2016"/>
      <c r="AB3028" s="3554"/>
    </row>
    <row r="3029" spans="1:28" ht="30" x14ac:dyDescent="0.25">
      <c r="A3029" s="47">
        <v>1</v>
      </c>
      <c r="B3029" s="1835" t="s">
        <v>542</v>
      </c>
      <c r="C3029" s="2230"/>
      <c r="D3029" s="347"/>
      <c r="E3029" s="2591"/>
      <c r="F3029" s="69"/>
      <c r="G3029" s="367"/>
      <c r="H3029" s="367"/>
      <c r="I3029" s="3451"/>
      <c r="J3029" s="101"/>
      <c r="K3029" s="101"/>
      <c r="L3029" s="390"/>
      <c r="M3029" s="390"/>
      <c r="N3029" s="390"/>
      <c r="O3029" s="390"/>
      <c r="P3029" s="390"/>
      <c r="Q3029" s="390"/>
      <c r="R3029" s="611"/>
      <c r="S3029" s="611"/>
      <c r="T3029" s="2012"/>
      <c r="U3029" s="611"/>
      <c r="V3029" s="3023"/>
      <c r="W3029" s="611"/>
      <c r="X3029" s="611"/>
      <c r="Y3029" s="611"/>
      <c r="Z3029" s="611"/>
      <c r="AA3029" s="2016"/>
      <c r="AB3029" s="3554"/>
    </row>
    <row r="3030" spans="1:28" ht="60" x14ac:dyDescent="0.25">
      <c r="A3030" s="47">
        <v>1</v>
      </c>
      <c r="B3030" s="1835" t="s">
        <v>496</v>
      </c>
      <c r="C3030" s="2230"/>
      <c r="D3030" s="347"/>
      <c r="E3030" s="2591">
        <v>4100</v>
      </c>
      <c r="F3030" s="69">
        <f>ROUND(E3030/12*$B$4,0)</f>
        <v>683</v>
      </c>
      <c r="G3030" s="367"/>
      <c r="H3030" s="367">
        <f>G3030/F3030*100</f>
        <v>0</v>
      </c>
      <c r="I3030" s="3451"/>
      <c r="J3030" s="101"/>
      <c r="K3030" s="101"/>
      <c r="L3030" s="390"/>
      <c r="M3030" s="390"/>
      <c r="N3030" s="390"/>
      <c r="O3030" s="390"/>
      <c r="P3030" s="390"/>
      <c r="Q3030" s="390"/>
      <c r="R3030" s="611"/>
      <c r="S3030" s="611"/>
      <c r="T3030" s="2012"/>
      <c r="U3030" s="611"/>
      <c r="V3030" s="3023"/>
      <c r="W3030" s="611"/>
      <c r="X3030" s="611"/>
      <c r="Y3030" s="611"/>
      <c r="Z3030" s="611"/>
      <c r="AA3030" s="2016"/>
      <c r="AB3030" s="3554"/>
    </row>
    <row r="3031" spans="1:28" ht="45" x14ac:dyDescent="0.25">
      <c r="A3031" s="47">
        <v>1</v>
      </c>
      <c r="B3031" s="1835" t="s">
        <v>497</v>
      </c>
      <c r="C3031" s="2230"/>
      <c r="D3031" s="347"/>
      <c r="E3031" s="2591">
        <v>952</v>
      </c>
      <c r="F3031" s="69">
        <f>ROUND(E3031/12*$B$4,0)</f>
        <v>159</v>
      </c>
      <c r="G3031" s="367">
        <v>5</v>
      </c>
      <c r="H3031" s="367">
        <f>G3031/F3031*100</f>
        <v>3.1446540880503147</v>
      </c>
      <c r="I3031" s="3451"/>
      <c r="J3031" s="101"/>
      <c r="K3031" s="101"/>
      <c r="L3031" s="390"/>
      <c r="M3031" s="390"/>
      <c r="N3031" s="390"/>
      <c r="O3031" s="390"/>
      <c r="P3031" s="390"/>
      <c r="Q3031" s="390"/>
      <c r="R3031" s="611"/>
      <c r="S3031" s="611"/>
      <c r="T3031" s="2012"/>
      <c r="U3031" s="611"/>
      <c r="V3031" s="3023"/>
      <c r="W3031" s="611"/>
      <c r="X3031" s="611"/>
      <c r="Y3031" s="611"/>
      <c r="Z3031" s="611"/>
      <c r="AA3031" s="2016"/>
      <c r="AB3031" s="3554"/>
    </row>
    <row r="3032" spans="1:28" ht="57.75" x14ac:dyDescent="0.25">
      <c r="B3032" s="2523" t="s">
        <v>610</v>
      </c>
      <c r="C3032" s="2230"/>
      <c r="D3032" s="347"/>
      <c r="E3032" s="2591">
        <v>2000</v>
      </c>
      <c r="F3032" s="69">
        <f>ROUND(E3032/12*$B$4,0)</f>
        <v>333</v>
      </c>
      <c r="G3032" s="367"/>
      <c r="H3032" s="367"/>
      <c r="I3032" s="3451"/>
      <c r="J3032" s="101"/>
      <c r="K3032" s="101"/>
      <c r="L3032" s="390"/>
      <c r="M3032" s="390"/>
      <c r="N3032" s="390"/>
      <c r="O3032" s="390"/>
      <c r="P3032" s="390"/>
      <c r="Q3032" s="390"/>
      <c r="R3032" s="611"/>
      <c r="S3032" s="611"/>
      <c r="T3032" s="2012"/>
      <c r="U3032" s="611"/>
      <c r="V3032" s="3023"/>
      <c r="W3032" s="611"/>
      <c r="X3032" s="611"/>
      <c r="Y3032" s="611"/>
      <c r="Z3032" s="611"/>
      <c r="AA3032" s="2016"/>
      <c r="AB3032" s="3554"/>
    </row>
    <row r="3033" spans="1:28" x14ac:dyDescent="0.25">
      <c r="B3033" s="2545" t="s">
        <v>257</v>
      </c>
      <c r="C3033" s="2230"/>
      <c r="D3033" s="347"/>
      <c r="E3033" s="2591"/>
      <c r="F3033" s="69"/>
      <c r="G3033" s="367"/>
      <c r="H3033" s="367"/>
      <c r="I3033" s="3451"/>
      <c r="J3033" s="101"/>
      <c r="K3033" s="101"/>
      <c r="L3033" s="390"/>
      <c r="M3033" s="390"/>
      <c r="N3033" s="390"/>
      <c r="O3033" s="390"/>
      <c r="P3033" s="390"/>
      <c r="Q3033" s="390"/>
      <c r="R3033" s="611"/>
      <c r="S3033" s="611"/>
      <c r="T3033" s="2012"/>
      <c r="U3033" s="611"/>
      <c r="V3033" s="3023"/>
      <c r="W3033" s="611"/>
      <c r="X3033" s="611"/>
      <c r="Y3033" s="611"/>
      <c r="Z3033" s="611"/>
      <c r="AA3033" s="2016"/>
      <c r="AB3033" s="3554"/>
    </row>
    <row r="3034" spans="1:28" ht="29.25" x14ac:dyDescent="0.25">
      <c r="A3034" s="47">
        <v>1</v>
      </c>
      <c r="B3034" s="2523" t="s">
        <v>578</v>
      </c>
      <c r="C3034" s="2230"/>
      <c r="D3034" s="347"/>
      <c r="E3034" s="2591"/>
      <c r="F3034" s="69"/>
      <c r="G3034" s="367"/>
      <c r="H3034" s="367"/>
      <c r="I3034" s="3451"/>
      <c r="J3034" s="101"/>
      <c r="K3034" s="101"/>
      <c r="L3034" s="390"/>
      <c r="M3034" s="390"/>
      <c r="N3034" s="390"/>
      <c r="O3034" s="390"/>
      <c r="P3034" s="390"/>
      <c r="Q3034" s="390"/>
      <c r="R3034" s="611"/>
      <c r="S3034" s="611"/>
      <c r="T3034" s="2012"/>
      <c r="U3034" s="611"/>
      <c r="V3034" s="3023"/>
      <c r="W3034" s="611"/>
      <c r="X3034" s="611"/>
      <c r="Y3034" s="611"/>
      <c r="Z3034" s="611"/>
      <c r="AA3034" s="2016"/>
      <c r="AB3034" s="3554"/>
    </row>
    <row r="3035" spans="1:28" x14ac:dyDescent="0.25">
      <c r="A3035" s="47">
        <v>1</v>
      </c>
      <c r="B3035" s="4" t="s">
        <v>566</v>
      </c>
      <c r="C3035" s="2230"/>
      <c r="D3035" s="347"/>
      <c r="E3035" s="2591"/>
      <c r="F3035" s="69"/>
      <c r="G3035" s="367"/>
      <c r="H3035" s="367"/>
      <c r="I3035" s="3451"/>
      <c r="J3035" s="101"/>
      <c r="K3035" s="101"/>
      <c r="L3035" s="390"/>
      <c r="M3035" s="390"/>
      <c r="N3035" s="390"/>
      <c r="O3035" s="390"/>
      <c r="P3035" s="390"/>
      <c r="Q3035" s="390"/>
      <c r="R3035" s="611"/>
      <c r="S3035" s="611"/>
      <c r="T3035" s="2012"/>
      <c r="U3035" s="611"/>
      <c r="V3035" s="3023"/>
      <c r="W3035" s="611"/>
      <c r="X3035" s="611"/>
      <c r="Y3035" s="611"/>
      <c r="Z3035" s="611"/>
      <c r="AA3035" s="2016"/>
      <c r="AB3035" s="3554"/>
    </row>
    <row r="3036" spans="1:28" ht="30" x14ac:dyDescent="0.25">
      <c r="A3036" s="47">
        <v>1</v>
      </c>
      <c r="B3036" s="2546" t="s">
        <v>567</v>
      </c>
      <c r="C3036" s="2230"/>
      <c r="D3036" s="347"/>
      <c r="E3036" s="2591"/>
      <c r="F3036" s="69"/>
      <c r="G3036" s="367"/>
      <c r="H3036" s="367"/>
      <c r="I3036" s="3451"/>
      <c r="J3036" s="101"/>
      <c r="K3036" s="101"/>
      <c r="L3036" s="390"/>
      <c r="M3036" s="390"/>
      <c r="N3036" s="390"/>
      <c r="O3036" s="390"/>
      <c r="P3036" s="390"/>
      <c r="Q3036" s="390"/>
      <c r="R3036" s="611"/>
      <c r="S3036" s="611"/>
      <c r="T3036" s="2012"/>
      <c r="U3036" s="611"/>
      <c r="V3036" s="3023"/>
      <c r="W3036" s="611"/>
      <c r="X3036" s="611"/>
      <c r="Y3036" s="611"/>
      <c r="Z3036" s="611"/>
      <c r="AA3036" s="2016"/>
      <c r="AB3036" s="3554"/>
    </row>
    <row r="3037" spans="1:28" x14ac:dyDescent="0.25">
      <c r="A3037" s="47">
        <v>1</v>
      </c>
      <c r="B3037" s="4" t="s">
        <v>568</v>
      </c>
      <c r="C3037" s="2230"/>
      <c r="D3037" s="347"/>
      <c r="E3037" s="2562"/>
      <c r="F3037" s="69"/>
      <c r="G3037" s="367"/>
      <c r="H3037" s="367"/>
      <c r="I3037" s="3451"/>
      <c r="J3037" s="101"/>
      <c r="K3037" s="101"/>
      <c r="L3037" s="390"/>
      <c r="M3037" s="390"/>
      <c r="N3037" s="390"/>
      <c r="O3037" s="390"/>
      <c r="P3037" s="390"/>
      <c r="Q3037" s="390"/>
      <c r="R3037" s="611"/>
      <c r="S3037" s="611"/>
      <c r="T3037" s="2012"/>
      <c r="U3037" s="611"/>
      <c r="V3037" s="3023"/>
      <c r="W3037" s="611"/>
      <c r="X3037" s="611"/>
      <c r="Y3037" s="611"/>
      <c r="Z3037" s="611"/>
      <c r="AA3037" s="2016"/>
      <c r="AB3037" s="3554"/>
    </row>
    <row r="3038" spans="1:28" ht="30" x14ac:dyDescent="0.25">
      <c r="A3038" s="47">
        <v>1</v>
      </c>
      <c r="B3038" s="4" t="s">
        <v>595</v>
      </c>
      <c r="C3038" s="2230"/>
      <c r="D3038" s="347"/>
      <c r="E3038" s="1114"/>
      <c r="F3038" s="69"/>
      <c r="G3038" s="367"/>
      <c r="H3038" s="367"/>
      <c r="I3038" s="3451"/>
      <c r="J3038" s="101"/>
      <c r="K3038" s="101"/>
      <c r="L3038" s="390"/>
      <c r="M3038" s="390"/>
      <c r="N3038" s="390"/>
      <c r="O3038" s="390"/>
      <c r="P3038" s="390"/>
      <c r="Q3038" s="390"/>
      <c r="R3038" s="611"/>
      <c r="S3038" s="611"/>
      <c r="T3038" s="2012"/>
      <c r="U3038" s="611"/>
      <c r="V3038" s="3023"/>
      <c r="W3038" s="611"/>
      <c r="X3038" s="611"/>
      <c r="Y3038" s="611"/>
      <c r="Z3038" s="611"/>
      <c r="AA3038" s="2016"/>
      <c r="AB3038" s="3554"/>
    </row>
    <row r="3039" spans="1:28" ht="60" x14ac:dyDescent="0.25">
      <c r="A3039" s="47">
        <v>1</v>
      </c>
      <c r="B3039" s="4" t="s">
        <v>570</v>
      </c>
      <c r="C3039" s="2230"/>
      <c r="D3039" s="347"/>
      <c r="E3039" s="1114"/>
      <c r="F3039" s="69"/>
      <c r="G3039" s="367"/>
      <c r="H3039" s="367"/>
      <c r="I3039" s="3451"/>
      <c r="J3039" s="101"/>
      <c r="K3039" s="101"/>
      <c r="L3039" s="390"/>
      <c r="M3039" s="390"/>
      <c r="N3039" s="390"/>
      <c r="O3039" s="390"/>
      <c r="P3039" s="390"/>
      <c r="Q3039" s="390"/>
      <c r="R3039" s="611"/>
      <c r="S3039" s="611"/>
      <c r="T3039" s="2012"/>
      <c r="U3039" s="611"/>
      <c r="V3039" s="3023"/>
      <c r="W3039" s="611"/>
      <c r="X3039" s="611"/>
      <c r="Y3039" s="611"/>
      <c r="Z3039" s="611"/>
      <c r="AA3039" s="2016"/>
      <c r="AB3039" s="3554"/>
    </row>
    <row r="3040" spans="1:28" ht="45" x14ac:dyDescent="0.25">
      <c r="A3040" s="47">
        <v>1</v>
      </c>
      <c r="B3040" s="2547" t="s">
        <v>571</v>
      </c>
      <c r="C3040" s="2230"/>
      <c r="D3040" s="347"/>
      <c r="E3040" s="1114"/>
      <c r="F3040" s="69"/>
      <c r="G3040" s="367"/>
      <c r="H3040" s="367"/>
      <c r="I3040" s="3451"/>
      <c r="J3040" s="101"/>
      <c r="K3040" s="101"/>
      <c r="L3040" s="390"/>
      <c r="M3040" s="390"/>
      <c r="N3040" s="390"/>
      <c r="O3040" s="390"/>
      <c r="P3040" s="390"/>
      <c r="Q3040" s="390"/>
      <c r="R3040" s="611"/>
      <c r="S3040" s="611"/>
      <c r="T3040" s="2012"/>
      <c r="U3040" s="611"/>
      <c r="V3040" s="3023"/>
      <c r="W3040" s="611"/>
      <c r="X3040" s="611"/>
      <c r="Y3040" s="611"/>
      <c r="Z3040" s="611"/>
      <c r="AA3040" s="2016"/>
      <c r="AB3040" s="3554"/>
    </row>
    <row r="3041" spans="1:28" x14ac:dyDescent="0.25">
      <c r="A3041" s="47">
        <v>1</v>
      </c>
      <c r="B3041" s="2523" t="s">
        <v>579</v>
      </c>
      <c r="C3041" s="2176"/>
      <c r="D3041" s="347"/>
      <c r="E3041" s="2592"/>
      <c r="F3041" s="69"/>
      <c r="G3041" s="367"/>
      <c r="H3041" s="367"/>
      <c r="I3041" s="3451"/>
      <c r="J3041" s="101"/>
      <c r="K3041" s="101"/>
      <c r="L3041" s="390"/>
      <c r="M3041" s="390"/>
      <c r="N3041" s="390"/>
      <c r="O3041" s="390"/>
      <c r="P3041" s="390"/>
      <c r="Q3041" s="390"/>
      <c r="R3041" s="611"/>
      <c r="S3041" s="611"/>
      <c r="T3041" s="2012"/>
      <c r="U3041" s="611"/>
      <c r="V3041" s="3023"/>
      <c r="W3041" s="611"/>
      <c r="X3041" s="611"/>
      <c r="Y3041" s="611"/>
      <c r="Z3041" s="611"/>
      <c r="AA3041" s="2016"/>
      <c r="AB3041" s="3554"/>
    </row>
    <row r="3042" spans="1:28" x14ac:dyDescent="0.25">
      <c r="A3042" s="47">
        <v>1</v>
      </c>
      <c r="B3042" s="2523" t="s">
        <v>596</v>
      </c>
      <c r="C3042" s="2176"/>
      <c r="D3042" s="347"/>
      <c r="E3042" s="2592"/>
      <c r="F3042" s="69"/>
      <c r="G3042" s="367"/>
      <c r="H3042" s="367"/>
      <c r="I3042" s="3451"/>
      <c r="J3042" s="101"/>
      <c r="K3042" s="101"/>
      <c r="L3042" s="390"/>
      <c r="M3042" s="390"/>
      <c r="N3042" s="390"/>
      <c r="O3042" s="390"/>
      <c r="P3042" s="390"/>
      <c r="Q3042" s="390"/>
      <c r="R3042" s="611"/>
      <c r="S3042" s="611"/>
      <c r="T3042" s="2012"/>
      <c r="U3042" s="611"/>
      <c r="V3042" s="3023"/>
      <c r="W3042" s="611"/>
      <c r="X3042" s="611"/>
      <c r="Y3042" s="611"/>
      <c r="Z3042" s="611"/>
      <c r="AA3042" s="2016"/>
      <c r="AB3042" s="3554"/>
    </row>
    <row r="3043" spans="1:28" s="202" customFormat="1" x14ac:dyDescent="0.25">
      <c r="A3043" s="47">
        <v>1</v>
      </c>
      <c r="B3043" s="4" t="s">
        <v>597</v>
      </c>
      <c r="C3043" s="2176"/>
      <c r="D3043" s="347"/>
      <c r="E3043" s="2592"/>
      <c r="F3043" s="69"/>
      <c r="G3043" s="367"/>
      <c r="H3043" s="367"/>
      <c r="I3043" s="3451"/>
      <c r="J3043" s="101"/>
      <c r="K3043" s="101"/>
      <c r="L3043" s="390"/>
      <c r="M3043" s="390"/>
      <c r="N3043" s="390"/>
      <c r="O3043" s="390"/>
      <c r="P3043" s="390"/>
      <c r="Q3043" s="390"/>
      <c r="R3043" s="611"/>
      <c r="S3043" s="611"/>
      <c r="T3043" s="2012"/>
      <c r="U3043" s="611"/>
      <c r="V3043" s="3023"/>
      <c r="W3043" s="611"/>
      <c r="X3043" s="611"/>
      <c r="Y3043" s="611"/>
      <c r="Z3043" s="611"/>
      <c r="AA3043" s="2016"/>
      <c r="AB3043" s="3554"/>
    </row>
    <row r="3044" spans="1:28" x14ac:dyDescent="0.25">
      <c r="A3044" s="47">
        <v>1</v>
      </c>
      <c r="B3044" s="2548" t="s">
        <v>598</v>
      </c>
      <c r="C3044" s="383"/>
      <c r="D3044" s="431"/>
      <c r="E3044" s="2592"/>
      <c r="F3044" s="330"/>
      <c r="G3044" s="330"/>
      <c r="H3044" s="330"/>
      <c r="I3044" s="3442"/>
      <c r="J3044" s="101"/>
      <c r="K3044" s="101"/>
      <c r="L3044" s="390"/>
      <c r="M3044" s="390"/>
      <c r="N3044" s="390"/>
      <c r="O3044" s="390"/>
      <c r="P3044" s="390"/>
      <c r="Q3044" s="390"/>
      <c r="R3044" s="611"/>
      <c r="S3044" s="611"/>
      <c r="T3044" s="2012">
        <f>R3044/12*$B$4</f>
        <v>0</v>
      </c>
      <c r="U3044" s="611">
        <f>AA3044-Z3044</f>
        <v>0</v>
      </c>
      <c r="V3044" s="3023"/>
      <c r="W3044" s="611"/>
      <c r="X3044" s="611">
        <f>U3044-T3044</f>
        <v>0</v>
      </c>
      <c r="Y3044" s="611"/>
      <c r="Z3044" s="611"/>
      <c r="AA3044" s="2016"/>
      <c r="AB3044" s="3554"/>
    </row>
    <row r="3045" spans="1:28" ht="29.25" x14ac:dyDescent="0.25">
      <c r="A3045" s="47">
        <v>1</v>
      </c>
      <c r="B3045" s="2523" t="s">
        <v>572</v>
      </c>
      <c r="C3045" s="2289"/>
      <c r="D3045" s="347"/>
      <c r="E3045" s="2592">
        <v>2953</v>
      </c>
      <c r="F3045" s="367">
        <f>ROUND(E3045/12*$B$4,0)</f>
        <v>492</v>
      </c>
      <c r="G3045" s="367">
        <v>349</v>
      </c>
      <c r="H3045" s="367">
        <f>G3045/F3045*100</f>
        <v>70.934959349593498</v>
      </c>
      <c r="I3045" s="3451">
        <v>59</v>
      </c>
      <c r="J3045" s="101"/>
      <c r="K3045" s="101"/>
      <c r="L3045" s="390"/>
      <c r="M3045" s="390"/>
      <c r="N3045" s="390"/>
      <c r="O3045" s="390"/>
      <c r="P3045" s="390"/>
      <c r="Q3045" s="390"/>
      <c r="R3045" s="611"/>
      <c r="S3045" s="611"/>
      <c r="T3045" s="2078"/>
      <c r="U3045" s="611"/>
      <c r="V3045" s="3023"/>
      <c r="W3045" s="611"/>
      <c r="X3045" s="611"/>
      <c r="Y3045" s="611"/>
      <c r="Z3045" s="611"/>
      <c r="AA3045" s="2016"/>
      <c r="AB3045" s="3554"/>
    </row>
    <row r="3046" spans="1:28" ht="30" x14ac:dyDescent="0.25">
      <c r="A3046" s="47">
        <v>1</v>
      </c>
      <c r="B3046" s="2517" t="s">
        <v>252</v>
      </c>
      <c r="C3046" s="2230"/>
      <c r="D3046" s="347"/>
      <c r="E3046" s="2592"/>
      <c r="F3046" s="367"/>
      <c r="G3046" s="367"/>
      <c r="H3046" s="330"/>
      <c r="I3046" s="3442"/>
      <c r="J3046" s="101"/>
      <c r="K3046" s="101"/>
      <c r="L3046" s="390"/>
      <c r="M3046" s="390"/>
      <c r="N3046" s="390"/>
      <c r="O3046" s="390"/>
      <c r="P3046" s="390"/>
      <c r="Q3046" s="390"/>
      <c r="R3046" s="611"/>
      <c r="S3046" s="611"/>
      <c r="T3046" s="2012"/>
      <c r="U3046" s="611"/>
      <c r="V3046" s="3023"/>
      <c r="W3046" s="611"/>
      <c r="X3046" s="611"/>
      <c r="Y3046" s="611"/>
      <c r="Z3046" s="611"/>
      <c r="AA3046" s="2016"/>
      <c r="AB3046" s="3554"/>
    </row>
    <row r="3047" spans="1:28" ht="72" x14ac:dyDescent="0.25">
      <c r="A3047" s="47">
        <v>1</v>
      </c>
      <c r="B3047" s="2523" t="s">
        <v>580</v>
      </c>
      <c r="C3047" s="2230"/>
      <c r="D3047" s="347"/>
      <c r="E3047" s="2592"/>
      <c r="F3047" s="367"/>
      <c r="G3047" s="367"/>
      <c r="H3047" s="330"/>
      <c r="I3047" s="3442"/>
      <c r="J3047" s="101"/>
      <c r="K3047" s="101"/>
      <c r="L3047" s="390"/>
      <c r="M3047" s="390"/>
      <c r="N3047" s="390"/>
      <c r="O3047" s="390"/>
      <c r="P3047" s="390"/>
      <c r="Q3047" s="390"/>
      <c r="R3047" s="611"/>
      <c r="S3047" s="611"/>
      <c r="T3047" s="2012"/>
      <c r="U3047" s="611"/>
      <c r="V3047" s="3023"/>
      <c r="W3047" s="611"/>
      <c r="X3047" s="611"/>
      <c r="Y3047" s="611"/>
      <c r="Z3047" s="611"/>
      <c r="AA3047" s="2016"/>
      <c r="AB3047" s="3554"/>
    </row>
    <row r="3048" spans="1:28" x14ac:dyDescent="0.25">
      <c r="A3048" s="47">
        <v>1</v>
      </c>
      <c r="B3048" s="2509" t="s">
        <v>295</v>
      </c>
      <c r="C3048" s="2230"/>
      <c r="D3048" s="347"/>
      <c r="E3048" s="2559">
        <f>SUM(E3049:E3051)</f>
        <v>598</v>
      </c>
      <c r="F3048" s="330">
        <f t="shared" ref="F3048" si="2346">SUM(F3049:F3051)</f>
        <v>100</v>
      </c>
      <c r="G3048" s="2893">
        <f t="shared" ref="G3048:I3048" si="2347">SUM(G3049:G3051)</f>
        <v>5</v>
      </c>
      <c r="H3048" s="330">
        <f t="shared" ref="H3048:H3056" si="2348">G3048/F3048*100</f>
        <v>5</v>
      </c>
      <c r="I3048" s="3442">
        <f t="shared" si="2347"/>
        <v>0</v>
      </c>
      <c r="J3048" s="101"/>
      <c r="K3048" s="101"/>
      <c r="L3048" s="390"/>
      <c r="M3048" s="390"/>
      <c r="N3048" s="390"/>
      <c r="O3048" s="390"/>
      <c r="P3048" s="390"/>
      <c r="Q3048" s="390"/>
      <c r="R3048" s="611">
        <v>677.34547999999995</v>
      </c>
      <c r="S3048" s="611">
        <v>677.34547999999995</v>
      </c>
      <c r="T3048" s="3309">
        <f t="shared" ref="T3048" si="2349">R3048/12*$B$4+(S3048-R3048)/11*1</f>
        <v>112.89091333333333</v>
      </c>
      <c r="U3048" s="611">
        <f>AA3048-Z3048-W3048</f>
        <v>5.9602999999999993</v>
      </c>
      <c r="V3048" s="3023"/>
      <c r="W3048" s="611"/>
      <c r="X3048" s="611">
        <f>U3048-T3048</f>
        <v>-106.93061333333333</v>
      </c>
      <c r="Y3048" s="611"/>
      <c r="Z3048" s="611">
        <v>0</v>
      </c>
      <c r="AA3048" s="2016">
        <v>5.9602999999999993</v>
      </c>
      <c r="AB3048" s="3554"/>
    </row>
    <row r="3049" spans="1:28" x14ac:dyDescent="0.25">
      <c r="A3049" s="47">
        <v>1</v>
      </c>
      <c r="B3049" s="2556" t="s">
        <v>357</v>
      </c>
      <c r="C3049" s="2230"/>
      <c r="D3049" s="347"/>
      <c r="E3049" s="2592">
        <v>20</v>
      </c>
      <c r="F3049" s="69">
        <f>ROUND(E3049/12*$B$4,0)</f>
        <v>3</v>
      </c>
      <c r="G3049" s="367"/>
      <c r="H3049" s="330">
        <f t="shared" si="2348"/>
        <v>0</v>
      </c>
      <c r="I3049" s="3442"/>
      <c r="J3049" s="101"/>
      <c r="K3049" s="101"/>
      <c r="L3049" s="390"/>
      <c r="M3049" s="390"/>
      <c r="N3049" s="390"/>
      <c r="O3049" s="390"/>
      <c r="P3049" s="390"/>
      <c r="Q3049" s="390"/>
      <c r="R3049" s="611"/>
      <c r="S3049" s="611"/>
      <c r="T3049" s="2012"/>
      <c r="U3049" s="611"/>
      <c r="V3049" s="3023"/>
      <c r="W3049" s="611"/>
      <c r="X3049" s="611"/>
      <c r="Y3049" s="611"/>
      <c r="Z3049" s="611"/>
      <c r="AA3049" s="2016"/>
      <c r="AB3049" s="3554"/>
    </row>
    <row r="3050" spans="1:28" ht="30" x14ac:dyDescent="0.25">
      <c r="A3050" s="47">
        <v>1</v>
      </c>
      <c r="B3050" s="1015" t="s">
        <v>464</v>
      </c>
      <c r="C3050" s="2230"/>
      <c r="D3050" s="347"/>
      <c r="E3050" s="2592">
        <v>250</v>
      </c>
      <c r="F3050" s="69">
        <f>ROUND(E3050/12*$B$4,0)</f>
        <v>42</v>
      </c>
      <c r="G3050" s="367"/>
      <c r="H3050" s="330">
        <f t="shared" si="2348"/>
        <v>0</v>
      </c>
      <c r="I3050" s="3442"/>
      <c r="J3050" s="101"/>
      <c r="K3050" s="101"/>
      <c r="L3050" s="390"/>
      <c r="M3050" s="390"/>
      <c r="N3050" s="390"/>
      <c r="O3050" s="390"/>
      <c r="P3050" s="390"/>
      <c r="Q3050" s="390"/>
      <c r="R3050" s="611"/>
      <c r="S3050" s="611"/>
      <c r="T3050" s="2012"/>
      <c r="U3050" s="611"/>
      <c r="V3050" s="3023"/>
      <c r="W3050" s="611"/>
      <c r="X3050" s="611"/>
      <c r="Y3050" s="611"/>
      <c r="Z3050" s="611"/>
      <c r="AA3050" s="2016"/>
      <c r="AB3050" s="3554"/>
    </row>
    <row r="3051" spans="1:28" x14ac:dyDescent="0.25">
      <c r="A3051" s="47">
        <v>1</v>
      </c>
      <c r="B3051" s="1015" t="s">
        <v>74</v>
      </c>
      <c r="C3051" s="2230"/>
      <c r="D3051" s="347"/>
      <c r="E3051" s="2593">
        <v>328</v>
      </c>
      <c r="F3051" s="69">
        <f>ROUND(E3051/12*$B$4,0)</f>
        <v>55</v>
      </c>
      <c r="G3051" s="367">
        <v>5</v>
      </c>
      <c r="H3051" s="330">
        <f t="shared" si="2348"/>
        <v>9.0909090909090917</v>
      </c>
      <c r="I3051" s="3442"/>
      <c r="J3051" s="101"/>
      <c r="K3051" s="101"/>
      <c r="L3051" s="390"/>
      <c r="M3051" s="390"/>
      <c r="N3051" s="390"/>
      <c r="O3051" s="390"/>
      <c r="P3051" s="390"/>
      <c r="Q3051" s="390"/>
      <c r="R3051" s="611"/>
      <c r="S3051" s="611"/>
      <c r="T3051" s="2012"/>
      <c r="U3051" s="611"/>
      <c r="V3051" s="3023"/>
      <c r="W3051" s="611"/>
      <c r="X3051" s="611"/>
      <c r="Y3051" s="611"/>
      <c r="Z3051" s="611"/>
      <c r="AA3051" s="2016"/>
      <c r="AB3051" s="3554"/>
    </row>
    <row r="3052" spans="1:28" x14ac:dyDescent="0.25">
      <c r="A3052" s="47">
        <v>1</v>
      </c>
      <c r="B3052" s="2444" t="s">
        <v>465</v>
      </c>
      <c r="C3052" s="2230"/>
      <c r="D3052" s="347"/>
      <c r="E3052" s="2594">
        <f>E3034+E3008</f>
        <v>19899.5</v>
      </c>
      <c r="F3052" s="2594">
        <f>F3034+F3008</f>
        <v>3316.5</v>
      </c>
      <c r="G3052" s="2594">
        <f>G3034+G3008</f>
        <v>1824.3425</v>
      </c>
      <c r="H3052" s="330">
        <f t="shared" si="2348"/>
        <v>55.008065731946331</v>
      </c>
      <c r="I3052" s="3442">
        <f>I3034+I3008</f>
        <v>1</v>
      </c>
      <c r="J3052" s="101"/>
      <c r="K3052" s="101"/>
      <c r="L3052" s="390"/>
      <c r="M3052" s="390"/>
      <c r="N3052" s="390"/>
      <c r="O3052" s="390"/>
      <c r="P3052" s="390"/>
      <c r="Q3052" s="390"/>
      <c r="R3052" s="611"/>
      <c r="S3052" s="611"/>
      <c r="T3052" s="2012"/>
      <c r="U3052" s="611"/>
      <c r="V3052" s="3023"/>
      <c r="W3052" s="611"/>
      <c r="X3052" s="611"/>
      <c r="Y3052" s="611"/>
      <c r="Z3052" s="611"/>
      <c r="AA3052" s="2016"/>
      <c r="AB3052" s="3554"/>
    </row>
    <row r="3053" spans="1:28" ht="29.25" x14ac:dyDescent="0.25">
      <c r="A3053" s="47">
        <v>1</v>
      </c>
      <c r="B3053" s="2444" t="s">
        <v>498</v>
      </c>
      <c r="C3053" s="2230"/>
      <c r="D3053" s="347"/>
      <c r="E3053" s="2594">
        <f>E3021</f>
        <v>9561</v>
      </c>
      <c r="F3053" s="2594">
        <f>F3021</f>
        <v>1594</v>
      </c>
      <c r="G3053" s="2594">
        <f>G3021</f>
        <v>5</v>
      </c>
      <c r="H3053" s="330">
        <f t="shared" si="2348"/>
        <v>0.31367628607277293</v>
      </c>
      <c r="I3053" s="3442">
        <f>I3021</f>
        <v>0</v>
      </c>
      <c r="J3053" s="101"/>
      <c r="K3053" s="101"/>
      <c r="L3053" s="390"/>
      <c r="M3053" s="390"/>
      <c r="N3053" s="390"/>
      <c r="O3053" s="390"/>
      <c r="P3053" s="390"/>
      <c r="Q3053" s="390"/>
      <c r="R3053" s="611"/>
      <c r="S3053" s="611"/>
      <c r="T3053" s="2012"/>
      <c r="U3053" s="611"/>
      <c r="V3053" s="3023"/>
      <c r="W3053" s="611"/>
      <c r="X3053" s="611"/>
      <c r="Y3053" s="611"/>
      <c r="Z3053" s="611"/>
      <c r="AA3053" s="2016"/>
      <c r="AB3053" s="3554"/>
    </row>
    <row r="3054" spans="1:28" ht="29.25" x14ac:dyDescent="0.25">
      <c r="A3054" s="47">
        <v>1</v>
      </c>
      <c r="B3054" s="2444" t="s">
        <v>466</v>
      </c>
      <c r="C3054" s="2230"/>
      <c r="D3054" s="347"/>
      <c r="E3054" s="2594">
        <f>E3041+E3017</f>
        <v>16062.127659574468</v>
      </c>
      <c r="F3054" s="2594">
        <f>F3041+F3017</f>
        <v>2676.7234042553191</v>
      </c>
      <c r="G3054" s="2594">
        <f>G3041+G3017</f>
        <v>2364.5329787234041</v>
      </c>
      <c r="H3054" s="330">
        <f t="shared" si="2348"/>
        <v>88.336844029696522</v>
      </c>
      <c r="I3054" s="3442">
        <f>I3041+I3017</f>
        <v>0</v>
      </c>
      <c r="J3054" s="101"/>
      <c r="K3054" s="101"/>
      <c r="L3054" s="390"/>
      <c r="M3054" s="390"/>
      <c r="N3054" s="390"/>
      <c r="O3054" s="390"/>
      <c r="P3054" s="390"/>
      <c r="Q3054" s="390"/>
      <c r="R3054" s="611"/>
      <c r="S3054" s="611"/>
      <c r="T3054" s="2012"/>
      <c r="U3054" s="611"/>
      <c r="V3054" s="3023"/>
      <c r="W3054" s="611"/>
      <c r="X3054" s="611"/>
      <c r="Y3054" s="611"/>
      <c r="Z3054" s="611"/>
      <c r="AA3054" s="2016"/>
      <c r="AB3054" s="3554"/>
    </row>
    <row r="3055" spans="1:28" ht="29.25" x14ac:dyDescent="0.25">
      <c r="A3055" s="47">
        <v>1</v>
      </c>
      <c r="B3055" s="2444" t="s">
        <v>467</v>
      </c>
      <c r="C3055" s="2230"/>
      <c r="D3055" s="347"/>
      <c r="E3055" s="2594">
        <f>E3045+E3032</f>
        <v>4953</v>
      </c>
      <c r="F3055" s="2594">
        <f t="shared" ref="F3055:G3055" si="2350">F3045+F3032</f>
        <v>825</v>
      </c>
      <c r="G3055" s="2594">
        <f t="shared" si="2350"/>
        <v>349</v>
      </c>
      <c r="H3055" s="330">
        <f t="shared" si="2348"/>
        <v>42.303030303030305</v>
      </c>
      <c r="I3055" s="3442">
        <f t="shared" ref="I3055" si="2351">I3045+I3032</f>
        <v>59</v>
      </c>
      <c r="J3055" s="101"/>
      <c r="K3055" s="101"/>
      <c r="L3055" s="390"/>
      <c r="M3055" s="390"/>
      <c r="N3055" s="390"/>
      <c r="O3055" s="390"/>
      <c r="P3055" s="390"/>
      <c r="Q3055" s="390"/>
      <c r="R3055" s="611">
        <v>2776.1153000000004</v>
      </c>
      <c r="S3055" s="611">
        <v>2776.1153000000004</v>
      </c>
      <c r="T3055" s="3309">
        <f t="shared" ref="T3055" si="2352">R3055/12*$B$4+(S3055-R3055)/11*1</f>
        <v>462.68588333333338</v>
      </c>
      <c r="U3055" s="611">
        <f>AA3055-Z3055-W3055</f>
        <v>328.09489999999994</v>
      </c>
      <c r="V3055" s="3023"/>
      <c r="W3055" s="611"/>
      <c r="X3055" s="611">
        <f>U3055-T3055</f>
        <v>-134.59098333333344</v>
      </c>
      <c r="Y3055" s="611"/>
      <c r="Z3055" s="611">
        <v>-0.88339999999999996</v>
      </c>
      <c r="AA3055" s="2016">
        <v>327.21149999999994</v>
      </c>
      <c r="AB3055" s="3554">
        <v>52.120599999999996</v>
      </c>
    </row>
    <row r="3056" spans="1:28" x14ac:dyDescent="0.25">
      <c r="A3056" s="47">
        <v>1</v>
      </c>
      <c r="B3056" s="2445" t="s">
        <v>139</v>
      </c>
      <c r="C3056" s="2230"/>
      <c r="D3056" s="347"/>
      <c r="E3056" s="2559">
        <f>E3052+E3053+E3055+E3018*2.9+E3020/4.2</f>
        <v>79867.023809523816</v>
      </c>
      <c r="F3056" s="2559">
        <f>F3052+F3053+F3055+F3018*2.9+F3020/4.2</f>
        <v>13310.2</v>
      </c>
      <c r="G3056" s="2559">
        <f>G3052+G3053+G3055+G3018*2.9+G3020/4.2</f>
        <v>8808.7639285714286</v>
      </c>
      <c r="H3056" s="330">
        <f t="shared" si="2348"/>
        <v>66.180552723260561</v>
      </c>
      <c r="I3056" s="3442">
        <f>I3052+I3053+I3055+I3018*2.9+I3020/4.2</f>
        <v>60</v>
      </c>
      <c r="J3056" s="101"/>
      <c r="K3056" s="101"/>
      <c r="L3056" s="390"/>
      <c r="M3056" s="390"/>
      <c r="N3056" s="390"/>
      <c r="O3056" s="390"/>
      <c r="P3056" s="390"/>
      <c r="Q3056" s="390"/>
      <c r="R3056" s="611">
        <f>R3055+R3048+R3021+R3007+R3006</f>
        <v>123487.75832000001</v>
      </c>
      <c r="S3056" s="611">
        <f>S3055+S3048+S3021+S3007+S3006</f>
        <v>123487.75832000001</v>
      </c>
      <c r="T3056" s="2012">
        <f t="shared" ref="T3056:AA3056" si="2353">T3055+T3048+T3021+T3007+T3006</f>
        <v>20581.293053333335</v>
      </c>
      <c r="U3056" s="611">
        <f t="shared" si="2353"/>
        <v>20339.77146</v>
      </c>
      <c r="V3056" s="3023">
        <f t="shared" si="2353"/>
        <v>0</v>
      </c>
      <c r="W3056" s="611">
        <f t="shared" si="2353"/>
        <v>0</v>
      </c>
      <c r="X3056" s="611">
        <f t="shared" si="2353"/>
        <v>-241.52159333333594</v>
      </c>
      <c r="Y3056" s="611">
        <f t="shared" si="2353"/>
        <v>0</v>
      </c>
      <c r="Z3056" s="611">
        <f t="shared" si="2353"/>
        <v>-80.001000000000005</v>
      </c>
      <c r="AA3056" s="2016">
        <f t="shared" si="2353"/>
        <v>20259.77046</v>
      </c>
      <c r="AB3056" s="3554">
        <f t="shared" ref="AB3056" si="2354">AB3055+AB3048+AB3021+AB3007+AB3006</f>
        <v>52.120599999999996</v>
      </c>
    </row>
    <row r="3057" spans="1:28" x14ac:dyDescent="0.25">
      <c r="A3057" s="47">
        <v>1</v>
      </c>
      <c r="B3057" s="185" t="s">
        <v>29</v>
      </c>
      <c r="C3057" s="2223"/>
      <c r="D3057" s="185"/>
      <c r="E3057" s="668"/>
      <c r="F3057" s="365"/>
      <c r="G3057" s="365"/>
      <c r="H3057" s="365"/>
      <c r="I3057" s="3422"/>
      <c r="J3057" s="609"/>
      <c r="K3057" s="609"/>
      <c r="L3057" s="390"/>
      <c r="M3057" s="390"/>
      <c r="N3057" s="390"/>
      <c r="O3057" s="390"/>
      <c r="P3057" s="390"/>
      <c r="Q3057" s="390"/>
      <c r="R3057" s="611"/>
      <c r="S3057" s="611"/>
      <c r="T3057" s="2012"/>
      <c r="U3057" s="611"/>
      <c r="V3057" s="3023"/>
      <c r="W3057" s="611"/>
      <c r="X3057" s="611"/>
      <c r="Y3057" s="611"/>
      <c r="Z3057" s="611"/>
      <c r="AA3057" s="2016"/>
      <c r="AB3057" s="3554"/>
    </row>
    <row r="3058" spans="1:28" x14ac:dyDescent="0.25">
      <c r="A3058" s="47">
        <v>1</v>
      </c>
      <c r="B3058" s="120" t="s">
        <v>47</v>
      </c>
      <c r="C3058" s="2176"/>
      <c r="D3058" s="310">
        <v>240</v>
      </c>
      <c r="E3058" s="617">
        <v>1121</v>
      </c>
      <c r="F3058" s="69">
        <f>ROUND(E3058/12*$B$4,0)</f>
        <v>187</v>
      </c>
      <c r="G3058" s="69">
        <v>186</v>
      </c>
      <c r="H3058" s="69">
        <f t="shared" ref="H3058:H3067" si="2355">G3058/F3058*100</f>
        <v>99.465240641711233</v>
      </c>
      <c r="I3058" s="3373"/>
      <c r="J3058" s="312">
        <v>8</v>
      </c>
      <c r="K3058" s="70">
        <f t="shared" ref="K3058:K3062" si="2356">N3058/G3058</f>
        <v>7.956989247311828</v>
      </c>
      <c r="L3058" s="71">
        <f>ROUND(E3058*J3058,0)</f>
        <v>8968</v>
      </c>
      <c r="M3058" s="71">
        <f t="shared" ref="M3058:M3060" si="2357">ROUND(L3058/12*$B$4,0)</f>
        <v>1495</v>
      </c>
      <c r="N3058" s="71">
        <v>1480</v>
      </c>
      <c r="O3058" s="71">
        <f>N3058/M3058*100</f>
        <v>98.996655518394647</v>
      </c>
      <c r="P3058" s="71">
        <f>ROUND(L3058/D3058,0)</f>
        <v>37</v>
      </c>
      <c r="Q3058" s="71">
        <f>N3058/$B$4*12/P3058</f>
        <v>240</v>
      </c>
      <c r="R3058" s="611"/>
      <c r="S3058" s="611"/>
      <c r="T3058" s="2012"/>
      <c r="U3058" s="611"/>
      <c r="V3058" s="3023"/>
      <c r="W3058" s="611"/>
      <c r="X3058" s="611"/>
      <c r="Y3058" s="611"/>
      <c r="Z3058" s="611"/>
      <c r="AA3058" s="2016"/>
      <c r="AB3058" s="3554"/>
    </row>
    <row r="3059" spans="1:28" x14ac:dyDescent="0.25">
      <c r="B3059" s="120" t="s">
        <v>603</v>
      </c>
      <c r="C3059" s="2187"/>
      <c r="D3059" s="417">
        <v>240</v>
      </c>
      <c r="E3059" s="1443">
        <v>48</v>
      </c>
      <c r="F3059" s="75">
        <f>ROUND(E3059/12*$B$4,0)</f>
        <v>8</v>
      </c>
      <c r="G3059" s="75"/>
      <c r="H3059" s="75">
        <f t="shared" si="2355"/>
        <v>0</v>
      </c>
      <c r="I3059" s="3374"/>
      <c r="J3059" s="339">
        <v>5.5</v>
      </c>
      <c r="K3059" s="76" t="e">
        <f t="shared" si="2356"/>
        <v>#DIV/0!</v>
      </c>
      <c r="L3059" s="71">
        <f>ROUND(E3059*J3059,0)</f>
        <v>264</v>
      </c>
      <c r="M3059" s="71">
        <f t="shared" ref="M3059" si="2358">ROUND(L3059/12*$B$4,0)</f>
        <v>44</v>
      </c>
      <c r="N3059" s="71"/>
      <c r="O3059" s="77">
        <f>N3059/M3059*100</f>
        <v>0</v>
      </c>
      <c r="P3059" s="77">
        <f>ROUND(L3059/D3059,0)</f>
        <v>1</v>
      </c>
      <c r="Q3059" s="77"/>
      <c r="R3059" s="1895"/>
      <c r="S3059" s="1895"/>
      <c r="T3059" s="3313"/>
      <c r="U3059" s="1895"/>
      <c r="V3059" s="3024"/>
      <c r="W3059" s="1895"/>
      <c r="X3059" s="1895"/>
      <c r="Y3059" s="1895"/>
      <c r="Z3059" s="1895"/>
      <c r="AA3059" s="2017"/>
      <c r="AB3059" s="3555"/>
    </row>
    <row r="3060" spans="1:28" s="73" customFormat="1" x14ac:dyDescent="0.25">
      <c r="A3060" s="47">
        <v>1</v>
      </c>
      <c r="B3060" s="120" t="s">
        <v>6</v>
      </c>
      <c r="C3060" s="2187"/>
      <c r="D3060" s="417">
        <v>240</v>
      </c>
      <c r="E3060" s="1443">
        <v>28</v>
      </c>
      <c r="F3060" s="75">
        <f>ROUND(E3060/12*$B$4,0)</f>
        <v>5</v>
      </c>
      <c r="G3060" s="75">
        <v>5</v>
      </c>
      <c r="H3060" s="75">
        <f t="shared" si="2355"/>
        <v>100</v>
      </c>
      <c r="I3060" s="3374">
        <v>1</v>
      </c>
      <c r="J3060" s="339">
        <v>8</v>
      </c>
      <c r="K3060" s="76">
        <f t="shared" si="2356"/>
        <v>8</v>
      </c>
      <c r="L3060" s="77">
        <f>ROUND(E3060*J3060,0)</f>
        <v>224</v>
      </c>
      <c r="M3060" s="77">
        <f t="shared" si="2357"/>
        <v>37</v>
      </c>
      <c r="N3060" s="77">
        <v>40</v>
      </c>
      <c r="O3060" s="77">
        <f>N3060/M3060*100</f>
        <v>108.10810810810811</v>
      </c>
      <c r="P3060" s="77">
        <f>ROUND(L3060/D3060,0)</f>
        <v>1</v>
      </c>
      <c r="Q3060" s="77"/>
      <c r="R3060" s="1895"/>
      <c r="S3060" s="1895"/>
      <c r="T3060" s="3313"/>
      <c r="U3060" s="1895"/>
      <c r="V3060" s="3024"/>
      <c r="W3060" s="1895"/>
      <c r="X3060" s="1895"/>
      <c r="Y3060" s="1895"/>
      <c r="Z3060" s="1895"/>
      <c r="AA3060" s="2017"/>
      <c r="AB3060" s="3555"/>
    </row>
    <row r="3061" spans="1:28" x14ac:dyDescent="0.25">
      <c r="A3061" s="47">
        <v>1</v>
      </c>
      <c r="B3061" s="628" t="s">
        <v>198</v>
      </c>
      <c r="C3061" s="2313"/>
      <c r="D3061" s="607"/>
      <c r="E3061" s="1556">
        <f>SUM(E3058:E3060)</f>
        <v>1197</v>
      </c>
      <c r="F3061" s="398">
        <f>SUM(F3058:F3060)</f>
        <v>200</v>
      </c>
      <c r="G3061" s="398">
        <f>SUM(G3058:G3060)</f>
        <v>191</v>
      </c>
      <c r="H3061" s="402">
        <f t="shared" si="2355"/>
        <v>95.5</v>
      </c>
      <c r="I3061" s="3404">
        <f>SUM(I3058:I3060)</f>
        <v>1</v>
      </c>
      <c r="J3061" s="603">
        <f>SUM(L3061/E3061)</f>
        <v>7.8997493734335835</v>
      </c>
      <c r="K3061" s="301">
        <f t="shared" si="2356"/>
        <v>7.9581151832460737</v>
      </c>
      <c r="L3061" s="82">
        <f>SUM(L3058:L3060)</f>
        <v>9456</v>
      </c>
      <c r="M3061" s="82">
        <f>SUM(M3058:M3060)</f>
        <v>1576</v>
      </c>
      <c r="N3061" s="82">
        <f>SUM(N3058:N3060)</f>
        <v>1520</v>
      </c>
      <c r="O3061" s="154">
        <f>N3061/M3061*100</f>
        <v>96.44670050761421</v>
      </c>
      <c r="P3061" s="82">
        <f>SUM(P3058:P3060)</f>
        <v>39</v>
      </c>
      <c r="Q3061" s="154">
        <f>N3061/$B$4*12/P3061</f>
        <v>233.84615384615384</v>
      </c>
      <c r="R3061" s="614"/>
      <c r="S3061" s="614"/>
      <c r="T3061" s="3318"/>
      <c r="U3061" s="614"/>
      <c r="V3061" s="3021"/>
      <c r="W3061" s="614"/>
      <c r="X3061" s="614"/>
      <c r="Y3061" s="614"/>
      <c r="Z3061" s="614"/>
      <c r="AA3061" s="2014"/>
      <c r="AB3061" s="3552"/>
    </row>
    <row r="3062" spans="1:28" s="73" customFormat="1" ht="29.25" x14ac:dyDescent="0.25">
      <c r="A3062" s="47">
        <v>1</v>
      </c>
      <c r="B3062" s="300" t="s">
        <v>272</v>
      </c>
      <c r="C3062" s="300"/>
      <c r="D3062" s="300"/>
      <c r="E3062" s="1556">
        <f>SUM(E3061)</f>
        <v>1197</v>
      </c>
      <c r="F3062" s="372">
        <f t="shared" ref="F3062" si="2359">SUM(F3061)</f>
        <v>200</v>
      </c>
      <c r="G3062" s="372">
        <f t="shared" ref="G3062:I3062" si="2360">SUM(G3061)</f>
        <v>191</v>
      </c>
      <c r="H3062" s="372">
        <f t="shared" si="2355"/>
        <v>95.5</v>
      </c>
      <c r="I3062" s="3423">
        <f t="shared" si="2360"/>
        <v>1</v>
      </c>
      <c r="J3062" s="603">
        <f>SUM(L3062/E3062)</f>
        <v>7.8997493734335835</v>
      </c>
      <c r="K3062" s="301">
        <f t="shared" si="2356"/>
        <v>7.9581151832460737</v>
      </c>
      <c r="L3062" s="372">
        <f t="shared" ref="L3062:P3062" si="2361">SUM(L3061)</f>
        <v>9456</v>
      </c>
      <c r="M3062" s="372">
        <f t="shared" si="2361"/>
        <v>1576</v>
      </c>
      <c r="N3062" s="372">
        <f t="shared" si="2361"/>
        <v>1520</v>
      </c>
      <c r="O3062" s="154">
        <f>N3062/M3062*100</f>
        <v>96.44670050761421</v>
      </c>
      <c r="P3062" s="372">
        <f t="shared" si="2361"/>
        <v>39</v>
      </c>
      <c r="Q3062" s="154">
        <f>N3062/$B$4*12/P3062</f>
        <v>233.84615384615384</v>
      </c>
      <c r="R3062" s="614">
        <v>19784.934960000002</v>
      </c>
      <c r="S3062" s="614">
        <v>19785.171839999999</v>
      </c>
      <c r="T3062" s="3309">
        <f t="shared" ref="T3062" si="2362">R3062/12*$B$4+(S3062-R3062)/11*1</f>
        <v>3297.510694545455</v>
      </c>
      <c r="U3062" s="614">
        <f>AA3062-Z3062-W3062</f>
        <v>3409.9060800000002</v>
      </c>
      <c r="V3062" s="3021"/>
      <c r="W3062" s="614"/>
      <c r="X3062" s="614">
        <f>U3062-T3062</f>
        <v>112.39538545454525</v>
      </c>
      <c r="Y3062" s="614"/>
      <c r="Z3062" s="614">
        <v>-30.588739999999998</v>
      </c>
      <c r="AA3062" s="2014">
        <v>3379.3173400000001</v>
      </c>
      <c r="AB3062" s="3552">
        <v>16.870840000000001</v>
      </c>
    </row>
    <row r="3063" spans="1:28" s="73" customFormat="1" ht="15.75" x14ac:dyDescent="0.25">
      <c r="A3063" s="47">
        <v>1</v>
      </c>
      <c r="B3063" s="1431" t="s">
        <v>261</v>
      </c>
      <c r="C3063" s="2414"/>
      <c r="D3063" s="630"/>
      <c r="E3063" s="631">
        <f>E3064</f>
        <v>3495</v>
      </c>
      <c r="F3063" s="86">
        <f>F3064</f>
        <v>583</v>
      </c>
      <c r="G3063" s="460">
        <f>G3064</f>
        <v>492</v>
      </c>
      <c r="H3063" s="86">
        <f t="shared" si="2355"/>
        <v>84.391080617495717</v>
      </c>
      <c r="I3063" s="3385">
        <f>I3064</f>
        <v>0</v>
      </c>
      <c r="J3063" s="471"/>
      <c r="K3063" s="632"/>
      <c r="L3063" s="198"/>
      <c r="M3063" s="198"/>
      <c r="N3063" s="198"/>
      <c r="O3063" s="198"/>
      <c r="P3063" s="198"/>
      <c r="Q3063" s="198"/>
      <c r="R3063" s="1141"/>
      <c r="S3063" s="1141"/>
      <c r="T3063" s="3318">
        <f>R3063</f>
        <v>0</v>
      </c>
      <c r="U3063" s="1141">
        <f>AA3063-Z3063</f>
        <v>0</v>
      </c>
      <c r="V3063" s="3022"/>
      <c r="W3063" s="1141"/>
      <c r="X3063" s="1141">
        <f>U3063-T3063</f>
        <v>0</v>
      </c>
      <c r="Y3063" s="1141"/>
      <c r="Z3063" s="1141"/>
      <c r="AA3063" s="2015"/>
      <c r="AB3063" s="3553"/>
    </row>
    <row r="3064" spans="1:28" x14ac:dyDescent="0.25">
      <c r="A3064" s="47">
        <v>1</v>
      </c>
      <c r="B3064" s="935" t="s">
        <v>262</v>
      </c>
      <c r="C3064" s="2326"/>
      <c r="D3064" s="581"/>
      <c r="E3064" s="1343">
        <v>3495</v>
      </c>
      <c r="F3064" s="93">
        <f>ROUND(E3064/12*$B$4,0)</f>
        <v>583</v>
      </c>
      <c r="G3064" s="310">
        <f>G3067-G3066</f>
        <v>492</v>
      </c>
      <c r="H3064" s="93">
        <f t="shared" si="2355"/>
        <v>84.391080617495717</v>
      </c>
      <c r="I3064" s="3385">
        <f>I3067-I3066</f>
        <v>0</v>
      </c>
      <c r="J3064" s="633"/>
      <c r="K3064" s="633"/>
      <c r="L3064" s="581"/>
      <c r="M3064" s="581"/>
      <c r="N3064" s="581"/>
      <c r="O3064" s="581"/>
      <c r="P3064" s="581"/>
      <c r="Q3064" s="581"/>
      <c r="R3064" s="611"/>
      <c r="S3064" s="611"/>
      <c r="T3064" s="2012"/>
      <c r="U3064" s="611"/>
      <c r="V3064" s="3023"/>
      <c r="W3064" s="611"/>
      <c r="X3064" s="611"/>
      <c r="Y3064" s="611"/>
      <c r="Z3064" s="611"/>
      <c r="AA3064" s="2016"/>
      <c r="AB3064" s="3554"/>
    </row>
    <row r="3065" spans="1:28" s="202" customFormat="1" x14ac:dyDescent="0.25">
      <c r="A3065" s="47">
        <v>1</v>
      </c>
      <c r="B3065" s="559" t="s">
        <v>263</v>
      </c>
      <c r="C3065" s="2388"/>
      <c r="D3065" s="454"/>
      <c r="E3065" s="1526">
        <f>E3066</f>
        <v>5</v>
      </c>
      <c r="F3065" s="69">
        <f>F3066</f>
        <v>1</v>
      </c>
      <c r="G3065" s="310">
        <f>G3066</f>
        <v>0</v>
      </c>
      <c r="H3065" s="93">
        <f t="shared" si="2355"/>
        <v>0</v>
      </c>
      <c r="I3065" s="3378">
        <f>I3066</f>
        <v>0</v>
      </c>
      <c r="J3065" s="454"/>
      <c r="K3065" s="454"/>
      <c r="L3065" s="454"/>
      <c r="M3065" s="454"/>
      <c r="N3065" s="454"/>
      <c r="O3065" s="454"/>
      <c r="P3065" s="454"/>
      <c r="Q3065" s="454"/>
      <c r="R3065" s="611"/>
      <c r="S3065" s="611"/>
      <c r="T3065" s="2012"/>
      <c r="U3065" s="611"/>
      <c r="V3065" s="3023"/>
      <c r="W3065" s="611"/>
      <c r="X3065" s="611"/>
      <c r="Y3065" s="611"/>
      <c r="Z3065" s="611"/>
      <c r="AA3065" s="2016"/>
      <c r="AB3065" s="3554"/>
    </row>
    <row r="3066" spans="1:28" ht="30" x14ac:dyDescent="0.25">
      <c r="A3066" s="47">
        <v>1</v>
      </c>
      <c r="B3066" s="456" t="s">
        <v>264</v>
      </c>
      <c r="C3066" s="2176"/>
      <c r="D3066" s="581"/>
      <c r="E3066" s="1433">
        <v>5</v>
      </c>
      <c r="F3066" s="1094">
        <f>ROUND(E3066/12*$B$4,0)</f>
        <v>1</v>
      </c>
      <c r="G3066" s="102"/>
      <c r="H3066" s="93">
        <f t="shared" si="2355"/>
        <v>0</v>
      </c>
      <c r="I3066" s="3378"/>
      <c r="J3066" s="581"/>
      <c r="K3066" s="581"/>
      <c r="L3066" s="581"/>
      <c r="M3066" s="581"/>
      <c r="N3066" s="581"/>
      <c r="O3066" s="581"/>
      <c r="P3066" s="581"/>
      <c r="Q3066" s="581"/>
      <c r="R3066" s="611"/>
      <c r="S3066" s="611"/>
      <c r="T3066" s="2012"/>
      <c r="U3066" s="611"/>
      <c r="V3066" s="3023"/>
      <c r="W3066" s="611"/>
      <c r="X3066" s="611"/>
      <c r="Y3066" s="611"/>
      <c r="Z3066" s="611"/>
      <c r="AA3066" s="2016"/>
      <c r="AB3066" s="3554"/>
    </row>
    <row r="3067" spans="1:28" ht="15.75" thickBot="1" x14ac:dyDescent="0.3">
      <c r="A3067" s="47">
        <v>1</v>
      </c>
      <c r="B3067" s="1432" t="s">
        <v>275</v>
      </c>
      <c r="C3067" s="2415"/>
      <c r="D3067" s="454"/>
      <c r="E3067" s="1433">
        <f>E3065+E3063</f>
        <v>3500</v>
      </c>
      <c r="F3067" s="93">
        <f>F3065+F3063</f>
        <v>584</v>
      </c>
      <c r="G3067" s="102">
        <v>492</v>
      </c>
      <c r="H3067" s="191">
        <f t="shared" si="2355"/>
        <v>84.246575342465761</v>
      </c>
      <c r="I3067" s="3407"/>
      <c r="J3067" s="581"/>
      <c r="K3067" s="581"/>
      <c r="L3067" s="581"/>
      <c r="M3067" s="581"/>
      <c r="N3067" s="581"/>
      <c r="O3067" s="581"/>
      <c r="P3067" s="581"/>
      <c r="Q3067" s="581"/>
      <c r="R3067" s="611">
        <v>14943.439199999999</v>
      </c>
      <c r="S3067" s="611">
        <v>14943.439199999999</v>
      </c>
      <c r="T3067" s="3309">
        <f t="shared" ref="T3067" si="2363">R3067/12*$B$4+(S3067-R3067)/11*1</f>
        <v>2490.5731999999998</v>
      </c>
      <c r="U3067" s="611">
        <f>AA3067-Z3067-W3067</f>
        <v>2445.7407000000003</v>
      </c>
      <c r="V3067" s="3023"/>
      <c r="W3067" s="611"/>
      <c r="X3067" s="611">
        <f>U3067-T3067</f>
        <v>-44.832499999999527</v>
      </c>
      <c r="Y3067" s="611"/>
      <c r="Z3067" s="611">
        <v>-6.9899400000000007</v>
      </c>
      <c r="AA3067" s="2016">
        <v>2438.7507600000004</v>
      </c>
      <c r="AB3067" s="3554"/>
    </row>
    <row r="3068" spans="1:28" ht="15.75" thickBot="1" x14ac:dyDescent="0.3">
      <c r="A3068" s="47">
        <v>1</v>
      </c>
      <c r="B3068" s="2564" t="s">
        <v>506</v>
      </c>
      <c r="C3068" s="619"/>
      <c r="D3068" s="619"/>
      <c r="E3068" s="1561"/>
      <c r="F3068" s="620"/>
      <c r="G3068" s="620"/>
      <c r="H3068" s="620"/>
      <c r="I3068" s="3524"/>
      <c r="J3068" s="464"/>
      <c r="K3068" s="464"/>
      <c r="L3068" s="464"/>
      <c r="M3068" s="464"/>
      <c r="N3068" s="464"/>
      <c r="O3068" s="464"/>
      <c r="P3068" s="464"/>
      <c r="Q3068" s="464"/>
      <c r="R3068" s="746">
        <f t="shared" ref="R3068:X3068" si="2364">R3067+R3062+R3056+R3004</f>
        <v>216160.371224</v>
      </c>
      <c r="S3068" s="746">
        <f t="shared" ref="S3068" si="2365">S3067+S3062+S3056+S3004</f>
        <v>216160.60810399998</v>
      </c>
      <c r="T3068" s="3315">
        <f t="shared" si="2364"/>
        <v>36026.750071878785</v>
      </c>
      <c r="U3068" s="746">
        <f t="shared" si="2364"/>
        <v>34154.307699999998</v>
      </c>
      <c r="V3068" s="3032">
        <f t="shared" si="2364"/>
        <v>0</v>
      </c>
      <c r="W3068" s="746">
        <f t="shared" si="2364"/>
        <v>-19.456169999999997</v>
      </c>
      <c r="X3068" s="746">
        <f t="shared" si="2364"/>
        <v>-1872.4423718787887</v>
      </c>
      <c r="Y3068" s="746"/>
      <c r="Z3068" s="746">
        <f>Z3067+Z3062+Z3056+Z3004</f>
        <v>-325.18845999999996</v>
      </c>
      <c r="AA3068" s="2023">
        <f>AA3067+AA3062+AA3056+AA3004</f>
        <v>33809.663070000002</v>
      </c>
      <c r="AB3068" s="3559">
        <f>AB3067+AB3062+AB3056+AB3004</f>
        <v>201.60559999999998</v>
      </c>
    </row>
    <row r="3069" spans="1:28" x14ac:dyDescent="0.25">
      <c r="A3069" s="47">
        <v>1</v>
      </c>
      <c r="B3069" s="957" t="s">
        <v>179</v>
      </c>
      <c r="C3069" s="2369"/>
      <c r="D3069" s="957"/>
      <c r="E3069" s="1537"/>
      <c r="F3069" s="1073"/>
      <c r="G3069" s="1073"/>
      <c r="H3069" s="1073"/>
      <c r="I3069" s="3477"/>
      <c r="J3069" s="1074"/>
      <c r="K3069" s="1074"/>
      <c r="L3069" s="1095"/>
      <c r="M3069" s="1095"/>
      <c r="N3069" s="1095"/>
      <c r="O3069" s="1095"/>
      <c r="P3069" s="1095"/>
      <c r="Q3069" s="1095"/>
      <c r="R3069" s="1194">
        <f t="shared" ref="R3069:S3069" si="2366">SUM(R3068)</f>
        <v>216160.371224</v>
      </c>
      <c r="S3069" s="1194">
        <f t="shared" si="2366"/>
        <v>216160.60810399998</v>
      </c>
      <c r="T3069" s="2080">
        <f t="shared" ref="T3069" si="2367">SUM(T3068)</f>
        <v>36026.750071878785</v>
      </c>
      <c r="U3069" s="1194">
        <f t="shared" ref="U3069:AA3069" si="2368">SUM(U3068)</f>
        <v>34154.307699999998</v>
      </c>
      <c r="V3069" s="3026">
        <f t="shared" ref="V3069:W3069" si="2369">SUM(V3068)</f>
        <v>0</v>
      </c>
      <c r="W3069" s="723">
        <f t="shared" si="2369"/>
        <v>-19.456169999999997</v>
      </c>
      <c r="X3069" s="1194">
        <f t="shared" si="2368"/>
        <v>-1872.4423718787887</v>
      </c>
      <c r="Y3069" s="1194"/>
      <c r="Z3069" s="1194">
        <f t="shared" si="2368"/>
        <v>-325.18845999999996</v>
      </c>
      <c r="AA3069" s="2080">
        <f t="shared" si="2368"/>
        <v>33809.663070000002</v>
      </c>
      <c r="AB3069" s="3556">
        <f t="shared" ref="AB3069" si="2370">SUM(AB3068)</f>
        <v>201.60559999999998</v>
      </c>
    </row>
    <row r="3070" spans="1:28" x14ac:dyDescent="0.25">
      <c r="A3070" s="47">
        <v>1</v>
      </c>
      <c r="B3070" s="1075" t="s">
        <v>7</v>
      </c>
      <c r="C3070" s="2406"/>
      <c r="D3070" s="1031"/>
      <c r="E3070" s="1516">
        <f>SUM(E3004)</f>
        <v>2324</v>
      </c>
      <c r="F3070" s="1076">
        <f>SUM(F3004)</f>
        <v>387</v>
      </c>
      <c r="G3070" s="1076">
        <f>SUM(G3004)</f>
        <v>312</v>
      </c>
      <c r="H3070" s="1076">
        <f>G3070/F3070*100</f>
        <v>80.620155038759691</v>
      </c>
      <c r="I3070" s="3423">
        <f>SUM(I3004)</f>
        <v>7</v>
      </c>
      <c r="J3070" s="1076">
        <f t="shared" ref="J3070:X3070" si="2371">SUM(J3004)</f>
        <v>9.0413436692506455</v>
      </c>
      <c r="K3070" s="1076">
        <f t="shared" si="2371"/>
        <v>8.7371794871794872</v>
      </c>
      <c r="L3070" s="1076">
        <f t="shared" si="2371"/>
        <v>20997</v>
      </c>
      <c r="M3070" s="1076">
        <f t="shared" si="2371"/>
        <v>3499</v>
      </c>
      <c r="N3070" s="1076">
        <f t="shared" si="2371"/>
        <v>2726</v>
      </c>
      <c r="O3070" s="1076">
        <f t="shared" si="2371"/>
        <v>77.907973706773362</v>
      </c>
      <c r="P3070" s="1076">
        <f t="shared" si="2371"/>
        <v>66</v>
      </c>
      <c r="Q3070" s="1076">
        <f t="shared" si="2371"/>
        <v>247.81818181818181</v>
      </c>
      <c r="R3070" s="2081">
        <f t="shared" si="2371"/>
        <v>57944.238743999987</v>
      </c>
      <c r="S3070" s="2081">
        <f t="shared" ref="S3070" si="2372">SUM(S3004)</f>
        <v>57944.238743999987</v>
      </c>
      <c r="T3070" s="2082">
        <f t="shared" si="2371"/>
        <v>9657.3731239999979</v>
      </c>
      <c r="U3070" s="2081">
        <f t="shared" si="2371"/>
        <v>7958.8894599999994</v>
      </c>
      <c r="V3070" s="3021">
        <f t="shared" si="2371"/>
        <v>0</v>
      </c>
      <c r="W3070" s="614">
        <f t="shared" si="2371"/>
        <v>-19.456169999999997</v>
      </c>
      <c r="X3070" s="2081">
        <f t="shared" si="2371"/>
        <v>-1698.4836639999985</v>
      </c>
      <c r="Y3070" s="2081"/>
      <c r="Z3070" s="2081">
        <f>SUM(Z3004)</f>
        <v>-207.60878</v>
      </c>
      <c r="AA3070" s="2082">
        <f>SUM(AA3004)</f>
        <v>7731.8245099999995</v>
      </c>
      <c r="AB3070" s="3552">
        <f>SUM(AB3004)</f>
        <v>132.61416</v>
      </c>
    </row>
    <row r="3071" spans="1:28" x14ac:dyDescent="0.25">
      <c r="A3071" s="47">
        <v>1</v>
      </c>
      <c r="B3071" s="1033" t="s">
        <v>14</v>
      </c>
      <c r="C3071" s="1033"/>
      <c r="D3071" s="1096"/>
      <c r="E3071" s="1576"/>
      <c r="F3071" s="959"/>
      <c r="G3071" s="959"/>
      <c r="H3071" s="1051"/>
      <c r="I3071" s="3445"/>
      <c r="J3071" s="1035"/>
      <c r="K3071" s="1035"/>
      <c r="L3071" s="1036"/>
      <c r="M3071" s="1036"/>
      <c r="N3071" s="1036"/>
      <c r="O3071" s="1036"/>
      <c r="P3071" s="1036"/>
      <c r="Q3071" s="1036"/>
      <c r="R3071" s="2086"/>
      <c r="S3071" s="2086"/>
      <c r="T3071" s="2089"/>
      <c r="U3071" s="2086"/>
      <c r="V3071" s="3022"/>
      <c r="W3071" s="1141"/>
      <c r="X3071" s="2086"/>
      <c r="Y3071" s="2086"/>
      <c r="Z3071" s="2086"/>
      <c r="AA3071" s="2089"/>
      <c r="AB3071" s="3553"/>
    </row>
    <row r="3072" spans="1:28" ht="60" x14ac:dyDescent="0.25">
      <c r="A3072" s="47">
        <v>1</v>
      </c>
      <c r="B3072" s="3290" t="s">
        <v>604</v>
      </c>
      <c r="C3072" s="1033"/>
      <c r="D3072" s="1096"/>
      <c r="E3072" s="1576"/>
      <c r="F3072" s="959"/>
      <c r="G3072" s="959"/>
      <c r="H3072" s="1051"/>
      <c r="I3072" s="3445"/>
      <c r="J3072" s="1035"/>
      <c r="K3072" s="1035"/>
      <c r="L3072" s="1036"/>
      <c r="M3072" s="1036"/>
      <c r="N3072" s="1036"/>
      <c r="O3072" s="1036"/>
      <c r="P3072" s="1036"/>
      <c r="Q3072" s="1036"/>
      <c r="R3072" s="2086">
        <f>R3006</f>
        <v>113737.63654000001</v>
      </c>
      <c r="S3072" s="2086">
        <f t="shared" ref="S3072" si="2373">S3006</f>
        <v>113737.63654000001</v>
      </c>
      <c r="T3072" s="2089">
        <f t="shared" ref="T3072:X3073" si="2374">T3006</f>
        <v>18956.272756666669</v>
      </c>
      <c r="U3072" s="2086">
        <f t="shared" si="2374"/>
        <v>18956.27276</v>
      </c>
      <c r="V3072" s="3022">
        <f t="shared" si="2374"/>
        <v>0</v>
      </c>
      <c r="W3072" s="1141">
        <f t="shared" si="2374"/>
        <v>0</v>
      </c>
      <c r="X3072" s="2086">
        <f t="shared" si="2374"/>
        <v>3.3333308238070458E-6</v>
      </c>
      <c r="Y3072" s="2086"/>
      <c r="Z3072" s="2086">
        <f t="shared" ref="Z3072:AB3073" si="2375">Z3006</f>
        <v>-79.11760000000001</v>
      </c>
      <c r="AA3072" s="2089">
        <f t="shared" si="2375"/>
        <v>18877.155159999998</v>
      </c>
      <c r="AB3072" s="3553">
        <f t="shared" si="2375"/>
        <v>0</v>
      </c>
    </row>
    <row r="3073" spans="1:28" x14ac:dyDescent="0.25">
      <c r="A3073" s="47">
        <v>1</v>
      </c>
      <c r="B3073" s="2731" t="s">
        <v>524</v>
      </c>
      <c r="C3073" s="1033"/>
      <c r="D3073" s="1096"/>
      <c r="E3073" s="1576"/>
      <c r="F3073" s="959"/>
      <c r="G3073" s="959"/>
      <c r="H3073" s="1051"/>
      <c r="I3073" s="3445"/>
      <c r="J3073" s="1035"/>
      <c r="K3073" s="1035"/>
      <c r="L3073" s="1036"/>
      <c r="M3073" s="1036"/>
      <c r="N3073" s="1036"/>
      <c r="O3073" s="1036"/>
      <c r="P3073" s="1036"/>
      <c r="Q3073" s="1036"/>
      <c r="R3073" s="2086">
        <f>R3007</f>
        <v>6296.6610000000001</v>
      </c>
      <c r="S3073" s="2086">
        <f t="shared" ref="S3073" si="2376">S3007</f>
        <v>6296.6610000000001</v>
      </c>
      <c r="T3073" s="2089">
        <f t="shared" si="2374"/>
        <v>1049.4435000000001</v>
      </c>
      <c r="U3073" s="2086">
        <f t="shared" si="2374"/>
        <v>1049.4435000000001</v>
      </c>
      <c r="V3073" s="3022">
        <f t="shared" si="2374"/>
        <v>0</v>
      </c>
      <c r="W3073" s="1141">
        <f t="shared" si="2374"/>
        <v>0</v>
      </c>
      <c r="X3073" s="2086">
        <f t="shared" si="2374"/>
        <v>0</v>
      </c>
      <c r="Y3073" s="2086"/>
      <c r="Z3073" s="2086">
        <f t="shared" si="2375"/>
        <v>0</v>
      </c>
      <c r="AA3073" s="2089">
        <f t="shared" si="2375"/>
        <v>1049.4435000000001</v>
      </c>
      <c r="AB3073" s="3553">
        <f t="shared" si="2375"/>
        <v>0</v>
      </c>
    </row>
    <row r="3074" spans="1:28" ht="29.25" x14ac:dyDescent="0.25">
      <c r="A3074" s="47">
        <v>1</v>
      </c>
      <c r="B3074" s="1779" t="s">
        <v>480</v>
      </c>
      <c r="C3074" s="2393"/>
      <c r="D3074" s="951"/>
      <c r="E3074" s="1575">
        <f>E3008</f>
        <v>19899.5</v>
      </c>
      <c r="F3074" s="952">
        <f>F3008</f>
        <v>3316.5</v>
      </c>
      <c r="G3074" s="952">
        <f>G3008</f>
        <v>1824.3425</v>
      </c>
      <c r="H3074" s="952">
        <f>G3074/F3074*100</f>
        <v>55.008065731946331</v>
      </c>
      <c r="I3074" s="3451">
        <f>I3008</f>
        <v>1</v>
      </c>
      <c r="J3074" s="1037"/>
      <c r="K3074" s="1037"/>
      <c r="L3074" s="1038"/>
      <c r="M3074" s="1038"/>
      <c r="N3074" s="1038"/>
      <c r="O3074" s="1038"/>
      <c r="P3074" s="1038"/>
      <c r="Q3074" s="1038"/>
      <c r="R3074" s="1151"/>
      <c r="S3074" s="1151"/>
      <c r="T3074" s="2087"/>
      <c r="U3074" s="1151"/>
      <c r="V3074" s="3023"/>
      <c r="W3074" s="611"/>
      <c r="X3074" s="1151"/>
      <c r="Y3074" s="1151"/>
      <c r="Z3074" s="1151"/>
      <c r="AA3074" s="2087"/>
      <c r="AB3074" s="3554"/>
    </row>
    <row r="3075" spans="1:28" x14ac:dyDescent="0.25">
      <c r="A3075" s="47">
        <v>1</v>
      </c>
      <c r="B3075" s="2578" t="s">
        <v>255</v>
      </c>
      <c r="C3075" s="2366"/>
      <c r="D3075" s="951"/>
      <c r="E3075" s="1575">
        <f t="shared" ref="E3075:E3098" si="2377">E3009</f>
        <v>0</v>
      </c>
      <c r="F3075" s="952"/>
      <c r="G3075" s="952"/>
      <c r="H3075" s="952"/>
      <c r="I3075" s="3451"/>
      <c r="J3075" s="1037"/>
      <c r="K3075" s="1037"/>
      <c r="L3075" s="1038"/>
      <c r="M3075" s="1038"/>
      <c r="N3075" s="1038"/>
      <c r="O3075" s="1038"/>
      <c r="P3075" s="1038"/>
      <c r="Q3075" s="1038"/>
      <c r="R3075" s="1151"/>
      <c r="S3075" s="1151"/>
      <c r="T3075" s="2087"/>
      <c r="U3075" s="1151"/>
      <c r="V3075" s="3023"/>
      <c r="W3075" s="611"/>
      <c r="X3075" s="1151"/>
      <c r="Y3075" s="1151"/>
      <c r="Z3075" s="1151"/>
      <c r="AA3075" s="2087"/>
      <c r="AB3075" s="3554"/>
    </row>
    <row r="3076" spans="1:28" ht="30" x14ac:dyDescent="0.25">
      <c r="A3076" s="47">
        <v>1</v>
      </c>
      <c r="B3076" s="2578" t="s">
        <v>256</v>
      </c>
      <c r="C3076" s="2366"/>
      <c r="D3076" s="951"/>
      <c r="E3076" s="1575">
        <f t="shared" si="2377"/>
        <v>3000</v>
      </c>
      <c r="F3076" s="952">
        <f t="shared" ref="F3076:G3089" si="2378">F3010</f>
        <v>500</v>
      </c>
      <c r="G3076" s="952">
        <f t="shared" si="2378"/>
        <v>321</v>
      </c>
      <c r="H3076" s="952">
        <f t="shared" ref="H3076:H3089" si="2379">G3076/F3076*100</f>
        <v>64.2</v>
      </c>
      <c r="I3076" s="3451">
        <f t="shared" ref="I3076" si="2380">I3010</f>
        <v>0</v>
      </c>
      <c r="J3076" s="1037"/>
      <c r="K3076" s="1037"/>
      <c r="L3076" s="1038"/>
      <c r="M3076" s="1038"/>
      <c r="N3076" s="1038"/>
      <c r="O3076" s="1038"/>
      <c r="P3076" s="1038"/>
      <c r="Q3076" s="1038"/>
      <c r="R3076" s="1151"/>
      <c r="S3076" s="1151"/>
      <c r="T3076" s="2087"/>
      <c r="U3076" s="1151"/>
      <c r="V3076" s="3023"/>
      <c r="W3076" s="611"/>
      <c r="X3076" s="1151"/>
      <c r="Y3076" s="1151"/>
      <c r="Z3076" s="1151"/>
      <c r="AA3076" s="2087"/>
      <c r="AB3076" s="3554"/>
    </row>
    <row r="3077" spans="1:28" ht="30" x14ac:dyDescent="0.25">
      <c r="A3077" s="47">
        <v>1</v>
      </c>
      <c r="B3077" s="1783" t="s">
        <v>481</v>
      </c>
      <c r="C3077" s="2366"/>
      <c r="D3077" s="951"/>
      <c r="E3077" s="1575">
        <f t="shared" si="2377"/>
        <v>10371.5</v>
      </c>
      <c r="F3077" s="952">
        <f t="shared" si="2378"/>
        <v>1728.5</v>
      </c>
      <c r="G3077" s="952">
        <f t="shared" si="2378"/>
        <v>224.3425</v>
      </c>
      <c r="H3077" s="952">
        <f t="shared" si="2379"/>
        <v>12.979028059010703</v>
      </c>
      <c r="I3077" s="3451">
        <f t="shared" ref="I3077" si="2381">I3011</f>
        <v>0</v>
      </c>
      <c r="J3077" s="1037"/>
      <c r="K3077" s="1037"/>
      <c r="L3077" s="1038"/>
      <c r="M3077" s="1038"/>
      <c r="N3077" s="1038"/>
      <c r="O3077" s="1038"/>
      <c r="P3077" s="1038"/>
      <c r="Q3077" s="1038"/>
      <c r="R3077" s="1151"/>
      <c r="S3077" s="1151"/>
      <c r="T3077" s="2087"/>
      <c r="U3077" s="1151"/>
      <c r="V3077" s="3023"/>
      <c r="W3077" s="611"/>
      <c r="X3077" s="1151"/>
      <c r="Y3077" s="1151"/>
      <c r="Z3077" s="1151"/>
      <c r="AA3077" s="2087"/>
      <c r="AB3077" s="3554"/>
    </row>
    <row r="3078" spans="1:28" x14ac:dyDescent="0.25">
      <c r="A3078" s="47">
        <v>1</v>
      </c>
      <c r="B3078" s="1129" t="s">
        <v>482</v>
      </c>
      <c r="C3078" s="2366"/>
      <c r="D3078" s="951"/>
      <c r="E3078" s="1575">
        <f t="shared" si="2377"/>
        <v>10200</v>
      </c>
      <c r="F3078" s="952">
        <f t="shared" si="2378"/>
        <v>1700</v>
      </c>
      <c r="G3078" s="952">
        <f t="shared" si="2378"/>
        <v>207</v>
      </c>
      <c r="H3078" s="952">
        <f t="shared" si="2379"/>
        <v>12.176470588235293</v>
      </c>
      <c r="I3078" s="3451">
        <f t="shared" ref="I3078" si="2382">I3012</f>
        <v>0</v>
      </c>
      <c r="J3078" s="1037"/>
      <c r="K3078" s="1037"/>
      <c r="L3078" s="1038"/>
      <c r="M3078" s="1038"/>
      <c r="N3078" s="1038"/>
      <c r="O3078" s="1038"/>
      <c r="P3078" s="1038"/>
      <c r="Q3078" s="1038"/>
      <c r="R3078" s="1151"/>
      <c r="S3078" s="1151"/>
      <c r="T3078" s="2087"/>
      <c r="U3078" s="1151"/>
      <c r="V3078" s="3023"/>
      <c r="W3078" s="611"/>
      <c r="X3078" s="1151"/>
      <c r="Y3078" s="1151"/>
      <c r="Z3078" s="1151"/>
      <c r="AA3078" s="2087"/>
      <c r="AB3078" s="3554"/>
    </row>
    <row r="3079" spans="1:28" ht="30" x14ac:dyDescent="0.25">
      <c r="A3079" s="47">
        <v>1</v>
      </c>
      <c r="B3079" s="1129" t="s">
        <v>483</v>
      </c>
      <c r="C3079" s="2366"/>
      <c r="D3079" s="951"/>
      <c r="E3079" s="1575">
        <f t="shared" si="2377"/>
        <v>686</v>
      </c>
      <c r="F3079" s="952">
        <f t="shared" si="2378"/>
        <v>114</v>
      </c>
      <c r="G3079" s="952">
        <f t="shared" si="2378"/>
        <v>69.37</v>
      </c>
      <c r="H3079" s="952">
        <f t="shared" si="2379"/>
        <v>60.850877192982452</v>
      </c>
      <c r="I3079" s="3451">
        <f t="shared" ref="I3079" si="2383">I3013</f>
        <v>0</v>
      </c>
      <c r="J3079" s="1037"/>
      <c r="K3079" s="1037"/>
      <c r="L3079" s="1038"/>
      <c r="M3079" s="1038"/>
      <c r="N3079" s="1038"/>
      <c r="O3079" s="1038"/>
      <c r="P3079" s="1038"/>
      <c r="Q3079" s="1038"/>
      <c r="R3079" s="1151"/>
      <c r="S3079" s="1151"/>
      <c r="T3079" s="2087"/>
      <c r="U3079" s="1151"/>
      <c r="V3079" s="3023"/>
      <c r="W3079" s="611"/>
      <c r="X3079" s="1151"/>
      <c r="Y3079" s="1151"/>
      <c r="Z3079" s="1151"/>
      <c r="AA3079" s="2087"/>
      <c r="AB3079" s="3554"/>
    </row>
    <row r="3080" spans="1:28" ht="60" x14ac:dyDescent="0.25">
      <c r="A3080" s="47">
        <v>1</v>
      </c>
      <c r="B3080" s="1129" t="s">
        <v>484</v>
      </c>
      <c r="C3080" s="2366"/>
      <c r="D3080" s="951"/>
      <c r="E3080" s="1575">
        <f t="shared" si="2377"/>
        <v>2134</v>
      </c>
      <c r="F3080" s="952">
        <f t="shared" si="2378"/>
        <v>356</v>
      </c>
      <c r="G3080" s="952">
        <f t="shared" si="2378"/>
        <v>133</v>
      </c>
      <c r="H3080" s="952">
        <f t="shared" si="2379"/>
        <v>37.359550561797754</v>
      </c>
      <c r="I3080" s="3451">
        <f t="shared" ref="I3080" si="2384">I3014</f>
        <v>1</v>
      </c>
      <c r="J3080" s="1037"/>
      <c r="K3080" s="1037"/>
      <c r="L3080" s="1038"/>
      <c r="M3080" s="1038"/>
      <c r="N3080" s="1038"/>
      <c r="O3080" s="1038"/>
      <c r="P3080" s="1038"/>
      <c r="Q3080" s="1038"/>
      <c r="R3080" s="1151"/>
      <c r="S3080" s="1151"/>
      <c r="T3080" s="2087"/>
      <c r="U3080" s="1151"/>
      <c r="V3080" s="3023"/>
      <c r="W3080" s="611"/>
      <c r="X3080" s="1151"/>
      <c r="Y3080" s="1151"/>
      <c r="Z3080" s="1151"/>
      <c r="AA3080" s="2087"/>
      <c r="AB3080" s="3554"/>
    </row>
    <row r="3081" spans="1:28" ht="45" x14ac:dyDescent="0.25">
      <c r="A3081" s="47">
        <v>1</v>
      </c>
      <c r="B3081" s="1129" t="s">
        <v>499</v>
      </c>
      <c r="C3081" s="2366"/>
      <c r="D3081" s="951"/>
      <c r="E3081" s="1575">
        <f t="shared" si="2377"/>
        <v>3200</v>
      </c>
      <c r="F3081" s="952">
        <f t="shared" si="2378"/>
        <v>533</v>
      </c>
      <c r="G3081" s="952">
        <f t="shared" si="2378"/>
        <v>1146</v>
      </c>
      <c r="H3081" s="952">
        <f t="shared" si="2379"/>
        <v>215.00938086303938</v>
      </c>
      <c r="I3081" s="3451">
        <f t="shared" ref="I3081" si="2385">I3015</f>
        <v>0</v>
      </c>
      <c r="J3081" s="1037"/>
      <c r="K3081" s="1037"/>
      <c r="L3081" s="1038"/>
      <c r="M3081" s="1038"/>
      <c r="N3081" s="1038"/>
      <c r="O3081" s="1038"/>
      <c r="P3081" s="1038"/>
      <c r="Q3081" s="1038"/>
      <c r="R3081" s="1151"/>
      <c r="S3081" s="1151"/>
      <c r="T3081" s="2087"/>
      <c r="U3081" s="1151"/>
      <c r="V3081" s="3023"/>
      <c r="W3081" s="611"/>
      <c r="X3081" s="1151"/>
      <c r="Y3081" s="1151"/>
      <c r="Z3081" s="1151"/>
      <c r="AA3081" s="2087"/>
      <c r="AB3081" s="3554"/>
    </row>
    <row r="3082" spans="1:28" ht="30" x14ac:dyDescent="0.25">
      <c r="B3082" s="1129" t="s">
        <v>602</v>
      </c>
      <c r="C3082" s="2366"/>
      <c r="D3082" s="951"/>
      <c r="E3082" s="1575">
        <f t="shared" si="2377"/>
        <v>1194</v>
      </c>
      <c r="F3082" s="952">
        <f t="shared" si="2378"/>
        <v>199</v>
      </c>
      <c r="G3082" s="952">
        <f t="shared" si="2378"/>
        <v>0</v>
      </c>
      <c r="H3082" s="952">
        <f t="shared" si="2379"/>
        <v>0</v>
      </c>
      <c r="I3082" s="3451">
        <f t="shared" ref="I3082" si="2386">I3016</f>
        <v>0</v>
      </c>
      <c r="J3082" s="1037"/>
      <c r="K3082" s="1037"/>
      <c r="L3082" s="1038"/>
      <c r="M3082" s="1038"/>
      <c r="N3082" s="1038"/>
      <c r="O3082" s="1038"/>
      <c r="P3082" s="1038"/>
      <c r="Q3082" s="1038"/>
      <c r="R3082" s="1151"/>
      <c r="S3082" s="1151"/>
      <c r="T3082" s="2087"/>
      <c r="U3082" s="1151"/>
      <c r="V3082" s="3023"/>
      <c r="W3082" s="611"/>
      <c r="X3082" s="1151"/>
      <c r="Y3082" s="1151"/>
      <c r="Z3082" s="1151"/>
      <c r="AA3082" s="2087"/>
      <c r="AB3082" s="3554"/>
    </row>
    <row r="3083" spans="1:28" ht="29.25" x14ac:dyDescent="0.25">
      <c r="A3083" s="47">
        <v>1</v>
      </c>
      <c r="B3083" s="2579" t="s">
        <v>135</v>
      </c>
      <c r="C3083" s="2366"/>
      <c r="D3083" s="951"/>
      <c r="E3083" s="1575">
        <f t="shared" si="2377"/>
        <v>16062.127659574468</v>
      </c>
      <c r="F3083" s="952">
        <f t="shared" si="2378"/>
        <v>2676.7234042553191</v>
      </c>
      <c r="G3083" s="952">
        <f t="shared" si="2378"/>
        <v>2364.5329787234041</v>
      </c>
      <c r="H3083" s="952">
        <f t="shared" si="2379"/>
        <v>88.336844029696522</v>
      </c>
      <c r="I3083" s="3451">
        <f t="shared" ref="I3083" si="2387">I3017</f>
        <v>0</v>
      </c>
      <c r="J3083" s="1037"/>
      <c r="K3083" s="1037"/>
      <c r="L3083" s="1038"/>
      <c r="M3083" s="1038"/>
      <c r="N3083" s="1038"/>
      <c r="O3083" s="1038"/>
      <c r="P3083" s="1038"/>
      <c r="Q3083" s="1038"/>
      <c r="R3083" s="1151"/>
      <c r="S3083" s="1151"/>
      <c r="T3083" s="2087"/>
      <c r="U3083" s="1151"/>
      <c r="V3083" s="3023"/>
      <c r="W3083" s="611"/>
      <c r="X3083" s="1151"/>
      <c r="Y3083" s="1151"/>
      <c r="Z3083" s="1151"/>
      <c r="AA3083" s="2087"/>
      <c r="AB3083" s="3554"/>
    </row>
    <row r="3084" spans="1:28" x14ac:dyDescent="0.25">
      <c r="A3084" s="47">
        <v>1</v>
      </c>
      <c r="B3084" s="1130" t="s">
        <v>308</v>
      </c>
      <c r="C3084" s="2366"/>
      <c r="D3084" s="951"/>
      <c r="E3084" s="1575">
        <f t="shared" si="2377"/>
        <v>14360</v>
      </c>
      <c r="F3084" s="952">
        <f t="shared" si="2378"/>
        <v>2393</v>
      </c>
      <c r="G3084" s="952">
        <f t="shared" si="2378"/>
        <v>2022</v>
      </c>
      <c r="H3084" s="952">
        <f t="shared" si="2379"/>
        <v>84.496447973255329</v>
      </c>
      <c r="I3084" s="3451">
        <f t="shared" ref="I3084" si="2388">I3018</f>
        <v>0</v>
      </c>
      <c r="J3084" s="1037"/>
      <c r="K3084" s="1037"/>
      <c r="L3084" s="1038"/>
      <c r="M3084" s="1038"/>
      <c r="N3084" s="1038"/>
      <c r="O3084" s="1038"/>
      <c r="P3084" s="1038"/>
      <c r="Q3084" s="1038"/>
      <c r="R3084" s="1151"/>
      <c r="S3084" s="1151"/>
      <c r="T3084" s="2087"/>
      <c r="U3084" s="1151"/>
      <c r="V3084" s="3023"/>
      <c r="W3084" s="611"/>
      <c r="X3084" s="1151"/>
      <c r="Y3084" s="1151"/>
      <c r="Z3084" s="1151"/>
      <c r="AA3084" s="2087"/>
      <c r="AB3084" s="3554"/>
    </row>
    <row r="3085" spans="1:28" x14ac:dyDescent="0.25">
      <c r="A3085" s="47">
        <v>1</v>
      </c>
      <c r="B3085" s="1130" t="s">
        <v>486</v>
      </c>
      <c r="C3085" s="2366"/>
      <c r="D3085" s="951"/>
      <c r="E3085" s="1575">
        <f t="shared" si="2377"/>
        <v>1702.127659574468</v>
      </c>
      <c r="F3085" s="952">
        <f t="shared" si="2378"/>
        <v>283.72340425531911</v>
      </c>
      <c r="G3085" s="952">
        <f t="shared" si="2378"/>
        <v>342.53297872340426</v>
      </c>
      <c r="H3085" s="952">
        <f t="shared" si="2379"/>
        <v>120.72778402699664</v>
      </c>
      <c r="I3085" s="3451">
        <f t="shared" ref="I3085" si="2389">I3019</f>
        <v>0</v>
      </c>
      <c r="J3085" s="1037"/>
      <c r="K3085" s="1037"/>
      <c r="L3085" s="1038"/>
      <c r="M3085" s="1038"/>
      <c r="N3085" s="1038"/>
      <c r="O3085" s="1038"/>
      <c r="P3085" s="1038"/>
      <c r="Q3085" s="1038"/>
      <c r="R3085" s="1151"/>
      <c r="S3085" s="1151"/>
      <c r="T3085" s="2087"/>
      <c r="U3085" s="1151"/>
      <c r="V3085" s="3023"/>
      <c r="W3085" s="611"/>
      <c r="X3085" s="1151"/>
      <c r="Y3085" s="1151"/>
      <c r="Z3085" s="1151"/>
      <c r="AA3085" s="2087"/>
      <c r="AB3085" s="3554"/>
    </row>
    <row r="3086" spans="1:28" x14ac:dyDescent="0.25">
      <c r="A3086" s="47">
        <v>1</v>
      </c>
      <c r="B3086" s="1786" t="s">
        <v>503</v>
      </c>
      <c r="C3086" s="2366"/>
      <c r="D3086" s="951"/>
      <c r="E3086" s="1575">
        <f t="shared" si="2377"/>
        <v>16000</v>
      </c>
      <c r="F3086" s="952">
        <f t="shared" si="2378"/>
        <v>2667</v>
      </c>
      <c r="G3086" s="952">
        <f t="shared" si="2378"/>
        <v>3219.81</v>
      </c>
      <c r="H3086" s="952">
        <f t="shared" si="2379"/>
        <v>120.72778402699662</v>
      </c>
      <c r="I3086" s="3451">
        <f t="shared" ref="I3086" si="2390">I3020</f>
        <v>0</v>
      </c>
      <c r="J3086" s="1037"/>
      <c r="K3086" s="1037"/>
      <c r="L3086" s="1038"/>
      <c r="M3086" s="1038"/>
      <c r="N3086" s="1038"/>
      <c r="O3086" s="1038"/>
      <c r="P3086" s="1038"/>
      <c r="Q3086" s="1038"/>
      <c r="R3086" s="1151"/>
      <c r="S3086" s="1151"/>
      <c r="T3086" s="2087"/>
      <c r="U3086" s="1151"/>
      <c r="V3086" s="3023"/>
      <c r="W3086" s="611"/>
      <c r="X3086" s="1151"/>
      <c r="Y3086" s="1151"/>
      <c r="Z3086" s="1151"/>
      <c r="AA3086" s="2087"/>
      <c r="AB3086" s="3554"/>
    </row>
    <row r="3087" spans="1:28" ht="47.25" x14ac:dyDescent="0.25">
      <c r="A3087" s="47">
        <v>1</v>
      </c>
      <c r="B3087" s="2580" t="s">
        <v>488</v>
      </c>
      <c r="C3087" s="2366"/>
      <c r="D3087" s="951"/>
      <c r="E3087" s="1575">
        <f t="shared" si="2377"/>
        <v>9561</v>
      </c>
      <c r="F3087" s="952">
        <f t="shared" si="2378"/>
        <v>1594</v>
      </c>
      <c r="G3087" s="952">
        <f t="shared" si="2378"/>
        <v>5</v>
      </c>
      <c r="H3087" s="952">
        <f t="shared" si="2379"/>
        <v>0.31367628607277293</v>
      </c>
      <c r="I3087" s="3451">
        <f t="shared" ref="I3087" si="2391">I3021</f>
        <v>0</v>
      </c>
      <c r="J3087" s="1037"/>
      <c r="K3087" s="1037"/>
      <c r="L3087" s="1038"/>
      <c r="M3087" s="1038"/>
      <c r="N3087" s="1038"/>
      <c r="O3087" s="1038"/>
      <c r="P3087" s="1038"/>
      <c r="Q3087" s="1038"/>
      <c r="R3087" s="1151">
        <f t="shared" ref="R3087:X3087" si="2392">R3021</f>
        <v>0</v>
      </c>
      <c r="S3087" s="1151">
        <f t="shared" ref="S3087" si="2393">S3021</f>
        <v>0</v>
      </c>
      <c r="T3087" s="2087">
        <f t="shared" si="2392"/>
        <v>0</v>
      </c>
      <c r="U3087" s="1151">
        <f t="shared" si="2392"/>
        <v>0</v>
      </c>
      <c r="V3087" s="3023">
        <f t="shared" si="2392"/>
        <v>0</v>
      </c>
      <c r="W3087" s="611">
        <f t="shared" si="2392"/>
        <v>0</v>
      </c>
      <c r="X3087" s="1151">
        <f t="shared" si="2392"/>
        <v>0</v>
      </c>
      <c r="Y3087" s="1151"/>
      <c r="Z3087" s="1151">
        <f>Z3021</f>
        <v>0</v>
      </c>
      <c r="AA3087" s="2087">
        <f>AA3021</f>
        <v>0</v>
      </c>
      <c r="AB3087" s="3554">
        <f>AB3021</f>
        <v>0</v>
      </c>
    </row>
    <row r="3088" spans="1:28" ht="30" x14ac:dyDescent="0.25">
      <c r="A3088" s="47">
        <v>1</v>
      </c>
      <c r="B3088" s="1783" t="s">
        <v>489</v>
      </c>
      <c r="C3088" s="2366"/>
      <c r="D3088" s="951"/>
      <c r="E3088" s="1575">
        <f t="shared" si="2377"/>
        <v>3509</v>
      </c>
      <c r="F3088" s="952">
        <f t="shared" si="2378"/>
        <v>585</v>
      </c>
      <c r="G3088" s="952">
        <f t="shared" si="2378"/>
        <v>0</v>
      </c>
      <c r="H3088" s="952">
        <f t="shared" si="2379"/>
        <v>0</v>
      </c>
      <c r="I3088" s="3451">
        <f t="shared" ref="I3088" si="2394">I3022</f>
        <v>0</v>
      </c>
      <c r="J3088" s="1037"/>
      <c r="K3088" s="1037"/>
      <c r="L3088" s="1038"/>
      <c r="M3088" s="1038"/>
      <c r="N3088" s="1038"/>
      <c r="O3088" s="1038"/>
      <c r="P3088" s="1038"/>
      <c r="Q3088" s="1038"/>
      <c r="R3088" s="1151"/>
      <c r="S3088" s="1151"/>
      <c r="T3088" s="2087"/>
      <c r="U3088" s="1151"/>
      <c r="V3088" s="3023"/>
      <c r="W3088" s="611"/>
      <c r="X3088" s="1151"/>
      <c r="Y3088" s="1151"/>
      <c r="Z3088" s="1151"/>
      <c r="AA3088" s="2087"/>
      <c r="AB3088" s="3554"/>
    </row>
    <row r="3089" spans="1:28" ht="30" x14ac:dyDescent="0.25">
      <c r="A3089" s="47">
        <v>1</v>
      </c>
      <c r="B3089" s="1129" t="s">
        <v>490</v>
      </c>
      <c r="C3089" s="2366"/>
      <c r="D3089" s="951"/>
      <c r="E3089" s="1575">
        <f t="shared" si="2377"/>
        <v>3353</v>
      </c>
      <c r="F3089" s="952">
        <f t="shared" si="2378"/>
        <v>559</v>
      </c>
      <c r="G3089" s="952">
        <f t="shared" si="2378"/>
        <v>0</v>
      </c>
      <c r="H3089" s="952">
        <f t="shared" si="2379"/>
        <v>0</v>
      </c>
      <c r="I3089" s="3451">
        <f t="shared" ref="I3089" si="2395">I3023</f>
        <v>0</v>
      </c>
      <c r="J3089" s="1037"/>
      <c r="K3089" s="1037"/>
      <c r="L3089" s="1038"/>
      <c r="M3089" s="1038"/>
      <c r="N3089" s="1038"/>
      <c r="O3089" s="1038"/>
      <c r="P3089" s="1038"/>
      <c r="Q3089" s="1038"/>
      <c r="R3089" s="1151"/>
      <c r="S3089" s="1151"/>
      <c r="T3089" s="2087"/>
      <c r="U3089" s="1151"/>
      <c r="V3089" s="3023"/>
      <c r="W3089" s="611"/>
      <c r="X3089" s="1151"/>
      <c r="Y3089" s="1151"/>
      <c r="Z3089" s="1151"/>
      <c r="AA3089" s="2087"/>
      <c r="AB3089" s="3554"/>
    </row>
    <row r="3090" spans="1:28" ht="45" x14ac:dyDescent="0.25">
      <c r="A3090" s="47">
        <v>1</v>
      </c>
      <c r="B3090" s="1129" t="s">
        <v>491</v>
      </c>
      <c r="C3090" s="2366"/>
      <c r="D3090" s="951"/>
      <c r="E3090" s="1575">
        <f t="shared" si="2377"/>
        <v>0</v>
      </c>
      <c r="F3090" s="952"/>
      <c r="G3090" s="952"/>
      <c r="H3090" s="952"/>
      <c r="I3090" s="3451"/>
      <c r="J3090" s="1037"/>
      <c r="K3090" s="1037"/>
      <c r="L3090" s="1038"/>
      <c r="M3090" s="1038"/>
      <c r="N3090" s="1038"/>
      <c r="O3090" s="1038"/>
      <c r="P3090" s="1038"/>
      <c r="Q3090" s="1038"/>
      <c r="R3090" s="1151"/>
      <c r="S3090" s="1151"/>
      <c r="T3090" s="2087"/>
      <c r="U3090" s="1151"/>
      <c r="V3090" s="3023"/>
      <c r="W3090" s="611"/>
      <c r="X3090" s="1151"/>
      <c r="Y3090" s="1151"/>
      <c r="Z3090" s="1151"/>
      <c r="AA3090" s="2087"/>
      <c r="AB3090" s="3554"/>
    </row>
    <row r="3091" spans="1:28" ht="45" x14ac:dyDescent="0.25">
      <c r="A3091" s="47">
        <v>1</v>
      </c>
      <c r="B3091" s="1129" t="s">
        <v>492</v>
      </c>
      <c r="C3091" s="2394"/>
      <c r="D3091" s="951"/>
      <c r="E3091" s="1575">
        <f t="shared" si="2377"/>
        <v>30</v>
      </c>
      <c r="F3091" s="952">
        <f t="shared" ref="F3091:G3098" si="2396">F3025</f>
        <v>5</v>
      </c>
      <c r="G3091" s="952">
        <f t="shared" si="2396"/>
        <v>0</v>
      </c>
      <c r="H3091" s="952">
        <f>G3091/F3091*100</f>
        <v>0</v>
      </c>
      <c r="I3091" s="3451">
        <f t="shared" ref="I3091" si="2397">I3025</f>
        <v>0</v>
      </c>
      <c r="J3091" s="1037"/>
      <c r="K3091" s="1037"/>
      <c r="L3091" s="1038"/>
      <c r="M3091" s="1038"/>
      <c r="N3091" s="1038"/>
      <c r="O3091" s="1038"/>
      <c r="P3091" s="1038"/>
      <c r="Q3091" s="1038"/>
      <c r="R3091" s="1151"/>
      <c r="S3091" s="1151"/>
      <c r="T3091" s="2087"/>
      <c r="U3091" s="1151"/>
      <c r="V3091" s="3023"/>
      <c r="W3091" s="611"/>
      <c r="X3091" s="1151"/>
      <c r="Y3091" s="1151"/>
      <c r="Z3091" s="1151"/>
      <c r="AA3091" s="2087"/>
      <c r="AB3091" s="3554"/>
    </row>
    <row r="3092" spans="1:28" ht="30" x14ac:dyDescent="0.25">
      <c r="A3092" s="47">
        <v>1</v>
      </c>
      <c r="B3092" s="1129" t="s">
        <v>493</v>
      </c>
      <c r="C3092" s="2394"/>
      <c r="D3092" s="951"/>
      <c r="E3092" s="1575">
        <f t="shared" si="2377"/>
        <v>126</v>
      </c>
      <c r="F3092" s="952">
        <f t="shared" si="2396"/>
        <v>21</v>
      </c>
      <c r="G3092" s="952">
        <f t="shared" si="2396"/>
        <v>0</v>
      </c>
      <c r="H3092" s="952">
        <f>G3092/F3092*100</f>
        <v>0</v>
      </c>
      <c r="I3092" s="3451">
        <f t="shared" ref="I3092" si="2398">I3026</f>
        <v>0</v>
      </c>
      <c r="J3092" s="1037"/>
      <c r="K3092" s="1037"/>
      <c r="L3092" s="1038"/>
      <c r="M3092" s="1038"/>
      <c r="N3092" s="1038"/>
      <c r="O3092" s="1038"/>
      <c r="P3092" s="1038"/>
      <c r="Q3092" s="1038"/>
      <c r="R3092" s="1151"/>
      <c r="S3092" s="1151"/>
      <c r="T3092" s="2087"/>
      <c r="U3092" s="1151"/>
      <c r="V3092" s="3023"/>
      <c r="W3092" s="611"/>
      <c r="X3092" s="1151"/>
      <c r="Y3092" s="1151"/>
      <c r="Z3092" s="1151"/>
      <c r="AA3092" s="2087"/>
      <c r="AB3092" s="3554"/>
    </row>
    <row r="3093" spans="1:28" ht="45" x14ac:dyDescent="0.25">
      <c r="A3093" s="47">
        <v>1</v>
      </c>
      <c r="B3093" s="1783" t="s">
        <v>494</v>
      </c>
      <c r="C3093" s="2394"/>
      <c r="D3093" s="951"/>
      <c r="E3093" s="1575">
        <f t="shared" si="2377"/>
        <v>6052</v>
      </c>
      <c r="F3093" s="952">
        <f t="shared" si="2396"/>
        <v>1009</v>
      </c>
      <c r="G3093" s="952">
        <f t="shared" si="2396"/>
        <v>5</v>
      </c>
      <c r="H3093" s="952">
        <f>G3093/F3093*100</f>
        <v>0.49554013875123881</v>
      </c>
      <c r="I3093" s="3451">
        <f t="shared" ref="I3093" si="2399">I3027</f>
        <v>0</v>
      </c>
      <c r="J3093" s="1037"/>
      <c r="K3093" s="1037"/>
      <c r="L3093" s="1038"/>
      <c r="M3093" s="1038"/>
      <c r="N3093" s="1038"/>
      <c r="O3093" s="1038"/>
      <c r="P3093" s="1038"/>
      <c r="Q3093" s="1038"/>
      <c r="R3093" s="1151"/>
      <c r="S3093" s="1151"/>
      <c r="T3093" s="2087"/>
      <c r="U3093" s="1151"/>
      <c r="V3093" s="3023"/>
      <c r="W3093" s="611"/>
      <c r="X3093" s="1151"/>
      <c r="Y3093" s="1151"/>
      <c r="Z3093" s="1151"/>
      <c r="AA3093" s="2087"/>
      <c r="AB3093" s="3554"/>
    </row>
    <row r="3094" spans="1:28" ht="30" x14ac:dyDescent="0.25">
      <c r="A3094" s="47">
        <v>1</v>
      </c>
      <c r="B3094" s="1129" t="s">
        <v>495</v>
      </c>
      <c r="C3094" s="2369"/>
      <c r="D3094" s="951"/>
      <c r="E3094" s="1177">
        <f t="shared" si="2377"/>
        <v>1000</v>
      </c>
      <c r="F3094" s="1022">
        <f t="shared" si="2396"/>
        <v>167</v>
      </c>
      <c r="G3094" s="1022">
        <f t="shared" si="2396"/>
        <v>0</v>
      </c>
      <c r="H3094" s="1022">
        <f>G3094/F3094*100</f>
        <v>0</v>
      </c>
      <c r="I3094" s="3442">
        <f t="shared" ref="I3094" si="2400">I3028</f>
        <v>0</v>
      </c>
      <c r="J3094" s="1037"/>
      <c r="K3094" s="1037"/>
      <c r="L3094" s="1038"/>
      <c r="M3094" s="1038"/>
      <c r="N3094" s="1038"/>
      <c r="O3094" s="1038"/>
      <c r="P3094" s="1038"/>
      <c r="Q3094" s="1038"/>
      <c r="R3094" s="1151">
        <f t="shared" ref="R3094:X3094" si="2401">R3044</f>
        <v>0</v>
      </c>
      <c r="S3094" s="1151">
        <f t="shared" ref="S3094" si="2402">S3044</f>
        <v>0</v>
      </c>
      <c r="T3094" s="2087">
        <f t="shared" si="2401"/>
        <v>0</v>
      </c>
      <c r="U3094" s="1151">
        <f t="shared" si="2401"/>
        <v>0</v>
      </c>
      <c r="V3094" s="3023">
        <f t="shared" si="2401"/>
        <v>0</v>
      </c>
      <c r="W3094" s="611">
        <f t="shared" si="2401"/>
        <v>0</v>
      </c>
      <c r="X3094" s="1151">
        <f t="shared" si="2401"/>
        <v>0</v>
      </c>
      <c r="Y3094" s="1151"/>
      <c r="Z3094" s="1151">
        <f>Z3044</f>
        <v>0</v>
      </c>
      <c r="AA3094" s="2087">
        <f>AA3044</f>
        <v>0</v>
      </c>
      <c r="AB3094" s="3554">
        <f>AB3044</f>
        <v>0</v>
      </c>
    </row>
    <row r="3095" spans="1:28" ht="30" x14ac:dyDescent="0.25">
      <c r="A3095" s="47">
        <v>1</v>
      </c>
      <c r="B3095" s="1129" t="s">
        <v>542</v>
      </c>
      <c r="C3095" s="2369"/>
      <c r="D3095" s="951"/>
      <c r="E3095" s="1177">
        <f t="shared" si="2377"/>
        <v>0</v>
      </c>
      <c r="F3095" s="1022">
        <f t="shared" si="2396"/>
        <v>0</v>
      </c>
      <c r="G3095" s="1022">
        <f t="shared" si="2396"/>
        <v>0</v>
      </c>
      <c r="H3095" s="1022"/>
      <c r="I3095" s="3442">
        <f t="shared" ref="I3095" si="2403">I3029</f>
        <v>0</v>
      </c>
      <c r="J3095" s="1037"/>
      <c r="K3095" s="1037"/>
      <c r="L3095" s="1038"/>
      <c r="M3095" s="1038"/>
      <c r="N3095" s="1038"/>
      <c r="O3095" s="1038"/>
      <c r="P3095" s="1038"/>
      <c r="Q3095" s="1038"/>
      <c r="R3095" s="1151"/>
      <c r="S3095" s="1151"/>
      <c r="T3095" s="2087"/>
      <c r="U3095" s="1151"/>
      <c r="V3095" s="3023"/>
      <c r="W3095" s="611"/>
      <c r="X3095" s="1151"/>
      <c r="Y3095" s="1151"/>
      <c r="Z3095" s="1151"/>
      <c r="AA3095" s="2087"/>
      <c r="AB3095" s="3554"/>
    </row>
    <row r="3096" spans="1:28" ht="60" x14ac:dyDescent="0.25">
      <c r="A3096" s="47">
        <v>1</v>
      </c>
      <c r="B3096" s="1129" t="s">
        <v>496</v>
      </c>
      <c r="C3096" s="2393"/>
      <c r="D3096" s="951"/>
      <c r="E3096" s="1575">
        <f t="shared" si="2377"/>
        <v>4100</v>
      </c>
      <c r="F3096" s="952">
        <f t="shared" si="2396"/>
        <v>683</v>
      </c>
      <c r="G3096" s="952">
        <f t="shared" si="2396"/>
        <v>0</v>
      </c>
      <c r="H3096" s="952">
        <f>G3096/F3096*100</f>
        <v>0</v>
      </c>
      <c r="I3096" s="3451">
        <f t="shared" ref="I3096" si="2404">I3030</f>
        <v>0</v>
      </c>
      <c r="J3096" s="1037"/>
      <c r="K3096" s="1037"/>
      <c r="L3096" s="1038"/>
      <c r="M3096" s="1038"/>
      <c r="N3096" s="1038"/>
      <c r="O3096" s="1038"/>
      <c r="P3096" s="1038"/>
      <c r="Q3096" s="1038"/>
      <c r="R3096" s="1151"/>
      <c r="S3096" s="1151"/>
      <c r="T3096" s="2087"/>
      <c r="U3096" s="1151"/>
      <c r="V3096" s="3023"/>
      <c r="W3096" s="611"/>
      <c r="X3096" s="1151"/>
      <c r="Y3096" s="1151"/>
      <c r="Z3096" s="1151"/>
      <c r="AA3096" s="2087"/>
      <c r="AB3096" s="3554"/>
    </row>
    <row r="3097" spans="1:28" ht="45" x14ac:dyDescent="0.25">
      <c r="A3097" s="47">
        <v>1</v>
      </c>
      <c r="B3097" s="1129" t="s">
        <v>497</v>
      </c>
      <c r="C3097" s="2366"/>
      <c r="D3097" s="951"/>
      <c r="E3097" s="1575">
        <f t="shared" si="2377"/>
        <v>952</v>
      </c>
      <c r="F3097" s="952">
        <f t="shared" si="2396"/>
        <v>159</v>
      </c>
      <c r="G3097" s="952">
        <f t="shared" si="2396"/>
        <v>5</v>
      </c>
      <c r="H3097" s="952">
        <f>G3097/F3097*100</f>
        <v>3.1446540880503147</v>
      </c>
      <c r="I3097" s="3451">
        <f t="shared" ref="I3097" si="2405">I3031</f>
        <v>0</v>
      </c>
      <c r="J3097" s="1037"/>
      <c r="K3097" s="1037"/>
      <c r="L3097" s="1038"/>
      <c r="M3097" s="1038"/>
      <c r="N3097" s="1038"/>
      <c r="O3097" s="1038"/>
      <c r="P3097" s="1038"/>
      <c r="Q3097" s="1038"/>
      <c r="R3097" s="1151"/>
      <c r="S3097" s="1151"/>
      <c r="T3097" s="2087"/>
      <c r="U3097" s="1151"/>
      <c r="V3097" s="3023"/>
      <c r="W3097" s="611"/>
      <c r="X3097" s="1151"/>
      <c r="Y3097" s="1151"/>
      <c r="Z3097" s="1151"/>
      <c r="AA3097" s="2087"/>
      <c r="AB3097" s="3554"/>
    </row>
    <row r="3098" spans="1:28" ht="57.75" x14ac:dyDescent="0.25">
      <c r="B3098" s="1779" t="s">
        <v>610</v>
      </c>
      <c r="C3098" s="2366"/>
      <c r="D3098" s="951"/>
      <c r="E3098" s="1575">
        <f t="shared" si="2377"/>
        <v>2000</v>
      </c>
      <c r="F3098" s="952">
        <f t="shared" si="2396"/>
        <v>333</v>
      </c>
      <c r="G3098" s="952">
        <f t="shared" si="2396"/>
        <v>0</v>
      </c>
      <c r="H3098" s="952">
        <f>G3098/F3098*100</f>
        <v>0</v>
      </c>
      <c r="I3098" s="3451">
        <f t="shared" ref="I3098" si="2406">I3032</f>
        <v>0</v>
      </c>
      <c r="J3098" s="1037"/>
      <c r="K3098" s="1037"/>
      <c r="L3098" s="1038"/>
      <c r="M3098" s="1038"/>
      <c r="N3098" s="1038"/>
      <c r="O3098" s="1038"/>
      <c r="P3098" s="1038"/>
      <c r="Q3098" s="1038"/>
      <c r="R3098" s="1151"/>
      <c r="S3098" s="1151"/>
      <c r="T3098" s="2087"/>
      <c r="U3098" s="1151"/>
      <c r="V3098" s="3023"/>
      <c r="W3098" s="611"/>
      <c r="X3098" s="1151"/>
      <c r="Y3098" s="1151"/>
      <c r="Z3098" s="1151"/>
      <c r="AA3098" s="2087"/>
      <c r="AB3098" s="3554"/>
    </row>
    <row r="3099" spans="1:28" ht="30" x14ac:dyDescent="0.25">
      <c r="B3099" s="1783" t="s">
        <v>257</v>
      </c>
      <c r="C3099" s="2366"/>
      <c r="D3099" s="951"/>
      <c r="E3099" s="1575"/>
      <c r="F3099" s="952"/>
      <c r="G3099" s="952"/>
      <c r="H3099" s="952"/>
      <c r="I3099" s="3451"/>
      <c r="J3099" s="1037"/>
      <c r="K3099" s="1037"/>
      <c r="L3099" s="1038"/>
      <c r="M3099" s="1038"/>
      <c r="N3099" s="1038"/>
      <c r="O3099" s="1038"/>
      <c r="P3099" s="1038"/>
      <c r="Q3099" s="1038"/>
      <c r="R3099" s="1151"/>
      <c r="S3099" s="1151"/>
      <c r="T3099" s="2087"/>
      <c r="U3099" s="1151"/>
      <c r="V3099" s="3023"/>
      <c r="W3099" s="611"/>
      <c r="X3099" s="1151"/>
      <c r="Y3099" s="1151"/>
      <c r="Z3099" s="1151"/>
      <c r="AA3099" s="2087"/>
      <c r="AB3099" s="3554"/>
    </row>
    <row r="3100" spans="1:28" ht="29.25" x14ac:dyDescent="0.25">
      <c r="A3100" s="47">
        <v>1</v>
      </c>
      <c r="B3100" s="1779" t="s">
        <v>578</v>
      </c>
      <c r="C3100" s="2366"/>
      <c r="D3100" s="951"/>
      <c r="E3100" s="1575">
        <f>E3034</f>
        <v>0</v>
      </c>
      <c r="F3100" s="952">
        <f>F3034</f>
        <v>0</v>
      </c>
      <c r="G3100" s="952">
        <f>G3034</f>
        <v>0</v>
      </c>
      <c r="H3100" s="952"/>
      <c r="I3100" s="3451">
        <f>I3034</f>
        <v>0</v>
      </c>
      <c r="J3100" s="1037"/>
      <c r="K3100" s="1037"/>
      <c r="L3100" s="1038"/>
      <c r="M3100" s="1038"/>
      <c r="N3100" s="1038"/>
      <c r="O3100" s="1038"/>
      <c r="P3100" s="1038"/>
      <c r="Q3100" s="1038"/>
      <c r="R3100" s="1151"/>
      <c r="S3100" s="1151"/>
      <c r="T3100" s="2087"/>
      <c r="U3100" s="1151"/>
      <c r="V3100" s="3023"/>
      <c r="W3100" s="611"/>
      <c r="X3100" s="1151"/>
      <c r="Y3100" s="1151"/>
      <c r="Z3100" s="1151"/>
      <c r="AA3100" s="2087"/>
      <c r="AB3100" s="3554"/>
    </row>
    <row r="3101" spans="1:28" x14ac:dyDescent="0.25">
      <c r="A3101" s="47">
        <v>1</v>
      </c>
      <c r="B3101" s="1129" t="s">
        <v>566</v>
      </c>
      <c r="C3101" s="2366"/>
      <c r="D3101" s="951"/>
      <c r="E3101" s="1575">
        <f t="shared" ref="E3101:E3114" si="2407">E3035</f>
        <v>0</v>
      </c>
      <c r="F3101" s="952"/>
      <c r="G3101" s="952"/>
      <c r="H3101" s="952"/>
      <c r="I3101" s="3451"/>
      <c r="J3101" s="1037"/>
      <c r="K3101" s="1037"/>
      <c r="L3101" s="1038"/>
      <c r="M3101" s="1038"/>
      <c r="N3101" s="1038"/>
      <c r="O3101" s="1038"/>
      <c r="P3101" s="1038"/>
      <c r="Q3101" s="1038"/>
      <c r="R3101" s="1151"/>
      <c r="S3101" s="1151"/>
      <c r="T3101" s="2087"/>
      <c r="U3101" s="1151"/>
      <c r="V3101" s="3023"/>
      <c r="W3101" s="611"/>
      <c r="X3101" s="1151"/>
      <c r="Y3101" s="1151"/>
      <c r="Z3101" s="1151"/>
      <c r="AA3101" s="2087"/>
      <c r="AB3101" s="3554"/>
    </row>
    <row r="3102" spans="1:28" ht="30" x14ac:dyDescent="0.25">
      <c r="A3102" s="47">
        <v>1</v>
      </c>
      <c r="B3102" s="1783" t="s">
        <v>567</v>
      </c>
      <c r="C3102" s="2366"/>
      <c r="D3102" s="951"/>
      <c r="E3102" s="1575">
        <f t="shared" si="2407"/>
        <v>0</v>
      </c>
      <c r="F3102" s="952"/>
      <c r="G3102" s="952"/>
      <c r="H3102" s="952"/>
      <c r="I3102" s="3451"/>
      <c r="J3102" s="1037"/>
      <c r="K3102" s="1037"/>
      <c r="L3102" s="1038"/>
      <c r="M3102" s="1038"/>
      <c r="N3102" s="1038"/>
      <c r="O3102" s="1038"/>
      <c r="P3102" s="1038"/>
      <c r="Q3102" s="1038"/>
      <c r="R3102" s="1151"/>
      <c r="S3102" s="1151"/>
      <c r="T3102" s="2087"/>
      <c r="U3102" s="1151"/>
      <c r="V3102" s="3023"/>
      <c r="W3102" s="611"/>
      <c r="X3102" s="1151"/>
      <c r="Y3102" s="1151"/>
      <c r="Z3102" s="1151"/>
      <c r="AA3102" s="2087"/>
      <c r="AB3102" s="3554"/>
    </row>
    <row r="3103" spans="1:28" x14ac:dyDescent="0.25">
      <c r="A3103" s="47">
        <v>1</v>
      </c>
      <c r="B3103" s="1129" t="s">
        <v>568</v>
      </c>
      <c r="C3103" s="2366"/>
      <c r="D3103" s="951"/>
      <c r="E3103" s="1575">
        <f t="shared" si="2407"/>
        <v>0</v>
      </c>
      <c r="F3103" s="952"/>
      <c r="G3103" s="952"/>
      <c r="H3103" s="952"/>
      <c r="I3103" s="3451"/>
      <c r="J3103" s="1037"/>
      <c r="K3103" s="1037"/>
      <c r="L3103" s="1038"/>
      <c r="M3103" s="1038"/>
      <c r="N3103" s="1038"/>
      <c r="O3103" s="1038"/>
      <c r="P3103" s="1038"/>
      <c r="Q3103" s="1038"/>
      <c r="R3103" s="1151"/>
      <c r="S3103" s="1151"/>
      <c r="T3103" s="2087"/>
      <c r="U3103" s="1151"/>
      <c r="V3103" s="3023"/>
      <c r="W3103" s="611"/>
      <c r="X3103" s="1151"/>
      <c r="Y3103" s="1151"/>
      <c r="Z3103" s="1151"/>
      <c r="AA3103" s="2087"/>
      <c r="AB3103" s="3554"/>
    </row>
    <row r="3104" spans="1:28" ht="30" x14ac:dyDescent="0.25">
      <c r="A3104" s="47">
        <v>1</v>
      </c>
      <c r="B3104" s="1129" t="s">
        <v>595</v>
      </c>
      <c r="C3104" s="2366"/>
      <c r="D3104" s="951"/>
      <c r="E3104" s="1575">
        <f t="shared" si="2407"/>
        <v>0</v>
      </c>
      <c r="F3104" s="952"/>
      <c r="G3104" s="952"/>
      <c r="H3104" s="952"/>
      <c r="I3104" s="3451"/>
      <c r="J3104" s="1037"/>
      <c r="K3104" s="1037"/>
      <c r="L3104" s="1038"/>
      <c r="M3104" s="1038"/>
      <c r="N3104" s="1038"/>
      <c r="O3104" s="1038"/>
      <c r="P3104" s="1038"/>
      <c r="Q3104" s="1038"/>
      <c r="R3104" s="1151"/>
      <c r="S3104" s="1151"/>
      <c r="T3104" s="2087"/>
      <c r="U3104" s="1151"/>
      <c r="V3104" s="3023"/>
      <c r="W3104" s="611"/>
      <c r="X3104" s="1151"/>
      <c r="Y3104" s="1151"/>
      <c r="Z3104" s="1151"/>
      <c r="AA3104" s="2087"/>
      <c r="AB3104" s="3554"/>
    </row>
    <row r="3105" spans="1:28" ht="60" x14ac:dyDescent="0.25">
      <c r="A3105" s="47">
        <v>1</v>
      </c>
      <c r="B3105" s="1129" t="s">
        <v>570</v>
      </c>
      <c r="C3105" s="2366"/>
      <c r="D3105" s="951"/>
      <c r="E3105" s="1575">
        <f t="shared" si="2407"/>
        <v>0</v>
      </c>
      <c r="F3105" s="952"/>
      <c r="G3105" s="952"/>
      <c r="H3105" s="952"/>
      <c r="I3105" s="3451"/>
      <c r="J3105" s="1037"/>
      <c r="K3105" s="1037"/>
      <c r="L3105" s="1038"/>
      <c r="M3105" s="1038"/>
      <c r="N3105" s="1038"/>
      <c r="O3105" s="1038"/>
      <c r="P3105" s="1038"/>
      <c r="Q3105" s="1038"/>
      <c r="R3105" s="1151"/>
      <c r="S3105" s="1151"/>
      <c r="T3105" s="2087"/>
      <c r="U3105" s="1151"/>
      <c r="V3105" s="3023"/>
      <c r="W3105" s="611"/>
      <c r="X3105" s="1151"/>
      <c r="Y3105" s="1151"/>
      <c r="Z3105" s="1151"/>
      <c r="AA3105" s="2087"/>
      <c r="AB3105" s="3554"/>
    </row>
    <row r="3106" spans="1:28" ht="45" x14ac:dyDescent="0.25">
      <c r="A3106" s="47">
        <v>1</v>
      </c>
      <c r="B3106" s="2578" t="s">
        <v>571</v>
      </c>
      <c r="C3106" s="2366"/>
      <c r="D3106" s="951"/>
      <c r="E3106" s="1575">
        <f t="shared" si="2407"/>
        <v>0</v>
      </c>
      <c r="F3106" s="952"/>
      <c r="G3106" s="952"/>
      <c r="H3106" s="952"/>
      <c r="I3106" s="3451"/>
      <c r="J3106" s="1037"/>
      <c r="K3106" s="1037"/>
      <c r="L3106" s="1038"/>
      <c r="M3106" s="1038"/>
      <c r="N3106" s="1038"/>
      <c r="O3106" s="1038"/>
      <c r="P3106" s="1038"/>
      <c r="Q3106" s="1038"/>
      <c r="R3106" s="1151"/>
      <c r="S3106" s="1151"/>
      <c r="T3106" s="2087"/>
      <c r="U3106" s="1151"/>
      <c r="V3106" s="3023"/>
      <c r="W3106" s="611"/>
      <c r="X3106" s="1151"/>
      <c r="Y3106" s="1151"/>
      <c r="Z3106" s="1151"/>
      <c r="AA3106" s="2087"/>
      <c r="AB3106" s="3554"/>
    </row>
    <row r="3107" spans="1:28" x14ac:dyDescent="0.25">
      <c r="A3107" s="47">
        <v>1</v>
      </c>
      <c r="B3107" s="1779" t="s">
        <v>579</v>
      </c>
      <c r="C3107" s="2366"/>
      <c r="D3107" s="951"/>
      <c r="E3107" s="1575">
        <f t="shared" si="2407"/>
        <v>0</v>
      </c>
      <c r="F3107" s="952"/>
      <c r="G3107" s="952"/>
      <c r="H3107" s="952"/>
      <c r="I3107" s="3451"/>
      <c r="J3107" s="1037"/>
      <c r="K3107" s="1037"/>
      <c r="L3107" s="1038"/>
      <c r="M3107" s="1038"/>
      <c r="N3107" s="1038"/>
      <c r="O3107" s="1038"/>
      <c r="P3107" s="1038"/>
      <c r="Q3107" s="1038"/>
      <c r="R3107" s="1151"/>
      <c r="S3107" s="1151"/>
      <c r="T3107" s="2087"/>
      <c r="U3107" s="1151"/>
      <c r="V3107" s="3023"/>
      <c r="W3107" s="611"/>
      <c r="X3107" s="1151"/>
      <c r="Y3107" s="1151"/>
      <c r="Z3107" s="1151"/>
      <c r="AA3107" s="2087"/>
      <c r="AB3107" s="3554"/>
    </row>
    <row r="3108" spans="1:28" x14ac:dyDescent="0.25">
      <c r="A3108" s="47">
        <v>1</v>
      </c>
      <c r="B3108" s="1779" t="s">
        <v>596</v>
      </c>
      <c r="C3108" s="2366"/>
      <c r="D3108" s="951"/>
      <c r="E3108" s="1575">
        <f t="shared" si="2407"/>
        <v>0</v>
      </c>
      <c r="F3108" s="952"/>
      <c r="G3108" s="952"/>
      <c r="H3108" s="952"/>
      <c r="I3108" s="3451"/>
      <c r="J3108" s="1037"/>
      <c r="K3108" s="1037"/>
      <c r="L3108" s="1038"/>
      <c r="M3108" s="1038"/>
      <c r="N3108" s="1038"/>
      <c r="O3108" s="1038"/>
      <c r="P3108" s="1038"/>
      <c r="Q3108" s="1038"/>
      <c r="R3108" s="1151"/>
      <c r="S3108" s="1151"/>
      <c r="T3108" s="2087"/>
      <c r="U3108" s="1151"/>
      <c r="V3108" s="3023"/>
      <c r="W3108" s="611"/>
      <c r="X3108" s="1151"/>
      <c r="Y3108" s="1151"/>
      <c r="Z3108" s="1151"/>
      <c r="AA3108" s="2087"/>
      <c r="AB3108" s="3554"/>
    </row>
    <row r="3109" spans="1:28" x14ac:dyDescent="0.25">
      <c r="A3109" s="47">
        <v>1</v>
      </c>
      <c r="B3109" s="1129" t="s">
        <v>597</v>
      </c>
      <c r="C3109" s="2394"/>
      <c r="D3109" s="951"/>
      <c r="E3109" s="1575">
        <f t="shared" si="2407"/>
        <v>0</v>
      </c>
      <c r="F3109" s="952"/>
      <c r="G3109" s="952"/>
      <c r="H3109" s="952"/>
      <c r="I3109" s="3451"/>
      <c r="J3109" s="1037"/>
      <c r="K3109" s="1037"/>
      <c r="L3109" s="1038"/>
      <c r="M3109" s="1038"/>
      <c r="N3109" s="1038"/>
      <c r="O3109" s="1038"/>
      <c r="P3109" s="1038"/>
      <c r="Q3109" s="1038"/>
      <c r="R3109" s="1151"/>
      <c r="S3109" s="1151"/>
      <c r="T3109" s="2087"/>
      <c r="U3109" s="1151"/>
      <c r="V3109" s="3023"/>
      <c r="W3109" s="611"/>
      <c r="X3109" s="1151"/>
      <c r="Y3109" s="1151"/>
      <c r="Z3109" s="1151"/>
      <c r="AA3109" s="2087"/>
      <c r="AB3109" s="3554"/>
    </row>
    <row r="3110" spans="1:28" x14ac:dyDescent="0.25">
      <c r="A3110" s="47">
        <v>1</v>
      </c>
      <c r="B3110" s="1786" t="s">
        <v>598</v>
      </c>
      <c r="C3110" s="2395"/>
      <c r="D3110" s="951"/>
      <c r="E3110" s="1575">
        <f t="shared" si="2407"/>
        <v>0</v>
      </c>
      <c r="F3110" s="952"/>
      <c r="G3110" s="952"/>
      <c r="H3110" s="952"/>
      <c r="I3110" s="3451"/>
      <c r="J3110" s="1037"/>
      <c r="K3110" s="1037"/>
      <c r="L3110" s="1038"/>
      <c r="M3110" s="1038"/>
      <c r="N3110" s="1038"/>
      <c r="O3110" s="1038"/>
      <c r="P3110" s="1038"/>
      <c r="Q3110" s="1038"/>
      <c r="R3110" s="1151"/>
      <c r="S3110" s="1151"/>
      <c r="T3110" s="2087"/>
      <c r="U3110" s="1151"/>
      <c r="V3110" s="3023"/>
      <c r="W3110" s="611"/>
      <c r="X3110" s="1151"/>
      <c r="Y3110" s="1151"/>
      <c r="Z3110" s="1151"/>
      <c r="AA3110" s="2087"/>
      <c r="AB3110" s="3554"/>
    </row>
    <row r="3111" spans="1:28" ht="29.25" x14ac:dyDescent="0.25">
      <c r="A3111" s="47">
        <v>1</v>
      </c>
      <c r="B3111" s="1779" t="s">
        <v>572</v>
      </c>
      <c r="C3111" s="2370"/>
      <c r="D3111" s="951"/>
      <c r="E3111" s="1177">
        <f t="shared" si="2407"/>
        <v>2953</v>
      </c>
      <c r="F3111" s="1022">
        <f>F3045</f>
        <v>492</v>
      </c>
      <c r="G3111" s="1022">
        <f>G3045</f>
        <v>349</v>
      </c>
      <c r="H3111" s="1022">
        <f>G3111/F3111*100</f>
        <v>70.934959349593498</v>
      </c>
      <c r="I3111" s="3442">
        <f>I3045</f>
        <v>59</v>
      </c>
      <c r="J3111" s="1037"/>
      <c r="K3111" s="1037"/>
      <c r="L3111" s="1038"/>
      <c r="M3111" s="1038"/>
      <c r="N3111" s="1038"/>
      <c r="O3111" s="1038"/>
      <c r="P3111" s="1038"/>
      <c r="Q3111" s="1038"/>
      <c r="R3111" s="1151"/>
      <c r="S3111" s="1151"/>
      <c r="T3111" s="2087"/>
      <c r="U3111" s="1151"/>
      <c r="V3111" s="3023"/>
      <c r="W3111" s="611"/>
      <c r="X3111" s="1151"/>
      <c r="Y3111" s="1151"/>
      <c r="Z3111" s="1151"/>
      <c r="AA3111" s="2087"/>
      <c r="AB3111" s="3554"/>
    </row>
    <row r="3112" spans="1:28" ht="30" x14ac:dyDescent="0.25">
      <c r="A3112" s="47">
        <v>1</v>
      </c>
      <c r="B3112" s="1130" t="s">
        <v>252</v>
      </c>
      <c r="C3112" s="1025"/>
      <c r="D3112" s="951"/>
      <c r="E3112" s="1575">
        <f t="shared" si="2407"/>
        <v>0</v>
      </c>
      <c r="F3112" s="952"/>
      <c r="G3112" s="952"/>
      <c r="H3112" s="952"/>
      <c r="I3112" s="3451"/>
      <c r="J3112" s="1037"/>
      <c r="K3112" s="1037"/>
      <c r="L3112" s="1038"/>
      <c r="M3112" s="1038"/>
      <c r="N3112" s="1038"/>
      <c r="O3112" s="1038"/>
      <c r="P3112" s="1038"/>
      <c r="Q3112" s="1038"/>
      <c r="R3112" s="1151"/>
      <c r="S3112" s="1151"/>
      <c r="T3112" s="2087"/>
      <c r="U3112" s="1151"/>
      <c r="V3112" s="3023"/>
      <c r="W3112" s="611"/>
      <c r="X3112" s="1151"/>
      <c r="Y3112" s="1151"/>
      <c r="Z3112" s="1151"/>
      <c r="AA3112" s="2087"/>
      <c r="AB3112" s="3554"/>
    </row>
    <row r="3113" spans="1:28" ht="72" x14ac:dyDescent="0.25">
      <c r="A3113" s="47">
        <v>1</v>
      </c>
      <c r="B3113" s="1779" t="s">
        <v>580</v>
      </c>
      <c r="C3113" s="958"/>
      <c r="D3113" s="951"/>
      <c r="E3113" s="1575">
        <f t="shared" si="2407"/>
        <v>0</v>
      </c>
      <c r="F3113" s="952"/>
      <c r="G3113" s="952"/>
      <c r="H3113" s="952"/>
      <c r="I3113" s="3451"/>
      <c r="J3113" s="1037"/>
      <c r="K3113" s="1037"/>
      <c r="L3113" s="1038"/>
      <c r="M3113" s="1038"/>
      <c r="N3113" s="1038"/>
      <c r="O3113" s="1038"/>
      <c r="P3113" s="1038"/>
      <c r="Q3113" s="1038"/>
      <c r="R3113" s="1151"/>
      <c r="S3113" s="1151"/>
      <c r="T3113" s="2087"/>
      <c r="U3113" s="1151"/>
      <c r="V3113" s="3023"/>
      <c r="W3113" s="611"/>
      <c r="X3113" s="1151"/>
      <c r="Y3113" s="1151"/>
      <c r="Z3113" s="1151"/>
      <c r="AA3113" s="2087"/>
      <c r="AB3113" s="3554"/>
    </row>
    <row r="3114" spans="1:28" x14ac:dyDescent="0.25">
      <c r="A3114" s="47">
        <v>1</v>
      </c>
      <c r="B3114" s="2583" t="s">
        <v>295</v>
      </c>
      <c r="C3114" s="958"/>
      <c r="D3114" s="951"/>
      <c r="E3114" s="1575">
        <f t="shared" si="2407"/>
        <v>598</v>
      </c>
      <c r="F3114" s="952">
        <f>F3048</f>
        <v>100</v>
      </c>
      <c r="G3114" s="2894">
        <f>G3048</f>
        <v>5</v>
      </c>
      <c r="H3114" s="952">
        <f t="shared" ref="H3114:H3126" si="2408">G3114/F3114*100</f>
        <v>5</v>
      </c>
      <c r="I3114" s="3451">
        <f>I3048</f>
        <v>0</v>
      </c>
      <c r="J3114" s="1037"/>
      <c r="K3114" s="1037"/>
      <c r="L3114" s="1038"/>
      <c r="M3114" s="1038"/>
      <c r="N3114" s="1038"/>
      <c r="O3114" s="1038"/>
      <c r="P3114" s="1038"/>
      <c r="Q3114" s="1038"/>
      <c r="R3114" s="1151">
        <f t="shared" ref="R3114:X3114" si="2409">R3048</f>
        <v>677.34547999999995</v>
      </c>
      <c r="S3114" s="1151">
        <f t="shared" ref="S3114" si="2410">S3048</f>
        <v>677.34547999999995</v>
      </c>
      <c r="T3114" s="2087">
        <f t="shared" si="2409"/>
        <v>112.89091333333333</v>
      </c>
      <c r="U3114" s="1151">
        <f t="shared" si="2409"/>
        <v>5.9602999999999993</v>
      </c>
      <c r="V3114" s="3023">
        <f t="shared" si="2409"/>
        <v>0</v>
      </c>
      <c r="W3114" s="611">
        <f t="shared" si="2409"/>
        <v>0</v>
      </c>
      <c r="X3114" s="1151">
        <f t="shared" si="2409"/>
        <v>-106.93061333333333</v>
      </c>
      <c r="Y3114" s="1151"/>
      <c r="Z3114" s="1151">
        <f>Z3048</f>
        <v>0</v>
      </c>
      <c r="AA3114" s="2087">
        <f>AA3048</f>
        <v>5.9602999999999993</v>
      </c>
      <c r="AB3114" s="3554">
        <f>AB3048</f>
        <v>0</v>
      </c>
    </row>
    <row r="3115" spans="1:28" x14ac:dyDescent="0.25">
      <c r="A3115" s="47">
        <v>1</v>
      </c>
      <c r="B3115" s="1139" t="s">
        <v>465</v>
      </c>
      <c r="C3115" s="958"/>
      <c r="D3115" s="951"/>
      <c r="E3115" s="1177">
        <f t="shared" ref="E3115:G3119" si="2411">E3052</f>
        <v>19899.5</v>
      </c>
      <c r="F3115" s="1022">
        <f t="shared" si="2411"/>
        <v>3316.5</v>
      </c>
      <c r="G3115" s="1022">
        <f t="shared" si="2411"/>
        <v>1824.3425</v>
      </c>
      <c r="H3115" s="1022">
        <f t="shared" si="2408"/>
        <v>55.008065731946331</v>
      </c>
      <c r="I3115" s="3442">
        <f t="shared" ref="I3115" si="2412">I3052</f>
        <v>1</v>
      </c>
      <c r="J3115" s="1037"/>
      <c r="K3115" s="1037"/>
      <c r="L3115" s="1038"/>
      <c r="M3115" s="1038"/>
      <c r="N3115" s="1038"/>
      <c r="O3115" s="1038"/>
      <c r="P3115" s="1038"/>
      <c r="Q3115" s="1038"/>
      <c r="R3115" s="1151"/>
      <c r="S3115" s="1151"/>
      <c r="T3115" s="2087"/>
      <c r="U3115" s="1151"/>
      <c r="V3115" s="3023"/>
      <c r="W3115" s="611"/>
      <c r="X3115" s="1151"/>
      <c r="Y3115" s="1151"/>
      <c r="Z3115" s="1151"/>
      <c r="AA3115" s="2087"/>
      <c r="AB3115" s="3554"/>
    </row>
    <row r="3116" spans="1:28" ht="29.25" x14ac:dyDescent="0.25">
      <c r="A3116" s="47">
        <v>1</v>
      </c>
      <c r="B3116" s="1139" t="s">
        <v>498</v>
      </c>
      <c r="C3116" s="958"/>
      <c r="D3116" s="951"/>
      <c r="E3116" s="1177">
        <f t="shared" si="2411"/>
        <v>9561</v>
      </c>
      <c r="F3116" s="1022">
        <f t="shared" si="2411"/>
        <v>1594</v>
      </c>
      <c r="G3116" s="1022">
        <f t="shared" si="2411"/>
        <v>5</v>
      </c>
      <c r="H3116" s="1022">
        <f t="shared" si="2408"/>
        <v>0.31367628607277293</v>
      </c>
      <c r="I3116" s="3442">
        <f t="shared" ref="I3116" si="2413">I3053</f>
        <v>0</v>
      </c>
      <c r="J3116" s="1037"/>
      <c r="K3116" s="1037"/>
      <c r="L3116" s="1038"/>
      <c r="M3116" s="1038"/>
      <c r="N3116" s="1038"/>
      <c r="O3116" s="1038"/>
      <c r="P3116" s="1038"/>
      <c r="Q3116" s="1038"/>
      <c r="R3116" s="1151"/>
      <c r="S3116" s="1151"/>
      <c r="T3116" s="2087"/>
      <c r="U3116" s="1151"/>
      <c r="V3116" s="3023"/>
      <c r="W3116" s="611"/>
      <c r="X3116" s="1151"/>
      <c r="Y3116" s="1151"/>
      <c r="Z3116" s="1151"/>
      <c r="AA3116" s="2087"/>
      <c r="AB3116" s="3554"/>
    </row>
    <row r="3117" spans="1:28" s="202" customFormat="1" ht="29.25" x14ac:dyDescent="0.25">
      <c r="A3117" s="47">
        <v>1</v>
      </c>
      <c r="B3117" s="1139" t="s">
        <v>466</v>
      </c>
      <c r="C3117" s="1430"/>
      <c r="D3117" s="951"/>
      <c r="E3117" s="1177">
        <f t="shared" si="2411"/>
        <v>16062.127659574468</v>
      </c>
      <c r="F3117" s="1022">
        <f t="shared" si="2411"/>
        <v>2676.7234042553191</v>
      </c>
      <c r="G3117" s="1022">
        <f t="shared" si="2411"/>
        <v>2364.5329787234041</v>
      </c>
      <c r="H3117" s="1022">
        <f t="shared" si="2408"/>
        <v>88.336844029696522</v>
      </c>
      <c r="I3117" s="3442">
        <f t="shared" ref="I3117" si="2414">I3054</f>
        <v>0</v>
      </c>
      <c r="J3117" s="1037"/>
      <c r="K3117" s="1037"/>
      <c r="L3117" s="1038"/>
      <c r="M3117" s="1038"/>
      <c r="N3117" s="1038"/>
      <c r="O3117" s="1038"/>
      <c r="P3117" s="1038"/>
      <c r="Q3117" s="1038"/>
      <c r="R3117" s="1151"/>
      <c r="S3117" s="1151"/>
      <c r="T3117" s="2087"/>
      <c r="U3117" s="1151"/>
      <c r="V3117" s="3023"/>
      <c r="W3117" s="611"/>
      <c r="X3117" s="1151"/>
      <c r="Y3117" s="1151"/>
      <c r="Z3117" s="1151"/>
      <c r="AA3117" s="2087"/>
      <c r="AB3117" s="3554"/>
    </row>
    <row r="3118" spans="1:28" ht="29.25" x14ac:dyDescent="0.25">
      <c r="A3118" s="47">
        <v>1</v>
      </c>
      <c r="B3118" s="1139" t="s">
        <v>467</v>
      </c>
      <c r="C3118" s="2370"/>
      <c r="D3118" s="1021"/>
      <c r="E3118" s="1177">
        <f t="shared" si="2411"/>
        <v>4953</v>
      </c>
      <c r="F3118" s="1022">
        <f t="shared" si="2411"/>
        <v>825</v>
      </c>
      <c r="G3118" s="1022">
        <f t="shared" si="2411"/>
        <v>349</v>
      </c>
      <c r="H3118" s="1022">
        <f t="shared" si="2408"/>
        <v>42.303030303030305</v>
      </c>
      <c r="I3118" s="3442">
        <f t="shared" ref="I3118" si="2415">I3055</f>
        <v>59</v>
      </c>
      <c r="J3118" s="1037"/>
      <c r="K3118" s="1037"/>
      <c r="L3118" s="1038"/>
      <c r="M3118" s="1038"/>
      <c r="N3118" s="1038"/>
      <c r="O3118" s="1038"/>
      <c r="P3118" s="1038"/>
      <c r="Q3118" s="1038"/>
      <c r="R3118" s="1151">
        <f>R3055</f>
        <v>2776.1153000000004</v>
      </c>
      <c r="S3118" s="1151">
        <f t="shared" ref="S3118" si="2416">S3055</f>
        <v>2776.1153000000004</v>
      </c>
      <c r="T3118" s="2087">
        <f t="shared" ref="T3118:X3119" si="2417">T3055</f>
        <v>462.68588333333338</v>
      </c>
      <c r="U3118" s="1151">
        <f t="shared" si="2417"/>
        <v>328.09489999999994</v>
      </c>
      <c r="V3118" s="3023">
        <f t="shared" si="2417"/>
        <v>0</v>
      </c>
      <c r="W3118" s="611">
        <f t="shared" si="2417"/>
        <v>0</v>
      </c>
      <c r="X3118" s="1151">
        <f t="shared" si="2417"/>
        <v>-134.59098333333344</v>
      </c>
      <c r="Y3118" s="1151"/>
      <c r="Z3118" s="1151">
        <f t="shared" ref="Z3118:AB3119" si="2418">Z3055</f>
        <v>-0.88339999999999996</v>
      </c>
      <c r="AA3118" s="2087">
        <f t="shared" si="2418"/>
        <v>327.21149999999994</v>
      </c>
      <c r="AB3118" s="3554">
        <f t="shared" si="2418"/>
        <v>52.120599999999996</v>
      </c>
    </row>
    <row r="3119" spans="1:28" x14ac:dyDescent="0.25">
      <c r="A3119" s="47">
        <v>1</v>
      </c>
      <c r="B3119" s="2581" t="s">
        <v>139</v>
      </c>
      <c r="C3119" s="2416"/>
      <c r="D3119" s="1077"/>
      <c r="E3119" s="1518">
        <f t="shared" si="2411"/>
        <v>79867.023809523816</v>
      </c>
      <c r="F3119" s="1070">
        <f t="shared" si="2411"/>
        <v>13310.2</v>
      </c>
      <c r="G3119" s="1070">
        <f t="shared" si="2411"/>
        <v>8808.7639285714286</v>
      </c>
      <c r="H3119" s="1070">
        <f t="shared" si="2408"/>
        <v>66.180552723260561</v>
      </c>
      <c r="I3119" s="3459">
        <f t="shared" ref="I3119" si="2419">I3056</f>
        <v>60</v>
      </c>
      <c r="J3119" s="1070"/>
      <c r="K3119" s="1070"/>
      <c r="L3119" s="1070"/>
      <c r="M3119" s="1070"/>
      <c r="N3119" s="1070"/>
      <c r="O3119" s="1070"/>
      <c r="P3119" s="1070"/>
      <c r="Q3119" s="1070"/>
      <c r="R3119" s="1151">
        <f>R3056</f>
        <v>123487.75832000001</v>
      </c>
      <c r="S3119" s="1151">
        <f t="shared" ref="S3119" si="2420">S3056</f>
        <v>123487.75832000001</v>
      </c>
      <c r="T3119" s="2087">
        <f t="shared" si="2417"/>
        <v>20581.293053333335</v>
      </c>
      <c r="U3119" s="1151">
        <f t="shared" si="2417"/>
        <v>20339.77146</v>
      </c>
      <c r="V3119" s="3023">
        <f t="shared" si="2417"/>
        <v>0</v>
      </c>
      <c r="W3119" s="611">
        <f t="shared" si="2417"/>
        <v>0</v>
      </c>
      <c r="X3119" s="1151">
        <f t="shared" si="2417"/>
        <v>-241.52159333333594</v>
      </c>
      <c r="Y3119" s="1151"/>
      <c r="Z3119" s="1151">
        <f t="shared" si="2418"/>
        <v>-80.001000000000005</v>
      </c>
      <c r="AA3119" s="2087">
        <f t="shared" si="2418"/>
        <v>20259.77046</v>
      </c>
      <c r="AB3119" s="3554">
        <f t="shared" si="2418"/>
        <v>52.120599999999996</v>
      </c>
    </row>
    <row r="3120" spans="1:28" ht="29.25" x14ac:dyDescent="0.25">
      <c r="A3120" s="47">
        <v>1</v>
      </c>
      <c r="B3120" s="1434" t="s">
        <v>16</v>
      </c>
      <c r="C3120" s="2417"/>
      <c r="D3120" s="1097"/>
      <c r="E3120" s="1518">
        <f t="shared" ref="E3120:G3126" si="2421">SUM(E3061)</f>
        <v>1197</v>
      </c>
      <c r="F3120" s="1070">
        <f t="shared" si="2421"/>
        <v>200</v>
      </c>
      <c r="G3120" s="1070">
        <f t="shared" si="2421"/>
        <v>191</v>
      </c>
      <c r="H3120" s="1070">
        <f t="shared" si="2408"/>
        <v>95.5</v>
      </c>
      <c r="I3120" s="3459">
        <f t="shared" ref="I3120" si="2422">SUM(I3061)</f>
        <v>1</v>
      </c>
      <c r="J3120" s="1070">
        <f t="shared" ref="J3120:Q3122" si="2423">SUM(J3061)</f>
        <v>7.8997493734335835</v>
      </c>
      <c r="K3120" s="1070">
        <f t="shared" si="2423"/>
        <v>7.9581151832460737</v>
      </c>
      <c r="L3120" s="1070">
        <f t="shared" si="2423"/>
        <v>9456</v>
      </c>
      <c r="M3120" s="1070">
        <f t="shared" si="2423"/>
        <v>1576</v>
      </c>
      <c r="N3120" s="1070">
        <f t="shared" si="2423"/>
        <v>1520</v>
      </c>
      <c r="O3120" s="1070">
        <f t="shared" si="2423"/>
        <v>96.44670050761421</v>
      </c>
      <c r="P3120" s="1070">
        <f t="shared" si="2423"/>
        <v>39</v>
      </c>
      <c r="Q3120" s="1069">
        <f t="shared" si="2423"/>
        <v>233.84615384615384</v>
      </c>
      <c r="R3120" s="1151"/>
      <c r="S3120" s="1151"/>
      <c r="T3120" s="2087"/>
      <c r="U3120" s="1151"/>
      <c r="V3120" s="3023"/>
      <c r="W3120" s="611"/>
      <c r="X3120" s="1151"/>
      <c r="Y3120" s="1151"/>
      <c r="Z3120" s="1151"/>
      <c r="AA3120" s="2087"/>
      <c r="AB3120" s="3554"/>
    </row>
    <row r="3121" spans="1:28" ht="29.25" x14ac:dyDescent="0.25">
      <c r="A3121" s="47">
        <v>1</v>
      </c>
      <c r="B3121" s="967" t="s">
        <v>272</v>
      </c>
      <c r="C3121" s="974"/>
      <c r="D3121" s="974"/>
      <c r="E3121" s="1520">
        <f t="shared" si="2421"/>
        <v>1197</v>
      </c>
      <c r="F3121" s="1061">
        <f t="shared" si="2421"/>
        <v>200</v>
      </c>
      <c r="G3121" s="1061">
        <f t="shared" si="2421"/>
        <v>191</v>
      </c>
      <c r="H3121" s="1061">
        <f t="shared" si="2408"/>
        <v>95.5</v>
      </c>
      <c r="I3121" s="3522">
        <f t="shared" ref="I3121" si="2424">SUM(I3062)</f>
        <v>1</v>
      </c>
      <c r="J3121" s="1061">
        <f t="shared" si="2423"/>
        <v>7.8997493734335835</v>
      </c>
      <c r="K3121" s="1061">
        <f t="shared" si="2423"/>
        <v>7.9581151832460737</v>
      </c>
      <c r="L3121" s="1061">
        <f t="shared" si="2423"/>
        <v>9456</v>
      </c>
      <c r="M3121" s="1061">
        <f t="shared" si="2423"/>
        <v>1576</v>
      </c>
      <c r="N3121" s="1061">
        <f t="shared" si="2423"/>
        <v>1520</v>
      </c>
      <c r="O3121" s="1061">
        <f t="shared" si="2423"/>
        <v>96.44670050761421</v>
      </c>
      <c r="P3121" s="1061">
        <f t="shared" si="2423"/>
        <v>39</v>
      </c>
      <c r="Q3121" s="1061">
        <f t="shared" si="2423"/>
        <v>233.84615384615384</v>
      </c>
      <c r="R3121" s="1151">
        <f t="shared" ref="R3121:U3122" si="2425">SUM(R3062)</f>
        <v>19784.934960000002</v>
      </c>
      <c r="S3121" s="1151">
        <f t="shared" ref="S3121" si="2426">SUM(S3062)</f>
        <v>19785.171839999999</v>
      </c>
      <c r="T3121" s="2087">
        <f t="shared" si="2425"/>
        <v>3297.510694545455</v>
      </c>
      <c r="U3121" s="1151">
        <f t="shared" si="2425"/>
        <v>3409.9060800000002</v>
      </c>
      <c r="V3121" s="3023"/>
      <c r="W3121" s="611"/>
      <c r="X3121" s="1151">
        <f>SUM(X3062)</f>
        <v>112.39538545454525</v>
      </c>
      <c r="Y3121" s="1151"/>
      <c r="Z3121" s="1151">
        <f t="shared" ref="Z3121:AB3122" si="2427">SUM(Z3062)</f>
        <v>-30.588739999999998</v>
      </c>
      <c r="AA3121" s="2087">
        <f t="shared" si="2427"/>
        <v>3379.3173400000001</v>
      </c>
      <c r="AB3121" s="3554">
        <f t="shared" si="2427"/>
        <v>16.870840000000001</v>
      </c>
    </row>
    <row r="3122" spans="1:28" ht="15.75" x14ac:dyDescent="0.25">
      <c r="A3122" s="47">
        <v>1</v>
      </c>
      <c r="B3122" s="1427" t="s">
        <v>261</v>
      </c>
      <c r="C3122" s="2410"/>
      <c r="D3122" s="967"/>
      <c r="E3122" s="1520">
        <f t="shared" si="2421"/>
        <v>3495</v>
      </c>
      <c r="F3122" s="1061">
        <f t="shared" si="2421"/>
        <v>583</v>
      </c>
      <c r="G3122" s="1061">
        <f t="shared" si="2421"/>
        <v>492</v>
      </c>
      <c r="H3122" s="1061">
        <f t="shared" si="2408"/>
        <v>84.391080617495717</v>
      </c>
      <c r="I3122" s="3522">
        <f t="shared" ref="I3122" si="2428">SUM(I3063)</f>
        <v>0</v>
      </c>
      <c r="J3122" s="1061">
        <f t="shared" si="2423"/>
        <v>0</v>
      </c>
      <c r="K3122" s="1061">
        <f t="shared" si="2423"/>
        <v>0</v>
      </c>
      <c r="L3122" s="1061">
        <f t="shared" si="2423"/>
        <v>0</v>
      </c>
      <c r="M3122" s="1061">
        <f t="shared" si="2423"/>
        <v>0</v>
      </c>
      <c r="N3122" s="1061">
        <f t="shared" si="2423"/>
        <v>0</v>
      </c>
      <c r="O3122" s="1061">
        <f t="shared" si="2423"/>
        <v>0</v>
      </c>
      <c r="P3122" s="1061">
        <f t="shared" si="2423"/>
        <v>0</v>
      </c>
      <c r="Q3122" s="1061">
        <f t="shared" si="2423"/>
        <v>0</v>
      </c>
      <c r="R3122" s="1151">
        <f t="shared" si="2425"/>
        <v>0</v>
      </c>
      <c r="S3122" s="1151">
        <f t="shared" ref="S3122" si="2429">SUM(S3063)</f>
        <v>0</v>
      </c>
      <c r="T3122" s="2087">
        <f t="shared" si="2425"/>
        <v>0</v>
      </c>
      <c r="U3122" s="1151">
        <f t="shared" si="2425"/>
        <v>0</v>
      </c>
      <c r="V3122" s="3023"/>
      <c r="W3122" s="611"/>
      <c r="X3122" s="1151">
        <f>SUM(X3063)</f>
        <v>0</v>
      </c>
      <c r="Y3122" s="1151"/>
      <c r="Z3122" s="1151">
        <f t="shared" si="2427"/>
        <v>0</v>
      </c>
      <c r="AA3122" s="2087">
        <f t="shared" si="2427"/>
        <v>0</v>
      </c>
      <c r="AB3122" s="3554">
        <f t="shared" si="2427"/>
        <v>0</v>
      </c>
    </row>
    <row r="3123" spans="1:28" x14ac:dyDescent="0.25">
      <c r="A3123" s="47">
        <v>1</v>
      </c>
      <c r="B3123" s="1428" t="s">
        <v>262</v>
      </c>
      <c r="C3123" s="2411"/>
      <c r="D3123" s="1098"/>
      <c r="E3123" s="1589">
        <f t="shared" si="2421"/>
        <v>3495</v>
      </c>
      <c r="F3123" s="1060">
        <f t="shared" si="2421"/>
        <v>583</v>
      </c>
      <c r="G3123" s="1060">
        <f t="shared" si="2421"/>
        <v>492</v>
      </c>
      <c r="H3123" s="1060">
        <f t="shared" si="2408"/>
        <v>84.391080617495717</v>
      </c>
      <c r="I3123" s="3448">
        <f t="shared" ref="I3123" si="2430">SUM(I3064)</f>
        <v>0</v>
      </c>
      <c r="J3123" s="1079"/>
      <c r="K3123" s="1080"/>
      <c r="L3123" s="1060"/>
      <c r="M3123" s="1060"/>
      <c r="N3123" s="1060"/>
      <c r="O3123" s="1081"/>
      <c r="P3123" s="1060"/>
      <c r="Q3123" s="1081"/>
      <c r="R3123" s="2086"/>
      <c r="S3123" s="2086"/>
      <c r="T3123" s="2089"/>
      <c r="U3123" s="2086"/>
      <c r="V3123" s="3022"/>
      <c r="W3123" s="1141"/>
      <c r="X3123" s="2086"/>
      <c r="Y3123" s="2086"/>
      <c r="Z3123" s="2086"/>
      <c r="AA3123" s="2089"/>
      <c r="AB3123" s="3553"/>
    </row>
    <row r="3124" spans="1:28" x14ac:dyDescent="0.25">
      <c r="A3124" s="47">
        <v>1</v>
      </c>
      <c r="B3124" s="978" t="s">
        <v>263</v>
      </c>
      <c r="C3124" s="2371"/>
      <c r="D3124" s="1026"/>
      <c r="E3124" s="1590">
        <f t="shared" si="2421"/>
        <v>5</v>
      </c>
      <c r="F3124" s="1099">
        <f t="shared" si="2421"/>
        <v>1</v>
      </c>
      <c r="G3124" s="1099">
        <f t="shared" si="2421"/>
        <v>0</v>
      </c>
      <c r="H3124" s="1099">
        <f t="shared" si="2408"/>
        <v>0</v>
      </c>
      <c r="I3124" s="3538">
        <f t="shared" ref="I3124" si="2431">SUM(I3065)</f>
        <v>0</v>
      </c>
      <c r="J3124" s="1083"/>
      <c r="K3124" s="1084"/>
      <c r="L3124" s="1099"/>
      <c r="M3124" s="1099"/>
      <c r="N3124" s="1099"/>
      <c r="O3124" s="973"/>
      <c r="P3124" s="1099"/>
      <c r="Q3124" s="973"/>
      <c r="R3124" s="1151"/>
      <c r="S3124" s="1151"/>
      <c r="T3124" s="2087"/>
      <c r="U3124" s="1151"/>
      <c r="V3124" s="3023"/>
      <c r="W3124" s="611"/>
      <c r="X3124" s="1151"/>
      <c r="Y3124" s="1151"/>
      <c r="Z3124" s="1151"/>
      <c r="AA3124" s="2087"/>
      <c r="AB3124" s="3554"/>
    </row>
    <row r="3125" spans="1:28" ht="30" x14ac:dyDescent="0.25">
      <c r="A3125" s="47">
        <v>1</v>
      </c>
      <c r="B3125" s="1097" t="s">
        <v>264</v>
      </c>
      <c r="C3125" s="2412"/>
      <c r="D3125" s="974"/>
      <c r="E3125" s="1591">
        <f t="shared" si="2421"/>
        <v>5</v>
      </c>
      <c r="F3125" s="1100">
        <f t="shared" si="2421"/>
        <v>1</v>
      </c>
      <c r="G3125" s="1100">
        <f t="shared" si="2421"/>
        <v>0</v>
      </c>
      <c r="H3125" s="1100">
        <f t="shared" si="2408"/>
        <v>0</v>
      </c>
      <c r="I3125" s="3539">
        <f t="shared" ref="I3125" si="2432">SUM(I3066)</f>
        <v>0</v>
      </c>
      <c r="J3125" s="1086"/>
      <c r="K3125" s="971"/>
      <c r="L3125" s="1100"/>
      <c r="M3125" s="1100"/>
      <c r="N3125" s="1100"/>
      <c r="O3125" s="973"/>
      <c r="P3125" s="1100"/>
      <c r="Q3125" s="973"/>
      <c r="R3125" s="1151"/>
      <c r="S3125" s="1151"/>
      <c r="T3125" s="2087"/>
      <c r="U3125" s="1151"/>
      <c r="V3125" s="3023"/>
      <c r="W3125" s="611"/>
      <c r="X3125" s="1151"/>
      <c r="Y3125" s="1151"/>
      <c r="Z3125" s="1151"/>
      <c r="AA3125" s="2087"/>
      <c r="AB3125" s="3554"/>
    </row>
    <row r="3126" spans="1:28" ht="15.75" thickBot="1" x14ac:dyDescent="0.3">
      <c r="A3126" s="47">
        <v>1</v>
      </c>
      <c r="B3126" s="1429" t="s">
        <v>275</v>
      </c>
      <c r="C3126" s="2413"/>
      <c r="D3126" s="1044"/>
      <c r="E3126" s="1682">
        <f t="shared" si="2421"/>
        <v>3500</v>
      </c>
      <c r="F3126" s="1102">
        <f t="shared" si="2421"/>
        <v>584</v>
      </c>
      <c r="G3126" s="1102">
        <f t="shared" si="2421"/>
        <v>492</v>
      </c>
      <c r="H3126" s="1102">
        <f t="shared" si="2408"/>
        <v>84.246575342465761</v>
      </c>
      <c r="I3126" s="3540">
        <f t="shared" ref="I3126" si="2433">SUM(I3067)</f>
        <v>0</v>
      </c>
      <c r="J3126" s="1092"/>
      <c r="K3126" s="1093"/>
      <c r="L3126" s="1102"/>
      <c r="M3126" s="1102"/>
      <c r="N3126" s="1102"/>
      <c r="O3126" s="983"/>
      <c r="P3126" s="1102"/>
      <c r="Q3126" s="983"/>
      <c r="R3126" s="1257">
        <f t="shared" ref="R3126:X3126" si="2434">R3067</f>
        <v>14943.439199999999</v>
      </c>
      <c r="S3126" s="1257">
        <f t="shared" ref="S3126" si="2435">S3067</f>
        <v>14943.439199999999</v>
      </c>
      <c r="T3126" s="2093">
        <f t="shared" si="2434"/>
        <v>2490.5731999999998</v>
      </c>
      <c r="U3126" s="1257">
        <f t="shared" si="2434"/>
        <v>2445.7407000000003</v>
      </c>
      <c r="V3126" s="3039">
        <f t="shared" si="2434"/>
        <v>0</v>
      </c>
      <c r="W3126" s="741">
        <f t="shared" si="2434"/>
        <v>0</v>
      </c>
      <c r="X3126" s="1257">
        <f t="shared" si="2434"/>
        <v>-44.832499999999527</v>
      </c>
      <c r="Y3126" s="1257"/>
      <c r="Z3126" s="1257">
        <f>Z3067</f>
        <v>-6.9899400000000007</v>
      </c>
      <c r="AA3126" s="2093">
        <f>AA3067</f>
        <v>2438.7507600000004</v>
      </c>
      <c r="AB3126" s="3581">
        <f>AB3067</f>
        <v>0</v>
      </c>
    </row>
    <row r="3127" spans="1:28" x14ac:dyDescent="0.25">
      <c r="A3127" s="47">
        <v>1</v>
      </c>
      <c r="B3127" s="1435"/>
      <c r="C3127" s="2418"/>
      <c r="D3127" s="630"/>
      <c r="E3127" s="1536"/>
      <c r="F3127" s="340"/>
      <c r="G3127" s="340"/>
      <c r="H3127" s="340"/>
      <c r="I3127" s="3449"/>
      <c r="J3127" s="520"/>
      <c r="K3127" s="520"/>
      <c r="L3127" s="520"/>
      <c r="M3127" s="520"/>
      <c r="N3127" s="520"/>
      <c r="O3127" s="520"/>
      <c r="P3127" s="520"/>
      <c r="Q3127" s="520"/>
      <c r="R3127" s="1141"/>
      <c r="S3127" s="1141"/>
      <c r="T3127" s="2078"/>
      <c r="U3127" s="1141"/>
      <c r="V3127" s="3022"/>
      <c r="W3127" s="1141"/>
      <c r="X3127" s="1141"/>
      <c r="Y3127" s="1141"/>
      <c r="Z3127" s="1141"/>
      <c r="AA3127" s="2015"/>
      <c r="AB3127" s="3553"/>
    </row>
    <row r="3128" spans="1:28" ht="31.5" x14ac:dyDescent="0.25">
      <c r="A3128" s="47">
        <v>1</v>
      </c>
      <c r="B3128" s="1011" t="s">
        <v>534</v>
      </c>
      <c r="C3128" s="302"/>
      <c r="D3128" s="364"/>
      <c r="E3128" s="1527"/>
      <c r="F3128" s="634"/>
      <c r="G3128" s="634"/>
      <c r="H3128" s="634"/>
      <c r="I3128" s="3541"/>
      <c r="J3128" s="635"/>
      <c r="K3128" s="635"/>
      <c r="L3128" s="444"/>
      <c r="M3128" s="444"/>
      <c r="N3128" s="444"/>
      <c r="O3128" s="444"/>
      <c r="P3128" s="444"/>
      <c r="Q3128" s="444"/>
      <c r="R3128" s="611"/>
      <c r="S3128" s="611"/>
      <c r="T3128" s="2012"/>
      <c r="U3128" s="611"/>
      <c r="V3128" s="3023"/>
      <c r="W3128" s="611"/>
      <c r="X3128" s="611"/>
      <c r="Y3128" s="611"/>
      <c r="Z3128" s="611"/>
      <c r="AA3128" s="2016"/>
      <c r="AB3128" s="3554"/>
    </row>
    <row r="3129" spans="1:28" x14ac:dyDescent="0.25">
      <c r="A3129" s="47">
        <v>1</v>
      </c>
      <c r="B3129" s="368" t="s">
        <v>5</v>
      </c>
      <c r="C3129" s="2246"/>
      <c r="D3129" s="368"/>
      <c r="E3129" s="668"/>
      <c r="F3129" s="600"/>
      <c r="G3129" s="600"/>
      <c r="H3129" s="600"/>
      <c r="I3129" s="3529"/>
      <c r="J3129" s="600"/>
      <c r="K3129" s="600"/>
      <c r="L3129" s="43"/>
      <c r="M3129" s="43"/>
      <c r="N3129" s="43"/>
      <c r="O3129" s="43"/>
      <c r="P3129" s="43"/>
      <c r="Q3129" s="43"/>
      <c r="R3129" s="611"/>
      <c r="S3129" s="611"/>
      <c r="T3129" s="2012"/>
      <c r="U3129" s="611"/>
      <c r="V3129" s="3023"/>
      <c r="W3129" s="611"/>
      <c r="X3129" s="611"/>
      <c r="Y3129" s="611"/>
      <c r="Z3129" s="611"/>
      <c r="AA3129" s="2016"/>
      <c r="AB3129" s="3554"/>
    </row>
    <row r="3130" spans="1:28" x14ac:dyDescent="0.25">
      <c r="A3130" s="47">
        <v>1</v>
      </c>
      <c r="B3130" s="100" t="s">
        <v>24</v>
      </c>
      <c r="C3130" s="3352" t="s">
        <v>392</v>
      </c>
      <c r="D3130" s="310">
        <v>340</v>
      </c>
      <c r="E3130" s="668">
        <v>480</v>
      </c>
      <c r="F3130" s="69">
        <f>ROUND(E3130/12*$B$4,0)</f>
        <v>80</v>
      </c>
      <c r="G3130" s="69">
        <v>80</v>
      </c>
      <c r="H3130" s="69">
        <f>G3130/F3130*100</f>
        <v>100</v>
      </c>
      <c r="I3130" s="3373"/>
      <c r="J3130" s="601">
        <v>6.1</v>
      </c>
      <c r="K3130" s="70">
        <f>N3130/G3130</f>
        <v>6.45</v>
      </c>
      <c r="L3130" s="71">
        <f>ROUND(E3130*J3130,0)</f>
        <v>2928</v>
      </c>
      <c r="M3130" s="71">
        <f t="shared" ref="M3130:M3131" si="2436">ROUND(L3130/12*$B$4,0)</f>
        <v>488</v>
      </c>
      <c r="N3130" s="71">
        <v>516</v>
      </c>
      <c r="O3130" s="71">
        <f>N3130/M3130*100</f>
        <v>105.73770491803278</v>
      </c>
      <c r="P3130" s="71">
        <f>ROUND(L3130/D3130,0)</f>
        <v>9</v>
      </c>
      <c r="Q3130" s="71">
        <f>N3130/$B$4*12/P3130</f>
        <v>344</v>
      </c>
      <c r="R3130" s="611"/>
      <c r="S3130" s="611"/>
      <c r="T3130" s="2012"/>
      <c r="U3130" s="611"/>
      <c r="V3130" s="3023"/>
      <c r="W3130" s="611"/>
      <c r="X3130" s="611"/>
      <c r="Y3130" s="611"/>
      <c r="Z3130" s="611"/>
      <c r="AA3130" s="2016"/>
      <c r="AB3130" s="3554"/>
    </row>
    <row r="3131" spans="1:28" x14ac:dyDescent="0.25">
      <c r="A3131" s="47">
        <v>1</v>
      </c>
      <c r="B3131" s="306" t="s">
        <v>71</v>
      </c>
      <c r="C3131" s="3352" t="s">
        <v>392</v>
      </c>
      <c r="D3131" s="417">
        <v>340</v>
      </c>
      <c r="E3131" s="1562">
        <v>476</v>
      </c>
      <c r="F3131" s="75">
        <f>ROUND(E3131/12*$B$4,0)</f>
        <v>79</v>
      </c>
      <c r="G3131" s="75">
        <v>79</v>
      </c>
      <c r="H3131" s="75">
        <f>G3131/F3131*100</f>
        <v>100</v>
      </c>
      <c r="I3131" s="3374"/>
      <c r="J3131" s="602">
        <v>10.5</v>
      </c>
      <c r="K3131" s="76">
        <f>N3131/G3131</f>
        <v>10.164556962025317</v>
      </c>
      <c r="L3131" s="77">
        <f>ROUND(E3131*J3131,0)</f>
        <v>4998</v>
      </c>
      <c r="M3131" s="77">
        <f t="shared" si="2436"/>
        <v>833</v>
      </c>
      <c r="N3131" s="77">
        <v>803</v>
      </c>
      <c r="O3131" s="77">
        <f>N3131/M3131*100</f>
        <v>96.398559423769498</v>
      </c>
      <c r="P3131" s="77">
        <f>ROUND(L3131/D3131,0)</f>
        <v>15</v>
      </c>
      <c r="Q3131" s="77">
        <f>N3131/$B$4*12/P3131</f>
        <v>321.2</v>
      </c>
      <c r="R3131" s="1895"/>
      <c r="S3131" s="1895"/>
      <c r="T3131" s="3313"/>
      <c r="U3131" s="1895"/>
      <c r="V3131" s="3024"/>
      <c r="W3131" s="1895"/>
      <c r="X3131" s="1895"/>
      <c r="Y3131" s="1895"/>
      <c r="Z3131" s="1895"/>
      <c r="AA3131" s="2017"/>
      <c r="AB3131" s="3555"/>
    </row>
    <row r="3132" spans="1:28" x14ac:dyDescent="0.25">
      <c r="A3132" s="47">
        <v>1</v>
      </c>
      <c r="B3132" s="615" t="s">
        <v>7</v>
      </c>
      <c r="C3132" s="2402"/>
      <c r="D3132" s="615"/>
      <c r="E3132" s="1556">
        <f>SUM(E3130:E3131)</f>
        <v>956</v>
      </c>
      <c r="F3132" s="398">
        <f>SUM(F3130:F3131)</f>
        <v>159</v>
      </c>
      <c r="G3132" s="398">
        <f>SUM(G3130:G3131)</f>
        <v>159</v>
      </c>
      <c r="H3132" s="398">
        <f>G3132/F3132*100</f>
        <v>100</v>
      </c>
      <c r="I3132" s="3430">
        <f>SUM(I3130:I3131)</f>
        <v>0</v>
      </c>
      <c r="J3132" s="81">
        <f>M3132/F3132</f>
        <v>8.3081761006289305</v>
      </c>
      <c r="K3132" s="81">
        <f>N3132/G3132</f>
        <v>8.2955974842767297</v>
      </c>
      <c r="L3132" s="398">
        <f>SUM(L3130:L3131)</f>
        <v>7926</v>
      </c>
      <c r="M3132" s="398">
        <f>SUM(M3130:M3131)</f>
        <v>1321</v>
      </c>
      <c r="N3132" s="398">
        <f>SUM(N3130:N3131)</f>
        <v>1319</v>
      </c>
      <c r="O3132" s="154">
        <f>N3132/M3132*100</f>
        <v>99.848599545798635</v>
      </c>
      <c r="P3132" s="398">
        <f>SUM(P3130:P3131)</f>
        <v>24</v>
      </c>
      <c r="Q3132" s="154">
        <f>N3132/$B$4*12/P3132</f>
        <v>329.75</v>
      </c>
      <c r="R3132" s="614">
        <v>20060.852448000001</v>
      </c>
      <c r="S3132" s="614">
        <v>20060.852448000001</v>
      </c>
      <c r="T3132" s="3309">
        <f t="shared" ref="T3132" si="2437">R3132/12*$B$4+(S3132-R3132)/11*1</f>
        <v>3343.4754080000002</v>
      </c>
      <c r="U3132" s="614">
        <f>AA3132-Z3132-W3132</f>
        <v>3300.36238</v>
      </c>
      <c r="V3132" s="3021"/>
      <c r="W3132" s="614"/>
      <c r="X3132" s="614">
        <f>U3132-T3132</f>
        <v>-43.113028000000213</v>
      </c>
      <c r="Y3132" s="614"/>
      <c r="Z3132" s="614">
        <v>-50.65925</v>
      </c>
      <c r="AA3132" s="2014">
        <v>3249.7031299999999</v>
      </c>
      <c r="AB3132" s="3552"/>
    </row>
    <row r="3133" spans="1:28" x14ac:dyDescent="0.25">
      <c r="A3133" s="47">
        <v>1</v>
      </c>
      <c r="B3133" s="577" t="s">
        <v>14</v>
      </c>
      <c r="C3133" s="577"/>
      <c r="D3133" s="461"/>
      <c r="E3133" s="1644"/>
      <c r="F3133" s="385"/>
      <c r="G3133" s="385"/>
      <c r="H3133" s="385"/>
      <c r="I3133" s="3450"/>
      <c r="J3133" s="604"/>
      <c r="K3133" s="604"/>
      <c r="L3133" s="385"/>
      <c r="M3133" s="385"/>
      <c r="N3133" s="385"/>
      <c r="O3133" s="385"/>
      <c r="P3133" s="385"/>
      <c r="Q3133" s="385"/>
      <c r="R3133" s="1141"/>
      <c r="S3133" s="1141"/>
      <c r="T3133" s="2078"/>
      <c r="U3133" s="1141"/>
      <c r="V3133" s="3022"/>
      <c r="W3133" s="1141"/>
      <c r="X3133" s="1141"/>
      <c r="Y3133" s="1141"/>
      <c r="Z3133" s="1141"/>
      <c r="AA3133" s="2015"/>
      <c r="AB3133" s="3553"/>
    </row>
    <row r="3134" spans="1:28" ht="62.25" customHeight="1" x14ac:dyDescent="0.25">
      <c r="A3134" s="47">
        <v>1</v>
      </c>
      <c r="B3134" s="3263" t="s">
        <v>604</v>
      </c>
      <c r="C3134" s="2289"/>
      <c r="D3134" s="443"/>
      <c r="E3134" s="1543"/>
      <c r="F3134" s="93"/>
      <c r="G3134" s="93"/>
      <c r="H3134" s="93"/>
      <c r="I3134" s="3378"/>
      <c r="J3134" s="312"/>
      <c r="K3134" s="312"/>
      <c r="L3134" s="314"/>
      <c r="M3134" s="314"/>
      <c r="N3134" s="314"/>
      <c r="O3134" s="314"/>
      <c r="P3134" s="314"/>
      <c r="Q3134" s="314"/>
      <c r="R3134" s="611">
        <v>42353.288999999997</v>
      </c>
      <c r="S3134" s="611">
        <v>42353.288999999997</v>
      </c>
      <c r="T3134" s="3309">
        <f t="shared" ref="T3134:T3135" si="2438">R3134/12*$B$4+(S3134-R3134)/11*1</f>
        <v>7058.8814999999995</v>
      </c>
      <c r="U3134" s="611">
        <f>AA3134-Z3134-W3134</f>
        <v>7058.8815000000004</v>
      </c>
      <c r="V3134" s="3023"/>
      <c r="W3134" s="611"/>
      <c r="X3134" s="611">
        <f>U3134-T3134</f>
        <v>0</v>
      </c>
      <c r="Y3134" s="611"/>
      <c r="Z3134" s="611">
        <v>-9.591940000000001</v>
      </c>
      <c r="AA3134" s="2016">
        <v>7049.2895600000002</v>
      </c>
      <c r="AB3134" s="3554"/>
    </row>
    <row r="3135" spans="1:28" x14ac:dyDescent="0.25">
      <c r="A3135" s="47">
        <v>1</v>
      </c>
      <c r="B3135" s="2439" t="s">
        <v>524</v>
      </c>
      <c r="C3135" s="2289"/>
      <c r="D3135" s="443"/>
      <c r="E3135" s="1543"/>
      <c r="F3135" s="93"/>
      <c r="G3135" s="93"/>
      <c r="H3135" s="93"/>
      <c r="I3135" s="3378"/>
      <c r="J3135" s="312"/>
      <c r="K3135" s="312"/>
      <c r="L3135" s="314"/>
      <c r="M3135" s="314"/>
      <c r="N3135" s="314"/>
      <c r="O3135" s="314"/>
      <c r="P3135" s="314"/>
      <c r="Q3135" s="314"/>
      <c r="R3135" s="611">
        <v>12142.088</v>
      </c>
      <c r="S3135" s="611">
        <v>12142.088</v>
      </c>
      <c r="T3135" s="3309">
        <f t="shared" si="2438"/>
        <v>2023.6813333333332</v>
      </c>
      <c r="U3135" s="611">
        <f>AA3135-Z3135-W3135</f>
        <v>2023.6813400000001</v>
      </c>
      <c r="V3135" s="3023"/>
      <c r="W3135" s="611"/>
      <c r="X3135" s="611">
        <f>U3135-T3135</f>
        <v>6.6666668772086268E-6</v>
      </c>
      <c r="Y3135" s="611"/>
      <c r="Z3135" s="611">
        <v>0</v>
      </c>
      <c r="AA3135" s="2016">
        <v>2023.6813400000001</v>
      </c>
      <c r="AB3135" s="3554"/>
    </row>
    <row r="3136" spans="1:28" ht="29.25" x14ac:dyDescent="0.25">
      <c r="A3136" s="47">
        <v>1</v>
      </c>
      <c r="B3136" s="2440" t="s">
        <v>480</v>
      </c>
      <c r="C3136" s="2289"/>
      <c r="D3136" s="443"/>
      <c r="E3136" s="2630">
        <f>E3138+E3139+E3142+E3143+E3144</f>
        <v>17494</v>
      </c>
      <c r="F3136" s="191">
        <f>F3138+F3139+F3142+F3143+F3144</f>
        <v>2916</v>
      </c>
      <c r="G3136" s="191">
        <f>G3138+G3139+G3142+G3143+G3144</f>
        <v>2441</v>
      </c>
      <c r="H3136" s="191">
        <f>G3136/F3136*100</f>
        <v>83.710562414266121</v>
      </c>
      <c r="I3136" s="3407">
        <f>I3138+I3139+I3142+I3143+I3144</f>
        <v>0</v>
      </c>
      <c r="J3136" s="312"/>
      <c r="K3136" s="312"/>
      <c r="L3136" s="314"/>
      <c r="M3136" s="314"/>
      <c r="N3136" s="314"/>
      <c r="O3136" s="314"/>
      <c r="P3136" s="314"/>
      <c r="Q3136" s="314"/>
      <c r="R3136" s="611"/>
      <c r="S3136" s="611"/>
      <c r="T3136" s="2012"/>
      <c r="U3136" s="611"/>
      <c r="V3136" s="3023"/>
      <c r="W3136" s="611"/>
      <c r="X3136" s="611"/>
      <c r="Y3136" s="611"/>
      <c r="Z3136" s="611"/>
      <c r="AA3136" s="2016"/>
      <c r="AB3136" s="3554"/>
    </row>
    <row r="3137" spans="1:28" x14ac:dyDescent="0.25">
      <c r="A3137" s="47">
        <v>1</v>
      </c>
      <c r="B3137" s="1834" t="s">
        <v>255</v>
      </c>
      <c r="C3137" s="2289"/>
      <c r="D3137" s="443"/>
      <c r="E3137" s="2630"/>
      <c r="F3137" s="93"/>
      <c r="G3137" s="93"/>
      <c r="H3137" s="93"/>
      <c r="I3137" s="3378"/>
      <c r="J3137" s="312"/>
      <c r="K3137" s="312"/>
      <c r="L3137" s="314"/>
      <c r="M3137" s="314"/>
      <c r="N3137" s="314"/>
      <c r="O3137" s="314"/>
      <c r="P3137" s="314"/>
      <c r="Q3137" s="314"/>
      <c r="R3137" s="611"/>
      <c r="S3137" s="611"/>
      <c r="T3137" s="2012"/>
      <c r="U3137" s="611"/>
      <c r="V3137" s="3023"/>
      <c r="W3137" s="611"/>
      <c r="X3137" s="611"/>
      <c r="Y3137" s="611"/>
      <c r="Z3137" s="611"/>
      <c r="AA3137" s="2016"/>
      <c r="AB3137" s="3554"/>
    </row>
    <row r="3138" spans="1:28" ht="30" x14ac:dyDescent="0.25">
      <c r="A3138" s="47">
        <v>1</v>
      </c>
      <c r="B3138" s="1834" t="s">
        <v>256</v>
      </c>
      <c r="C3138" s="2289"/>
      <c r="D3138" s="443"/>
      <c r="E3138" s="2630">
        <v>200</v>
      </c>
      <c r="F3138" s="69">
        <f>ROUND(E3138/12*$B$4,0)</f>
        <v>33</v>
      </c>
      <c r="G3138" s="148">
        <v>41</v>
      </c>
      <c r="H3138" s="148">
        <f>G3138/F3138*100</f>
        <v>124.24242424242425</v>
      </c>
      <c r="I3138" s="3379"/>
      <c r="J3138" s="312"/>
      <c r="K3138" s="312"/>
      <c r="L3138" s="314"/>
      <c r="M3138" s="314"/>
      <c r="N3138" s="314"/>
      <c r="O3138" s="314"/>
      <c r="P3138" s="314"/>
      <c r="Q3138" s="314"/>
      <c r="R3138" s="611"/>
      <c r="S3138" s="611"/>
      <c r="T3138" s="2012"/>
      <c r="U3138" s="611"/>
      <c r="V3138" s="3023"/>
      <c r="W3138" s="611"/>
      <c r="X3138" s="611"/>
      <c r="Y3138" s="611"/>
      <c r="Z3138" s="611"/>
      <c r="AA3138" s="2016"/>
      <c r="AB3138" s="3554"/>
    </row>
    <row r="3139" spans="1:28" ht="30" x14ac:dyDescent="0.25">
      <c r="A3139" s="47">
        <v>1</v>
      </c>
      <c r="B3139" s="2441" t="s">
        <v>481</v>
      </c>
      <c r="C3139" s="2289"/>
      <c r="D3139" s="443"/>
      <c r="E3139" s="1853">
        <f>E3140</f>
        <v>8800</v>
      </c>
      <c r="F3139" s="69">
        <f t="shared" ref="F3139" si="2439">F3140</f>
        <v>1467</v>
      </c>
      <c r="G3139" s="148">
        <f t="shared" ref="G3139:I3139" si="2440">G3140</f>
        <v>983</v>
      </c>
      <c r="H3139" s="148">
        <f>G3139/F3139*100</f>
        <v>67.007498295841856</v>
      </c>
      <c r="I3139" s="3379">
        <f t="shared" si="2440"/>
        <v>0</v>
      </c>
      <c r="J3139" s="312"/>
      <c r="K3139" s="312"/>
      <c r="L3139" s="314"/>
      <c r="M3139" s="314"/>
      <c r="N3139" s="314"/>
      <c r="O3139" s="314"/>
      <c r="P3139" s="314"/>
      <c r="Q3139" s="314"/>
      <c r="R3139" s="611"/>
      <c r="S3139" s="611"/>
      <c r="T3139" s="2012"/>
      <c r="U3139" s="611"/>
      <c r="V3139" s="3023"/>
      <c r="W3139" s="611"/>
      <c r="X3139" s="611"/>
      <c r="Y3139" s="611"/>
      <c r="Z3139" s="611"/>
      <c r="AA3139" s="2016"/>
      <c r="AB3139" s="3554"/>
    </row>
    <row r="3140" spans="1:28" x14ac:dyDescent="0.25">
      <c r="A3140" s="47">
        <v>1</v>
      </c>
      <c r="B3140" s="1835" t="s">
        <v>482</v>
      </c>
      <c r="C3140" s="2289"/>
      <c r="D3140" s="443"/>
      <c r="E3140" s="3271">
        <v>8800</v>
      </c>
      <c r="F3140" s="69">
        <f>ROUND(E3140/12*$B$4,0)</f>
        <v>1467</v>
      </c>
      <c r="G3140" s="148">
        <v>983</v>
      </c>
      <c r="H3140" s="148">
        <f>G3140/F3140*100</f>
        <v>67.007498295841856</v>
      </c>
      <c r="I3140" s="3379"/>
      <c r="J3140" s="312"/>
      <c r="K3140" s="312"/>
      <c r="L3140" s="314"/>
      <c r="M3140" s="314"/>
      <c r="N3140" s="314"/>
      <c r="O3140" s="314"/>
      <c r="P3140" s="314"/>
      <c r="Q3140" s="314"/>
      <c r="R3140" s="611"/>
      <c r="S3140" s="611"/>
      <c r="T3140" s="2012"/>
      <c r="U3140" s="611"/>
      <c r="V3140" s="3023"/>
      <c r="W3140" s="611"/>
      <c r="X3140" s="611"/>
      <c r="Y3140" s="611"/>
      <c r="Z3140" s="611"/>
      <c r="AA3140" s="2016"/>
      <c r="AB3140" s="3554"/>
    </row>
    <row r="3141" spans="1:28" ht="30" x14ac:dyDescent="0.25">
      <c r="A3141" s="47">
        <v>1</v>
      </c>
      <c r="B3141" s="1835" t="s">
        <v>483</v>
      </c>
      <c r="C3141" s="2289"/>
      <c r="D3141" s="443"/>
      <c r="E3141" s="1853"/>
      <c r="F3141" s="69"/>
      <c r="G3141" s="93"/>
      <c r="H3141" s="93"/>
      <c r="I3141" s="3378"/>
      <c r="J3141" s="312"/>
      <c r="K3141" s="312"/>
      <c r="L3141" s="314"/>
      <c r="M3141" s="314"/>
      <c r="N3141" s="314"/>
      <c r="O3141" s="314"/>
      <c r="P3141" s="314"/>
      <c r="Q3141" s="314"/>
      <c r="R3141" s="611"/>
      <c r="S3141" s="611"/>
      <c r="T3141" s="2012"/>
      <c r="U3141" s="611"/>
      <c r="V3141" s="3023"/>
      <c r="W3141" s="611"/>
      <c r="X3141" s="611"/>
      <c r="Y3141" s="611"/>
      <c r="Z3141" s="611"/>
      <c r="AA3141" s="2016"/>
      <c r="AB3141" s="3554"/>
    </row>
    <row r="3142" spans="1:28" ht="60" x14ac:dyDescent="0.25">
      <c r="A3142" s="47">
        <v>1</v>
      </c>
      <c r="B3142" s="1835" t="s">
        <v>484</v>
      </c>
      <c r="C3142" s="2289"/>
      <c r="D3142" s="443"/>
      <c r="E3142" s="1853">
        <v>4290</v>
      </c>
      <c r="F3142" s="69">
        <f>ROUND(E3142/12*$B$4,0)</f>
        <v>715</v>
      </c>
      <c r="G3142" s="148">
        <v>685</v>
      </c>
      <c r="H3142" s="148">
        <f>G3142/F3142*100</f>
        <v>95.8041958041958</v>
      </c>
      <c r="I3142" s="3379"/>
      <c r="J3142" s="312"/>
      <c r="K3142" s="312"/>
      <c r="L3142" s="314"/>
      <c r="M3142" s="314"/>
      <c r="N3142" s="314"/>
      <c r="O3142" s="314"/>
      <c r="P3142" s="314"/>
      <c r="Q3142" s="314"/>
      <c r="R3142" s="611"/>
      <c r="S3142" s="611"/>
      <c r="T3142" s="2012"/>
      <c r="U3142" s="611"/>
      <c r="V3142" s="3023"/>
      <c r="W3142" s="611"/>
      <c r="X3142" s="611"/>
      <c r="Y3142" s="611"/>
      <c r="Z3142" s="611"/>
      <c r="AA3142" s="2016"/>
      <c r="AB3142" s="3554"/>
    </row>
    <row r="3143" spans="1:28" ht="45" x14ac:dyDescent="0.25">
      <c r="A3143" s="47">
        <v>1</v>
      </c>
      <c r="B3143" s="1835" t="s">
        <v>499</v>
      </c>
      <c r="C3143" s="2289"/>
      <c r="D3143" s="443"/>
      <c r="E3143" s="1853">
        <v>3240</v>
      </c>
      <c r="F3143" s="69">
        <f>ROUND(E3143/12*$B$4,0)</f>
        <v>540</v>
      </c>
      <c r="G3143" s="148">
        <v>642</v>
      </c>
      <c r="H3143" s="148">
        <f>G3143/F3143*100</f>
        <v>118.88888888888889</v>
      </c>
      <c r="I3143" s="3379"/>
      <c r="J3143" s="312"/>
      <c r="K3143" s="312"/>
      <c r="L3143" s="314"/>
      <c r="M3143" s="314"/>
      <c r="N3143" s="314"/>
      <c r="O3143" s="314"/>
      <c r="P3143" s="314"/>
      <c r="Q3143" s="314"/>
      <c r="R3143" s="611"/>
      <c r="S3143" s="611"/>
      <c r="T3143" s="2012"/>
      <c r="U3143" s="611"/>
      <c r="V3143" s="3023"/>
      <c r="W3143" s="611"/>
      <c r="X3143" s="611"/>
      <c r="Y3143" s="611"/>
      <c r="Z3143" s="611"/>
      <c r="AA3143" s="2016"/>
      <c r="AB3143" s="3554"/>
    </row>
    <row r="3144" spans="1:28" ht="30" x14ac:dyDescent="0.25">
      <c r="B3144" s="4" t="s">
        <v>602</v>
      </c>
      <c r="C3144" s="2289"/>
      <c r="D3144" s="443"/>
      <c r="E3144" s="1853">
        <v>964</v>
      </c>
      <c r="F3144" s="69">
        <f>ROUND(E3144/12*$B$4,0)</f>
        <v>161</v>
      </c>
      <c r="G3144" s="148">
        <v>90</v>
      </c>
      <c r="H3144" s="148">
        <f>G3144/F3144*100</f>
        <v>55.900621118012417</v>
      </c>
      <c r="I3144" s="3379"/>
      <c r="J3144" s="312"/>
      <c r="K3144" s="312"/>
      <c r="L3144" s="314"/>
      <c r="M3144" s="314"/>
      <c r="N3144" s="314"/>
      <c r="O3144" s="314"/>
      <c r="P3144" s="314"/>
      <c r="Q3144" s="314"/>
      <c r="R3144" s="611"/>
      <c r="S3144" s="611"/>
      <c r="T3144" s="2012"/>
      <c r="U3144" s="611"/>
      <c r="V3144" s="3023"/>
      <c r="W3144" s="611"/>
      <c r="X3144" s="611"/>
      <c r="Y3144" s="611"/>
      <c r="Z3144" s="611"/>
      <c r="AA3144" s="2016"/>
      <c r="AB3144" s="3554"/>
    </row>
    <row r="3145" spans="1:28" ht="29.25" x14ac:dyDescent="0.25">
      <c r="A3145" s="47">
        <v>1</v>
      </c>
      <c r="B3145" s="1762" t="s">
        <v>135</v>
      </c>
      <c r="C3145" s="2289"/>
      <c r="D3145" s="443"/>
      <c r="E3145" s="1853">
        <f>E3146</f>
        <v>30000</v>
      </c>
      <c r="F3145" s="69">
        <f t="shared" ref="F3145" si="2441">F3146</f>
        <v>5000</v>
      </c>
      <c r="G3145" s="148">
        <f t="shared" ref="G3145:I3145" si="2442">G3146</f>
        <v>4506</v>
      </c>
      <c r="H3145" s="148">
        <f>G3145/F3145*100</f>
        <v>90.12</v>
      </c>
      <c r="I3145" s="3379">
        <f t="shared" si="2442"/>
        <v>0</v>
      </c>
      <c r="J3145" s="312"/>
      <c r="K3145" s="312"/>
      <c r="L3145" s="314"/>
      <c r="M3145" s="314"/>
      <c r="N3145" s="314"/>
      <c r="O3145" s="314"/>
      <c r="P3145" s="314"/>
      <c r="Q3145" s="314"/>
      <c r="R3145" s="611"/>
      <c r="S3145" s="611"/>
      <c r="T3145" s="2012"/>
      <c r="U3145" s="611"/>
      <c r="V3145" s="3023"/>
      <c r="W3145" s="611"/>
      <c r="X3145" s="611"/>
      <c r="Y3145" s="611"/>
      <c r="Z3145" s="611"/>
      <c r="AA3145" s="2016"/>
      <c r="AB3145" s="3554"/>
    </row>
    <row r="3146" spans="1:28" x14ac:dyDescent="0.25">
      <c r="A3146" s="47">
        <v>1</v>
      </c>
      <c r="B3146" s="1012" t="s">
        <v>308</v>
      </c>
      <c r="C3146" s="2289"/>
      <c r="D3146" s="443"/>
      <c r="E3146" s="1853">
        <v>30000</v>
      </c>
      <c r="F3146" s="69">
        <f>ROUND(E3146/12*$B$4,0)</f>
        <v>5000</v>
      </c>
      <c r="G3146" s="148">
        <v>4506</v>
      </c>
      <c r="H3146" s="148">
        <f>G3146/F3146*100</f>
        <v>90.12</v>
      </c>
      <c r="I3146" s="3379"/>
      <c r="J3146" s="312"/>
      <c r="K3146" s="312"/>
      <c r="L3146" s="314"/>
      <c r="M3146" s="314"/>
      <c r="N3146" s="314"/>
      <c r="O3146" s="314"/>
      <c r="P3146" s="314"/>
      <c r="Q3146" s="314"/>
      <c r="R3146" s="611"/>
      <c r="S3146" s="611"/>
      <c r="T3146" s="2012"/>
      <c r="U3146" s="611"/>
      <c r="V3146" s="3023"/>
      <c r="W3146" s="611"/>
      <c r="X3146" s="611"/>
      <c r="Y3146" s="611"/>
      <c r="Z3146" s="611"/>
      <c r="AA3146" s="2016"/>
      <c r="AB3146" s="3554"/>
    </row>
    <row r="3147" spans="1:28" x14ac:dyDescent="0.25">
      <c r="A3147" s="47">
        <v>1</v>
      </c>
      <c r="B3147" s="1012" t="s">
        <v>486</v>
      </c>
      <c r="C3147" s="2289"/>
      <c r="D3147" s="443"/>
      <c r="E3147" s="1853"/>
      <c r="F3147" s="69"/>
      <c r="G3147" s="93"/>
      <c r="H3147" s="93"/>
      <c r="I3147" s="3378"/>
      <c r="J3147" s="312"/>
      <c r="K3147" s="312"/>
      <c r="L3147" s="314"/>
      <c r="M3147" s="314"/>
      <c r="N3147" s="314"/>
      <c r="O3147" s="314"/>
      <c r="P3147" s="314"/>
      <c r="Q3147" s="314"/>
      <c r="R3147" s="611"/>
      <c r="S3147" s="611"/>
      <c r="T3147" s="2012"/>
      <c r="U3147" s="611"/>
      <c r="V3147" s="3023"/>
      <c r="W3147" s="611"/>
      <c r="X3147" s="611"/>
      <c r="Y3147" s="611"/>
      <c r="Z3147" s="611"/>
      <c r="AA3147" s="2016"/>
      <c r="AB3147" s="3554"/>
    </row>
    <row r="3148" spans="1:28" x14ac:dyDescent="0.25">
      <c r="A3148" s="47">
        <v>1</v>
      </c>
      <c r="B3148" s="2458" t="s">
        <v>503</v>
      </c>
      <c r="C3148" s="2289"/>
      <c r="D3148" s="443"/>
      <c r="E3148" s="2630"/>
      <c r="F3148" s="69"/>
      <c r="G3148" s="93"/>
      <c r="H3148" s="93"/>
      <c r="I3148" s="3378"/>
      <c r="J3148" s="312"/>
      <c r="K3148" s="312"/>
      <c r="L3148" s="314"/>
      <c r="M3148" s="314"/>
      <c r="N3148" s="314"/>
      <c r="O3148" s="314"/>
      <c r="P3148" s="314"/>
      <c r="Q3148" s="314"/>
      <c r="R3148" s="611"/>
      <c r="S3148" s="611"/>
      <c r="T3148" s="2012"/>
      <c r="U3148" s="611"/>
      <c r="V3148" s="3023"/>
      <c r="W3148" s="611"/>
      <c r="X3148" s="611"/>
      <c r="Y3148" s="611"/>
      <c r="Z3148" s="611"/>
      <c r="AA3148" s="2016"/>
      <c r="AB3148" s="3554"/>
    </row>
    <row r="3149" spans="1:28" ht="47.25" x14ac:dyDescent="0.25">
      <c r="A3149" s="47">
        <v>1</v>
      </c>
      <c r="B3149" s="2483" t="s">
        <v>488</v>
      </c>
      <c r="C3149" s="2289"/>
      <c r="D3149" s="443"/>
      <c r="E3149" s="750">
        <f>E3150+E3155</f>
        <v>8391</v>
      </c>
      <c r="F3149" s="69">
        <f t="shared" ref="F3149" si="2443">F3150+F3155</f>
        <v>1398</v>
      </c>
      <c r="G3149" s="93">
        <f t="shared" ref="G3149:I3149" si="2444">G3150+G3155</f>
        <v>733</v>
      </c>
      <c r="H3149" s="93">
        <f>G3149/F3149*100</f>
        <v>52.432045779685268</v>
      </c>
      <c r="I3149" s="3378">
        <f t="shared" si="2444"/>
        <v>0</v>
      </c>
      <c r="J3149" s="312"/>
      <c r="K3149" s="312"/>
      <c r="L3149" s="314"/>
      <c r="M3149" s="314"/>
      <c r="N3149" s="314"/>
      <c r="O3149" s="314"/>
      <c r="P3149" s="314"/>
      <c r="Q3149" s="314"/>
      <c r="R3149" s="611"/>
      <c r="S3149" s="611"/>
      <c r="T3149" s="3309">
        <f t="shared" ref="T3149" si="2445">R3149/12*$B$4</f>
        <v>0</v>
      </c>
      <c r="U3149" s="611">
        <f>AA3149-Z3149-W3149</f>
        <v>0</v>
      </c>
      <c r="V3149" s="3023"/>
      <c r="W3149" s="611"/>
      <c r="X3149" s="611">
        <f>U3149-T3149</f>
        <v>0</v>
      </c>
      <c r="Y3149" s="611"/>
      <c r="Z3149" s="611"/>
      <c r="AA3149" s="2016"/>
      <c r="AB3149" s="3554"/>
    </row>
    <row r="3150" spans="1:28" ht="30" x14ac:dyDescent="0.25">
      <c r="A3150" s="47">
        <v>1</v>
      </c>
      <c r="B3150" s="2441" t="s">
        <v>489</v>
      </c>
      <c r="C3150" s="2289"/>
      <c r="D3150" s="443"/>
      <c r="E3150" s="750">
        <f>SUM(E3151:E3154)</f>
        <v>2791</v>
      </c>
      <c r="F3150" s="69">
        <f t="shared" ref="F3150" si="2446">SUM(F3151:F3154)</f>
        <v>465</v>
      </c>
      <c r="G3150" s="93">
        <f t="shared" ref="G3150:I3150" si="2447">SUM(G3151:G3154)</f>
        <v>249</v>
      </c>
      <c r="H3150" s="93">
        <f>G3150/F3150*100</f>
        <v>53.548387096774199</v>
      </c>
      <c r="I3150" s="3378">
        <f t="shared" si="2447"/>
        <v>0</v>
      </c>
      <c r="J3150" s="312"/>
      <c r="K3150" s="312"/>
      <c r="L3150" s="314"/>
      <c r="M3150" s="314"/>
      <c r="N3150" s="314"/>
      <c r="O3150" s="314"/>
      <c r="P3150" s="314"/>
      <c r="Q3150" s="314"/>
      <c r="R3150" s="611"/>
      <c r="S3150" s="611"/>
      <c r="T3150" s="2012"/>
      <c r="U3150" s="611"/>
      <c r="V3150" s="3023"/>
      <c r="W3150" s="611"/>
      <c r="X3150" s="611"/>
      <c r="Y3150" s="611"/>
      <c r="Z3150" s="611"/>
      <c r="AA3150" s="2016"/>
      <c r="AB3150" s="3554"/>
    </row>
    <row r="3151" spans="1:28" ht="30" x14ac:dyDescent="0.25">
      <c r="A3151" s="47">
        <v>1</v>
      </c>
      <c r="B3151" s="1835" t="s">
        <v>490</v>
      </c>
      <c r="C3151" s="2289"/>
      <c r="D3151" s="443"/>
      <c r="E3151" s="750">
        <v>2707</v>
      </c>
      <c r="F3151" s="69">
        <f>ROUND(E3151/12*$B$4,0)</f>
        <v>451</v>
      </c>
      <c r="G3151" s="148">
        <v>247</v>
      </c>
      <c r="H3151" s="148">
        <f>G3151/F3151*100</f>
        <v>54.767184035476724</v>
      </c>
      <c r="I3151" s="3379"/>
      <c r="J3151" s="312"/>
      <c r="K3151" s="312"/>
      <c r="L3151" s="314"/>
      <c r="M3151" s="314"/>
      <c r="N3151" s="314"/>
      <c r="O3151" s="314"/>
      <c r="P3151" s="314"/>
      <c r="Q3151" s="314"/>
      <c r="R3151" s="611"/>
      <c r="S3151" s="611"/>
      <c r="T3151" s="2012"/>
      <c r="U3151" s="611"/>
      <c r="V3151" s="3023"/>
      <c r="W3151" s="611"/>
      <c r="X3151" s="611"/>
      <c r="Y3151" s="611"/>
      <c r="Z3151" s="611"/>
      <c r="AA3151" s="2016"/>
      <c r="AB3151" s="3554"/>
    </row>
    <row r="3152" spans="1:28" ht="45" x14ac:dyDescent="0.25">
      <c r="A3152" s="47">
        <v>1</v>
      </c>
      <c r="B3152" s="1835" t="s">
        <v>491</v>
      </c>
      <c r="C3152" s="2289"/>
      <c r="D3152" s="443"/>
      <c r="E3152" s="750"/>
      <c r="F3152" s="69"/>
      <c r="G3152" s="93"/>
      <c r="H3152" s="93"/>
      <c r="I3152" s="3378"/>
      <c r="J3152" s="312"/>
      <c r="K3152" s="312"/>
      <c r="L3152" s="314"/>
      <c r="M3152" s="314"/>
      <c r="N3152" s="314"/>
      <c r="O3152" s="314"/>
      <c r="P3152" s="314"/>
      <c r="Q3152" s="314"/>
      <c r="R3152" s="611"/>
      <c r="S3152" s="611"/>
      <c r="T3152" s="2012"/>
      <c r="U3152" s="611"/>
      <c r="V3152" s="3023"/>
      <c r="W3152" s="611"/>
      <c r="X3152" s="611"/>
      <c r="Y3152" s="611"/>
      <c r="Z3152" s="611"/>
      <c r="AA3152" s="2016"/>
      <c r="AB3152" s="3554"/>
    </row>
    <row r="3153" spans="1:28" ht="45" x14ac:dyDescent="0.25">
      <c r="A3153" s="47">
        <v>1</v>
      </c>
      <c r="B3153" s="1835" t="s">
        <v>492</v>
      </c>
      <c r="C3153" s="2289"/>
      <c r="D3153" s="443"/>
      <c r="E3153" s="750"/>
      <c r="F3153" s="69"/>
      <c r="G3153" s="93"/>
      <c r="H3153" s="93"/>
      <c r="I3153" s="3378"/>
      <c r="J3153" s="312"/>
      <c r="K3153" s="312"/>
      <c r="L3153" s="314"/>
      <c r="M3153" s="314"/>
      <c r="N3153" s="314"/>
      <c r="O3153" s="314"/>
      <c r="P3153" s="314"/>
      <c r="Q3153" s="314"/>
      <c r="R3153" s="611"/>
      <c r="S3153" s="611"/>
      <c r="T3153" s="2012"/>
      <c r="U3153" s="611"/>
      <c r="V3153" s="3023"/>
      <c r="W3153" s="611"/>
      <c r="X3153" s="611"/>
      <c r="Y3153" s="611"/>
      <c r="Z3153" s="611"/>
      <c r="AA3153" s="2016"/>
      <c r="AB3153" s="3554"/>
    </row>
    <row r="3154" spans="1:28" ht="30" x14ac:dyDescent="0.25">
      <c r="A3154" s="47">
        <v>1</v>
      </c>
      <c r="B3154" s="1835" t="s">
        <v>493</v>
      </c>
      <c r="C3154" s="2289"/>
      <c r="D3154" s="443"/>
      <c r="E3154" s="750">
        <v>84</v>
      </c>
      <c r="F3154" s="69">
        <f>ROUND(E3154/12*$B$4,0)</f>
        <v>14</v>
      </c>
      <c r="G3154" s="148">
        <v>2</v>
      </c>
      <c r="H3154" s="148">
        <f>G3154/F3154*100</f>
        <v>14.285714285714285</v>
      </c>
      <c r="I3154" s="3379"/>
      <c r="J3154" s="312"/>
      <c r="K3154" s="312"/>
      <c r="L3154" s="314"/>
      <c r="M3154" s="314"/>
      <c r="N3154" s="314"/>
      <c r="O3154" s="314"/>
      <c r="P3154" s="314"/>
      <c r="Q3154" s="314"/>
      <c r="R3154" s="611"/>
      <c r="S3154" s="611"/>
      <c r="T3154" s="2012"/>
      <c r="U3154" s="611"/>
      <c r="V3154" s="3023"/>
      <c r="W3154" s="611"/>
      <c r="X3154" s="611"/>
      <c r="Y3154" s="611"/>
      <c r="Z3154" s="611"/>
      <c r="AA3154" s="2016"/>
      <c r="AB3154" s="3554"/>
    </row>
    <row r="3155" spans="1:28" ht="45" x14ac:dyDescent="0.25">
      <c r="A3155" s="47">
        <v>1</v>
      </c>
      <c r="B3155" s="2441" t="s">
        <v>494</v>
      </c>
      <c r="C3155" s="2289"/>
      <c r="D3155" s="443"/>
      <c r="E3155" s="750">
        <f>SUM(E3156:E3159)</f>
        <v>5600</v>
      </c>
      <c r="F3155" s="69">
        <f t="shared" ref="F3155" si="2448">SUM(F3156:F3159)</f>
        <v>933</v>
      </c>
      <c r="G3155" s="148">
        <f>G3156+G3158+G3159</f>
        <v>484</v>
      </c>
      <c r="H3155" s="148">
        <f>G3155/F3155*100</f>
        <v>51.875669882100752</v>
      </c>
      <c r="I3155" s="3379">
        <f>I3156+I3158+I3159</f>
        <v>0</v>
      </c>
      <c r="J3155" s="312"/>
      <c r="K3155" s="312"/>
      <c r="L3155" s="314"/>
      <c r="M3155" s="314"/>
      <c r="N3155" s="314"/>
      <c r="O3155" s="314"/>
      <c r="P3155" s="314"/>
      <c r="Q3155" s="314"/>
      <c r="R3155" s="611"/>
      <c r="S3155" s="611"/>
      <c r="T3155" s="2012"/>
      <c r="U3155" s="611"/>
      <c r="V3155" s="3023"/>
      <c r="W3155" s="611"/>
      <c r="X3155" s="611"/>
      <c r="Y3155" s="611"/>
      <c r="Z3155" s="611"/>
      <c r="AA3155" s="2016"/>
      <c r="AB3155" s="3554"/>
    </row>
    <row r="3156" spans="1:28" ht="30" x14ac:dyDescent="0.25">
      <c r="A3156" s="47">
        <v>1</v>
      </c>
      <c r="B3156" s="1835" t="s">
        <v>495</v>
      </c>
      <c r="C3156" s="2289"/>
      <c r="D3156" s="443"/>
      <c r="E3156" s="750">
        <v>1100</v>
      </c>
      <c r="F3156" s="69">
        <f>ROUND(E3156/12*$B$4,0)</f>
        <v>183</v>
      </c>
      <c r="G3156" s="148">
        <v>83</v>
      </c>
      <c r="H3156" s="148">
        <f>G3156/F3156*100</f>
        <v>45.355191256830601</v>
      </c>
      <c r="I3156" s="3379"/>
      <c r="J3156" s="312"/>
      <c r="K3156" s="312"/>
      <c r="L3156" s="314"/>
      <c r="M3156" s="314"/>
      <c r="N3156" s="314"/>
      <c r="O3156" s="314"/>
      <c r="P3156" s="314"/>
      <c r="Q3156" s="314"/>
      <c r="R3156" s="611"/>
      <c r="S3156" s="611"/>
      <c r="T3156" s="2012"/>
      <c r="U3156" s="611"/>
      <c r="V3156" s="3023"/>
      <c r="W3156" s="611"/>
      <c r="X3156" s="611"/>
      <c r="Y3156" s="611"/>
      <c r="Z3156" s="611"/>
      <c r="AA3156" s="2016"/>
      <c r="AB3156" s="3554"/>
    </row>
    <row r="3157" spans="1:28" ht="30" x14ac:dyDescent="0.25">
      <c r="A3157" s="47">
        <v>1</v>
      </c>
      <c r="B3157" s="1835" t="s">
        <v>542</v>
      </c>
      <c r="C3157" s="2289"/>
      <c r="D3157" s="443"/>
      <c r="E3157" s="750"/>
      <c r="F3157" s="69"/>
      <c r="G3157" s="148"/>
      <c r="H3157" s="148"/>
      <c r="I3157" s="3379"/>
      <c r="J3157" s="312"/>
      <c r="K3157" s="312"/>
      <c r="L3157" s="314"/>
      <c r="M3157" s="314"/>
      <c r="N3157" s="314"/>
      <c r="O3157" s="314"/>
      <c r="P3157" s="314"/>
      <c r="Q3157" s="314"/>
      <c r="R3157" s="611"/>
      <c r="S3157" s="611"/>
      <c r="T3157" s="2012"/>
      <c r="U3157" s="611"/>
      <c r="V3157" s="3023"/>
      <c r="W3157" s="611"/>
      <c r="X3157" s="611"/>
      <c r="Y3157" s="611"/>
      <c r="Z3157" s="611"/>
      <c r="AA3157" s="2016"/>
      <c r="AB3157" s="3554"/>
    </row>
    <row r="3158" spans="1:28" ht="60" x14ac:dyDescent="0.25">
      <c r="A3158" s="47">
        <v>1</v>
      </c>
      <c r="B3158" s="1835" t="s">
        <v>496</v>
      </c>
      <c r="C3158" s="2230"/>
      <c r="D3158" s="347"/>
      <c r="E3158" s="617">
        <v>3400</v>
      </c>
      <c r="F3158" s="69">
        <f>ROUND(E3158/12*$B$4,0)</f>
        <v>567</v>
      </c>
      <c r="G3158" s="367">
        <v>307</v>
      </c>
      <c r="H3158" s="365">
        <f>G3158/F3158*100</f>
        <v>54.144620811287481</v>
      </c>
      <c r="I3158" s="3422"/>
      <c r="J3158" s="101"/>
      <c r="K3158" s="101"/>
      <c r="L3158" s="390"/>
      <c r="M3158" s="390"/>
      <c r="N3158" s="390"/>
      <c r="O3158" s="390"/>
      <c r="P3158" s="390"/>
      <c r="Q3158" s="390"/>
      <c r="R3158" s="611"/>
      <c r="S3158" s="611"/>
      <c r="T3158" s="2012"/>
      <c r="U3158" s="611"/>
      <c r="V3158" s="3023"/>
      <c r="W3158" s="611"/>
      <c r="X3158" s="611"/>
      <c r="Y3158" s="611"/>
      <c r="Z3158" s="611"/>
      <c r="AA3158" s="2016"/>
      <c r="AB3158" s="3554"/>
    </row>
    <row r="3159" spans="1:28" ht="45" x14ac:dyDescent="0.25">
      <c r="A3159" s="47">
        <v>1</v>
      </c>
      <c r="B3159" s="1835" t="s">
        <v>497</v>
      </c>
      <c r="C3159" s="2230"/>
      <c r="D3159" s="347"/>
      <c r="E3159" s="617">
        <v>1100</v>
      </c>
      <c r="F3159" s="69">
        <f>ROUND(E3159/12*$B$4,0)</f>
        <v>183</v>
      </c>
      <c r="G3159" s="367">
        <v>94</v>
      </c>
      <c r="H3159" s="365">
        <f>G3159/F3159*100</f>
        <v>51.366120218579233</v>
      </c>
      <c r="I3159" s="3422"/>
      <c r="J3159" s="101"/>
      <c r="K3159" s="101"/>
      <c r="L3159" s="390"/>
      <c r="M3159" s="390"/>
      <c r="N3159" s="390"/>
      <c r="O3159" s="390"/>
      <c r="P3159" s="390"/>
      <c r="Q3159" s="390"/>
      <c r="R3159" s="611"/>
      <c r="S3159" s="611"/>
      <c r="T3159" s="2012"/>
      <c r="U3159" s="611"/>
      <c r="V3159" s="3023"/>
      <c r="W3159" s="611"/>
      <c r="X3159" s="611"/>
      <c r="Y3159" s="611"/>
      <c r="Z3159" s="611"/>
      <c r="AA3159" s="2016"/>
      <c r="AB3159" s="3554"/>
    </row>
    <row r="3160" spans="1:28" ht="57.75" x14ac:dyDescent="0.25">
      <c r="B3160" s="2523" t="s">
        <v>610</v>
      </c>
      <c r="C3160" s="2230"/>
      <c r="D3160" s="347"/>
      <c r="E3160" s="617">
        <v>5100</v>
      </c>
      <c r="F3160" s="69">
        <f>ROUND(E3160/12*$B$4,0)</f>
        <v>850</v>
      </c>
      <c r="G3160" s="367">
        <v>113</v>
      </c>
      <c r="H3160" s="365">
        <f>G3160/F3160*100</f>
        <v>13.294117647058822</v>
      </c>
      <c r="I3160" s="3422"/>
      <c r="J3160" s="101"/>
      <c r="K3160" s="101"/>
      <c r="L3160" s="390"/>
      <c r="M3160" s="390"/>
      <c r="N3160" s="390"/>
      <c r="O3160" s="390"/>
      <c r="P3160" s="390"/>
      <c r="Q3160" s="390"/>
      <c r="R3160" s="611"/>
      <c r="S3160" s="611"/>
      <c r="T3160" s="2012"/>
      <c r="U3160" s="611"/>
      <c r="V3160" s="3023"/>
      <c r="W3160" s="611"/>
      <c r="X3160" s="611"/>
      <c r="Y3160" s="611"/>
      <c r="Z3160" s="611"/>
      <c r="AA3160" s="2016"/>
      <c r="AB3160" s="3554"/>
    </row>
    <row r="3161" spans="1:28" x14ac:dyDescent="0.25">
      <c r="B3161" s="2545" t="s">
        <v>257</v>
      </c>
      <c r="C3161" s="2230"/>
      <c r="D3161" s="347"/>
      <c r="E3161" s="617"/>
      <c r="F3161" s="69">
        <f>ROUND(E3161/12*$B$4,0)</f>
        <v>0</v>
      </c>
      <c r="G3161" s="367"/>
      <c r="H3161" s="365"/>
      <c r="I3161" s="3422"/>
      <c r="J3161" s="101"/>
      <c r="K3161" s="101"/>
      <c r="L3161" s="390"/>
      <c r="M3161" s="390"/>
      <c r="N3161" s="390"/>
      <c r="O3161" s="390"/>
      <c r="P3161" s="390"/>
      <c r="Q3161" s="390"/>
      <c r="R3161" s="611"/>
      <c r="S3161" s="611"/>
      <c r="T3161" s="2012"/>
      <c r="U3161" s="611"/>
      <c r="V3161" s="3023"/>
      <c r="W3161" s="611"/>
      <c r="X3161" s="611"/>
      <c r="Y3161" s="611"/>
      <c r="Z3161" s="611"/>
      <c r="AA3161" s="2016"/>
      <c r="AB3161" s="3554"/>
    </row>
    <row r="3162" spans="1:28" ht="29.25" x14ac:dyDescent="0.25">
      <c r="A3162" s="47">
        <v>1</v>
      </c>
      <c r="B3162" s="2523" t="s">
        <v>578</v>
      </c>
      <c r="C3162" s="2230"/>
      <c r="D3162" s="347"/>
      <c r="E3162" s="617"/>
      <c r="F3162" s="69"/>
      <c r="G3162" s="367"/>
      <c r="H3162" s="365"/>
      <c r="I3162" s="3422"/>
      <c r="J3162" s="101"/>
      <c r="K3162" s="101"/>
      <c r="L3162" s="390"/>
      <c r="M3162" s="390"/>
      <c r="N3162" s="390"/>
      <c r="O3162" s="390"/>
      <c r="P3162" s="390"/>
      <c r="Q3162" s="390"/>
      <c r="R3162" s="611"/>
      <c r="S3162" s="611"/>
      <c r="T3162" s="2012"/>
      <c r="U3162" s="611"/>
      <c r="V3162" s="3023"/>
      <c r="W3162" s="611"/>
      <c r="X3162" s="611"/>
      <c r="Y3162" s="611"/>
      <c r="Z3162" s="611"/>
      <c r="AA3162" s="2016"/>
      <c r="AB3162" s="3554"/>
    </row>
    <row r="3163" spans="1:28" x14ac:dyDescent="0.25">
      <c r="A3163" s="47">
        <v>1</v>
      </c>
      <c r="B3163" s="4" t="s">
        <v>566</v>
      </c>
      <c r="C3163" s="2230"/>
      <c r="D3163" s="347"/>
      <c r="E3163" s="617"/>
      <c r="F3163" s="69"/>
      <c r="G3163" s="367"/>
      <c r="H3163" s="365"/>
      <c r="I3163" s="3422"/>
      <c r="J3163" s="101"/>
      <c r="K3163" s="101"/>
      <c r="L3163" s="390"/>
      <c r="M3163" s="390"/>
      <c r="N3163" s="390"/>
      <c r="O3163" s="390"/>
      <c r="P3163" s="390"/>
      <c r="Q3163" s="390"/>
      <c r="R3163" s="611"/>
      <c r="S3163" s="611"/>
      <c r="T3163" s="2012"/>
      <c r="U3163" s="611"/>
      <c r="V3163" s="3023"/>
      <c r="W3163" s="611"/>
      <c r="X3163" s="611"/>
      <c r="Y3163" s="611"/>
      <c r="Z3163" s="611"/>
      <c r="AA3163" s="2016"/>
      <c r="AB3163" s="3554"/>
    </row>
    <row r="3164" spans="1:28" ht="30" x14ac:dyDescent="0.25">
      <c r="A3164" s="47">
        <v>1</v>
      </c>
      <c r="B3164" s="2546" t="s">
        <v>567</v>
      </c>
      <c r="C3164" s="2230"/>
      <c r="D3164" s="347"/>
      <c r="E3164" s="617"/>
      <c r="F3164" s="69"/>
      <c r="G3164" s="367"/>
      <c r="H3164" s="365"/>
      <c r="I3164" s="3422"/>
      <c r="J3164" s="101"/>
      <c r="K3164" s="101"/>
      <c r="L3164" s="390"/>
      <c r="M3164" s="390"/>
      <c r="N3164" s="390"/>
      <c r="O3164" s="390"/>
      <c r="P3164" s="390"/>
      <c r="Q3164" s="390"/>
      <c r="R3164" s="611"/>
      <c r="S3164" s="611"/>
      <c r="T3164" s="2012"/>
      <c r="U3164" s="611"/>
      <c r="V3164" s="3023"/>
      <c r="W3164" s="611"/>
      <c r="X3164" s="611"/>
      <c r="Y3164" s="611"/>
      <c r="Z3164" s="611"/>
      <c r="AA3164" s="2016"/>
      <c r="AB3164" s="3554"/>
    </row>
    <row r="3165" spans="1:28" x14ac:dyDescent="0.25">
      <c r="A3165" s="47">
        <v>1</v>
      </c>
      <c r="B3165" s="4" t="s">
        <v>568</v>
      </c>
      <c r="C3165" s="2230"/>
      <c r="D3165" s="347"/>
      <c r="E3165" s="617"/>
      <c r="F3165" s="69"/>
      <c r="G3165" s="367"/>
      <c r="H3165" s="365"/>
      <c r="I3165" s="3422"/>
      <c r="J3165" s="101"/>
      <c r="K3165" s="101"/>
      <c r="L3165" s="390"/>
      <c r="M3165" s="390"/>
      <c r="N3165" s="390"/>
      <c r="O3165" s="390"/>
      <c r="P3165" s="390"/>
      <c r="Q3165" s="390"/>
      <c r="R3165" s="611"/>
      <c r="S3165" s="611"/>
      <c r="T3165" s="2012"/>
      <c r="U3165" s="611"/>
      <c r="V3165" s="3023"/>
      <c r="W3165" s="611"/>
      <c r="X3165" s="611"/>
      <c r="Y3165" s="611"/>
      <c r="Z3165" s="611"/>
      <c r="AA3165" s="2016"/>
      <c r="AB3165" s="3554"/>
    </row>
    <row r="3166" spans="1:28" ht="30" x14ac:dyDescent="0.25">
      <c r="A3166" s="47">
        <v>1</v>
      </c>
      <c r="B3166" s="4" t="s">
        <v>595</v>
      </c>
      <c r="C3166" s="2230"/>
      <c r="D3166" s="347"/>
      <c r="E3166" s="617"/>
      <c r="F3166" s="69"/>
      <c r="G3166" s="367"/>
      <c r="H3166" s="365"/>
      <c r="I3166" s="3422"/>
      <c r="J3166" s="101"/>
      <c r="K3166" s="101"/>
      <c r="L3166" s="390"/>
      <c r="M3166" s="390"/>
      <c r="N3166" s="390"/>
      <c r="O3166" s="390"/>
      <c r="P3166" s="390"/>
      <c r="Q3166" s="390"/>
      <c r="R3166" s="611"/>
      <c r="S3166" s="611"/>
      <c r="T3166" s="2012"/>
      <c r="U3166" s="611"/>
      <c r="V3166" s="3023"/>
      <c r="W3166" s="611"/>
      <c r="X3166" s="611"/>
      <c r="Y3166" s="611"/>
      <c r="Z3166" s="611"/>
      <c r="AA3166" s="2016"/>
      <c r="AB3166" s="3554"/>
    </row>
    <row r="3167" spans="1:28" s="202" customFormat="1" ht="60" x14ac:dyDescent="0.25">
      <c r="A3167" s="47">
        <v>1</v>
      </c>
      <c r="B3167" s="4" t="s">
        <v>570</v>
      </c>
      <c r="C3167" s="2356"/>
      <c r="D3167" s="347"/>
      <c r="E3167" s="617"/>
      <c r="F3167" s="69"/>
      <c r="G3167" s="367"/>
      <c r="H3167" s="365"/>
      <c r="I3167" s="3422"/>
      <c r="J3167" s="101"/>
      <c r="K3167" s="101"/>
      <c r="L3167" s="390"/>
      <c r="M3167" s="390"/>
      <c r="N3167" s="390"/>
      <c r="O3167" s="390"/>
      <c r="P3167" s="390"/>
      <c r="Q3167" s="390"/>
      <c r="R3167" s="611"/>
      <c r="S3167" s="611"/>
      <c r="T3167" s="3313"/>
      <c r="U3167" s="611"/>
      <c r="V3167" s="3023"/>
      <c r="W3167" s="611"/>
      <c r="X3167" s="611"/>
      <c r="Y3167" s="611"/>
      <c r="Z3167" s="611"/>
      <c r="AA3167" s="2016"/>
      <c r="AB3167" s="3554"/>
    </row>
    <row r="3168" spans="1:28" ht="45" x14ac:dyDescent="0.25">
      <c r="A3168" s="47">
        <v>1</v>
      </c>
      <c r="B3168" s="2547" t="s">
        <v>571</v>
      </c>
      <c r="C3168" s="383"/>
      <c r="D3168" s="431"/>
      <c r="E3168" s="617"/>
      <c r="F3168" s="330"/>
      <c r="G3168" s="330"/>
      <c r="H3168" s="365"/>
      <c r="I3168" s="3422"/>
      <c r="J3168" s="101"/>
      <c r="K3168" s="101"/>
      <c r="L3168" s="390"/>
      <c r="M3168" s="390"/>
      <c r="N3168" s="390"/>
      <c r="O3168" s="390"/>
      <c r="P3168" s="390"/>
      <c r="Q3168" s="390"/>
      <c r="R3168" s="611"/>
      <c r="S3168" s="611"/>
      <c r="T3168" s="2012">
        <f>R3168/12*$B$4</f>
        <v>0</v>
      </c>
      <c r="U3168" s="611">
        <f>AA3168-Z3168</f>
        <v>0</v>
      </c>
      <c r="V3168" s="3023"/>
      <c r="W3168" s="611"/>
      <c r="X3168" s="611">
        <f>U3168-T3168</f>
        <v>0</v>
      </c>
      <c r="Y3168" s="611"/>
      <c r="Z3168" s="611"/>
      <c r="AA3168" s="2016"/>
      <c r="AB3168" s="3554"/>
    </row>
    <row r="3169" spans="1:28" x14ac:dyDescent="0.25">
      <c r="A3169" s="47">
        <v>1</v>
      </c>
      <c r="B3169" s="2523" t="s">
        <v>579</v>
      </c>
      <c r="C3169" s="2289"/>
      <c r="D3169" s="347"/>
      <c r="E3169" s="617"/>
      <c r="F3169" s="69"/>
      <c r="G3169" s="367"/>
      <c r="H3169" s="365"/>
      <c r="I3169" s="3422"/>
      <c r="J3169" s="101"/>
      <c r="K3169" s="101"/>
      <c r="L3169" s="390"/>
      <c r="M3169" s="390"/>
      <c r="N3169" s="390"/>
      <c r="O3169" s="390"/>
      <c r="P3169" s="390"/>
      <c r="Q3169" s="390"/>
      <c r="R3169" s="611"/>
      <c r="S3169" s="611"/>
      <c r="T3169" s="2078"/>
      <c r="U3169" s="611"/>
      <c r="V3169" s="3023"/>
      <c r="W3169" s="611"/>
      <c r="X3169" s="611"/>
      <c r="Y3169" s="611"/>
      <c r="Z3169" s="611"/>
      <c r="AA3169" s="2016"/>
      <c r="AB3169" s="3554"/>
    </row>
    <row r="3170" spans="1:28" x14ac:dyDescent="0.25">
      <c r="A3170" s="47">
        <v>1</v>
      </c>
      <c r="B3170" s="2523" t="s">
        <v>596</v>
      </c>
      <c r="C3170" s="2230"/>
      <c r="D3170" s="347"/>
      <c r="E3170" s="617"/>
      <c r="F3170" s="367"/>
      <c r="G3170" s="367"/>
      <c r="H3170" s="365"/>
      <c r="I3170" s="3422"/>
      <c r="J3170" s="101"/>
      <c r="K3170" s="101"/>
      <c r="L3170" s="390"/>
      <c r="M3170" s="390"/>
      <c r="N3170" s="390"/>
      <c r="O3170" s="390"/>
      <c r="P3170" s="390"/>
      <c r="Q3170" s="390"/>
      <c r="R3170" s="611"/>
      <c r="S3170" s="611"/>
      <c r="T3170" s="2012"/>
      <c r="U3170" s="611"/>
      <c r="V3170" s="3023"/>
      <c r="W3170" s="611"/>
      <c r="X3170" s="611"/>
      <c r="Y3170" s="611"/>
      <c r="Z3170" s="611"/>
      <c r="AA3170" s="2016"/>
      <c r="AB3170" s="3554"/>
    </row>
    <row r="3171" spans="1:28" x14ac:dyDescent="0.25">
      <c r="A3171" s="47">
        <v>1</v>
      </c>
      <c r="B3171" s="4" t="s">
        <v>597</v>
      </c>
      <c r="C3171" s="2230"/>
      <c r="D3171" s="347"/>
      <c r="E3171" s="617"/>
      <c r="F3171" s="69"/>
      <c r="G3171" s="367"/>
      <c r="H3171" s="365"/>
      <c r="I3171" s="3422"/>
      <c r="J3171" s="101"/>
      <c r="K3171" s="101"/>
      <c r="L3171" s="390"/>
      <c r="M3171" s="390"/>
      <c r="N3171" s="390"/>
      <c r="O3171" s="390"/>
      <c r="P3171" s="390"/>
      <c r="Q3171" s="390"/>
      <c r="R3171" s="611"/>
      <c r="S3171" s="611"/>
      <c r="T3171" s="2012"/>
      <c r="U3171" s="611"/>
      <c r="V3171" s="3023"/>
      <c r="W3171" s="611"/>
      <c r="X3171" s="611"/>
      <c r="Y3171" s="611"/>
      <c r="Z3171" s="611"/>
      <c r="AA3171" s="2016"/>
      <c r="AB3171" s="3554"/>
    </row>
    <row r="3172" spans="1:28" x14ac:dyDescent="0.25">
      <c r="A3172" s="47">
        <v>1</v>
      </c>
      <c r="B3172" s="2548" t="s">
        <v>598</v>
      </c>
      <c r="C3172" s="2230"/>
      <c r="D3172" s="347"/>
      <c r="E3172" s="617"/>
      <c r="F3172" s="367"/>
      <c r="G3172" s="367"/>
      <c r="H3172" s="365"/>
      <c r="I3172" s="3422"/>
      <c r="J3172" s="101"/>
      <c r="K3172" s="101"/>
      <c r="L3172" s="390"/>
      <c r="M3172" s="390"/>
      <c r="N3172" s="390"/>
      <c r="O3172" s="390"/>
      <c r="P3172" s="390"/>
      <c r="Q3172" s="390"/>
      <c r="R3172" s="611"/>
      <c r="S3172" s="611"/>
      <c r="T3172" s="2012"/>
      <c r="U3172" s="611"/>
      <c r="V3172" s="3023"/>
      <c r="W3172" s="611"/>
      <c r="X3172" s="611"/>
      <c r="Y3172" s="611"/>
      <c r="Z3172" s="611"/>
      <c r="AA3172" s="2016"/>
      <c r="AB3172" s="3554"/>
    </row>
    <row r="3173" spans="1:28" ht="29.25" x14ac:dyDescent="0.25">
      <c r="A3173" s="47">
        <v>1</v>
      </c>
      <c r="B3173" s="2523" t="s">
        <v>572</v>
      </c>
      <c r="C3173" s="2230"/>
      <c r="D3173" s="347"/>
      <c r="E3173" s="617">
        <v>2900</v>
      </c>
      <c r="F3173" s="69">
        <f>ROUND(E3173/12*$B$4,0)</f>
        <v>483</v>
      </c>
      <c r="G3173" s="367">
        <v>639</v>
      </c>
      <c r="H3173" s="365">
        <f>G3173/F3173*100</f>
        <v>132.29813664596273</v>
      </c>
      <c r="I3173" s="3422"/>
      <c r="J3173" s="101"/>
      <c r="K3173" s="101"/>
      <c r="L3173" s="390"/>
      <c r="M3173" s="390"/>
      <c r="N3173" s="390"/>
      <c r="O3173" s="390"/>
      <c r="P3173" s="390"/>
      <c r="Q3173" s="390"/>
      <c r="R3173" s="611"/>
      <c r="S3173" s="611"/>
      <c r="T3173" s="2012"/>
      <c r="U3173" s="611"/>
      <c r="V3173" s="3023"/>
      <c r="W3173" s="611"/>
      <c r="X3173" s="611"/>
      <c r="Y3173" s="611"/>
      <c r="Z3173" s="611"/>
      <c r="AA3173" s="2016"/>
      <c r="AB3173" s="3554"/>
    </row>
    <row r="3174" spans="1:28" ht="30" x14ac:dyDescent="0.25">
      <c r="A3174" s="47">
        <v>1</v>
      </c>
      <c r="B3174" s="2517" t="s">
        <v>252</v>
      </c>
      <c r="C3174" s="2230"/>
      <c r="D3174" s="347"/>
      <c r="E3174" s="617"/>
      <c r="F3174" s="69"/>
      <c r="G3174" s="367"/>
      <c r="H3174" s="365"/>
      <c r="I3174" s="3422"/>
      <c r="J3174" s="101"/>
      <c r="K3174" s="101"/>
      <c r="L3174" s="390"/>
      <c r="M3174" s="390"/>
      <c r="N3174" s="390"/>
      <c r="O3174" s="390"/>
      <c r="P3174" s="390"/>
      <c r="Q3174" s="390"/>
      <c r="R3174" s="611"/>
      <c r="S3174" s="611"/>
      <c r="T3174" s="2012"/>
      <c r="U3174" s="611"/>
      <c r="V3174" s="3023"/>
      <c r="W3174" s="611"/>
      <c r="X3174" s="611"/>
      <c r="Y3174" s="611"/>
      <c r="Z3174" s="611"/>
      <c r="AA3174" s="2016"/>
      <c r="AB3174" s="3554"/>
    </row>
    <row r="3175" spans="1:28" ht="72" x14ac:dyDescent="0.25">
      <c r="A3175" s="47">
        <v>1</v>
      </c>
      <c r="B3175" s="2523" t="s">
        <v>580</v>
      </c>
      <c r="C3175" s="2230"/>
      <c r="D3175" s="347"/>
      <c r="E3175" s="617"/>
      <c r="F3175" s="69"/>
      <c r="G3175" s="367"/>
      <c r="H3175" s="365"/>
      <c r="I3175" s="3422"/>
      <c r="J3175" s="101"/>
      <c r="K3175" s="101"/>
      <c r="L3175" s="390"/>
      <c r="M3175" s="390"/>
      <c r="N3175" s="390"/>
      <c r="O3175" s="390"/>
      <c r="P3175" s="390"/>
      <c r="Q3175" s="390"/>
      <c r="R3175" s="611"/>
      <c r="S3175" s="611"/>
      <c r="T3175" s="2012"/>
      <c r="U3175" s="611"/>
      <c r="V3175" s="3023"/>
      <c r="W3175" s="611"/>
      <c r="X3175" s="611"/>
      <c r="Y3175" s="611"/>
      <c r="Z3175" s="611"/>
      <c r="AA3175" s="2016"/>
      <c r="AB3175" s="3554"/>
    </row>
    <row r="3176" spans="1:28" x14ac:dyDescent="0.25">
      <c r="A3176" s="47">
        <v>1</v>
      </c>
      <c r="B3176" s="2509" t="s">
        <v>295</v>
      </c>
      <c r="C3176" s="2230"/>
      <c r="D3176" s="347"/>
      <c r="E3176" s="618">
        <f>E3177+E3178</f>
        <v>80</v>
      </c>
      <c r="F3176" s="93">
        <f t="shared" ref="F3176" si="2449">F3177+F3178</f>
        <v>13</v>
      </c>
      <c r="G3176" s="2893">
        <f t="shared" ref="G3176:I3176" si="2450">G3177+G3178</f>
        <v>0</v>
      </c>
      <c r="H3176" s="390">
        <f t="shared" ref="H3176:H3183" si="2451">G3176/F3176*100</f>
        <v>0</v>
      </c>
      <c r="I3176" s="3426">
        <f t="shared" si="2450"/>
        <v>0</v>
      </c>
      <c r="J3176" s="101"/>
      <c r="K3176" s="101"/>
      <c r="L3176" s="390"/>
      <c r="M3176" s="390"/>
      <c r="N3176" s="390"/>
      <c r="O3176" s="390"/>
      <c r="P3176" s="390"/>
      <c r="Q3176" s="390"/>
      <c r="R3176" s="611">
        <v>76.339199999999991</v>
      </c>
      <c r="S3176" s="611">
        <v>76.339199999999991</v>
      </c>
      <c r="T3176" s="3309">
        <f t="shared" ref="T3176" si="2452">R3176/12*$B$4+(S3176-R3176)/11*1</f>
        <v>12.723199999999999</v>
      </c>
      <c r="U3176" s="611">
        <f>AA3176-Z3176-W3176</f>
        <v>0</v>
      </c>
      <c r="V3176" s="3023"/>
      <c r="W3176" s="611"/>
      <c r="X3176" s="611">
        <f>U3176-T3176</f>
        <v>-12.723199999999999</v>
      </c>
      <c r="Y3176" s="611"/>
      <c r="Z3176" s="611"/>
      <c r="AA3176" s="2016"/>
      <c r="AB3176" s="3554"/>
    </row>
    <row r="3177" spans="1:28" ht="30" x14ac:dyDescent="0.25">
      <c r="A3177" s="47">
        <v>1</v>
      </c>
      <c r="B3177" s="1" t="s">
        <v>469</v>
      </c>
      <c r="C3177" s="2230"/>
      <c r="D3177" s="347"/>
      <c r="E3177" s="617">
        <v>60</v>
      </c>
      <c r="F3177" s="367">
        <f>ROUND(E3177/12*$B$4,0)</f>
        <v>10</v>
      </c>
      <c r="G3177" s="367"/>
      <c r="H3177" s="365">
        <f t="shared" si="2451"/>
        <v>0</v>
      </c>
      <c r="I3177" s="3422"/>
      <c r="J3177" s="101"/>
      <c r="K3177" s="101"/>
      <c r="L3177" s="390"/>
      <c r="M3177" s="390"/>
      <c r="N3177" s="390"/>
      <c r="O3177" s="390"/>
      <c r="P3177" s="390"/>
      <c r="Q3177" s="390"/>
      <c r="R3177" s="611"/>
      <c r="S3177" s="611"/>
      <c r="T3177" s="2012"/>
      <c r="U3177" s="611"/>
      <c r="V3177" s="3023"/>
      <c r="W3177" s="611"/>
      <c r="X3177" s="611"/>
      <c r="Y3177" s="611"/>
      <c r="Z3177" s="611"/>
      <c r="AA3177" s="2016"/>
      <c r="AB3177" s="3554"/>
    </row>
    <row r="3178" spans="1:28" ht="30" x14ac:dyDescent="0.25">
      <c r="A3178" s="47">
        <v>1</v>
      </c>
      <c r="B3178" s="1" t="s">
        <v>464</v>
      </c>
      <c r="C3178" s="2230"/>
      <c r="D3178" s="347"/>
      <c r="E3178" s="617">
        <v>20</v>
      </c>
      <c r="F3178" s="69">
        <f>ROUND(E3178/12*$B$4,0)</f>
        <v>3</v>
      </c>
      <c r="G3178" s="367"/>
      <c r="H3178" s="365">
        <f t="shared" si="2451"/>
        <v>0</v>
      </c>
      <c r="I3178" s="3422"/>
      <c r="J3178" s="101"/>
      <c r="K3178" s="101"/>
      <c r="L3178" s="390"/>
      <c r="M3178" s="390"/>
      <c r="N3178" s="390"/>
      <c r="O3178" s="390"/>
      <c r="P3178" s="390"/>
      <c r="Q3178" s="390"/>
      <c r="R3178" s="611"/>
      <c r="S3178" s="611"/>
      <c r="T3178" s="2012"/>
      <c r="U3178" s="611"/>
      <c r="V3178" s="3023"/>
      <c r="W3178" s="611"/>
      <c r="X3178" s="611"/>
      <c r="Y3178" s="611"/>
      <c r="Z3178" s="611"/>
      <c r="AA3178" s="2016"/>
      <c r="AB3178" s="3554"/>
    </row>
    <row r="3179" spans="1:28" x14ac:dyDescent="0.25">
      <c r="A3179" s="47">
        <v>1</v>
      </c>
      <c r="B3179" s="2444" t="s">
        <v>465</v>
      </c>
      <c r="C3179" s="2230"/>
      <c r="D3179" s="347"/>
      <c r="E3179" s="618">
        <f>E3162+E3136</f>
        <v>17494</v>
      </c>
      <c r="F3179" s="93">
        <f>F3162+F3136</f>
        <v>2916</v>
      </c>
      <c r="G3179" s="330">
        <f>G3162+G3136</f>
        <v>2441</v>
      </c>
      <c r="H3179" s="390">
        <f t="shared" si="2451"/>
        <v>83.710562414266121</v>
      </c>
      <c r="I3179" s="3426">
        <f>I3162+I3136</f>
        <v>0</v>
      </c>
      <c r="J3179" s="101"/>
      <c r="K3179" s="101"/>
      <c r="L3179" s="390"/>
      <c r="M3179" s="390"/>
      <c r="N3179" s="390"/>
      <c r="O3179" s="390"/>
      <c r="P3179" s="390"/>
      <c r="Q3179" s="390"/>
      <c r="R3179" s="611"/>
      <c r="S3179" s="611"/>
      <c r="T3179" s="2012"/>
      <c r="U3179" s="611"/>
      <c r="V3179" s="3023"/>
      <c r="W3179" s="611"/>
      <c r="X3179" s="611"/>
      <c r="Y3179" s="611"/>
      <c r="Z3179" s="611"/>
      <c r="AA3179" s="2016"/>
      <c r="AB3179" s="3554"/>
    </row>
    <row r="3180" spans="1:28" ht="29.25" x14ac:dyDescent="0.25">
      <c r="A3180" s="47">
        <v>1</v>
      </c>
      <c r="B3180" s="2444" t="s">
        <v>498</v>
      </c>
      <c r="C3180" s="2230"/>
      <c r="D3180" s="347"/>
      <c r="E3180" s="618">
        <f>E3149</f>
        <v>8391</v>
      </c>
      <c r="F3180" s="93">
        <f>F3149</f>
        <v>1398</v>
      </c>
      <c r="G3180" s="330">
        <f>G3149</f>
        <v>733</v>
      </c>
      <c r="H3180" s="390">
        <f t="shared" si="2451"/>
        <v>52.432045779685268</v>
      </c>
      <c r="I3180" s="3426">
        <f>I3149</f>
        <v>0</v>
      </c>
      <c r="J3180" s="101"/>
      <c r="K3180" s="101"/>
      <c r="L3180" s="390"/>
      <c r="M3180" s="390"/>
      <c r="N3180" s="390"/>
      <c r="O3180" s="390"/>
      <c r="P3180" s="390"/>
      <c r="Q3180" s="390"/>
      <c r="R3180" s="611"/>
      <c r="S3180" s="611"/>
      <c r="T3180" s="2012"/>
      <c r="U3180" s="611"/>
      <c r="V3180" s="3023"/>
      <c r="W3180" s="611"/>
      <c r="X3180" s="611"/>
      <c r="Y3180" s="611"/>
      <c r="Z3180" s="611"/>
      <c r="AA3180" s="2016"/>
      <c r="AB3180" s="3554"/>
    </row>
    <row r="3181" spans="1:28" ht="29.25" x14ac:dyDescent="0.25">
      <c r="A3181" s="47">
        <v>1</v>
      </c>
      <c r="B3181" s="2444" t="s">
        <v>466</v>
      </c>
      <c r="C3181" s="2176"/>
      <c r="D3181" s="347"/>
      <c r="E3181" s="618">
        <f>E3169+E3145</f>
        <v>30000</v>
      </c>
      <c r="F3181" s="93">
        <f>F3169+F3145</f>
        <v>5000</v>
      </c>
      <c r="G3181" s="93">
        <f>G3169+G3145</f>
        <v>4506</v>
      </c>
      <c r="H3181" s="390">
        <f t="shared" si="2451"/>
        <v>90.12</v>
      </c>
      <c r="I3181" s="3426">
        <f>I3169+I3145</f>
        <v>0</v>
      </c>
      <c r="J3181" s="101"/>
      <c r="K3181" s="101"/>
      <c r="L3181" s="390"/>
      <c r="M3181" s="390"/>
      <c r="N3181" s="390"/>
      <c r="O3181" s="390"/>
      <c r="P3181" s="390"/>
      <c r="Q3181" s="390"/>
      <c r="R3181" s="611"/>
      <c r="S3181" s="611"/>
      <c r="T3181" s="2012"/>
      <c r="U3181" s="611"/>
      <c r="V3181" s="3023"/>
      <c r="W3181" s="611"/>
      <c r="X3181" s="611"/>
      <c r="Y3181" s="611"/>
      <c r="Z3181" s="611"/>
      <c r="AA3181" s="2016"/>
      <c r="AB3181" s="3554"/>
    </row>
    <row r="3182" spans="1:28" ht="29.25" x14ac:dyDescent="0.25">
      <c r="A3182" s="47">
        <v>1</v>
      </c>
      <c r="B3182" s="2444" t="s">
        <v>467</v>
      </c>
      <c r="C3182" s="2356"/>
      <c r="D3182" s="347"/>
      <c r="E3182" s="618">
        <f>E3173+E3160</f>
        <v>8000</v>
      </c>
      <c r="F3182" s="93">
        <f t="shared" ref="F3182:G3182" si="2453">F3173+F3160</f>
        <v>1333</v>
      </c>
      <c r="G3182" s="93">
        <f t="shared" si="2453"/>
        <v>752</v>
      </c>
      <c r="H3182" s="390">
        <f t="shared" si="2451"/>
        <v>56.414103525881465</v>
      </c>
      <c r="I3182" s="3426">
        <f t="shared" ref="I3182" si="2454">I3173+I3160</f>
        <v>0</v>
      </c>
      <c r="J3182" s="101"/>
      <c r="K3182" s="101"/>
      <c r="L3182" s="390"/>
      <c r="M3182" s="390"/>
      <c r="N3182" s="390"/>
      <c r="O3182" s="390"/>
      <c r="P3182" s="390"/>
      <c r="Q3182" s="390"/>
      <c r="R3182" s="611">
        <v>2726.29</v>
      </c>
      <c r="S3182" s="611">
        <v>2726.29</v>
      </c>
      <c r="T3182" s="3309">
        <f t="shared" ref="T3182" si="2455">R3182/12*$B$4+(S3182-R3182)/11*1</f>
        <v>454.38166666666666</v>
      </c>
      <c r="U3182" s="611">
        <f>AA3182-Z3182-W3182</f>
        <v>600.72390000000007</v>
      </c>
      <c r="V3182" s="3023"/>
      <c r="W3182" s="611"/>
      <c r="X3182" s="611">
        <f>U3182-T3182</f>
        <v>146.34223333333341</v>
      </c>
      <c r="Y3182" s="611"/>
      <c r="Z3182" s="611">
        <v>-0.70672000000000001</v>
      </c>
      <c r="AA3182" s="2016">
        <v>600.01718000000005</v>
      </c>
      <c r="AB3182" s="3554"/>
    </row>
    <row r="3183" spans="1:28" x14ac:dyDescent="0.25">
      <c r="A3183" s="47">
        <v>1</v>
      </c>
      <c r="B3183" s="2445" t="s">
        <v>139</v>
      </c>
      <c r="C3183" s="2176"/>
      <c r="D3183" s="347"/>
      <c r="E3183" s="618">
        <f>E3179+E3180+E3182+E3181*2.9</f>
        <v>120885</v>
      </c>
      <c r="F3183" s="93">
        <f>F3179+F3180+F3182+F3181*2.9</f>
        <v>20147</v>
      </c>
      <c r="G3183" s="93">
        <f>G3179+G3180+G3182+G3181*2.9</f>
        <v>16993.400000000001</v>
      </c>
      <c r="H3183" s="390">
        <f t="shared" si="2451"/>
        <v>84.347049188464794</v>
      </c>
      <c r="I3183" s="3426">
        <f>I3179+I3180+I3182+I3181*2.9</f>
        <v>0</v>
      </c>
      <c r="J3183" s="101"/>
      <c r="K3183" s="101"/>
      <c r="L3183" s="390"/>
      <c r="M3183" s="390"/>
      <c r="N3183" s="390"/>
      <c r="O3183" s="390"/>
      <c r="P3183" s="390"/>
      <c r="Q3183" s="390"/>
      <c r="R3183" s="611">
        <f>R3182+R3176+R3149+R3135+R3134</f>
        <v>57298.006199999996</v>
      </c>
      <c r="S3183" s="611">
        <f>S3182+S3176+S3149+S3135+S3134</f>
        <v>57298.006199999996</v>
      </c>
      <c r="T3183" s="2012">
        <f t="shared" ref="T3183:AA3183" si="2456">T3182+T3176+T3149+T3135+T3134</f>
        <v>9549.6677</v>
      </c>
      <c r="U3183" s="611">
        <f t="shared" si="2456"/>
        <v>9683.2867399999996</v>
      </c>
      <c r="V3183" s="3023">
        <f t="shared" si="2456"/>
        <v>0</v>
      </c>
      <c r="W3183" s="611">
        <f t="shared" si="2456"/>
        <v>0</v>
      </c>
      <c r="X3183" s="611">
        <f t="shared" si="2456"/>
        <v>133.6190400000003</v>
      </c>
      <c r="Y3183" s="611">
        <f t="shared" si="2456"/>
        <v>0</v>
      </c>
      <c r="Z3183" s="611">
        <f t="shared" si="2456"/>
        <v>-10.298660000000002</v>
      </c>
      <c r="AA3183" s="2016">
        <f t="shared" si="2456"/>
        <v>9672.9880799999992</v>
      </c>
      <c r="AB3183" s="3554">
        <f t="shared" ref="AB3183" si="2457">AB3182+AB3176+AB3149+AB3135+AB3134</f>
        <v>0</v>
      </c>
    </row>
    <row r="3184" spans="1:28" x14ac:dyDescent="0.25">
      <c r="A3184" s="47">
        <v>1</v>
      </c>
      <c r="B3184" s="185" t="s">
        <v>29</v>
      </c>
      <c r="C3184" s="2223"/>
      <c r="D3184" s="185"/>
      <c r="E3184" s="668"/>
      <c r="F3184" s="365"/>
      <c r="G3184" s="365"/>
      <c r="H3184" s="365"/>
      <c r="I3184" s="3422"/>
      <c r="J3184" s="609"/>
      <c r="K3184" s="609"/>
      <c r="L3184" s="390"/>
      <c r="M3184" s="390"/>
      <c r="N3184" s="390"/>
      <c r="O3184" s="390"/>
      <c r="P3184" s="390"/>
      <c r="Q3184" s="390"/>
      <c r="R3184" s="611"/>
      <c r="S3184" s="611"/>
      <c r="T3184" s="2012"/>
      <c r="U3184" s="611"/>
      <c r="V3184" s="3023"/>
      <c r="W3184" s="611"/>
      <c r="X3184" s="611"/>
      <c r="Y3184" s="611"/>
      <c r="Z3184" s="611"/>
      <c r="AA3184" s="2016"/>
      <c r="AB3184" s="3554"/>
    </row>
    <row r="3185" spans="1:28" x14ac:dyDescent="0.25">
      <c r="A3185" s="47">
        <v>1</v>
      </c>
      <c r="B3185" s="120" t="s">
        <v>10</v>
      </c>
      <c r="C3185" s="2176"/>
      <c r="D3185" s="310">
        <v>300</v>
      </c>
      <c r="E3185" s="617">
        <v>20</v>
      </c>
      <c r="F3185" s="69">
        <f>ROUND(E3185/12*$B$4,0)</f>
        <v>3</v>
      </c>
      <c r="G3185" s="69">
        <v>3</v>
      </c>
      <c r="H3185" s="69">
        <f t="shared" ref="H3185:H3195" si="2458">G3185/F3185*100</f>
        <v>100</v>
      </c>
      <c r="I3185" s="3373"/>
      <c r="J3185" s="312">
        <v>11</v>
      </c>
      <c r="K3185" s="70">
        <f t="shared" ref="K3185:K3190" si="2459">N3185/G3185</f>
        <v>10.666666666666666</v>
      </c>
      <c r="L3185" s="71">
        <f>ROUND(E3185*J3185,0)</f>
        <v>220</v>
      </c>
      <c r="M3185" s="71">
        <f t="shared" ref="M3185:M3188" si="2460">ROUND(L3185/12*$B$4,0)</f>
        <v>37</v>
      </c>
      <c r="N3185" s="71">
        <v>32</v>
      </c>
      <c r="O3185" s="71">
        <f t="shared" ref="O3185:O3190" si="2461">N3185/M3185*100</f>
        <v>86.486486486486484</v>
      </c>
      <c r="P3185" s="71">
        <f>L3185/D3185</f>
        <v>0.73333333333333328</v>
      </c>
      <c r="Q3185" s="71">
        <f t="shared" ref="Q3185:Q3190" si="2462">N3185/$B$4*12/P3185</f>
        <v>261.81818181818181</v>
      </c>
      <c r="R3185" s="611"/>
      <c r="S3185" s="611"/>
      <c r="T3185" s="2012"/>
      <c r="U3185" s="611"/>
      <c r="V3185" s="3023"/>
      <c r="W3185" s="611"/>
      <c r="X3185" s="611"/>
      <c r="Y3185" s="611"/>
      <c r="Z3185" s="611"/>
      <c r="AA3185" s="2016"/>
      <c r="AB3185" s="3554"/>
    </row>
    <row r="3186" spans="1:28" x14ac:dyDescent="0.25">
      <c r="A3186" s="47">
        <v>1</v>
      </c>
      <c r="B3186" s="122" t="s">
        <v>78</v>
      </c>
      <c r="C3186" s="2177"/>
      <c r="D3186" s="122"/>
      <c r="E3186" s="1524">
        <f>SUM(E3185:E3185)</f>
        <v>20</v>
      </c>
      <c r="F3186" s="624">
        <f>SUM(F3185:F3185)</f>
        <v>3</v>
      </c>
      <c r="G3186" s="624">
        <f>SUM(G3185:G3185)</f>
        <v>3</v>
      </c>
      <c r="H3186" s="624">
        <f t="shared" si="2458"/>
        <v>100</v>
      </c>
      <c r="I3186" s="3530">
        <f>SUM(I3185:I3185)</f>
        <v>0</v>
      </c>
      <c r="J3186" s="609">
        <f>SUM(L3186/E3186)</f>
        <v>11</v>
      </c>
      <c r="K3186" s="94">
        <f t="shared" si="2459"/>
        <v>10.666666666666666</v>
      </c>
      <c r="L3186" s="624">
        <f>SUM(L3185:L3185)</f>
        <v>220</v>
      </c>
      <c r="M3186" s="624">
        <f>SUM(M3185:M3185)</f>
        <v>37</v>
      </c>
      <c r="N3186" s="624">
        <f>SUM(N3185:N3185)</f>
        <v>32</v>
      </c>
      <c r="O3186" s="71">
        <f t="shared" si="2461"/>
        <v>86.486486486486484</v>
      </c>
      <c r="P3186" s="240">
        <f>SUM(P3185:P3185)</f>
        <v>0.73333333333333328</v>
      </c>
      <c r="Q3186" s="71">
        <f t="shared" si="2462"/>
        <v>261.81818181818181</v>
      </c>
      <c r="R3186" s="611"/>
      <c r="S3186" s="611"/>
      <c r="T3186" s="2012"/>
      <c r="U3186" s="611"/>
      <c r="V3186" s="3023"/>
      <c r="W3186" s="611"/>
      <c r="X3186" s="611"/>
      <c r="Y3186" s="611"/>
      <c r="Z3186" s="611"/>
      <c r="AA3186" s="2016"/>
      <c r="AB3186" s="3554"/>
    </row>
    <row r="3187" spans="1:28" s="73" customFormat="1" x14ac:dyDescent="0.25">
      <c r="A3187" s="47">
        <v>1</v>
      </c>
      <c r="B3187" s="1827" t="s">
        <v>67</v>
      </c>
      <c r="C3187" s="2310"/>
      <c r="D3187" s="454">
        <v>240</v>
      </c>
      <c r="E3187" s="617">
        <v>284</v>
      </c>
      <c r="F3187" s="69">
        <f>ROUND(E3187/12*$B$4,0)</f>
        <v>47</v>
      </c>
      <c r="G3187" s="69">
        <v>48</v>
      </c>
      <c r="H3187" s="69">
        <f t="shared" si="2458"/>
        <v>102.12765957446808</v>
      </c>
      <c r="I3187" s="3373"/>
      <c r="J3187" s="312">
        <v>8</v>
      </c>
      <c r="K3187" s="70">
        <f t="shared" si="2459"/>
        <v>8</v>
      </c>
      <c r="L3187" s="71">
        <f>ROUND(E3187*J3187,0)</f>
        <v>2272</v>
      </c>
      <c r="M3187" s="71">
        <f t="shared" si="2460"/>
        <v>379</v>
      </c>
      <c r="N3187" s="71">
        <v>384</v>
      </c>
      <c r="O3187" s="71">
        <f t="shared" si="2461"/>
        <v>101.31926121372032</v>
      </c>
      <c r="P3187" s="71">
        <f>L3187/D3187</f>
        <v>9.4666666666666668</v>
      </c>
      <c r="Q3187" s="71">
        <f t="shared" si="2462"/>
        <v>243.38028169014083</v>
      </c>
      <c r="R3187" s="611"/>
      <c r="S3187" s="611"/>
      <c r="T3187" s="2012"/>
      <c r="U3187" s="611"/>
      <c r="V3187" s="3023"/>
      <c r="W3187" s="611"/>
      <c r="X3187" s="611">
        <f>U3187-T3187</f>
        <v>0</v>
      </c>
      <c r="Y3187" s="611"/>
      <c r="Z3187" s="611"/>
      <c r="AA3187" s="2016"/>
      <c r="AB3187" s="3554"/>
    </row>
    <row r="3188" spans="1:28" s="73" customFormat="1" x14ac:dyDescent="0.25">
      <c r="A3188" s="47">
        <v>1</v>
      </c>
      <c r="B3188" s="1738" t="s">
        <v>47</v>
      </c>
      <c r="C3188" s="2304"/>
      <c r="D3188" s="1752">
        <v>240</v>
      </c>
      <c r="E3188" s="1443">
        <v>496</v>
      </c>
      <c r="F3188" s="863">
        <f>ROUND(E3188/12*$B$4,0)</f>
        <v>83</v>
      </c>
      <c r="G3188" s="75">
        <v>81</v>
      </c>
      <c r="H3188" s="75">
        <f t="shared" si="2458"/>
        <v>97.590361445783131</v>
      </c>
      <c r="I3188" s="3374"/>
      <c r="J3188" s="339">
        <v>8</v>
      </c>
      <c r="K3188" s="150">
        <f t="shared" si="2459"/>
        <v>8</v>
      </c>
      <c r="L3188" s="77">
        <f>ROUND(E3188*J3188,0)</f>
        <v>3968</v>
      </c>
      <c r="M3188" s="77">
        <f t="shared" si="2460"/>
        <v>661</v>
      </c>
      <c r="N3188" s="77">
        <v>648</v>
      </c>
      <c r="O3188" s="77">
        <f t="shared" si="2461"/>
        <v>98.033282904689869</v>
      </c>
      <c r="P3188" s="77">
        <f>L3188/D3188</f>
        <v>16.533333333333335</v>
      </c>
      <c r="Q3188" s="77">
        <f t="shared" si="2462"/>
        <v>235.16129032258061</v>
      </c>
      <c r="R3188" s="1940"/>
      <c r="S3188" s="1940"/>
      <c r="T3188" s="3313"/>
      <c r="U3188" s="1895"/>
      <c r="V3188" s="3024"/>
      <c r="W3188" s="1895"/>
      <c r="X3188" s="1895"/>
      <c r="Y3188" s="1895"/>
      <c r="Z3188" s="1895"/>
      <c r="AA3188" s="2017"/>
      <c r="AB3188" s="3555"/>
    </row>
    <row r="3189" spans="1:28" x14ac:dyDescent="0.25">
      <c r="A3189" s="47">
        <v>1</v>
      </c>
      <c r="B3189" s="1685" t="s">
        <v>198</v>
      </c>
      <c r="C3189" s="2204"/>
      <c r="D3189" s="1843"/>
      <c r="E3189" s="1556">
        <f>SUM(E3187:E3188)</f>
        <v>780</v>
      </c>
      <c r="F3189" s="398">
        <f t="shared" ref="F3189" si="2463">SUM(F3187:F3188)</f>
        <v>130</v>
      </c>
      <c r="G3189" s="398">
        <f t="shared" ref="G3189:I3189" si="2464">SUM(G3187:G3188)</f>
        <v>129</v>
      </c>
      <c r="H3189" s="402">
        <f t="shared" si="2458"/>
        <v>99.230769230769226</v>
      </c>
      <c r="I3189" s="3404">
        <f t="shared" si="2464"/>
        <v>0</v>
      </c>
      <c r="J3189" s="603">
        <f>SUM(L3189/E3189)</f>
        <v>8</v>
      </c>
      <c r="K3189" s="1844">
        <f t="shared" si="2459"/>
        <v>8</v>
      </c>
      <c r="L3189" s="82">
        <f>SUM(L3187:L3188)</f>
        <v>6240</v>
      </c>
      <c r="M3189" s="82">
        <f t="shared" ref="M3189:P3189" si="2465">SUM(M3187:M3188)</f>
        <v>1040</v>
      </c>
      <c r="N3189" s="82">
        <f t="shared" si="2465"/>
        <v>1032</v>
      </c>
      <c r="O3189" s="154">
        <f t="shared" si="2461"/>
        <v>99.230769230769226</v>
      </c>
      <c r="P3189" s="82">
        <f t="shared" si="2465"/>
        <v>26</v>
      </c>
      <c r="Q3189" s="154">
        <f t="shared" si="2462"/>
        <v>238.15384615384616</v>
      </c>
      <c r="R3189" s="723"/>
      <c r="S3189" s="723"/>
      <c r="T3189" s="3318"/>
      <c r="U3189" s="614"/>
      <c r="V3189" s="3021"/>
      <c r="W3189" s="614"/>
      <c r="X3189" s="614"/>
      <c r="Y3189" s="614"/>
      <c r="Z3189" s="614"/>
      <c r="AA3189" s="2014"/>
      <c r="AB3189" s="3552"/>
    </row>
    <row r="3190" spans="1:28" ht="29.25" x14ac:dyDescent="0.25">
      <c r="A3190" s="47">
        <v>1</v>
      </c>
      <c r="B3190" s="1768" t="s">
        <v>272</v>
      </c>
      <c r="C3190" s="1768"/>
      <c r="D3190" s="300"/>
      <c r="E3190" s="1556">
        <f>SUM(E3189,E3186)</f>
        <v>800</v>
      </c>
      <c r="F3190" s="398">
        <f t="shared" ref="F3190" si="2466">SUM(F3189,F3186)</f>
        <v>133</v>
      </c>
      <c r="G3190" s="372">
        <f t="shared" ref="G3190:I3190" si="2467">SUM(G3189,G3186)</f>
        <v>132</v>
      </c>
      <c r="H3190" s="372">
        <f t="shared" si="2458"/>
        <v>99.248120300751879</v>
      </c>
      <c r="I3190" s="3423">
        <f t="shared" si="2467"/>
        <v>0</v>
      </c>
      <c r="J3190" s="603">
        <f>SUM(L3190/E3190)</f>
        <v>8.0749999999999993</v>
      </c>
      <c r="K3190" s="256">
        <f t="shared" si="2459"/>
        <v>8.0606060606060606</v>
      </c>
      <c r="L3190" s="372">
        <f t="shared" ref="L3190:N3190" si="2468">SUM(L3189,L3186)</f>
        <v>6460</v>
      </c>
      <c r="M3190" s="372">
        <f t="shared" si="2468"/>
        <v>1077</v>
      </c>
      <c r="N3190" s="372">
        <f t="shared" si="2468"/>
        <v>1064</v>
      </c>
      <c r="O3190" s="154">
        <f t="shared" si="2461"/>
        <v>98.792943361188492</v>
      </c>
      <c r="P3190" s="372">
        <f>SUM(P3189,P3186)</f>
        <v>26.733333333333334</v>
      </c>
      <c r="Q3190" s="154">
        <f t="shared" si="2462"/>
        <v>238.80299251870323</v>
      </c>
      <c r="R3190" s="614">
        <v>13676.643119999999</v>
      </c>
      <c r="S3190" s="614">
        <v>13676.643119999999</v>
      </c>
      <c r="T3190" s="3309">
        <f t="shared" ref="T3190" si="2469">R3190/12*$B$4+(S3190-R3190)/11*1</f>
        <v>2279.4405199999997</v>
      </c>
      <c r="U3190" s="614">
        <f>AA3190-Z3190-W3190</f>
        <v>2189.0450400000004</v>
      </c>
      <c r="V3190" s="3021"/>
      <c r="W3190" s="614"/>
      <c r="X3190" s="614">
        <f>U3190-T3190</f>
        <v>-90.395479999999225</v>
      </c>
      <c r="Y3190" s="614"/>
      <c r="Z3190" s="614">
        <v>-3.0329600000000001</v>
      </c>
      <c r="AA3190" s="2094">
        <v>2186.0120800000004</v>
      </c>
      <c r="AB3190" s="3592"/>
    </row>
    <row r="3191" spans="1:28" x14ac:dyDescent="0.25">
      <c r="A3191" s="47">
        <v>1</v>
      </c>
      <c r="B3191" s="1769" t="s">
        <v>261</v>
      </c>
      <c r="C3191" s="2377"/>
      <c r="D3191" s="508"/>
      <c r="E3191" s="618">
        <f>E3192</f>
        <v>3800</v>
      </c>
      <c r="F3191" s="86">
        <f>SUM(F3192)</f>
        <v>633</v>
      </c>
      <c r="G3191" s="93">
        <f>G3192</f>
        <v>671</v>
      </c>
      <c r="H3191" s="102">
        <f t="shared" si="2458"/>
        <v>106.00315955766193</v>
      </c>
      <c r="I3191" s="3474">
        <f>I3192</f>
        <v>0</v>
      </c>
      <c r="J3191" s="613"/>
      <c r="K3191" s="621"/>
      <c r="L3191" s="460"/>
      <c r="M3191" s="460"/>
      <c r="N3191" s="460"/>
      <c r="O3191" s="77"/>
      <c r="P3191" s="460"/>
      <c r="Q3191" s="77"/>
      <c r="R3191" s="611"/>
      <c r="S3191" s="611"/>
      <c r="T3191" s="2012"/>
      <c r="U3191" s="611"/>
      <c r="V3191" s="3023"/>
      <c r="W3191" s="611"/>
      <c r="X3191" s="611"/>
      <c r="Y3191" s="611"/>
      <c r="Z3191" s="611"/>
      <c r="AA3191" s="2016"/>
      <c r="AB3191" s="3554"/>
    </row>
    <row r="3192" spans="1:28" x14ac:dyDescent="0.25">
      <c r="A3192" s="47">
        <v>1</v>
      </c>
      <c r="B3192" s="559" t="s">
        <v>262</v>
      </c>
      <c r="C3192" s="2403"/>
      <c r="D3192" s="508"/>
      <c r="E3192" s="617">
        <v>3800</v>
      </c>
      <c r="F3192" s="69">
        <f>ROUND(E3192/12*$B$4,0)</f>
        <v>633</v>
      </c>
      <c r="G3192" s="310">
        <f>G3195-G3194</f>
        <v>671</v>
      </c>
      <c r="H3192" s="310">
        <f t="shared" si="2458"/>
        <v>106.00315955766193</v>
      </c>
      <c r="I3192" s="3472">
        <f>I3195-I3194</f>
        <v>0</v>
      </c>
      <c r="J3192" s="613"/>
      <c r="K3192" s="621"/>
      <c r="L3192" s="460"/>
      <c r="M3192" s="460"/>
      <c r="N3192" s="460"/>
      <c r="O3192" s="77"/>
      <c r="P3192" s="460"/>
      <c r="Q3192" s="77"/>
      <c r="R3192" s="611"/>
      <c r="S3192" s="611"/>
      <c r="T3192" s="2012"/>
      <c r="U3192" s="611"/>
      <c r="V3192" s="3023"/>
      <c r="W3192" s="611"/>
      <c r="X3192" s="611"/>
      <c r="Y3192" s="611"/>
      <c r="Z3192" s="611"/>
      <c r="AA3192" s="2016"/>
      <c r="AB3192" s="3554"/>
    </row>
    <row r="3193" spans="1:28" x14ac:dyDescent="0.25">
      <c r="A3193" s="47">
        <v>1</v>
      </c>
      <c r="B3193" s="557" t="s">
        <v>263</v>
      </c>
      <c r="C3193" s="1849"/>
      <c r="D3193" s="508"/>
      <c r="E3193" s="618">
        <f>E3194</f>
        <v>2</v>
      </c>
      <c r="F3193" s="93">
        <f>F3194</f>
        <v>0</v>
      </c>
      <c r="G3193" s="102">
        <f>G3194</f>
        <v>0</v>
      </c>
      <c r="H3193" s="102" t="e">
        <f t="shared" si="2458"/>
        <v>#DIV/0!</v>
      </c>
      <c r="I3193" s="3474">
        <f>I3194</f>
        <v>0</v>
      </c>
      <c r="J3193" s="613"/>
      <c r="K3193" s="621"/>
      <c r="L3193" s="460"/>
      <c r="M3193" s="460"/>
      <c r="N3193" s="460"/>
      <c r="O3193" s="77"/>
      <c r="P3193" s="460"/>
      <c r="Q3193" s="77"/>
      <c r="R3193" s="611"/>
      <c r="S3193" s="611"/>
      <c r="T3193" s="2012"/>
      <c r="U3193" s="611"/>
      <c r="V3193" s="3023"/>
      <c r="W3193" s="611"/>
      <c r="X3193" s="611"/>
      <c r="Y3193" s="611"/>
      <c r="Z3193" s="611"/>
      <c r="AA3193" s="2016"/>
      <c r="AB3193" s="3554"/>
    </row>
    <row r="3194" spans="1:28" ht="30" x14ac:dyDescent="0.25">
      <c r="A3194" s="47">
        <v>1</v>
      </c>
      <c r="B3194" s="559" t="s">
        <v>264</v>
      </c>
      <c r="C3194" s="2388"/>
      <c r="D3194" s="364"/>
      <c r="E3194" s="617">
        <v>2</v>
      </c>
      <c r="F3194" s="69">
        <f>ROUND(E3194/12*$B$4,0)</f>
        <v>0</v>
      </c>
      <c r="G3194" s="102"/>
      <c r="H3194" s="102" t="e">
        <f t="shared" si="2458"/>
        <v>#DIV/0!</v>
      </c>
      <c r="I3194" s="3474"/>
      <c r="J3194" s="613"/>
      <c r="K3194" s="621"/>
      <c r="L3194" s="460"/>
      <c r="M3194" s="460"/>
      <c r="N3194" s="102"/>
      <c r="O3194" s="71"/>
      <c r="P3194" s="460"/>
      <c r="Q3194" s="71"/>
      <c r="R3194" s="611"/>
      <c r="S3194" s="611"/>
      <c r="T3194" s="2012"/>
      <c r="U3194" s="611"/>
      <c r="V3194" s="3023"/>
      <c r="W3194" s="611"/>
      <c r="X3194" s="611"/>
      <c r="Y3194" s="611"/>
      <c r="Z3194" s="611"/>
      <c r="AA3194" s="2016"/>
      <c r="AB3194" s="3554"/>
    </row>
    <row r="3195" spans="1:28" ht="16.5" thickBot="1" x14ac:dyDescent="0.3">
      <c r="A3195" s="47">
        <v>1</v>
      </c>
      <c r="B3195" s="629" t="s">
        <v>260</v>
      </c>
      <c r="C3195" s="2419"/>
      <c r="D3195" s="302"/>
      <c r="E3195" s="616">
        <f>SUM(E3191,E3193)</f>
        <v>3802</v>
      </c>
      <c r="F3195" s="636">
        <f>SUM(F3191,F3193)</f>
        <v>633</v>
      </c>
      <c r="G3195" s="86">
        <v>671</v>
      </c>
      <c r="H3195" s="419">
        <f t="shared" si="2458"/>
        <v>106.00315955766193</v>
      </c>
      <c r="I3195" s="3477"/>
      <c r="J3195" s="1436"/>
      <c r="K3195" s="742"/>
      <c r="L3195" s="1426"/>
      <c r="M3195" s="1426"/>
      <c r="N3195" s="199"/>
      <c r="O3195" s="127"/>
      <c r="P3195" s="1426"/>
      <c r="Q3195" s="127"/>
      <c r="R3195" s="723">
        <v>8500.5580800000025</v>
      </c>
      <c r="S3195" s="723">
        <v>8500.5580800000025</v>
      </c>
      <c r="T3195" s="3309">
        <f t="shared" ref="T3195" si="2470">R3195/12*$B$4+(S3195-R3195)/11*1</f>
        <v>1416.7596800000003</v>
      </c>
      <c r="U3195" s="723">
        <f>AA3195-Z3195-W3195</f>
        <v>1398.8266699999999</v>
      </c>
      <c r="V3195" s="3026"/>
      <c r="W3195" s="723"/>
      <c r="X3195" s="723">
        <f>U3195-T3195</f>
        <v>-17.933010000000422</v>
      </c>
      <c r="Y3195" s="723"/>
      <c r="Z3195" s="723">
        <v>-6.7485600000000003</v>
      </c>
      <c r="AA3195" s="2018">
        <v>1392.0781099999999</v>
      </c>
      <c r="AB3195" s="3556"/>
    </row>
    <row r="3196" spans="1:28" ht="15.75" thickBot="1" x14ac:dyDescent="0.3">
      <c r="A3196" s="47">
        <v>1</v>
      </c>
      <c r="B3196" s="380" t="s">
        <v>506</v>
      </c>
      <c r="C3196" s="619"/>
      <c r="D3196" s="619"/>
      <c r="E3196" s="1561"/>
      <c r="F3196" s="620"/>
      <c r="G3196" s="620"/>
      <c r="H3196" s="620"/>
      <c r="I3196" s="3524"/>
      <c r="J3196" s="464"/>
      <c r="K3196" s="464"/>
      <c r="L3196" s="464"/>
      <c r="M3196" s="464"/>
      <c r="N3196" s="464">
        <f>SUM(N3190,N3132)</f>
        <v>2383</v>
      </c>
      <c r="O3196" s="464"/>
      <c r="P3196" s="464"/>
      <c r="Q3196" s="464"/>
      <c r="R3196" s="746">
        <f t="shared" ref="R3196:AA3196" si="2471">R3195+R3190+R3183+R3132</f>
        <v>99536.059848000004</v>
      </c>
      <c r="S3196" s="746">
        <f t="shared" ref="S3196" si="2472">S3195+S3190+S3183+S3132</f>
        <v>99536.059848000004</v>
      </c>
      <c r="T3196" s="3315">
        <f t="shared" si="2471"/>
        <v>16589.343308000003</v>
      </c>
      <c r="U3196" s="746">
        <f t="shared" si="2471"/>
        <v>16571.520829999998</v>
      </c>
      <c r="V3196" s="3032">
        <f t="shared" si="2471"/>
        <v>0</v>
      </c>
      <c r="W3196" s="746">
        <f t="shared" si="2471"/>
        <v>0</v>
      </c>
      <c r="X3196" s="746">
        <f t="shared" si="2471"/>
        <v>-17.822477999999563</v>
      </c>
      <c r="Y3196" s="746">
        <f t="shared" si="2471"/>
        <v>0</v>
      </c>
      <c r="Z3196" s="746">
        <f t="shared" si="2471"/>
        <v>-70.739429999999999</v>
      </c>
      <c r="AA3196" s="2023">
        <f t="shared" si="2471"/>
        <v>16500.7814</v>
      </c>
      <c r="AB3196" s="3559">
        <f t="shared" ref="AB3196" si="2473">AB3195+AB3190+AB3183+AB3132</f>
        <v>0</v>
      </c>
    </row>
    <row r="3197" spans="1:28" ht="31.5" x14ac:dyDescent="0.25">
      <c r="A3197" s="47">
        <v>1</v>
      </c>
      <c r="B3197" s="1011" t="s">
        <v>535</v>
      </c>
      <c r="C3197" s="465"/>
      <c r="D3197" s="465"/>
      <c r="E3197" s="1550"/>
      <c r="F3197" s="326"/>
      <c r="G3197" s="326"/>
      <c r="H3197" s="326"/>
      <c r="I3197" s="3446"/>
      <c r="J3197" s="326"/>
      <c r="K3197" s="326"/>
      <c r="L3197" s="326"/>
      <c r="M3197" s="326"/>
      <c r="N3197" s="326"/>
      <c r="O3197" s="326"/>
      <c r="P3197" s="326"/>
      <c r="Q3197" s="326"/>
      <c r="R3197" s="1141"/>
      <c r="S3197" s="1141"/>
      <c r="T3197" s="2078"/>
      <c r="U3197" s="1141"/>
      <c r="V3197" s="3022"/>
      <c r="W3197" s="1141"/>
      <c r="X3197" s="1141"/>
      <c r="Y3197" s="1141"/>
      <c r="Z3197" s="1141"/>
      <c r="AA3197" s="2015"/>
      <c r="AB3197" s="3553"/>
    </row>
    <row r="3198" spans="1:28" x14ac:dyDescent="0.25">
      <c r="A3198" s="47">
        <v>1</v>
      </c>
      <c r="B3198" s="368" t="s">
        <v>5</v>
      </c>
      <c r="C3198" s="2246"/>
      <c r="D3198" s="368"/>
      <c r="E3198" s="668"/>
      <c r="F3198" s="600"/>
      <c r="G3198" s="600"/>
      <c r="H3198" s="600"/>
      <c r="I3198" s="3529"/>
      <c r="J3198" s="600"/>
      <c r="K3198" s="600"/>
      <c r="L3198" s="43"/>
      <c r="M3198" s="43"/>
      <c r="N3198" s="43"/>
      <c r="O3198" s="43"/>
      <c r="P3198" s="43"/>
      <c r="Q3198" s="43"/>
      <c r="R3198" s="611"/>
      <c r="S3198" s="611"/>
      <c r="T3198" s="2012"/>
      <c r="U3198" s="611"/>
      <c r="V3198" s="3023"/>
      <c r="W3198" s="611"/>
      <c r="X3198" s="611"/>
      <c r="Y3198" s="611"/>
      <c r="Z3198" s="611"/>
      <c r="AA3198" s="2016"/>
      <c r="AB3198" s="3554"/>
    </row>
    <row r="3199" spans="1:28" x14ac:dyDescent="0.25">
      <c r="A3199" s="47">
        <v>1</v>
      </c>
      <c r="B3199" s="100" t="s">
        <v>24</v>
      </c>
      <c r="C3199" s="3352" t="s">
        <v>392</v>
      </c>
      <c r="D3199" s="100">
        <v>340</v>
      </c>
      <c r="E3199" s="668">
        <v>205</v>
      </c>
      <c r="F3199" s="69">
        <f>ROUND(E3199/12*$B$4,0)</f>
        <v>34</v>
      </c>
      <c r="G3199" s="69">
        <v>26</v>
      </c>
      <c r="H3199" s="69">
        <f>G3199/F3199*100</f>
        <v>76.470588235294116</v>
      </c>
      <c r="I3199" s="3373"/>
      <c r="J3199" s="601">
        <v>6.1</v>
      </c>
      <c r="K3199" s="70">
        <f>N3199/G3199</f>
        <v>3.6153846153846154</v>
      </c>
      <c r="L3199" s="71">
        <f>ROUND(E3199*J3199,0)</f>
        <v>1251</v>
      </c>
      <c r="M3199" s="71">
        <f t="shared" ref="M3199:M3202" si="2474">ROUND(L3199/12*$B$4,0)</f>
        <v>209</v>
      </c>
      <c r="N3199" s="71">
        <v>94</v>
      </c>
      <c r="O3199" s="71">
        <f>N3199/M3199*100</f>
        <v>44.976076555023923</v>
      </c>
      <c r="P3199" s="71">
        <f>ROUND(L3199/D3199,0)</f>
        <v>4</v>
      </c>
      <c r="Q3199" s="71">
        <f>N3199/$B$4*12/P3199</f>
        <v>141</v>
      </c>
      <c r="R3199" s="611"/>
      <c r="S3199" s="611"/>
      <c r="T3199" s="2012"/>
      <c r="U3199" s="611"/>
      <c r="V3199" s="3023"/>
      <c r="W3199" s="611"/>
      <c r="X3199" s="611"/>
      <c r="Y3199" s="611"/>
      <c r="Z3199" s="611"/>
      <c r="AA3199" s="2016"/>
      <c r="AB3199" s="3554"/>
    </row>
    <row r="3200" spans="1:28" x14ac:dyDescent="0.25">
      <c r="A3200" s="47">
        <v>1</v>
      </c>
      <c r="B3200" s="100" t="s">
        <v>9</v>
      </c>
      <c r="C3200" s="3352" t="s">
        <v>392</v>
      </c>
      <c r="D3200" s="100">
        <v>340</v>
      </c>
      <c r="E3200" s="668">
        <v>902</v>
      </c>
      <c r="F3200" s="69">
        <f>ROUND(E3200/12*$B$4,0)</f>
        <v>150</v>
      </c>
      <c r="G3200" s="69">
        <v>0</v>
      </c>
      <c r="H3200" s="69"/>
      <c r="I3200" s="3373"/>
      <c r="J3200" s="601">
        <v>10</v>
      </c>
      <c r="K3200" s="70" t="e">
        <f>N3200/G3200</f>
        <v>#DIV/0!</v>
      </c>
      <c r="L3200" s="71">
        <f>ROUND(E3200*J3200,0)</f>
        <v>9020</v>
      </c>
      <c r="M3200" s="71">
        <f t="shared" ref="M3200" si="2475">ROUND(L3200/12*$B$4,0)</f>
        <v>1503</v>
      </c>
      <c r="N3200" s="71"/>
      <c r="O3200" s="71">
        <f>N3200/M3200*100</f>
        <v>0</v>
      </c>
      <c r="P3200" s="71">
        <f>ROUND(L3200/D3200,0)</f>
        <v>27</v>
      </c>
      <c r="Q3200" s="71">
        <f>N3200/$B$4*12/P3200</f>
        <v>0</v>
      </c>
      <c r="R3200" s="611"/>
      <c r="S3200" s="611"/>
      <c r="T3200" s="2012"/>
      <c r="U3200" s="611"/>
      <c r="V3200" s="3023"/>
      <c r="W3200" s="611"/>
      <c r="X3200" s="611"/>
      <c r="Y3200" s="611"/>
      <c r="Z3200" s="611"/>
      <c r="AA3200" s="2016"/>
      <c r="AB3200" s="3554"/>
    </row>
    <row r="3201" spans="1:28" x14ac:dyDescent="0.25">
      <c r="A3201" s="47">
        <v>1</v>
      </c>
      <c r="B3201" s="100" t="s">
        <v>71</v>
      </c>
      <c r="C3201" s="3352" t="s">
        <v>392</v>
      </c>
      <c r="D3201" s="100">
        <v>340</v>
      </c>
      <c r="E3201" s="668">
        <v>497</v>
      </c>
      <c r="F3201" s="69">
        <f>ROUND(E3201/12*$B$4,0)</f>
        <v>83</v>
      </c>
      <c r="G3201" s="69">
        <v>325</v>
      </c>
      <c r="H3201" s="69">
        <f>G3201/F3201*100</f>
        <v>391.56626506024094</v>
      </c>
      <c r="I3201" s="3373"/>
      <c r="J3201" s="601">
        <v>9.4</v>
      </c>
      <c r="K3201" s="70">
        <f>N3201/G3201</f>
        <v>9.4738461538461536</v>
      </c>
      <c r="L3201" s="71">
        <f>ROUND(E3201*J3201,0)</f>
        <v>4672</v>
      </c>
      <c r="M3201" s="71">
        <f t="shared" si="2474"/>
        <v>779</v>
      </c>
      <c r="N3201" s="71">
        <v>3079</v>
      </c>
      <c r="O3201" s="71">
        <f>N3201/M3201*100</f>
        <v>395.25032092426187</v>
      </c>
      <c r="P3201" s="71">
        <f>ROUND(L3201/D3201,0)</f>
        <v>14</v>
      </c>
      <c r="Q3201" s="71">
        <f>N3201/$B$4*12/P3201</f>
        <v>1319.5714285714287</v>
      </c>
      <c r="R3201" s="611"/>
      <c r="S3201" s="611"/>
      <c r="T3201" s="2012"/>
      <c r="U3201" s="611"/>
      <c r="V3201" s="3023"/>
      <c r="W3201" s="611"/>
      <c r="X3201" s="611"/>
      <c r="Y3201" s="611"/>
      <c r="Z3201" s="611"/>
      <c r="AA3201" s="2016"/>
      <c r="AB3201" s="3554"/>
    </row>
    <row r="3202" spans="1:28" x14ac:dyDescent="0.25">
      <c r="A3202" s="47">
        <v>1</v>
      </c>
      <c r="B3202" s="306" t="s">
        <v>72</v>
      </c>
      <c r="C3202" s="3352" t="s">
        <v>392</v>
      </c>
      <c r="D3202" s="306">
        <v>330</v>
      </c>
      <c r="E3202" s="1562">
        <v>1116</v>
      </c>
      <c r="F3202" s="69">
        <f>ROUND(E3202/12*$B$4,0)</f>
        <v>186</v>
      </c>
      <c r="G3202" s="75">
        <v>96</v>
      </c>
      <c r="H3202" s="75">
        <f>G3202/F3202*100</f>
        <v>51.612903225806448</v>
      </c>
      <c r="I3202" s="3374"/>
      <c r="J3202" s="602">
        <v>8.8000000000000007</v>
      </c>
      <c r="K3202" s="76">
        <f>N3202/G3202</f>
        <v>9.9895833333333339</v>
      </c>
      <c r="L3202" s="77">
        <f>ROUND(E3202*J3202,0)</f>
        <v>9821</v>
      </c>
      <c r="M3202" s="77">
        <f t="shared" si="2474"/>
        <v>1637</v>
      </c>
      <c r="N3202" s="77">
        <v>959</v>
      </c>
      <c r="O3202" s="77">
        <f>N3202/M3202*100</f>
        <v>58.582773365913255</v>
      </c>
      <c r="P3202" s="77">
        <f>ROUND(L3202/D3202,0)</f>
        <v>30</v>
      </c>
      <c r="Q3202" s="77">
        <f>N3202/$B$4*12/P3202</f>
        <v>191.8</v>
      </c>
      <c r="R3202" s="1895"/>
      <c r="S3202" s="1895"/>
      <c r="T3202" s="3313"/>
      <c r="U3202" s="1895"/>
      <c r="V3202" s="3024"/>
      <c r="W3202" s="1895"/>
      <c r="X3202" s="1895"/>
      <c r="Y3202" s="1895"/>
      <c r="Z3202" s="1895"/>
      <c r="AA3202" s="2017"/>
      <c r="AB3202" s="3555"/>
    </row>
    <row r="3203" spans="1:28" x14ac:dyDescent="0.25">
      <c r="A3203" s="47">
        <v>1</v>
      </c>
      <c r="B3203" s="615" t="s">
        <v>7</v>
      </c>
      <c r="C3203" s="2402"/>
      <c r="D3203" s="615"/>
      <c r="E3203" s="1556">
        <f>SUM(E3199:E3202)</f>
        <v>2720</v>
      </c>
      <c r="F3203" s="398">
        <f>SUM(F3199:F3202)</f>
        <v>453</v>
      </c>
      <c r="G3203" s="398">
        <f>SUM(G3199:G3202)</f>
        <v>447</v>
      </c>
      <c r="H3203" s="398">
        <f>G3203/F3203*100</f>
        <v>98.675496688741731</v>
      </c>
      <c r="I3203" s="3430">
        <f>SUM(I3199:I3202)</f>
        <v>0</v>
      </c>
      <c r="J3203" s="81">
        <f>M3203/F3203</f>
        <v>9.112582781456954</v>
      </c>
      <c r="K3203" s="81">
        <f>N3203/G3203</f>
        <v>9.2438478747203572</v>
      </c>
      <c r="L3203" s="398">
        <f>SUM(L3199:L3202)</f>
        <v>24764</v>
      </c>
      <c r="M3203" s="398">
        <f>SUM(M3199:M3202)</f>
        <v>4128</v>
      </c>
      <c r="N3203" s="398">
        <f>SUM(N3199:N3202)</f>
        <v>4132</v>
      </c>
      <c r="O3203" s="82">
        <f>N3203/M3203*100</f>
        <v>100.09689922480621</v>
      </c>
      <c r="P3203" s="398">
        <f>SUM(P3199:P3202)</f>
        <v>75</v>
      </c>
      <c r="Q3203" s="82">
        <f>N3203/$B$4*12/P3203</f>
        <v>330.56</v>
      </c>
      <c r="R3203" s="614">
        <v>58759.019558400003</v>
      </c>
      <c r="S3203" s="614">
        <v>58759.019558400003</v>
      </c>
      <c r="T3203" s="3309">
        <f t="shared" ref="T3203" si="2476">R3203/12*$B$4+(S3203-R3203)/11*1</f>
        <v>9793.1699263999999</v>
      </c>
      <c r="U3203" s="614">
        <f>AA3203-Z3203-W3203</f>
        <v>9799.1258500000004</v>
      </c>
      <c r="V3203" s="3021"/>
      <c r="W3203" s="614">
        <v>-34.322789999999998</v>
      </c>
      <c r="X3203" s="614">
        <f>U3203-T3203</f>
        <v>5.9559236000004603</v>
      </c>
      <c r="Y3203" s="614"/>
      <c r="Z3203" s="614">
        <v>0</v>
      </c>
      <c r="AA3203" s="2014">
        <v>9764.8030600000002</v>
      </c>
      <c r="AB3203" s="3552">
        <v>-1.0835999999999999</v>
      </c>
    </row>
    <row r="3204" spans="1:28" x14ac:dyDescent="0.25">
      <c r="A3204" s="47">
        <v>1</v>
      </c>
      <c r="B3204" s="577" t="s">
        <v>14</v>
      </c>
      <c r="C3204" s="577"/>
      <c r="D3204" s="461"/>
      <c r="E3204" s="1644"/>
      <c r="F3204" s="385"/>
      <c r="G3204" s="385"/>
      <c r="H3204" s="385"/>
      <c r="I3204" s="3450"/>
      <c r="J3204" s="604"/>
      <c r="K3204" s="604"/>
      <c r="L3204" s="385"/>
      <c r="M3204" s="385"/>
      <c r="N3204" s="385"/>
      <c r="O3204" s="385"/>
      <c r="P3204" s="385"/>
      <c r="Q3204" s="385"/>
      <c r="R3204" s="1141"/>
      <c r="S3204" s="1141"/>
      <c r="T3204" s="2078"/>
      <c r="U3204" s="1141"/>
      <c r="V3204" s="3022"/>
      <c r="W3204" s="1141"/>
      <c r="X3204" s="1141"/>
      <c r="Y3204" s="1141"/>
      <c r="Z3204" s="1141"/>
      <c r="AA3204" s="2015"/>
      <c r="AB3204" s="3553"/>
    </row>
    <row r="3205" spans="1:28" x14ac:dyDescent="0.25">
      <c r="A3205" s="47">
        <v>1</v>
      </c>
      <c r="B3205" s="2439" t="s">
        <v>604</v>
      </c>
      <c r="C3205" s="2289"/>
      <c r="D3205" s="443"/>
      <c r="E3205" s="1543"/>
      <c r="F3205" s="93"/>
      <c r="G3205" s="93"/>
      <c r="H3205" s="93"/>
      <c r="I3205" s="3378"/>
      <c r="J3205" s="312"/>
      <c r="K3205" s="312"/>
      <c r="L3205" s="314"/>
      <c r="M3205" s="314"/>
      <c r="N3205" s="314"/>
      <c r="O3205" s="314"/>
      <c r="P3205" s="314"/>
      <c r="Q3205" s="314"/>
      <c r="R3205" s="611">
        <v>165527.00159999999</v>
      </c>
      <c r="S3205" s="611">
        <v>165527.00159999999</v>
      </c>
      <c r="T3205" s="3309">
        <f t="shared" ref="T3205:T3206" si="2477">R3205/12*$B$4+(S3205-R3205)/11*1</f>
        <v>27587.833599999998</v>
      </c>
      <c r="U3205" s="611">
        <f>AA3205-Z3205-W3205</f>
        <v>27587.833600000002</v>
      </c>
      <c r="V3205" s="3023"/>
      <c r="W3205" s="611"/>
      <c r="X3205" s="611">
        <f>U3205-T3205</f>
        <v>0</v>
      </c>
      <c r="Y3205" s="611"/>
      <c r="Z3205" s="611">
        <v>-15.84693</v>
      </c>
      <c r="AA3205" s="2016">
        <v>27571.986670000002</v>
      </c>
      <c r="AB3205" s="3554"/>
    </row>
    <row r="3206" spans="1:28" x14ac:dyDescent="0.25">
      <c r="A3206" s="47">
        <v>1</v>
      </c>
      <c r="B3206" s="2439" t="s">
        <v>524</v>
      </c>
      <c r="C3206" s="2289"/>
      <c r="D3206" s="443"/>
      <c r="E3206" s="1543"/>
      <c r="F3206" s="93"/>
      <c r="G3206" s="93"/>
      <c r="H3206" s="93"/>
      <c r="I3206" s="3378"/>
      <c r="J3206" s="312"/>
      <c r="K3206" s="312"/>
      <c r="L3206" s="314"/>
      <c r="M3206" s="314"/>
      <c r="N3206" s="314"/>
      <c r="O3206" s="314"/>
      <c r="P3206" s="314"/>
      <c r="Q3206" s="314"/>
      <c r="R3206" s="611">
        <v>27408.794000000002</v>
      </c>
      <c r="S3206" s="611">
        <v>27408.794000000002</v>
      </c>
      <c r="T3206" s="3309">
        <f t="shared" si="2477"/>
        <v>4568.1323333333339</v>
      </c>
      <c r="U3206" s="611">
        <f>AA3206-Z3206-W3206</f>
        <v>4568.1323200000006</v>
      </c>
      <c r="V3206" s="3023"/>
      <c r="W3206" s="611"/>
      <c r="X3206" s="611">
        <f>U3206-T3206</f>
        <v>-1.3333333299669903E-5</v>
      </c>
      <c r="Y3206" s="611"/>
      <c r="Z3206" s="611">
        <v>0</v>
      </c>
      <c r="AA3206" s="2016">
        <v>4568.1323200000006</v>
      </c>
      <c r="AB3206" s="3554"/>
    </row>
    <row r="3207" spans="1:28" ht="29.25" x14ac:dyDescent="0.25">
      <c r="A3207" s="47">
        <v>1</v>
      </c>
      <c r="B3207" s="2440" t="s">
        <v>480</v>
      </c>
      <c r="C3207" s="2230"/>
      <c r="D3207" s="347"/>
      <c r="E3207" s="2630">
        <f>E3209+E3210+E3213+E3214+E3215</f>
        <v>50808</v>
      </c>
      <c r="F3207" s="330">
        <f t="shared" ref="F3207:G3207" si="2478">F3209+F3210+F3213+F3214+F3215</f>
        <v>8467.75</v>
      </c>
      <c r="G3207" s="330">
        <f t="shared" si="2478"/>
        <v>839.45</v>
      </c>
      <c r="H3207" s="390">
        <f>G3207/F3207*100</f>
        <v>9.9134953204806475</v>
      </c>
      <c r="I3207" s="3426">
        <f t="shared" ref="I3207" si="2479">I3209+I3210+I3213+I3214+I3215</f>
        <v>0</v>
      </c>
      <c r="J3207" s="101"/>
      <c r="K3207" s="101"/>
      <c r="L3207" s="390"/>
      <c r="M3207" s="390"/>
      <c r="N3207" s="390"/>
      <c r="O3207" s="390"/>
      <c r="P3207" s="390"/>
      <c r="Q3207" s="390"/>
      <c r="R3207" s="611"/>
      <c r="S3207" s="611"/>
      <c r="T3207" s="2012"/>
      <c r="U3207" s="611"/>
      <c r="V3207" s="3023"/>
      <c r="W3207" s="611"/>
      <c r="X3207" s="611"/>
      <c r="Y3207" s="611"/>
      <c r="Z3207" s="611"/>
      <c r="AA3207" s="2016"/>
      <c r="AB3207" s="3554"/>
    </row>
    <row r="3208" spans="1:28" x14ac:dyDescent="0.25">
      <c r="A3208" s="47">
        <v>1</v>
      </c>
      <c r="B3208" s="1834" t="s">
        <v>255</v>
      </c>
      <c r="C3208" s="2230"/>
      <c r="D3208" s="347"/>
      <c r="E3208" s="2630"/>
      <c r="F3208" s="367"/>
      <c r="G3208" s="367"/>
      <c r="H3208" s="365"/>
      <c r="I3208" s="3422"/>
      <c r="J3208" s="101"/>
      <c r="K3208" s="101"/>
      <c r="L3208" s="390"/>
      <c r="M3208" s="390"/>
      <c r="N3208" s="390"/>
      <c r="O3208" s="390"/>
      <c r="P3208" s="390"/>
      <c r="Q3208" s="390"/>
      <c r="R3208" s="611"/>
      <c r="S3208" s="611"/>
      <c r="T3208" s="2012"/>
      <c r="U3208" s="611"/>
      <c r="V3208" s="3023"/>
      <c r="W3208" s="611"/>
      <c r="X3208" s="611"/>
      <c r="Y3208" s="611"/>
      <c r="Z3208" s="611"/>
      <c r="AA3208" s="2016"/>
      <c r="AB3208" s="3554"/>
    </row>
    <row r="3209" spans="1:28" ht="30" x14ac:dyDescent="0.25">
      <c r="A3209" s="47">
        <v>1</v>
      </c>
      <c r="B3209" s="1834" t="s">
        <v>256</v>
      </c>
      <c r="C3209" s="2230"/>
      <c r="D3209" s="347"/>
      <c r="E3209" s="1853">
        <v>9000</v>
      </c>
      <c r="F3209" s="367">
        <f>ROUND(E3209/12*$B$4,0)</f>
        <v>1500</v>
      </c>
      <c r="G3209" s="367">
        <v>94</v>
      </c>
      <c r="H3209" s="365">
        <f t="shared" ref="H3209:H3214" si="2480">G3209/F3209*100</f>
        <v>6.2666666666666666</v>
      </c>
      <c r="I3209" s="3422"/>
      <c r="J3209" s="101"/>
      <c r="K3209" s="101"/>
      <c r="L3209" s="390"/>
      <c r="M3209" s="390"/>
      <c r="N3209" s="390"/>
      <c r="O3209" s="390"/>
      <c r="P3209" s="390"/>
      <c r="Q3209" s="390"/>
      <c r="R3209" s="611"/>
      <c r="S3209" s="611"/>
      <c r="T3209" s="2012"/>
      <c r="U3209" s="611"/>
      <c r="V3209" s="3023"/>
      <c r="W3209" s="611"/>
      <c r="X3209" s="611"/>
      <c r="Y3209" s="611"/>
      <c r="Z3209" s="611"/>
      <c r="AA3209" s="2016"/>
      <c r="AB3209" s="3554"/>
    </row>
    <row r="3210" spans="1:28" ht="30" x14ac:dyDescent="0.25">
      <c r="A3210" s="47">
        <v>1</v>
      </c>
      <c r="B3210" s="2441" t="s">
        <v>481</v>
      </c>
      <c r="C3210" s="2230"/>
      <c r="D3210" s="347"/>
      <c r="E3210" s="1853">
        <f>E3211+E3212/4</f>
        <v>27000</v>
      </c>
      <c r="F3210" s="367">
        <f t="shared" ref="F3210" si="2481">F3211+F3212/4</f>
        <v>4499.75</v>
      </c>
      <c r="G3210" s="367">
        <f t="shared" ref="G3210:I3210" si="2482">G3211+G3212/4</f>
        <v>103.45</v>
      </c>
      <c r="H3210" s="365">
        <f t="shared" si="2480"/>
        <v>2.2990166120340016</v>
      </c>
      <c r="I3210" s="3422">
        <f t="shared" si="2482"/>
        <v>0</v>
      </c>
      <c r="J3210" s="101"/>
      <c r="K3210" s="101"/>
      <c r="L3210" s="390"/>
      <c r="M3210" s="390"/>
      <c r="N3210" s="390"/>
      <c r="O3210" s="390"/>
      <c r="P3210" s="390"/>
      <c r="Q3210" s="390"/>
      <c r="R3210" s="611"/>
      <c r="S3210" s="611"/>
      <c r="T3210" s="2012"/>
      <c r="U3210" s="611"/>
      <c r="V3210" s="3023"/>
      <c r="W3210" s="611"/>
      <c r="X3210" s="611"/>
      <c r="Y3210" s="611"/>
      <c r="Z3210" s="611"/>
      <c r="AA3210" s="2016"/>
      <c r="AB3210" s="3554"/>
    </row>
    <row r="3211" spans="1:28" x14ac:dyDescent="0.25">
      <c r="A3211" s="47">
        <v>1</v>
      </c>
      <c r="B3211" s="1835" t="s">
        <v>482</v>
      </c>
      <c r="C3211" s="2230"/>
      <c r="D3211" s="347"/>
      <c r="E3211" s="3271">
        <v>26000</v>
      </c>
      <c r="F3211" s="367">
        <f>ROUND(E3211/12*$B$4,0)</f>
        <v>4333</v>
      </c>
      <c r="G3211" s="367">
        <v>13</v>
      </c>
      <c r="H3211" s="365">
        <f t="shared" si="2480"/>
        <v>0.30002307869836142</v>
      </c>
      <c r="I3211" s="3422"/>
      <c r="J3211" s="101"/>
      <c r="K3211" s="101"/>
      <c r="L3211" s="390"/>
      <c r="M3211" s="390"/>
      <c r="N3211" s="390"/>
      <c r="O3211" s="390"/>
      <c r="P3211" s="390"/>
      <c r="Q3211" s="390"/>
      <c r="R3211" s="611"/>
      <c r="S3211" s="611"/>
      <c r="T3211" s="2012"/>
      <c r="U3211" s="611"/>
      <c r="V3211" s="3023"/>
      <c r="W3211" s="611"/>
      <c r="X3211" s="611"/>
      <c r="Y3211" s="611"/>
      <c r="Z3211" s="611"/>
      <c r="AA3211" s="2016"/>
      <c r="AB3211" s="3554"/>
    </row>
    <row r="3212" spans="1:28" ht="30" x14ac:dyDescent="0.25">
      <c r="A3212" s="47">
        <v>1</v>
      </c>
      <c r="B3212" s="1835" t="s">
        <v>483</v>
      </c>
      <c r="C3212" s="2230"/>
      <c r="D3212" s="347"/>
      <c r="E3212" s="1853">
        <v>4000</v>
      </c>
      <c r="F3212" s="367">
        <f>ROUND(E3212/12*$B$4,0)</f>
        <v>667</v>
      </c>
      <c r="G3212" s="367">
        <v>361.8</v>
      </c>
      <c r="H3212" s="365">
        <f t="shared" si="2480"/>
        <v>54.242878560719646</v>
      </c>
      <c r="I3212" s="3422"/>
      <c r="J3212" s="101"/>
      <c r="K3212" s="101"/>
      <c r="L3212" s="390"/>
      <c r="M3212" s="390"/>
      <c r="N3212" s="390"/>
      <c r="O3212" s="390"/>
      <c r="P3212" s="390"/>
      <c r="Q3212" s="390"/>
      <c r="R3212" s="611"/>
      <c r="S3212" s="611"/>
      <c r="T3212" s="2012"/>
      <c r="U3212" s="611"/>
      <c r="V3212" s="3023"/>
      <c r="W3212" s="611"/>
      <c r="X3212" s="611"/>
      <c r="Y3212" s="611"/>
      <c r="Z3212" s="611"/>
      <c r="AA3212" s="2016"/>
      <c r="AB3212" s="3554"/>
    </row>
    <row r="3213" spans="1:28" ht="60" x14ac:dyDescent="0.25">
      <c r="A3213" s="47">
        <v>1</v>
      </c>
      <c r="B3213" s="1835" t="s">
        <v>484</v>
      </c>
      <c r="C3213" s="2230"/>
      <c r="D3213" s="347"/>
      <c r="E3213" s="1853">
        <v>5000</v>
      </c>
      <c r="F3213" s="367">
        <f>ROUND(E3213/12*$B$4,0)</f>
        <v>833</v>
      </c>
      <c r="G3213" s="367"/>
      <c r="H3213" s="365">
        <f t="shared" si="2480"/>
        <v>0</v>
      </c>
      <c r="I3213" s="3422"/>
      <c r="J3213" s="101"/>
      <c r="K3213" s="101"/>
      <c r="L3213" s="390"/>
      <c r="M3213" s="390"/>
      <c r="N3213" s="390"/>
      <c r="O3213" s="390"/>
      <c r="P3213" s="390"/>
      <c r="Q3213" s="390"/>
      <c r="R3213" s="611"/>
      <c r="S3213" s="611"/>
      <c r="T3213" s="2012"/>
      <c r="U3213" s="611"/>
      <c r="V3213" s="3023"/>
      <c r="W3213" s="611"/>
      <c r="X3213" s="611"/>
      <c r="Y3213" s="611"/>
      <c r="Z3213" s="611"/>
      <c r="AA3213" s="2016"/>
      <c r="AB3213" s="3554"/>
    </row>
    <row r="3214" spans="1:28" ht="45" x14ac:dyDescent="0.25">
      <c r="A3214" s="47">
        <v>1</v>
      </c>
      <c r="B3214" s="1835" t="s">
        <v>499</v>
      </c>
      <c r="C3214" s="2230"/>
      <c r="D3214" s="347"/>
      <c r="E3214" s="1853">
        <v>5500</v>
      </c>
      <c r="F3214" s="367">
        <f>ROUND(E3214/12*$B$4,0)</f>
        <v>917</v>
      </c>
      <c r="G3214" s="367">
        <v>516</v>
      </c>
      <c r="H3214" s="365">
        <f t="shared" si="2480"/>
        <v>56.270447110141767</v>
      </c>
      <c r="I3214" s="3422"/>
      <c r="J3214" s="101"/>
      <c r="K3214" s="101"/>
      <c r="L3214" s="390"/>
      <c r="M3214" s="390"/>
      <c r="N3214" s="390"/>
      <c r="O3214" s="390"/>
      <c r="P3214" s="390"/>
      <c r="Q3214" s="390"/>
      <c r="R3214" s="611"/>
      <c r="S3214" s="611"/>
      <c r="T3214" s="2012"/>
      <c r="U3214" s="611"/>
      <c r="V3214" s="3023"/>
      <c r="W3214" s="611"/>
      <c r="X3214" s="611"/>
      <c r="Y3214" s="611"/>
      <c r="Z3214" s="611"/>
      <c r="AA3214" s="2016"/>
      <c r="AB3214" s="3554"/>
    </row>
    <row r="3215" spans="1:28" ht="30" x14ac:dyDescent="0.25">
      <c r="B3215" s="1835" t="s">
        <v>602</v>
      </c>
      <c r="C3215" s="2230"/>
      <c r="D3215" s="347"/>
      <c r="E3215" s="1853">
        <v>4308</v>
      </c>
      <c r="F3215" s="367">
        <f>ROUND(E3215/12*$B$4,0)</f>
        <v>718</v>
      </c>
      <c r="G3215" s="367">
        <v>126</v>
      </c>
      <c r="H3215" s="365"/>
      <c r="I3215" s="3422"/>
      <c r="J3215" s="101"/>
      <c r="K3215" s="101"/>
      <c r="L3215" s="390"/>
      <c r="M3215" s="390"/>
      <c r="N3215" s="390"/>
      <c r="O3215" s="390"/>
      <c r="P3215" s="390"/>
      <c r="Q3215" s="390"/>
      <c r="R3215" s="611"/>
      <c r="S3215" s="611"/>
      <c r="T3215" s="2012"/>
      <c r="U3215" s="611"/>
      <c r="V3215" s="3023"/>
      <c r="W3215" s="611"/>
      <c r="X3215" s="611"/>
      <c r="Y3215" s="611"/>
      <c r="Z3215" s="611"/>
      <c r="AA3215" s="2016"/>
      <c r="AB3215" s="3554"/>
    </row>
    <row r="3216" spans="1:28" ht="29.25" x14ac:dyDescent="0.25">
      <c r="A3216" s="47">
        <v>1</v>
      </c>
      <c r="B3216" s="1762" t="s">
        <v>135</v>
      </c>
      <c r="C3216" s="2230"/>
      <c r="D3216" s="347"/>
      <c r="E3216" s="2630">
        <f>E3217+E3218</f>
        <v>98797.872340425529</v>
      </c>
      <c r="F3216" s="330">
        <f t="shared" ref="F3216" si="2483">F3217+F3218</f>
        <v>16466.680851063829</v>
      </c>
      <c r="G3216" s="330">
        <f t="shared" ref="G3216:I3216" si="2484">G3217+G3218</f>
        <v>9838.6563829787228</v>
      </c>
      <c r="H3216" s="390">
        <f t="shared" ref="H3216:H3222" si="2485">G3216/F3216*100</f>
        <v>59.748873934986705</v>
      </c>
      <c r="I3216" s="3426">
        <f t="shared" si="2484"/>
        <v>4</v>
      </c>
      <c r="J3216" s="101"/>
      <c r="K3216" s="101"/>
      <c r="L3216" s="390"/>
      <c r="M3216" s="390"/>
      <c r="N3216" s="390"/>
      <c r="O3216" s="390"/>
      <c r="P3216" s="390"/>
      <c r="Q3216" s="390"/>
      <c r="R3216" s="611"/>
      <c r="S3216" s="611"/>
      <c r="T3216" s="2012"/>
      <c r="U3216" s="611"/>
      <c r="V3216" s="3023"/>
      <c r="W3216" s="611"/>
      <c r="X3216" s="611"/>
      <c r="Y3216" s="611"/>
      <c r="Z3216" s="611"/>
      <c r="AA3216" s="2016"/>
      <c r="AB3216" s="3554"/>
    </row>
    <row r="3217" spans="1:28" x14ac:dyDescent="0.25">
      <c r="A3217" s="47">
        <v>1</v>
      </c>
      <c r="B3217" s="1012" t="s">
        <v>308</v>
      </c>
      <c r="C3217" s="2230"/>
      <c r="D3217" s="347"/>
      <c r="E3217" s="1853">
        <v>85000</v>
      </c>
      <c r="F3217" s="367">
        <f>ROUND(E3217/12*$B$4,0)</f>
        <v>14167</v>
      </c>
      <c r="G3217" s="367">
        <v>8488</v>
      </c>
      <c r="H3217" s="365">
        <f t="shared" si="2485"/>
        <v>59.913884379191074</v>
      </c>
      <c r="I3217" s="3422">
        <v>4</v>
      </c>
      <c r="J3217" s="101"/>
      <c r="K3217" s="101"/>
      <c r="L3217" s="390"/>
      <c r="M3217" s="390"/>
      <c r="N3217" s="390"/>
      <c r="O3217" s="390"/>
      <c r="P3217" s="390"/>
      <c r="Q3217" s="390"/>
      <c r="R3217" s="611"/>
      <c r="S3217" s="611"/>
      <c r="T3217" s="2012"/>
      <c r="U3217" s="611"/>
      <c r="V3217" s="3023"/>
      <c r="W3217" s="611"/>
      <c r="X3217" s="611"/>
      <c r="Y3217" s="611"/>
      <c r="Z3217" s="611"/>
      <c r="AA3217" s="2016"/>
      <c r="AB3217" s="3554"/>
    </row>
    <row r="3218" spans="1:28" x14ac:dyDescent="0.25">
      <c r="A3218" s="47">
        <v>1</v>
      </c>
      <c r="B3218" s="1012" t="s">
        <v>486</v>
      </c>
      <c r="C3218" s="2230"/>
      <c r="D3218" s="347"/>
      <c r="E3218" s="1853">
        <f>E3219/9.4</f>
        <v>13797.872340425531</v>
      </c>
      <c r="F3218" s="367">
        <f t="shared" ref="F3218" si="2486">F3219/9.4</f>
        <v>2299.6808510638298</v>
      </c>
      <c r="G3218" s="367">
        <f t="shared" ref="G3218:I3218" si="2487">G3219/9.4</f>
        <v>1350.6563829787233</v>
      </c>
      <c r="H3218" s="365">
        <f t="shared" si="2485"/>
        <v>58.732340287736498</v>
      </c>
      <c r="I3218" s="3422">
        <f t="shared" si="2487"/>
        <v>0</v>
      </c>
      <c r="J3218" s="101"/>
      <c r="K3218" s="101"/>
      <c r="L3218" s="390"/>
      <c r="M3218" s="390"/>
      <c r="N3218" s="390"/>
      <c r="O3218" s="390"/>
      <c r="P3218" s="390"/>
      <c r="Q3218" s="390"/>
      <c r="R3218" s="611"/>
      <c r="S3218" s="611"/>
      <c r="T3218" s="2012"/>
      <c r="U3218" s="611"/>
      <c r="V3218" s="3023"/>
      <c r="W3218" s="611"/>
      <c r="X3218" s="611"/>
      <c r="Y3218" s="611"/>
      <c r="Z3218" s="611"/>
      <c r="AA3218" s="2016"/>
      <c r="AB3218" s="3554"/>
    </row>
    <row r="3219" spans="1:28" x14ac:dyDescent="0.25">
      <c r="A3219" s="47">
        <v>1</v>
      </c>
      <c r="B3219" s="2458" t="s">
        <v>503</v>
      </c>
      <c r="C3219" s="2230"/>
      <c r="D3219" s="347"/>
      <c r="E3219" s="1853">
        <v>129700</v>
      </c>
      <c r="F3219" s="367">
        <f>ROUND(E3219/12*$B$4,0)</f>
        <v>21617</v>
      </c>
      <c r="G3219" s="367">
        <v>12696.17</v>
      </c>
      <c r="H3219" s="365">
        <f t="shared" si="2485"/>
        <v>58.732340287736506</v>
      </c>
      <c r="I3219" s="3422"/>
      <c r="J3219" s="101"/>
      <c r="K3219" s="101"/>
      <c r="L3219" s="390"/>
      <c r="M3219" s="390"/>
      <c r="N3219" s="390"/>
      <c r="O3219" s="390"/>
      <c r="P3219" s="390"/>
      <c r="Q3219" s="390"/>
      <c r="R3219" s="611"/>
      <c r="S3219" s="611"/>
      <c r="T3219" s="2012"/>
      <c r="U3219" s="611"/>
      <c r="V3219" s="3023"/>
      <c r="W3219" s="611"/>
      <c r="X3219" s="611"/>
      <c r="Y3219" s="611"/>
      <c r="Z3219" s="611"/>
      <c r="AA3219" s="2016"/>
      <c r="AB3219" s="3554"/>
    </row>
    <row r="3220" spans="1:28" ht="47.25" x14ac:dyDescent="0.25">
      <c r="A3220" s="47">
        <v>1</v>
      </c>
      <c r="B3220" s="2483" t="s">
        <v>488</v>
      </c>
      <c r="C3220" s="2230"/>
      <c r="D3220" s="347"/>
      <c r="E3220" s="367">
        <f>E3221+E3226</f>
        <v>37195</v>
      </c>
      <c r="F3220" s="367">
        <f t="shared" ref="F3220" si="2488">F3221+F3226</f>
        <v>6200</v>
      </c>
      <c r="G3220" s="367">
        <f t="shared" ref="G3220:I3220" si="2489">G3221+G3226</f>
        <v>2090</v>
      </c>
      <c r="H3220" s="365">
        <f t="shared" si="2485"/>
        <v>33.70967741935484</v>
      </c>
      <c r="I3220" s="3422">
        <f t="shared" si="2489"/>
        <v>0</v>
      </c>
      <c r="J3220" s="101"/>
      <c r="K3220" s="101"/>
      <c r="L3220" s="390"/>
      <c r="M3220" s="390"/>
      <c r="N3220" s="390"/>
      <c r="O3220" s="390"/>
      <c r="P3220" s="390"/>
      <c r="Q3220" s="390"/>
      <c r="R3220" s="611"/>
      <c r="S3220" s="611"/>
      <c r="T3220" s="3309">
        <f t="shared" ref="T3220" si="2490">R3220/12*$B$4</f>
        <v>0</v>
      </c>
      <c r="U3220" s="611">
        <f>AA3220-Z3220-W3220</f>
        <v>0</v>
      </c>
      <c r="V3220" s="3023"/>
      <c r="W3220" s="611"/>
      <c r="X3220" s="611">
        <f>U3220-T3220</f>
        <v>0</v>
      </c>
      <c r="Y3220" s="611"/>
      <c r="Z3220" s="611"/>
      <c r="AA3220" s="2016"/>
      <c r="AB3220" s="3554"/>
    </row>
    <row r="3221" spans="1:28" ht="30" x14ac:dyDescent="0.25">
      <c r="A3221" s="47">
        <v>1</v>
      </c>
      <c r="B3221" s="2441" t="s">
        <v>489</v>
      </c>
      <c r="C3221" s="2230"/>
      <c r="D3221" s="347"/>
      <c r="E3221" s="367">
        <f>SUM(E3222:E3225)</f>
        <v>12445</v>
      </c>
      <c r="F3221" s="367">
        <f t="shared" ref="F3221" si="2491">SUM(F3222:F3225)</f>
        <v>2075</v>
      </c>
      <c r="G3221" s="367">
        <f t="shared" ref="G3221:I3221" si="2492">SUM(G3222:G3225)</f>
        <v>434</v>
      </c>
      <c r="H3221" s="365">
        <f t="shared" si="2485"/>
        <v>20.91566265060241</v>
      </c>
      <c r="I3221" s="3422">
        <f t="shared" si="2492"/>
        <v>0</v>
      </c>
      <c r="J3221" s="101"/>
      <c r="K3221" s="101"/>
      <c r="L3221" s="390"/>
      <c r="M3221" s="390"/>
      <c r="N3221" s="390"/>
      <c r="O3221" s="390"/>
      <c r="P3221" s="390"/>
      <c r="Q3221" s="390"/>
      <c r="R3221" s="611"/>
      <c r="S3221" s="611"/>
      <c r="T3221" s="2012"/>
      <c r="U3221" s="611"/>
      <c r="V3221" s="3023"/>
      <c r="W3221" s="611"/>
      <c r="X3221" s="611"/>
      <c r="Y3221" s="611"/>
      <c r="Z3221" s="611"/>
      <c r="AA3221" s="2016"/>
      <c r="AB3221" s="3554"/>
    </row>
    <row r="3222" spans="1:28" ht="30" x14ac:dyDescent="0.25">
      <c r="A3222" s="47">
        <v>1</v>
      </c>
      <c r="B3222" s="1835" t="s">
        <v>490</v>
      </c>
      <c r="C3222" s="2230"/>
      <c r="D3222" s="347"/>
      <c r="E3222" s="367">
        <v>12100</v>
      </c>
      <c r="F3222" s="367">
        <f>ROUND(E3222/12*$B$4,0)</f>
        <v>2017</v>
      </c>
      <c r="G3222" s="367">
        <v>434</v>
      </c>
      <c r="H3222" s="365">
        <f t="shared" si="2485"/>
        <v>21.517104610808129</v>
      </c>
      <c r="I3222" s="3422"/>
      <c r="J3222" s="101"/>
      <c r="K3222" s="101"/>
      <c r="L3222" s="390"/>
      <c r="M3222" s="390"/>
      <c r="N3222" s="390"/>
      <c r="O3222" s="390"/>
      <c r="P3222" s="390"/>
      <c r="Q3222" s="390"/>
      <c r="R3222" s="611"/>
      <c r="S3222" s="611"/>
      <c r="T3222" s="2012"/>
      <c r="U3222" s="611"/>
      <c r="V3222" s="3023"/>
      <c r="W3222" s="611"/>
      <c r="X3222" s="611"/>
      <c r="Y3222" s="611"/>
      <c r="Z3222" s="611"/>
      <c r="AA3222" s="2016"/>
      <c r="AB3222" s="3554"/>
    </row>
    <row r="3223" spans="1:28" ht="45" x14ac:dyDescent="0.25">
      <c r="A3223" s="47">
        <v>1</v>
      </c>
      <c r="B3223" s="1835" t="s">
        <v>491</v>
      </c>
      <c r="C3223" s="2230"/>
      <c r="D3223" s="347"/>
      <c r="E3223" s="367"/>
      <c r="F3223" s="367"/>
      <c r="G3223" s="367"/>
      <c r="H3223" s="365"/>
      <c r="I3223" s="3422"/>
      <c r="J3223" s="101"/>
      <c r="K3223" s="101"/>
      <c r="L3223" s="390"/>
      <c r="M3223" s="390"/>
      <c r="N3223" s="390"/>
      <c r="O3223" s="390"/>
      <c r="P3223" s="390"/>
      <c r="Q3223" s="390"/>
      <c r="R3223" s="611"/>
      <c r="S3223" s="611"/>
      <c r="T3223" s="2012"/>
      <c r="U3223" s="611"/>
      <c r="V3223" s="3023"/>
      <c r="W3223" s="611"/>
      <c r="X3223" s="611"/>
      <c r="Y3223" s="611"/>
      <c r="Z3223" s="611"/>
      <c r="AA3223" s="2016"/>
      <c r="AB3223" s="3554"/>
    </row>
    <row r="3224" spans="1:28" ht="45" x14ac:dyDescent="0.25">
      <c r="A3224" s="47">
        <v>1</v>
      </c>
      <c r="B3224" s="1835" t="s">
        <v>492</v>
      </c>
      <c r="C3224" s="2230"/>
      <c r="D3224" s="347"/>
      <c r="E3224" s="367">
        <v>47</v>
      </c>
      <c r="F3224" s="367">
        <f>ROUND(E3224/12*$B$4,0)</f>
        <v>8</v>
      </c>
      <c r="G3224" s="367"/>
      <c r="H3224" s="365">
        <f>G3224/F3224*100</f>
        <v>0</v>
      </c>
      <c r="I3224" s="3422"/>
      <c r="J3224" s="101"/>
      <c r="K3224" s="101"/>
      <c r="L3224" s="390"/>
      <c r="M3224" s="390"/>
      <c r="N3224" s="390"/>
      <c r="O3224" s="390"/>
      <c r="P3224" s="390"/>
      <c r="Q3224" s="390"/>
      <c r="R3224" s="611"/>
      <c r="S3224" s="611"/>
      <c r="T3224" s="2012"/>
      <c r="U3224" s="611"/>
      <c r="V3224" s="3023"/>
      <c r="W3224" s="611"/>
      <c r="X3224" s="611"/>
      <c r="Y3224" s="611"/>
      <c r="Z3224" s="611"/>
      <c r="AA3224" s="2016"/>
      <c r="AB3224" s="3554"/>
    </row>
    <row r="3225" spans="1:28" ht="30" x14ac:dyDescent="0.25">
      <c r="A3225" s="47">
        <v>1</v>
      </c>
      <c r="B3225" s="1835" t="s">
        <v>493</v>
      </c>
      <c r="C3225" s="2230"/>
      <c r="D3225" s="347"/>
      <c r="E3225" s="367">
        <v>298</v>
      </c>
      <c r="F3225" s="367">
        <f>ROUND(E3225/12*$B$4,0)</f>
        <v>50</v>
      </c>
      <c r="G3225" s="367"/>
      <c r="H3225" s="365">
        <f>G3225/F3225*100</f>
        <v>0</v>
      </c>
      <c r="I3225" s="3422"/>
      <c r="J3225" s="101"/>
      <c r="K3225" s="101"/>
      <c r="L3225" s="390"/>
      <c r="M3225" s="390"/>
      <c r="N3225" s="390"/>
      <c r="O3225" s="390"/>
      <c r="P3225" s="390"/>
      <c r="Q3225" s="390"/>
      <c r="R3225" s="611"/>
      <c r="S3225" s="611"/>
      <c r="T3225" s="2012"/>
      <c r="U3225" s="611"/>
      <c r="V3225" s="3023"/>
      <c r="W3225" s="611"/>
      <c r="X3225" s="611"/>
      <c r="Y3225" s="611"/>
      <c r="Z3225" s="611"/>
      <c r="AA3225" s="2016"/>
      <c r="AB3225" s="3554"/>
    </row>
    <row r="3226" spans="1:28" ht="45" x14ac:dyDescent="0.25">
      <c r="A3226" s="47">
        <v>1</v>
      </c>
      <c r="B3226" s="2441" t="s">
        <v>494</v>
      </c>
      <c r="C3226" s="2230"/>
      <c r="D3226" s="347"/>
      <c r="E3226" s="367">
        <f>SUM(E3227:E3230)</f>
        <v>24750</v>
      </c>
      <c r="F3226" s="367">
        <f t="shared" ref="F3226" si="2493">SUM(F3227:F3230)</f>
        <v>4125</v>
      </c>
      <c r="G3226" s="367">
        <f>G3227+G3229+G3230</f>
        <v>1656</v>
      </c>
      <c r="H3226" s="365">
        <f>G3226/F3226*100</f>
        <v>40.145454545454548</v>
      </c>
      <c r="I3226" s="3422">
        <f>I3227+I3229+I3230</f>
        <v>0</v>
      </c>
      <c r="J3226" s="101"/>
      <c r="K3226" s="101"/>
      <c r="L3226" s="390"/>
      <c r="M3226" s="390"/>
      <c r="N3226" s="390"/>
      <c r="O3226" s="390"/>
      <c r="P3226" s="390"/>
      <c r="Q3226" s="390"/>
      <c r="R3226" s="611"/>
      <c r="S3226" s="611"/>
      <c r="T3226" s="2012"/>
      <c r="U3226" s="611"/>
      <c r="V3226" s="3023"/>
      <c r="W3226" s="611"/>
      <c r="X3226" s="611"/>
      <c r="Y3226" s="611"/>
      <c r="Z3226" s="611"/>
      <c r="AA3226" s="2016"/>
      <c r="AB3226" s="3554"/>
    </row>
    <row r="3227" spans="1:28" ht="30" x14ac:dyDescent="0.25">
      <c r="A3227" s="47">
        <v>1</v>
      </c>
      <c r="B3227" s="1835" t="s">
        <v>495</v>
      </c>
      <c r="C3227" s="2230"/>
      <c r="D3227" s="347"/>
      <c r="E3227" s="367">
        <v>4300</v>
      </c>
      <c r="F3227" s="367">
        <f>ROUND(E3227/12*$B$4,0)</f>
        <v>717</v>
      </c>
      <c r="G3227" s="367">
        <v>74</v>
      </c>
      <c r="H3227" s="365">
        <f>G3227/F3227*100</f>
        <v>10.320781032078104</v>
      </c>
      <c r="I3227" s="3422"/>
      <c r="J3227" s="101"/>
      <c r="K3227" s="101"/>
      <c r="L3227" s="390"/>
      <c r="M3227" s="390"/>
      <c r="N3227" s="390"/>
      <c r="O3227" s="390"/>
      <c r="P3227" s="390"/>
      <c r="Q3227" s="390"/>
      <c r="R3227" s="611"/>
      <c r="S3227" s="611"/>
      <c r="T3227" s="2012"/>
      <c r="U3227" s="611"/>
      <c r="V3227" s="3023"/>
      <c r="W3227" s="611"/>
      <c r="X3227" s="611"/>
      <c r="Y3227" s="611"/>
      <c r="Z3227" s="611"/>
      <c r="AA3227" s="2016"/>
      <c r="AB3227" s="3554"/>
    </row>
    <row r="3228" spans="1:28" ht="30" x14ac:dyDescent="0.25">
      <c r="A3228" s="47">
        <v>1</v>
      </c>
      <c r="B3228" s="1835" t="s">
        <v>542</v>
      </c>
      <c r="C3228" s="2230"/>
      <c r="D3228" s="347"/>
      <c r="E3228" s="367"/>
      <c r="F3228" s="367"/>
      <c r="G3228" s="367"/>
      <c r="H3228" s="365"/>
      <c r="I3228" s="3422"/>
      <c r="J3228" s="101"/>
      <c r="K3228" s="101"/>
      <c r="L3228" s="390"/>
      <c r="M3228" s="390"/>
      <c r="N3228" s="390"/>
      <c r="O3228" s="390"/>
      <c r="P3228" s="390"/>
      <c r="Q3228" s="390"/>
      <c r="R3228" s="611"/>
      <c r="S3228" s="611"/>
      <c r="T3228" s="2012"/>
      <c r="U3228" s="611"/>
      <c r="V3228" s="3023"/>
      <c r="W3228" s="611"/>
      <c r="X3228" s="611"/>
      <c r="Y3228" s="611"/>
      <c r="Z3228" s="611"/>
      <c r="AA3228" s="2016"/>
      <c r="AB3228" s="3554"/>
    </row>
    <row r="3229" spans="1:28" ht="60" x14ac:dyDescent="0.25">
      <c r="A3229" s="47">
        <v>1</v>
      </c>
      <c r="B3229" s="1835" t="s">
        <v>496</v>
      </c>
      <c r="C3229" s="2230"/>
      <c r="D3229" s="347"/>
      <c r="E3229" s="367">
        <v>12900</v>
      </c>
      <c r="F3229" s="367">
        <f>ROUND(E3229/12*$B$4,0)</f>
        <v>2150</v>
      </c>
      <c r="G3229" s="367">
        <v>1227</v>
      </c>
      <c r="H3229" s="365">
        <f>G3229/F3229*100</f>
        <v>57.069767441860463</v>
      </c>
      <c r="I3229" s="3422"/>
      <c r="J3229" s="101"/>
      <c r="K3229" s="101"/>
      <c r="L3229" s="390"/>
      <c r="M3229" s="390"/>
      <c r="N3229" s="390"/>
      <c r="O3229" s="390"/>
      <c r="P3229" s="390"/>
      <c r="Q3229" s="390"/>
      <c r="R3229" s="611"/>
      <c r="S3229" s="611"/>
      <c r="T3229" s="2012"/>
      <c r="U3229" s="611"/>
      <c r="V3229" s="3023"/>
      <c r="W3229" s="611"/>
      <c r="X3229" s="611"/>
      <c r="Y3229" s="611"/>
      <c r="Z3229" s="611"/>
      <c r="AA3229" s="2016"/>
      <c r="AB3229" s="3554"/>
    </row>
    <row r="3230" spans="1:28" ht="45" x14ac:dyDescent="0.25">
      <c r="A3230" s="47">
        <v>1</v>
      </c>
      <c r="B3230" s="1835" t="s">
        <v>497</v>
      </c>
      <c r="C3230" s="2230"/>
      <c r="D3230" s="347"/>
      <c r="E3230" s="367">
        <v>7550</v>
      </c>
      <c r="F3230" s="367">
        <f>ROUND(E3230/12*$B$4,0)</f>
        <v>1258</v>
      </c>
      <c r="G3230" s="367">
        <v>355</v>
      </c>
      <c r="H3230" s="365">
        <f>G3230/F3230*100</f>
        <v>28.21939586645469</v>
      </c>
      <c r="I3230" s="3422"/>
      <c r="J3230" s="101"/>
      <c r="K3230" s="101"/>
      <c r="L3230" s="390"/>
      <c r="M3230" s="390"/>
      <c r="N3230" s="390"/>
      <c r="O3230" s="390"/>
      <c r="P3230" s="390"/>
      <c r="Q3230" s="390"/>
      <c r="R3230" s="611"/>
      <c r="S3230" s="611"/>
      <c r="T3230" s="2012"/>
      <c r="U3230" s="611"/>
      <c r="V3230" s="3023"/>
      <c r="W3230" s="611"/>
      <c r="X3230" s="611"/>
      <c r="Y3230" s="611"/>
      <c r="Z3230" s="611"/>
      <c r="AA3230" s="2016"/>
      <c r="AB3230" s="3554"/>
    </row>
    <row r="3231" spans="1:28" ht="57.75" x14ac:dyDescent="0.25">
      <c r="B3231" s="2523" t="s">
        <v>610</v>
      </c>
      <c r="C3231" s="2230"/>
      <c r="D3231" s="347"/>
      <c r="E3231" s="367">
        <v>10000</v>
      </c>
      <c r="F3231" s="367">
        <f>ROUND(E3231/12*$B$4,0)</f>
        <v>1667</v>
      </c>
      <c r="G3231" s="367">
        <v>262</v>
      </c>
      <c r="H3231" s="365"/>
      <c r="I3231" s="3422"/>
      <c r="J3231" s="101"/>
      <c r="K3231" s="101"/>
      <c r="L3231" s="390"/>
      <c r="M3231" s="390"/>
      <c r="N3231" s="390"/>
      <c r="O3231" s="390"/>
      <c r="P3231" s="390"/>
      <c r="Q3231" s="390"/>
      <c r="R3231" s="611"/>
      <c r="S3231" s="611"/>
      <c r="T3231" s="2012"/>
      <c r="U3231" s="611"/>
      <c r="V3231" s="3023"/>
      <c r="W3231" s="611"/>
      <c r="X3231" s="611"/>
      <c r="Y3231" s="611"/>
      <c r="Z3231" s="611"/>
      <c r="AA3231" s="2016"/>
      <c r="AB3231" s="3554"/>
    </row>
    <row r="3232" spans="1:28" x14ac:dyDescent="0.25">
      <c r="B3232" s="2545" t="s">
        <v>257</v>
      </c>
      <c r="C3232" s="2230"/>
      <c r="D3232" s="347"/>
      <c r="E3232" s="367"/>
      <c r="F3232" s="367">
        <f>ROUND(E3232/12*$B$4,0)</f>
        <v>0</v>
      </c>
      <c r="G3232" s="367"/>
      <c r="H3232" s="365"/>
      <c r="I3232" s="3422"/>
      <c r="J3232" s="101"/>
      <c r="K3232" s="101"/>
      <c r="L3232" s="390"/>
      <c r="M3232" s="390"/>
      <c r="N3232" s="390"/>
      <c r="O3232" s="390"/>
      <c r="P3232" s="390"/>
      <c r="Q3232" s="390"/>
      <c r="R3232" s="611"/>
      <c r="S3232" s="611"/>
      <c r="T3232" s="2012"/>
      <c r="U3232" s="611"/>
      <c r="V3232" s="3023"/>
      <c r="W3232" s="611"/>
      <c r="X3232" s="611"/>
      <c r="Y3232" s="611"/>
      <c r="Z3232" s="611"/>
      <c r="AA3232" s="2016"/>
      <c r="AB3232" s="3554"/>
    </row>
    <row r="3233" spans="1:28" ht="29.25" x14ac:dyDescent="0.25">
      <c r="A3233" s="47">
        <v>1</v>
      </c>
      <c r="B3233" s="2523" t="s">
        <v>578</v>
      </c>
      <c r="C3233" s="2230"/>
      <c r="D3233" s="347"/>
      <c r="E3233" s="367"/>
      <c r="F3233" s="367"/>
      <c r="G3233" s="367"/>
      <c r="H3233" s="365"/>
      <c r="I3233" s="3422"/>
      <c r="J3233" s="101"/>
      <c r="K3233" s="101"/>
      <c r="L3233" s="390"/>
      <c r="M3233" s="390"/>
      <c r="N3233" s="390"/>
      <c r="O3233" s="390"/>
      <c r="P3233" s="390"/>
      <c r="Q3233" s="390"/>
      <c r="R3233" s="611"/>
      <c r="S3233" s="611"/>
      <c r="T3233" s="2012"/>
      <c r="U3233" s="611"/>
      <c r="V3233" s="3023"/>
      <c r="W3233" s="611"/>
      <c r="X3233" s="611"/>
      <c r="Y3233" s="611"/>
      <c r="Z3233" s="611"/>
      <c r="AA3233" s="2016"/>
      <c r="AB3233" s="3554"/>
    </row>
    <row r="3234" spans="1:28" x14ac:dyDescent="0.25">
      <c r="A3234" s="47">
        <v>1</v>
      </c>
      <c r="B3234" s="4" t="s">
        <v>566</v>
      </c>
      <c r="C3234" s="2230"/>
      <c r="D3234" s="347"/>
      <c r="E3234" s="617"/>
      <c r="F3234" s="69"/>
      <c r="G3234" s="367"/>
      <c r="H3234" s="365"/>
      <c r="I3234" s="3422"/>
      <c r="J3234" s="101"/>
      <c r="K3234" s="101"/>
      <c r="L3234" s="390"/>
      <c r="M3234" s="390"/>
      <c r="N3234" s="390"/>
      <c r="O3234" s="390"/>
      <c r="P3234" s="390"/>
      <c r="Q3234" s="390"/>
      <c r="R3234" s="611"/>
      <c r="S3234" s="611"/>
      <c r="T3234" s="2012"/>
      <c r="U3234" s="611"/>
      <c r="V3234" s="3023"/>
      <c r="W3234" s="611"/>
      <c r="X3234" s="611"/>
      <c r="Y3234" s="611"/>
      <c r="Z3234" s="611"/>
      <c r="AA3234" s="2016"/>
      <c r="AB3234" s="3554"/>
    </row>
    <row r="3235" spans="1:28" ht="30" x14ac:dyDescent="0.25">
      <c r="A3235" s="47">
        <v>1</v>
      </c>
      <c r="B3235" s="2546" t="s">
        <v>567</v>
      </c>
      <c r="C3235" s="2230"/>
      <c r="D3235" s="347"/>
      <c r="E3235" s="617"/>
      <c r="F3235" s="69"/>
      <c r="G3235" s="367"/>
      <c r="H3235" s="365"/>
      <c r="I3235" s="3422"/>
      <c r="J3235" s="101"/>
      <c r="K3235" s="101"/>
      <c r="L3235" s="390"/>
      <c r="M3235" s="390"/>
      <c r="N3235" s="390"/>
      <c r="O3235" s="390"/>
      <c r="P3235" s="390"/>
      <c r="Q3235" s="390"/>
      <c r="R3235" s="611"/>
      <c r="S3235" s="611"/>
      <c r="T3235" s="2012"/>
      <c r="U3235" s="611"/>
      <c r="V3235" s="3023"/>
      <c r="W3235" s="611"/>
      <c r="X3235" s="611"/>
      <c r="Y3235" s="611"/>
      <c r="Z3235" s="611"/>
      <c r="AA3235" s="2016"/>
      <c r="AB3235" s="3554"/>
    </row>
    <row r="3236" spans="1:28" x14ac:dyDescent="0.25">
      <c r="A3236" s="47">
        <v>1</v>
      </c>
      <c r="B3236" s="4" t="s">
        <v>568</v>
      </c>
      <c r="C3236" s="2230"/>
      <c r="D3236" s="347"/>
      <c r="E3236" s="617"/>
      <c r="F3236" s="69"/>
      <c r="G3236" s="367"/>
      <c r="H3236" s="365"/>
      <c r="I3236" s="3422"/>
      <c r="J3236" s="101"/>
      <c r="K3236" s="101"/>
      <c r="L3236" s="390"/>
      <c r="M3236" s="390"/>
      <c r="N3236" s="390"/>
      <c r="O3236" s="390"/>
      <c r="P3236" s="390"/>
      <c r="Q3236" s="390"/>
      <c r="R3236" s="611"/>
      <c r="S3236" s="611"/>
      <c r="T3236" s="2012"/>
      <c r="U3236" s="611"/>
      <c r="V3236" s="3023"/>
      <c r="W3236" s="611"/>
      <c r="X3236" s="611"/>
      <c r="Y3236" s="611"/>
      <c r="Z3236" s="611"/>
      <c r="AA3236" s="2016"/>
      <c r="AB3236" s="3554"/>
    </row>
    <row r="3237" spans="1:28" ht="30" x14ac:dyDescent="0.25">
      <c r="A3237" s="47">
        <v>1</v>
      </c>
      <c r="B3237" s="4" t="s">
        <v>595</v>
      </c>
      <c r="C3237" s="2230"/>
      <c r="D3237" s="347"/>
      <c r="E3237" s="617"/>
      <c r="F3237" s="69"/>
      <c r="G3237" s="367"/>
      <c r="H3237" s="365"/>
      <c r="I3237" s="3422"/>
      <c r="J3237" s="101"/>
      <c r="K3237" s="101"/>
      <c r="L3237" s="390"/>
      <c r="M3237" s="390"/>
      <c r="N3237" s="390"/>
      <c r="O3237" s="390"/>
      <c r="P3237" s="390"/>
      <c r="Q3237" s="390"/>
      <c r="R3237" s="611"/>
      <c r="S3237" s="611"/>
      <c r="T3237" s="2012"/>
      <c r="U3237" s="611"/>
      <c r="V3237" s="3023"/>
      <c r="W3237" s="611"/>
      <c r="X3237" s="611"/>
      <c r="Y3237" s="611"/>
      <c r="Z3237" s="611"/>
      <c r="AA3237" s="2016"/>
      <c r="AB3237" s="3554"/>
    </row>
    <row r="3238" spans="1:28" ht="60" x14ac:dyDescent="0.25">
      <c r="A3238" s="47">
        <v>1</v>
      </c>
      <c r="B3238" s="4" t="s">
        <v>570</v>
      </c>
      <c r="C3238" s="2230"/>
      <c r="D3238" s="347"/>
      <c r="E3238" s="617"/>
      <c r="F3238" s="69"/>
      <c r="G3238" s="367"/>
      <c r="H3238" s="365"/>
      <c r="I3238" s="3422"/>
      <c r="J3238" s="101"/>
      <c r="K3238" s="101"/>
      <c r="L3238" s="390"/>
      <c r="M3238" s="390"/>
      <c r="N3238" s="390"/>
      <c r="O3238" s="390"/>
      <c r="P3238" s="390"/>
      <c r="Q3238" s="390"/>
      <c r="R3238" s="611"/>
      <c r="S3238" s="611"/>
      <c r="T3238" s="2012"/>
      <c r="U3238" s="611"/>
      <c r="V3238" s="3023"/>
      <c r="W3238" s="611"/>
      <c r="X3238" s="611"/>
      <c r="Y3238" s="611"/>
      <c r="Z3238" s="611"/>
      <c r="AA3238" s="2016"/>
      <c r="AB3238" s="3554"/>
    </row>
    <row r="3239" spans="1:28" ht="45" x14ac:dyDescent="0.25">
      <c r="A3239" s="47">
        <v>1</v>
      </c>
      <c r="B3239" s="2547" t="s">
        <v>571</v>
      </c>
      <c r="C3239" s="2230"/>
      <c r="D3239" s="347"/>
      <c r="E3239" s="617"/>
      <c r="F3239" s="69"/>
      <c r="G3239" s="367"/>
      <c r="H3239" s="365"/>
      <c r="I3239" s="3422"/>
      <c r="J3239" s="101"/>
      <c r="K3239" s="101"/>
      <c r="L3239" s="390"/>
      <c r="M3239" s="390"/>
      <c r="N3239" s="390"/>
      <c r="O3239" s="390"/>
      <c r="P3239" s="390"/>
      <c r="Q3239" s="390"/>
      <c r="R3239" s="611"/>
      <c r="S3239" s="611"/>
      <c r="T3239" s="2012"/>
      <c r="U3239" s="611"/>
      <c r="V3239" s="3023"/>
      <c r="W3239" s="611"/>
      <c r="X3239" s="611"/>
      <c r="Y3239" s="611"/>
      <c r="Z3239" s="611"/>
      <c r="AA3239" s="2016"/>
      <c r="AB3239" s="3554"/>
    </row>
    <row r="3240" spans="1:28" x14ac:dyDescent="0.25">
      <c r="A3240" s="47">
        <v>1</v>
      </c>
      <c r="B3240" s="2523" t="s">
        <v>579</v>
      </c>
      <c r="C3240" s="2230"/>
      <c r="D3240" s="347"/>
      <c r="E3240" s="617"/>
      <c r="F3240" s="69"/>
      <c r="G3240" s="367"/>
      <c r="H3240" s="365"/>
      <c r="I3240" s="3422"/>
      <c r="J3240" s="101"/>
      <c r="K3240" s="101"/>
      <c r="L3240" s="390"/>
      <c r="M3240" s="390"/>
      <c r="N3240" s="390"/>
      <c r="O3240" s="390"/>
      <c r="P3240" s="390"/>
      <c r="Q3240" s="390"/>
      <c r="R3240" s="611"/>
      <c r="S3240" s="611"/>
      <c r="T3240" s="2012"/>
      <c r="U3240" s="611"/>
      <c r="V3240" s="3023"/>
      <c r="W3240" s="611"/>
      <c r="X3240" s="611"/>
      <c r="Y3240" s="611"/>
      <c r="Z3240" s="611"/>
      <c r="AA3240" s="2016"/>
      <c r="AB3240" s="3554"/>
    </row>
    <row r="3241" spans="1:28" s="73" customFormat="1" x14ac:dyDescent="0.25">
      <c r="A3241" s="47">
        <v>1</v>
      </c>
      <c r="B3241" s="2523" t="s">
        <v>596</v>
      </c>
      <c r="C3241" s="2230"/>
      <c r="D3241" s="347"/>
      <c r="E3241" s="617"/>
      <c r="F3241" s="69"/>
      <c r="G3241" s="367"/>
      <c r="H3241" s="365"/>
      <c r="I3241" s="3422"/>
      <c r="J3241" s="101"/>
      <c r="K3241" s="101"/>
      <c r="L3241" s="390"/>
      <c r="M3241" s="390"/>
      <c r="N3241" s="390"/>
      <c r="O3241" s="390"/>
      <c r="P3241" s="390"/>
      <c r="Q3241" s="390"/>
      <c r="R3241" s="611"/>
      <c r="S3241" s="611"/>
      <c r="T3241" s="3313"/>
      <c r="U3241" s="611"/>
      <c r="V3241" s="3023"/>
      <c r="W3241" s="611"/>
      <c r="X3241" s="611"/>
      <c r="Y3241" s="611"/>
      <c r="Z3241" s="611"/>
      <c r="AA3241" s="2016"/>
      <c r="AB3241" s="3554"/>
    </row>
    <row r="3242" spans="1:28" x14ac:dyDescent="0.25">
      <c r="A3242" s="47">
        <v>1</v>
      </c>
      <c r="B3242" s="4" t="s">
        <v>597</v>
      </c>
      <c r="C3242" s="2309"/>
      <c r="D3242" s="431"/>
      <c r="E3242" s="618"/>
      <c r="F3242" s="330"/>
      <c r="G3242" s="330"/>
      <c r="H3242" s="390"/>
      <c r="I3242" s="3426"/>
      <c r="J3242" s="101"/>
      <c r="K3242" s="101"/>
      <c r="L3242" s="390"/>
      <c r="M3242" s="390"/>
      <c r="N3242" s="390"/>
      <c r="O3242" s="390"/>
      <c r="P3242" s="390"/>
      <c r="Q3242" s="390"/>
      <c r="R3242" s="611"/>
      <c r="S3242" s="611"/>
      <c r="T3242" s="3313">
        <f>R3242/12*$B$4</f>
        <v>0</v>
      </c>
      <c r="U3242" s="611">
        <f>AA3242-Z3242</f>
        <v>0</v>
      </c>
      <c r="V3242" s="3023"/>
      <c r="W3242" s="611"/>
      <c r="X3242" s="611">
        <f>U3242-T3242</f>
        <v>0</v>
      </c>
      <c r="Y3242" s="611"/>
      <c r="Z3242" s="611"/>
      <c r="AA3242" s="2016"/>
      <c r="AB3242" s="3554"/>
    </row>
    <row r="3243" spans="1:28" x14ac:dyDescent="0.25">
      <c r="A3243" s="47">
        <v>1</v>
      </c>
      <c r="B3243" s="2548" t="s">
        <v>598</v>
      </c>
      <c r="C3243" s="2290"/>
      <c r="D3243" s="347"/>
      <c r="E3243" s="617"/>
      <c r="F3243" s="69"/>
      <c r="G3243" s="367"/>
      <c r="H3243" s="367"/>
      <c r="I3243" s="3451"/>
      <c r="J3243" s="101"/>
      <c r="K3243" s="101"/>
      <c r="L3243" s="390"/>
      <c r="M3243" s="390"/>
      <c r="N3243" s="390"/>
      <c r="O3243" s="390"/>
      <c r="P3243" s="390"/>
      <c r="Q3243" s="390"/>
      <c r="R3243" s="611"/>
      <c r="S3243" s="611"/>
      <c r="T3243" s="2012"/>
      <c r="U3243" s="611"/>
      <c r="V3243" s="3023"/>
      <c r="W3243" s="611"/>
      <c r="X3243" s="611"/>
      <c r="Y3243" s="611"/>
      <c r="Z3243" s="611"/>
      <c r="AA3243" s="2016"/>
      <c r="AB3243" s="3554"/>
    </row>
    <row r="3244" spans="1:28" ht="29.25" x14ac:dyDescent="0.25">
      <c r="A3244" s="47">
        <v>1</v>
      </c>
      <c r="B3244" s="2523" t="s">
        <v>572</v>
      </c>
      <c r="C3244" s="2230"/>
      <c r="D3244" s="347"/>
      <c r="E3244" s="617">
        <v>20000</v>
      </c>
      <c r="F3244" s="69">
        <f>ROUND(E3244/12*$B$4,0)</f>
        <v>3333</v>
      </c>
      <c r="G3244" s="367">
        <v>3337</v>
      </c>
      <c r="H3244" s="365">
        <f>G3244/F3244*100</f>
        <v>100.12001200120011</v>
      </c>
      <c r="I3244" s="3422">
        <v>693</v>
      </c>
      <c r="J3244" s="101"/>
      <c r="K3244" s="101"/>
      <c r="L3244" s="390"/>
      <c r="M3244" s="390"/>
      <c r="N3244" s="390"/>
      <c r="O3244" s="390"/>
      <c r="P3244" s="390"/>
      <c r="Q3244" s="390"/>
      <c r="R3244" s="611"/>
      <c r="S3244" s="611"/>
      <c r="T3244" s="2012"/>
      <c r="U3244" s="611"/>
      <c r="V3244" s="3023"/>
      <c r="W3244" s="611"/>
      <c r="X3244" s="611"/>
      <c r="Y3244" s="611"/>
      <c r="Z3244" s="611"/>
      <c r="AA3244" s="2016"/>
      <c r="AB3244" s="3554"/>
    </row>
    <row r="3245" spans="1:28" ht="30" x14ac:dyDescent="0.25">
      <c r="A3245" s="47">
        <v>1</v>
      </c>
      <c r="B3245" s="2517" t="s">
        <v>252</v>
      </c>
      <c r="C3245" s="2230"/>
      <c r="D3245" s="347"/>
      <c r="E3245" s="617"/>
      <c r="F3245" s="69"/>
      <c r="G3245" s="367"/>
      <c r="H3245" s="367"/>
      <c r="I3245" s="3451"/>
      <c r="J3245" s="101"/>
      <c r="K3245" s="101"/>
      <c r="L3245" s="390"/>
      <c r="M3245" s="390"/>
      <c r="N3245" s="390"/>
      <c r="O3245" s="390"/>
      <c r="P3245" s="390"/>
      <c r="Q3245" s="390"/>
      <c r="R3245" s="611"/>
      <c r="S3245" s="611"/>
      <c r="T3245" s="2012"/>
      <c r="U3245" s="611"/>
      <c r="V3245" s="3023"/>
      <c r="W3245" s="611"/>
      <c r="X3245" s="611"/>
      <c r="Y3245" s="611"/>
      <c r="Z3245" s="611"/>
      <c r="AA3245" s="2016"/>
      <c r="AB3245" s="3554"/>
    </row>
    <row r="3246" spans="1:28" ht="72" x14ac:dyDescent="0.25">
      <c r="A3246" s="47">
        <v>1</v>
      </c>
      <c r="B3246" s="2523" t="s">
        <v>580</v>
      </c>
      <c r="C3246" s="2290"/>
      <c r="D3246" s="347"/>
      <c r="E3246" s="617"/>
      <c r="F3246" s="367"/>
      <c r="G3246" s="367"/>
      <c r="H3246" s="365"/>
      <c r="I3246" s="3422"/>
      <c r="J3246" s="101"/>
      <c r="K3246" s="101"/>
      <c r="L3246" s="390"/>
      <c r="M3246" s="390"/>
      <c r="N3246" s="390"/>
      <c r="O3246" s="390"/>
      <c r="P3246" s="390"/>
      <c r="Q3246" s="390"/>
      <c r="R3246" s="611"/>
      <c r="S3246" s="611"/>
      <c r="T3246" s="2012"/>
      <c r="U3246" s="611"/>
      <c r="V3246" s="3023"/>
      <c r="W3246" s="611"/>
      <c r="X3246" s="611"/>
      <c r="Y3246" s="611"/>
      <c r="Z3246" s="611"/>
      <c r="AA3246" s="2016"/>
      <c r="AB3246" s="3554"/>
    </row>
    <row r="3247" spans="1:28" x14ac:dyDescent="0.25">
      <c r="A3247" s="47">
        <v>1</v>
      </c>
      <c r="B3247" s="2444" t="s">
        <v>465</v>
      </c>
      <c r="C3247" s="2230"/>
      <c r="D3247" s="347"/>
      <c r="E3247" s="618">
        <f>E3233+E3207</f>
        <v>50808</v>
      </c>
      <c r="F3247" s="93">
        <f>F3233+F3207</f>
        <v>8467.75</v>
      </c>
      <c r="G3247" s="330">
        <f>G3233+G3207</f>
        <v>839.45</v>
      </c>
      <c r="H3247" s="390">
        <f>G3247/F3247*100</f>
        <v>9.9134953204806475</v>
      </c>
      <c r="I3247" s="3426">
        <f>I3233+I3207</f>
        <v>0</v>
      </c>
      <c r="J3247" s="101"/>
      <c r="K3247" s="101"/>
      <c r="L3247" s="390"/>
      <c r="M3247" s="390"/>
      <c r="N3247" s="390"/>
      <c r="O3247" s="390"/>
      <c r="P3247" s="390"/>
      <c r="Q3247" s="390"/>
      <c r="R3247" s="611"/>
      <c r="S3247" s="611"/>
      <c r="T3247" s="2012"/>
      <c r="U3247" s="611"/>
      <c r="V3247" s="3023"/>
      <c r="W3247" s="611"/>
      <c r="X3247" s="611"/>
      <c r="Y3247" s="611"/>
      <c r="Z3247" s="611"/>
      <c r="AA3247" s="2016"/>
      <c r="AB3247" s="3554"/>
    </row>
    <row r="3248" spans="1:28" ht="29.25" x14ac:dyDescent="0.25">
      <c r="A3248" s="47">
        <v>1</v>
      </c>
      <c r="B3248" s="2444" t="s">
        <v>498</v>
      </c>
      <c r="C3248" s="2230"/>
      <c r="D3248" s="347"/>
      <c r="E3248" s="618">
        <f>E3220</f>
        <v>37195</v>
      </c>
      <c r="F3248" s="93">
        <f>F3220</f>
        <v>6200</v>
      </c>
      <c r="G3248" s="330">
        <f>G3220</f>
        <v>2090</v>
      </c>
      <c r="H3248" s="390">
        <f>G3248/F3248*100</f>
        <v>33.70967741935484</v>
      </c>
      <c r="I3248" s="3426">
        <f>I3220</f>
        <v>0</v>
      </c>
      <c r="J3248" s="101"/>
      <c r="K3248" s="101"/>
      <c r="L3248" s="390"/>
      <c r="M3248" s="390"/>
      <c r="N3248" s="390"/>
      <c r="O3248" s="390"/>
      <c r="P3248" s="390"/>
      <c r="Q3248" s="390"/>
      <c r="R3248" s="611"/>
      <c r="S3248" s="611"/>
      <c r="T3248" s="2012"/>
      <c r="U3248" s="611"/>
      <c r="V3248" s="3023"/>
      <c r="W3248" s="611"/>
      <c r="X3248" s="611"/>
      <c r="Y3248" s="611"/>
      <c r="Z3248" s="611"/>
      <c r="AA3248" s="2016"/>
      <c r="AB3248" s="3554"/>
    </row>
    <row r="3249" spans="1:28" ht="29.25" x14ac:dyDescent="0.25">
      <c r="A3249" s="47">
        <v>1</v>
      </c>
      <c r="B3249" s="2444" t="s">
        <v>466</v>
      </c>
      <c r="C3249" s="2230"/>
      <c r="D3249" s="347"/>
      <c r="E3249" s="618">
        <f>E3240+E3216</f>
        <v>98797.872340425529</v>
      </c>
      <c r="F3249" s="93">
        <f>F3240+F3216</f>
        <v>16466.680851063829</v>
      </c>
      <c r="G3249" s="330">
        <f>G3240+G3216</f>
        <v>9838.6563829787228</v>
      </c>
      <c r="H3249" s="390">
        <f>G3249/F3249*100</f>
        <v>59.748873934986705</v>
      </c>
      <c r="I3249" s="3426">
        <f>I3240+I3216</f>
        <v>4</v>
      </c>
      <c r="J3249" s="101"/>
      <c r="K3249" s="101"/>
      <c r="L3249" s="390"/>
      <c r="M3249" s="390"/>
      <c r="N3249" s="390"/>
      <c r="O3249" s="390"/>
      <c r="P3249" s="390"/>
      <c r="Q3249" s="390"/>
      <c r="R3249" s="611"/>
      <c r="S3249" s="611"/>
      <c r="T3249" s="2012"/>
      <c r="U3249" s="611"/>
      <c r="V3249" s="3023"/>
      <c r="W3249" s="611"/>
      <c r="X3249" s="611"/>
      <c r="Y3249" s="611"/>
      <c r="Z3249" s="611"/>
      <c r="AA3249" s="2016"/>
      <c r="AB3249" s="3554"/>
    </row>
    <row r="3250" spans="1:28" ht="29.25" x14ac:dyDescent="0.25">
      <c r="A3250" s="47">
        <v>1</v>
      </c>
      <c r="B3250" s="2444" t="s">
        <v>467</v>
      </c>
      <c r="C3250" s="2230"/>
      <c r="D3250" s="347"/>
      <c r="E3250" s="618">
        <f>E3244+E3231</f>
        <v>30000</v>
      </c>
      <c r="F3250" s="93">
        <f t="shared" ref="F3250:G3250" si="2494">F3244+F3231</f>
        <v>5000</v>
      </c>
      <c r="G3250" s="330">
        <f t="shared" si="2494"/>
        <v>3599</v>
      </c>
      <c r="H3250" s="390">
        <f>G3250/F3250*100</f>
        <v>71.98</v>
      </c>
      <c r="I3250" s="3426">
        <f t="shared" ref="I3250" si="2495">I3244+I3231</f>
        <v>693</v>
      </c>
      <c r="J3250" s="101"/>
      <c r="K3250" s="101"/>
      <c r="L3250" s="390"/>
      <c r="M3250" s="390"/>
      <c r="N3250" s="390"/>
      <c r="O3250" s="390"/>
      <c r="P3250" s="390"/>
      <c r="Q3250" s="390"/>
      <c r="R3250" s="611">
        <v>18802</v>
      </c>
      <c r="S3250" s="611">
        <v>18802</v>
      </c>
      <c r="T3250" s="3309">
        <f t="shared" ref="T3250" si="2496">R3250/12*$B$4+(S3250-R3250)/11*1</f>
        <v>3133.6666666666665</v>
      </c>
      <c r="U3250" s="611">
        <f>AA3250-Z3250-W3250</f>
        <v>3137.1137000000003</v>
      </c>
      <c r="V3250" s="3023"/>
      <c r="W3250" s="611"/>
      <c r="X3250" s="611">
        <f>U3250-T3250</f>
        <v>3.4470333333338203</v>
      </c>
      <c r="Y3250" s="611"/>
      <c r="Z3250" s="611">
        <v>-0.64561000000000002</v>
      </c>
      <c r="AA3250" s="2016">
        <v>3136.4680900000003</v>
      </c>
      <c r="AB3250" s="3554">
        <v>612.19619999999998</v>
      </c>
    </row>
    <row r="3251" spans="1:28" x14ac:dyDescent="0.25">
      <c r="A3251" s="47">
        <v>1</v>
      </c>
      <c r="B3251" s="2445" t="s">
        <v>139</v>
      </c>
      <c r="C3251" s="2290"/>
      <c r="D3251" s="347"/>
      <c r="E3251" s="618">
        <f>E3247+E3248+E3250+E3217*2.9+E3219/4.2</f>
        <v>395383.95238095237</v>
      </c>
      <c r="F3251" s="330">
        <f>F3247+F3248+F3250+F3217*2.9+F3219/4.2</f>
        <v>65898.954761904752</v>
      </c>
      <c r="G3251" s="330">
        <f>G3247+G3248+G3250+G3217*2.9+G3219/4.2</f>
        <v>34166.547619047618</v>
      </c>
      <c r="H3251" s="390">
        <f>G3251/F3251*100</f>
        <v>51.846873357085187</v>
      </c>
      <c r="I3251" s="3426">
        <f>I3247+I3248+I3250+I3217*2.9+I3219/4.2</f>
        <v>704.6</v>
      </c>
      <c r="J3251" s="101"/>
      <c r="K3251" s="101"/>
      <c r="L3251" s="390"/>
      <c r="M3251" s="390"/>
      <c r="N3251" s="390"/>
      <c r="O3251" s="390"/>
      <c r="P3251" s="390"/>
      <c r="Q3251" s="390"/>
      <c r="R3251" s="611">
        <f>R3250+R3220+R3206+R3205</f>
        <v>211737.79559999998</v>
      </c>
      <c r="S3251" s="611">
        <f>S3250+S3220+S3206+S3205</f>
        <v>211737.79559999998</v>
      </c>
      <c r="T3251" s="2012">
        <f t="shared" ref="T3251:AA3251" si="2497">T3250+T3220+T3206+T3205</f>
        <v>35289.632599999997</v>
      </c>
      <c r="U3251" s="611">
        <f t="shared" si="2497"/>
        <v>35293.079620000004</v>
      </c>
      <c r="V3251" s="3023">
        <f t="shared" si="2497"/>
        <v>0</v>
      </c>
      <c r="W3251" s="611">
        <f t="shared" si="2497"/>
        <v>0</v>
      </c>
      <c r="X3251" s="611">
        <f t="shared" si="2497"/>
        <v>3.4470200000005207</v>
      </c>
      <c r="Y3251" s="611">
        <f t="shared" si="2497"/>
        <v>0</v>
      </c>
      <c r="Z3251" s="611">
        <f t="shared" si="2497"/>
        <v>-16.492540000000002</v>
      </c>
      <c r="AA3251" s="2016">
        <f t="shared" si="2497"/>
        <v>35276.587080000005</v>
      </c>
      <c r="AB3251" s="3554">
        <f t="shared" ref="AB3251" si="2498">AB3250+AB3220+AB3206+AB3205</f>
        <v>612.19619999999998</v>
      </c>
    </row>
    <row r="3252" spans="1:28" x14ac:dyDescent="0.25">
      <c r="A3252" s="47">
        <v>1</v>
      </c>
      <c r="B3252" s="185" t="s">
        <v>29</v>
      </c>
      <c r="C3252" s="2223"/>
      <c r="D3252" s="185"/>
      <c r="E3252" s="668"/>
      <c r="F3252" s="365"/>
      <c r="G3252" s="365"/>
      <c r="H3252" s="365"/>
      <c r="I3252" s="3422"/>
      <c r="J3252" s="609"/>
      <c r="K3252" s="609"/>
      <c r="L3252" s="390"/>
      <c r="M3252" s="390"/>
      <c r="N3252" s="390"/>
      <c r="O3252" s="390"/>
      <c r="P3252" s="390"/>
      <c r="Q3252" s="390"/>
      <c r="R3252" s="611"/>
      <c r="S3252" s="611"/>
      <c r="T3252" s="2012"/>
      <c r="U3252" s="611"/>
      <c r="V3252" s="3023"/>
      <c r="W3252" s="611"/>
      <c r="X3252" s="611"/>
      <c r="Y3252" s="611"/>
      <c r="Z3252" s="611"/>
      <c r="AA3252" s="2016"/>
      <c r="AB3252" s="3554"/>
    </row>
    <row r="3253" spans="1:28" x14ac:dyDescent="0.25">
      <c r="A3253" s="47">
        <v>1</v>
      </c>
      <c r="B3253" s="100" t="s">
        <v>24</v>
      </c>
      <c r="C3253" s="2285"/>
      <c r="D3253" s="310">
        <v>300</v>
      </c>
      <c r="E3253" s="617">
        <v>50</v>
      </c>
      <c r="F3253" s="69">
        <f>ROUND(E3253/12*$B$4,0)</f>
        <v>8</v>
      </c>
      <c r="G3253" s="69"/>
      <c r="H3253" s="69">
        <f t="shared" ref="H3253:H3264" si="2499">G3253/F3253*100</f>
        <v>0</v>
      </c>
      <c r="I3253" s="3373"/>
      <c r="J3253" s="312">
        <v>3</v>
      </c>
      <c r="K3253" s="70" t="e">
        <f t="shared" ref="K3253:K3259" si="2500">N3253/G3253</f>
        <v>#DIV/0!</v>
      </c>
      <c r="L3253" s="71">
        <f>ROUND(E3253*J3253,0)</f>
        <v>150</v>
      </c>
      <c r="M3253" s="71">
        <f t="shared" ref="M3253:M3257" si="2501">ROUND(L3253/12*$B$4,0)</f>
        <v>25</v>
      </c>
      <c r="N3253" s="71"/>
      <c r="O3253" s="71">
        <f t="shared" ref="O3253:O3259" si="2502">N3253/M3253*100</f>
        <v>0</v>
      </c>
      <c r="P3253" s="71">
        <f>ROUND(L3253/D3253,0)</f>
        <v>1</v>
      </c>
      <c r="Q3253" s="71">
        <f>N3253/$B$4*12/P3253</f>
        <v>0</v>
      </c>
      <c r="R3253" s="611"/>
      <c r="S3253" s="611"/>
      <c r="T3253" s="2012"/>
      <c r="U3253" s="611"/>
      <c r="V3253" s="3023"/>
      <c r="W3253" s="611"/>
      <c r="X3253" s="611"/>
      <c r="Y3253" s="611"/>
      <c r="Z3253" s="611"/>
      <c r="AA3253" s="2016"/>
      <c r="AB3253" s="3554"/>
    </row>
    <row r="3254" spans="1:28" x14ac:dyDescent="0.25">
      <c r="A3254" s="47">
        <v>1</v>
      </c>
      <c r="B3254" s="100" t="s">
        <v>71</v>
      </c>
      <c r="C3254" s="2285"/>
      <c r="D3254" s="310">
        <v>300</v>
      </c>
      <c r="E3254" s="617">
        <v>341</v>
      </c>
      <c r="F3254" s="69">
        <f>ROUND(E3254/12*$B$4,0)</f>
        <v>57</v>
      </c>
      <c r="G3254" s="69">
        <v>50</v>
      </c>
      <c r="H3254" s="69">
        <f t="shared" si="2499"/>
        <v>87.719298245614027</v>
      </c>
      <c r="I3254" s="3373">
        <v>9</v>
      </c>
      <c r="J3254" s="312">
        <v>10</v>
      </c>
      <c r="K3254" s="70">
        <f t="shared" ref="K3254" si="2503">N3254/G3254</f>
        <v>9.92</v>
      </c>
      <c r="L3254" s="71">
        <f>ROUND(E3254*J3254,0)</f>
        <v>3410</v>
      </c>
      <c r="M3254" s="71">
        <f t="shared" ref="M3254" si="2504">ROUND(L3254/12*$B$4,0)</f>
        <v>568</v>
      </c>
      <c r="N3254" s="71">
        <v>496</v>
      </c>
      <c r="O3254" s="71">
        <f t="shared" si="2502"/>
        <v>87.323943661971825</v>
      </c>
      <c r="P3254" s="71">
        <f>ROUND(L3254/D3254,0)</f>
        <v>11</v>
      </c>
      <c r="Q3254" s="71"/>
      <c r="R3254" s="611"/>
      <c r="S3254" s="611"/>
      <c r="T3254" s="2012"/>
      <c r="U3254" s="611"/>
      <c r="V3254" s="3023"/>
      <c r="W3254" s="611"/>
      <c r="X3254" s="611"/>
      <c r="Y3254" s="611"/>
      <c r="Z3254" s="611"/>
      <c r="AA3254" s="2016"/>
      <c r="AB3254" s="3554"/>
    </row>
    <row r="3255" spans="1:28" x14ac:dyDescent="0.25">
      <c r="A3255" s="47">
        <v>1</v>
      </c>
      <c r="B3255" s="100" t="s">
        <v>72</v>
      </c>
      <c r="C3255" s="2285"/>
      <c r="D3255" s="310">
        <v>300</v>
      </c>
      <c r="E3255" s="617">
        <v>300</v>
      </c>
      <c r="F3255" s="69">
        <f>ROUND(E3255/12*$B$4,0)</f>
        <v>50</v>
      </c>
      <c r="G3255" s="69">
        <v>47</v>
      </c>
      <c r="H3255" s="69">
        <f t="shared" si="2499"/>
        <v>94</v>
      </c>
      <c r="I3255" s="3373"/>
      <c r="J3255" s="312">
        <v>8.6999999999999993</v>
      </c>
      <c r="K3255" s="70">
        <f t="shared" si="2500"/>
        <v>9.2340425531914896</v>
      </c>
      <c r="L3255" s="71">
        <f>ROUND(E3255*J3255,0)</f>
        <v>2610</v>
      </c>
      <c r="M3255" s="71">
        <f t="shared" si="2501"/>
        <v>435</v>
      </c>
      <c r="N3255" s="71">
        <v>434</v>
      </c>
      <c r="O3255" s="71">
        <f t="shared" si="2502"/>
        <v>99.770114942528735</v>
      </c>
      <c r="P3255" s="71">
        <f>ROUND(L3255/D3255,0)</f>
        <v>9</v>
      </c>
      <c r="Q3255" s="71">
        <f>N3255/$B$4*12/P3255</f>
        <v>289.33333333333331</v>
      </c>
      <c r="R3255" s="611"/>
      <c r="S3255" s="611"/>
      <c r="T3255" s="2012"/>
      <c r="U3255" s="611"/>
      <c r="V3255" s="3023"/>
      <c r="W3255" s="611"/>
      <c r="X3255" s="611"/>
      <c r="Y3255" s="611"/>
      <c r="Z3255" s="611"/>
      <c r="AA3255" s="2016"/>
      <c r="AB3255" s="3554"/>
    </row>
    <row r="3256" spans="1:28" x14ac:dyDescent="0.25">
      <c r="A3256" s="47">
        <v>1</v>
      </c>
      <c r="B3256" s="122" t="s">
        <v>78</v>
      </c>
      <c r="C3256" s="2177"/>
      <c r="D3256" s="122"/>
      <c r="E3256" s="1524">
        <f>SUM(E3253:E3255)</f>
        <v>691</v>
      </c>
      <c r="F3256" s="624">
        <f>SUM(F3253:F3255)</f>
        <v>115</v>
      </c>
      <c r="G3256" s="624">
        <f>SUM(G3253:G3255)</f>
        <v>97</v>
      </c>
      <c r="H3256" s="624">
        <f t="shared" si="2499"/>
        <v>84.34782608695653</v>
      </c>
      <c r="I3256" s="3530">
        <f>SUM(I3253:I3255)</f>
        <v>9</v>
      </c>
      <c r="J3256" s="609">
        <f>SUM(L3256/E3256)</f>
        <v>8.9290882778581757</v>
      </c>
      <c r="K3256" s="94">
        <f t="shared" si="2500"/>
        <v>9.5876288659793811</v>
      </c>
      <c r="L3256" s="624">
        <f>SUM(L3253:L3255)</f>
        <v>6170</v>
      </c>
      <c r="M3256" s="624">
        <f>SUM(M3253:M3255)</f>
        <v>1028</v>
      </c>
      <c r="N3256" s="624">
        <f>SUM(N3253:N3255)</f>
        <v>930</v>
      </c>
      <c r="O3256" s="71">
        <f t="shared" si="2502"/>
        <v>90.466926070038909</v>
      </c>
      <c r="P3256" s="240">
        <f>SUM(P3253:P3255)</f>
        <v>21</v>
      </c>
      <c r="Q3256" s="71">
        <f>N3256/$B$4*12/P3256</f>
        <v>265.71428571428572</v>
      </c>
      <c r="R3256" s="611"/>
      <c r="S3256" s="611"/>
      <c r="T3256" s="2012"/>
      <c r="U3256" s="611"/>
      <c r="V3256" s="3023"/>
      <c r="W3256" s="611"/>
      <c r="X3256" s="611"/>
      <c r="Y3256" s="611"/>
      <c r="Z3256" s="611"/>
      <c r="AA3256" s="2016"/>
      <c r="AB3256" s="3554"/>
    </row>
    <row r="3257" spans="1:28" s="73" customFormat="1" x14ac:dyDescent="0.25">
      <c r="A3257" s="47">
        <v>1</v>
      </c>
      <c r="B3257" s="1751" t="s">
        <v>47</v>
      </c>
      <c r="C3257" s="2420"/>
      <c r="D3257" s="1752">
        <v>240</v>
      </c>
      <c r="E3257" s="526">
        <v>717</v>
      </c>
      <c r="F3257" s="858">
        <f>ROUND(E3257/12*$B$4,0)</f>
        <v>120</v>
      </c>
      <c r="G3257" s="144">
        <v>122</v>
      </c>
      <c r="H3257" s="75">
        <f t="shared" si="2499"/>
        <v>101.66666666666666</v>
      </c>
      <c r="I3257" s="3374"/>
      <c r="J3257" s="339">
        <v>8</v>
      </c>
      <c r="K3257" s="76">
        <f t="shared" ref="K3257" si="2505">N3257/G3257</f>
        <v>7.9016393442622954</v>
      </c>
      <c r="L3257" s="77">
        <f>ROUND(E3257*J3257,0)</f>
        <v>5736</v>
      </c>
      <c r="M3257" s="988">
        <f t="shared" si="2501"/>
        <v>956</v>
      </c>
      <c r="N3257" s="280">
        <v>964</v>
      </c>
      <c r="O3257" s="77">
        <f t="shared" si="2502"/>
        <v>100.836820083682</v>
      </c>
      <c r="P3257" s="77">
        <f>L3257/D3257</f>
        <v>23.9</v>
      </c>
      <c r="Q3257" s="71">
        <f>N3257/$B$4*12/P3257</f>
        <v>242.00836820083683</v>
      </c>
      <c r="R3257" s="723"/>
      <c r="S3257" s="723"/>
      <c r="T3257" s="3314"/>
      <c r="U3257" s="1940"/>
      <c r="V3257" s="3030"/>
      <c r="W3257" s="1940"/>
      <c r="X3257" s="1940"/>
      <c r="Y3257" s="1940"/>
      <c r="Z3257" s="1940"/>
      <c r="AA3257" s="2024"/>
      <c r="AB3257" s="3561"/>
    </row>
    <row r="3258" spans="1:28" x14ac:dyDescent="0.25">
      <c r="A3258" s="47">
        <v>1</v>
      </c>
      <c r="B3258" s="1828" t="s">
        <v>198</v>
      </c>
      <c r="C3258" s="2313"/>
      <c r="D3258" s="607"/>
      <c r="E3258" s="1556">
        <f>SUM(E3257:E3257)</f>
        <v>717</v>
      </c>
      <c r="F3258" s="398">
        <f>SUM(F3257:F3257)</f>
        <v>120</v>
      </c>
      <c r="G3258" s="398">
        <f>SUM(G3257:G3257)</f>
        <v>122</v>
      </c>
      <c r="H3258" s="213">
        <f t="shared" si="2499"/>
        <v>101.66666666666666</v>
      </c>
      <c r="I3258" s="3402">
        <f>SUM(I3257:I3257)</f>
        <v>0</v>
      </c>
      <c r="J3258" s="603">
        <f>SUM(L3258/E3258)</f>
        <v>8</v>
      </c>
      <c r="K3258" s="301">
        <f t="shared" si="2500"/>
        <v>7.9016393442622954</v>
      </c>
      <c r="L3258" s="82">
        <f>SUM(L3257:L3257)</f>
        <v>5736</v>
      </c>
      <c r="M3258" s="82">
        <f>SUM(M3257:M3257)</f>
        <v>956</v>
      </c>
      <c r="N3258" s="82">
        <f>SUM(N3257:N3257)</f>
        <v>964</v>
      </c>
      <c r="O3258" s="154">
        <f t="shared" si="2502"/>
        <v>100.836820083682</v>
      </c>
      <c r="P3258" s="82">
        <f>SUM(P3257:P3257)</f>
        <v>23.9</v>
      </c>
      <c r="Q3258" s="154">
        <f>N3258/$B$4*12/P3258</f>
        <v>242.00836820083683</v>
      </c>
      <c r="R3258" s="614"/>
      <c r="S3258" s="614"/>
      <c r="T3258" s="3318"/>
      <c r="U3258" s="614"/>
      <c r="V3258" s="3021"/>
      <c r="W3258" s="614"/>
      <c r="X3258" s="614"/>
      <c r="Y3258" s="614"/>
      <c r="Z3258" s="614"/>
      <c r="AA3258" s="2014"/>
      <c r="AB3258" s="3552"/>
    </row>
    <row r="3259" spans="1:28" s="73" customFormat="1" ht="29.25" x14ac:dyDescent="0.25">
      <c r="A3259" s="47">
        <v>1</v>
      </c>
      <c r="B3259" s="1768" t="s">
        <v>272</v>
      </c>
      <c r="C3259" s="1768"/>
      <c r="D3259" s="300"/>
      <c r="E3259" s="1556">
        <f>SUM(E3258,E3256)</f>
        <v>1408</v>
      </c>
      <c r="F3259" s="372">
        <f>SUM(F3258,F3256)</f>
        <v>235</v>
      </c>
      <c r="G3259" s="372">
        <f>SUM(G3258,G3256)</f>
        <v>219</v>
      </c>
      <c r="H3259" s="372">
        <f t="shared" si="2499"/>
        <v>93.191489361702125</v>
      </c>
      <c r="I3259" s="3423">
        <f>SUM(I3258,I3256)</f>
        <v>9</v>
      </c>
      <c r="J3259" s="603">
        <f>SUM(L3259/E3259)</f>
        <v>8.4559659090909083</v>
      </c>
      <c r="K3259" s="301">
        <f t="shared" si="2500"/>
        <v>8.6484018264840188</v>
      </c>
      <c r="L3259" s="372">
        <f>SUM(L3258,L3256)</f>
        <v>11906</v>
      </c>
      <c r="M3259" s="372">
        <f>SUM(M3258,M3256)</f>
        <v>1984</v>
      </c>
      <c r="N3259" s="372">
        <f>SUM(N3258,N3256)</f>
        <v>1894</v>
      </c>
      <c r="O3259" s="154">
        <f t="shared" si="2502"/>
        <v>95.463709677419345</v>
      </c>
      <c r="P3259" s="372">
        <f>SUM(P3258,P3256)</f>
        <v>44.9</v>
      </c>
      <c r="Q3259" s="154">
        <f>N3259/$B$4*12/P3259</f>
        <v>253.09576837416481</v>
      </c>
      <c r="R3259" s="614">
        <v>22280.957929823999</v>
      </c>
      <c r="S3259" s="614">
        <v>22280.957929823999</v>
      </c>
      <c r="T3259" s="3309">
        <f t="shared" ref="T3259" si="2506">R3259/12*$B$4+(S3259-R3259)/11*1</f>
        <v>3713.4929883039999</v>
      </c>
      <c r="U3259" s="614">
        <f>AA3259-Z3259-W3259</f>
        <v>3713.0805599999999</v>
      </c>
      <c r="V3259" s="3021"/>
      <c r="W3259" s="614"/>
      <c r="X3259" s="614">
        <f t="shared" ref="X3259:X3264" si="2507">U3259-T3259</f>
        <v>-0.41242830400005914</v>
      </c>
      <c r="Y3259" s="614"/>
      <c r="Z3259" s="614">
        <v>0</v>
      </c>
      <c r="AA3259" s="2014">
        <v>3713.0805599999999</v>
      </c>
      <c r="AB3259" s="3552">
        <v>147.09855999999999</v>
      </c>
    </row>
    <row r="3260" spans="1:28" x14ac:dyDescent="0.25">
      <c r="A3260" s="47">
        <v>1</v>
      </c>
      <c r="B3260" s="411" t="s">
        <v>261</v>
      </c>
      <c r="C3260" s="2421"/>
      <c r="D3260" s="411"/>
      <c r="E3260" s="618">
        <f>SUM(E3261)</f>
        <v>10295</v>
      </c>
      <c r="F3260" s="637">
        <f>SUM(F3261)</f>
        <v>1716</v>
      </c>
      <c r="G3260" s="637">
        <f>G3261</f>
        <v>1700</v>
      </c>
      <c r="H3260" s="637">
        <f t="shared" si="2499"/>
        <v>99.067599067599062</v>
      </c>
      <c r="I3260" s="3542">
        <f>I3261</f>
        <v>0</v>
      </c>
      <c r="J3260" s="637"/>
      <c r="K3260" s="637"/>
      <c r="L3260" s="637"/>
      <c r="M3260" s="637"/>
      <c r="N3260" s="637"/>
      <c r="O3260" s="637"/>
      <c r="P3260" s="637"/>
      <c r="Q3260" s="637"/>
      <c r="R3260" s="611"/>
      <c r="S3260" s="611"/>
      <c r="T3260" s="2012"/>
      <c r="U3260" s="611">
        <f>AA3260-Z3260</f>
        <v>0</v>
      </c>
      <c r="V3260" s="3023"/>
      <c r="W3260" s="611"/>
      <c r="X3260" s="611">
        <f t="shared" si="2507"/>
        <v>0</v>
      </c>
      <c r="Y3260" s="611"/>
      <c r="Z3260" s="611"/>
      <c r="AA3260" s="2016"/>
      <c r="AB3260" s="3554"/>
    </row>
    <row r="3261" spans="1:28" s="73" customFormat="1" x14ac:dyDescent="0.25">
      <c r="A3261" s="47">
        <v>1</v>
      </c>
      <c r="B3261" s="638" t="s">
        <v>262</v>
      </c>
      <c r="C3261" s="1847"/>
      <c r="D3261" s="638"/>
      <c r="E3261" s="617">
        <v>10295</v>
      </c>
      <c r="F3261" s="69">
        <f>ROUND(E3261/12*$B$4,0)</f>
        <v>1716</v>
      </c>
      <c r="G3261" s="623">
        <f>G3264-G3263</f>
        <v>1700</v>
      </c>
      <c r="H3261" s="637">
        <f t="shared" si="2499"/>
        <v>99.067599067599062</v>
      </c>
      <c r="I3261" s="3542">
        <f>I3264-I3263</f>
        <v>0</v>
      </c>
      <c r="J3261" s="623"/>
      <c r="K3261" s="623"/>
      <c r="L3261" s="623"/>
      <c r="M3261" s="623"/>
      <c r="N3261" s="623"/>
      <c r="O3261" s="623"/>
      <c r="P3261" s="623"/>
      <c r="Q3261" s="623"/>
      <c r="R3261" s="611"/>
      <c r="S3261" s="611"/>
      <c r="T3261" s="2012"/>
      <c r="U3261" s="611">
        <f>AA3261-Z3261</f>
        <v>0</v>
      </c>
      <c r="V3261" s="3023"/>
      <c r="W3261" s="611"/>
      <c r="X3261" s="611">
        <f t="shared" si="2507"/>
        <v>0</v>
      </c>
      <c r="Y3261" s="611"/>
      <c r="Z3261" s="611"/>
      <c r="AA3261" s="2016"/>
      <c r="AB3261" s="3554"/>
    </row>
    <row r="3262" spans="1:28" x14ac:dyDescent="0.25">
      <c r="A3262" s="47">
        <v>1</v>
      </c>
      <c r="B3262" s="411" t="s">
        <v>263</v>
      </c>
      <c r="C3262" s="2421"/>
      <c r="D3262" s="411"/>
      <c r="E3262" s="618">
        <f>SUM(E3263)</f>
        <v>5</v>
      </c>
      <c r="F3262" s="637">
        <f t="shared" ref="F3262" si="2508">SUM(F3263)</f>
        <v>1</v>
      </c>
      <c r="G3262" s="637">
        <f>G3263</f>
        <v>0</v>
      </c>
      <c r="H3262" s="637">
        <f t="shared" si="2499"/>
        <v>0</v>
      </c>
      <c r="I3262" s="3542">
        <f>I3263</f>
        <v>0</v>
      </c>
      <c r="J3262" s="637"/>
      <c r="K3262" s="637"/>
      <c r="L3262" s="637"/>
      <c r="M3262" s="637"/>
      <c r="N3262" s="637"/>
      <c r="O3262" s="637"/>
      <c r="P3262" s="637"/>
      <c r="Q3262" s="637"/>
      <c r="R3262" s="611"/>
      <c r="S3262" s="611"/>
      <c r="T3262" s="2012"/>
      <c r="U3262" s="611">
        <f>AA3262-Z3262</f>
        <v>0</v>
      </c>
      <c r="V3262" s="3023"/>
      <c r="W3262" s="611"/>
      <c r="X3262" s="611">
        <f t="shared" si="2507"/>
        <v>0</v>
      </c>
      <c r="Y3262" s="611"/>
      <c r="Z3262" s="611"/>
      <c r="AA3262" s="2016"/>
      <c r="AB3262" s="3554"/>
    </row>
    <row r="3263" spans="1:28" ht="30" x14ac:dyDescent="0.25">
      <c r="A3263" s="47">
        <v>1</v>
      </c>
      <c r="B3263" s="638" t="s">
        <v>264</v>
      </c>
      <c r="C3263" s="1847"/>
      <c r="D3263" s="638"/>
      <c r="E3263" s="617">
        <v>5</v>
      </c>
      <c r="F3263" s="69">
        <f>ROUND(E3263/12*$B$4,0)</f>
        <v>1</v>
      </c>
      <c r="G3263" s="623"/>
      <c r="H3263" s="637">
        <f t="shared" si="2499"/>
        <v>0</v>
      </c>
      <c r="I3263" s="3542"/>
      <c r="J3263" s="623"/>
      <c r="K3263" s="623"/>
      <c r="L3263" s="623"/>
      <c r="M3263" s="623"/>
      <c r="N3263" s="623"/>
      <c r="O3263" s="623"/>
      <c r="P3263" s="623"/>
      <c r="Q3263" s="623"/>
      <c r="R3263" s="611"/>
      <c r="S3263" s="611"/>
      <c r="T3263" s="2012"/>
      <c r="U3263" s="611">
        <f>AA3263-Z3263</f>
        <v>0</v>
      </c>
      <c r="V3263" s="3023"/>
      <c r="W3263" s="611"/>
      <c r="X3263" s="611">
        <f t="shared" si="2507"/>
        <v>0</v>
      </c>
      <c r="Y3263" s="611"/>
      <c r="Z3263" s="611"/>
      <c r="AA3263" s="2016"/>
      <c r="AB3263" s="3554"/>
    </row>
    <row r="3264" spans="1:28" ht="15.75" thickBot="1" x14ac:dyDescent="0.3">
      <c r="A3264" s="47">
        <v>1</v>
      </c>
      <c r="B3264" s="410" t="s">
        <v>275</v>
      </c>
      <c r="C3264" s="2422"/>
      <c r="D3264" s="410"/>
      <c r="E3264" s="616">
        <f>SUM(E3260,E3262)</f>
        <v>10300</v>
      </c>
      <c r="F3264" s="636">
        <f>SUM(F3260,F3262)</f>
        <v>1717</v>
      </c>
      <c r="G3264" s="636">
        <v>1700</v>
      </c>
      <c r="H3264" s="637">
        <f t="shared" si="2499"/>
        <v>99.009900990099013</v>
      </c>
      <c r="I3264" s="3543"/>
      <c r="J3264" s="1437"/>
      <c r="K3264" s="1437"/>
      <c r="L3264" s="1437"/>
      <c r="M3264" s="1437"/>
      <c r="N3264" s="1437"/>
      <c r="O3264" s="1437"/>
      <c r="P3264" s="1437"/>
      <c r="Q3264" s="1437"/>
      <c r="R3264" s="723">
        <v>37001.15496</v>
      </c>
      <c r="S3264" s="723">
        <v>37001.15496</v>
      </c>
      <c r="T3264" s="3309">
        <f t="shared" ref="T3264" si="2509">R3264/12*$B$4+(S3264-R3264)/11*1</f>
        <v>6166.85916</v>
      </c>
      <c r="U3264" s="723">
        <f>AA3264-Z3264-W3264</f>
        <v>6122.0266600000004</v>
      </c>
      <c r="V3264" s="3026"/>
      <c r="W3264" s="723"/>
      <c r="X3264" s="723">
        <f t="shared" si="2507"/>
        <v>-44.832499999999527</v>
      </c>
      <c r="Y3264" s="723"/>
      <c r="Z3264" s="723">
        <v>-4.5707100000000001</v>
      </c>
      <c r="AA3264" s="2018">
        <v>6117.4559500000005</v>
      </c>
      <c r="AB3264" s="3556"/>
    </row>
    <row r="3265" spans="1:28" ht="15.75" thickBot="1" x14ac:dyDescent="0.3">
      <c r="A3265" s="47">
        <v>1</v>
      </c>
      <c r="B3265" s="380" t="s">
        <v>506</v>
      </c>
      <c r="C3265" s="619"/>
      <c r="D3265" s="619"/>
      <c r="E3265" s="1561"/>
      <c r="F3265" s="620"/>
      <c r="G3265" s="620"/>
      <c r="H3265" s="620"/>
      <c r="I3265" s="3524"/>
      <c r="J3265" s="464"/>
      <c r="K3265" s="464"/>
      <c r="L3265" s="464"/>
      <c r="M3265" s="464"/>
      <c r="N3265" s="464">
        <f>SUM(N3259,N3203)</f>
        <v>6026</v>
      </c>
      <c r="O3265" s="464"/>
      <c r="P3265" s="464"/>
      <c r="Q3265" s="464"/>
      <c r="R3265" s="746">
        <f t="shared" ref="R3265:AA3265" si="2510">R3264+R3259+R3251+R3203</f>
        <v>329778.92804822396</v>
      </c>
      <c r="S3265" s="746">
        <f t="shared" ref="S3265" si="2511">S3264+S3259+S3251+S3203</f>
        <v>329778.92804822396</v>
      </c>
      <c r="T3265" s="3315">
        <f t="shared" si="2510"/>
        <v>54963.154674703997</v>
      </c>
      <c r="U3265" s="746">
        <f t="shared" si="2510"/>
        <v>54927.312690000006</v>
      </c>
      <c r="V3265" s="3032">
        <f t="shared" si="2510"/>
        <v>0</v>
      </c>
      <c r="W3265" s="746">
        <f t="shared" si="2510"/>
        <v>-34.322789999999998</v>
      </c>
      <c r="X3265" s="746">
        <f t="shared" si="2510"/>
        <v>-35.841984703998605</v>
      </c>
      <c r="Y3265" s="746">
        <f t="shared" si="2510"/>
        <v>0</v>
      </c>
      <c r="Z3265" s="746">
        <f t="shared" si="2510"/>
        <v>-21.063250000000004</v>
      </c>
      <c r="AA3265" s="2023">
        <f t="shared" si="2510"/>
        <v>54871.926650000001</v>
      </c>
      <c r="AB3265" s="3559">
        <f t="shared" ref="AB3265" si="2512">AB3264+AB3259+AB3251+AB3203</f>
        <v>758.21115999999995</v>
      </c>
    </row>
    <row r="3266" spans="1:28" ht="29.25" x14ac:dyDescent="0.25">
      <c r="A3266" s="47">
        <v>1</v>
      </c>
      <c r="B3266" s="1107" t="s">
        <v>180</v>
      </c>
      <c r="C3266" s="2423"/>
      <c r="D3266" s="1108"/>
      <c r="E3266" s="1683"/>
      <c r="F3266" s="1108"/>
      <c r="G3266" s="1108"/>
      <c r="H3266" s="1108"/>
      <c r="I3266" s="3544"/>
      <c r="J3266" s="1109"/>
      <c r="K3266" s="1109"/>
      <c r="L3266" s="1108"/>
      <c r="M3266" s="1108"/>
      <c r="N3266" s="1108"/>
      <c r="O3266" s="1108"/>
      <c r="P3266" s="1108"/>
      <c r="Q3266" s="1108"/>
      <c r="R3266" s="1197">
        <f t="shared" ref="R3266:AA3266" si="2513">SUM(R3265,R3196)</f>
        <v>429314.98789622396</v>
      </c>
      <c r="S3266" s="1197">
        <f t="shared" ref="S3266" si="2514">SUM(S3265,S3196)</f>
        <v>429314.98789622396</v>
      </c>
      <c r="T3266" s="2088">
        <f t="shared" si="2513"/>
        <v>71552.497982703993</v>
      </c>
      <c r="U3266" s="1197">
        <f t="shared" si="2513"/>
        <v>71498.83352</v>
      </c>
      <c r="V3266" s="3024">
        <f t="shared" si="2513"/>
        <v>0</v>
      </c>
      <c r="W3266" s="1895">
        <f t="shared" si="2513"/>
        <v>-34.322789999999998</v>
      </c>
      <c r="X3266" s="1197">
        <f t="shared" si="2513"/>
        <v>-53.664462703998169</v>
      </c>
      <c r="Y3266" s="1197">
        <f t="shared" si="2513"/>
        <v>0</v>
      </c>
      <c r="Z3266" s="1197">
        <f t="shared" si="2513"/>
        <v>-91.802680000000009</v>
      </c>
      <c r="AA3266" s="2088">
        <f t="shared" si="2513"/>
        <v>71372.708050000001</v>
      </c>
      <c r="AB3266" s="3555">
        <f t="shared" ref="AB3266" si="2515">SUM(AB3265,AB3196)</f>
        <v>758.21115999999995</v>
      </c>
    </row>
    <row r="3267" spans="1:28" x14ac:dyDescent="0.25">
      <c r="A3267" s="47">
        <v>1</v>
      </c>
      <c r="B3267" s="1110" t="s">
        <v>7</v>
      </c>
      <c r="C3267" s="2424"/>
      <c r="D3267" s="1076"/>
      <c r="E3267" s="1516">
        <f>E3203+E3132</f>
        <v>3676</v>
      </c>
      <c r="F3267" s="1076">
        <f>F3203+F3132</f>
        <v>612</v>
      </c>
      <c r="G3267" s="1076">
        <f>G3203+G3132</f>
        <v>606</v>
      </c>
      <c r="H3267" s="1076">
        <f>G3267/F3267*100</f>
        <v>99.019607843137265</v>
      </c>
      <c r="I3267" s="3423">
        <f>I3203+I3132</f>
        <v>0</v>
      </c>
      <c r="J3267" s="1111">
        <f>L3267/E3267</f>
        <v>8.8928182807399345</v>
      </c>
      <c r="K3267" s="941">
        <f>N3267/G3267</f>
        <v>8.9950495049504955</v>
      </c>
      <c r="L3267" s="1076">
        <f>L3203+L3132</f>
        <v>32690</v>
      </c>
      <c r="M3267" s="1076">
        <f>M3203+M3132</f>
        <v>5449</v>
      </c>
      <c r="N3267" s="1076">
        <f>N3203+N3132</f>
        <v>5451</v>
      </c>
      <c r="O3267" s="942">
        <f>N3267/M3267*100</f>
        <v>100.03670398238209</v>
      </c>
      <c r="P3267" s="1076">
        <f>SUM(P3203,P3132)</f>
        <v>99</v>
      </c>
      <c r="Q3267" s="942">
        <f>N3267/$B$4*12/P3267</f>
        <v>330.36363636363637</v>
      </c>
      <c r="R3267" s="2081">
        <f t="shared" ref="R3267:AA3267" si="2516">SUM(R3203,R3132)</f>
        <v>78819.872006400008</v>
      </c>
      <c r="S3267" s="2081">
        <f t="shared" ref="S3267" si="2517">SUM(S3203,S3132)</f>
        <v>78819.872006400008</v>
      </c>
      <c r="T3267" s="2082">
        <f t="shared" si="2516"/>
        <v>13136.6453344</v>
      </c>
      <c r="U3267" s="2081">
        <f t="shared" si="2516"/>
        <v>13099.488230000001</v>
      </c>
      <c r="V3267" s="3021">
        <f t="shared" si="2516"/>
        <v>0</v>
      </c>
      <c r="W3267" s="614">
        <f t="shared" si="2516"/>
        <v>-34.322789999999998</v>
      </c>
      <c r="X3267" s="2081">
        <f t="shared" si="2516"/>
        <v>-37.157104399999753</v>
      </c>
      <c r="Y3267" s="2081">
        <f t="shared" si="2516"/>
        <v>0</v>
      </c>
      <c r="Z3267" s="2081">
        <f t="shared" si="2516"/>
        <v>-50.65925</v>
      </c>
      <c r="AA3267" s="2082">
        <f t="shared" si="2516"/>
        <v>13014.50619</v>
      </c>
      <c r="AB3267" s="3552">
        <f t="shared" ref="AB3267" si="2518">SUM(AB3203,AB3132)</f>
        <v>-1.0835999999999999</v>
      </c>
    </row>
    <row r="3268" spans="1:28" x14ac:dyDescent="0.25">
      <c r="A3268" s="47">
        <v>1</v>
      </c>
      <c r="B3268" s="1033" t="s">
        <v>14</v>
      </c>
      <c r="C3268" s="1033"/>
      <c r="D3268" s="959"/>
      <c r="E3268" s="1576"/>
      <c r="F3268" s="959"/>
      <c r="G3268" s="959"/>
      <c r="H3268" s="959"/>
      <c r="I3268" s="3470"/>
      <c r="J3268" s="1035"/>
      <c r="K3268" s="1035"/>
      <c r="L3268" s="1036"/>
      <c r="M3268" s="1036"/>
      <c r="N3268" s="1036"/>
      <c r="O3268" s="1036"/>
      <c r="P3268" s="1036"/>
      <c r="Q3268" s="1112"/>
      <c r="R3268" s="2086"/>
      <c r="S3268" s="2086"/>
      <c r="T3268" s="2089"/>
      <c r="U3268" s="2086"/>
      <c r="V3268" s="3022"/>
      <c r="W3268" s="1141"/>
      <c r="X3268" s="2086"/>
      <c r="Y3268" s="2086"/>
      <c r="Z3268" s="2086"/>
      <c r="AA3268" s="2089"/>
      <c r="AB3268" s="3553"/>
    </row>
    <row r="3269" spans="1:28" ht="44.25" customHeight="1" x14ac:dyDescent="0.25">
      <c r="A3269" s="47">
        <v>1</v>
      </c>
      <c r="B3269" s="3348" t="s">
        <v>604</v>
      </c>
      <c r="C3269" s="2393"/>
      <c r="D3269" s="952"/>
      <c r="E3269" s="1575"/>
      <c r="F3269" s="952"/>
      <c r="G3269" s="952"/>
      <c r="H3269" s="1070"/>
      <c r="I3269" s="3459"/>
      <c r="J3269" s="1037"/>
      <c r="K3269" s="1037"/>
      <c r="L3269" s="1038"/>
      <c r="M3269" s="1038"/>
      <c r="N3269" s="1038"/>
      <c r="O3269" s="1038"/>
      <c r="P3269" s="1038"/>
      <c r="Q3269" s="948"/>
      <c r="R3269" s="1151">
        <f t="shared" ref="R3269:AA3269" si="2519">R3205+R3134</f>
        <v>207880.29059999998</v>
      </c>
      <c r="S3269" s="1151">
        <f t="shared" ref="S3269" si="2520">S3205+S3134</f>
        <v>207880.29059999998</v>
      </c>
      <c r="T3269" s="2087">
        <f t="shared" si="2519"/>
        <v>34646.715100000001</v>
      </c>
      <c r="U3269" s="1151">
        <f t="shared" si="2519"/>
        <v>34646.715100000001</v>
      </c>
      <c r="V3269" s="3023">
        <f t="shared" si="2519"/>
        <v>0</v>
      </c>
      <c r="W3269" s="611">
        <f t="shared" si="2519"/>
        <v>0</v>
      </c>
      <c r="X3269" s="1151">
        <f t="shared" si="2519"/>
        <v>0</v>
      </c>
      <c r="Y3269" s="1151">
        <f t="shared" si="2519"/>
        <v>0</v>
      </c>
      <c r="Z3269" s="1151">
        <f t="shared" si="2519"/>
        <v>-25.438870000000001</v>
      </c>
      <c r="AA3269" s="2087">
        <f t="shared" si="2519"/>
        <v>34621.276230000003</v>
      </c>
      <c r="AB3269" s="3554">
        <f t="shared" ref="AB3269" si="2521">AB3205+AB3134</f>
        <v>0</v>
      </c>
    </row>
    <row r="3270" spans="1:28" x14ac:dyDescent="0.25">
      <c r="A3270" s="47">
        <v>1</v>
      </c>
      <c r="B3270" s="1126" t="s">
        <v>524</v>
      </c>
      <c r="C3270" s="2393"/>
      <c r="D3270" s="952"/>
      <c r="E3270" s="1575"/>
      <c r="F3270" s="952"/>
      <c r="G3270" s="952"/>
      <c r="H3270" s="1070"/>
      <c r="I3270" s="3459"/>
      <c r="J3270" s="1037"/>
      <c r="K3270" s="1037"/>
      <c r="L3270" s="1038"/>
      <c r="M3270" s="1038"/>
      <c r="N3270" s="1038"/>
      <c r="O3270" s="1038"/>
      <c r="P3270" s="1038"/>
      <c r="Q3270" s="948"/>
      <c r="R3270" s="1151">
        <f t="shared" ref="R3270:AA3270" si="2522">R3206+R3135</f>
        <v>39550.881999999998</v>
      </c>
      <c r="S3270" s="1151">
        <f t="shared" ref="S3270" si="2523">S3206+S3135</f>
        <v>39550.881999999998</v>
      </c>
      <c r="T3270" s="2087">
        <f t="shared" si="2522"/>
        <v>6591.8136666666669</v>
      </c>
      <c r="U3270" s="1151">
        <f t="shared" si="2522"/>
        <v>6591.8136600000007</v>
      </c>
      <c r="V3270" s="3023">
        <f t="shared" si="2522"/>
        <v>0</v>
      </c>
      <c r="W3270" s="611">
        <f t="shared" si="2522"/>
        <v>0</v>
      </c>
      <c r="X3270" s="1151">
        <f t="shared" si="2522"/>
        <v>-6.6666664224612759E-6</v>
      </c>
      <c r="Y3270" s="1151">
        <f t="shared" si="2522"/>
        <v>0</v>
      </c>
      <c r="Z3270" s="1151">
        <f t="shared" si="2522"/>
        <v>0</v>
      </c>
      <c r="AA3270" s="2087">
        <f t="shared" si="2522"/>
        <v>6591.8136600000007</v>
      </c>
      <c r="AB3270" s="3554">
        <f t="shared" ref="AB3270" si="2524">AB3206+AB3135</f>
        <v>0</v>
      </c>
    </row>
    <row r="3271" spans="1:28" ht="29.25" x14ac:dyDescent="0.25">
      <c r="A3271" s="47">
        <v>1</v>
      </c>
      <c r="B3271" s="1779" t="s">
        <v>480</v>
      </c>
      <c r="C3271" s="2366"/>
      <c r="D3271" s="952"/>
      <c r="E3271" s="1575">
        <f t="shared" ref="E3271:G3295" si="2525">E3207+E3136</f>
        <v>68302</v>
      </c>
      <c r="F3271" s="952">
        <f t="shared" si="2525"/>
        <v>11383.75</v>
      </c>
      <c r="G3271" s="952">
        <f t="shared" si="2525"/>
        <v>3280.45</v>
      </c>
      <c r="H3271" s="952">
        <f>G3271/F3271*100</f>
        <v>28.816953991435156</v>
      </c>
      <c r="I3271" s="3451">
        <f t="shared" ref="I3271" si="2526">I3207+I3136</f>
        <v>0</v>
      </c>
      <c r="J3271" s="1037"/>
      <c r="K3271" s="1037"/>
      <c r="L3271" s="1038"/>
      <c r="M3271" s="1038"/>
      <c r="N3271" s="1038"/>
      <c r="O3271" s="1038"/>
      <c r="P3271" s="1038"/>
      <c r="Q3271" s="948"/>
      <c r="R3271" s="1151"/>
      <c r="S3271" s="1151"/>
      <c r="T3271" s="2087"/>
      <c r="U3271" s="1151"/>
      <c r="V3271" s="3023"/>
      <c r="W3271" s="611"/>
      <c r="X3271" s="1151"/>
      <c r="Y3271" s="1151"/>
      <c r="Z3271" s="1151"/>
      <c r="AA3271" s="2087"/>
      <c r="AB3271" s="3554"/>
    </row>
    <row r="3272" spans="1:28" x14ac:dyDescent="0.25">
      <c r="A3272" s="47">
        <v>1</v>
      </c>
      <c r="B3272" s="2578" t="s">
        <v>255</v>
      </c>
      <c r="C3272" s="2366"/>
      <c r="D3272" s="952"/>
      <c r="E3272" s="1575">
        <f t="shared" si="2525"/>
        <v>0</v>
      </c>
      <c r="F3272" s="1575">
        <f t="shared" si="2525"/>
        <v>0</v>
      </c>
      <c r="G3272" s="1575">
        <f t="shared" si="2525"/>
        <v>0</v>
      </c>
      <c r="H3272" s="952"/>
      <c r="I3272" s="3451">
        <f t="shared" ref="I3272" si="2527">I3208+I3137</f>
        <v>0</v>
      </c>
      <c r="J3272" s="1037"/>
      <c r="K3272" s="1037"/>
      <c r="L3272" s="1038"/>
      <c r="M3272" s="1038"/>
      <c r="N3272" s="1038"/>
      <c r="O3272" s="1038"/>
      <c r="P3272" s="1038"/>
      <c r="Q3272" s="948"/>
      <c r="R3272" s="1151"/>
      <c r="S3272" s="1151"/>
      <c r="T3272" s="2087"/>
      <c r="U3272" s="1151"/>
      <c r="V3272" s="3023"/>
      <c r="W3272" s="611"/>
      <c r="X3272" s="1151"/>
      <c r="Y3272" s="1151"/>
      <c r="Z3272" s="1151"/>
      <c r="AA3272" s="2087"/>
      <c r="AB3272" s="3554"/>
    </row>
    <row r="3273" spans="1:28" ht="30" x14ac:dyDescent="0.25">
      <c r="A3273" s="47">
        <v>1</v>
      </c>
      <c r="B3273" s="2578" t="s">
        <v>256</v>
      </c>
      <c r="C3273" s="2366"/>
      <c r="D3273" s="952"/>
      <c r="E3273" s="1575">
        <f t="shared" si="2525"/>
        <v>9200</v>
      </c>
      <c r="F3273" s="1575">
        <f t="shared" si="2525"/>
        <v>1533</v>
      </c>
      <c r="G3273" s="1575">
        <f t="shared" si="2525"/>
        <v>135</v>
      </c>
      <c r="H3273" s="952">
        <f t="shared" ref="H3273:H3286" si="2528">G3273/F3273*100</f>
        <v>8.8062622309197653</v>
      </c>
      <c r="I3273" s="3451">
        <f t="shared" ref="I3273" si="2529">I3209+I3138</f>
        <v>0</v>
      </c>
      <c r="J3273" s="1037"/>
      <c r="K3273" s="1037"/>
      <c r="L3273" s="1038"/>
      <c r="M3273" s="1038"/>
      <c r="N3273" s="1038"/>
      <c r="O3273" s="1038"/>
      <c r="P3273" s="1038"/>
      <c r="Q3273" s="948"/>
      <c r="R3273" s="1151"/>
      <c r="S3273" s="1151"/>
      <c r="T3273" s="2087"/>
      <c r="U3273" s="1151"/>
      <c r="V3273" s="3023"/>
      <c r="W3273" s="611"/>
      <c r="X3273" s="1151"/>
      <c r="Y3273" s="1151"/>
      <c r="Z3273" s="1151"/>
      <c r="AA3273" s="2087"/>
      <c r="AB3273" s="3554"/>
    </row>
    <row r="3274" spans="1:28" ht="30" x14ac:dyDescent="0.25">
      <c r="A3274" s="47">
        <v>1</v>
      </c>
      <c r="B3274" s="1783" t="s">
        <v>481</v>
      </c>
      <c r="C3274" s="2366"/>
      <c r="D3274" s="952"/>
      <c r="E3274" s="1575">
        <f t="shared" si="2525"/>
        <v>35800</v>
      </c>
      <c r="F3274" s="1575">
        <f t="shared" si="2525"/>
        <v>5966.75</v>
      </c>
      <c r="G3274" s="1575">
        <f t="shared" si="2525"/>
        <v>1086.45</v>
      </c>
      <c r="H3274" s="952">
        <f t="shared" si="2528"/>
        <v>18.208404910545941</v>
      </c>
      <c r="I3274" s="3451">
        <f t="shared" ref="I3274" si="2530">I3210+I3139</f>
        <v>0</v>
      </c>
      <c r="J3274" s="1037"/>
      <c r="K3274" s="1037"/>
      <c r="L3274" s="1038"/>
      <c r="M3274" s="1038"/>
      <c r="N3274" s="1038"/>
      <c r="O3274" s="1038"/>
      <c r="P3274" s="1038"/>
      <c r="Q3274" s="948"/>
      <c r="R3274" s="1151"/>
      <c r="S3274" s="1151"/>
      <c r="T3274" s="2087"/>
      <c r="U3274" s="1151"/>
      <c r="V3274" s="3023"/>
      <c r="W3274" s="611"/>
      <c r="X3274" s="1151"/>
      <c r="Y3274" s="1151"/>
      <c r="Z3274" s="1151"/>
      <c r="AA3274" s="2087"/>
      <c r="AB3274" s="3554"/>
    </row>
    <row r="3275" spans="1:28" x14ac:dyDescent="0.25">
      <c r="A3275" s="47">
        <v>1</v>
      </c>
      <c r="B3275" s="1129" t="s">
        <v>482</v>
      </c>
      <c r="C3275" s="2366"/>
      <c r="D3275" s="952"/>
      <c r="E3275" s="1575">
        <f t="shared" si="2525"/>
        <v>34800</v>
      </c>
      <c r="F3275" s="1575">
        <f t="shared" si="2525"/>
        <v>5800</v>
      </c>
      <c r="G3275" s="1575">
        <f t="shared" si="2525"/>
        <v>996</v>
      </c>
      <c r="H3275" s="952">
        <f t="shared" si="2528"/>
        <v>17.172413793103448</v>
      </c>
      <c r="I3275" s="3451">
        <f t="shared" ref="I3275" si="2531">I3211+I3140</f>
        <v>0</v>
      </c>
      <c r="J3275" s="1037"/>
      <c r="K3275" s="1037"/>
      <c r="L3275" s="1038"/>
      <c r="M3275" s="1038"/>
      <c r="N3275" s="1038"/>
      <c r="O3275" s="1038"/>
      <c r="P3275" s="1038"/>
      <c r="Q3275" s="948"/>
      <c r="R3275" s="1151"/>
      <c r="S3275" s="1151"/>
      <c r="T3275" s="2087"/>
      <c r="U3275" s="1151"/>
      <c r="V3275" s="3023"/>
      <c r="W3275" s="611"/>
      <c r="X3275" s="1151"/>
      <c r="Y3275" s="1151"/>
      <c r="Z3275" s="1151"/>
      <c r="AA3275" s="2087"/>
      <c r="AB3275" s="3554"/>
    </row>
    <row r="3276" spans="1:28" ht="30" x14ac:dyDescent="0.25">
      <c r="A3276" s="47">
        <v>1</v>
      </c>
      <c r="B3276" s="1129" t="s">
        <v>483</v>
      </c>
      <c r="C3276" s="2366"/>
      <c r="D3276" s="952"/>
      <c r="E3276" s="1575">
        <f t="shared" si="2525"/>
        <v>4000</v>
      </c>
      <c r="F3276" s="1575">
        <f t="shared" si="2525"/>
        <v>667</v>
      </c>
      <c r="G3276" s="1575">
        <f t="shared" si="2525"/>
        <v>361.8</v>
      </c>
      <c r="H3276" s="952">
        <f t="shared" si="2528"/>
        <v>54.242878560719646</v>
      </c>
      <c r="I3276" s="3451">
        <f t="shared" ref="I3276" si="2532">I3212+I3141</f>
        <v>0</v>
      </c>
      <c r="J3276" s="1037"/>
      <c r="K3276" s="1037"/>
      <c r="L3276" s="1038"/>
      <c r="M3276" s="1038"/>
      <c r="N3276" s="1038"/>
      <c r="O3276" s="1038"/>
      <c r="P3276" s="1038"/>
      <c r="Q3276" s="948"/>
      <c r="R3276" s="1151"/>
      <c r="S3276" s="1151"/>
      <c r="T3276" s="2087"/>
      <c r="U3276" s="1151"/>
      <c r="V3276" s="3023"/>
      <c r="W3276" s="611"/>
      <c r="X3276" s="1151"/>
      <c r="Y3276" s="1151"/>
      <c r="Z3276" s="1151"/>
      <c r="AA3276" s="2087"/>
      <c r="AB3276" s="3554"/>
    </row>
    <row r="3277" spans="1:28" ht="60" x14ac:dyDescent="0.25">
      <c r="A3277" s="47">
        <v>1</v>
      </c>
      <c r="B3277" s="1129" t="s">
        <v>484</v>
      </c>
      <c r="C3277" s="2366"/>
      <c r="D3277" s="952"/>
      <c r="E3277" s="1575">
        <f t="shared" si="2525"/>
        <v>9290</v>
      </c>
      <c r="F3277" s="1575">
        <f t="shared" si="2525"/>
        <v>1548</v>
      </c>
      <c r="G3277" s="1575">
        <f t="shared" si="2525"/>
        <v>685</v>
      </c>
      <c r="H3277" s="952">
        <f t="shared" si="2528"/>
        <v>44.250645994832041</v>
      </c>
      <c r="I3277" s="3451">
        <f t="shared" ref="I3277" si="2533">I3213+I3142</f>
        <v>0</v>
      </c>
      <c r="J3277" s="1037"/>
      <c r="K3277" s="1037"/>
      <c r="L3277" s="1038"/>
      <c r="M3277" s="1038"/>
      <c r="N3277" s="1038"/>
      <c r="O3277" s="1038"/>
      <c r="P3277" s="1038"/>
      <c r="Q3277" s="948"/>
      <c r="R3277" s="1151"/>
      <c r="S3277" s="1151"/>
      <c r="T3277" s="2087"/>
      <c r="U3277" s="1151"/>
      <c r="V3277" s="3023"/>
      <c r="W3277" s="611"/>
      <c r="X3277" s="1151"/>
      <c r="Y3277" s="1151"/>
      <c r="Z3277" s="1151"/>
      <c r="AA3277" s="2087"/>
      <c r="AB3277" s="3554"/>
    </row>
    <row r="3278" spans="1:28" ht="45" x14ac:dyDescent="0.25">
      <c r="A3278" s="47">
        <v>1</v>
      </c>
      <c r="B3278" s="1129" t="s">
        <v>499</v>
      </c>
      <c r="C3278" s="2366"/>
      <c r="D3278" s="952"/>
      <c r="E3278" s="1575">
        <f t="shared" si="2525"/>
        <v>8740</v>
      </c>
      <c r="F3278" s="1575">
        <f t="shared" si="2525"/>
        <v>1457</v>
      </c>
      <c r="G3278" s="1575">
        <f t="shared" si="2525"/>
        <v>1158</v>
      </c>
      <c r="H3278" s="952">
        <f t="shared" si="2528"/>
        <v>79.478380233356219</v>
      </c>
      <c r="I3278" s="3451">
        <f t="shared" ref="I3278" si="2534">I3214+I3143</f>
        <v>0</v>
      </c>
      <c r="J3278" s="1037"/>
      <c r="K3278" s="1037"/>
      <c r="L3278" s="1038"/>
      <c r="M3278" s="1038"/>
      <c r="N3278" s="1038"/>
      <c r="O3278" s="1038"/>
      <c r="P3278" s="1038"/>
      <c r="Q3278" s="948"/>
      <c r="R3278" s="1151"/>
      <c r="S3278" s="1151"/>
      <c r="T3278" s="2087"/>
      <c r="U3278" s="1151"/>
      <c r="V3278" s="3023"/>
      <c r="W3278" s="611"/>
      <c r="X3278" s="1151"/>
      <c r="Y3278" s="1151"/>
      <c r="Z3278" s="1151"/>
      <c r="AA3278" s="2087"/>
      <c r="AB3278" s="3554"/>
    </row>
    <row r="3279" spans="1:28" ht="30" x14ac:dyDescent="0.25">
      <c r="B3279" s="1129" t="s">
        <v>602</v>
      </c>
      <c r="C3279" s="2366"/>
      <c r="D3279" s="952"/>
      <c r="E3279" s="1575">
        <f t="shared" si="2525"/>
        <v>5272</v>
      </c>
      <c r="F3279" s="1575">
        <f t="shared" si="2525"/>
        <v>879</v>
      </c>
      <c r="G3279" s="1575">
        <f t="shared" si="2525"/>
        <v>216</v>
      </c>
      <c r="H3279" s="952">
        <f t="shared" si="2528"/>
        <v>24.573378839590443</v>
      </c>
      <c r="I3279" s="3451">
        <f t="shared" ref="I3279" si="2535">I3215+I3144</f>
        <v>0</v>
      </c>
      <c r="J3279" s="1037"/>
      <c r="K3279" s="1037"/>
      <c r="L3279" s="1038"/>
      <c r="M3279" s="1038"/>
      <c r="N3279" s="1038"/>
      <c r="O3279" s="1038"/>
      <c r="P3279" s="1038"/>
      <c r="Q3279" s="948"/>
      <c r="R3279" s="1151"/>
      <c r="S3279" s="1151"/>
      <c r="T3279" s="2087"/>
      <c r="U3279" s="1151"/>
      <c r="V3279" s="3023"/>
      <c r="W3279" s="611"/>
      <c r="X3279" s="1151"/>
      <c r="Y3279" s="1151"/>
      <c r="Z3279" s="1151"/>
      <c r="AA3279" s="2087"/>
      <c r="AB3279" s="3554"/>
    </row>
    <row r="3280" spans="1:28" ht="29.25" x14ac:dyDescent="0.25">
      <c r="A3280" s="47">
        <v>1</v>
      </c>
      <c r="B3280" s="2579" t="s">
        <v>135</v>
      </c>
      <c r="C3280" s="2366"/>
      <c r="D3280" s="952"/>
      <c r="E3280" s="1575">
        <f t="shared" si="2525"/>
        <v>128797.87234042553</v>
      </c>
      <c r="F3280" s="1575">
        <f t="shared" si="2525"/>
        <v>21466.680851063829</v>
      </c>
      <c r="G3280" s="1575">
        <f t="shared" si="2525"/>
        <v>14344.656382978723</v>
      </c>
      <c r="H3280" s="952">
        <f t="shared" si="2528"/>
        <v>66.82288930693187</v>
      </c>
      <c r="I3280" s="3451">
        <f t="shared" ref="I3280" si="2536">I3216+I3145</f>
        <v>4</v>
      </c>
      <c r="J3280" s="1037"/>
      <c r="K3280" s="1037"/>
      <c r="L3280" s="1038"/>
      <c r="M3280" s="1038"/>
      <c r="N3280" s="1038"/>
      <c r="O3280" s="1038"/>
      <c r="P3280" s="1038"/>
      <c r="Q3280" s="948"/>
      <c r="R3280" s="1151"/>
      <c r="S3280" s="1151"/>
      <c r="T3280" s="2087"/>
      <c r="U3280" s="1151"/>
      <c r="V3280" s="3023"/>
      <c r="W3280" s="611"/>
      <c r="X3280" s="1151"/>
      <c r="Y3280" s="1151"/>
      <c r="Z3280" s="1151"/>
      <c r="AA3280" s="2087"/>
      <c r="AB3280" s="3554"/>
    </row>
    <row r="3281" spans="1:28" x14ac:dyDescent="0.25">
      <c r="A3281" s="47">
        <v>1</v>
      </c>
      <c r="B3281" s="1130" t="s">
        <v>308</v>
      </c>
      <c r="C3281" s="2366"/>
      <c r="D3281" s="952"/>
      <c r="E3281" s="1575">
        <f t="shared" si="2525"/>
        <v>115000</v>
      </c>
      <c r="F3281" s="1575">
        <f t="shared" si="2525"/>
        <v>19167</v>
      </c>
      <c r="G3281" s="1575">
        <f t="shared" si="2525"/>
        <v>12994</v>
      </c>
      <c r="H3281" s="952">
        <f t="shared" si="2528"/>
        <v>67.793603589502794</v>
      </c>
      <c r="I3281" s="3451">
        <f t="shared" ref="I3281" si="2537">I3217+I3146</f>
        <v>4</v>
      </c>
      <c r="J3281" s="1037"/>
      <c r="K3281" s="1037"/>
      <c r="L3281" s="1038"/>
      <c r="M3281" s="1038"/>
      <c r="N3281" s="1038"/>
      <c r="O3281" s="1038"/>
      <c r="P3281" s="1038"/>
      <c r="Q3281" s="948"/>
      <c r="R3281" s="1151"/>
      <c r="S3281" s="1151"/>
      <c r="T3281" s="2087"/>
      <c r="U3281" s="1151"/>
      <c r="V3281" s="3023"/>
      <c r="W3281" s="611"/>
      <c r="X3281" s="1151"/>
      <c r="Y3281" s="1151"/>
      <c r="Z3281" s="1151"/>
      <c r="AA3281" s="2087"/>
      <c r="AB3281" s="3554"/>
    </row>
    <row r="3282" spans="1:28" x14ac:dyDescent="0.25">
      <c r="A3282" s="47">
        <v>1</v>
      </c>
      <c r="B3282" s="1130" t="s">
        <v>486</v>
      </c>
      <c r="C3282" s="2366"/>
      <c r="D3282" s="952"/>
      <c r="E3282" s="1575">
        <f t="shared" si="2525"/>
        <v>13797.872340425531</v>
      </c>
      <c r="F3282" s="1575">
        <f t="shared" si="2525"/>
        <v>2299.6808510638298</v>
      </c>
      <c r="G3282" s="1575">
        <f t="shared" si="2525"/>
        <v>1350.6563829787233</v>
      </c>
      <c r="H3282" s="952">
        <f t="shared" si="2528"/>
        <v>58.732340287736498</v>
      </c>
      <c r="I3282" s="3451">
        <f t="shared" ref="I3282" si="2538">I3218+I3147</f>
        <v>0</v>
      </c>
      <c r="J3282" s="1037"/>
      <c r="K3282" s="1037"/>
      <c r="L3282" s="1038"/>
      <c r="M3282" s="1038"/>
      <c r="N3282" s="1038"/>
      <c r="O3282" s="1038"/>
      <c r="P3282" s="1038"/>
      <c r="Q3282" s="948"/>
      <c r="R3282" s="1151"/>
      <c r="S3282" s="1151"/>
      <c r="T3282" s="2087"/>
      <c r="U3282" s="1151"/>
      <c r="V3282" s="3023"/>
      <c r="W3282" s="611"/>
      <c r="X3282" s="1151"/>
      <c r="Y3282" s="1151"/>
      <c r="Z3282" s="1151"/>
      <c r="AA3282" s="2087"/>
      <c r="AB3282" s="3554"/>
    </row>
    <row r="3283" spans="1:28" x14ac:dyDescent="0.25">
      <c r="A3283" s="47">
        <v>1</v>
      </c>
      <c r="B3283" s="1786" t="s">
        <v>503</v>
      </c>
      <c r="C3283" s="2366"/>
      <c r="D3283" s="952"/>
      <c r="E3283" s="1575">
        <f t="shared" si="2525"/>
        <v>129700</v>
      </c>
      <c r="F3283" s="1575">
        <f t="shared" si="2525"/>
        <v>21617</v>
      </c>
      <c r="G3283" s="1575">
        <f t="shared" si="2525"/>
        <v>12696.17</v>
      </c>
      <c r="H3283" s="952">
        <f t="shared" si="2528"/>
        <v>58.732340287736506</v>
      </c>
      <c r="I3283" s="3451">
        <f t="shared" ref="I3283" si="2539">I3219+I3148</f>
        <v>0</v>
      </c>
      <c r="J3283" s="1037"/>
      <c r="K3283" s="1037"/>
      <c r="L3283" s="1038"/>
      <c r="M3283" s="1038"/>
      <c r="N3283" s="1038"/>
      <c r="O3283" s="1038"/>
      <c r="P3283" s="1038"/>
      <c r="Q3283" s="948"/>
      <c r="R3283" s="1151"/>
      <c r="S3283" s="1151"/>
      <c r="T3283" s="2087"/>
      <c r="U3283" s="1151"/>
      <c r="V3283" s="3023"/>
      <c r="W3283" s="611"/>
      <c r="X3283" s="1151"/>
      <c r="Y3283" s="1151"/>
      <c r="Z3283" s="1151"/>
      <c r="AA3283" s="2087"/>
      <c r="AB3283" s="3554"/>
    </row>
    <row r="3284" spans="1:28" ht="47.25" x14ac:dyDescent="0.25">
      <c r="A3284" s="47">
        <v>1</v>
      </c>
      <c r="B3284" s="2580" t="s">
        <v>488</v>
      </c>
      <c r="C3284" s="2366"/>
      <c r="D3284" s="952"/>
      <c r="E3284" s="1575">
        <f t="shared" si="2525"/>
        <v>45586</v>
      </c>
      <c r="F3284" s="1575">
        <f t="shared" si="2525"/>
        <v>7598</v>
      </c>
      <c r="G3284" s="1575">
        <f t="shared" si="2525"/>
        <v>2823</v>
      </c>
      <c r="H3284" s="952">
        <f t="shared" si="2528"/>
        <v>37.154514345880493</v>
      </c>
      <c r="I3284" s="3451">
        <f t="shared" ref="I3284" si="2540">I3220+I3149</f>
        <v>0</v>
      </c>
      <c r="J3284" s="1037"/>
      <c r="K3284" s="1037"/>
      <c r="L3284" s="1038"/>
      <c r="M3284" s="1038"/>
      <c r="N3284" s="1038"/>
      <c r="O3284" s="1038"/>
      <c r="P3284" s="1038"/>
      <c r="Q3284" s="948"/>
      <c r="R3284" s="1151">
        <f t="shared" ref="R3284:AA3284" si="2541">R3220+R3149</f>
        <v>0</v>
      </c>
      <c r="S3284" s="1151">
        <f t="shared" ref="S3284" si="2542">S3220+S3149</f>
        <v>0</v>
      </c>
      <c r="T3284" s="2087">
        <f t="shared" si="2541"/>
        <v>0</v>
      </c>
      <c r="U3284" s="1151">
        <f t="shared" si="2541"/>
        <v>0</v>
      </c>
      <c r="V3284" s="3023">
        <f t="shared" si="2541"/>
        <v>0</v>
      </c>
      <c r="W3284" s="611">
        <f t="shared" si="2541"/>
        <v>0</v>
      </c>
      <c r="X3284" s="1151">
        <f t="shared" si="2541"/>
        <v>0</v>
      </c>
      <c r="Y3284" s="1151">
        <f t="shared" si="2541"/>
        <v>0</v>
      </c>
      <c r="Z3284" s="1151">
        <f t="shared" si="2541"/>
        <v>0</v>
      </c>
      <c r="AA3284" s="2087">
        <f t="shared" si="2541"/>
        <v>0</v>
      </c>
      <c r="AB3284" s="3554">
        <f t="shared" ref="AB3284" si="2543">AB3220+AB3149</f>
        <v>0</v>
      </c>
    </row>
    <row r="3285" spans="1:28" ht="30" x14ac:dyDescent="0.25">
      <c r="A3285" s="47">
        <v>1</v>
      </c>
      <c r="B3285" s="1783" t="s">
        <v>489</v>
      </c>
      <c r="C3285" s="2366"/>
      <c r="D3285" s="952"/>
      <c r="E3285" s="1575">
        <f t="shared" si="2525"/>
        <v>15236</v>
      </c>
      <c r="F3285" s="1575">
        <f t="shared" si="2525"/>
        <v>2540</v>
      </c>
      <c r="G3285" s="1575">
        <f t="shared" si="2525"/>
        <v>683</v>
      </c>
      <c r="H3285" s="952">
        <f t="shared" si="2528"/>
        <v>26.889763779527559</v>
      </c>
      <c r="I3285" s="3451">
        <f t="shared" ref="I3285" si="2544">I3221+I3150</f>
        <v>0</v>
      </c>
      <c r="J3285" s="1037"/>
      <c r="K3285" s="1037"/>
      <c r="L3285" s="1038"/>
      <c r="M3285" s="1038"/>
      <c r="N3285" s="1038"/>
      <c r="O3285" s="1038"/>
      <c r="P3285" s="1038"/>
      <c r="Q3285" s="948"/>
      <c r="R3285" s="1151"/>
      <c r="S3285" s="1151"/>
      <c r="T3285" s="2087"/>
      <c r="U3285" s="1151"/>
      <c r="V3285" s="3023"/>
      <c r="W3285" s="611"/>
      <c r="X3285" s="1151"/>
      <c r="Y3285" s="1151"/>
      <c r="Z3285" s="1151"/>
      <c r="AA3285" s="2087"/>
      <c r="AB3285" s="3554"/>
    </row>
    <row r="3286" spans="1:28" ht="30" x14ac:dyDescent="0.25">
      <c r="A3286" s="47">
        <v>1</v>
      </c>
      <c r="B3286" s="1129" t="s">
        <v>490</v>
      </c>
      <c r="C3286" s="2366"/>
      <c r="D3286" s="952"/>
      <c r="E3286" s="1575">
        <f t="shared" si="2525"/>
        <v>14807</v>
      </c>
      <c r="F3286" s="1575">
        <f t="shared" si="2525"/>
        <v>2468</v>
      </c>
      <c r="G3286" s="1575">
        <f t="shared" si="2525"/>
        <v>681</v>
      </c>
      <c r="H3286" s="952">
        <f t="shared" si="2528"/>
        <v>27.593192868719612</v>
      </c>
      <c r="I3286" s="3451">
        <f t="shared" ref="I3286" si="2545">I3222+I3151</f>
        <v>0</v>
      </c>
      <c r="J3286" s="1037"/>
      <c r="K3286" s="1037"/>
      <c r="L3286" s="1038"/>
      <c r="M3286" s="1038"/>
      <c r="N3286" s="1038"/>
      <c r="O3286" s="1038"/>
      <c r="P3286" s="1038"/>
      <c r="Q3286" s="948"/>
      <c r="R3286" s="1151"/>
      <c r="S3286" s="1151"/>
      <c r="T3286" s="2087"/>
      <c r="U3286" s="1151"/>
      <c r="V3286" s="3023"/>
      <c r="W3286" s="611"/>
      <c r="X3286" s="1151"/>
      <c r="Y3286" s="1151"/>
      <c r="Z3286" s="1151"/>
      <c r="AA3286" s="2087"/>
      <c r="AB3286" s="3554"/>
    </row>
    <row r="3287" spans="1:28" ht="45" x14ac:dyDescent="0.25">
      <c r="A3287" s="47">
        <v>1</v>
      </c>
      <c r="B3287" s="1129" t="s">
        <v>491</v>
      </c>
      <c r="C3287" s="2366"/>
      <c r="D3287" s="952"/>
      <c r="E3287" s="1575">
        <f t="shared" si="2525"/>
        <v>0</v>
      </c>
      <c r="F3287" s="1575">
        <f t="shared" si="2525"/>
        <v>0</v>
      </c>
      <c r="G3287" s="1575">
        <f t="shared" si="2525"/>
        <v>0</v>
      </c>
      <c r="H3287" s="952"/>
      <c r="I3287" s="3451">
        <f t="shared" ref="I3287" si="2546">I3223+I3152</f>
        <v>0</v>
      </c>
      <c r="J3287" s="1037"/>
      <c r="K3287" s="1037"/>
      <c r="L3287" s="1038"/>
      <c r="M3287" s="1038"/>
      <c r="N3287" s="1038"/>
      <c r="O3287" s="1038"/>
      <c r="P3287" s="1038"/>
      <c r="Q3287" s="948"/>
      <c r="R3287" s="1151"/>
      <c r="S3287" s="1151"/>
      <c r="T3287" s="2087"/>
      <c r="U3287" s="1151"/>
      <c r="V3287" s="3023"/>
      <c r="W3287" s="611"/>
      <c r="X3287" s="1151"/>
      <c r="Y3287" s="1151"/>
      <c r="Z3287" s="1151"/>
      <c r="AA3287" s="2087"/>
      <c r="AB3287" s="3554"/>
    </row>
    <row r="3288" spans="1:28" ht="45" x14ac:dyDescent="0.25">
      <c r="A3288" s="47">
        <v>1</v>
      </c>
      <c r="B3288" s="1129" t="s">
        <v>492</v>
      </c>
      <c r="C3288" s="2366"/>
      <c r="D3288" s="952"/>
      <c r="E3288" s="1575">
        <f t="shared" si="2525"/>
        <v>47</v>
      </c>
      <c r="F3288" s="1575">
        <f t="shared" si="2525"/>
        <v>8</v>
      </c>
      <c r="G3288" s="1575">
        <f t="shared" si="2525"/>
        <v>0</v>
      </c>
      <c r="H3288" s="952">
        <f>G3288/F3288*100</f>
        <v>0</v>
      </c>
      <c r="I3288" s="3451">
        <f t="shared" ref="I3288" si="2547">I3224+I3153</f>
        <v>0</v>
      </c>
      <c r="J3288" s="1037"/>
      <c r="K3288" s="1037"/>
      <c r="L3288" s="1038"/>
      <c r="M3288" s="1038"/>
      <c r="N3288" s="1038"/>
      <c r="O3288" s="1038"/>
      <c r="P3288" s="1038"/>
      <c r="Q3288" s="948"/>
      <c r="R3288" s="1151"/>
      <c r="S3288" s="1151"/>
      <c r="T3288" s="2087"/>
      <c r="U3288" s="1151"/>
      <c r="V3288" s="3023"/>
      <c r="W3288" s="611"/>
      <c r="X3288" s="1151"/>
      <c r="Y3288" s="1151"/>
      <c r="Z3288" s="1151"/>
      <c r="AA3288" s="2087"/>
      <c r="AB3288" s="3554"/>
    </row>
    <row r="3289" spans="1:28" ht="30" x14ac:dyDescent="0.25">
      <c r="A3289" s="47">
        <v>1</v>
      </c>
      <c r="B3289" s="1129" t="s">
        <v>493</v>
      </c>
      <c r="C3289" s="2366"/>
      <c r="D3289" s="952"/>
      <c r="E3289" s="1575">
        <f t="shared" si="2525"/>
        <v>382</v>
      </c>
      <c r="F3289" s="1575">
        <f t="shared" si="2525"/>
        <v>64</v>
      </c>
      <c r="G3289" s="1575">
        <f t="shared" si="2525"/>
        <v>2</v>
      </c>
      <c r="H3289" s="952">
        <f>G3289/F3289*100</f>
        <v>3.125</v>
      </c>
      <c r="I3289" s="3451">
        <f t="shared" ref="I3289" si="2548">I3225+I3154</f>
        <v>0</v>
      </c>
      <c r="J3289" s="1037"/>
      <c r="K3289" s="1037"/>
      <c r="L3289" s="1038"/>
      <c r="M3289" s="1038"/>
      <c r="N3289" s="1038"/>
      <c r="O3289" s="1038"/>
      <c r="P3289" s="1038"/>
      <c r="Q3289" s="948"/>
      <c r="R3289" s="1151"/>
      <c r="S3289" s="1151"/>
      <c r="T3289" s="2087"/>
      <c r="U3289" s="1151"/>
      <c r="V3289" s="3023"/>
      <c r="W3289" s="611"/>
      <c r="X3289" s="1151"/>
      <c r="Y3289" s="1151"/>
      <c r="Z3289" s="1151"/>
      <c r="AA3289" s="2087"/>
      <c r="AB3289" s="3554"/>
    </row>
    <row r="3290" spans="1:28" ht="45" x14ac:dyDescent="0.25">
      <c r="A3290" s="47">
        <v>1</v>
      </c>
      <c r="B3290" s="1783" t="s">
        <v>494</v>
      </c>
      <c r="C3290" s="2366"/>
      <c r="D3290" s="952"/>
      <c r="E3290" s="1575">
        <f t="shared" si="2525"/>
        <v>30350</v>
      </c>
      <c r="F3290" s="1575">
        <f t="shared" si="2525"/>
        <v>5058</v>
      </c>
      <c r="G3290" s="1575">
        <f t="shared" si="2525"/>
        <v>2140</v>
      </c>
      <c r="H3290" s="952">
        <f>G3290/F3290*100</f>
        <v>42.309213127718465</v>
      </c>
      <c r="I3290" s="3451">
        <f t="shared" ref="I3290" si="2549">I3226+I3155</f>
        <v>0</v>
      </c>
      <c r="J3290" s="1037"/>
      <c r="K3290" s="1037"/>
      <c r="L3290" s="1038"/>
      <c r="M3290" s="1038"/>
      <c r="N3290" s="1038"/>
      <c r="O3290" s="1038"/>
      <c r="P3290" s="1038"/>
      <c r="Q3290" s="948"/>
      <c r="R3290" s="1151"/>
      <c r="S3290" s="1151"/>
      <c r="T3290" s="2087"/>
      <c r="U3290" s="1151"/>
      <c r="V3290" s="3023"/>
      <c r="W3290" s="611"/>
      <c r="X3290" s="1151"/>
      <c r="Y3290" s="1151"/>
      <c r="Z3290" s="1151"/>
      <c r="AA3290" s="2087"/>
      <c r="AB3290" s="3554"/>
    </row>
    <row r="3291" spans="1:28" ht="30" x14ac:dyDescent="0.25">
      <c r="A3291" s="47">
        <v>1</v>
      </c>
      <c r="B3291" s="1129" t="s">
        <v>495</v>
      </c>
      <c r="C3291" s="2366"/>
      <c r="D3291" s="952"/>
      <c r="E3291" s="1575">
        <f t="shared" si="2525"/>
        <v>5400</v>
      </c>
      <c r="F3291" s="1575">
        <f t="shared" si="2525"/>
        <v>900</v>
      </c>
      <c r="G3291" s="1575">
        <f t="shared" si="2525"/>
        <v>157</v>
      </c>
      <c r="H3291" s="952">
        <f>G3291/F3291*100</f>
        <v>17.444444444444446</v>
      </c>
      <c r="I3291" s="3451">
        <f t="shared" ref="I3291" si="2550">I3227+I3156</f>
        <v>0</v>
      </c>
      <c r="J3291" s="1037"/>
      <c r="K3291" s="1037"/>
      <c r="L3291" s="1038"/>
      <c r="M3291" s="1038"/>
      <c r="N3291" s="1038"/>
      <c r="O3291" s="1038"/>
      <c r="P3291" s="1038"/>
      <c r="Q3291" s="948"/>
      <c r="R3291" s="1151"/>
      <c r="S3291" s="1151"/>
      <c r="T3291" s="2087"/>
      <c r="U3291" s="1151"/>
      <c r="V3291" s="3023"/>
      <c r="W3291" s="611"/>
      <c r="X3291" s="1151"/>
      <c r="Y3291" s="1151"/>
      <c r="Z3291" s="1151"/>
      <c r="AA3291" s="2087"/>
      <c r="AB3291" s="3554"/>
    </row>
    <row r="3292" spans="1:28" ht="30" x14ac:dyDescent="0.25">
      <c r="A3292" s="47">
        <v>1</v>
      </c>
      <c r="B3292" s="1129" t="s">
        <v>542</v>
      </c>
      <c r="C3292" s="2366"/>
      <c r="D3292" s="952"/>
      <c r="E3292" s="1575">
        <f t="shared" si="2525"/>
        <v>0</v>
      </c>
      <c r="F3292" s="1575">
        <f t="shared" si="2525"/>
        <v>0</v>
      </c>
      <c r="G3292" s="1575">
        <f t="shared" si="2525"/>
        <v>0</v>
      </c>
      <c r="H3292" s="952"/>
      <c r="I3292" s="3451">
        <f t="shared" ref="I3292" si="2551">I3228+I3157</f>
        <v>0</v>
      </c>
      <c r="J3292" s="1037"/>
      <c r="K3292" s="1037"/>
      <c r="L3292" s="1038"/>
      <c r="M3292" s="1038"/>
      <c r="N3292" s="1038"/>
      <c r="O3292" s="1038"/>
      <c r="P3292" s="1038"/>
      <c r="Q3292" s="948"/>
      <c r="R3292" s="1151"/>
      <c r="S3292" s="1151"/>
      <c r="T3292" s="2087"/>
      <c r="U3292" s="1151"/>
      <c r="V3292" s="3023"/>
      <c r="W3292" s="611"/>
      <c r="X3292" s="1151"/>
      <c r="Y3292" s="1151"/>
      <c r="Z3292" s="1151"/>
      <c r="AA3292" s="2087"/>
      <c r="AB3292" s="3554"/>
    </row>
    <row r="3293" spans="1:28" ht="60" x14ac:dyDescent="0.25">
      <c r="A3293" s="47">
        <v>1</v>
      </c>
      <c r="B3293" s="1129" t="s">
        <v>496</v>
      </c>
      <c r="C3293" s="2366"/>
      <c r="D3293" s="952"/>
      <c r="E3293" s="1575">
        <f t="shared" si="2525"/>
        <v>16300</v>
      </c>
      <c r="F3293" s="952">
        <f t="shared" si="2525"/>
        <v>2717</v>
      </c>
      <c r="G3293" s="952">
        <f t="shared" si="2525"/>
        <v>1534</v>
      </c>
      <c r="H3293" s="1070">
        <f>G3293/F3293*100</f>
        <v>56.459330143540662</v>
      </c>
      <c r="I3293" s="3459">
        <f t="shared" ref="I3293" si="2552">I3229+I3158</f>
        <v>0</v>
      </c>
      <c r="J3293" s="1037"/>
      <c r="K3293" s="1037"/>
      <c r="L3293" s="1038"/>
      <c r="M3293" s="1038"/>
      <c r="N3293" s="1038"/>
      <c r="O3293" s="1038"/>
      <c r="P3293" s="1038"/>
      <c r="Q3293" s="948"/>
      <c r="R3293" s="1151"/>
      <c r="S3293" s="1151"/>
      <c r="T3293" s="2087"/>
      <c r="U3293" s="1151"/>
      <c r="V3293" s="3023"/>
      <c r="W3293" s="611"/>
      <c r="X3293" s="1151"/>
      <c r="Y3293" s="1151"/>
      <c r="Z3293" s="1151"/>
      <c r="AA3293" s="2087"/>
      <c r="AB3293" s="3554"/>
    </row>
    <row r="3294" spans="1:28" ht="45" x14ac:dyDescent="0.25">
      <c r="A3294" s="47">
        <v>1</v>
      </c>
      <c r="B3294" s="1129" t="s">
        <v>497</v>
      </c>
      <c r="C3294" s="2366"/>
      <c r="D3294" s="952"/>
      <c r="E3294" s="1575">
        <f t="shared" si="2525"/>
        <v>8650</v>
      </c>
      <c r="F3294" s="952">
        <f t="shared" si="2525"/>
        <v>1441</v>
      </c>
      <c r="G3294" s="952">
        <f t="shared" si="2525"/>
        <v>449</v>
      </c>
      <c r="H3294" s="1070">
        <f>G3294/F3294*100</f>
        <v>31.158917418459403</v>
      </c>
      <c r="I3294" s="3459">
        <f t="shared" ref="I3294" si="2553">I3230+I3159</f>
        <v>0</v>
      </c>
      <c r="J3294" s="1037"/>
      <c r="K3294" s="1037"/>
      <c r="L3294" s="1038"/>
      <c r="M3294" s="1038"/>
      <c r="N3294" s="1038"/>
      <c r="O3294" s="1038"/>
      <c r="P3294" s="1038"/>
      <c r="Q3294" s="948"/>
      <c r="R3294" s="1151"/>
      <c r="S3294" s="1151"/>
      <c r="T3294" s="2087"/>
      <c r="U3294" s="1151"/>
      <c r="V3294" s="3023"/>
      <c r="W3294" s="611"/>
      <c r="X3294" s="1151"/>
      <c r="Y3294" s="1151"/>
      <c r="Z3294" s="1151"/>
      <c r="AA3294" s="2087"/>
      <c r="AB3294" s="3554"/>
    </row>
    <row r="3295" spans="1:28" ht="57.75" x14ac:dyDescent="0.25">
      <c r="B3295" s="1779" t="s">
        <v>610</v>
      </c>
      <c r="C3295" s="2366"/>
      <c r="D3295" s="952"/>
      <c r="E3295" s="1575">
        <f t="shared" si="2525"/>
        <v>15100</v>
      </c>
      <c r="F3295" s="952">
        <f t="shared" si="2525"/>
        <v>2517</v>
      </c>
      <c r="G3295" s="952">
        <f t="shared" si="2525"/>
        <v>375</v>
      </c>
      <c r="H3295" s="1070">
        <f>G3295/F3295*100</f>
        <v>14.898688915375446</v>
      </c>
      <c r="I3295" s="3459">
        <f t="shared" ref="I3295" si="2554">I3231+I3160</f>
        <v>0</v>
      </c>
      <c r="J3295" s="1037"/>
      <c r="K3295" s="1037"/>
      <c r="L3295" s="1038"/>
      <c r="M3295" s="1038"/>
      <c r="N3295" s="1038"/>
      <c r="O3295" s="1038"/>
      <c r="P3295" s="1038"/>
      <c r="Q3295" s="948"/>
      <c r="R3295" s="1151"/>
      <c r="S3295" s="1151"/>
      <c r="T3295" s="2087"/>
      <c r="U3295" s="1151"/>
      <c r="V3295" s="3023"/>
      <c r="W3295" s="611"/>
      <c r="X3295" s="1151"/>
      <c r="Y3295" s="1151"/>
      <c r="Z3295" s="1151"/>
      <c r="AA3295" s="2087"/>
      <c r="AB3295" s="3554"/>
    </row>
    <row r="3296" spans="1:28" ht="30" x14ac:dyDescent="0.25">
      <c r="B3296" s="1783" t="s">
        <v>257</v>
      </c>
      <c r="C3296" s="2366"/>
      <c r="D3296" s="952"/>
      <c r="E3296" s="1575"/>
      <c r="F3296" s="952"/>
      <c r="G3296" s="952"/>
      <c r="H3296" s="1070"/>
      <c r="I3296" s="3459"/>
      <c r="J3296" s="1037"/>
      <c r="K3296" s="1037"/>
      <c r="L3296" s="1038"/>
      <c r="M3296" s="1038"/>
      <c r="N3296" s="1038"/>
      <c r="O3296" s="1038"/>
      <c r="P3296" s="1038"/>
      <c r="Q3296" s="948"/>
      <c r="R3296" s="1151"/>
      <c r="S3296" s="1151"/>
      <c r="T3296" s="2087"/>
      <c r="U3296" s="1151"/>
      <c r="V3296" s="3023"/>
      <c r="W3296" s="611"/>
      <c r="X3296" s="1151"/>
      <c r="Y3296" s="1151"/>
      <c r="Z3296" s="1151"/>
      <c r="AA3296" s="2087"/>
      <c r="AB3296" s="3554"/>
    </row>
    <row r="3297" spans="1:28" ht="29.25" x14ac:dyDescent="0.25">
      <c r="A3297" s="47">
        <v>1</v>
      </c>
      <c r="B3297" s="1779" t="s">
        <v>578</v>
      </c>
      <c r="C3297" s="2366"/>
      <c r="D3297" s="952"/>
      <c r="E3297" s="1575">
        <f>E3233+E3162</f>
        <v>0</v>
      </c>
      <c r="F3297" s="952">
        <f>F3233+F3162</f>
        <v>0</v>
      </c>
      <c r="G3297" s="952">
        <f>G3233+G3162</f>
        <v>0</v>
      </c>
      <c r="H3297" s="1070"/>
      <c r="I3297" s="3459">
        <f>I3233+I3162</f>
        <v>0</v>
      </c>
      <c r="J3297" s="1037"/>
      <c r="K3297" s="1037"/>
      <c r="L3297" s="1038"/>
      <c r="M3297" s="1038"/>
      <c r="N3297" s="1038"/>
      <c r="O3297" s="1038"/>
      <c r="P3297" s="1038"/>
      <c r="Q3297" s="948"/>
      <c r="R3297" s="1151"/>
      <c r="S3297" s="1151"/>
      <c r="T3297" s="2087"/>
      <c r="U3297" s="1151"/>
      <c r="V3297" s="3023"/>
      <c r="W3297" s="611"/>
      <c r="X3297" s="1151"/>
      <c r="Y3297" s="1151"/>
      <c r="Z3297" s="1151"/>
      <c r="AA3297" s="2087"/>
      <c r="AB3297" s="3554"/>
    </row>
    <row r="3298" spans="1:28" x14ac:dyDescent="0.25">
      <c r="A3298" s="47">
        <v>1</v>
      </c>
      <c r="B3298" s="1129" t="s">
        <v>566</v>
      </c>
      <c r="C3298" s="2366"/>
      <c r="D3298" s="952"/>
      <c r="E3298" s="1575">
        <f t="shared" ref="E3298:E3310" si="2555">E3234+E3163</f>
        <v>0</v>
      </c>
      <c r="F3298" s="952"/>
      <c r="G3298" s="952"/>
      <c r="H3298" s="1070"/>
      <c r="I3298" s="3459"/>
      <c r="J3298" s="1037"/>
      <c r="K3298" s="1037"/>
      <c r="L3298" s="1038"/>
      <c r="M3298" s="1038"/>
      <c r="N3298" s="1038"/>
      <c r="O3298" s="1038"/>
      <c r="P3298" s="1038"/>
      <c r="Q3298" s="948"/>
      <c r="R3298" s="1151"/>
      <c r="S3298" s="1151"/>
      <c r="T3298" s="2087"/>
      <c r="U3298" s="1151"/>
      <c r="V3298" s="3023"/>
      <c r="W3298" s="611"/>
      <c r="X3298" s="1151"/>
      <c r="Y3298" s="1151"/>
      <c r="Z3298" s="1151"/>
      <c r="AA3298" s="2087"/>
      <c r="AB3298" s="3554"/>
    </row>
    <row r="3299" spans="1:28" ht="30" x14ac:dyDescent="0.25">
      <c r="A3299" s="47">
        <v>1</v>
      </c>
      <c r="B3299" s="1783" t="s">
        <v>567</v>
      </c>
      <c r="C3299" s="2366"/>
      <c r="D3299" s="952"/>
      <c r="E3299" s="1575">
        <f t="shared" si="2555"/>
        <v>0</v>
      </c>
      <c r="F3299" s="1575"/>
      <c r="G3299" s="1575"/>
      <c r="H3299" s="1070"/>
      <c r="I3299" s="3459"/>
      <c r="J3299" s="1037"/>
      <c r="K3299" s="1037"/>
      <c r="L3299" s="1038"/>
      <c r="M3299" s="1038"/>
      <c r="N3299" s="1038"/>
      <c r="O3299" s="1038"/>
      <c r="P3299" s="1038"/>
      <c r="Q3299" s="948"/>
      <c r="R3299" s="1151"/>
      <c r="S3299" s="1151"/>
      <c r="T3299" s="2087"/>
      <c r="U3299" s="1151"/>
      <c r="V3299" s="3023"/>
      <c r="W3299" s="611"/>
      <c r="X3299" s="1151"/>
      <c r="Y3299" s="1151"/>
      <c r="Z3299" s="1151"/>
      <c r="AA3299" s="2087"/>
      <c r="AB3299" s="3554"/>
    </row>
    <row r="3300" spans="1:28" x14ac:dyDescent="0.25">
      <c r="A3300" s="47">
        <v>1</v>
      </c>
      <c r="B3300" s="1129" t="s">
        <v>568</v>
      </c>
      <c r="C3300" s="2366"/>
      <c r="D3300" s="952"/>
      <c r="E3300" s="1575">
        <f t="shared" si="2555"/>
        <v>0</v>
      </c>
      <c r="F3300" s="952"/>
      <c r="G3300" s="952"/>
      <c r="H3300" s="1070"/>
      <c r="I3300" s="3459"/>
      <c r="J3300" s="1037"/>
      <c r="K3300" s="1037"/>
      <c r="L3300" s="1038"/>
      <c r="M3300" s="1038"/>
      <c r="N3300" s="1038"/>
      <c r="O3300" s="1038"/>
      <c r="P3300" s="1038"/>
      <c r="Q3300" s="948"/>
      <c r="R3300" s="1151"/>
      <c r="S3300" s="1151"/>
      <c r="T3300" s="2087"/>
      <c r="U3300" s="1151"/>
      <c r="V3300" s="3023"/>
      <c r="W3300" s="611"/>
      <c r="X3300" s="1151"/>
      <c r="Y3300" s="1151"/>
      <c r="Z3300" s="1151"/>
      <c r="AA3300" s="2087"/>
      <c r="AB3300" s="3554"/>
    </row>
    <row r="3301" spans="1:28" ht="30" x14ac:dyDescent="0.25">
      <c r="A3301" s="47">
        <v>1</v>
      </c>
      <c r="B3301" s="1129" t="s">
        <v>595</v>
      </c>
      <c r="C3301" s="2366"/>
      <c r="D3301" s="952"/>
      <c r="E3301" s="1575">
        <f t="shared" si="2555"/>
        <v>0</v>
      </c>
      <c r="F3301" s="952"/>
      <c r="G3301" s="952"/>
      <c r="H3301" s="1070"/>
      <c r="I3301" s="3459"/>
      <c r="J3301" s="1037"/>
      <c r="K3301" s="1037"/>
      <c r="L3301" s="1038"/>
      <c r="M3301" s="1038"/>
      <c r="N3301" s="1038"/>
      <c r="O3301" s="1038"/>
      <c r="P3301" s="1038"/>
      <c r="Q3301" s="948"/>
      <c r="R3301" s="1151"/>
      <c r="S3301" s="1151"/>
      <c r="T3301" s="2087"/>
      <c r="U3301" s="1151"/>
      <c r="V3301" s="3023"/>
      <c r="W3301" s="611"/>
      <c r="X3301" s="1151"/>
      <c r="Y3301" s="1151"/>
      <c r="Z3301" s="1151"/>
      <c r="AA3301" s="2087"/>
      <c r="AB3301" s="3554"/>
    </row>
    <row r="3302" spans="1:28" ht="60" x14ac:dyDescent="0.25">
      <c r="A3302" s="47">
        <v>1</v>
      </c>
      <c r="B3302" s="1129" t="s">
        <v>570</v>
      </c>
      <c r="C3302" s="2367"/>
      <c r="D3302" s="952"/>
      <c r="E3302" s="1177">
        <f t="shared" si="2555"/>
        <v>0</v>
      </c>
      <c r="F3302" s="1022"/>
      <c r="G3302" s="1022"/>
      <c r="H3302" s="1070"/>
      <c r="I3302" s="3459"/>
      <c r="J3302" s="1037"/>
      <c r="K3302" s="1037"/>
      <c r="L3302" s="1038"/>
      <c r="M3302" s="1038"/>
      <c r="N3302" s="1038"/>
      <c r="O3302" s="1038"/>
      <c r="P3302" s="1038"/>
      <c r="Q3302" s="948"/>
      <c r="R3302" s="1151">
        <f t="shared" ref="R3302:AA3302" si="2556">R3242+R3168</f>
        <v>0</v>
      </c>
      <c r="S3302" s="1151">
        <f t="shared" ref="S3302" si="2557">S3242+S3168</f>
        <v>0</v>
      </c>
      <c r="T3302" s="2087">
        <f t="shared" si="2556"/>
        <v>0</v>
      </c>
      <c r="U3302" s="1151">
        <f t="shared" si="2556"/>
        <v>0</v>
      </c>
      <c r="V3302" s="3023">
        <f t="shared" si="2556"/>
        <v>0</v>
      </c>
      <c r="W3302" s="611">
        <f t="shared" si="2556"/>
        <v>0</v>
      </c>
      <c r="X3302" s="1151">
        <f t="shared" si="2556"/>
        <v>0</v>
      </c>
      <c r="Y3302" s="1151">
        <f t="shared" si="2556"/>
        <v>0</v>
      </c>
      <c r="Z3302" s="1151">
        <f t="shared" si="2556"/>
        <v>0</v>
      </c>
      <c r="AA3302" s="2087">
        <f t="shared" si="2556"/>
        <v>0</v>
      </c>
      <c r="AB3302" s="3554">
        <f t="shared" ref="AB3302" si="2558">AB3242+AB3168</f>
        <v>0</v>
      </c>
    </row>
    <row r="3303" spans="1:28" ht="45" x14ac:dyDescent="0.25">
      <c r="A3303" s="47">
        <v>1</v>
      </c>
      <c r="B3303" s="2578" t="s">
        <v>571</v>
      </c>
      <c r="C3303" s="2383"/>
      <c r="D3303" s="952"/>
      <c r="E3303" s="1575">
        <f t="shared" si="2555"/>
        <v>0</v>
      </c>
      <c r="F3303" s="952"/>
      <c r="G3303" s="952"/>
      <c r="H3303" s="1070"/>
      <c r="I3303" s="3459"/>
      <c r="J3303" s="1037"/>
      <c r="K3303" s="1037"/>
      <c r="L3303" s="1038"/>
      <c r="M3303" s="1038"/>
      <c r="N3303" s="1038"/>
      <c r="O3303" s="1038"/>
      <c r="P3303" s="1038"/>
      <c r="Q3303" s="948"/>
      <c r="R3303" s="1151"/>
      <c r="S3303" s="1151"/>
      <c r="T3303" s="2087"/>
      <c r="U3303" s="1151"/>
      <c r="V3303" s="3023"/>
      <c r="W3303" s="611"/>
      <c r="X3303" s="1151"/>
      <c r="Y3303" s="1151"/>
      <c r="Z3303" s="1151"/>
      <c r="AA3303" s="2087"/>
      <c r="AB3303" s="3554"/>
    </row>
    <row r="3304" spans="1:28" x14ac:dyDescent="0.25">
      <c r="A3304" s="47">
        <v>1</v>
      </c>
      <c r="B3304" s="1779" t="s">
        <v>579</v>
      </c>
      <c r="C3304" s="2366"/>
      <c r="D3304" s="952"/>
      <c r="E3304" s="1575">
        <f t="shared" si="2555"/>
        <v>0</v>
      </c>
      <c r="F3304" s="952"/>
      <c r="G3304" s="952"/>
      <c r="H3304" s="1070"/>
      <c r="I3304" s="3459"/>
      <c r="J3304" s="1037"/>
      <c r="K3304" s="1037"/>
      <c r="L3304" s="1038"/>
      <c r="M3304" s="1038"/>
      <c r="N3304" s="1038"/>
      <c r="O3304" s="1038"/>
      <c r="P3304" s="1038"/>
      <c r="Q3304" s="948"/>
      <c r="R3304" s="1151"/>
      <c r="S3304" s="1151"/>
      <c r="T3304" s="2087"/>
      <c r="U3304" s="1151"/>
      <c r="V3304" s="3023"/>
      <c r="W3304" s="611"/>
      <c r="X3304" s="1151"/>
      <c r="Y3304" s="1151"/>
      <c r="Z3304" s="1151"/>
      <c r="AA3304" s="2087"/>
      <c r="AB3304" s="3554"/>
    </row>
    <row r="3305" spans="1:28" x14ac:dyDescent="0.25">
      <c r="A3305" s="47">
        <v>1</v>
      </c>
      <c r="B3305" s="1779" t="s">
        <v>596</v>
      </c>
      <c r="C3305" s="2366"/>
      <c r="D3305" s="952"/>
      <c r="E3305" s="1575">
        <f t="shared" si="2555"/>
        <v>0</v>
      </c>
      <c r="F3305" s="952"/>
      <c r="G3305" s="952"/>
      <c r="H3305" s="1070"/>
      <c r="I3305" s="3459"/>
      <c r="J3305" s="1037"/>
      <c r="K3305" s="1037"/>
      <c r="L3305" s="1038"/>
      <c r="M3305" s="1038"/>
      <c r="N3305" s="1038"/>
      <c r="O3305" s="1038"/>
      <c r="P3305" s="1038"/>
      <c r="Q3305" s="948"/>
      <c r="R3305" s="1151"/>
      <c r="S3305" s="1151"/>
      <c r="T3305" s="2087"/>
      <c r="U3305" s="1151"/>
      <c r="V3305" s="3023"/>
      <c r="W3305" s="611"/>
      <c r="X3305" s="1151"/>
      <c r="Y3305" s="1151"/>
      <c r="Z3305" s="1151"/>
      <c r="AA3305" s="2087"/>
      <c r="AB3305" s="3554"/>
    </row>
    <row r="3306" spans="1:28" x14ac:dyDescent="0.25">
      <c r="A3306" s="47">
        <v>1</v>
      </c>
      <c r="B3306" s="1129" t="s">
        <v>597</v>
      </c>
      <c r="C3306" s="2383"/>
      <c r="D3306" s="952"/>
      <c r="E3306" s="1575">
        <f t="shared" si="2555"/>
        <v>0</v>
      </c>
      <c r="F3306" s="952"/>
      <c r="G3306" s="952"/>
      <c r="H3306" s="1070"/>
      <c r="I3306" s="3459"/>
      <c r="J3306" s="1037"/>
      <c r="K3306" s="1037"/>
      <c r="L3306" s="1038"/>
      <c r="M3306" s="1038"/>
      <c r="N3306" s="1038"/>
      <c r="O3306" s="1038"/>
      <c r="P3306" s="1038"/>
      <c r="Q3306" s="948"/>
      <c r="R3306" s="1151"/>
      <c r="S3306" s="1151"/>
      <c r="T3306" s="2087"/>
      <c r="U3306" s="1151"/>
      <c r="V3306" s="3023"/>
      <c r="W3306" s="611"/>
      <c r="X3306" s="1151"/>
      <c r="Y3306" s="1151"/>
      <c r="Z3306" s="1151"/>
      <c r="AA3306" s="2087"/>
      <c r="AB3306" s="3554"/>
    </row>
    <row r="3307" spans="1:28" x14ac:dyDescent="0.25">
      <c r="A3307" s="47">
        <v>1</v>
      </c>
      <c r="B3307" s="1786" t="s">
        <v>598</v>
      </c>
      <c r="C3307" s="2366"/>
      <c r="D3307" s="952"/>
      <c r="E3307" s="1575">
        <f t="shared" si="2555"/>
        <v>0</v>
      </c>
      <c r="F3307" s="952"/>
      <c r="G3307" s="952"/>
      <c r="H3307" s="1070"/>
      <c r="I3307" s="3459"/>
      <c r="J3307" s="1037"/>
      <c r="K3307" s="1037"/>
      <c r="L3307" s="1038"/>
      <c r="M3307" s="1038"/>
      <c r="N3307" s="1038"/>
      <c r="O3307" s="1038"/>
      <c r="P3307" s="1038"/>
      <c r="Q3307" s="948"/>
      <c r="R3307" s="1151"/>
      <c r="S3307" s="1151"/>
      <c r="T3307" s="2087"/>
      <c r="U3307" s="1151"/>
      <c r="V3307" s="3023"/>
      <c r="W3307" s="611"/>
      <c r="X3307" s="1151"/>
      <c r="Y3307" s="1151"/>
      <c r="Z3307" s="1151"/>
      <c r="AA3307" s="2087"/>
      <c r="AB3307" s="3554"/>
    </row>
    <row r="3308" spans="1:28" ht="29.25" x14ac:dyDescent="0.25">
      <c r="A3308" s="47">
        <v>1</v>
      </c>
      <c r="B3308" s="1779" t="s">
        <v>572</v>
      </c>
      <c r="C3308" s="2366"/>
      <c r="D3308" s="952"/>
      <c r="E3308" s="1575">
        <f t="shared" si="2555"/>
        <v>22900</v>
      </c>
      <c r="F3308" s="952">
        <f>F3244+F3173</f>
        <v>3816</v>
      </c>
      <c r="G3308" s="952">
        <f>G3244+G3173</f>
        <v>3976</v>
      </c>
      <c r="H3308" s="1070">
        <f>G3308/F3308*100</f>
        <v>104.19287211740043</v>
      </c>
      <c r="I3308" s="3459">
        <f>I3244+I3173</f>
        <v>693</v>
      </c>
      <c r="J3308" s="1037"/>
      <c r="K3308" s="1037"/>
      <c r="L3308" s="1038"/>
      <c r="M3308" s="1038"/>
      <c r="N3308" s="1038"/>
      <c r="O3308" s="1038"/>
      <c r="P3308" s="1038"/>
      <c r="Q3308" s="948"/>
      <c r="R3308" s="1151"/>
      <c r="S3308" s="1151"/>
      <c r="T3308" s="2087"/>
      <c r="U3308" s="1151"/>
      <c r="V3308" s="3023"/>
      <c r="W3308" s="611"/>
      <c r="X3308" s="1151"/>
      <c r="Y3308" s="1151"/>
      <c r="Z3308" s="1151"/>
      <c r="AA3308" s="2087"/>
      <c r="AB3308" s="3554"/>
    </row>
    <row r="3309" spans="1:28" ht="30" x14ac:dyDescent="0.25">
      <c r="A3309" s="47">
        <v>1</v>
      </c>
      <c r="B3309" s="1130" t="s">
        <v>252</v>
      </c>
      <c r="C3309" s="2366"/>
      <c r="D3309" s="952"/>
      <c r="E3309" s="1575">
        <f t="shared" si="2555"/>
        <v>0</v>
      </c>
      <c r="F3309" s="952"/>
      <c r="G3309" s="952"/>
      <c r="H3309" s="1070"/>
      <c r="I3309" s="3459"/>
      <c r="J3309" s="1037"/>
      <c r="K3309" s="1037"/>
      <c r="L3309" s="1038"/>
      <c r="M3309" s="1038"/>
      <c r="N3309" s="1038"/>
      <c r="O3309" s="1038"/>
      <c r="P3309" s="1038"/>
      <c r="Q3309" s="948"/>
      <c r="R3309" s="1151"/>
      <c r="S3309" s="1151"/>
      <c r="T3309" s="2087"/>
      <c r="U3309" s="1151"/>
      <c r="V3309" s="3023"/>
      <c r="W3309" s="611"/>
      <c r="X3309" s="1151"/>
      <c r="Y3309" s="1151"/>
      <c r="Z3309" s="1151"/>
      <c r="AA3309" s="2087"/>
      <c r="AB3309" s="3554"/>
    </row>
    <row r="3310" spans="1:28" ht="72" x14ac:dyDescent="0.25">
      <c r="A3310" s="47">
        <v>1</v>
      </c>
      <c r="B3310" s="1779" t="s">
        <v>580</v>
      </c>
      <c r="C3310" s="2366"/>
      <c r="D3310" s="952"/>
      <c r="E3310" s="1575">
        <f t="shared" si="2555"/>
        <v>0</v>
      </c>
      <c r="F3310" s="952"/>
      <c r="G3310" s="952"/>
      <c r="H3310" s="1070"/>
      <c r="I3310" s="3459"/>
      <c r="J3310" s="1037"/>
      <c r="K3310" s="1037"/>
      <c r="L3310" s="1038"/>
      <c r="M3310" s="1038"/>
      <c r="N3310" s="1038"/>
      <c r="O3310" s="1038"/>
      <c r="P3310" s="1038"/>
      <c r="Q3310" s="948"/>
      <c r="R3310" s="1151"/>
      <c r="S3310" s="1151"/>
      <c r="T3310" s="2087"/>
      <c r="U3310" s="1151"/>
      <c r="V3310" s="3023"/>
      <c r="W3310" s="611"/>
      <c r="X3310" s="1151"/>
      <c r="Y3310" s="1151"/>
      <c r="Z3310" s="1151"/>
      <c r="AA3310" s="2087"/>
      <c r="AB3310" s="3554"/>
    </row>
    <row r="3311" spans="1:28" x14ac:dyDescent="0.25">
      <c r="A3311" s="47">
        <v>1</v>
      </c>
      <c r="B3311" s="1779" t="s">
        <v>295</v>
      </c>
      <c r="C3311" s="2366"/>
      <c r="D3311" s="952"/>
      <c r="E3311" s="1575">
        <f>E3176</f>
        <v>80</v>
      </c>
      <c r="F3311" s="952">
        <f>F3176</f>
        <v>13</v>
      </c>
      <c r="G3311" s="2894">
        <f>G3176</f>
        <v>0</v>
      </c>
      <c r="H3311" s="1070">
        <f t="shared" ref="H3311:H3324" si="2559">G3311/F3311*100</f>
        <v>0</v>
      </c>
      <c r="I3311" s="3459">
        <f>I3176</f>
        <v>0</v>
      </c>
      <c r="J3311" s="1037"/>
      <c r="K3311" s="1037"/>
      <c r="L3311" s="1038"/>
      <c r="M3311" s="1038"/>
      <c r="N3311" s="1038"/>
      <c r="O3311" s="1038"/>
      <c r="P3311" s="1038"/>
      <c r="Q3311" s="948"/>
      <c r="R3311" s="1151">
        <f t="shared" ref="R3311:AA3311" si="2560">R3176</f>
        <v>76.339199999999991</v>
      </c>
      <c r="S3311" s="1151">
        <f t="shared" ref="S3311" si="2561">S3176</f>
        <v>76.339199999999991</v>
      </c>
      <c r="T3311" s="2087">
        <f t="shared" si="2560"/>
        <v>12.723199999999999</v>
      </c>
      <c r="U3311" s="1151">
        <f t="shared" si="2560"/>
        <v>0</v>
      </c>
      <c r="V3311" s="3023">
        <f t="shared" si="2560"/>
        <v>0</v>
      </c>
      <c r="W3311" s="611">
        <f t="shared" si="2560"/>
        <v>0</v>
      </c>
      <c r="X3311" s="1151">
        <f t="shared" si="2560"/>
        <v>-12.723199999999999</v>
      </c>
      <c r="Y3311" s="1151">
        <f t="shared" si="2560"/>
        <v>0</v>
      </c>
      <c r="Z3311" s="1151">
        <f t="shared" si="2560"/>
        <v>0</v>
      </c>
      <c r="AA3311" s="2087">
        <f t="shared" si="2560"/>
        <v>0</v>
      </c>
      <c r="AB3311" s="3554">
        <f t="shared" ref="AB3311" si="2562">AB3176</f>
        <v>0</v>
      </c>
    </row>
    <row r="3312" spans="1:28" x14ac:dyDescent="0.25">
      <c r="A3312" s="47">
        <v>1</v>
      </c>
      <c r="B3312" s="1139" t="s">
        <v>465</v>
      </c>
      <c r="C3312" s="2383"/>
      <c r="D3312" s="952"/>
      <c r="E3312" s="1177">
        <f t="shared" ref="E3312:G3316" si="2563">E3247+E3179</f>
        <v>68302</v>
      </c>
      <c r="F3312" s="1022">
        <f t="shared" si="2563"/>
        <v>11383.75</v>
      </c>
      <c r="G3312" s="1022">
        <f t="shared" si="2563"/>
        <v>3280.45</v>
      </c>
      <c r="H3312" s="1070">
        <f t="shared" si="2559"/>
        <v>28.816953991435156</v>
      </c>
      <c r="I3312" s="3459">
        <f t="shared" ref="I3312" si="2564">I3247+I3179</f>
        <v>0</v>
      </c>
      <c r="J3312" s="1037"/>
      <c r="K3312" s="1037"/>
      <c r="L3312" s="1038"/>
      <c r="M3312" s="1038"/>
      <c r="N3312" s="1038"/>
      <c r="O3312" s="1038"/>
      <c r="P3312" s="1038"/>
      <c r="Q3312" s="948"/>
      <c r="R3312" s="1151"/>
      <c r="S3312" s="1151"/>
      <c r="T3312" s="2087"/>
      <c r="U3312" s="1151"/>
      <c r="V3312" s="3023"/>
      <c r="W3312" s="611"/>
      <c r="X3312" s="1151"/>
      <c r="Y3312" s="1151"/>
      <c r="Z3312" s="1151"/>
      <c r="AA3312" s="2087"/>
      <c r="AB3312" s="3554"/>
    </row>
    <row r="3313" spans="1:28" ht="29.25" x14ac:dyDescent="0.25">
      <c r="A3313" s="47">
        <v>1</v>
      </c>
      <c r="B3313" s="1139" t="s">
        <v>498</v>
      </c>
      <c r="C3313" s="2366"/>
      <c r="D3313" s="952"/>
      <c r="E3313" s="1177">
        <f t="shared" si="2563"/>
        <v>45586</v>
      </c>
      <c r="F3313" s="1022">
        <f t="shared" si="2563"/>
        <v>7598</v>
      </c>
      <c r="G3313" s="1022">
        <f t="shared" si="2563"/>
        <v>2823</v>
      </c>
      <c r="H3313" s="1070">
        <f t="shared" si="2559"/>
        <v>37.154514345880493</v>
      </c>
      <c r="I3313" s="3459">
        <f t="shared" ref="I3313" si="2565">I3248+I3180</f>
        <v>0</v>
      </c>
      <c r="J3313" s="1037"/>
      <c r="K3313" s="1037"/>
      <c r="L3313" s="1038"/>
      <c r="M3313" s="1038"/>
      <c r="N3313" s="1038"/>
      <c r="O3313" s="1038"/>
      <c r="P3313" s="1038"/>
      <c r="Q3313" s="948"/>
      <c r="R3313" s="1151"/>
      <c r="S3313" s="1151"/>
      <c r="T3313" s="2087"/>
      <c r="U3313" s="1151"/>
      <c r="V3313" s="3023"/>
      <c r="W3313" s="611"/>
      <c r="X3313" s="1151"/>
      <c r="Y3313" s="1151"/>
      <c r="Z3313" s="1151"/>
      <c r="AA3313" s="2087"/>
      <c r="AB3313" s="3554"/>
    </row>
    <row r="3314" spans="1:28" ht="29.25" x14ac:dyDescent="0.25">
      <c r="A3314" s="47">
        <v>1</v>
      </c>
      <c r="B3314" s="1139" t="s">
        <v>466</v>
      </c>
      <c r="C3314" s="2366"/>
      <c r="D3314" s="952"/>
      <c r="E3314" s="1177">
        <f t="shared" si="2563"/>
        <v>128797.87234042553</v>
      </c>
      <c r="F3314" s="1022">
        <f t="shared" si="2563"/>
        <v>21466.680851063829</v>
      </c>
      <c r="G3314" s="1022">
        <f t="shared" si="2563"/>
        <v>14344.656382978723</v>
      </c>
      <c r="H3314" s="1070">
        <f t="shared" si="2559"/>
        <v>66.82288930693187</v>
      </c>
      <c r="I3314" s="3459">
        <f t="shared" ref="I3314" si="2566">I3249+I3181</f>
        <v>4</v>
      </c>
      <c r="J3314" s="1037"/>
      <c r="K3314" s="1037"/>
      <c r="L3314" s="1038"/>
      <c r="M3314" s="1038"/>
      <c r="N3314" s="1038"/>
      <c r="O3314" s="1038"/>
      <c r="P3314" s="1038"/>
      <c r="Q3314" s="948"/>
      <c r="R3314" s="1151"/>
      <c r="S3314" s="1151"/>
      <c r="T3314" s="2087"/>
      <c r="U3314" s="1151"/>
      <c r="V3314" s="3023"/>
      <c r="W3314" s="611"/>
      <c r="X3314" s="1151"/>
      <c r="Y3314" s="1151"/>
      <c r="Z3314" s="1151"/>
      <c r="AA3314" s="2087"/>
      <c r="AB3314" s="3554"/>
    </row>
    <row r="3315" spans="1:28" ht="29.25" x14ac:dyDescent="0.25">
      <c r="A3315" s="47">
        <v>1</v>
      </c>
      <c r="B3315" s="1139" t="s">
        <v>467</v>
      </c>
      <c r="C3315" s="2366"/>
      <c r="D3315" s="952"/>
      <c r="E3315" s="1177">
        <f t="shared" si="2563"/>
        <v>38000</v>
      </c>
      <c r="F3315" s="1022">
        <f t="shared" si="2563"/>
        <v>6333</v>
      </c>
      <c r="G3315" s="1022">
        <f t="shared" si="2563"/>
        <v>4351</v>
      </c>
      <c r="H3315" s="1070">
        <f t="shared" si="2559"/>
        <v>68.70361597978841</v>
      </c>
      <c r="I3315" s="3459">
        <f t="shared" ref="I3315" si="2567">I3250+I3182</f>
        <v>693</v>
      </c>
      <c r="J3315" s="1037"/>
      <c r="K3315" s="1037"/>
      <c r="L3315" s="1038"/>
      <c r="M3315" s="1038"/>
      <c r="N3315" s="1038"/>
      <c r="O3315" s="1038"/>
      <c r="P3315" s="1038"/>
      <c r="Q3315" s="948"/>
      <c r="R3315" s="1151">
        <f t="shared" ref="R3315:AA3315" si="2568">R3250+R3182</f>
        <v>21528.29</v>
      </c>
      <c r="S3315" s="1151">
        <f t="shared" ref="S3315" si="2569">S3250+S3182</f>
        <v>21528.29</v>
      </c>
      <c r="T3315" s="2087">
        <f t="shared" si="2568"/>
        <v>3588.0483333333332</v>
      </c>
      <c r="U3315" s="1151">
        <f t="shared" si="2568"/>
        <v>3737.8376000000003</v>
      </c>
      <c r="V3315" s="3023">
        <f t="shared" si="2568"/>
        <v>0</v>
      </c>
      <c r="W3315" s="611">
        <f t="shared" si="2568"/>
        <v>0</v>
      </c>
      <c r="X3315" s="1151">
        <f t="shared" si="2568"/>
        <v>149.78926666666723</v>
      </c>
      <c r="Y3315" s="1151">
        <f t="shared" si="2568"/>
        <v>0</v>
      </c>
      <c r="Z3315" s="1151">
        <f t="shared" si="2568"/>
        <v>-1.35233</v>
      </c>
      <c r="AA3315" s="2087">
        <f t="shared" si="2568"/>
        <v>3736.4852700000001</v>
      </c>
      <c r="AB3315" s="3554">
        <f t="shared" ref="AB3315" si="2570">AB3250+AB3182</f>
        <v>612.19619999999998</v>
      </c>
    </row>
    <row r="3316" spans="1:28" x14ac:dyDescent="0.25">
      <c r="A3316" s="47">
        <v>1</v>
      </c>
      <c r="B3316" s="2581" t="s">
        <v>139</v>
      </c>
      <c r="C3316" s="2366"/>
      <c r="D3316" s="952"/>
      <c r="E3316" s="1177">
        <f t="shared" si="2563"/>
        <v>516268.95238095237</v>
      </c>
      <c r="F3316" s="1022">
        <f t="shared" si="2563"/>
        <v>86045.954761904752</v>
      </c>
      <c r="G3316" s="1022">
        <f t="shared" si="2563"/>
        <v>51159.94761904762</v>
      </c>
      <c r="H3316" s="1070">
        <f t="shared" si="2559"/>
        <v>59.456540125111999</v>
      </c>
      <c r="I3316" s="3459">
        <f t="shared" ref="I3316" si="2571">I3251+I3183</f>
        <v>704.6</v>
      </c>
      <c r="J3316" s="1037"/>
      <c r="K3316" s="1037"/>
      <c r="L3316" s="1038"/>
      <c r="M3316" s="1038"/>
      <c r="N3316" s="1038"/>
      <c r="O3316" s="1038"/>
      <c r="P3316" s="1038"/>
      <c r="Q3316" s="948"/>
      <c r="R3316" s="1151">
        <f t="shared" ref="R3316:AA3316" si="2572">R3251+R3183</f>
        <v>269035.80179999996</v>
      </c>
      <c r="S3316" s="1151">
        <f t="shared" ref="S3316" si="2573">S3251+S3183</f>
        <v>269035.80179999996</v>
      </c>
      <c r="T3316" s="2087">
        <f t="shared" si="2572"/>
        <v>44839.300299999995</v>
      </c>
      <c r="U3316" s="1151">
        <f t="shared" si="2572"/>
        <v>44976.36636</v>
      </c>
      <c r="V3316" s="3023">
        <f t="shared" si="2572"/>
        <v>0</v>
      </c>
      <c r="W3316" s="611">
        <f t="shared" si="2572"/>
        <v>0</v>
      </c>
      <c r="X3316" s="1151">
        <f t="shared" si="2572"/>
        <v>137.06606000000082</v>
      </c>
      <c r="Y3316" s="1151">
        <f t="shared" si="2572"/>
        <v>0</v>
      </c>
      <c r="Z3316" s="1151">
        <f t="shared" si="2572"/>
        <v>-26.791200000000003</v>
      </c>
      <c r="AA3316" s="2087">
        <f t="shared" si="2572"/>
        <v>44949.575160000008</v>
      </c>
      <c r="AB3316" s="3554">
        <f t="shared" ref="AB3316" si="2574">AB3251+AB3183</f>
        <v>612.19619999999998</v>
      </c>
    </row>
    <row r="3317" spans="1:28" x14ac:dyDescent="0.25">
      <c r="A3317" s="47">
        <v>1</v>
      </c>
      <c r="B3317" s="1103" t="s">
        <v>69</v>
      </c>
      <c r="C3317" s="2425"/>
      <c r="D3317" s="1061"/>
      <c r="E3317" s="1520">
        <f>SUM(E3256,E3186)</f>
        <v>711</v>
      </c>
      <c r="F3317" s="1061">
        <f>SUM(F3256,F3186)</f>
        <v>118</v>
      </c>
      <c r="G3317" s="1061">
        <f>SUM(G3256,G3186)</f>
        <v>100</v>
      </c>
      <c r="H3317" s="1061">
        <f t="shared" si="2559"/>
        <v>84.745762711864401</v>
      </c>
      <c r="I3317" s="3522">
        <f>SUM(I3256,I3186)</f>
        <v>9</v>
      </c>
      <c r="J3317" s="950">
        <f>L3317/E3317</f>
        <v>8.9873417721518987</v>
      </c>
      <c r="K3317" s="947">
        <f>N3317/G3317</f>
        <v>9.6199999999999992</v>
      </c>
      <c r="L3317" s="1061">
        <f>SUM(L3256,L3186)</f>
        <v>6390</v>
      </c>
      <c r="M3317" s="1061">
        <f>SUM(M3256,M3186)</f>
        <v>1065</v>
      </c>
      <c r="N3317" s="1061">
        <f>SUM(N3256,N3186)</f>
        <v>962</v>
      </c>
      <c r="O3317" s="948">
        <f>N3317/M3317*100</f>
        <v>90.328638497652577</v>
      </c>
      <c r="P3317" s="1061">
        <f>SUM(P3256,P3186)</f>
        <v>21.733333333333334</v>
      </c>
      <c r="Q3317" s="948">
        <f>N3317/$B$4*12/P3317</f>
        <v>265.58282208588957</v>
      </c>
      <c r="R3317" s="1151">
        <f>SUM(R3256,R3186)</f>
        <v>0</v>
      </c>
      <c r="S3317" s="1151">
        <f>SUM(S3256,S3186)</f>
        <v>0</v>
      </c>
      <c r="T3317" s="2087">
        <f>SUM(T3256,T3186)</f>
        <v>0</v>
      </c>
      <c r="U3317" s="1151">
        <f>SUM(U3256,U3186)</f>
        <v>0</v>
      </c>
      <c r="V3317" s="3023"/>
      <c r="W3317" s="611"/>
      <c r="X3317" s="1151">
        <f>SUM(X3256,X3186)</f>
        <v>0</v>
      </c>
      <c r="Y3317" s="1151">
        <f>SUM(Y3256,Y3186)</f>
        <v>0</v>
      </c>
      <c r="Z3317" s="1151">
        <f>SUM(Z3256,Z3186)</f>
        <v>0</v>
      </c>
      <c r="AA3317" s="2087">
        <f>SUM(AA3256,AA3186)</f>
        <v>0</v>
      </c>
      <c r="AB3317" s="3554">
        <f>SUM(AB3256,AB3186)</f>
        <v>0</v>
      </c>
    </row>
    <row r="3318" spans="1:28" x14ac:dyDescent="0.25">
      <c r="A3318" s="47">
        <v>1</v>
      </c>
      <c r="B3318" s="1104" t="s">
        <v>16</v>
      </c>
      <c r="C3318" s="2426"/>
      <c r="D3318" s="1069"/>
      <c r="E3318" s="1588">
        <f t="shared" ref="E3318:G3319" si="2575">SUM(E3258,E3189)</f>
        <v>1497</v>
      </c>
      <c r="F3318" s="1069">
        <f t="shared" si="2575"/>
        <v>250</v>
      </c>
      <c r="G3318" s="1069">
        <f t="shared" si="2575"/>
        <v>251</v>
      </c>
      <c r="H3318" s="1069">
        <f t="shared" si="2559"/>
        <v>100.4</v>
      </c>
      <c r="I3318" s="3525">
        <f t="shared" ref="I3318" si="2576">SUM(I3258,I3189)</f>
        <v>0</v>
      </c>
      <c r="J3318" s="950">
        <f>L3318/E3318</f>
        <v>8</v>
      </c>
      <c r="K3318" s="947">
        <f>N3318/G3318</f>
        <v>7.952191235059761</v>
      </c>
      <c r="L3318" s="1069">
        <f t="shared" ref="L3318:N3319" si="2577">SUM(L3258,L3189)</f>
        <v>11976</v>
      </c>
      <c r="M3318" s="1069">
        <f t="shared" si="2577"/>
        <v>1996</v>
      </c>
      <c r="N3318" s="1069">
        <f t="shared" si="2577"/>
        <v>1996</v>
      </c>
      <c r="O3318" s="948">
        <f>N3318/M3318*100</f>
        <v>100</v>
      </c>
      <c r="P3318" s="1069">
        <f>SUM(P3258,P3189)</f>
        <v>49.9</v>
      </c>
      <c r="Q3318" s="948">
        <f>N3318/$B$4*12/P3318</f>
        <v>240</v>
      </c>
      <c r="R3318" s="1151">
        <f t="shared" ref="R3318:U3319" si="2578">SUM(R3258,R3189)</f>
        <v>0</v>
      </c>
      <c r="S3318" s="1151">
        <f t="shared" ref="S3318" si="2579">SUM(S3258,S3189)</f>
        <v>0</v>
      </c>
      <c r="T3318" s="2087">
        <f t="shared" si="2578"/>
        <v>0</v>
      </c>
      <c r="U3318" s="1151">
        <f t="shared" si="2578"/>
        <v>0</v>
      </c>
      <c r="V3318" s="3023"/>
      <c r="W3318" s="611"/>
      <c r="X3318" s="1151">
        <f t="shared" ref="X3318:AA3319" si="2580">SUM(X3258,X3189)</f>
        <v>0</v>
      </c>
      <c r="Y3318" s="1151">
        <f t="shared" si="2580"/>
        <v>0</v>
      </c>
      <c r="Z3318" s="1151">
        <f t="shared" si="2580"/>
        <v>0</v>
      </c>
      <c r="AA3318" s="2087">
        <f t="shared" si="2580"/>
        <v>0</v>
      </c>
      <c r="AB3318" s="3554">
        <f t="shared" ref="AB3318" si="2581">SUM(AB3258,AB3189)</f>
        <v>0</v>
      </c>
    </row>
    <row r="3319" spans="1:28" ht="29.25" x14ac:dyDescent="0.25">
      <c r="A3319" s="47">
        <v>1</v>
      </c>
      <c r="B3319" s="1042" t="s">
        <v>272</v>
      </c>
      <c r="C3319" s="1098"/>
      <c r="D3319" s="1070"/>
      <c r="E3319" s="1518">
        <f t="shared" si="2575"/>
        <v>2208</v>
      </c>
      <c r="F3319" s="1070">
        <f t="shared" si="2575"/>
        <v>368</v>
      </c>
      <c r="G3319" s="1070">
        <f t="shared" si="2575"/>
        <v>351</v>
      </c>
      <c r="H3319" s="1070">
        <f t="shared" si="2559"/>
        <v>95.380434782608688</v>
      </c>
      <c r="I3319" s="3459">
        <f t="shared" ref="I3319" si="2582">SUM(I3259,I3190)</f>
        <v>9</v>
      </c>
      <c r="J3319" s="950">
        <f>L3319/E3319</f>
        <v>8.3179347826086953</v>
      </c>
      <c r="K3319" s="947">
        <f>N3319/G3319</f>
        <v>8.4273504273504276</v>
      </c>
      <c r="L3319" s="1070">
        <f t="shared" si="2577"/>
        <v>18366</v>
      </c>
      <c r="M3319" s="1070">
        <f t="shared" si="2577"/>
        <v>3061</v>
      </c>
      <c r="N3319" s="1070">
        <f t="shared" si="2577"/>
        <v>2958</v>
      </c>
      <c r="O3319" s="948">
        <f>N3319/M3319*100</f>
        <v>96.635086573015343</v>
      </c>
      <c r="P3319" s="1070">
        <f>SUM(P3259,P3190)</f>
        <v>71.633333333333326</v>
      </c>
      <c r="Q3319" s="948">
        <f>N3319/$B$4*12/P3319</f>
        <v>247.76174965100049</v>
      </c>
      <c r="R3319" s="1151">
        <f t="shared" si="2578"/>
        <v>35957.601049823999</v>
      </c>
      <c r="S3319" s="1151">
        <f t="shared" ref="S3319" si="2583">SUM(S3259,S3190)</f>
        <v>35957.601049823999</v>
      </c>
      <c r="T3319" s="2087">
        <f t="shared" si="2578"/>
        <v>5992.9335083039996</v>
      </c>
      <c r="U3319" s="1151">
        <f t="shared" si="2578"/>
        <v>5902.1256000000003</v>
      </c>
      <c r="V3319" s="3023">
        <f>SUM(V3259,V3190)</f>
        <v>0</v>
      </c>
      <c r="W3319" s="611">
        <f>SUM(W3259,W3190)</f>
        <v>0</v>
      </c>
      <c r="X3319" s="1151">
        <f t="shared" si="2580"/>
        <v>-90.807908303999284</v>
      </c>
      <c r="Y3319" s="1151">
        <f t="shared" si="2580"/>
        <v>0</v>
      </c>
      <c r="Z3319" s="1151">
        <f t="shared" si="2580"/>
        <v>-3.0329600000000001</v>
      </c>
      <c r="AA3319" s="2087">
        <f t="shared" si="2580"/>
        <v>5899.0926400000008</v>
      </c>
      <c r="AB3319" s="3554">
        <f t="shared" ref="AB3319" si="2584">SUM(AB3259,AB3190)</f>
        <v>147.09855999999999</v>
      </c>
    </row>
    <row r="3320" spans="1:28" x14ac:dyDescent="0.25">
      <c r="A3320" s="47">
        <v>1</v>
      </c>
      <c r="B3320" s="1105" t="s">
        <v>261</v>
      </c>
      <c r="C3320" s="2427"/>
      <c r="D3320" s="1055"/>
      <c r="E3320" s="1539">
        <f t="shared" ref="E3320:G3324" si="2585">E3260+E3191</f>
        <v>14095</v>
      </c>
      <c r="F3320" s="1055">
        <f t="shared" si="2585"/>
        <v>2349</v>
      </c>
      <c r="G3320" s="1055">
        <f t="shared" si="2585"/>
        <v>2371</v>
      </c>
      <c r="H3320" s="1070">
        <f t="shared" si="2559"/>
        <v>100.9365687526607</v>
      </c>
      <c r="I3320" s="3474">
        <f t="shared" ref="I3320" si="2586">I3260+I3191</f>
        <v>0</v>
      </c>
      <c r="J3320" s="1086"/>
      <c r="K3320" s="971"/>
      <c r="L3320" s="1055"/>
      <c r="M3320" s="1055"/>
      <c r="N3320" s="1055"/>
      <c r="O3320" s="973"/>
      <c r="P3320" s="1055"/>
      <c r="Q3320" s="973"/>
      <c r="R3320" s="1151">
        <f t="shared" ref="R3320:U3324" si="2587">R3260+R3191</f>
        <v>0</v>
      </c>
      <c r="S3320" s="1151">
        <f t="shared" ref="S3320" si="2588">S3260+S3191</f>
        <v>0</v>
      </c>
      <c r="T3320" s="2087">
        <f t="shared" si="2587"/>
        <v>0</v>
      </c>
      <c r="U3320" s="1151">
        <f t="shared" si="2587"/>
        <v>0</v>
      </c>
      <c r="V3320" s="3023"/>
      <c r="W3320" s="611"/>
      <c r="X3320" s="1151">
        <f t="shared" ref="X3320:AA3324" si="2589">X3260+X3191</f>
        <v>0</v>
      </c>
      <c r="Y3320" s="1151">
        <f t="shared" si="2589"/>
        <v>0</v>
      </c>
      <c r="Z3320" s="1151">
        <f t="shared" si="2589"/>
        <v>0</v>
      </c>
      <c r="AA3320" s="2087">
        <f t="shared" si="2589"/>
        <v>0</v>
      </c>
      <c r="AB3320" s="3554">
        <f t="shared" ref="AB3320" si="2590">AB3260+AB3191</f>
        <v>0</v>
      </c>
    </row>
    <row r="3321" spans="1:28" x14ac:dyDescent="0.25">
      <c r="A3321" s="47">
        <v>1</v>
      </c>
      <c r="B3321" s="1106" t="s">
        <v>262</v>
      </c>
      <c r="C3321" s="2428"/>
      <c r="D3321" s="1047"/>
      <c r="E3321" s="1538">
        <f t="shared" si="2585"/>
        <v>14095</v>
      </c>
      <c r="F3321" s="1047">
        <f t="shared" si="2585"/>
        <v>2349</v>
      </c>
      <c r="G3321" s="1055">
        <f t="shared" si="2585"/>
        <v>2371</v>
      </c>
      <c r="H3321" s="1070">
        <f t="shared" si="2559"/>
        <v>100.9365687526607</v>
      </c>
      <c r="I3321" s="3474">
        <f t="shared" ref="I3321" si="2591">I3261+I3192</f>
        <v>0</v>
      </c>
      <c r="J3321" s="1086"/>
      <c r="K3321" s="971"/>
      <c r="L3321" s="1055"/>
      <c r="M3321" s="1055"/>
      <c r="N3321" s="1055"/>
      <c r="O3321" s="973"/>
      <c r="P3321" s="1055"/>
      <c r="Q3321" s="973"/>
      <c r="R3321" s="1151">
        <f t="shared" si="2587"/>
        <v>0</v>
      </c>
      <c r="S3321" s="1151">
        <f t="shared" ref="S3321" si="2592">S3261+S3192</f>
        <v>0</v>
      </c>
      <c r="T3321" s="2087">
        <f t="shared" si="2587"/>
        <v>0</v>
      </c>
      <c r="U3321" s="1151">
        <f t="shared" si="2587"/>
        <v>0</v>
      </c>
      <c r="V3321" s="3023"/>
      <c r="W3321" s="611"/>
      <c r="X3321" s="1151">
        <f t="shared" si="2589"/>
        <v>0</v>
      </c>
      <c r="Y3321" s="1151">
        <f t="shared" si="2589"/>
        <v>0</v>
      </c>
      <c r="Z3321" s="1151">
        <f t="shared" si="2589"/>
        <v>0</v>
      </c>
      <c r="AA3321" s="2087">
        <f t="shared" si="2589"/>
        <v>0</v>
      </c>
      <c r="AB3321" s="3554">
        <f t="shared" ref="AB3321" si="2593">AB3261+AB3192</f>
        <v>0</v>
      </c>
    </row>
    <row r="3322" spans="1:28" x14ac:dyDescent="0.25">
      <c r="A3322" s="47">
        <v>1</v>
      </c>
      <c r="B3322" s="1105" t="s">
        <v>263</v>
      </c>
      <c r="C3322" s="2427"/>
      <c r="D3322" s="1055"/>
      <c r="E3322" s="1539">
        <f t="shared" si="2585"/>
        <v>7</v>
      </c>
      <c r="F3322" s="1055">
        <f t="shared" si="2585"/>
        <v>1</v>
      </c>
      <c r="G3322" s="1055">
        <f t="shared" si="2585"/>
        <v>0</v>
      </c>
      <c r="H3322" s="1070">
        <f t="shared" si="2559"/>
        <v>0</v>
      </c>
      <c r="I3322" s="3474">
        <f t="shared" ref="I3322" si="2594">I3262+I3193</f>
        <v>0</v>
      </c>
      <c r="J3322" s="1086"/>
      <c r="K3322" s="971"/>
      <c r="L3322" s="1055"/>
      <c r="M3322" s="1055"/>
      <c r="N3322" s="1055"/>
      <c r="O3322" s="973"/>
      <c r="P3322" s="1055"/>
      <c r="Q3322" s="973"/>
      <c r="R3322" s="1151">
        <f t="shared" si="2587"/>
        <v>0</v>
      </c>
      <c r="S3322" s="1151">
        <f t="shared" ref="S3322" si="2595">S3262+S3193</f>
        <v>0</v>
      </c>
      <c r="T3322" s="2087">
        <f t="shared" si="2587"/>
        <v>0</v>
      </c>
      <c r="U3322" s="1151">
        <f t="shared" si="2587"/>
        <v>0</v>
      </c>
      <c r="V3322" s="3065"/>
      <c r="W3322" s="2095"/>
      <c r="X3322" s="1151">
        <f t="shared" si="2589"/>
        <v>0</v>
      </c>
      <c r="Y3322" s="1151">
        <f t="shared" si="2589"/>
        <v>0</v>
      </c>
      <c r="Z3322" s="1151">
        <f t="shared" si="2589"/>
        <v>0</v>
      </c>
      <c r="AA3322" s="2087">
        <f t="shared" si="2589"/>
        <v>0</v>
      </c>
      <c r="AB3322" s="3554">
        <f t="shared" ref="AB3322" si="2596">AB3262+AB3193</f>
        <v>0</v>
      </c>
    </row>
    <row r="3323" spans="1:28" ht="30" x14ac:dyDescent="0.25">
      <c r="A3323" s="47">
        <v>1</v>
      </c>
      <c r="B3323" s="1106" t="s">
        <v>264</v>
      </c>
      <c r="C3323" s="2429"/>
      <c r="D3323" s="963"/>
      <c r="E3323" s="1519">
        <f t="shared" si="2585"/>
        <v>7</v>
      </c>
      <c r="F3323" s="1047">
        <f t="shared" si="2585"/>
        <v>1</v>
      </c>
      <c r="G3323" s="1438">
        <f t="shared" si="2585"/>
        <v>0</v>
      </c>
      <c r="H3323" s="1055">
        <f t="shared" si="2559"/>
        <v>0</v>
      </c>
      <c r="I3323" s="3545">
        <f t="shared" ref="I3323" si="2597">I3263+I3194</f>
        <v>0</v>
      </c>
      <c r="J3323" s="1439"/>
      <c r="K3323" s="947"/>
      <c r="L3323" s="1070"/>
      <c r="M3323" s="1070"/>
      <c r="N3323" s="1070"/>
      <c r="O3323" s="973"/>
      <c r="P3323" s="1055"/>
      <c r="Q3323" s="948"/>
      <c r="R3323" s="1151">
        <f t="shared" si="2587"/>
        <v>0</v>
      </c>
      <c r="S3323" s="1151">
        <f t="shared" ref="S3323" si="2598">S3263+S3194</f>
        <v>0</v>
      </c>
      <c r="T3323" s="2087">
        <f t="shared" si="2587"/>
        <v>0</v>
      </c>
      <c r="U3323" s="1151">
        <f t="shared" si="2587"/>
        <v>0</v>
      </c>
      <c r="V3323" s="3065"/>
      <c r="W3323" s="2095"/>
      <c r="X3323" s="1151">
        <f t="shared" si="2589"/>
        <v>0</v>
      </c>
      <c r="Y3323" s="1151">
        <f t="shared" si="2589"/>
        <v>0</v>
      </c>
      <c r="Z3323" s="1151">
        <f t="shared" si="2589"/>
        <v>0</v>
      </c>
      <c r="AA3323" s="2087">
        <f t="shared" si="2589"/>
        <v>0</v>
      </c>
      <c r="AB3323" s="3554">
        <f t="shared" ref="AB3323" si="2599">AB3263+AB3194</f>
        <v>0</v>
      </c>
    </row>
    <row r="3324" spans="1:28" ht="15.75" thickBot="1" x14ac:dyDescent="0.3">
      <c r="A3324" s="47">
        <v>1</v>
      </c>
      <c r="B3324" s="1441" t="s">
        <v>275</v>
      </c>
      <c r="C3324" s="2427"/>
      <c r="D3324" s="1071"/>
      <c r="E3324" s="1684">
        <f t="shared" si="2585"/>
        <v>14102</v>
      </c>
      <c r="F3324" s="1442">
        <f t="shared" si="2585"/>
        <v>2350</v>
      </c>
      <c r="G3324" s="1442">
        <f t="shared" si="2585"/>
        <v>2371</v>
      </c>
      <c r="H3324" s="1071">
        <f t="shared" si="2559"/>
        <v>100.8936170212766</v>
      </c>
      <c r="I3324" s="3546">
        <f t="shared" ref="I3324" si="2600">I3264+I3195</f>
        <v>0</v>
      </c>
      <c r="J3324" s="1087"/>
      <c r="K3324" s="981"/>
      <c r="L3324" s="1071"/>
      <c r="M3324" s="1071"/>
      <c r="N3324" s="1071"/>
      <c r="O3324" s="983"/>
      <c r="P3324" s="1071"/>
      <c r="Q3324" s="983"/>
      <c r="R3324" s="1257">
        <f t="shared" si="2587"/>
        <v>45501.713040000002</v>
      </c>
      <c r="S3324" s="1257">
        <f t="shared" ref="S3324" si="2601">S3264+S3195</f>
        <v>45501.713040000002</v>
      </c>
      <c r="T3324" s="2092">
        <f t="shared" si="2587"/>
        <v>7583.6188400000001</v>
      </c>
      <c r="U3324" s="2090">
        <f t="shared" si="2587"/>
        <v>7520.8533299999999</v>
      </c>
      <c r="V3324" s="3039">
        <f>V3264+V3195</f>
        <v>0</v>
      </c>
      <c r="W3324" s="741">
        <f>W3264+W3195</f>
        <v>0</v>
      </c>
      <c r="X3324" s="1257">
        <f t="shared" si="2589"/>
        <v>-62.765509999999949</v>
      </c>
      <c r="Y3324" s="2090">
        <f t="shared" si="2589"/>
        <v>0</v>
      </c>
      <c r="Z3324" s="2090">
        <f t="shared" si="2589"/>
        <v>-11.319269999999999</v>
      </c>
      <c r="AA3324" s="2092">
        <f t="shared" si="2589"/>
        <v>7509.53406</v>
      </c>
      <c r="AB3324" s="3570">
        <f t="shared" ref="AB3324" si="2602">AB3264+AB3195</f>
        <v>0</v>
      </c>
    </row>
    <row r="3325" spans="1:28" ht="15.75" x14ac:dyDescent="0.25">
      <c r="B3325" s="2158"/>
      <c r="C3325" s="2158"/>
      <c r="D3325" s="1709"/>
      <c r="E3325" s="1529"/>
      <c r="F3325" s="1529"/>
      <c r="G3325" s="2877"/>
      <c r="H3325" s="1529"/>
      <c r="I3325" s="1529"/>
      <c r="J3325" s="1529"/>
      <c r="K3325" s="1529"/>
      <c r="L3325" s="1529"/>
      <c r="M3325" s="1529"/>
      <c r="N3325" s="1529"/>
      <c r="O3325" s="1529"/>
      <c r="P3325" s="1529"/>
      <c r="Q3325" s="47"/>
      <c r="R3325" s="47"/>
      <c r="S3325" s="47"/>
      <c r="T3325" s="5"/>
      <c r="U3325" s="56"/>
      <c r="V3325" s="3066"/>
      <c r="W3325" s="56"/>
      <c r="X3325" s="56"/>
      <c r="Y3325" s="56"/>
      <c r="Z3325" s="5"/>
      <c r="AA3325" s="1291"/>
    </row>
    <row r="3326" spans="1:28" x14ac:dyDescent="0.25">
      <c r="B3326" s="47" t="s">
        <v>460</v>
      </c>
      <c r="C3326" s="1710"/>
      <c r="D3326" s="1710"/>
      <c r="E3326" s="1529"/>
      <c r="F3326" s="1529"/>
      <c r="G3326" s="920"/>
      <c r="H3326" s="47"/>
      <c r="I3326" s="47"/>
      <c r="J3326" s="1528"/>
      <c r="K3326" s="47"/>
      <c r="L3326" s="47"/>
      <c r="M3326" s="47"/>
      <c r="N3326" s="47"/>
      <c r="O3326" s="47"/>
      <c r="P3326" s="47"/>
      <c r="Q3326" s="47"/>
      <c r="R3326" s="47"/>
      <c r="S3326" s="47"/>
      <c r="T3326" s="5"/>
      <c r="U3326" s="56"/>
      <c r="V3326" s="3066"/>
      <c r="W3326" s="56"/>
      <c r="X3326" s="56"/>
      <c r="Y3326" s="56"/>
      <c r="Z3326" s="5"/>
      <c r="AA3326" s="1291"/>
    </row>
    <row r="3327" spans="1:28" x14ac:dyDescent="0.25">
      <c r="B3327" s="2432" t="s">
        <v>317</v>
      </c>
      <c r="C3327" s="3352" t="s">
        <v>392</v>
      </c>
      <c r="D3327" s="2433" t="s">
        <v>393</v>
      </c>
      <c r="E3327" s="2431">
        <f>E173+E1035+E2706+E2998</f>
        <v>576</v>
      </c>
      <c r="F3327" s="2431">
        <f>F173+F1035+F2706+F2998</f>
        <v>95.833333333333343</v>
      </c>
      <c r="G3327" s="2431">
        <f>G173+G1035+G2706+G2998</f>
        <v>59</v>
      </c>
      <c r="H3327" s="2431"/>
      <c r="I3327" s="2431"/>
      <c r="J3327" s="2431"/>
      <c r="K3327" s="2431"/>
      <c r="L3327" s="2431">
        <f>L173+L1035+L2706+L2998</f>
        <v>3386</v>
      </c>
      <c r="M3327" s="2431">
        <f>M173+M1035+M2706+M2998</f>
        <v>563.5</v>
      </c>
      <c r="N3327" s="2431">
        <f>N173+N1035+N2706+N2998</f>
        <v>297</v>
      </c>
      <c r="O3327" s="1529"/>
      <c r="P3327" s="47"/>
      <c r="Q3327" s="47"/>
      <c r="R3327" s="47"/>
      <c r="S3327" s="47"/>
      <c r="T3327" s="5"/>
      <c r="U3327" s="56"/>
      <c r="V3327" s="3066"/>
      <c r="W3327" s="56"/>
      <c r="X3327" s="56"/>
      <c r="Y3327" s="56"/>
      <c r="Z3327" s="5"/>
      <c r="AA3327" s="1291"/>
    </row>
    <row r="3328" spans="1:28" x14ac:dyDescent="0.25">
      <c r="B3328" s="2432" t="s">
        <v>318</v>
      </c>
      <c r="C3328" s="3352" t="s">
        <v>392</v>
      </c>
      <c r="D3328" s="2433" t="s">
        <v>394</v>
      </c>
      <c r="E3328" s="2431">
        <f>E15+E171+E172+E174+E569+E784+E878+E1034+E1036+E1068+E1070+E1102+E1103+E1253+E1922+E2574+E2575+E2578+E2704+E2705+E2708+E2848+E2849+E2853+E2995+E2996+E3000+E3130+E3199</f>
        <v>24795</v>
      </c>
      <c r="F3328" s="2431">
        <f>F15+F171+F172+F174+F569+F784+F878+F1034+F1036+F1068+F1070+F1102+F1103+F1253+F1922+F2574+F2575+F2578+F2704+F2705+F2708+F2848+F2849+F2853+F2995+F2996+F3000+F3130+F3199</f>
        <v>4131.666666666667</v>
      </c>
      <c r="G3328" s="2431">
        <f>G15+G171+G172+G174+G569+G784+G878+G1034+G1036+G1068+G1070+G1102+G1103+G1253+G1922+G2574+G2575+G2578+G2704+G2705+G2708+G2848+G2849+G2853+G2995+G2996+G3000+G3130+G3199</f>
        <v>2973</v>
      </c>
      <c r="H3328" s="2431"/>
      <c r="I3328" s="2431"/>
      <c r="J3328" s="2431"/>
      <c r="K3328" s="2431"/>
      <c r="L3328" s="2431">
        <f>L15+L171+L172+L174+L569+L784+L878+L1034+L1036+L1068+L1070+L1102+L1103+L1253+L1922+L2574+L2575+L2578+L2704+L2705+L2708+L2848+L2849+L2853+L2995+L2996+L3000+L3130+L3199</f>
        <v>149499</v>
      </c>
      <c r="M3328" s="2431">
        <f>M15+M171+M172+M174+M569+M784+M878+M1034+M1036+M1068+M1070+M1102+M1103+M1253+M1922+M2574+M2575+M2578+M2704+M2705+M2708+M2848+M2849+M2853+M2995+M2996+M3000+M3130+M3199</f>
        <v>24918.333333333332</v>
      </c>
      <c r="N3328" s="2431">
        <f>N15+N171+N172+N174+N569+N784+N878+N1034+N1036+N1068+N1070+N1102+N1103+N1253+N1922+N2574+N2575+N2578+N2704+N2705+N2708+N2848+N2849+N2853+N2995+N2996+N3000+N3130+N3199</f>
        <v>16229</v>
      </c>
      <c r="O3328" s="1529"/>
      <c r="P3328" s="47"/>
      <c r="Q3328" s="47"/>
      <c r="R3328" s="47"/>
      <c r="S3328" s="47"/>
      <c r="T3328" s="5"/>
      <c r="U3328" s="56"/>
      <c r="V3328" s="3066"/>
      <c r="W3328" s="56"/>
      <c r="X3328" s="56"/>
      <c r="Y3328" s="56"/>
      <c r="Z3328" s="5"/>
      <c r="AA3328" s="1291"/>
    </row>
    <row r="3329" spans="2:27" x14ac:dyDescent="0.25">
      <c r="B3329" s="2432" t="s">
        <v>319</v>
      </c>
      <c r="C3329" s="3352" t="s">
        <v>392</v>
      </c>
      <c r="D3329" s="2433" t="s">
        <v>395</v>
      </c>
      <c r="E3329" s="2431">
        <f>E246+E906</f>
        <v>337</v>
      </c>
      <c r="F3329" s="2431">
        <f>F246+F906</f>
        <v>56.166666666666664</v>
      </c>
      <c r="G3329" s="2431">
        <f>G246+G906</f>
        <v>67</v>
      </c>
      <c r="H3329" s="2438"/>
      <c r="I3329" s="2438"/>
      <c r="J3329" s="2438"/>
      <c r="K3329" s="2438"/>
      <c r="L3329" s="2431">
        <f>L246+L906</f>
        <v>3422</v>
      </c>
      <c r="M3329" s="2431">
        <f>M246+M906</f>
        <v>570</v>
      </c>
      <c r="N3329" s="2431">
        <f>N246+N906</f>
        <v>529</v>
      </c>
      <c r="O3329" s="47"/>
      <c r="P3329" s="47"/>
      <c r="Q3329" s="47"/>
      <c r="R3329" s="47"/>
      <c r="S3329" s="47"/>
      <c r="T3329" s="3341"/>
      <c r="U3329" s="56"/>
      <c r="V3329" s="3066"/>
      <c r="W3329" s="56"/>
      <c r="X3329" s="56"/>
      <c r="Y3329" s="56"/>
      <c r="Z3329" s="56"/>
      <c r="AA3329" s="5"/>
    </row>
    <row r="3330" spans="2:27" x14ac:dyDescent="0.25">
      <c r="B3330" s="2432" t="s">
        <v>396</v>
      </c>
      <c r="C3330" s="3352" t="s">
        <v>392</v>
      </c>
      <c r="D3330" s="2433" t="s">
        <v>397</v>
      </c>
      <c r="E3330" s="2431"/>
      <c r="F3330" s="2431"/>
      <c r="G3330" s="2431"/>
      <c r="H3330" s="2438"/>
      <c r="I3330" s="2438"/>
      <c r="J3330" s="2438"/>
      <c r="K3330" s="2438"/>
      <c r="L3330" s="2431"/>
      <c r="M3330" s="2431"/>
      <c r="N3330" s="2431"/>
      <c r="O3330" s="47"/>
      <c r="P3330" s="47"/>
      <c r="Q3330" s="47"/>
      <c r="R3330" s="47"/>
      <c r="S3330" s="47"/>
      <c r="T3330" s="3341"/>
      <c r="U3330" s="56"/>
      <c r="V3330" s="3066"/>
      <c r="W3330" s="56"/>
      <c r="X3330" s="56"/>
      <c r="Y3330" s="56"/>
      <c r="Z3330" s="56"/>
      <c r="AA3330" s="5"/>
    </row>
    <row r="3331" spans="2:27" x14ac:dyDescent="0.25">
      <c r="B3331" s="2432" t="s">
        <v>320</v>
      </c>
      <c r="C3331" s="3352" t="s">
        <v>392</v>
      </c>
      <c r="D3331" s="2433" t="s">
        <v>398</v>
      </c>
      <c r="E3331" s="2431">
        <f>E13+E247+E1921+E568</f>
        <v>1398</v>
      </c>
      <c r="F3331" s="2431">
        <f>F13+F247+F1921+F568</f>
        <v>233</v>
      </c>
      <c r="G3331" s="2431">
        <f>G13+G247+G1921+G568</f>
        <v>179</v>
      </c>
      <c r="H3331" s="2438"/>
      <c r="I3331" s="2438"/>
      <c r="J3331" s="2438"/>
      <c r="K3331" s="2438"/>
      <c r="L3331" s="2431">
        <f>L13+L247+L1921+L568</f>
        <v>17646</v>
      </c>
      <c r="M3331" s="2431">
        <f>M13+M247+M1921+M568</f>
        <v>2941.1666666666665</v>
      </c>
      <c r="N3331" s="2431">
        <f>N13+N247+N1921+N568</f>
        <v>1489</v>
      </c>
      <c r="O3331" s="47"/>
      <c r="P3331" s="47"/>
      <c r="Q3331" s="47"/>
      <c r="R3331" s="47"/>
      <c r="S3331" s="47"/>
      <c r="T3331" s="3341"/>
      <c r="U3331" s="56"/>
      <c r="V3331" s="3066"/>
      <c r="W3331" s="56"/>
      <c r="X3331" s="56"/>
      <c r="Y3331" s="56"/>
      <c r="Z3331" s="56"/>
      <c r="AA3331" s="5"/>
    </row>
    <row r="3332" spans="2:27" x14ac:dyDescent="0.25">
      <c r="B3332" s="2434" t="s">
        <v>321</v>
      </c>
      <c r="C3332" s="3352" t="s">
        <v>392</v>
      </c>
      <c r="D3332" s="2435" t="s">
        <v>399</v>
      </c>
      <c r="E3332" s="2431">
        <f>E14+E251</f>
        <v>351</v>
      </c>
      <c r="F3332" s="2431">
        <f>F14+F251</f>
        <v>58.5</v>
      </c>
      <c r="G3332" s="2431">
        <f>G14+G251</f>
        <v>68</v>
      </c>
      <c r="H3332" s="2438"/>
      <c r="I3332" s="2438"/>
      <c r="J3332" s="2438"/>
      <c r="K3332" s="2438"/>
      <c r="L3332" s="2431">
        <f>L14+L251</f>
        <v>6747</v>
      </c>
      <c r="M3332" s="2431">
        <f>M14+M251</f>
        <v>1124.5</v>
      </c>
      <c r="N3332" s="2431">
        <f>N14+N251</f>
        <v>1256</v>
      </c>
      <c r="O3332" s="47"/>
      <c r="P3332" s="47"/>
      <c r="Q3332" s="47"/>
      <c r="R3332" s="47"/>
      <c r="S3332" s="47"/>
      <c r="T3332" s="3341"/>
      <c r="U3332" s="56"/>
      <c r="V3332" s="3066"/>
      <c r="W3332" s="56"/>
      <c r="X3332" s="56"/>
      <c r="Y3332" s="56"/>
      <c r="Z3332" s="56"/>
      <c r="AA3332" s="5"/>
    </row>
    <row r="3333" spans="2:27" x14ac:dyDescent="0.25">
      <c r="B3333" s="2434" t="s">
        <v>400</v>
      </c>
      <c r="C3333" s="3352" t="s">
        <v>392</v>
      </c>
      <c r="D3333" s="2435" t="s">
        <v>401</v>
      </c>
      <c r="E3333" s="2431">
        <f>E251</f>
        <v>245</v>
      </c>
      <c r="F3333" s="2431">
        <f>F251</f>
        <v>40.833333333333336</v>
      </c>
      <c r="G3333" s="2431">
        <f>G251</f>
        <v>57</v>
      </c>
      <c r="H3333" s="2438"/>
      <c r="I3333" s="2438"/>
      <c r="J3333" s="2438"/>
      <c r="K3333" s="2438"/>
      <c r="L3333" s="2431">
        <f>L251</f>
        <v>5390</v>
      </c>
      <c r="M3333" s="2431">
        <f>M251</f>
        <v>898.33333333333337</v>
      </c>
      <c r="N3333" s="2431">
        <f>N251</f>
        <v>1097</v>
      </c>
      <c r="O3333" s="47"/>
      <c r="P3333" s="47"/>
      <c r="Q3333" s="47"/>
      <c r="R3333" s="47"/>
      <c r="S3333" s="47"/>
      <c r="T3333" s="3341"/>
      <c r="U3333" s="56"/>
      <c r="V3333" s="3066"/>
      <c r="W3333" s="56"/>
      <c r="X3333" s="56"/>
      <c r="Y3333" s="56"/>
      <c r="Z3333" s="56"/>
      <c r="AA3333" s="5"/>
    </row>
    <row r="3334" spans="2:27" x14ac:dyDescent="0.25">
      <c r="B3334" s="2432" t="s">
        <v>322</v>
      </c>
      <c r="C3334" s="3352" t="s">
        <v>392</v>
      </c>
      <c r="D3334" s="2433" t="s">
        <v>402</v>
      </c>
      <c r="E3334" s="2431"/>
      <c r="F3334" s="2431"/>
      <c r="G3334" s="2431"/>
      <c r="H3334" s="2438"/>
      <c r="I3334" s="2438"/>
      <c r="J3334" s="2438"/>
      <c r="K3334" s="2438"/>
      <c r="L3334" s="2431"/>
      <c r="M3334" s="2431"/>
      <c r="N3334" s="2431"/>
      <c r="O3334" s="47"/>
      <c r="P3334" s="47"/>
      <c r="Q3334" s="47"/>
      <c r="R3334" s="47"/>
      <c r="S3334" s="47"/>
      <c r="T3334" s="3341"/>
      <c r="U3334" s="56"/>
      <c r="V3334" s="3066"/>
      <c r="W3334" s="56"/>
      <c r="X3334" s="56"/>
      <c r="Y3334" s="56"/>
      <c r="Z3334" s="56"/>
      <c r="AA3334" s="5"/>
    </row>
    <row r="3335" spans="2:27" ht="30" x14ac:dyDescent="0.25">
      <c r="B3335" s="2432" t="s">
        <v>403</v>
      </c>
      <c r="C3335" s="3352" t="s">
        <v>392</v>
      </c>
      <c r="D3335" s="2433" t="s">
        <v>404</v>
      </c>
      <c r="E3335" s="2431">
        <f>E571+E684</f>
        <v>1528</v>
      </c>
      <c r="F3335" s="2431">
        <f>F571+F684</f>
        <v>254.66666666666666</v>
      </c>
      <c r="G3335" s="2431">
        <f>G571+G684</f>
        <v>193</v>
      </c>
      <c r="H3335" s="2438"/>
      <c r="I3335" s="2438"/>
      <c r="J3335" s="2438"/>
      <c r="K3335" s="2438"/>
      <c r="L3335" s="2431">
        <f>L571+L684</f>
        <v>21850</v>
      </c>
      <c r="M3335" s="2431">
        <f>M571+M684</f>
        <v>3642</v>
      </c>
      <c r="N3335" s="2431">
        <f>N571+N684</f>
        <v>2309</v>
      </c>
      <c r="O3335" s="47"/>
      <c r="P3335" s="47"/>
      <c r="Q3335" s="47"/>
      <c r="R3335" s="47"/>
      <c r="S3335" s="47"/>
      <c r="T3335" s="3341"/>
      <c r="U3335" s="56"/>
      <c r="V3335" s="3066"/>
      <c r="W3335" s="56"/>
      <c r="X3335" s="56"/>
      <c r="Y3335" s="56"/>
      <c r="Z3335" s="56"/>
      <c r="AA3335" s="5"/>
    </row>
    <row r="3336" spans="2:27" x14ac:dyDescent="0.25">
      <c r="B3336" s="2432" t="s">
        <v>323</v>
      </c>
      <c r="C3336" s="3352" t="s">
        <v>392</v>
      </c>
      <c r="D3336" s="2433" t="s">
        <v>405</v>
      </c>
      <c r="E3336" s="2431">
        <f>E16+E121+E249+E572+E766+E785+E879+E1069+E2576+E2850+E2997</f>
        <v>13869</v>
      </c>
      <c r="F3336" s="2431">
        <f>F16+F121+F249+F572+F766+F785+F879+F1069+F2576+F2850+F2997</f>
        <v>2311.6666666666665</v>
      </c>
      <c r="G3336" s="2431">
        <f>G16+G121+G249+G572+G766+G785+G879+G1069+G2576+G2850+G2997</f>
        <v>2598</v>
      </c>
      <c r="H3336" s="2438"/>
      <c r="I3336" s="2438"/>
      <c r="J3336" s="2438"/>
      <c r="K3336" s="2438"/>
      <c r="L3336" s="2431">
        <f>L16+L121+L249+L572+L766+L785+L879+L1069+L2576+L2850+L2997</f>
        <v>105113</v>
      </c>
      <c r="M3336" s="2431">
        <f>M16+M121+M249+M572+M766+M785+M879+M1069+M2576+M2850+M2997</f>
        <v>17517.833333333332</v>
      </c>
      <c r="N3336" s="2431">
        <f>N16+N121+N249+N572+N766+N785+N879+N1069+N2576+N2850+N2997</f>
        <v>27538</v>
      </c>
      <c r="O3336" s="47"/>
      <c r="P3336" s="47"/>
      <c r="Q3336" s="47"/>
      <c r="R3336" s="47"/>
      <c r="S3336" s="47"/>
      <c r="T3336" s="3341"/>
      <c r="U3336" s="56"/>
      <c r="V3336" s="3066"/>
      <c r="W3336" s="56"/>
      <c r="X3336" s="56"/>
      <c r="Y3336" s="56"/>
      <c r="Z3336" s="56"/>
      <c r="AA3336" s="5"/>
    </row>
    <row r="3337" spans="2:27" x14ac:dyDescent="0.25">
      <c r="B3337" s="2432" t="s">
        <v>324</v>
      </c>
      <c r="C3337" s="3352" t="s">
        <v>392</v>
      </c>
      <c r="D3337" s="2433" t="s">
        <v>406</v>
      </c>
      <c r="E3337" s="2431">
        <f>E17+E122+E123+E248+E573+E587+E880+E1923+E2851</f>
        <v>8537</v>
      </c>
      <c r="F3337" s="2431">
        <f>F17+F122+F123+F248+F573+F587+F880+F1923+F2851</f>
        <v>1422.5</v>
      </c>
      <c r="G3337" s="2431">
        <f>G17+G122+G123+G248+G573+G587+G880+G1923+G2851</f>
        <v>1016</v>
      </c>
      <c r="H3337" s="2438"/>
      <c r="I3337" s="2438"/>
      <c r="J3337" s="2438"/>
      <c r="K3337" s="2438"/>
      <c r="L3337" s="2431">
        <f>L17+L122+L123+L248+L573+L587+L880+L1923+L2851</f>
        <v>81909</v>
      </c>
      <c r="M3337" s="2431">
        <f>M17+M122+M123+M248+M573+M587+M880+M1923+M2851</f>
        <v>13651.333333333334</v>
      </c>
      <c r="N3337" s="2431">
        <f>N17+N122+N123+N248+N573+N587+N880+N1923+N2851</f>
        <v>8269</v>
      </c>
      <c r="O3337" s="47"/>
      <c r="P3337" s="47"/>
      <c r="Q3337" s="47"/>
      <c r="R3337" s="47"/>
      <c r="S3337" s="47"/>
      <c r="T3337" s="3341"/>
      <c r="U3337" s="56"/>
      <c r="V3337" s="3066"/>
      <c r="W3337" s="56"/>
      <c r="X3337" s="56"/>
      <c r="Y3337" s="56"/>
      <c r="Z3337" s="56"/>
      <c r="AA3337" s="5"/>
    </row>
    <row r="3338" spans="2:27" x14ac:dyDescent="0.25">
      <c r="B3338" s="2432" t="s">
        <v>325</v>
      </c>
      <c r="C3338" s="3352" t="s">
        <v>392</v>
      </c>
      <c r="D3338" s="2433" t="s">
        <v>407</v>
      </c>
      <c r="E3338" s="2431">
        <f>E787</f>
        <v>1008</v>
      </c>
      <c r="F3338" s="2431">
        <f>F787</f>
        <v>168</v>
      </c>
      <c r="G3338" s="2431">
        <f>G787</f>
        <v>0</v>
      </c>
      <c r="H3338" s="2438"/>
      <c r="I3338" s="2438"/>
      <c r="J3338" s="2438"/>
      <c r="K3338" s="2438"/>
      <c r="L3338" s="2431">
        <f>L787</f>
        <v>10685</v>
      </c>
      <c r="M3338" s="2431">
        <f>M787</f>
        <v>1781</v>
      </c>
      <c r="N3338" s="2431">
        <f>N787</f>
        <v>0</v>
      </c>
      <c r="O3338" s="47"/>
      <c r="P3338" s="47"/>
      <c r="Q3338" s="47"/>
      <c r="R3338" s="47"/>
      <c r="S3338" s="47"/>
      <c r="T3338" s="3341"/>
      <c r="U3338" s="56"/>
      <c r="V3338" s="3066"/>
      <c r="W3338" s="56"/>
      <c r="X3338" s="56"/>
      <c r="Y3338" s="56"/>
      <c r="Z3338" s="56"/>
      <c r="AA3338" s="5"/>
    </row>
    <row r="3339" spans="2:27" x14ac:dyDescent="0.25">
      <c r="B3339" s="2432" t="s">
        <v>326</v>
      </c>
      <c r="C3339" s="3352" t="s">
        <v>392</v>
      </c>
      <c r="D3339" s="2433" t="s">
        <v>408</v>
      </c>
      <c r="E3339" s="2431">
        <f>E19+E2142</f>
        <v>2505</v>
      </c>
      <c r="F3339" s="2431">
        <f>F19+F2142</f>
        <v>417.5</v>
      </c>
      <c r="G3339" s="2431">
        <f>G19+G2142</f>
        <v>325</v>
      </c>
      <c r="H3339" s="2438"/>
      <c r="I3339" s="2438"/>
      <c r="J3339" s="2438"/>
      <c r="K3339" s="2438"/>
      <c r="L3339" s="2431">
        <f>L19+L2142</f>
        <v>33405</v>
      </c>
      <c r="M3339" s="2431">
        <f>M19+M2142</f>
        <v>5567.5</v>
      </c>
      <c r="N3339" s="2431">
        <f>N19+N2142</f>
        <v>3905</v>
      </c>
      <c r="O3339" s="47"/>
      <c r="P3339" s="47"/>
      <c r="Q3339" s="47"/>
      <c r="R3339" s="47"/>
      <c r="S3339" s="47"/>
      <c r="T3339" s="3341"/>
      <c r="U3339" s="56"/>
      <c r="V3339" s="3066"/>
      <c r="W3339" s="56"/>
      <c r="X3339" s="56"/>
      <c r="Y3339" s="56"/>
      <c r="Z3339" s="56"/>
      <c r="AA3339" s="5"/>
    </row>
    <row r="3340" spans="2:27" x14ac:dyDescent="0.25">
      <c r="B3340" s="2432" t="s">
        <v>327</v>
      </c>
      <c r="C3340" s="3352" t="s">
        <v>392</v>
      </c>
      <c r="D3340" s="2433" t="s">
        <v>409</v>
      </c>
      <c r="E3340" s="2431">
        <f>E20+E124+E253+E574+E1924+E2079+E2577+E2707+E2852+E2999+E3200</f>
        <v>8767</v>
      </c>
      <c r="F3340" s="2431">
        <f>F20+F124+F253+F574+F1924+F2079+F2577+F2707+F2852+F2999+F3200</f>
        <v>1461.1666666666665</v>
      </c>
      <c r="G3340" s="2431">
        <f>G20+G124+G253+G574+G1924+G2079+G2577+G2707+G2852+G2999+G3200</f>
        <v>1080</v>
      </c>
      <c r="H3340" s="2438"/>
      <c r="I3340" s="2438"/>
      <c r="J3340" s="2438"/>
      <c r="K3340" s="2438"/>
      <c r="L3340" s="2431">
        <f>L20+L124+L253+L574+L1924+L2079+L2577+L2707+L2852+L2999+L3200</f>
        <v>97253</v>
      </c>
      <c r="M3340" s="2431">
        <f>M20+M124+M253+M574+M1924+M2079+M2577+M2707+M2852+M2999+M3200</f>
        <v>16209</v>
      </c>
      <c r="N3340" s="2431">
        <f>N20+N124+N253+N574+N1924+N2079+N2577+N2707+N2852+N2999+N3200</f>
        <v>9933</v>
      </c>
      <c r="O3340" s="47"/>
      <c r="P3340" s="47"/>
      <c r="Q3340" s="47"/>
      <c r="R3340" s="47"/>
      <c r="S3340" s="47"/>
      <c r="T3340" s="3341"/>
      <c r="U3340" s="56"/>
      <c r="V3340" s="3066"/>
      <c r="W3340" s="56"/>
      <c r="X3340" s="56"/>
      <c r="Y3340" s="56"/>
      <c r="Z3340" s="56"/>
      <c r="AA3340" s="5"/>
    </row>
    <row r="3341" spans="2:27" x14ac:dyDescent="0.25">
      <c r="B3341" s="2432" t="s">
        <v>328</v>
      </c>
      <c r="C3341" s="3352" t="s">
        <v>392</v>
      </c>
      <c r="D3341" s="2433" t="s">
        <v>410</v>
      </c>
      <c r="E3341" s="2431">
        <f>E125</f>
        <v>1711</v>
      </c>
      <c r="F3341" s="2431">
        <f>F125</f>
        <v>285.16666666666669</v>
      </c>
      <c r="G3341" s="2431">
        <f>G125</f>
        <v>228</v>
      </c>
      <c r="H3341" s="2438"/>
      <c r="I3341" s="2438"/>
      <c r="J3341" s="2438"/>
      <c r="K3341" s="2438"/>
      <c r="L3341" s="2431">
        <f>L125</f>
        <v>18821</v>
      </c>
      <c r="M3341" s="2431">
        <f>M125</f>
        <v>3136.8333333333335</v>
      </c>
      <c r="N3341" s="2431">
        <f>N125</f>
        <v>2567</v>
      </c>
      <c r="O3341" s="47"/>
      <c r="P3341" s="47"/>
      <c r="Q3341" s="47"/>
      <c r="R3341" s="47"/>
      <c r="S3341" s="47"/>
      <c r="T3341" s="3341"/>
      <c r="U3341" s="56"/>
      <c r="V3341" s="3066"/>
      <c r="W3341" s="56"/>
      <c r="X3341" s="56"/>
      <c r="Y3341" s="56"/>
      <c r="Z3341" s="56"/>
      <c r="AA3341" s="5"/>
    </row>
    <row r="3342" spans="2:27" x14ac:dyDescent="0.25">
      <c r="B3342" s="2432" t="s">
        <v>329</v>
      </c>
      <c r="C3342" s="3352" t="s">
        <v>392</v>
      </c>
      <c r="D3342" s="2433" t="s">
        <v>411</v>
      </c>
      <c r="E3342" s="2431">
        <f>E175</f>
        <v>1531</v>
      </c>
      <c r="F3342" s="2431">
        <f>F175</f>
        <v>255.16666666666666</v>
      </c>
      <c r="G3342" s="2431">
        <f>G175</f>
        <v>182</v>
      </c>
      <c r="H3342" s="2438"/>
      <c r="I3342" s="2438"/>
      <c r="J3342" s="2438"/>
      <c r="K3342" s="2438"/>
      <c r="L3342" s="2431">
        <f>L175</f>
        <v>20975</v>
      </c>
      <c r="M3342" s="2431">
        <f>M175</f>
        <v>3495.8333333333335</v>
      </c>
      <c r="N3342" s="2431">
        <f>N175</f>
        <v>2638</v>
      </c>
      <c r="O3342" s="47"/>
      <c r="P3342" s="47"/>
      <c r="Q3342" s="47"/>
      <c r="R3342" s="47"/>
      <c r="S3342" s="47"/>
      <c r="T3342" s="3341"/>
      <c r="U3342" s="56"/>
      <c r="V3342" s="3066"/>
      <c r="W3342" s="56"/>
      <c r="X3342" s="56"/>
      <c r="Y3342" s="56"/>
      <c r="Z3342" s="56"/>
      <c r="AA3342" s="5"/>
    </row>
    <row r="3343" spans="2:27" x14ac:dyDescent="0.25">
      <c r="B3343" s="2432" t="s">
        <v>330</v>
      </c>
      <c r="C3343" s="3352" t="s">
        <v>392</v>
      </c>
      <c r="D3343" s="2433" t="s">
        <v>412</v>
      </c>
      <c r="E3343" s="2431">
        <f>E21+E250+E1925</f>
        <v>1175</v>
      </c>
      <c r="F3343" s="2431">
        <f>F21+F250+F1925</f>
        <v>195.83333333333334</v>
      </c>
      <c r="G3343" s="2431">
        <f>G21+G250+G1925</f>
        <v>149</v>
      </c>
      <c r="H3343" s="2438"/>
      <c r="I3343" s="2438"/>
      <c r="J3343" s="2438"/>
      <c r="K3343" s="2438"/>
      <c r="L3343" s="2431">
        <f>L21+L250+L1925</f>
        <v>16859</v>
      </c>
      <c r="M3343" s="2431">
        <f>M21+M250+M1925</f>
        <v>2810.333333333333</v>
      </c>
      <c r="N3343" s="2431">
        <f>N21+N250+N1925</f>
        <v>1593</v>
      </c>
      <c r="O3343" s="47"/>
      <c r="P3343" s="47"/>
      <c r="Q3343" s="47"/>
      <c r="R3343" s="47"/>
      <c r="S3343" s="47"/>
      <c r="T3343" s="3341"/>
      <c r="U3343" s="56"/>
      <c r="V3343" s="3066"/>
      <c r="W3343" s="56"/>
      <c r="X3343" s="56"/>
      <c r="Y3343" s="56"/>
      <c r="Z3343" s="56"/>
      <c r="AA3343" s="5"/>
    </row>
    <row r="3344" spans="2:27" x14ac:dyDescent="0.25">
      <c r="B3344" s="2434" t="s">
        <v>413</v>
      </c>
      <c r="C3344" s="3352" t="s">
        <v>392</v>
      </c>
      <c r="D3344" s="2435" t="s">
        <v>414</v>
      </c>
      <c r="E3344" s="2431">
        <f>E22+E23+E24+E25+E26+E27+E127+E318+E319+E320+E321+E322+E575</f>
        <v>7198</v>
      </c>
      <c r="F3344" s="2431">
        <f>F22+F23+F24+F25+F26+F27+F127+F318+F319+F320+F321+F322+F575</f>
        <v>1199.6666666666667</v>
      </c>
      <c r="G3344" s="2431">
        <f>G22+G23+G24+G25+G26+G27+G127+G318+G319+G320+G321+G322+G575</f>
        <v>974</v>
      </c>
      <c r="H3344" s="2438"/>
      <c r="I3344" s="2438"/>
      <c r="J3344" s="2438"/>
      <c r="K3344" s="2438"/>
      <c r="L3344" s="2431">
        <f>L22+L23+L24+L25+L26+L27+L127+L318+L319+L320+L321+L322+L575</f>
        <v>87610</v>
      </c>
      <c r="M3344" s="2431">
        <f>M22+M23+M24+M25+M26+M27+M127+M318+M319+M320+M321+M322+M575</f>
        <v>14601.666666666666</v>
      </c>
      <c r="N3344" s="2431">
        <f>N22+N23+N24+N25+N26+N27+N127+N318+N319+N320+N321+N322+N575</f>
        <v>9003</v>
      </c>
      <c r="O3344" s="47"/>
      <c r="P3344" s="47"/>
      <c r="Q3344" s="47"/>
      <c r="R3344" s="47"/>
      <c r="S3344" s="47"/>
      <c r="T3344" s="3341"/>
      <c r="U3344" s="56"/>
      <c r="V3344" s="3066"/>
      <c r="W3344" s="56"/>
      <c r="X3344" s="56"/>
      <c r="Y3344" s="56"/>
      <c r="Z3344" s="56"/>
      <c r="AA3344" s="5"/>
    </row>
    <row r="3345" spans="2:27" x14ac:dyDescent="0.25">
      <c r="B3345" s="2434" t="s">
        <v>415</v>
      </c>
      <c r="C3345" s="3352" t="s">
        <v>392</v>
      </c>
      <c r="D3345" s="2435" t="s">
        <v>416</v>
      </c>
      <c r="E3345" s="2431">
        <f>E23+E319</f>
        <v>3507</v>
      </c>
      <c r="F3345" s="2431">
        <f>F23+F319</f>
        <v>584.5</v>
      </c>
      <c r="G3345" s="2431">
        <f>G23+G319</f>
        <v>551</v>
      </c>
      <c r="H3345" s="2438"/>
      <c r="I3345" s="2438"/>
      <c r="J3345" s="2438"/>
      <c r="K3345" s="2438"/>
      <c r="L3345" s="2431">
        <f>L23+L319</f>
        <v>32948</v>
      </c>
      <c r="M3345" s="2431">
        <f>M23+M319</f>
        <v>5491.3333333333339</v>
      </c>
      <c r="N3345" s="2431">
        <f>N23+N319</f>
        <v>3674</v>
      </c>
      <c r="O3345" s="47"/>
      <c r="P3345" s="47"/>
      <c r="Q3345" s="47"/>
      <c r="R3345" s="47"/>
      <c r="S3345" s="47"/>
      <c r="T3345" s="3341"/>
      <c r="U3345" s="56"/>
      <c r="V3345" s="3066"/>
      <c r="W3345" s="56"/>
      <c r="X3345" s="56"/>
      <c r="Y3345" s="56"/>
      <c r="Z3345" s="56"/>
      <c r="AA3345" s="5"/>
    </row>
    <row r="3346" spans="2:27" x14ac:dyDescent="0.25">
      <c r="B3346" s="2432" t="s">
        <v>331</v>
      </c>
      <c r="C3346" s="3352" t="s">
        <v>392</v>
      </c>
      <c r="D3346" s="2433" t="s">
        <v>417</v>
      </c>
      <c r="E3346" s="2431">
        <f>E29+E576+E671+E767</f>
        <v>3673</v>
      </c>
      <c r="F3346" s="2431">
        <f>F29+F576+F671+F767</f>
        <v>612.16666666666663</v>
      </c>
      <c r="G3346" s="2431">
        <f>G29+G576+G671+G767</f>
        <v>171</v>
      </c>
      <c r="H3346" s="2438"/>
      <c r="I3346" s="2438"/>
      <c r="J3346" s="2438"/>
      <c r="K3346" s="2438"/>
      <c r="L3346" s="2431">
        <f>L29+L576+L671+L767</f>
        <v>26339</v>
      </c>
      <c r="M3346" s="2431">
        <f>M29+M576+M671+M767</f>
        <v>4389.833333333333</v>
      </c>
      <c r="N3346" s="2431">
        <f>N29+N576+N671+N767</f>
        <v>1187</v>
      </c>
      <c r="O3346" s="47"/>
      <c r="P3346" s="47"/>
      <c r="Q3346" s="47"/>
      <c r="R3346" s="47"/>
      <c r="S3346" s="47"/>
      <c r="T3346" s="3341"/>
      <c r="U3346" s="56"/>
      <c r="V3346" s="3066"/>
      <c r="W3346" s="56"/>
      <c r="X3346" s="56"/>
      <c r="Y3346" s="56"/>
      <c r="Z3346" s="56"/>
      <c r="AA3346" s="5"/>
    </row>
    <row r="3347" spans="2:27" x14ac:dyDescent="0.25">
      <c r="B3347" s="2432" t="s">
        <v>332</v>
      </c>
      <c r="C3347" s="3352" t="s">
        <v>392</v>
      </c>
      <c r="D3347" s="2433" t="s">
        <v>418</v>
      </c>
      <c r="E3347" s="2431">
        <f>E521+E577+E786</f>
        <v>2858</v>
      </c>
      <c r="F3347" s="2431">
        <f>F521+F577+F786</f>
        <v>476.33333333333337</v>
      </c>
      <c r="G3347" s="2431">
        <f>G521+G577+G786</f>
        <v>17</v>
      </c>
      <c r="H3347" s="2438"/>
      <c r="I3347" s="2438"/>
      <c r="J3347" s="2438"/>
      <c r="K3347" s="2438"/>
      <c r="L3347" s="2431">
        <f>L521+L577+L786</f>
        <v>27670</v>
      </c>
      <c r="M3347" s="2431">
        <f>M521+M577+M786</f>
        <v>4612</v>
      </c>
      <c r="N3347" s="2431">
        <f>N521+N577+N786</f>
        <v>108</v>
      </c>
      <c r="O3347" s="47"/>
      <c r="P3347" s="47"/>
      <c r="Q3347" s="47"/>
      <c r="R3347" s="47"/>
      <c r="S3347" s="47"/>
      <c r="T3347" s="3341"/>
      <c r="U3347" s="56"/>
      <c r="V3347" s="3066"/>
      <c r="W3347" s="56"/>
      <c r="X3347" s="56"/>
      <c r="Y3347" s="56"/>
      <c r="Z3347" s="56"/>
      <c r="AA3347" s="5"/>
    </row>
    <row r="3348" spans="2:27" x14ac:dyDescent="0.25">
      <c r="B3348" s="2432" t="s">
        <v>419</v>
      </c>
      <c r="C3348" s="3352" t="s">
        <v>392</v>
      </c>
      <c r="D3348" s="2433" t="s">
        <v>420</v>
      </c>
      <c r="E3348" s="2431"/>
      <c r="F3348" s="2431"/>
      <c r="G3348" s="2431"/>
      <c r="H3348" s="2438"/>
      <c r="I3348" s="2438"/>
      <c r="J3348" s="2438"/>
      <c r="K3348" s="2438"/>
      <c r="L3348" s="2431"/>
      <c r="M3348" s="2431"/>
      <c r="N3348" s="2431"/>
      <c r="O3348" s="47"/>
      <c r="P3348" s="47"/>
      <c r="Q3348" s="47"/>
      <c r="R3348" s="47"/>
      <c r="S3348" s="47"/>
      <c r="T3348" s="3341"/>
      <c r="U3348" s="56"/>
      <c r="V3348" s="3066"/>
      <c r="W3348" s="56"/>
      <c r="X3348" s="56"/>
      <c r="Y3348" s="56"/>
      <c r="Z3348" s="56"/>
      <c r="AA3348" s="5"/>
    </row>
    <row r="3349" spans="2:27" x14ac:dyDescent="0.25">
      <c r="B3349" s="2432" t="s">
        <v>333</v>
      </c>
      <c r="C3349" s="3352" t="s">
        <v>392</v>
      </c>
      <c r="D3349" s="2433" t="s">
        <v>421</v>
      </c>
      <c r="E3349" s="2431">
        <f>E639+E907+E976+E2579+E2709+E2854+E3001</f>
        <v>3841</v>
      </c>
      <c r="F3349" s="2431">
        <f>F639+F907+F976+F2579+F2709+F2854+F3001</f>
        <v>639.5</v>
      </c>
      <c r="G3349" s="2431">
        <f>G639+G907+G976+G2579+G2709+G2854+G3001</f>
        <v>588</v>
      </c>
      <c r="H3349" s="2438"/>
      <c r="I3349" s="2438"/>
      <c r="J3349" s="2438"/>
      <c r="K3349" s="2438"/>
      <c r="L3349" s="2431">
        <f>L639+L907+L976+L2579+L2709+L2854+L3001</f>
        <v>38198</v>
      </c>
      <c r="M3349" s="2431">
        <f>M639+M907+M976+M2579+M2709+M2854+M3001</f>
        <v>6368</v>
      </c>
      <c r="N3349" s="2431">
        <f>N639+N907+N976+N2579+N2709+N2854+N3001</f>
        <v>4573</v>
      </c>
      <c r="O3349" s="47"/>
      <c r="P3349" s="47"/>
      <c r="Q3349" s="47"/>
      <c r="R3349" s="47"/>
      <c r="S3349" s="47"/>
      <c r="T3349" s="3341"/>
      <c r="U3349" s="56"/>
      <c r="V3349" s="3066"/>
      <c r="W3349" s="56"/>
      <c r="X3349" s="56"/>
      <c r="Y3349" s="56"/>
      <c r="Z3349" s="56"/>
      <c r="AA3349" s="5"/>
    </row>
    <row r="3350" spans="2:27" x14ac:dyDescent="0.25">
      <c r="B3350" s="2432" t="s">
        <v>422</v>
      </c>
      <c r="C3350" s="3352" t="s">
        <v>392</v>
      </c>
      <c r="D3350" s="2433" t="s">
        <v>423</v>
      </c>
      <c r="E3350" s="2431"/>
      <c r="F3350" s="2431"/>
      <c r="G3350" s="2431"/>
      <c r="H3350" s="2438"/>
      <c r="I3350" s="2438"/>
      <c r="J3350" s="2438"/>
      <c r="K3350" s="2438"/>
      <c r="L3350" s="2431"/>
      <c r="M3350" s="2431"/>
      <c r="N3350" s="2431"/>
      <c r="O3350" s="47"/>
      <c r="P3350" s="47"/>
      <c r="Q3350" s="47"/>
      <c r="R3350" s="47"/>
      <c r="S3350" s="47"/>
      <c r="T3350" s="3341"/>
      <c r="U3350" s="56"/>
      <c r="V3350" s="3066"/>
      <c r="W3350" s="56"/>
      <c r="X3350" s="56"/>
      <c r="Y3350" s="56"/>
      <c r="Z3350" s="56"/>
      <c r="AA3350" s="5"/>
    </row>
    <row r="3351" spans="2:27" x14ac:dyDescent="0.25">
      <c r="B3351" s="2432" t="s">
        <v>424</v>
      </c>
      <c r="C3351" s="3352" t="s">
        <v>392</v>
      </c>
      <c r="D3351" s="2433" t="s">
        <v>425</v>
      </c>
      <c r="E3351" s="2431"/>
      <c r="F3351" s="2431"/>
      <c r="G3351" s="2431"/>
      <c r="H3351" s="2438"/>
      <c r="I3351" s="2438"/>
      <c r="J3351" s="2438"/>
      <c r="K3351" s="2438"/>
      <c r="L3351" s="2431"/>
      <c r="M3351" s="2431"/>
      <c r="N3351" s="2431"/>
      <c r="O3351" s="47"/>
      <c r="P3351" s="47"/>
      <c r="Q3351" s="47"/>
      <c r="R3351" s="47"/>
      <c r="S3351" s="47"/>
      <c r="T3351" s="3341"/>
      <c r="U3351" s="56"/>
      <c r="V3351" s="3066"/>
      <c r="W3351" s="56"/>
      <c r="X3351" s="56"/>
      <c r="Y3351" s="56"/>
      <c r="Z3351" s="56"/>
      <c r="AA3351" s="5"/>
    </row>
    <row r="3352" spans="2:27" x14ac:dyDescent="0.25">
      <c r="B3352" s="2432" t="s">
        <v>426</v>
      </c>
      <c r="C3352" s="3352" t="s">
        <v>392</v>
      </c>
      <c r="D3352" s="2433" t="s">
        <v>427</v>
      </c>
      <c r="E3352" s="2431"/>
      <c r="F3352" s="2431"/>
      <c r="G3352" s="2431"/>
      <c r="H3352" s="2438"/>
      <c r="I3352" s="2438"/>
      <c r="J3352" s="2438"/>
      <c r="K3352" s="2438"/>
      <c r="L3352" s="2431"/>
      <c r="M3352" s="2431"/>
      <c r="N3352" s="2431"/>
      <c r="O3352" s="47"/>
      <c r="P3352" s="47"/>
      <c r="Q3352" s="47"/>
      <c r="R3352" s="47"/>
      <c r="S3352" s="47"/>
      <c r="T3352" s="3341"/>
      <c r="U3352" s="56"/>
      <c r="V3352" s="3066"/>
      <c r="W3352" s="56"/>
      <c r="X3352" s="56"/>
      <c r="Y3352" s="56"/>
      <c r="Z3352" s="56"/>
      <c r="AA3352" s="5"/>
    </row>
    <row r="3353" spans="2:27" x14ac:dyDescent="0.25">
      <c r="B3353" s="2432" t="s">
        <v>428</v>
      </c>
      <c r="C3353" s="3352" t="s">
        <v>392</v>
      </c>
      <c r="D3353" s="2433" t="s">
        <v>429</v>
      </c>
      <c r="E3353" s="2431"/>
      <c r="F3353" s="2431"/>
      <c r="G3353" s="2431"/>
      <c r="H3353" s="2438"/>
      <c r="I3353" s="2438"/>
      <c r="J3353" s="2438"/>
      <c r="K3353" s="2438"/>
      <c r="L3353" s="2431"/>
      <c r="M3353" s="2431"/>
      <c r="N3353" s="2431"/>
      <c r="O3353" s="47"/>
      <c r="P3353" s="47"/>
      <c r="Q3353" s="47"/>
      <c r="R3353" s="47"/>
      <c r="S3353" s="47"/>
      <c r="T3353" s="3341"/>
      <c r="U3353" s="56"/>
      <c r="V3353" s="3066"/>
      <c r="W3353" s="56"/>
      <c r="X3353" s="56"/>
      <c r="Y3353" s="56"/>
      <c r="Z3353" s="56"/>
      <c r="AA3353" s="5"/>
    </row>
    <row r="3354" spans="2:27" x14ac:dyDescent="0.25">
      <c r="B3354" s="2432" t="s">
        <v>334</v>
      </c>
      <c r="C3354" s="3352" t="s">
        <v>392</v>
      </c>
      <c r="D3354" s="2433" t="s">
        <v>430</v>
      </c>
      <c r="E3354" s="2431">
        <f>E30+E788+E908+E1927</f>
        <v>2720</v>
      </c>
      <c r="F3354" s="2431">
        <f>F30+F788+F908+F1927</f>
        <v>453.33333333333331</v>
      </c>
      <c r="G3354" s="2431">
        <f>G30+G788+G908+G1927</f>
        <v>230</v>
      </c>
      <c r="H3354" s="2438"/>
      <c r="I3354" s="2438"/>
      <c r="J3354" s="2438"/>
      <c r="K3354" s="2438"/>
      <c r="L3354" s="2431">
        <f>L30+L788+L908+L1927</f>
        <v>32951</v>
      </c>
      <c r="M3354" s="2431">
        <f>M30+M788+M908+M1927</f>
        <v>5491</v>
      </c>
      <c r="N3354" s="2431">
        <f>N30+N788+N908+N1927</f>
        <v>1871</v>
      </c>
      <c r="O3354" s="47"/>
      <c r="P3354" s="47"/>
      <c r="Q3354" s="47"/>
      <c r="R3354" s="47"/>
      <c r="S3354" s="47"/>
      <c r="T3354" s="3341"/>
      <c r="U3354" s="56"/>
      <c r="V3354" s="3066"/>
      <c r="W3354" s="56"/>
      <c r="X3354" s="56"/>
      <c r="Y3354" s="56"/>
      <c r="Z3354" s="56"/>
      <c r="AA3354" s="5"/>
    </row>
    <row r="3355" spans="2:27" x14ac:dyDescent="0.25">
      <c r="B3355" s="2434" t="s">
        <v>431</v>
      </c>
      <c r="C3355" s="3352" t="s">
        <v>392</v>
      </c>
      <c r="D3355" s="2435" t="s">
        <v>432</v>
      </c>
      <c r="E3355" s="2431">
        <f>E323</f>
        <v>1078</v>
      </c>
      <c r="F3355" s="2431">
        <f>F323</f>
        <v>179.66666666666666</v>
      </c>
      <c r="G3355" s="2431">
        <f>G323</f>
        <v>102</v>
      </c>
      <c r="H3355" s="2438"/>
      <c r="I3355" s="2438"/>
      <c r="J3355" s="2438"/>
      <c r="K3355" s="2438"/>
      <c r="L3355" s="2431">
        <f>L323</f>
        <v>26519</v>
      </c>
      <c r="M3355" s="2431">
        <f>M323</f>
        <v>4419.833333333333</v>
      </c>
      <c r="N3355" s="2431">
        <f>N323</f>
        <v>2062</v>
      </c>
      <c r="O3355" s="47"/>
      <c r="P3355" s="47"/>
      <c r="Q3355" s="47"/>
      <c r="R3355" s="47"/>
      <c r="S3355" s="47"/>
      <c r="T3355" s="3341"/>
      <c r="U3355" s="56"/>
      <c r="V3355" s="3066"/>
      <c r="W3355" s="56"/>
      <c r="X3355" s="56"/>
      <c r="Y3355" s="56"/>
      <c r="Z3355" s="56"/>
      <c r="AA3355" s="5"/>
    </row>
    <row r="3356" spans="2:27" x14ac:dyDescent="0.25">
      <c r="B3356" s="2432" t="s">
        <v>335</v>
      </c>
      <c r="C3356" s="3352" t="s">
        <v>392</v>
      </c>
      <c r="D3356" s="2433" t="s">
        <v>433</v>
      </c>
      <c r="E3356" s="2431">
        <f>E31+E254</f>
        <v>1042</v>
      </c>
      <c r="F3356" s="2431">
        <f>F31+F254</f>
        <v>173.66666666666666</v>
      </c>
      <c r="G3356" s="2431">
        <f>G31+G254</f>
        <v>84</v>
      </c>
      <c r="H3356" s="2438"/>
      <c r="I3356" s="2438"/>
      <c r="J3356" s="2438"/>
      <c r="K3356" s="2438"/>
      <c r="L3356" s="2431">
        <f>L31+L254</f>
        <v>13959</v>
      </c>
      <c r="M3356" s="2431">
        <f>M31+M254</f>
        <v>2326.5</v>
      </c>
      <c r="N3356" s="2431">
        <f>N31+N254</f>
        <v>621</v>
      </c>
      <c r="O3356" s="47"/>
      <c r="P3356" s="47"/>
      <c r="Q3356" s="47"/>
      <c r="R3356" s="47"/>
      <c r="S3356" s="47"/>
      <c r="T3356" s="3341"/>
      <c r="U3356" s="56"/>
      <c r="V3356" s="3066"/>
      <c r="W3356" s="56"/>
      <c r="X3356" s="56"/>
      <c r="Y3356" s="56"/>
      <c r="Z3356" s="56"/>
      <c r="AA3356" s="5"/>
    </row>
    <row r="3357" spans="2:27" x14ac:dyDescent="0.25">
      <c r="B3357" s="2432" t="s">
        <v>434</v>
      </c>
      <c r="C3357" s="3352" t="s">
        <v>392</v>
      </c>
      <c r="D3357" s="2433" t="s">
        <v>435</v>
      </c>
      <c r="E3357" s="2431">
        <f>E18+E32+E588+E1928</f>
        <v>1357</v>
      </c>
      <c r="F3357" s="2431">
        <f>F18+F32+F588+F1928</f>
        <v>226.16666666666669</v>
      </c>
      <c r="G3357" s="2431">
        <f>G18+G32+G588+G1928</f>
        <v>122</v>
      </c>
      <c r="H3357" s="2438"/>
      <c r="I3357" s="2438"/>
      <c r="J3357" s="2438"/>
      <c r="K3357" s="2438"/>
      <c r="L3357" s="2431">
        <f>L18+L32+L588+L1928</f>
        <v>17182</v>
      </c>
      <c r="M3357" s="2431">
        <f>M18+M32+M588+M1928</f>
        <v>2864.166666666667</v>
      </c>
      <c r="N3357" s="2431">
        <f>N18+N32+N588+N1928</f>
        <v>1322</v>
      </c>
      <c r="O3357" s="47"/>
      <c r="P3357" s="47"/>
      <c r="Q3357" s="47"/>
      <c r="R3357" s="47"/>
      <c r="S3357" s="47"/>
      <c r="T3357" s="3341"/>
      <c r="U3357" s="56"/>
      <c r="V3357" s="3066"/>
      <c r="W3357" s="56"/>
      <c r="X3357" s="56"/>
      <c r="Y3357" s="56"/>
      <c r="Z3357" s="56"/>
      <c r="AA3357" s="5"/>
    </row>
    <row r="3358" spans="2:27" x14ac:dyDescent="0.25">
      <c r="B3358" s="2432" t="s">
        <v>336</v>
      </c>
      <c r="C3358" s="3352" t="s">
        <v>392</v>
      </c>
      <c r="D3358" s="2433" t="s">
        <v>436</v>
      </c>
      <c r="E3358" s="2431">
        <f>E578+E789+E881+E1929+E2080+E2580+E2710+E2855+E3002+E3131+E3201</f>
        <v>8222</v>
      </c>
      <c r="F3358" s="2431">
        <f>F578+F789+F881+F1929+F2080+F2580+F2710+F2855+F3002+F3131+F3201</f>
        <v>1370.1666666666665</v>
      </c>
      <c r="G3358" s="2431">
        <f>G578+G789+G881+G1929+G2080+G2580+G2710+G2855+G3002+G3131+G3201</f>
        <v>1052</v>
      </c>
      <c r="H3358" s="2438"/>
      <c r="I3358" s="2438"/>
      <c r="J3358" s="2438"/>
      <c r="K3358" s="2438"/>
      <c r="L3358" s="2431">
        <f>L578+L789+L881+L1929+L2080+L2580+L2710+L2855+L3002+L3131+L3201</f>
        <v>82293</v>
      </c>
      <c r="M3358" s="2431">
        <f>M578+M789+M881+M1929+M2080+M2580+M2710+M2855+M3002+M3131+M3201</f>
        <v>13715</v>
      </c>
      <c r="N3358" s="2431">
        <f>N578+N789+N881+N1929+N2080+N2580+N2710+N2855+N3002+N3131+N3201</f>
        <v>10473</v>
      </c>
      <c r="O3358" s="47"/>
      <c r="P3358" s="47"/>
      <c r="Q3358" s="47"/>
      <c r="R3358" s="47"/>
      <c r="S3358" s="47"/>
      <c r="T3358" s="3341"/>
      <c r="U3358" s="56"/>
      <c r="V3358" s="3066"/>
      <c r="W3358" s="56"/>
      <c r="X3358" s="56"/>
      <c r="Y3358" s="56"/>
      <c r="Z3358" s="56"/>
      <c r="AA3358" s="5"/>
    </row>
    <row r="3359" spans="2:27" x14ac:dyDescent="0.25">
      <c r="B3359" s="2432" t="s">
        <v>437</v>
      </c>
      <c r="C3359" s="3352" t="s">
        <v>392</v>
      </c>
      <c r="D3359" s="2433" t="s">
        <v>438</v>
      </c>
      <c r="E3359" s="2431">
        <f>E790</f>
        <v>568</v>
      </c>
      <c r="F3359" s="2431">
        <f>F790</f>
        <v>94.666666666666671</v>
      </c>
      <c r="G3359" s="2431">
        <f>G790</f>
        <v>0</v>
      </c>
      <c r="H3359" s="2438"/>
      <c r="I3359" s="2438"/>
      <c r="J3359" s="2438"/>
      <c r="K3359" s="2438"/>
      <c r="L3359" s="2431">
        <f>L790</f>
        <v>2840</v>
      </c>
      <c r="M3359" s="2431">
        <f>M790</f>
        <v>473</v>
      </c>
      <c r="N3359" s="2431">
        <f>N790</f>
        <v>0</v>
      </c>
      <c r="O3359" s="47"/>
      <c r="P3359" s="47"/>
      <c r="Q3359" s="47"/>
      <c r="R3359" s="47"/>
      <c r="S3359" s="47"/>
      <c r="T3359" s="3341"/>
      <c r="U3359" s="56"/>
      <c r="V3359" s="3066"/>
      <c r="W3359" s="56"/>
      <c r="X3359" s="56"/>
      <c r="Y3359" s="56"/>
      <c r="Z3359" s="56"/>
      <c r="AA3359" s="5"/>
    </row>
    <row r="3360" spans="2:27" x14ac:dyDescent="0.25">
      <c r="B3360" s="2432" t="s">
        <v>339</v>
      </c>
      <c r="C3360" s="3352" t="s">
        <v>392</v>
      </c>
      <c r="D3360" s="2433" t="s">
        <v>439</v>
      </c>
      <c r="E3360" s="2431">
        <f>E33+E255</f>
        <v>729</v>
      </c>
      <c r="F3360" s="2431">
        <f>F33+F255</f>
        <v>121.5</v>
      </c>
      <c r="G3360" s="2431">
        <f>G33+G255</f>
        <v>105</v>
      </c>
      <c r="H3360" s="2438"/>
      <c r="I3360" s="2438"/>
      <c r="J3360" s="2438"/>
      <c r="K3360" s="2438"/>
      <c r="L3360" s="2431">
        <f>L33+L255</f>
        <v>9963</v>
      </c>
      <c r="M3360" s="2431">
        <f>M33+M255</f>
        <v>1660.5</v>
      </c>
      <c r="N3360" s="2431">
        <f>N33+N255</f>
        <v>964</v>
      </c>
      <c r="O3360" s="47"/>
      <c r="P3360" s="47"/>
      <c r="Q3360" s="47"/>
      <c r="R3360" s="47"/>
      <c r="S3360" s="47"/>
      <c r="T3360" s="3341"/>
      <c r="U3360" s="56"/>
      <c r="V3360" s="3066"/>
      <c r="W3360" s="56"/>
      <c r="X3360" s="56"/>
      <c r="Y3360" s="56"/>
      <c r="Z3360" s="56"/>
      <c r="AA3360" s="5"/>
    </row>
    <row r="3361" spans="2:27" x14ac:dyDescent="0.25">
      <c r="B3361" s="2432" t="s">
        <v>337</v>
      </c>
      <c r="C3361" s="3352" t="s">
        <v>392</v>
      </c>
      <c r="D3361" s="2433" t="s">
        <v>440</v>
      </c>
      <c r="E3361" s="2431">
        <f>E28+E34+E128+E129+E252+E256+E579+E1926+E1930+E2581</f>
        <v>7293</v>
      </c>
      <c r="F3361" s="2431">
        <f>F28+F34+F128+F129+F252+F256+F579+F1926+F1930+F2581</f>
        <v>1215.5</v>
      </c>
      <c r="G3361" s="2431">
        <f>G28+G34+G128+G129+G252+G256+G579+G1926+G1930+G2581</f>
        <v>1000</v>
      </c>
      <c r="H3361" s="2438"/>
      <c r="I3361" s="2438"/>
      <c r="J3361" s="2438"/>
      <c r="K3361" s="2438"/>
      <c r="L3361" s="2431">
        <f>L28+L34+L128+L129+L252+L256+L579+L1926+L1930+L2581</f>
        <v>81517</v>
      </c>
      <c r="M3361" s="2431">
        <f>M28+M34+M128+M129+M252+M256+M579+M1926+M1930+M2581</f>
        <v>13586</v>
      </c>
      <c r="N3361" s="2431">
        <f>N28+N34+N128+N129+N252+N256+N579+N1926+N1930+N2581</f>
        <v>9024</v>
      </c>
      <c r="O3361" s="47"/>
      <c r="P3361" s="47"/>
      <c r="Q3361" s="47"/>
      <c r="R3361" s="47"/>
      <c r="S3361" s="47"/>
      <c r="T3361" s="3341"/>
      <c r="U3361" s="56"/>
      <c r="V3361" s="3066"/>
      <c r="W3361" s="56"/>
      <c r="X3361" s="56"/>
      <c r="Y3361" s="56"/>
      <c r="Z3361" s="56"/>
      <c r="AA3361" s="5"/>
    </row>
    <row r="3362" spans="2:27" x14ac:dyDescent="0.25">
      <c r="B3362" s="2432" t="s">
        <v>441</v>
      </c>
      <c r="C3362" s="3352" t="s">
        <v>392</v>
      </c>
      <c r="D3362" s="2433" t="s">
        <v>442</v>
      </c>
      <c r="E3362" s="2431">
        <f>E35+E257+E580+E791+E1931</f>
        <v>4254</v>
      </c>
      <c r="F3362" s="2431">
        <f>F35+F257+F580+F791+F1931</f>
        <v>709</v>
      </c>
      <c r="G3362" s="2431">
        <f>G35+G257+G580+G791+G1931</f>
        <v>387</v>
      </c>
      <c r="H3362" s="2438"/>
      <c r="I3362" s="2438"/>
      <c r="J3362" s="2438"/>
      <c r="K3362" s="2438"/>
      <c r="L3362" s="2431">
        <f>L35+L257+L580+L791+L1931</f>
        <v>40408</v>
      </c>
      <c r="M3362" s="2431">
        <f>M35+M257+M580+M791+M1931</f>
        <v>6735</v>
      </c>
      <c r="N3362" s="2431">
        <f>N35+N257+N580+N791+N1931</f>
        <v>2911</v>
      </c>
      <c r="O3362" s="47"/>
      <c r="P3362" s="47"/>
      <c r="Q3362" s="47"/>
      <c r="R3362" s="47"/>
      <c r="S3362" s="47"/>
      <c r="T3362" s="3341"/>
      <c r="U3362" s="56"/>
      <c r="V3362" s="3066"/>
      <c r="W3362" s="56"/>
      <c r="X3362" s="56"/>
      <c r="Y3362" s="56"/>
      <c r="Z3362" s="56"/>
      <c r="AA3362" s="5"/>
    </row>
    <row r="3363" spans="2:27" x14ac:dyDescent="0.25">
      <c r="B3363" s="2432" t="s">
        <v>443</v>
      </c>
      <c r="C3363" s="3352" t="s">
        <v>392</v>
      </c>
      <c r="D3363" s="2433" t="s">
        <v>444</v>
      </c>
      <c r="E3363" s="2431"/>
      <c r="F3363" s="2431"/>
      <c r="G3363" s="2431"/>
      <c r="H3363" s="2438"/>
      <c r="I3363" s="2438"/>
      <c r="J3363" s="2438"/>
      <c r="K3363" s="2438"/>
      <c r="L3363" s="2431"/>
      <c r="M3363" s="2431"/>
      <c r="N3363" s="2431"/>
      <c r="O3363" s="47"/>
      <c r="P3363" s="47"/>
      <c r="Q3363" s="47"/>
      <c r="R3363" s="47"/>
      <c r="S3363" s="47"/>
      <c r="T3363" s="3341"/>
      <c r="U3363" s="56"/>
      <c r="V3363" s="3066"/>
      <c r="W3363" s="56"/>
      <c r="X3363" s="56"/>
      <c r="Y3363" s="56"/>
      <c r="Z3363" s="56"/>
      <c r="AA3363" s="5"/>
    </row>
    <row r="3364" spans="2:27" x14ac:dyDescent="0.25">
      <c r="B3364" s="2432" t="s">
        <v>445</v>
      </c>
      <c r="C3364" s="3352" t="s">
        <v>392</v>
      </c>
      <c r="D3364" s="2433" t="s">
        <v>446</v>
      </c>
      <c r="E3364" s="2431">
        <f>E36+E130+E258+E176+E570+E581+E792+E882+E883+E1254+E1932+E2081+E2582+E2711+E2856+E3003+E3202</f>
        <v>13236</v>
      </c>
      <c r="F3364" s="2431">
        <f>F36+F130+F258+F176+F570+F581+F792+F882+F883+F1254+F1932+F2081+F2582+F2711+F2856+F3003+F3202</f>
        <v>2205.333333333333</v>
      </c>
      <c r="G3364" s="2431">
        <f>G36+G130+G258+G176+G570+G581+G792+G882+G883+G1254+G1932+G2081+G2582+G2711+G2856+G3003+G3202</f>
        <v>1459</v>
      </c>
      <c r="H3364" s="2438"/>
      <c r="I3364" s="2438"/>
      <c r="J3364" s="2438"/>
      <c r="K3364" s="2438"/>
      <c r="L3364" s="2431">
        <f>L36+L130+L258+L176+L570+L581+L792+L882+L883+L1254+L1932+L2081+L2582+L2711+L2856+L3003+L3202</f>
        <v>115217</v>
      </c>
      <c r="M3364" s="2431">
        <f>M36+M130+M258+M176+M570+M581+M792+M882+M883+M1254+M1932+M2081+M2582+M2711+M2856+M3003+M3202</f>
        <v>19204.166666666668</v>
      </c>
      <c r="N3364" s="2431">
        <f>N36+N130+N258+N176+N570+N581+N792+N882+N883+N1254+N1932+N2081+N2582+N2711+N2856+N3003+N3202</f>
        <v>13059</v>
      </c>
      <c r="O3364" s="47"/>
      <c r="P3364" s="47"/>
      <c r="Q3364" s="47"/>
      <c r="R3364" s="47"/>
      <c r="S3364" s="47"/>
      <c r="T3364" s="3341"/>
      <c r="U3364" s="56"/>
      <c r="V3364" s="3066"/>
      <c r="W3364" s="56"/>
      <c r="X3364" s="56"/>
      <c r="Y3364" s="56"/>
      <c r="Z3364" s="56"/>
      <c r="AA3364" s="5"/>
    </row>
    <row r="3365" spans="2:27" x14ac:dyDescent="0.25">
      <c r="B3365" s="2432" t="s">
        <v>447</v>
      </c>
      <c r="C3365" s="3352" t="s">
        <v>392</v>
      </c>
      <c r="D3365" s="2433" t="s">
        <v>448</v>
      </c>
      <c r="E3365" s="2431"/>
      <c r="F3365" s="2431"/>
      <c r="G3365" s="2431"/>
      <c r="H3365" s="2438"/>
      <c r="I3365" s="2438"/>
      <c r="J3365" s="2438"/>
      <c r="K3365" s="2438"/>
      <c r="L3365" s="2431"/>
      <c r="M3365" s="2431"/>
      <c r="N3365" s="2431"/>
      <c r="O3365" s="47"/>
      <c r="P3365" s="47"/>
      <c r="Q3365" s="47"/>
      <c r="R3365" s="47"/>
      <c r="S3365" s="47"/>
      <c r="T3365" s="3341"/>
      <c r="U3365" s="56"/>
      <c r="V3365" s="3066"/>
      <c r="W3365" s="56"/>
      <c r="X3365" s="56"/>
      <c r="Y3365" s="56"/>
      <c r="Z3365" s="56"/>
      <c r="AA3365" s="5"/>
    </row>
    <row r="3366" spans="2:27" x14ac:dyDescent="0.25">
      <c r="B3366" s="2432" t="s">
        <v>338</v>
      </c>
      <c r="C3366" s="3352" t="s">
        <v>392</v>
      </c>
      <c r="D3366" s="2433" t="s">
        <v>449</v>
      </c>
      <c r="E3366" s="2431">
        <f>E126</f>
        <v>347</v>
      </c>
      <c r="F3366" s="2431">
        <f>F126</f>
        <v>57.833333333333336</v>
      </c>
      <c r="G3366" s="2431">
        <f>G126</f>
        <v>70</v>
      </c>
      <c r="H3366" s="2438"/>
      <c r="I3366" s="2438"/>
      <c r="J3366" s="2438"/>
      <c r="K3366" s="2438"/>
      <c r="L3366" s="2431">
        <f>L126</f>
        <v>6975</v>
      </c>
      <c r="M3366" s="2431">
        <f>M126</f>
        <v>1162.5</v>
      </c>
      <c r="N3366" s="2431">
        <f>N126</f>
        <v>1666</v>
      </c>
      <c r="O3366" s="47"/>
      <c r="P3366" s="47"/>
      <c r="Q3366" s="47"/>
      <c r="R3366" s="47"/>
      <c r="S3366" s="47"/>
      <c r="T3366" s="3341"/>
      <c r="U3366" s="56"/>
      <c r="V3366" s="3066"/>
      <c r="W3366" s="56"/>
      <c r="X3366" s="56"/>
      <c r="Y3366" s="56"/>
      <c r="Z3366" s="56"/>
      <c r="AA3366" s="5"/>
    </row>
    <row r="3367" spans="2:27" ht="30" x14ac:dyDescent="0.25">
      <c r="B3367" s="2432" t="s">
        <v>450</v>
      </c>
      <c r="C3367" s="3352" t="s">
        <v>392</v>
      </c>
      <c r="D3367" s="2433" t="s">
        <v>451</v>
      </c>
      <c r="E3367" s="2431"/>
      <c r="F3367" s="2431"/>
      <c r="G3367" s="2431"/>
      <c r="H3367" s="2438"/>
      <c r="I3367" s="2438"/>
      <c r="J3367" s="2438"/>
      <c r="K3367" s="2438"/>
      <c r="L3367" s="2431"/>
      <c r="M3367" s="2431"/>
      <c r="N3367" s="2431"/>
      <c r="O3367" s="47"/>
      <c r="P3367" s="47"/>
      <c r="Q3367" s="47"/>
      <c r="R3367" s="47"/>
      <c r="S3367" s="47"/>
      <c r="T3367" s="3341"/>
      <c r="U3367" s="56"/>
      <c r="V3367" s="3066"/>
      <c r="W3367" s="56"/>
      <c r="X3367" s="56"/>
      <c r="Y3367" s="56"/>
      <c r="Z3367" s="56"/>
      <c r="AA3367" s="5"/>
    </row>
    <row r="3368" spans="2:27" ht="30" x14ac:dyDescent="0.25">
      <c r="B3368" s="2432" t="s">
        <v>340</v>
      </c>
      <c r="C3368" s="3352" t="s">
        <v>392</v>
      </c>
      <c r="D3368" s="2433" t="s">
        <v>452</v>
      </c>
      <c r="E3368" s="2431">
        <f>E37+E768</f>
        <v>1842</v>
      </c>
      <c r="F3368" s="2431">
        <f>F37+F768</f>
        <v>307</v>
      </c>
      <c r="G3368" s="2431">
        <f>G37+G768</f>
        <v>73</v>
      </c>
      <c r="H3368" s="2438"/>
      <c r="I3368" s="2438"/>
      <c r="J3368" s="2438"/>
      <c r="K3368" s="2438"/>
      <c r="L3368" s="2431">
        <f>L37+L768</f>
        <v>13849</v>
      </c>
      <c r="M3368" s="2431">
        <f>M37+M768</f>
        <v>2308.5</v>
      </c>
      <c r="N3368" s="2431">
        <f>N37+N768</f>
        <v>575</v>
      </c>
      <c r="O3368" s="47"/>
      <c r="P3368" s="47"/>
      <c r="Q3368" s="47"/>
      <c r="R3368" s="47"/>
      <c r="S3368" s="47"/>
      <c r="T3368" s="3341"/>
      <c r="U3368" s="56"/>
      <c r="V3368" s="3066"/>
      <c r="W3368" s="56"/>
      <c r="X3368" s="56"/>
      <c r="Y3368" s="56"/>
      <c r="Z3368" s="56"/>
      <c r="AA3368" s="5"/>
    </row>
    <row r="3369" spans="2:27" x14ac:dyDescent="0.25">
      <c r="B3369" s="2432" t="s">
        <v>341</v>
      </c>
      <c r="C3369" s="3352" t="s">
        <v>392</v>
      </c>
      <c r="D3369" s="2433" t="s">
        <v>453</v>
      </c>
      <c r="E3369" s="2431">
        <f>E38+E259</f>
        <v>1333</v>
      </c>
      <c r="F3369" s="2431">
        <f>F38+F259</f>
        <v>222.16666666666666</v>
      </c>
      <c r="G3369" s="2431">
        <f>G38+G259</f>
        <v>78</v>
      </c>
      <c r="H3369" s="2438"/>
      <c r="I3369" s="2438"/>
      <c r="J3369" s="2438"/>
      <c r="K3369" s="2438"/>
      <c r="L3369" s="2431">
        <f>L38+L259</f>
        <v>16681</v>
      </c>
      <c r="M3369" s="2431">
        <f>M38+M259</f>
        <v>2780.166666666667</v>
      </c>
      <c r="N3369" s="2431">
        <f>N38+N259</f>
        <v>815</v>
      </c>
      <c r="O3369" s="47"/>
      <c r="P3369" s="47"/>
      <c r="Q3369" s="47"/>
      <c r="R3369" s="47"/>
      <c r="S3369" s="47"/>
      <c r="T3369" s="3341"/>
      <c r="U3369" s="56"/>
      <c r="V3369" s="3066"/>
      <c r="W3369" s="56"/>
      <c r="X3369" s="56"/>
      <c r="Y3369" s="56"/>
      <c r="Z3369" s="56"/>
      <c r="AA3369" s="5"/>
    </row>
    <row r="3370" spans="2:27" ht="60" x14ac:dyDescent="0.25">
      <c r="B3370" s="2434" t="s">
        <v>454</v>
      </c>
      <c r="C3370" s="3352" t="s">
        <v>392</v>
      </c>
      <c r="D3370" s="2435" t="s">
        <v>455</v>
      </c>
      <c r="E3370" s="2431"/>
      <c r="F3370" s="2431"/>
      <c r="G3370" s="2431"/>
      <c r="H3370" s="2438"/>
      <c r="I3370" s="2438"/>
      <c r="J3370" s="2438"/>
      <c r="K3370" s="2438"/>
      <c r="L3370" s="2431"/>
      <c r="M3370" s="2431"/>
      <c r="N3370" s="2431"/>
      <c r="O3370" s="47"/>
      <c r="P3370" s="47"/>
      <c r="Q3370" s="47"/>
      <c r="R3370" s="47"/>
      <c r="S3370" s="47"/>
      <c r="T3370" s="3341"/>
      <c r="U3370" s="56"/>
      <c r="V3370" s="3066"/>
      <c r="W3370" s="56"/>
      <c r="X3370" s="56"/>
      <c r="Y3370" s="56"/>
      <c r="Z3370" s="56"/>
      <c r="AA3370" s="5"/>
    </row>
    <row r="3371" spans="2:27" ht="30" x14ac:dyDescent="0.25">
      <c r="B3371" s="2436" t="s">
        <v>456</v>
      </c>
      <c r="C3371" s="3352" t="s">
        <v>392</v>
      </c>
      <c r="D3371" s="2437" t="s">
        <v>457</v>
      </c>
      <c r="E3371" s="2431">
        <f>SUM(E3327:E3332,E3334:E3344,E3346:E3369)</f>
        <v>129679</v>
      </c>
      <c r="F3371" s="2431">
        <f>SUM(F3327:F3332,F3334:F3344,F3346:F3369)</f>
        <v>21610.499999999996</v>
      </c>
      <c r="G3371" s="2431">
        <f>SUM(G3327:G3332,G3334:G3344,G3346:G3369)</f>
        <v>15629</v>
      </c>
      <c r="H3371" s="2438"/>
      <c r="I3371" s="2438"/>
      <c r="J3371" s="2438"/>
      <c r="K3371" s="2438"/>
      <c r="L3371" s="2431">
        <f t="shared" ref="L3371:M3371" si="2603">SUM(L3327:L3332,L3334:L3344,L3346:L3369)</f>
        <v>1227741</v>
      </c>
      <c r="M3371" s="2431">
        <f t="shared" si="2603"/>
        <v>204626.99999999994</v>
      </c>
      <c r="N3371" s="2431">
        <f>SUM(N3327:N3332,N3334:N3344,N3346:N3369)</f>
        <v>138786</v>
      </c>
      <c r="O3371" s="47"/>
      <c r="P3371" s="47"/>
      <c r="Q3371" s="47"/>
      <c r="R3371" s="47"/>
      <c r="S3371" s="47"/>
      <c r="T3371" s="3341"/>
      <c r="U3371" s="56"/>
      <c r="V3371" s="3066"/>
      <c r="W3371" s="56"/>
      <c r="X3371" s="56"/>
      <c r="Y3371" s="56"/>
      <c r="Z3371" s="56"/>
      <c r="AA3371" s="5"/>
    </row>
    <row r="3372" spans="2:27" ht="30" x14ac:dyDescent="0.25">
      <c r="B3372" s="2436" t="s">
        <v>458</v>
      </c>
      <c r="C3372" s="3352" t="s">
        <v>392</v>
      </c>
      <c r="D3372" s="2437" t="s">
        <v>459</v>
      </c>
      <c r="E3372" s="2431"/>
      <c r="F3372" s="2438"/>
      <c r="G3372" s="2880"/>
      <c r="H3372" s="2438"/>
      <c r="I3372" s="2438"/>
      <c r="J3372" s="2438"/>
      <c r="K3372" s="2438"/>
      <c r="L3372" s="2438"/>
      <c r="M3372" s="2438"/>
      <c r="N3372" s="2438"/>
      <c r="O3372" s="47"/>
      <c r="P3372" s="47"/>
      <c r="Q3372" s="47"/>
      <c r="R3372" s="47"/>
      <c r="S3372" s="47"/>
      <c r="T3372" s="3341"/>
      <c r="U3372" s="56"/>
      <c r="V3372" s="3066"/>
      <c r="W3372" s="56"/>
      <c r="X3372" s="56"/>
      <c r="Y3372" s="56"/>
      <c r="Z3372" s="56"/>
      <c r="AA3372" s="5"/>
    </row>
    <row r="3373" spans="2:27" x14ac:dyDescent="0.25">
      <c r="B3373" s="47"/>
      <c r="C3373" s="1710"/>
      <c r="D3373" s="47"/>
      <c r="E3373" s="1529">
        <f>E3372/2</f>
        <v>0</v>
      </c>
      <c r="F3373" s="47"/>
      <c r="G3373" s="920"/>
      <c r="H3373" s="47"/>
      <c r="I3373" s="47"/>
      <c r="J3373" s="47"/>
      <c r="K3373" s="47"/>
      <c r="L3373" s="47"/>
      <c r="M3373" s="47"/>
      <c r="N3373" s="47"/>
      <c r="O3373" s="47"/>
      <c r="P3373" s="47"/>
      <c r="Q3373" s="47"/>
      <c r="R3373" s="47"/>
      <c r="S3373" s="47"/>
      <c r="T3373" s="3341"/>
      <c r="U3373" s="56"/>
      <c r="V3373" s="3066"/>
      <c r="W3373" s="56"/>
      <c r="X3373" s="56"/>
      <c r="Y3373" s="56"/>
      <c r="Z3373" s="56"/>
      <c r="AA3373" s="5"/>
    </row>
    <row r="3374" spans="2:27" x14ac:dyDescent="0.25">
      <c r="B3374" s="47"/>
      <c r="C3374" s="1710"/>
      <c r="D3374" s="47"/>
      <c r="E3374" s="1529"/>
      <c r="F3374" s="47"/>
      <c r="G3374" s="920"/>
      <c r="H3374" s="47"/>
      <c r="I3374" s="47"/>
      <c r="J3374" s="47"/>
      <c r="K3374" s="47"/>
      <c r="L3374" s="47"/>
      <c r="M3374" s="47"/>
      <c r="N3374" s="47"/>
      <c r="O3374" s="47"/>
      <c r="P3374" s="47"/>
      <c r="Q3374" s="47"/>
      <c r="R3374" s="47"/>
      <c r="S3374" s="47"/>
      <c r="T3374" s="3341"/>
      <c r="U3374" s="56"/>
      <c r="V3374" s="3066"/>
      <c r="W3374" s="56"/>
      <c r="X3374" s="56"/>
      <c r="Y3374" s="56"/>
      <c r="Z3374" s="56"/>
      <c r="AA3374" s="5"/>
    </row>
    <row r="3375" spans="2:27" x14ac:dyDescent="0.25">
      <c r="B3375" s="47"/>
      <c r="C3375" s="1710"/>
      <c r="D3375" s="47"/>
      <c r="E3375" s="1529"/>
      <c r="F3375" s="47"/>
      <c r="G3375" s="920"/>
      <c r="H3375" s="47"/>
      <c r="I3375" s="47"/>
      <c r="J3375" s="47"/>
      <c r="K3375" s="47"/>
      <c r="L3375" s="47"/>
      <c r="M3375" s="47"/>
      <c r="N3375" s="47"/>
      <c r="O3375" s="47"/>
      <c r="P3375" s="47"/>
      <c r="Q3375" s="47"/>
      <c r="R3375" s="47"/>
      <c r="S3375" s="47"/>
      <c r="T3375" s="3341"/>
      <c r="U3375" s="56"/>
      <c r="V3375" s="3066"/>
      <c r="W3375" s="56"/>
      <c r="X3375" s="56"/>
      <c r="Y3375" s="56"/>
      <c r="Z3375" s="56"/>
      <c r="AA3375" s="5"/>
    </row>
    <row r="3376" spans="2:27" x14ac:dyDescent="0.25">
      <c r="B3376" s="47"/>
      <c r="C3376" s="1710"/>
      <c r="D3376" s="47"/>
      <c r="E3376" s="1529"/>
      <c r="F3376" s="47"/>
      <c r="G3376" s="920"/>
      <c r="H3376" s="47"/>
      <c r="I3376" s="47"/>
      <c r="J3376" s="47"/>
      <c r="K3376" s="47"/>
      <c r="L3376" s="47"/>
      <c r="M3376" s="47"/>
      <c r="N3376" s="47"/>
      <c r="O3376" s="47"/>
      <c r="P3376" s="47"/>
      <c r="Q3376" s="47"/>
      <c r="R3376" s="47"/>
      <c r="S3376" s="47"/>
      <c r="T3376" s="3341"/>
      <c r="U3376" s="56"/>
      <c r="V3376" s="3066"/>
      <c r="W3376" s="56"/>
      <c r="X3376" s="56"/>
      <c r="Y3376" s="56"/>
      <c r="Z3376" s="56"/>
      <c r="AA3376" s="5"/>
    </row>
    <row r="3377" spans="2:27" x14ac:dyDescent="0.25">
      <c r="B3377" s="47"/>
      <c r="C3377" s="1710"/>
      <c r="D3377" s="47"/>
      <c r="E3377" s="1529"/>
      <c r="F3377" s="47"/>
      <c r="G3377" s="920"/>
      <c r="H3377" s="47"/>
      <c r="I3377" s="47"/>
      <c r="J3377" s="47"/>
      <c r="K3377" s="47"/>
      <c r="L3377" s="47"/>
      <c r="M3377" s="47"/>
      <c r="N3377" s="47"/>
      <c r="O3377" s="47"/>
      <c r="P3377" s="47"/>
      <c r="Q3377" s="47"/>
      <c r="R3377" s="47"/>
      <c r="S3377" s="47"/>
      <c r="T3377" s="3341"/>
      <c r="U3377" s="56"/>
      <c r="V3377" s="3066"/>
      <c r="W3377" s="56"/>
      <c r="X3377" s="56"/>
      <c r="Y3377" s="56"/>
      <c r="Z3377" s="56"/>
      <c r="AA3377" s="5"/>
    </row>
    <row r="3378" spans="2:27" x14ac:dyDescent="0.25">
      <c r="B3378" s="47"/>
      <c r="C3378" s="1710"/>
      <c r="D3378" s="47"/>
      <c r="E3378" s="1529"/>
      <c r="F3378" s="47"/>
      <c r="G3378" s="920"/>
      <c r="H3378" s="47"/>
      <c r="I3378" s="47"/>
      <c r="J3378" s="47"/>
      <c r="K3378" s="47"/>
      <c r="L3378" s="47"/>
      <c r="M3378" s="47"/>
      <c r="N3378" s="47"/>
      <c r="O3378" s="47"/>
      <c r="P3378" s="47"/>
      <c r="Q3378" s="47"/>
      <c r="R3378" s="47"/>
      <c r="S3378" s="47"/>
      <c r="T3378" s="3341"/>
      <c r="U3378" s="56"/>
      <c r="V3378" s="3066"/>
      <c r="W3378" s="56"/>
      <c r="X3378" s="56"/>
      <c r="Y3378" s="56"/>
      <c r="Z3378" s="56"/>
      <c r="AA3378" s="5"/>
    </row>
    <row r="3379" spans="2:27" x14ac:dyDescent="0.25">
      <c r="B3379" s="47"/>
      <c r="C3379" s="1710"/>
      <c r="D3379" s="47"/>
      <c r="E3379" s="1529"/>
      <c r="F3379" s="47"/>
      <c r="G3379" s="920"/>
      <c r="H3379" s="47"/>
      <c r="I3379" s="47"/>
      <c r="J3379" s="47"/>
      <c r="K3379" s="47"/>
      <c r="L3379" s="47"/>
      <c r="M3379" s="47"/>
      <c r="N3379" s="47"/>
      <c r="O3379" s="47"/>
      <c r="P3379" s="47"/>
      <c r="Q3379" s="47"/>
      <c r="R3379" s="47"/>
      <c r="S3379" s="47"/>
      <c r="T3379" s="3341"/>
      <c r="U3379" s="56"/>
      <c r="V3379" s="3066"/>
      <c r="W3379" s="56"/>
      <c r="X3379" s="56"/>
      <c r="Y3379" s="56"/>
      <c r="Z3379" s="56"/>
      <c r="AA3379" s="5"/>
    </row>
    <row r="3380" spans="2:27" x14ac:dyDescent="0.25">
      <c r="B3380" s="47"/>
      <c r="C3380" s="1710"/>
      <c r="D3380" s="47"/>
      <c r="E3380" s="1529"/>
      <c r="F3380" s="47"/>
      <c r="G3380" s="920"/>
      <c r="H3380" s="47"/>
      <c r="I3380" s="47"/>
      <c r="J3380" s="47"/>
      <c r="K3380" s="47"/>
      <c r="L3380" s="47"/>
      <c r="M3380" s="47"/>
      <c r="N3380" s="47"/>
      <c r="O3380" s="47"/>
      <c r="P3380" s="47"/>
      <c r="Q3380" s="47"/>
      <c r="R3380" s="47"/>
      <c r="S3380" s="47"/>
      <c r="T3380" s="3341"/>
      <c r="U3380" s="56"/>
      <c r="V3380" s="3066"/>
      <c r="W3380" s="56"/>
      <c r="X3380" s="56"/>
      <c r="Y3380" s="56"/>
      <c r="Z3380" s="56"/>
      <c r="AA3380" s="5"/>
    </row>
    <row r="3381" spans="2:27" x14ac:dyDescent="0.25">
      <c r="B3381" s="47"/>
      <c r="C3381" s="1710"/>
      <c r="D3381" s="47"/>
      <c r="E3381" s="1529"/>
      <c r="F3381" s="47"/>
      <c r="G3381" s="920"/>
      <c r="H3381" s="47"/>
      <c r="I3381" s="47"/>
      <c r="J3381" s="47"/>
      <c r="K3381" s="47"/>
      <c r="L3381" s="47"/>
      <c r="M3381" s="47"/>
      <c r="N3381" s="47"/>
      <c r="O3381" s="47"/>
      <c r="P3381" s="47"/>
      <c r="Q3381" s="47"/>
      <c r="R3381" s="47"/>
      <c r="S3381" s="47"/>
      <c r="T3381" s="3341"/>
      <c r="U3381" s="56"/>
      <c r="V3381" s="3066"/>
      <c r="W3381" s="56"/>
      <c r="X3381" s="56"/>
      <c r="Y3381" s="56"/>
      <c r="Z3381" s="56"/>
      <c r="AA3381" s="5"/>
    </row>
    <row r="3382" spans="2:27" x14ac:dyDescent="0.25">
      <c r="B3382" s="47"/>
      <c r="C3382" s="1710"/>
      <c r="D3382" s="47"/>
      <c r="E3382" s="1529"/>
      <c r="F3382" s="47"/>
      <c r="G3382" s="920"/>
      <c r="H3382" s="47"/>
      <c r="I3382" s="47"/>
      <c r="J3382" s="47"/>
      <c r="K3382" s="47"/>
      <c r="L3382" s="47"/>
      <c r="M3382" s="47"/>
      <c r="N3382" s="47"/>
      <c r="O3382" s="47"/>
      <c r="P3382" s="47"/>
      <c r="Q3382" s="47"/>
      <c r="R3382" s="47"/>
      <c r="S3382" s="47"/>
      <c r="T3382" s="3341"/>
      <c r="U3382" s="56"/>
      <c r="V3382" s="3066"/>
      <c r="W3382" s="56"/>
      <c r="X3382" s="56"/>
      <c r="Y3382" s="56"/>
      <c r="Z3382" s="56"/>
      <c r="AA3382" s="5"/>
    </row>
    <row r="3383" spans="2:27" x14ac:dyDescent="0.25">
      <c r="B3383" s="47"/>
      <c r="C3383" s="1710"/>
      <c r="D3383" s="47"/>
      <c r="E3383" s="1529"/>
      <c r="F3383" s="47"/>
      <c r="G3383" s="920"/>
      <c r="H3383" s="47"/>
      <c r="I3383" s="47"/>
      <c r="J3383" s="47"/>
      <c r="K3383" s="47"/>
      <c r="L3383" s="47"/>
      <c r="M3383" s="47"/>
      <c r="N3383" s="47"/>
      <c r="O3383" s="47"/>
      <c r="P3383" s="47"/>
      <c r="Q3383" s="47"/>
      <c r="R3383" s="47"/>
      <c r="S3383" s="47"/>
      <c r="T3383" s="3341"/>
      <c r="U3383" s="56"/>
      <c r="V3383" s="3066"/>
      <c r="W3383" s="56"/>
      <c r="X3383" s="56"/>
      <c r="Y3383" s="56"/>
      <c r="Z3383" s="56"/>
      <c r="AA3383" s="5"/>
    </row>
    <row r="3384" spans="2:27" x14ac:dyDescent="0.25">
      <c r="B3384" s="47"/>
      <c r="C3384" s="1710"/>
      <c r="D3384" s="47"/>
      <c r="E3384" s="1529"/>
      <c r="F3384" s="47"/>
      <c r="G3384" s="920"/>
      <c r="H3384" s="47"/>
      <c r="I3384" s="47"/>
      <c r="J3384" s="47"/>
      <c r="K3384" s="47"/>
      <c r="L3384" s="47"/>
      <c r="M3384" s="47"/>
      <c r="N3384" s="47"/>
      <c r="O3384" s="47"/>
      <c r="P3384" s="47"/>
      <c r="Q3384" s="47"/>
      <c r="R3384" s="47"/>
      <c r="S3384" s="47"/>
      <c r="T3384" s="3341"/>
      <c r="U3384" s="56"/>
      <c r="V3384" s="3066"/>
      <c r="W3384" s="56"/>
      <c r="X3384" s="56"/>
      <c r="Y3384" s="56"/>
      <c r="Z3384" s="56"/>
      <c r="AA3384" s="5"/>
    </row>
    <row r="3385" spans="2:27" x14ac:dyDescent="0.25">
      <c r="B3385" s="47"/>
      <c r="C3385" s="1710"/>
      <c r="D3385" s="47"/>
      <c r="E3385" s="1529"/>
      <c r="F3385" s="47"/>
      <c r="G3385" s="920"/>
      <c r="H3385" s="47"/>
      <c r="I3385" s="47"/>
      <c r="J3385" s="47"/>
      <c r="K3385" s="47"/>
      <c r="L3385" s="47"/>
      <c r="M3385" s="47"/>
      <c r="N3385" s="47"/>
      <c r="O3385" s="47"/>
      <c r="P3385" s="47"/>
      <c r="Q3385" s="47"/>
      <c r="R3385" s="47"/>
      <c r="S3385" s="47"/>
      <c r="T3385" s="3341"/>
      <c r="U3385" s="56"/>
      <c r="V3385" s="3066"/>
      <c r="W3385" s="56"/>
      <c r="X3385" s="56"/>
      <c r="Y3385" s="56"/>
      <c r="Z3385" s="56"/>
      <c r="AA3385" s="5"/>
    </row>
    <row r="3386" spans="2:27" x14ac:dyDescent="0.25">
      <c r="B3386" s="47"/>
      <c r="C3386" s="1710"/>
      <c r="D3386" s="47"/>
      <c r="E3386" s="1529"/>
      <c r="F3386" s="47"/>
      <c r="G3386" s="920"/>
      <c r="H3386" s="47"/>
      <c r="I3386" s="47"/>
      <c r="J3386" s="47"/>
      <c r="K3386" s="47"/>
      <c r="L3386" s="47"/>
      <c r="M3386" s="47"/>
      <c r="N3386" s="47"/>
      <c r="O3386" s="47"/>
      <c r="P3386" s="47"/>
      <c r="Q3386" s="47"/>
      <c r="R3386" s="47"/>
      <c r="S3386" s="47"/>
      <c r="T3386" s="3341"/>
      <c r="U3386" s="56"/>
      <c r="V3386" s="3066"/>
      <c r="W3386" s="56"/>
      <c r="X3386" s="56"/>
      <c r="Y3386" s="56"/>
      <c r="Z3386" s="56"/>
      <c r="AA3386" s="5"/>
    </row>
    <row r="3387" spans="2:27" x14ac:dyDescent="0.25">
      <c r="B3387" s="47"/>
      <c r="C3387" s="1710"/>
      <c r="D3387" s="47"/>
      <c r="E3387" s="1529"/>
      <c r="F3387" s="47"/>
      <c r="G3387" s="920"/>
      <c r="H3387" s="47"/>
      <c r="I3387" s="47"/>
      <c r="J3387" s="47"/>
      <c r="K3387" s="47"/>
      <c r="L3387" s="47"/>
      <c r="M3387" s="47"/>
      <c r="N3387" s="47"/>
      <c r="O3387" s="47"/>
      <c r="P3387" s="47"/>
      <c r="Q3387" s="47"/>
      <c r="R3387" s="47"/>
      <c r="S3387" s="47"/>
      <c r="T3387" s="3341"/>
      <c r="U3387" s="56"/>
      <c r="V3387" s="3066"/>
      <c r="W3387" s="56"/>
      <c r="X3387" s="56"/>
      <c r="Y3387" s="56"/>
      <c r="Z3387" s="56"/>
      <c r="AA3387" s="5"/>
    </row>
    <row r="3388" spans="2:27" x14ac:dyDescent="0.25">
      <c r="B3388" s="47"/>
      <c r="C3388" s="1710"/>
      <c r="D3388" s="47"/>
      <c r="E3388" s="1529"/>
      <c r="F3388" s="47"/>
      <c r="G3388" s="920"/>
      <c r="H3388" s="47"/>
      <c r="I3388" s="47"/>
      <c r="J3388" s="47"/>
      <c r="K3388" s="47"/>
      <c r="L3388" s="47"/>
      <c r="M3388" s="47"/>
      <c r="N3388" s="47"/>
      <c r="O3388" s="47"/>
      <c r="P3388" s="47"/>
      <c r="Q3388" s="47"/>
      <c r="R3388" s="47"/>
      <c r="S3388" s="47"/>
      <c r="T3388" s="3341"/>
      <c r="U3388" s="56"/>
      <c r="V3388" s="3066"/>
      <c r="W3388" s="56"/>
      <c r="X3388" s="56"/>
      <c r="Y3388" s="56"/>
      <c r="Z3388" s="56"/>
      <c r="AA3388" s="5"/>
    </row>
    <row r="3389" spans="2:27" x14ac:dyDescent="0.25">
      <c r="B3389" s="47"/>
      <c r="C3389" s="1710"/>
      <c r="D3389" s="47"/>
      <c r="E3389" s="1529"/>
      <c r="F3389" s="47"/>
      <c r="G3389" s="920"/>
      <c r="H3389" s="47"/>
      <c r="I3389" s="47"/>
      <c r="J3389" s="47"/>
      <c r="K3389" s="47"/>
      <c r="L3389" s="47"/>
      <c r="M3389" s="47"/>
      <c r="N3389" s="47"/>
      <c r="O3389" s="47"/>
      <c r="P3389" s="47"/>
      <c r="Q3389" s="47"/>
      <c r="R3389" s="47"/>
      <c r="S3389" s="47"/>
      <c r="T3389" s="3341"/>
      <c r="U3389" s="56"/>
      <c r="V3389" s="3066"/>
      <c r="W3389" s="56"/>
      <c r="X3389" s="56"/>
      <c r="Y3389" s="56"/>
      <c r="Z3389" s="56"/>
      <c r="AA3389" s="5"/>
    </row>
    <row r="3390" spans="2:27" x14ac:dyDescent="0.25">
      <c r="B3390" s="47"/>
      <c r="C3390" s="1710"/>
      <c r="D3390" s="47"/>
      <c r="E3390" s="1529"/>
      <c r="F3390" s="47"/>
      <c r="G3390" s="920"/>
      <c r="H3390" s="47"/>
      <c r="I3390" s="47"/>
      <c r="J3390" s="47"/>
      <c r="K3390" s="47"/>
      <c r="L3390" s="47"/>
      <c r="M3390" s="47"/>
      <c r="N3390" s="47"/>
      <c r="O3390" s="47"/>
      <c r="P3390" s="47"/>
      <c r="Q3390" s="47"/>
      <c r="R3390" s="47"/>
      <c r="S3390" s="47"/>
      <c r="T3390" s="3341"/>
      <c r="U3390" s="56"/>
      <c r="V3390" s="3066"/>
      <c r="W3390" s="56"/>
      <c r="X3390" s="56"/>
      <c r="Y3390" s="56"/>
      <c r="Z3390" s="56"/>
      <c r="AA3390" s="5"/>
    </row>
    <row r="3391" spans="2:27" x14ac:dyDescent="0.25">
      <c r="B3391" s="47"/>
      <c r="C3391" s="1710"/>
      <c r="D3391" s="47"/>
      <c r="E3391" s="1529"/>
      <c r="F3391" s="47"/>
      <c r="G3391" s="920"/>
      <c r="H3391" s="47"/>
      <c r="I3391" s="47"/>
      <c r="J3391" s="47"/>
      <c r="K3391" s="47"/>
      <c r="L3391" s="47"/>
      <c r="M3391" s="47"/>
      <c r="N3391" s="47"/>
      <c r="O3391" s="47"/>
      <c r="P3391" s="47"/>
      <c r="Q3391" s="47"/>
      <c r="R3391" s="47"/>
      <c r="S3391" s="47"/>
      <c r="T3391" s="3341"/>
      <c r="U3391" s="56"/>
      <c r="V3391" s="3066"/>
      <c r="W3391" s="56"/>
      <c r="X3391" s="56"/>
      <c r="Y3391" s="56"/>
      <c r="Z3391" s="56"/>
      <c r="AA3391" s="5"/>
    </row>
    <row r="3392" spans="2:27" x14ac:dyDescent="0.25">
      <c r="B3392" s="47"/>
      <c r="C3392" s="1710"/>
      <c r="D3392" s="47"/>
      <c r="E3392" s="1529"/>
      <c r="F3392" s="47"/>
      <c r="G3392" s="920"/>
      <c r="H3392" s="47"/>
      <c r="I3392" s="47"/>
      <c r="J3392" s="47"/>
      <c r="K3392" s="47"/>
      <c r="L3392" s="47"/>
      <c r="M3392" s="47"/>
      <c r="N3392" s="47"/>
      <c r="O3392" s="47"/>
      <c r="P3392" s="47"/>
      <c r="Q3392" s="47"/>
      <c r="R3392" s="47"/>
      <c r="S3392" s="47"/>
      <c r="T3392" s="3341"/>
      <c r="U3392" s="56"/>
      <c r="V3392" s="3066"/>
      <c r="W3392" s="56"/>
      <c r="X3392" s="56"/>
      <c r="Y3392" s="56"/>
      <c r="Z3392" s="56"/>
      <c r="AA3392" s="5"/>
    </row>
    <row r="3393" spans="2:27" x14ac:dyDescent="0.25">
      <c r="B3393" s="47"/>
      <c r="C3393" s="1710"/>
      <c r="D3393" s="47"/>
      <c r="E3393" s="1529"/>
      <c r="F3393" s="47"/>
      <c r="G3393" s="920"/>
      <c r="H3393" s="47"/>
      <c r="I3393" s="47"/>
      <c r="J3393" s="47"/>
      <c r="K3393" s="47"/>
      <c r="L3393" s="47"/>
      <c r="M3393" s="47"/>
      <c r="N3393" s="47"/>
      <c r="O3393" s="47"/>
      <c r="P3393" s="47"/>
      <c r="Q3393" s="47"/>
      <c r="R3393" s="47"/>
      <c r="S3393" s="47"/>
      <c r="T3393" s="3341"/>
      <c r="U3393" s="56"/>
      <c r="V3393" s="3066"/>
      <c r="W3393" s="56"/>
      <c r="X3393" s="56"/>
      <c r="Y3393" s="56"/>
      <c r="Z3393" s="56"/>
      <c r="AA3393" s="5"/>
    </row>
    <row r="3394" spans="2:27" x14ac:dyDescent="0.25">
      <c r="B3394" s="47"/>
      <c r="C3394" s="1710"/>
      <c r="D3394" s="47"/>
      <c r="E3394" s="1529"/>
      <c r="F3394" s="47"/>
      <c r="G3394" s="920"/>
      <c r="H3394" s="47"/>
      <c r="I3394" s="47"/>
      <c r="J3394" s="47"/>
      <c r="K3394" s="47"/>
      <c r="L3394" s="47"/>
      <c r="M3394" s="47"/>
      <c r="N3394" s="47"/>
      <c r="O3394" s="47"/>
      <c r="P3394" s="47"/>
      <c r="Q3394" s="47"/>
      <c r="R3394" s="47"/>
      <c r="S3394" s="47"/>
      <c r="T3394" s="3341"/>
      <c r="U3394" s="56"/>
      <c r="V3394" s="3066"/>
      <c r="W3394" s="56"/>
      <c r="X3394" s="56"/>
      <c r="Y3394" s="56"/>
      <c r="Z3394" s="56"/>
      <c r="AA3394" s="5"/>
    </row>
    <row r="3395" spans="2:27" x14ac:dyDescent="0.25">
      <c r="B3395" s="47"/>
      <c r="C3395" s="1710"/>
      <c r="D3395" s="47"/>
      <c r="E3395" s="1529"/>
      <c r="F3395" s="47"/>
      <c r="G3395" s="920"/>
      <c r="H3395" s="47"/>
      <c r="I3395" s="47"/>
      <c r="J3395" s="47"/>
      <c r="K3395" s="47"/>
      <c r="L3395" s="47"/>
      <c r="M3395" s="47"/>
      <c r="N3395" s="47"/>
      <c r="O3395" s="47"/>
      <c r="P3395" s="47"/>
      <c r="Q3395" s="47"/>
      <c r="R3395" s="47"/>
      <c r="S3395" s="47"/>
      <c r="T3395" s="3341"/>
      <c r="U3395" s="56"/>
      <c r="V3395" s="3066"/>
      <c r="W3395" s="56"/>
      <c r="X3395" s="56"/>
      <c r="Y3395" s="56"/>
      <c r="Z3395" s="56"/>
      <c r="AA3395" s="5"/>
    </row>
    <row r="3396" spans="2:27" x14ac:dyDescent="0.25">
      <c r="B3396" s="47"/>
      <c r="C3396" s="1710"/>
      <c r="D3396" s="47"/>
      <c r="E3396" s="1529"/>
      <c r="F3396" s="47"/>
      <c r="G3396" s="920"/>
      <c r="H3396" s="47"/>
      <c r="I3396" s="47"/>
      <c r="J3396" s="47"/>
      <c r="K3396" s="47"/>
      <c r="L3396" s="47"/>
      <c r="M3396" s="47"/>
      <c r="N3396" s="47"/>
      <c r="O3396" s="47"/>
      <c r="P3396" s="47"/>
      <c r="Q3396" s="47"/>
      <c r="R3396" s="47"/>
      <c r="S3396" s="47"/>
      <c r="T3396" s="3341"/>
      <c r="U3396" s="56"/>
      <c r="V3396" s="3066"/>
      <c r="W3396" s="56"/>
      <c r="X3396" s="56"/>
      <c r="Y3396" s="56"/>
      <c r="Z3396" s="56"/>
      <c r="AA3396" s="5"/>
    </row>
    <row r="3397" spans="2:27" x14ac:dyDescent="0.25">
      <c r="B3397" s="47"/>
      <c r="C3397" s="1710"/>
      <c r="D3397" s="47"/>
      <c r="E3397" s="1529"/>
      <c r="F3397" s="47"/>
      <c r="G3397" s="920"/>
      <c r="H3397" s="47"/>
      <c r="I3397" s="47"/>
      <c r="J3397" s="47"/>
      <c r="K3397" s="47"/>
      <c r="L3397" s="47"/>
      <c r="M3397" s="47"/>
      <c r="N3397" s="47"/>
      <c r="O3397" s="47"/>
      <c r="P3397" s="47"/>
      <c r="Q3397" s="47"/>
      <c r="R3397" s="47"/>
      <c r="S3397" s="47"/>
      <c r="T3397" s="3341"/>
      <c r="U3397" s="56"/>
      <c r="V3397" s="3066"/>
      <c r="W3397" s="56"/>
      <c r="X3397" s="56"/>
      <c r="Y3397" s="56"/>
      <c r="Z3397" s="56"/>
      <c r="AA3397" s="5"/>
    </row>
    <row r="3398" spans="2:27" x14ac:dyDescent="0.25">
      <c r="B3398" s="47"/>
      <c r="C3398" s="1710"/>
      <c r="D3398" s="47"/>
      <c r="E3398" s="1529"/>
      <c r="F3398" s="47"/>
      <c r="G3398" s="920"/>
      <c r="H3398" s="47"/>
      <c r="I3398" s="47"/>
      <c r="J3398" s="47"/>
      <c r="K3398" s="47"/>
      <c r="L3398" s="47"/>
      <c r="M3398" s="47"/>
      <c r="N3398" s="47"/>
      <c r="O3398" s="47"/>
      <c r="P3398" s="47"/>
      <c r="Q3398" s="47"/>
      <c r="R3398" s="47"/>
      <c r="S3398" s="47"/>
      <c r="T3398" s="3341"/>
      <c r="U3398" s="56"/>
      <c r="V3398" s="3066"/>
      <c r="W3398" s="56"/>
      <c r="X3398" s="56"/>
      <c r="Y3398" s="56"/>
      <c r="Z3398" s="56"/>
      <c r="AA3398" s="5"/>
    </row>
    <row r="3399" spans="2:27" x14ac:dyDescent="0.25">
      <c r="B3399" s="47"/>
      <c r="C3399" s="1710"/>
      <c r="D3399" s="47"/>
      <c r="E3399" s="1529"/>
      <c r="F3399" s="47"/>
      <c r="G3399" s="920"/>
      <c r="H3399" s="47"/>
      <c r="I3399" s="47"/>
      <c r="J3399" s="47"/>
      <c r="K3399" s="47"/>
      <c r="L3399" s="47"/>
      <c r="M3399" s="47"/>
      <c r="N3399" s="47"/>
      <c r="O3399" s="47"/>
      <c r="P3399" s="47"/>
      <c r="Q3399" s="47"/>
      <c r="R3399" s="47"/>
      <c r="S3399" s="47"/>
      <c r="T3399" s="3341"/>
      <c r="U3399" s="56"/>
      <c r="V3399" s="3066"/>
      <c r="W3399" s="56"/>
      <c r="X3399" s="56"/>
      <c r="Y3399" s="56"/>
      <c r="Z3399" s="56"/>
      <c r="AA3399" s="5"/>
    </row>
    <row r="3400" spans="2:27" x14ac:dyDescent="0.25">
      <c r="B3400" s="47"/>
      <c r="C3400" s="1710"/>
      <c r="D3400" s="47"/>
      <c r="E3400" s="1529"/>
      <c r="F3400" s="47"/>
      <c r="G3400" s="920"/>
      <c r="H3400" s="47"/>
      <c r="I3400" s="47"/>
      <c r="J3400" s="47"/>
      <c r="K3400" s="47"/>
      <c r="L3400" s="47"/>
      <c r="M3400" s="47"/>
      <c r="N3400" s="47"/>
      <c r="O3400" s="47"/>
      <c r="P3400" s="47"/>
      <c r="Q3400" s="47"/>
      <c r="R3400" s="47"/>
      <c r="S3400" s="47"/>
      <c r="T3400" s="3341"/>
      <c r="U3400" s="56"/>
      <c r="V3400" s="3066"/>
      <c r="W3400" s="56"/>
      <c r="X3400" s="56"/>
      <c r="Y3400" s="56"/>
      <c r="Z3400" s="56"/>
      <c r="AA3400" s="5"/>
    </row>
    <row r="3401" spans="2:27" x14ac:dyDescent="0.25">
      <c r="B3401" s="47"/>
      <c r="C3401" s="1710"/>
      <c r="D3401" s="47"/>
      <c r="E3401" s="1529"/>
      <c r="F3401" s="47"/>
      <c r="G3401" s="920"/>
      <c r="H3401" s="47"/>
      <c r="I3401" s="47"/>
      <c r="J3401" s="47"/>
      <c r="K3401" s="47"/>
      <c r="L3401" s="47"/>
      <c r="M3401" s="47"/>
      <c r="N3401" s="47"/>
      <c r="O3401" s="47"/>
      <c r="P3401" s="47"/>
      <c r="Q3401" s="47"/>
      <c r="R3401" s="47"/>
      <c r="S3401" s="47"/>
      <c r="T3401" s="3341"/>
      <c r="U3401" s="56"/>
      <c r="V3401" s="3066"/>
      <c r="W3401" s="56"/>
      <c r="X3401" s="56"/>
      <c r="Y3401" s="56"/>
      <c r="Z3401" s="56"/>
      <c r="AA3401" s="5"/>
    </row>
    <row r="3402" spans="2:27" x14ac:dyDescent="0.25">
      <c r="B3402" s="47"/>
      <c r="C3402" s="1710"/>
      <c r="D3402" s="47"/>
      <c r="E3402" s="1529"/>
      <c r="F3402" s="47"/>
      <c r="G3402" s="920"/>
      <c r="H3402" s="47"/>
      <c r="I3402" s="47"/>
      <c r="J3402" s="47"/>
      <c r="K3402" s="47"/>
      <c r="L3402" s="47"/>
      <c r="M3402" s="47"/>
      <c r="N3402" s="47"/>
      <c r="O3402" s="47"/>
      <c r="P3402" s="47"/>
      <c r="Q3402" s="47"/>
      <c r="R3402" s="47"/>
      <c r="S3402" s="47"/>
      <c r="T3402" s="3341"/>
      <c r="U3402" s="56"/>
      <c r="V3402" s="3066"/>
      <c r="W3402" s="56"/>
      <c r="X3402" s="56"/>
      <c r="Y3402" s="56"/>
      <c r="Z3402" s="56"/>
      <c r="AA3402" s="5"/>
    </row>
    <row r="3403" spans="2:27" x14ac:dyDescent="0.25">
      <c r="B3403" s="47"/>
      <c r="C3403" s="1710"/>
      <c r="D3403" s="47"/>
      <c r="E3403" s="1529"/>
      <c r="F3403" s="47"/>
      <c r="G3403" s="920"/>
      <c r="H3403" s="47"/>
      <c r="I3403" s="47"/>
      <c r="J3403" s="47"/>
      <c r="K3403" s="47"/>
      <c r="L3403" s="47"/>
      <c r="M3403" s="47"/>
      <c r="N3403" s="47"/>
      <c r="O3403" s="47"/>
      <c r="P3403" s="47"/>
      <c r="Q3403" s="47"/>
      <c r="R3403" s="47"/>
      <c r="S3403" s="47"/>
      <c r="T3403" s="3341"/>
      <c r="U3403" s="56"/>
      <c r="V3403" s="3066"/>
      <c r="W3403" s="56"/>
      <c r="X3403" s="56"/>
      <c r="Y3403" s="56"/>
      <c r="Z3403" s="56"/>
      <c r="AA3403" s="5"/>
    </row>
    <row r="3404" spans="2:27" x14ac:dyDescent="0.25">
      <c r="B3404" s="47"/>
      <c r="C3404" s="1710"/>
      <c r="D3404" s="47"/>
      <c r="E3404" s="1529"/>
      <c r="F3404" s="47"/>
      <c r="G3404" s="920"/>
      <c r="H3404" s="47"/>
      <c r="I3404" s="47"/>
      <c r="J3404" s="47"/>
      <c r="K3404" s="47"/>
      <c r="L3404" s="47"/>
      <c r="M3404" s="47"/>
      <c r="N3404" s="47"/>
      <c r="O3404" s="47"/>
      <c r="P3404" s="47"/>
      <c r="Q3404" s="47"/>
      <c r="R3404" s="47"/>
      <c r="S3404" s="47"/>
      <c r="T3404" s="3341"/>
      <c r="U3404" s="56"/>
      <c r="V3404" s="3066"/>
      <c r="W3404" s="56"/>
      <c r="X3404" s="56"/>
      <c r="Y3404" s="56"/>
      <c r="Z3404" s="56"/>
      <c r="AA3404" s="5"/>
    </row>
    <row r="3405" spans="2:27" x14ac:dyDescent="0.25">
      <c r="B3405" s="47"/>
      <c r="C3405" s="1710"/>
      <c r="D3405" s="47"/>
      <c r="E3405" s="1529"/>
      <c r="F3405" s="47"/>
      <c r="G3405" s="920"/>
      <c r="H3405" s="47"/>
      <c r="I3405" s="47"/>
      <c r="J3405" s="47"/>
      <c r="K3405" s="47"/>
      <c r="L3405" s="47"/>
      <c r="M3405" s="47"/>
      <c r="N3405" s="47"/>
      <c r="O3405" s="47"/>
      <c r="P3405" s="47"/>
      <c r="Q3405" s="47"/>
      <c r="R3405" s="47"/>
      <c r="S3405" s="47"/>
      <c r="T3405" s="3341"/>
      <c r="U3405" s="56"/>
      <c r="V3405" s="3066"/>
      <c r="W3405" s="56"/>
      <c r="X3405" s="56"/>
      <c r="Y3405" s="56"/>
      <c r="Z3405" s="56"/>
      <c r="AA3405" s="5"/>
    </row>
    <row r="3406" spans="2:27" x14ac:dyDescent="0.25">
      <c r="B3406" s="47"/>
      <c r="C3406" s="1710"/>
      <c r="D3406" s="47"/>
      <c r="E3406" s="1529"/>
      <c r="F3406" s="47"/>
      <c r="G3406" s="920"/>
      <c r="H3406" s="47"/>
      <c r="I3406" s="47"/>
      <c r="J3406" s="47"/>
      <c r="K3406" s="47"/>
      <c r="L3406" s="47"/>
      <c r="M3406" s="47"/>
      <c r="N3406" s="47"/>
      <c r="O3406" s="47"/>
      <c r="P3406" s="47"/>
      <c r="Q3406" s="47"/>
      <c r="R3406" s="47"/>
      <c r="S3406" s="47"/>
      <c r="T3406" s="3341"/>
      <c r="U3406" s="56"/>
      <c r="V3406" s="3066"/>
      <c r="W3406" s="56"/>
      <c r="X3406" s="56"/>
      <c r="Y3406" s="56"/>
      <c r="Z3406" s="56"/>
      <c r="AA3406" s="5"/>
    </row>
    <row r="3407" spans="2:27" x14ac:dyDescent="0.25">
      <c r="B3407" s="47"/>
      <c r="C3407" s="1710"/>
      <c r="D3407" s="47"/>
      <c r="E3407" s="1529"/>
      <c r="F3407" s="47"/>
      <c r="G3407" s="920"/>
      <c r="H3407" s="47"/>
      <c r="I3407" s="47"/>
      <c r="J3407" s="47"/>
      <c r="K3407" s="47"/>
      <c r="L3407" s="47"/>
      <c r="M3407" s="47"/>
      <c r="N3407" s="47"/>
      <c r="O3407" s="47"/>
      <c r="P3407" s="47"/>
      <c r="Q3407" s="47"/>
      <c r="R3407" s="47"/>
      <c r="S3407" s="47"/>
      <c r="T3407" s="3341"/>
      <c r="U3407" s="56"/>
      <c r="V3407" s="3066"/>
      <c r="W3407" s="56"/>
      <c r="X3407" s="56"/>
      <c r="Y3407" s="56"/>
      <c r="Z3407" s="56"/>
      <c r="AA3407" s="5"/>
    </row>
    <row r="3408" spans="2:27" x14ac:dyDescent="0.25">
      <c r="B3408" s="47"/>
      <c r="C3408" s="1710"/>
      <c r="D3408" s="47"/>
      <c r="E3408" s="1529"/>
      <c r="F3408" s="47"/>
      <c r="G3408" s="920"/>
      <c r="H3408" s="47"/>
      <c r="I3408" s="47"/>
      <c r="J3408" s="47"/>
      <c r="K3408" s="47"/>
      <c r="L3408" s="47"/>
      <c r="M3408" s="47"/>
      <c r="N3408" s="47"/>
      <c r="O3408" s="47"/>
      <c r="P3408" s="47"/>
      <c r="Q3408" s="47"/>
      <c r="R3408" s="47"/>
      <c r="S3408" s="47"/>
      <c r="T3408" s="3341"/>
      <c r="U3408" s="56"/>
      <c r="V3408" s="3066"/>
      <c r="W3408" s="56"/>
      <c r="X3408" s="56"/>
      <c r="Y3408" s="56"/>
      <c r="Z3408" s="56"/>
      <c r="AA3408" s="5"/>
    </row>
    <row r="3409" spans="2:27" x14ac:dyDescent="0.25">
      <c r="B3409" s="47"/>
      <c r="C3409" s="1710"/>
      <c r="D3409" s="47"/>
      <c r="E3409" s="1529"/>
      <c r="F3409" s="47"/>
      <c r="G3409" s="920"/>
      <c r="H3409" s="47"/>
      <c r="I3409" s="47"/>
      <c r="J3409" s="47"/>
      <c r="K3409" s="47"/>
      <c r="L3409" s="47"/>
      <c r="M3409" s="47"/>
      <c r="N3409" s="47"/>
      <c r="O3409" s="47"/>
      <c r="P3409" s="47"/>
      <c r="Q3409" s="47"/>
      <c r="R3409" s="47"/>
      <c r="S3409" s="47"/>
      <c r="T3409" s="3341"/>
      <c r="U3409" s="56"/>
      <c r="V3409" s="3066"/>
      <c r="W3409" s="56"/>
      <c r="X3409" s="56"/>
      <c r="Y3409" s="56"/>
      <c r="Z3409" s="56"/>
      <c r="AA3409" s="5"/>
    </row>
    <row r="3410" spans="2:27" x14ac:dyDescent="0.25">
      <c r="B3410" s="47"/>
      <c r="C3410" s="1710"/>
      <c r="D3410" s="47"/>
      <c r="E3410" s="1529"/>
      <c r="F3410" s="47"/>
      <c r="G3410" s="920"/>
      <c r="H3410" s="47"/>
      <c r="I3410" s="47"/>
      <c r="J3410" s="47"/>
      <c r="K3410" s="47"/>
      <c r="L3410" s="47"/>
      <c r="M3410" s="47"/>
      <c r="N3410" s="47"/>
      <c r="O3410" s="47"/>
      <c r="P3410" s="47"/>
      <c r="Q3410" s="47"/>
      <c r="R3410" s="47"/>
      <c r="S3410" s="47"/>
      <c r="T3410" s="3341"/>
      <c r="U3410" s="56"/>
      <c r="V3410" s="3066"/>
      <c r="W3410" s="56"/>
      <c r="X3410" s="56"/>
      <c r="Y3410" s="56"/>
      <c r="Z3410" s="56"/>
      <c r="AA3410" s="5"/>
    </row>
    <row r="3411" spans="2:27" x14ac:dyDescent="0.25">
      <c r="B3411" s="47"/>
      <c r="C3411" s="1710"/>
      <c r="D3411" s="47"/>
      <c r="E3411" s="1529"/>
      <c r="F3411" s="47"/>
      <c r="G3411" s="920"/>
      <c r="H3411" s="47"/>
      <c r="I3411" s="47"/>
      <c r="J3411" s="47"/>
      <c r="K3411" s="47"/>
      <c r="L3411" s="47"/>
      <c r="M3411" s="47"/>
      <c r="N3411" s="47"/>
      <c r="O3411" s="47"/>
      <c r="P3411" s="47"/>
      <c r="Q3411" s="47"/>
      <c r="R3411" s="47"/>
      <c r="S3411" s="47"/>
      <c r="T3411" s="3341"/>
      <c r="U3411" s="56"/>
      <c r="V3411" s="3066"/>
      <c r="W3411" s="56"/>
      <c r="X3411" s="56"/>
      <c r="Y3411" s="56"/>
      <c r="Z3411" s="56"/>
      <c r="AA3411" s="5"/>
    </row>
    <row r="3412" spans="2:27" x14ac:dyDescent="0.25">
      <c r="B3412" s="47"/>
      <c r="C3412" s="1710"/>
      <c r="D3412" s="47"/>
      <c r="E3412" s="1529"/>
      <c r="F3412" s="47"/>
      <c r="G3412" s="920"/>
      <c r="H3412" s="47"/>
      <c r="I3412" s="47"/>
      <c r="J3412" s="47"/>
      <c r="K3412" s="47"/>
      <c r="L3412" s="47"/>
      <c r="M3412" s="47"/>
      <c r="N3412" s="47"/>
      <c r="O3412" s="47"/>
      <c r="P3412" s="47"/>
      <c r="Q3412" s="47"/>
      <c r="R3412" s="47"/>
      <c r="S3412" s="47"/>
      <c r="T3412" s="3341"/>
      <c r="U3412" s="56"/>
      <c r="V3412" s="3066"/>
      <c r="W3412" s="56"/>
      <c r="X3412" s="56"/>
      <c r="Y3412" s="56"/>
      <c r="Z3412" s="56"/>
      <c r="AA3412" s="5"/>
    </row>
    <row r="3413" spans="2:27" x14ac:dyDescent="0.25">
      <c r="B3413" s="47"/>
      <c r="C3413" s="1710"/>
      <c r="D3413" s="47"/>
      <c r="E3413" s="1529"/>
      <c r="F3413" s="47"/>
      <c r="G3413" s="920"/>
      <c r="H3413" s="47"/>
      <c r="I3413" s="47"/>
      <c r="J3413" s="47"/>
      <c r="K3413" s="47"/>
      <c r="L3413" s="47"/>
      <c r="M3413" s="47"/>
      <c r="N3413" s="47"/>
      <c r="O3413" s="47"/>
      <c r="P3413" s="47"/>
      <c r="Q3413" s="47"/>
      <c r="R3413" s="47"/>
      <c r="S3413" s="47"/>
      <c r="T3413" s="3341"/>
      <c r="U3413" s="56"/>
      <c r="V3413" s="3066"/>
      <c r="W3413" s="56"/>
      <c r="X3413" s="56"/>
      <c r="Y3413" s="56"/>
      <c r="Z3413" s="56"/>
      <c r="AA3413" s="5"/>
    </row>
    <row r="3414" spans="2:27" x14ac:dyDescent="0.25">
      <c r="B3414" s="47"/>
      <c r="C3414" s="1710"/>
      <c r="D3414" s="47"/>
      <c r="E3414" s="1529"/>
      <c r="F3414" s="47"/>
      <c r="G3414" s="920"/>
      <c r="H3414" s="47"/>
      <c r="I3414" s="47"/>
      <c r="J3414" s="47"/>
      <c r="K3414" s="47"/>
      <c r="L3414" s="47"/>
      <c r="M3414" s="47"/>
      <c r="N3414" s="47"/>
      <c r="O3414" s="47"/>
      <c r="P3414" s="47"/>
      <c r="Q3414" s="47"/>
      <c r="R3414" s="47"/>
      <c r="S3414" s="47"/>
      <c r="T3414" s="3341"/>
      <c r="U3414" s="56"/>
      <c r="V3414" s="3066"/>
      <c r="W3414" s="56"/>
      <c r="X3414" s="56"/>
      <c r="Y3414" s="56"/>
      <c r="Z3414" s="56"/>
      <c r="AA3414" s="5"/>
    </row>
    <row r="3415" spans="2:27" x14ac:dyDescent="0.25">
      <c r="B3415" s="47"/>
      <c r="C3415" s="1710"/>
      <c r="D3415" s="47"/>
      <c r="E3415" s="1529"/>
      <c r="F3415" s="47"/>
      <c r="G3415" s="920"/>
      <c r="H3415" s="47"/>
      <c r="I3415" s="47"/>
      <c r="J3415" s="47"/>
      <c r="K3415" s="47"/>
      <c r="L3415" s="47"/>
      <c r="M3415" s="47"/>
      <c r="N3415" s="47"/>
      <c r="O3415" s="47"/>
      <c r="P3415" s="47"/>
      <c r="Q3415" s="47"/>
      <c r="R3415" s="47"/>
      <c r="S3415" s="47"/>
      <c r="T3415" s="3341"/>
      <c r="U3415" s="56"/>
      <c r="V3415" s="3066"/>
      <c r="W3415" s="56"/>
      <c r="X3415" s="56"/>
      <c r="Y3415" s="56"/>
      <c r="Z3415" s="56"/>
      <c r="AA3415" s="5"/>
    </row>
    <row r="3416" spans="2:27" x14ac:dyDescent="0.25">
      <c r="B3416" s="47"/>
      <c r="C3416" s="1710"/>
      <c r="D3416" s="47"/>
      <c r="E3416" s="1529"/>
      <c r="F3416" s="47"/>
      <c r="G3416" s="920"/>
      <c r="H3416" s="47"/>
      <c r="I3416" s="47"/>
      <c r="J3416" s="47"/>
      <c r="K3416" s="47"/>
      <c r="L3416" s="47"/>
      <c r="M3416" s="47"/>
      <c r="N3416" s="47"/>
      <c r="O3416" s="47"/>
      <c r="P3416" s="47"/>
      <c r="Q3416" s="47"/>
      <c r="R3416" s="47"/>
      <c r="S3416" s="47"/>
      <c r="T3416" s="3341"/>
      <c r="U3416" s="56"/>
      <c r="V3416" s="3066"/>
      <c r="W3416" s="56"/>
      <c r="X3416" s="56"/>
      <c r="Y3416" s="56"/>
      <c r="Z3416" s="56"/>
      <c r="AA3416" s="5"/>
    </row>
    <row r="3417" spans="2:27" x14ac:dyDescent="0.25">
      <c r="B3417" s="47"/>
      <c r="C3417" s="1710"/>
      <c r="D3417" s="47"/>
      <c r="E3417" s="1529"/>
      <c r="F3417" s="47"/>
      <c r="G3417" s="920"/>
      <c r="H3417" s="47"/>
      <c r="I3417" s="47"/>
      <c r="J3417" s="47"/>
      <c r="K3417" s="47"/>
      <c r="L3417" s="47"/>
      <c r="M3417" s="47"/>
      <c r="N3417" s="47"/>
      <c r="O3417" s="47"/>
      <c r="P3417" s="47"/>
      <c r="Q3417" s="47"/>
      <c r="R3417" s="47"/>
      <c r="S3417" s="47"/>
      <c r="T3417" s="3341"/>
      <c r="U3417" s="56"/>
      <c r="V3417" s="3066"/>
      <c r="W3417" s="56"/>
      <c r="X3417" s="56"/>
      <c r="Y3417" s="56"/>
      <c r="Z3417" s="56"/>
      <c r="AA3417" s="5"/>
    </row>
    <row r="3418" spans="2:27" x14ac:dyDescent="0.25">
      <c r="B3418" s="47"/>
      <c r="C3418" s="1710"/>
      <c r="D3418" s="47"/>
      <c r="E3418" s="1529"/>
      <c r="F3418" s="47"/>
      <c r="G3418" s="920"/>
      <c r="H3418" s="47"/>
      <c r="I3418" s="47"/>
      <c r="J3418" s="47"/>
      <c r="K3418" s="47"/>
      <c r="L3418" s="47"/>
      <c r="M3418" s="47"/>
      <c r="N3418" s="47"/>
      <c r="O3418" s="47"/>
      <c r="P3418" s="47"/>
      <c r="Q3418" s="47"/>
      <c r="R3418" s="47"/>
      <c r="S3418" s="47"/>
      <c r="T3418" s="3341"/>
      <c r="U3418" s="56"/>
      <c r="V3418" s="3066"/>
      <c r="W3418" s="56"/>
      <c r="X3418" s="56"/>
      <c r="Y3418" s="56"/>
      <c r="Z3418" s="56"/>
      <c r="AA3418" s="5"/>
    </row>
    <row r="3419" spans="2:27" x14ac:dyDescent="0.25">
      <c r="B3419" s="47"/>
      <c r="C3419" s="1710"/>
      <c r="D3419" s="47"/>
      <c r="E3419" s="1529"/>
      <c r="F3419" s="47"/>
      <c r="G3419" s="920"/>
      <c r="H3419" s="47"/>
      <c r="I3419" s="47"/>
      <c r="J3419" s="47"/>
      <c r="K3419" s="47"/>
      <c r="L3419" s="47"/>
      <c r="M3419" s="47"/>
      <c r="N3419" s="47"/>
      <c r="O3419" s="47"/>
      <c r="P3419" s="47"/>
      <c r="Q3419" s="47"/>
      <c r="R3419" s="47"/>
      <c r="S3419" s="47"/>
      <c r="T3419" s="3341"/>
      <c r="U3419" s="56"/>
      <c r="V3419" s="3066"/>
      <c r="W3419" s="56"/>
      <c r="X3419" s="56"/>
      <c r="Y3419" s="56"/>
      <c r="Z3419" s="56"/>
      <c r="AA3419" s="5"/>
    </row>
    <row r="3420" spans="2:27" x14ac:dyDescent="0.25">
      <c r="B3420" s="47"/>
      <c r="C3420" s="1710"/>
      <c r="D3420" s="47"/>
      <c r="E3420" s="1529"/>
      <c r="F3420" s="47"/>
      <c r="G3420" s="920"/>
      <c r="H3420" s="47"/>
      <c r="I3420" s="47"/>
      <c r="J3420" s="47"/>
      <c r="K3420" s="47"/>
      <c r="L3420" s="47"/>
      <c r="M3420" s="47"/>
      <c r="N3420" s="47"/>
      <c r="O3420" s="47"/>
      <c r="P3420" s="47"/>
      <c r="Q3420" s="47"/>
      <c r="R3420" s="47"/>
      <c r="S3420" s="47"/>
      <c r="T3420" s="3341"/>
      <c r="U3420" s="56"/>
      <c r="V3420" s="3066"/>
      <c r="W3420" s="56"/>
      <c r="X3420" s="56"/>
      <c r="Y3420" s="56"/>
      <c r="Z3420" s="56"/>
      <c r="AA3420" s="5"/>
    </row>
    <row r="3421" spans="2:27" x14ac:dyDescent="0.25">
      <c r="B3421" s="47"/>
      <c r="C3421" s="1710"/>
      <c r="D3421" s="47"/>
      <c r="E3421" s="1529"/>
      <c r="F3421" s="47"/>
      <c r="G3421" s="920"/>
      <c r="H3421" s="47"/>
      <c r="I3421" s="47"/>
      <c r="J3421" s="47"/>
      <c r="K3421" s="47"/>
      <c r="L3421" s="47"/>
      <c r="M3421" s="47"/>
      <c r="N3421" s="47"/>
      <c r="O3421" s="47"/>
      <c r="P3421" s="47"/>
      <c r="Q3421" s="47"/>
      <c r="R3421" s="47"/>
      <c r="S3421" s="47"/>
      <c r="T3421" s="3341"/>
      <c r="U3421" s="56"/>
      <c r="V3421" s="3066"/>
      <c r="W3421" s="56"/>
      <c r="X3421" s="56"/>
      <c r="Y3421" s="56"/>
      <c r="Z3421" s="56"/>
      <c r="AA3421" s="5"/>
    </row>
    <row r="3422" spans="2:27" x14ac:dyDescent="0.25">
      <c r="B3422" s="47"/>
      <c r="C3422" s="1710"/>
      <c r="D3422" s="47"/>
      <c r="E3422" s="1529"/>
      <c r="F3422" s="47"/>
      <c r="G3422" s="920"/>
      <c r="H3422" s="47"/>
      <c r="I3422" s="47"/>
      <c r="J3422" s="47"/>
      <c r="K3422" s="47"/>
      <c r="L3422" s="47"/>
      <c r="M3422" s="47"/>
      <c r="N3422" s="47"/>
      <c r="O3422" s="47"/>
      <c r="P3422" s="47"/>
      <c r="Q3422" s="47"/>
      <c r="R3422" s="47"/>
      <c r="S3422" s="47"/>
      <c r="T3422" s="3341"/>
      <c r="U3422" s="56"/>
      <c r="V3422" s="3066"/>
      <c r="W3422" s="56"/>
      <c r="X3422" s="56"/>
      <c r="Y3422" s="56"/>
      <c r="Z3422" s="56"/>
      <c r="AA3422" s="5"/>
    </row>
    <row r="3423" spans="2:27" x14ac:dyDescent="0.25">
      <c r="B3423" s="47"/>
      <c r="C3423" s="1710"/>
      <c r="D3423" s="47"/>
      <c r="E3423" s="1529"/>
      <c r="F3423" s="47"/>
      <c r="G3423" s="920"/>
      <c r="H3423" s="47"/>
      <c r="I3423" s="47"/>
      <c r="J3423" s="47"/>
      <c r="K3423" s="47"/>
      <c r="L3423" s="47"/>
      <c r="M3423" s="47"/>
      <c r="N3423" s="47"/>
      <c r="O3423" s="47"/>
      <c r="P3423" s="47"/>
      <c r="Q3423" s="47"/>
      <c r="R3423" s="47"/>
      <c r="S3423" s="47"/>
      <c r="T3423" s="3341"/>
      <c r="U3423" s="56"/>
      <c r="V3423" s="3066"/>
      <c r="W3423" s="56"/>
      <c r="X3423" s="56"/>
      <c r="Y3423" s="56"/>
      <c r="Z3423" s="56"/>
      <c r="AA3423" s="5"/>
    </row>
    <row r="3424" spans="2:27" x14ac:dyDescent="0.25">
      <c r="B3424" s="47"/>
      <c r="C3424" s="1710"/>
      <c r="D3424" s="47"/>
      <c r="E3424" s="1529"/>
      <c r="F3424" s="47"/>
      <c r="G3424" s="920"/>
      <c r="H3424" s="47"/>
      <c r="I3424" s="47"/>
      <c r="J3424" s="47"/>
      <c r="K3424" s="47"/>
      <c r="L3424" s="47"/>
      <c r="M3424" s="47"/>
      <c r="N3424" s="47"/>
      <c r="O3424" s="47"/>
      <c r="P3424" s="47"/>
      <c r="Q3424" s="47"/>
      <c r="R3424" s="47"/>
      <c r="S3424" s="47"/>
      <c r="T3424" s="3341"/>
      <c r="U3424" s="56"/>
      <c r="V3424" s="3066"/>
      <c r="W3424" s="56"/>
      <c r="X3424" s="56"/>
      <c r="Y3424" s="56"/>
      <c r="Z3424" s="56"/>
      <c r="AA3424" s="5"/>
    </row>
    <row r="3425" spans="2:27" x14ac:dyDescent="0.25">
      <c r="B3425" s="47"/>
      <c r="C3425" s="1710"/>
      <c r="D3425" s="47"/>
      <c r="E3425" s="1529"/>
      <c r="F3425" s="47"/>
      <c r="G3425" s="920"/>
      <c r="H3425" s="47"/>
      <c r="I3425" s="47"/>
      <c r="J3425" s="47"/>
      <c r="K3425" s="47"/>
      <c r="L3425" s="47"/>
      <c r="M3425" s="47"/>
      <c r="N3425" s="47"/>
      <c r="O3425" s="47"/>
      <c r="P3425" s="47"/>
      <c r="Q3425" s="47"/>
      <c r="R3425" s="47"/>
      <c r="S3425" s="47"/>
      <c r="T3425" s="3341"/>
      <c r="U3425" s="56"/>
      <c r="V3425" s="3066"/>
      <c r="W3425" s="56"/>
      <c r="X3425" s="56"/>
      <c r="Y3425" s="56"/>
      <c r="Z3425" s="56"/>
      <c r="AA3425" s="5"/>
    </row>
    <row r="3426" spans="2:27" x14ac:dyDescent="0.25">
      <c r="B3426" s="47"/>
      <c r="C3426" s="1710"/>
      <c r="D3426" s="47"/>
      <c r="E3426" s="1529"/>
      <c r="F3426" s="47"/>
      <c r="G3426" s="920"/>
      <c r="H3426" s="47"/>
      <c r="I3426" s="47"/>
      <c r="J3426" s="47"/>
      <c r="K3426" s="47"/>
      <c r="L3426" s="47"/>
      <c r="M3426" s="47"/>
      <c r="N3426" s="47"/>
      <c r="O3426" s="47"/>
      <c r="P3426" s="47"/>
      <c r="Q3426" s="47"/>
      <c r="R3426" s="47"/>
      <c r="S3426" s="47"/>
      <c r="T3426" s="3341"/>
      <c r="U3426" s="56"/>
      <c r="V3426" s="3066"/>
      <c r="W3426" s="56"/>
      <c r="X3426" s="56"/>
      <c r="Y3426" s="56"/>
      <c r="Z3426" s="56"/>
      <c r="AA3426" s="5"/>
    </row>
    <row r="3427" spans="2:27" x14ac:dyDescent="0.25">
      <c r="B3427" s="47"/>
      <c r="C3427" s="1710"/>
      <c r="D3427" s="47"/>
      <c r="E3427" s="1529"/>
      <c r="F3427" s="47"/>
      <c r="G3427" s="920"/>
      <c r="H3427" s="47"/>
      <c r="I3427" s="47"/>
      <c r="J3427" s="47"/>
      <c r="K3427" s="47"/>
      <c r="L3427" s="47"/>
      <c r="M3427" s="47"/>
      <c r="N3427" s="47"/>
      <c r="O3427" s="47"/>
      <c r="P3427" s="47"/>
      <c r="Q3427" s="47"/>
      <c r="R3427" s="47"/>
      <c r="S3427" s="47"/>
      <c r="T3427" s="3341"/>
      <c r="U3427" s="56"/>
      <c r="V3427" s="3066"/>
      <c r="W3427" s="56"/>
      <c r="X3427" s="56"/>
      <c r="Y3427" s="56"/>
      <c r="Z3427" s="56"/>
      <c r="AA3427" s="5"/>
    </row>
    <row r="3428" spans="2:27" x14ac:dyDescent="0.25">
      <c r="B3428" s="47"/>
      <c r="C3428" s="1710"/>
      <c r="D3428" s="47"/>
      <c r="E3428" s="1529"/>
      <c r="F3428" s="47"/>
      <c r="G3428" s="920"/>
      <c r="H3428" s="47"/>
      <c r="I3428" s="47"/>
      <c r="J3428" s="47"/>
      <c r="K3428" s="47"/>
      <c r="L3428" s="47"/>
      <c r="M3428" s="47"/>
      <c r="N3428" s="47"/>
      <c r="O3428" s="47"/>
      <c r="P3428" s="47"/>
      <c r="Q3428" s="47"/>
      <c r="R3428" s="47"/>
      <c r="S3428" s="47"/>
      <c r="T3428" s="3341"/>
      <c r="U3428" s="56"/>
      <c r="V3428" s="3066"/>
      <c r="W3428" s="56"/>
      <c r="X3428" s="56"/>
      <c r="Y3428" s="56"/>
      <c r="Z3428" s="56"/>
      <c r="AA3428" s="5"/>
    </row>
    <row r="3429" spans="2:27" x14ac:dyDescent="0.25">
      <c r="B3429" s="47"/>
      <c r="C3429" s="1710"/>
      <c r="D3429" s="47"/>
      <c r="E3429" s="1529"/>
      <c r="F3429" s="47"/>
      <c r="G3429" s="920"/>
      <c r="H3429" s="47"/>
      <c r="I3429" s="47"/>
      <c r="J3429" s="47"/>
      <c r="K3429" s="47"/>
      <c r="L3429" s="47"/>
      <c r="M3429" s="47"/>
      <c r="N3429" s="47"/>
      <c r="O3429" s="47"/>
      <c r="P3429" s="47"/>
      <c r="Q3429" s="47"/>
      <c r="R3429" s="47"/>
      <c r="S3429" s="47"/>
      <c r="T3429" s="3341"/>
      <c r="U3429" s="56"/>
      <c r="V3429" s="3066"/>
      <c r="W3429" s="56"/>
      <c r="X3429" s="56"/>
      <c r="Y3429" s="56"/>
      <c r="Z3429" s="56"/>
      <c r="AA3429" s="5"/>
    </row>
    <row r="3430" spans="2:27" x14ac:dyDescent="0.25">
      <c r="B3430" s="47"/>
      <c r="C3430" s="1710"/>
      <c r="D3430" s="47"/>
      <c r="E3430" s="1529"/>
      <c r="F3430" s="47"/>
      <c r="G3430" s="920"/>
      <c r="H3430" s="47"/>
      <c r="I3430" s="47"/>
      <c r="J3430" s="47"/>
      <c r="K3430" s="47"/>
      <c r="L3430" s="47"/>
      <c r="M3430" s="47"/>
      <c r="N3430" s="47"/>
      <c r="O3430" s="47"/>
      <c r="P3430" s="47"/>
      <c r="Q3430" s="47"/>
      <c r="R3430" s="47"/>
      <c r="S3430" s="47"/>
      <c r="T3430" s="3341"/>
      <c r="U3430" s="56"/>
      <c r="V3430" s="3066"/>
      <c r="W3430" s="56"/>
      <c r="X3430" s="56"/>
      <c r="Y3430" s="56"/>
      <c r="Z3430" s="56"/>
      <c r="AA3430" s="5"/>
    </row>
    <row r="3431" spans="2:27" x14ac:dyDescent="0.25">
      <c r="B3431" s="47"/>
      <c r="C3431" s="1710"/>
      <c r="D3431" s="47"/>
      <c r="E3431" s="1529"/>
      <c r="F3431" s="47"/>
      <c r="G3431" s="920"/>
      <c r="H3431" s="47"/>
      <c r="I3431" s="47"/>
      <c r="J3431" s="47"/>
      <c r="K3431" s="47"/>
      <c r="L3431" s="47"/>
      <c r="M3431" s="47"/>
      <c r="N3431" s="47"/>
      <c r="O3431" s="47"/>
      <c r="P3431" s="47"/>
      <c r="Q3431" s="47"/>
      <c r="R3431" s="47"/>
      <c r="S3431" s="47"/>
      <c r="T3431" s="3341"/>
      <c r="U3431" s="56"/>
      <c r="V3431" s="3066"/>
      <c r="W3431" s="56"/>
      <c r="X3431" s="56"/>
      <c r="Y3431" s="56"/>
      <c r="Z3431" s="56"/>
      <c r="AA3431" s="5"/>
    </row>
    <row r="3432" spans="2:27" x14ac:dyDescent="0.25">
      <c r="B3432" s="47"/>
      <c r="C3432" s="1710"/>
      <c r="D3432" s="47"/>
      <c r="E3432" s="1529"/>
      <c r="F3432" s="47"/>
      <c r="G3432" s="920"/>
      <c r="H3432" s="47"/>
      <c r="I3432" s="47"/>
      <c r="J3432" s="47"/>
      <c r="K3432" s="47"/>
      <c r="L3432" s="47"/>
      <c r="M3432" s="47"/>
      <c r="N3432" s="47"/>
      <c r="O3432" s="47"/>
      <c r="P3432" s="47"/>
      <c r="Q3432" s="47"/>
      <c r="R3432" s="47"/>
      <c r="S3432" s="47"/>
      <c r="T3432" s="3341"/>
      <c r="U3432" s="56"/>
      <c r="V3432" s="3066"/>
      <c r="W3432" s="56"/>
      <c r="X3432" s="56"/>
      <c r="Y3432" s="56"/>
      <c r="Z3432" s="56"/>
      <c r="AA3432" s="5"/>
    </row>
    <row r="3433" spans="2:27" x14ac:dyDescent="0.25">
      <c r="B3433" s="47"/>
      <c r="C3433" s="1710"/>
      <c r="D3433" s="47"/>
      <c r="E3433" s="1529"/>
      <c r="F3433" s="47"/>
      <c r="G3433" s="920"/>
      <c r="H3433" s="47"/>
      <c r="I3433" s="47"/>
      <c r="J3433" s="47"/>
      <c r="K3433" s="47"/>
      <c r="L3433" s="47"/>
      <c r="M3433" s="47"/>
      <c r="N3433" s="47"/>
      <c r="O3433" s="47"/>
      <c r="P3433" s="47"/>
      <c r="Q3433" s="47"/>
      <c r="R3433" s="47"/>
      <c r="S3433" s="47"/>
      <c r="T3433" s="3341"/>
      <c r="U3433" s="56"/>
      <c r="V3433" s="3066"/>
      <c r="W3433" s="56"/>
      <c r="X3433" s="56"/>
      <c r="Y3433" s="56"/>
      <c r="Z3433" s="56"/>
      <c r="AA3433" s="5"/>
    </row>
    <row r="3434" spans="2:27" x14ac:dyDescent="0.25">
      <c r="B3434" s="47"/>
      <c r="C3434" s="1710"/>
      <c r="D3434" s="47"/>
      <c r="E3434" s="1529"/>
      <c r="F3434" s="47"/>
      <c r="G3434" s="920"/>
      <c r="H3434" s="47"/>
      <c r="I3434" s="47"/>
      <c r="J3434" s="47"/>
      <c r="K3434" s="47"/>
      <c r="L3434" s="47"/>
      <c r="M3434" s="47"/>
      <c r="N3434" s="47"/>
      <c r="O3434" s="47"/>
      <c r="P3434" s="47"/>
      <c r="Q3434" s="47"/>
      <c r="R3434" s="47"/>
      <c r="S3434" s="47"/>
      <c r="T3434" s="3341"/>
      <c r="U3434" s="56"/>
      <c r="V3434" s="3066"/>
      <c r="W3434" s="56"/>
      <c r="X3434" s="56"/>
      <c r="Y3434" s="56"/>
      <c r="Z3434" s="56"/>
      <c r="AA3434" s="5"/>
    </row>
    <row r="3435" spans="2:27" x14ac:dyDescent="0.25">
      <c r="B3435" s="47"/>
      <c r="C3435" s="1710"/>
      <c r="D3435" s="47"/>
      <c r="E3435" s="1529"/>
      <c r="F3435" s="47"/>
      <c r="G3435" s="920"/>
      <c r="H3435" s="47"/>
      <c r="I3435" s="47"/>
      <c r="J3435" s="47"/>
      <c r="K3435" s="47"/>
      <c r="L3435" s="47"/>
      <c r="M3435" s="47"/>
      <c r="N3435" s="47"/>
      <c r="O3435" s="47"/>
      <c r="P3435" s="47"/>
      <c r="Q3435" s="47"/>
      <c r="R3435" s="47"/>
      <c r="S3435" s="47"/>
      <c r="T3435" s="3341"/>
      <c r="U3435" s="56"/>
      <c r="V3435" s="3066"/>
      <c r="W3435" s="56"/>
      <c r="X3435" s="56"/>
      <c r="Y3435" s="56"/>
      <c r="Z3435" s="56"/>
      <c r="AA3435" s="5"/>
    </row>
    <row r="3436" spans="2:27" x14ac:dyDescent="0.25">
      <c r="B3436" s="47"/>
      <c r="C3436" s="1710"/>
      <c r="D3436" s="47"/>
      <c r="E3436" s="1529"/>
      <c r="F3436" s="47"/>
      <c r="G3436" s="920"/>
      <c r="H3436" s="47"/>
      <c r="I3436" s="47"/>
      <c r="J3436" s="47"/>
      <c r="K3436" s="47"/>
      <c r="L3436" s="47"/>
      <c r="M3436" s="47"/>
      <c r="N3436" s="47"/>
      <c r="O3436" s="47"/>
      <c r="P3436" s="47"/>
      <c r="Q3436" s="47"/>
      <c r="R3436" s="47"/>
      <c r="S3436" s="47"/>
      <c r="T3436" s="3341"/>
      <c r="U3436" s="56"/>
      <c r="V3436" s="3066"/>
      <c r="W3436" s="56"/>
      <c r="X3436" s="56"/>
      <c r="Y3436" s="56"/>
      <c r="Z3436" s="56"/>
      <c r="AA3436" s="5"/>
    </row>
    <row r="3437" spans="2:27" x14ac:dyDescent="0.25">
      <c r="B3437" s="47"/>
      <c r="C3437" s="1710"/>
      <c r="D3437" s="47"/>
      <c r="E3437" s="1529"/>
      <c r="F3437" s="47"/>
      <c r="G3437" s="920"/>
      <c r="H3437" s="47"/>
      <c r="I3437" s="47"/>
      <c r="J3437" s="47"/>
      <c r="K3437" s="47"/>
      <c r="L3437" s="47"/>
      <c r="M3437" s="47"/>
      <c r="N3437" s="47"/>
      <c r="O3437" s="47"/>
      <c r="P3437" s="47"/>
      <c r="Q3437" s="47"/>
      <c r="R3437" s="47"/>
      <c r="S3437" s="47"/>
      <c r="T3437" s="3341"/>
      <c r="U3437" s="56"/>
      <c r="V3437" s="3066"/>
      <c r="W3437" s="56"/>
      <c r="X3437" s="56"/>
      <c r="Y3437" s="56"/>
      <c r="Z3437" s="56"/>
      <c r="AA3437" s="5"/>
    </row>
    <row r="3438" spans="2:27" x14ac:dyDescent="0.25">
      <c r="B3438" s="47"/>
      <c r="C3438" s="1710"/>
      <c r="D3438" s="47"/>
      <c r="E3438" s="1529"/>
      <c r="F3438" s="47"/>
      <c r="G3438" s="920"/>
      <c r="H3438" s="47"/>
      <c r="I3438" s="47"/>
      <c r="J3438" s="47"/>
      <c r="K3438" s="47"/>
      <c r="L3438" s="47"/>
      <c r="M3438" s="47"/>
      <c r="N3438" s="47"/>
      <c r="O3438" s="47"/>
      <c r="P3438" s="47"/>
      <c r="Q3438" s="47"/>
      <c r="R3438" s="47"/>
      <c r="S3438" s="47"/>
      <c r="T3438" s="3341"/>
      <c r="U3438" s="56"/>
      <c r="V3438" s="3066"/>
      <c r="W3438" s="56"/>
      <c r="X3438" s="56"/>
      <c r="Y3438" s="56"/>
      <c r="Z3438" s="56"/>
      <c r="AA3438" s="5"/>
    </row>
    <row r="3439" spans="2:27" x14ac:dyDescent="0.25">
      <c r="B3439" s="47"/>
      <c r="C3439" s="1710"/>
      <c r="D3439" s="47"/>
      <c r="E3439" s="1529"/>
      <c r="F3439" s="47"/>
      <c r="G3439" s="920"/>
      <c r="H3439" s="47"/>
      <c r="I3439" s="47"/>
      <c r="J3439" s="47"/>
      <c r="K3439" s="47"/>
      <c r="L3439" s="47"/>
      <c r="M3439" s="47"/>
      <c r="N3439" s="47"/>
      <c r="O3439" s="47"/>
      <c r="P3439" s="47"/>
      <c r="Q3439" s="47"/>
      <c r="R3439" s="47"/>
      <c r="S3439" s="47"/>
      <c r="T3439" s="3341"/>
      <c r="U3439" s="56"/>
      <c r="V3439" s="3066"/>
      <c r="W3439" s="56"/>
      <c r="X3439" s="56"/>
      <c r="Y3439" s="56"/>
      <c r="Z3439" s="56"/>
      <c r="AA3439" s="5"/>
    </row>
    <row r="3440" spans="2:27" x14ac:dyDescent="0.25">
      <c r="B3440" s="47"/>
      <c r="C3440" s="1710"/>
      <c r="D3440" s="47"/>
      <c r="E3440" s="1529"/>
      <c r="F3440" s="47"/>
      <c r="G3440" s="920"/>
      <c r="H3440" s="47"/>
      <c r="I3440" s="47"/>
      <c r="J3440" s="47"/>
      <c r="K3440" s="47"/>
      <c r="L3440" s="47"/>
      <c r="M3440" s="47"/>
      <c r="N3440" s="47"/>
      <c r="O3440" s="47"/>
      <c r="P3440" s="47"/>
      <c r="Q3440" s="47"/>
      <c r="R3440" s="47"/>
      <c r="S3440" s="47"/>
      <c r="T3440" s="3341"/>
      <c r="U3440" s="56"/>
      <c r="V3440" s="3066"/>
      <c r="W3440" s="56"/>
      <c r="X3440" s="56"/>
      <c r="Y3440" s="56"/>
      <c r="Z3440" s="56"/>
      <c r="AA3440" s="5"/>
    </row>
    <row r="3441" spans="2:27" x14ac:dyDescent="0.25">
      <c r="B3441" s="47"/>
      <c r="C3441" s="1710"/>
      <c r="D3441" s="47"/>
      <c r="E3441" s="1529"/>
      <c r="F3441" s="47"/>
      <c r="G3441" s="920"/>
      <c r="H3441" s="47"/>
      <c r="I3441" s="47"/>
      <c r="J3441" s="47"/>
      <c r="K3441" s="47"/>
      <c r="L3441" s="47"/>
      <c r="M3441" s="47"/>
      <c r="N3441" s="47"/>
      <c r="O3441" s="47"/>
      <c r="P3441" s="47"/>
      <c r="Q3441" s="47"/>
      <c r="R3441" s="47"/>
      <c r="S3441" s="47"/>
      <c r="T3441" s="3341"/>
      <c r="U3441" s="56"/>
      <c r="V3441" s="3066"/>
      <c r="W3441" s="56"/>
      <c r="X3441" s="56"/>
      <c r="Y3441" s="56"/>
      <c r="Z3441" s="56"/>
      <c r="AA3441" s="5"/>
    </row>
    <row r="3442" spans="2:27" x14ac:dyDescent="0.25">
      <c r="B3442" s="47"/>
      <c r="C3442" s="1710"/>
      <c r="D3442" s="47"/>
      <c r="E3442" s="1529"/>
      <c r="F3442" s="47"/>
      <c r="G3442" s="920"/>
      <c r="H3442" s="47"/>
      <c r="I3442" s="47"/>
      <c r="J3442" s="47"/>
      <c r="K3442" s="47"/>
      <c r="L3442" s="47"/>
      <c r="M3442" s="47"/>
      <c r="N3442" s="47"/>
      <c r="O3442" s="47"/>
      <c r="P3442" s="47"/>
      <c r="Q3442" s="47"/>
      <c r="R3442" s="47"/>
      <c r="S3442" s="47"/>
      <c r="T3442" s="3341"/>
      <c r="U3442" s="56"/>
      <c r="V3442" s="3066"/>
      <c r="W3442" s="56"/>
      <c r="X3442" s="56"/>
      <c r="Y3442" s="56"/>
      <c r="Z3442" s="56"/>
      <c r="AA3442" s="5"/>
    </row>
    <row r="3443" spans="2:27" x14ac:dyDescent="0.25">
      <c r="B3443" s="47"/>
      <c r="C3443" s="1710"/>
      <c r="D3443" s="47"/>
      <c r="E3443" s="1529"/>
      <c r="F3443" s="47"/>
      <c r="G3443" s="920"/>
      <c r="H3443" s="47"/>
      <c r="I3443" s="47"/>
      <c r="J3443" s="47"/>
      <c r="K3443" s="47"/>
      <c r="L3443" s="47"/>
      <c r="M3443" s="47"/>
      <c r="N3443" s="47"/>
      <c r="O3443" s="47"/>
      <c r="P3443" s="47"/>
      <c r="Q3443" s="47"/>
      <c r="R3443" s="47"/>
      <c r="S3443" s="47"/>
      <c r="T3443" s="3341"/>
      <c r="U3443" s="56"/>
      <c r="V3443" s="3066"/>
      <c r="W3443" s="56"/>
      <c r="X3443" s="56"/>
      <c r="Y3443" s="56"/>
      <c r="Z3443" s="56"/>
      <c r="AA3443" s="5"/>
    </row>
    <row r="3444" spans="2:27" x14ac:dyDescent="0.25">
      <c r="B3444" s="47"/>
      <c r="C3444" s="1710"/>
      <c r="D3444" s="47"/>
      <c r="E3444" s="1529"/>
      <c r="F3444" s="47"/>
      <c r="G3444" s="920"/>
      <c r="H3444" s="47"/>
      <c r="I3444" s="47"/>
      <c r="J3444" s="47"/>
      <c r="K3444" s="47"/>
      <c r="L3444" s="47"/>
      <c r="M3444" s="47"/>
      <c r="N3444" s="47"/>
      <c r="O3444" s="47"/>
      <c r="P3444" s="47"/>
      <c r="Q3444" s="47"/>
      <c r="R3444" s="47"/>
      <c r="S3444" s="47"/>
      <c r="T3444" s="3341"/>
      <c r="U3444" s="56"/>
      <c r="V3444" s="3066"/>
      <c r="W3444" s="56"/>
      <c r="X3444" s="56"/>
      <c r="Y3444" s="56"/>
      <c r="Z3444" s="56"/>
      <c r="AA3444" s="5"/>
    </row>
    <row r="3445" spans="2:27" x14ac:dyDescent="0.25">
      <c r="B3445" s="47"/>
      <c r="C3445" s="1710"/>
      <c r="D3445" s="47"/>
      <c r="E3445" s="1529"/>
      <c r="F3445" s="47"/>
      <c r="G3445" s="920"/>
      <c r="H3445" s="47"/>
      <c r="I3445" s="47"/>
      <c r="J3445" s="47"/>
      <c r="K3445" s="47"/>
      <c r="L3445" s="47"/>
      <c r="M3445" s="47"/>
      <c r="N3445" s="47"/>
      <c r="O3445" s="47"/>
      <c r="P3445" s="47"/>
      <c r="Q3445" s="47"/>
      <c r="R3445" s="47"/>
      <c r="S3445" s="47"/>
      <c r="T3445" s="3341"/>
      <c r="U3445" s="56"/>
      <c r="V3445" s="3066"/>
      <c r="W3445" s="56"/>
      <c r="X3445" s="56"/>
      <c r="Y3445" s="56"/>
      <c r="Z3445" s="56"/>
      <c r="AA3445" s="5"/>
    </row>
    <row r="3446" spans="2:27" x14ac:dyDescent="0.25">
      <c r="B3446" s="47"/>
      <c r="C3446" s="1710"/>
      <c r="D3446" s="47"/>
      <c r="E3446" s="1529"/>
      <c r="F3446" s="47"/>
      <c r="G3446" s="920"/>
      <c r="H3446" s="47"/>
      <c r="I3446" s="47"/>
      <c r="J3446" s="47"/>
      <c r="K3446" s="47"/>
      <c r="L3446" s="47"/>
      <c r="M3446" s="47"/>
      <c r="N3446" s="47"/>
      <c r="O3446" s="47"/>
      <c r="P3446" s="47"/>
      <c r="Q3446" s="47"/>
      <c r="R3446" s="47"/>
      <c r="S3446" s="47"/>
      <c r="T3446" s="3341"/>
      <c r="U3446" s="56"/>
      <c r="V3446" s="3066"/>
      <c r="W3446" s="56"/>
      <c r="X3446" s="56"/>
      <c r="Y3446" s="56"/>
      <c r="Z3446" s="56"/>
      <c r="AA3446" s="5"/>
    </row>
    <row r="3447" spans="2:27" x14ac:dyDescent="0.25">
      <c r="B3447" s="47"/>
      <c r="C3447" s="1710"/>
      <c r="D3447" s="47"/>
      <c r="E3447" s="1529"/>
      <c r="F3447" s="47"/>
      <c r="G3447" s="920"/>
      <c r="H3447" s="47"/>
      <c r="I3447" s="47"/>
      <c r="J3447" s="47"/>
      <c r="K3447" s="47"/>
      <c r="L3447" s="47"/>
      <c r="M3447" s="47"/>
      <c r="N3447" s="47"/>
      <c r="O3447" s="47"/>
      <c r="P3447" s="47"/>
      <c r="Q3447" s="47"/>
      <c r="R3447" s="47"/>
      <c r="S3447" s="47"/>
      <c r="T3447" s="3341"/>
      <c r="U3447" s="56"/>
      <c r="V3447" s="3066"/>
      <c r="W3447" s="56"/>
      <c r="X3447" s="56"/>
      <c r="Y3447" s="56"/>
      <c r="Z3447" s="56"/>
      <c r="AA3447" s="5"/>
    </row>
    <row r="3448" spans="2:27" x14ac:dyDescent="0.25">
      <c r="B3448" s="47"/>
      <c r="C3448" s="1710"/>
      <c r="D3448" s="47"/>
      <c r="E3448" s="1529"/>
      <c r="F3448" s="47"/>
      <c r="G3448" s="920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47"/>
      <c r="S3448" s="47"/>
      <c r="T3448" s="3341"/>
      <c r="U3448" s="56"/>
      <c r="V3448" s="3066"/>
      <c r="W3448" s="56"/>
      <c r="X3448" s="56"/>
      <c r="Y3448" s="56"/>
      <c r="Z3448" s="56"/>
      <c r="AA3448" s="5"/>
    </row>
    <row r="3449" spans="2:27" x14ac:dyDescent="0.25">
      <c r="B3449" s="47"/>
      <c r="C3449" s="1710"/>
      <c r="D3449" s="47"/>
      <c r="E3449" s="1529"/>
      <c r="F3449" s="47"/>
      <c r="G3449" s="920"/>
      <c r="H3449" s="47"/>
      <c r="I3449" s="47"/>
      <c r="J3449" s="47"/>
      <c r="K3449" s="47"/>
      <c r="L3449" s="47"/>
      <c r="M3449" s="47"/>
      <c r="N3449" s="47"/>
      <c r="O3449" s="47"/>
      <c r="P3449" s="47"/>
      <c r="Q3449" s="47"/>
      <c r="R3449" s="47"/>
      <c r="S3449" s="47"/>
      <c r="T3449" s="3341"/>
      <c r="U3449" s="56"/>
      <c r="V3449" s="3066"/>
      <c r="W3449" s="56"/>
      <c r="X3449" s="56"/>
      <c r="Y3449" s="56"/>
      <c r="Z3449" s="56"/>
      <c r="AA3449" s="5"/>
    </row>
    <row r="3450" spans="2:27" x14ac:dyDescent="0.25">
      <c r="B3450" s="47"/>
      <c r="C3450" s="1710"/>
      <c r="D3450" s="47"/>
      <c r="E3450" s="1529"/>
      <c r="F3450" s="47"/>
      <c r="G3450" s="920"/>
      <c r="H3450" s="47"/>
      <c r="I3450" s="47"/>
      <c r="J3450" s="47"/>
      <c r="K3450" s="47"/>
      <c r="L3450" s="47"/>
      <c r="M3450" s="47"/>
      <c r="N3450" s="47"/>
      <c r="O3450" s="47"/>
      <c r="P3450" s="47"/>
      <c r="Q3450" s="47"/>
      <c r="R3450" s="47"/>
      <c r="S3450" s="47"/>
      <c r="T3450" s="3341"/>
      <c r="U3450" s="56"/>
      <c r="V3450" s="3066"/>
      <c r="W3450" s="56"/>
      <c r="X3450" s="56"/>
      <c r="Y3450" s="56"/>
      <c r="Z3450" s="56"/>
      <c r="AA3450" s="5"/>
    </row>
    <row r="3451" spans="2:27" x14ac:dyDescent="0.25">
      <c r="B3451" s="47"/>
      <c r="C3451" s="1710"/>
      <c r="D3451" s="47"/>
      <c r="E3451" s="1529"/>
      <c r="F3451" s="47"/>
      <c r="G3451" s="920"/>
      <c r="H3451" s="47"/>
      <c r="I3451" s="47"/>
      <c r="J3451" s="47"/>
      <c r="K3451" s="47"/>
      <c r="L3451" s="47"/>
      <c r="M3451" s="47"/>
      <c r="N3451" s="47"/>
      <c r="O3451" s="47"/>
      <c r="P3451" s="47"/>
      <c r="Q3451" s="47"/>
      <c r="R3451" s="47"/>
      <c r="S3451" s="47"/>
      <c r="T3451" s="3341"/>
      <c r="U3451" s="56"/>
      <c r="V3451" s="3066"/>
      <c r="W3451" s="56"/>
      <c r="X3451" s="56"/>
      <c r="Y3451" s="56"/>
      <c r="Z3451" s="56"/>
      <c r="AA3451" s="5"/>
    </row>
    <row r="3452" spans="2:27" x14ac:dyDescent="0.25">
      <c r="B3452" s="47"/>
      <c r="C3452" s="1710"/>
      <c r="D3452" s="47"/>
      <c r="E3452" s="1529"/>
      <c r="F3452" s="47"/>
      <c r="G3452" s="920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47"/>
      <c r="S3452" s="47"/>
      <c r="T3452" s="3341"/>
      <c r="U3452" s="56"/>
      <c r="V3452" s="3066"/>
      <c r="W3452" s="56"/>
      <c r="X3452" s="56"/>
      <c r="Y3452" s="56"/>
      <c r="Z3452" s="56"/>
      <c r="AA3452" s="5"/>
    </row>
    <row r="3453" spans="2:27" x14ac:dyDescent="0.25">
      <c r="B3453" s="47"/>
      <c r="C3453" s="1710"/>
      <c r="D3453" s="47"/>
      <c r="E3453" s="1529"/>
      <c r="F3453" s="47"/>
      <c r="G3453" s="920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47"/>
      <c r="S3453" s="47"/>
      <c r="T3453" s="3341"/>
      <c r="U3453" s="56"/>
      <c r="V3453" s="3066"/>
      <c r="W3453" s="56"/>
      <c r="X3453" s="56"/>
      <c r="Y3453" s="56"/>
      <c r="Z3453" s="56"/>
      <c r="AA3453" s="5"/>
    </row>
    <row r="3454" spans="2:27" x14ac:dyDescent="0.25">
      <c r="B3454" s="47"/>
      <c r="C3454" s="1710"/>
      <c r="D3454" s="47"/>
      <c r="E3454" s="1529"/>
      <c r="F3454" s="47"/>
      <c r="G3454" s="920"/>
      <c r="H3454" s="47"/>
      <c r="I3454" s="47"/>
      <c r="J3454" s="47"/>
      <c r="K3454" s="47"/>
      <c r="L3454" s="47"/>
      <c r="M3454" s="47"/>
      <c r="N3454" s="47"/>
      <c r="O3454" s="47"/>
      <c r="P3454" s="47"/>
      <c r="Q3454" s="47"/>
      <c r="R3454" s="47"/>
      <c r="S3454" s="47"/>
      <c r="T3454" s="3341"/>
      <c r="U3454" s="56"/>
      <c r="V3454" s="3066"/>
      <c r="W3454" s="56"/>
      <c r="X3454" s="56"/>
      <c r="Y3454" s="56"/>
      <c r="Z3454" s="56"/>
      <c r="AA3454" s="5"/>
    </row>
    <row r="3455" spans="2:27" x14ac:dyDescent="0.25">
      <c r="B3455" s="47"/>
      <c r="C3455" s="1710"/>
      <c r="D3455" s="47"/>
      <c r="E3455" s="1529"/>
      <c r="F3455" s="47"/>
      <c r="G3455" s="920"/>
      <c r="H3455" s="47"/>
      <c r="I3455" s="47"/>
      <c r="J3455" s="47"/>
      <c r="K3455" s="47"/>
      <c r="L3455" s="47"/>
      <c r="M3455" s="47"/>
      <c r="N3455" s="47"/>
      <c r="O3455" s="47"/>
      <c r="P3455" s="47"/>
      <c r="Q3455" s="47"/>
      <c r="R3455" s="47"/>
      <c r="S3455" s="47"/>
      <c r="T3455" s="3341"/>
      <c r="U3455" s="56"/>
      <c r="V3455" s="3066"/>
      <c r="W3455" s="56"/>
      <c r="X3455" s="56"/>
      <c r="Y3455" s="56"/>
      <c r="Z3455" s="56"/>
      <c r="AA3455" s="5"/>
    </row>
    <row r="3456" spans="2:27" x14ac:dyDescent="0.25">
      <c r="B3456" s="47"/>
      <c r="C3456" s="1710"/>
      <c r="D3456" s="47"/>
      <c r="E3456" s="1529"/>
      <c r="F3456" s="47"/>
      <c r="G3456" s="920"/>
      <c r="H3456" s="47"/>
      <c r="I3456" s="47"/>
      <c r="J3456" s="47"/>
      <c r="K3456" s="47"/>
      <c r="L3456" s="47"/>
      <c r="M3456" s="47"/>
      <c r="N3456" s="47"/>
      <c r="O3456" s="47"/>
      <c r="P3456" s="47"/>
      <c r="Q3456" s="47"/>
      <c r="R3456" s="47"/>
      <c r="S3456" s="47"/>
      <c r="T3456" s="3341"/>
      <c r="U3456" s="56"/>
      <c r="V3456" s="3066"/>
      <c r="W3456" s="56"/>
      <c r="X3456" s="56"/>
      <c r="Y3456" s="56"/>
      <c r="Z3456" s="56"/>
      <c r="AA3456" s="5"/>
    </row>
    <row r="3457" spans="2:27" x14ac:dyDescent="0.25">
      <c r="B3457" s="47"/>
      <c r="C3457" s="1710"/>
      <c r="D3457" s="47"/>
      <c r="E3457" s="1529"/>
      <c r="F3457" s="47"/>
      <c r="G3457" s="920"/>
      <c r="H3457" s="47"/>
      <c r="I3457" s="47"/>
      <c r="J3457" s="47"/>
      <c r="K3457" s="47"/>
      <c r="L3457" s="47"/>
      <c r="M3457" s="47"/>
      <c r="N3457" s="47"/>
      <c r="O3457" s="47"/>
      <c r="P3457" s="47"/>
      <c r="Q3457" s="47"/>
      <c r="R3457" s="47"/>
      <c r="S3457" s="47"/>
      <c r="T3457" s="3341"/>
      <c r="U3457" s="56"/>
      <c r="V3457" s="3066"/>
      <c r="W3457" s="56"/>
      <c r="X3457" s="56"/>
      <c r="Y3457" s="56"/>
      <c r="Z3457" s="56"/>
      <c r="AA3457" s="5"/>
    </row>
    <row r="3458" spans="2:27" x14ac:dyDescent="0.25">
      <c r="B3458" s="47"/>
      <c r="C3458" s="1710"/>
      <c r="D3458" s="47"/>
      <c r="E3458" s="1529"/>
      <c r="F3458" s="47"/>
      <c r="G3458" s="920"/>
      <c r="H3458" s="47"/>
      <c r="I3458" s="47"/>
      <c r="J3458" s="47"/>
      <c r="K3458" s="47"/>
      <c r="L3458" s="47"/>
      <c r="M3458" s="47"/>
      <c r="N3458" s="47"/>
      <c r="O3458" s="47"/>
      <c r="P3458" s="47"/>
      <c r="Q3458" s="47"/>
      <c r="R3458" s="47"/>
      <c r="S3458" s="47"/>
      <c r="T3458" s="3341"/>
      <c r="U3458" s="56"/>
      <c r="V3458" s="3066"/>
      <c r="W3458" s="56"/>
      <c r="X3458" s="56"/>
      <c r="Y3458" s="56"/>
      <c r="Z3458" s="56"/>
      <c r="AA3458" s="5"/>
    </row>
    <row r="3459" spans="2:27" x14ac:dyDescent="0.25">
      <c r="B3459" s="47"/>
      <c r="C3459" s="1710"/>
      <c r="D3459" s="47"/>
      <c r="E3459" s="1529"/>
      <c r="F3459" s="47"/>
      <c r="G3459" s="920"/>
      <c r="H3459" s="47"/>
      <c r="I3459" s="47"/>
      <c r="J3459" s="47"/>
      <c r="K3459" s="47"/>
      <c r="L3459" s="47"/>
      <c r="M3459" s="47"/>
      <c r="N3459" s="47"/>
      <c r="O3459" s="47"/>
      <c r="P3459" s="47"/>
      <c r="Q3459" s="47"/>
      <c r="R3459" s="47"/>
      <c r="S3459" s="47"/>
      <c r="T3459" s="3341"/>
      <c r="U3459" s="56"/>
      <c r="V3459" s="3066"/>
      <c r="W3459" s="56"/>
      <c r="X3459" s="56"/>
      <c r="Y3459" s="56"/>
      <c r="Z3459" s="56"/>
      <c r="AA3459" s="5"/>
    </row>
    <row r="3460" spans="2:27" x14ac:dyDescent="0.25">
      <c r="B3460" s="47"/>
      <c r="C3460" s="1710"/>
      <c r="D3460" s="47"/>
      <c r="E3460" s="1529"/>
      <c r="F3460" s="47"/>
      <c r="G3460" s="920"/>
      <c r="H3460" s="47"/>
      <c r="I3460" s="47"/>
      <c r="J3460" s="47"/>
      <c r="K3460" s="47"/>
      <c r="L3460" s="47"/>
      <c r="M3460" s="47"/>
      <c r="N3460" s="47"/>
      <c r="O3460" s="47"/>
      <c r="P3460" s="47"/>
      <c r="Q3460" s="47"/>
      <c r="R3460" s="47"/>
      <c r="S3460" s="47"/>
      <c r="T3460" s="3341"/>
      <c r="U3460" s="56"/>
      <c r="V3460" s="3066"/>
      <c r="W3460" s="56"/>
      <c r="X3460" s="56"/>
      <c r="Y3460" s="56"/>
      <c r="Z3460" s="56"/>
      <c r="AA3460" s="5"/>
    </row>
    <row r="3461" spans="2:27" x14ac:dyDescent="0.25">
      <c r="B3461" s="47"/>
      <c r="C3461" s="1710"/>
      <c r="D3461" s="47"/>
      <c r="E3461" s="1529"/>
      <c r="F3461" s="47"/>
      <c r="G3461" s="920"/>
      <c r="H3461" s="47"/>
      <c r="I3461" s="47"/>
      <c r="J3461" s="47"/>
      <c r="K3461" s="47"/>
      <c r="L3461" s="47"/>
      <c r="M3461" s="47"/>
      <c r="N3461" s="47"/>
      <c r="O3461" s="47"/>
      <c r="P3461" s="47"/>
      <c r="Q3461" s="47"/>
      <c r="R3461" s="47"/>
      <c r="S3461" s="47"/>
      <c r="T3461" s="3341"/>
      <c r="U3461" s="56"/>
      <c r="V3461" s="3066"/>
      <c r="W3461" s="56"/>
      <c r="X3461" s="56"/>
      <c r="Y3461" s="56"/>
      <c r="Z3461" s="56"/>
      <c r="AA3461" s="5"/>
    </row>
    <row r="3462" spans="2:27" x14ac:dyDescent="0.25">
      <c r="B3462" s="47"/>
      <c r="C3462" s="1710"/>
      <c r="D3462" s="47"/>
      <c r="E3462" s="1529"/>
      <c r="F3462" s="47"/>
      <c r="G3462" s="920"/>
      <c r="H3462" s="47"/>
      <c r="I3462" s="47"/>
      <c r="J3462" s="47"/>
      <c r="K3462" s="47"/>
      <c r="L3462" s="47"/>
      <c r="M3462" s="47"/>
      <c r="N3462" s="47"/>
      <c r="O3462" s="47"/>
      <c r="P3462" s="47"/>
      <c r="Q3462" s="47"/>
      <c r="R3462" s="47"/>
      <c r="S3462" s="47"/>
      <c r="T3462" s="3341"/>
      <c r="U3462" s="56"/>
      <c r="V3462" s="3066"/>
      <c r="W3462" s="56"/>
      <c r="X3462" s="56"/>
      <c r="Y3462" s="56"/>
      <c r="Z3462" s="56"/>
      <c r="AA3462" s="5"/>
    </row>
    <row r="3463" spans="2:27" x14ac:dyDescent="0.25">
      <c r="B3463" s="47"/>
      <c r="C3463" s="1710"/>
      <c r="D3463" s="47"/>
      <c r="E3463" s="1529"/>
      <c r="F3463" s="47"/>
      <c r="G3463" s="920"/>
      <c r="H3463" s="47"/>
      <c r="I3463" s="47"/>
      <c r="J3463" s="47"/>
      <c r="K3463" s="47"/>
      <c r="L3463" s="47"/>
      <c r="M3463" s="47"/>
      <c r="N3463" s="47"/>
      <c r="O3463" s="47"/>
      <c r="P3463" s="47"/>
      <c r="Q3463" s="47"/>
      <c r="R3463" s="47"/>
      <c r="S3463" s="47"/>
      <c r="T3463" s="3341"/>
      <c r="U3463" s="56"/>
      <c r="V3463" s="3066"/>
      <c r="W3463" s="56"/>
      <c r="X3463" s="56"/>
      <c r="Y3463" s="56"/>
      <c r="Z3463" s="56"/>
      <c r="AA3463" s="5"/>
    </row>
    <row r="3464" spans="2:27" x14ac:dyDescent="0.25">
      <c r="B3464" s="47"/>
      <c r="C3464" s="1710"/>
      <c r="D3464" s="47"/>
      <c r="E3464" s="1529"/>
      <c r="F3464" s="47"/>
      <c r="G3464" s="920"/>
      <c r="H3464" s="47"/>
      <c r="I3464" s="47"/>
      <c r="J3464" s="47"/>
      <c r="K3464" s="47"/>
      <c r="L3464" s="47"/>
      <c r="M3464" s="47"/>
      <c r="N3464" s="47"/>
      <c r="O3464" s="47"/>
      <c r="P3464" s="47"/>
      <c r="Q3464" s="47"/>
      <c r="R3464" s="47"/>
      <c r="S3464" s="47"/>
      <c r="T3464" s="3341"/>
      <c r="U3464" s="56"/>
      <c r="V3464" s="3066"/>
      <c r="W3464" s="56"/>
      <c r="X3464" s="56"/>
      <c r="Y3464" s="56"/>
      <c r="Z3464" s="56"/>
      <c r="AA3464" s="5"/>
    </row>
    <row r="3465" spans="2:27" x14ac:dyDescent="0.25">
      <c r="B3465" s="47"/>
      <c r="C3465" s="1710"/>
      <c r="D3465" s="47"/>
      <c r="E3465" s="1529"/>
      <c r="F3465" s="47"/>
      <c r="G3465" s="920"/>
      <c r="H3465" s="47"/>
      <c r="I3465" s="47"/>
      <c r="J3465" s="47"/>
      <c r="K3465" s="47"/>
      <c r="L3465" s="47"/>
      <c r="M3465" s="47"/>
      <c r="N3465" s="47"/>
      <c r="O3465" s="47"/>
      <c r="P3465" s="47"/>
      <c r="Q3465" s="47"/>
      <c r="R3465" s="47"/>
      <c r="S3465" s="47"/>
      <c r="T3465" s="3341"/>
      <c r="U3465" s="56"/>
      <c r="V3465" s="3066"/>
      <c r="W3465" s="56"/>
      <c r="X3465" s="56"/>
      <c r="Y3465" s="56"/>
      <c r="Z3465" s="56"/>
      <c r="AA3465" s="5"/>
    </row>
    <row r="3466" spans="2:27" x14ac:dyDescent="0.25">
      <c r="B3466" s="47"/>
      <c r="C3466" s="1710"/>
      <c r="D3466" s="47"/>
      <c r="E3466" s="1529"/>
      <c r="F3466" s="47"/>
      <c r="G3466" s="920"/>
      <c r="H3466" s="47"/>
      <c r="I3466" s="47"/>
      <c r="J3466" s="47"/>
      <c r="K3466" s="47"/>
      <c r="L3466" s="47"/>
      <c r="M3466" s="47"/>
      <c r="N3466" s="47"/>
      <c r="O3466" s="47"/>
      <c r="P3466" s="47"/>
      <c r="Q3466" s="47"/>
      <c r="R3466" s="47"/>
      <c r="S3466" s="47"/>
      <c r="T3466" s="3341"/>
      <c r="U3466" s="56"/>
      <c r="V3466" s="3066"/>
      <c r="W3466" s="56"/>
      <c r="X3466" s="56"/>
      <c r="Y3466" s="56"/>
      <c r="Z3466" s="56"/>
      <c r="AA3466" s="5"/>
    </row>
    <row r="3467" spans="2:27" x14ac:dyDescent="0.25">
      <c r="B3467" s="47"/>
      <c r="C3467" s="1710"/>
      <c r="D3467" s="47"/>
      <c r="E3467" s="1529"/>
      <c r="F3467" s="47"/>
      <c r="G3467" s="920"/>
      <c r="H3467" s="47"/>
      <c r="I3467" s="47"/>
      <c r="J3467" s="47"/>
      <c r="K3467" s="47"/>
      <c r="L3467" s="47"/>
      <c r="M3467" s="47"/>
      <c r="N3467" s="47"/>
      <c r="O3467" s="47"/>
      <c r="P3467" s="47"/>
      <c r="Q3467" s="47"/>
      <c r="R3467" s="47"/>
      <c r="S3467" s="47"/>
      <c r="T3467" s="3341"/>
      <c r="U3467" s="56"/>
      <c r="V3467" s="3066"/>
      <c r="W3467" s="56"/>
      <c r="X3467" s="56"/>
      <c r="Y3467" s="56"/>
      <c r="Z3467" s="56"/>
      <c r="AA3467" s="5"/>
    </row>
    <row r="3468" spans="2:27" x14ac:dyDescent="0.25">
      <c r="B3468" s="47"/>
      <c r="C3468" s="1710"/>
      <c r="D3468" s="47"/>
      <c r="E3468" s="1529"/>
      <c r="F3468" s="47"/>
      <c r="G3468" s="920"/>
      <c r="H3468" s="47"/>
      <c r="I3468" s="47"/>
      <c r="J3468" s="47"/>
      <c r="K3468" s="47"/>
      <c r="L3468" s="47"/>
      <c r="M3468" s="47"/>
      <c r="N3468" s="47"/>
      <c r="O3468" s="47"/>
      <c r="P3468" s="47"/>
      <c r="Q3468" s="47"/>
      <c r="R3468" s="47"/>
      <c r="S3468" s="47"/>
      <c r="T3468" s="3341"/>
      <c r="U3468" s="56"/>
      <c r="V3468" s="3066"/>
      <c r="W3468" s="56"/>
      <c r="X3468" s="56"/>
      <c r="Y3468" s="56"/>
      <c r="Z3468" s="56"/>
      <c r="AA3468" s="5"/>
    </row>
    <row r="3469" spans="2:27" x14ac:dyDescent="0.25">
      <c r="B3469" s="47"/>
      <c r="C3469" s="1710"/>
      <c r="D3469" s="47"/>
      <c r="E3469" s="1529"/>
      <c r="F3469" s="47"/>
      <c r="G3469" s="920"/>
      <c r="H3469" s="47"/>
      <c r="I3469" s="47"/>
      <c r="J3469" s="47"/>
      <c r="K3469" s="47"/>
      <c r="L3469" s="47"/>
      <c r="M3469" s="47"/>
      <c r="N3469" s="47"/>
      <c r="O3469" s="47"/>
      <c r="P3469" s="47"/>
      <c r="Q3469" s="47"/>
      <c r="R3469" s="47"/>
      <c r="S3469" s="47"/>
      <c r="T3469" s="3341"/>
      <c r="U3469" s="56"/>
      <c r="V3469" s="3066"/>
      <c r="W3469" s="56"/>
      <c r="X3469" s="56"/>
      <c r="Y3469" s="56"/>
      <c r="Z3469" s="56"/>
      <c r="AA3469" s="5"/>
    </row>
    <row r="3470" spans="2:27" x14ac:dyDescent="0.25">
      <c r="B3470" s="47"/>
      <c r="C3470" s="1710"/>
      <c r="D3470" s="47"/>
      <c r="E3470" s="1529"/>
      <c r="F3470" s="47"/>
      <c r="G3470" s="920"/>
      <c r="H3470" s="47"/>
      <c r="I3470" s="47"/>
      <c r="J3470" s="47"/>
      <c r="K3470" s="47"/>
      <c r="L3470" s="47"/>
      <c r="M3470" s="47"/>
      <c r="N3470" s="47"/>
      <c r="O3470" s="47"/>
      <c r="P3470" s="47"/>
      <c r="Q3470" s="47"/>
      <c r="R3470" s="47"/>
      <c r="S3470" s="47"/>
      <c r="T3470" s="3341"/>
      <c r="U3470" s="56"/>
      <c r="V3470" s="3066"/>
      <c r="W3470" s="56"/>
      <c r="X3470" s="56"/>
      <c r="Y3470" s="56"/>
      <c r="Z3470" s="56"/>
      <c r="AA3470" s="5"/>
    </row>
    <row r="3471" spans="2:27" x14ac:dyDescent="0.25">
      <c r="B3471" s="47"/>
      <c r="C3471" s="1710"/>
      <c r="D3471" s="47"/>
      <c r="E3471" s="1529"/>
      <c r="F3471" s="47"/>
      <c r="G3471" s="920"/>
      <c r="H3471" s="47"/>
      <c r="I3471" s="47"/>
      <c r="J3471" s="47"/>
      <c r="K3471" s="47"/>
      <c r="L3471" s="47"/>
      <c r="M3471" s="47"/>
      <c r="N3471" s="47"/>
      <c r="O3471" s="47"/>
      <c r="P3471" s="47"/>
      <c r="Q3471" s="47"/>
      <c r="R3471" s="47"/>
      <c r="S3471" s="47"/>
      <c r="T3471" s="3341"/>
      <c r="U3471" s="56"/>
      <c r="V3471" s="3066"/>
      <c r="W3471" s="56"/>
      <c r="X3471" s="56"/>
      <c r="Y3471" s="56"/>
      <c r="Z3471" s="56"/>
      <c r="AA3471" s="5"/>
    </row>
    <row r="3472" spans="2:27" x14ac:dyDescent="0.25">
      <c r="B3472" s="47"/>
      <c r="C3472" s="1710"/>
      <c r="D3472" s="47"/>
      <c r="E3472" s="1529"/>
      <c r="F3472" s="47"/>
      <c r="G3472" s="920"/>
      <c r="H3472" s="47"/>
      <c r="I3472" s="47"/>
      <c r="J3472" s="47"/>
      <c r="K3472" s="47"/>
      <c r="L3472" s="47"/>
      <c r="M3472" s="47"/>
      <c r="N3472" s="47"/>
      <c r="O3472" s="47"/>
      <c r="P3472" s="47"/>
      <c r="Q3472" s="47"/>
      <c r="R3472" s="47"/>
      <c r="S3472" s="47"/>
      <c r="T3472" s="3341"/>
      <c r="U3472" s="56"/>
      <c r="V3472" s="3066"/>
      <c r="W3472" s="56"/>
      <c r="X3472" s="56"/>
      <c r="Y3472" s="56"/>
      <c r="Z3472" s="56"/>
      <c r="AA3472" s="5"/>
    </row>
    <row r="3473" spans="2:27" x14ac:dyDescent="0.25">
      <c r="B3473" s="47"/>
      <c r="C3473" s="1710"/>
      <c r="D3473" s="47"/>
      <c r="E3473" s="1529"/>
      <c r="F3473" s="47"/>
      <c r="G3473" s="920"/>
      <c r="H3473" s="47"/>
      <c r="I3473" s="47"/>
      <c r="J3473" s="47"/>
      <c r="K3473" s="47"/>
      <c r="L3473" s="47"/>
      <c r="M3473" s="47"/>
      <c r="N3473" s="47"/>
      <c r="O3473" s="47"/>
      <c r="P3473" s="47"/>
      <c r="Q3473" s="47"/>
      <c r="R3473" s="47"/>
      <c r="S3473" s="47"/>
      <c r="T3473" s="3341"/>
      <c r="U3473" s="56"/>
      <c r="V3473" s="3066"/>
      <c r="W3473" s="56"/>
      <c r="X3473" s="56"/>
      <c r="Y3473" s="56"/>
      <c r="Z3473" s="56"/>
      <c r="AA3473" s="5"/>
    </row>
    <row r="3474" spans="2:27" x14ac:dyDescent="0.25">
      <c r="B3474" s="47"/>
      <c r="C3474" s="1710"/>
      <c r="D3474" s="47"/>
      <c r="E3474" s="1529"/>
      <c r="F3474" s="47"/>
      <c r="G3474" s="920"/>
      <c r="H3474" s="47"/>
      <c r="I3474" s="47"/>
      <c r="J3474" s="47"/>
      <c r="K3474" s="47"/>
      <c r="L3474" s="47"/>
      <c r="M3474" s="47"/>
      <c r="N3474" s="47"/>
      <c r="O3474" s="47"/>
      <c r="P3474" s="47"/>
      <c r="Q3474" s="47"/>
      <c r="R3474" s="47"/>
      <c r="S3474" s="47"/>
      <c r="T3474" s="3341"/>
      <c r="U3474" s="56"/>
      <c r="V3474" s="3066"/>
      <c r="W3474" s="56"/>
      <c r="X3474" s="56"/>
      <c r="Y3474" s="56"/>
      <c r="Z3474" s="56"/>
      <c r="AA3474" s="5"/>
    </row>
    <row r="3475" spans="2:27" x14ac:dyDescent="0.25">
      <c r="B3475" s="47"/>
      <c r="C3475" s="1710"/>
      <c r="D3475" s="47"/>
      <c r="E3475" s="1529"/>
      <c r="F3475" s="47"/>
      <c r="G3475" s="920"/>
      <c r="H3475" s="47"/>
      <c r="I3475" s="47"/>
      <c r="J3475" s="47"/>
      <c r="K3475" s="47"/>
      <c r="L3475" s="47"/>
      <c r="M3475" s="47"/>
      <c r="N3475" s="47"/>
      <c r="O3475" s="47"/>
      <c r="P3475" s="47"/>
      <c r="Q3475" s="47"/>
      <c r="R3475" s="47"/>
      <c r="S3475" s="47"/>
      <c r="T3475" s="3341"/>
      <c r="U3475" s="56"/>
      <c r="V3475" s="3066"/>
      <c r="W3475" s="56"/>
      <c r="X3475" s="56"/>
      <c r="Y3475" s="56"/>
      <c r="Z3475" s="56"/>
      <c r="AA3475" s="5"/>
    </row>
    <row r="3476" spans="2:27" x14ac:dyDescent="0.25">
      <c r="B3476" s="47"/>
      <c r="C3476" s="1710"/>
      <c r="D3476" s="47"/>
      <c r="E3476" s="1529"/>
      <c r="F3476" s="47"/>
      <c r="G3476" s="920"/>
      <c r="H3476" s="47"/>
      <c r="I3476" s="47"/>
      <c r="J3476" s="47"/>
      <c r="K3476" s="47"/>
      <c r="L3476" s="47"/>
      <c r="M3476" s="47"/>
      <c r="N3476" s="47"/>
      <c r="O3476" s="47"/>
      <c r="P3476" s="47"/>
      <c r="Q3476" s="47"/>
      <c r="R3476" s="47"/>
      <c r="S3476" s="47"/>
      <c r="T3476" s="3341"/>
      <c r="U3476" s="56"/>
      <c r="V3476" s="3066"/>
      <c r="W3476" s="56"/>
      <c r="X3476" s="56"/>
      <c r="Y3476" s="56"/>
      <c r="Z3476" s="56"/>
      <c r="AA3476" s="5"/>
    </row>
    <row r="3477" spans="2:27" x14ac:dyDescent="0.25">
      <c r="B3477" s="47"/>
      <c r="C3477" s="1710"/>
      <c r="D3477" s="47"/>
      <c r="E3477" s="1529"/>
      <c r="F3477" s="47"/>
      <c r="G3477" s="920"/>
      <c r="H3477" s="47"/>
      <c r="I3477" s="47"/>
      <c r="J3477" s="47"/>
      <c r="K3477" s="47"/>
      <c r="L3477" s="47"/>
      <c r="M3477" s="47"/>
      <c r="N3477" s="47"/>
      <c r="O3477" s="47"/>
      <c r="P3477" s="47"/>
      <c r="Q3477" s="47"/>
      <c r="R3477" s="47"/>
      <c r="S3477" s="47"/>
      <c r="T3477" s="3341"/>
      <c r="U3477" s="56"/>
      <c r="V3477" s="3066"/>
      <c r="W3477" s="56"/>
      <c r="X3477" s="56"/>
      <c r="Y3477" s="56"/>
      <c r="Z3477" s="56"/>
      <c r="AA3477" s="5"/>
    </row>
    <row r="3478" spans="2:27" x14ac:dyDescent="0.25">
      <c r="B3478" s="47"/>
      <c r="C3478" s="1710"/>
      <c r="D3478" s="47"/>
      <c r="E3478" s="1529"/>
      <c r="F3478" s="47"/>
      <c r="G3478" s="920"/>
      <c r="H3478" s="47"/>
      <c r="I3478" s="47"/>
      <c r="J3478" s="47"/>
      <c r="K3478" s="47"/>
      <c r="L3478" s="47"/>
      <c r="M3478" s="47"/>
      <c r="N3478" s="47"/>
      <c r="O3478" s="47"/>
      <c r="P3478" s="47"/>
      <c r="Q3478" s="47"/>
      <c r="R3478" s="47"/>
      <c r="S3478" s="47"/>
      <c r="T3478" s="3341"/>
      <c r="U3478" s="56"/>
      <c r="V3478" s="3066"/>
      <c r="W3478" s="56"/>
      <c r="X3478" s="56"/>
      <c r="Y3478" s="56"/>
      <c r="Z3478" s="56"/>
      <c r="AA3478" s="5"/>
    </row>
    <row r="3479" spans="2:27" x14ac:dyDescent="0.25">
      <c r="B3479" s="47"/>
      <c r="C3479" s="1710"/>
      <c r="D3479" s="47"/>
      <c r="E3479" s="1529"/>
      <c r="F3479" s="47"/>
      <c r="G3479" s="920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47"/>
      <c r="S3479" s="47"/>
      <c r="T3479" s="3341"/>
      <c r="U3479" s="56"/>
      <c r="V3479" s="3066"/>
      <c r="W3479" s="56"/>
      <c r="X3479" s="56"/>
      <c r="Y3479" s="56"/>
      <c r="Z3479" s="56"/>
      <c r="AA3479" s="5"/>
    </row>
    <row r="3480" spans="2:27" x14ac:dyDescent="0.25">
      <c r="B3480" s="47"/>
      <c r="C3480" s="1710"/>
      <c r="D3480" s="47"/>
      <c r="E3480" s="1529"/>
      <c r="F3480" s="47"/>
      <c r="G3480" s="920"/>
      <c r="H3480" s="47"/>
      <c r="I3480" s="47"/>
      <c r="J3480" s="47"/>
      <c r="K3480" s="47"/>
      <c r="L3480" s="47"/>
      <c r="M3480" s="47"/>
      <c r="N3480" s="47"/>
      <c r="O3480" s="47"/>
      <c r="P3480" s="47"/>
      <c r="Q3480" s="47"/>
      <c r="R3480" s="47"/>
      <c r="S3480" s="47"/>
      <c r="T3480" s="3341"/>
      <c r="U3480" s="56"/>
      <c r="V3480" s="3066"/>
      <c r="W3480" s="56"/>
      <c r="X3480" s="56"/>
      <c r="Y3480" s="56"/>
      <c r="Z3480" s="56"/>
      <c r="AA3480" s="5"/>
    </row>
    <row r="3481" spans="2:27" x14ac:dyDescent="0.25">
      <c r="B3481" s="47"/>
      <c r="C3481" s="1710"/>
      <c r="D3481" s="47"/>
      <c r="E3481" s="1529"/>
      <c r="F3481" s="47"/>
      <c r="G3481" s="920"/>
      <c r="H3481" s="47"/>
      <c r="I3481" s="47"/>
      <c r="J3481" s="47"/>
      <c r="K3481" s="47"/>
      <c r="L3481" s="47"/>
      <c r="M3481" s="47"/>
      <c r="N3481" s="47"/>
      <c r="O3481" s="47"/>
      <c r="P3481" s="47"/>
      <c r="Q3481" s="47"/>
      <c r="R3481" s="47"/>
      <c r="S3481" s="47"/>
      <c r="T3481" s="3341"/>
      <c r="U3481" s="56"/>
      <c r="V3481" s="3066"/>
      <c r="W3481" s="56"/>
      <c r="X3481" s="56"/>
      <c r="Y3481" s="56"/>
      <c r="Z3481" s="56"/>
      <c r="AA3481" s="5"/>
    </row>
    <row r="3482" spans="2:27" x14ac:dyDescent="0.25">
      <c r="B3482" s="47"/>
      <c r="C3482" s="1710"/>
      <c r="D3482" s="47"/>
      <c r="E3482" s="1529"/>
      <c r="F3482" s="47"/>
      <c r="G3482" s="920"/>
      <c r="H3482" s="47"/>
      <c r="I3482" s="47"/>
      <c r="J3482" s="47"/>
      <c r="K3482" s="47"/>
      <c r="L3482" s="47"/>
      <c r="M3482" s="47"/>
      <c r="N3482" s="47"/>
      <c r="O3482" s="47"/>
      <c r="P3482" s="47"/>
      <c r="Q3482" s="47"/>
      <c r="R3482" s="47"/>
      <c r="S3482" s="47"/>
      <c r="T3482" s="3341"/>
      <c r="U3482" s="56"/>
      <c r="V3482" s="3066"/>
      <c r="W3482" s="56"/>
      <c r="X3482" s="56"/>
      <c r="Y3482" s="56"/>
      <c r="Z3482" s="56"/>
      <c r="AA3482" s="5"/>
    </row>
    <row r="3483" spans="2:27" x14ac:dyDescent="0.25">
      <c r="B3483" s="47"/>
      <c r="C3483" s="1710"/>
      <c r="D3483" s="47"/>
      <c r="E3483" s="1529"/>
      <c r="F3483" s="47"/>
      <c r="G3483" s="920"/>
      <c r="H3483" s="47"/>
      <c r="I3483" s="47"/>
      <c r="J3483" s="47"/>
      <c r="K3483" s="47"/>
      <c r="L3483" s="47"/>
      <c r="M3483" s="47"/>
      <c r="N3483" s="47"/>
      <c r="O3483" s="47"/>
      <c r="P3483" s="47"/>
      <c r="Q3483" s="47"/>
      <c r="R3483" s="47"/>
      <c r="S3483" s="47"/>
      <c r="T3483" s="3341"/>
      <c r="U3483" s="56"/>
      <c r="V3483" s="3066"/>
      <c r="W3483" s="56"/>
      <c r="X3483" s="56"/>
      <c r="Y3483" s="56"/>
      <c r="Z3483" s="56"/>
      <c r="AA3483" s="5"/>
    </row>
    <row r="3484" spans="2:27" x14ac:dyDescent="0.25">
      <c r="B3484" s="47"/>
      <c r="C3484" s="1710"/>
      <c r="D3484" s="47"/>
      <c r="E3484" s="1529"/>
      <c r="F3484" s="47"/>
      <c r="G3484" s="920"/>
      <c r="H3484" s="47"/>
      <c r="I3484" s="47"/>
      <c r="J3484" s="47"/>
      <c r="K3484" s="47"/>
      <c r="L3484" s="47"/>
      <c r="M3484" s="47"/>
      <c r="N3484" s="47"/>
      <c r="O3484" s="47"/>
      <c r="P3484" s="47"/>
      <c r="Q3484" s="47"/>
      <c r="R3484" s="47"/>
      <c r="S3484" s="47"/>
      <c r="T3484" s="3341"/>
      <c r="U3484" s="56"/>
      <c r="V3484" s="3066"/>
      <c r="W3484" s="56"/>
      <c r="X3484" s="56"/>
      <c r="Y3484" s="56"/>
      <c r="Z3484" s="56"/>
      <c r="AA3484" s="5"/>
    </row>
    <row r="3485" spans="2:27" x14ac:dyDescent="0.25">
      <c r="B3485" s="47"/>
      <c r="C3485" s="1710"/>
      <c r="D3485" s="47"/>
      <c r="E3485" s="1529"/>
      <c r="F3485" s="47"/>
      <c r="G3485" s="920"/>
      <c r="H3485" s="47"/>
      <c r="I3485" s="47"/>
      <c r="J3485" s="47"/>
      <c r="K3485" s="47"/>
      <c r="L3485" s="47"/>
      <c r="M3485" s="47"/>
      <c r="N3485" s="47"/>
      <c r="O3485" s="47"/>
      <c r="P3485" s="47"/>
      <c r="Q3485" s="47"/>
      <c r="R3485" s="47"/>
      <c r="S3485" s="47"/>
      <c r="T3485" s="3341"/>
      <c r="U3485" s="56"/>
      <c r="V3485" s="3066"/>
      <c r="W3485" s="56"/>
      <c r="X3485" s="56"/>
      <c r="Y3485" s="56"/>
      <c r="Z3485" s="56"/>
      <c r="AA3485" s="5"/>
    </row>
    <row r="3486" spans="2:27" x14ac:dyDescent="0.25">
      <c r="B3486" s="47"/>
      <c r="C3486" s="1710"/>
      <c r="D3486" s="47"/>
      <c r="E3486" s="1529"/>
      <c r="F3486" s="47"/>
      <c r="G3486" s="920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47"/>
      <c r="S3486" s="47"/>
      <c r="T3486" s="3341"/>
      <c r="U3486" s="56"/>
      <c r="V3486" s="3066"/>
      <c r="W3486" s="56"/>
      <c r="X3486" s="56"/>
      <c r="Y3486" s="56"/>
      <c r="Z3486" s="56"/>
      <c r="AA3486" s="5"/>
    </row>
    <row r="3487" spans="2:27" x14ac:dyDescent="0.25">
      <c r="B3487" s="47"/>
      <c r="C3487" s="1710"/>
      <c r="D3487" s="47"/>
      <c r="E3487" s="1529"/>
      <c r="F3487" s="47"/>
      <c r="G3487" s="920"/>
      <c r="H3487" s="47"/>
      <c r="I3487" s="47"/>
      <c r="J3487" s="47"/>
      <c r="K3487" s="47"/>
      <c r="L3487" s="47"/>
      <c r="M3487" s="47"/>
      <c r="N3487" s="47"/>
      <c r="O3487" s="47"/>
      <c r="P3487" s="47"/>
      <c r="Q3487" s="47"/>
      <c r="R3487" s="47"/>
      <c r="S3487" s="47"/>
      <c r="T3487" s="3341"/>
      <c r="U3487" s="56"/>
      <c r="V3487" s="3066"/>
      <c r="W3487" s="56"/>
      <c r="X3487" s="56"/>
      <c r="Y3487" s="56"/>
      <c r="Z3487" s="56"/>
      <c r="AA3487" s="5"/>
    </row>
    <row r="3488" spans="2:27" x14ac:dyDescent="0.25">
      <c r="B3488" s="47"/>
      <c r="C3488" s="1710"/>
      <c r="D3488" s="47"/>
      <c r="E3488" s="1529"/>
      <c r="F3488" s="47"/>
      <c r="G3488" s="920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47"/>
      <c r="S3488" s="47"/>
      <c r="T3488" s="3341"/>
      <c r="U3488" s="56"/>
      <c r="V3488" s="3066"/>
      <c r="W3488" s="56"/>
      <c r="X3488" s="56"/>
      <c r="Y3488" s="56"/>
      <c r="Z3488" s="56"/>
      <c r="AA3488" s="5"/>
    </row>
    <row r="3489" spans="2:27" x14ac:dyDescent="0.25">
      <c r="B3489" s="47"/>
      <c r="C3489" s="1710"/>
      <c r="D3489" s="47"/>
      <c r="E3489" s="1529"/>
      <c r="F3489" s="47"/>
      <c r="G3489" s="920"/>
      <c r="H3489" s="47"/>
      <c r="I3489" s="47"/>
      <c r="J3489" s="47"/>
      <c r="K3489" s="47"/>
      <c r="L3489" s="47"/>
      <c r="M3489" s="47"/>
      <c r="N3489" s="47"/>
      <c r="O3489" s="47"/>
      <c r="P3489" s="47"/>
      <c r="Q3489" s="47"/>
      <c r="R3489" s="47"/>
      <c r="S3489" s="47"/>
      <c r="T3489" s="3341"/>
      <c r="U3489" s="56"/>
      <c r="V3489" s="3066"/>
      <c r="W3489" s="56"/>
      <c r="X3489" s="56"/>
      <c r="Y3489" s="56"/>
      <c r="Z3489" s="56"/>
      <c r="AA3489" s="5"/>
    </row>
    <row r="3490" spans="2:27" x14ac:dyDescent="0.25">
      <c r="B3490" s="47"/>
      <c r="C3490" s="1710"/>
      <c r="D3490" s="47"/>
      <c r="E3490" s="1529"/>
      <c r="F3490" s="47"/>
      <c r="G3490" s="920"/>
      <c r="H3490" s="47"/>
      <c r="I3490" s="47"/>
      <c r="J3490" s="47"/>
      <c r="K3490" s="47"/>
      <c r="L3490" s="47"/>
      <c r="M3490" s="47"/>
      <c r="N3490" s="47"/>
      <c r="O3490" s="47"/>
      <c r="P3490" s="47"/>
      <c r="Q3490" s="47"/>
      <c r="R3490" s="47"/>
      <c r="S3490" s="47"/>
      <c r="T3490" s="3341"/>
      <c r="U3490" s="56"/>
      <c r="V3490" s="3066"/>
      <c r="W3490" s="56"/>
      <c r="X3490" s="56"/>
      <c r="Y3490" s="56"/>
      <c r="Z3490" s="56"/>
      <c r="AA3490" s="5"/>
    </row>
    <row r="3491" spans="2:27" x14ac:dyDescent="0.25">
      <c r="B3491" s="47"/>
      <c r="C3491" s="1710"/>
      <c r="D3491" s="47"/>
      <c r="E3491" s="1529"/>
      <c r="F3491" s="47"/>
      <c r="G3491" s="920"/>
      <c r="H3491" s="47"/>
      <c r="I3491" s="47"/>
      <c r="J3491" s="47"/>
      <c r="K3491" s="47"/>
      <c r="L3491" s="47"/>
      <c r="M3491" s="47"/>
      <c r="N3491" s="47"/>
      <c r="O3491" s="47"/>
      <c r="P3491" s="47"/>
      <c r="Q3491" s="47"/>
      <c r="R3491" s="47"/>
      <c r="S3491" s="47"/>
      <c r="T3491" s="3341"/>
      <c r="U3491" s="56"/>
      <c r="V3491" s="3066"/>
      <c r="W3491" s="56"/>
      <c r="X3491" s="56"/>
      <c r="Y3491" s="56"/>
      <c r="Z3491" s="56"/>
      <c r="AA3491" s="5"/>
    </row>
    <row r="3492" spans="2:27" x14ac:dyDescent="0.25">
      <c r="B3492" s="47"/>
      <c r="C3492" s="1710"/>
      <c r="D3492" s="47"/>
      <c r="E3492" s="1529"/>
      <c r="F3492" s="47"/>
      <c r="G3492" s="920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47"/>
      <c r="S3492" s="47"/>
      <c r="T3492" s="3341"/>
      <c r="U3492" s="56"/>
      <c r="V3492" s="3066"/>
      <c r="W3492" s="56"/>
      <c r="X3492" s="56"/>
      <c r="Y3492" s="56"/>
      <c r="Z3492" s="56"/>
      <c r="AA3492" s="5"/>
    </row>
    <row r="3493" spans="2:27" x14ac:dyDescent="0.25">
      <c r="B3493" s="47"/>
      <c r="C3493" s="1710"/>
      <c r="D3493" s="47"/>
      <c r="E3493" s="1529"/>
      <c r="F3493" s="47"/>
      <c r="G3493" s="920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47"/>
      <c r="S3493" s="47"/>
      <c r="T3493" s="3341"/>
      <c r="U3493" s="56"/>
      <c r="V3493" s="3066"/>
      <c r="W3493" s="56"/>
      <c r="X3493" s="56"/>
      <c r="Y3493" s="56"/>
      <c r="Z3493" s="56"/>
      <c r="AA3493" s="5"/>
    </row>
    <row r="3494" spans="2:27" x14ac:dyDescent="0.25">
      <c r="B3494" s="47"/>
      <c r="C3494" s="1710"/>
      <c r="D3494" s="47"/>
      <c r="E3494" s="1529"/>
      <c r="F3494" s="47"/>
      <c r="G3494" s="920"/>
      <c r="H3494" s="47"/>
      <c r="I3494" s="47"/>
      <c r="J3494" s="47"/>
      <c r="K3494" s="47"/>
      <c r="L3494" s="47"/>
      <c r="M3494" s="47"/>
      <c r="N3494" s="47"/>
      <c r="O3494" s="47"/>
      <c r="P3494" s="47"/>
      <c r="Q3494" s="47"/>
      <c r="R3494" s="47"/>
      <c r="S3494" s="47"/>
      <c r="T3494" s="3341"/>
      <c r="U3494" s="56"/>
      <c r="V3494" s="3066"/>
      <c r="W3494" s="56"/>
      <c r="X3494" s="56"/>
      <c r="Y3494" s="56"/>
      <c r="Z3494" s="56"/>
      <c r="AA3494" s="5"/>
    </row>
    <row r="3495" spans="2:27" x14ac:dyDescent="0.25">
      <c r="B3495" s="47"/>
      <c r="C3495" s="1710"/>
      <c r="D3495" s="47"/>
      <c r="E3495" s="1529"/>
      <c r="F3495" s="47"/>
      <c r="G3495" s="920"/>
      <c r="H3495" s="47"/>
      <c r="I3495" s="47"/>
      <c r="J3495" s="47"/>
      <c r="K3495" s="47"/>
      <c r="L3495" s="47"/>
      <c r="M3495" s="47"/>
      <c r="N3495" s="47"/>
      <c r="O3495" s="47"/>
      <c r="P3495" s="47"/>
      <c r="Q3495" s="47"/>
      <c r="R3495" s="47"/>
      <c r="S3495" s="47"/>
      <c r="T3495" s="3341"/>
      <c r="U3495" s="56"/>
      <c r="V3495" s="3066"/>
      <c r="W3495" s="56"/>
      <c r="X3495" s="56"/>
      <c r="Y3495" s="56"/>
      <c r="Z3495" s="56"/>
      <c r="AA3495" s="5"/>
    </row>
    <row r="3496" spans="2:27" x14ac:dyDescent="0.25">
      <c r="B3496" s="47"/>
      <c r="C3496" s="1710"/>
      <c r="D3496" s="47"/>
      <c r="E3496" s="1529"/>
      <c r="F3496" s="47"/>
      <c r="G3496" s="920"/>
      <c r="H3496" s="47"/>
      <c r="I3496" s="47"/>
      <c r="J3496" s="47"/>
      <c r="K3496" s="47"/>
      <c r="L3496" s="47"/>
      <c r="M3496" s="47"/>
      <c r="N3496" s="47"/>
      <c r="O3496" s="47"/>
      <c r="P3496" s="47"/>
      <c r="Q3496" s="47"/>
      <c r="R3496" s="47"/>
      <c r="S3496" s="47"/>
      <c r="T3496" s="3341"/>
      <c r="U3496" s="56"/>
      <c r="V3496" s="3066"/>
      <c r="W3496" s="56"/>
      <c r="X3496" s="56"/>
      <c r="Y3496" s="56"/>
      <c r="Z3496" s="56"/>
      <c r="AA3496" s="5"/>
    </row>
    <row r="3497" spans="2:27" x14ac:dyDescent="0.25">
      <c r="B3497" s="47"/>
      <c r="C3497" s="1710"/>
      <c r="D3497" s="47"/>
      <c r="E3497" s="1529"/>
      <c r="F3497" s="47"/>
      <c r="G3497" s="920"/>
      <c r="H3497" s="47"/>
      <c r="I3497" s="47"/>
      <c r="J3497" s="47"/>
      <c r="K3497" s="47"/>
      <c r="L3497" s="47"/>
      <c r="M3497" s="47"/>
      <c r="N3497" s="47"/>
      <c r="O3497" s="47"/>
      <c r="P3497" s="47"/>
      <c r="Q3497" s="47"/>
      <c r="R3497" s="47"/>
      <c r="S3497" s="47"/>
      <c r="T3497" s="3341"/>
      <c r="U3497" s="56"/>
      <c r="V3497" s="3066"/>
      <c r="W3497" s="56"/>
      <c r="X3497" s="56"/>
      <c r="Y3497" s="56"/>
      <c r="Z3497" s="56"/>
      <c r="AA3497" s="5"/>
    </row>
    <row r="3498" spans="2:27" x14ac:dyDescent="0.25">
      <c r="B3498" s="47"/>
      <c r="C3498" s="1710"/>
      <c r="D3498" s="47"/>
      <c r="E3498" s="1529"/>
      <c r="F3498" s="47"/>
      <c r="G3498" s="920"/>
      <c r="H3498" s="47"/>
      <c r="I3498" s="47"/>
      <c r="J3498" s="47"/>
      <c r="K3498" s="47"/>
      <c r="L3498" s="47"/>
      <c r="M3498" s="47"/>
      <c r="N3498" s="47"/>
      <c r="O3498" s="47"/>
      <c r="P3498" s="47"/>
      <c r="Q3498" s="47"/>
      <c r="R3498" s="47"/>
      <c r="S3498" s="47"/>
      <c r="T3498" s="3341"/>
      <c r="U3498" s="56"/>
      <c r="V3498" s="3066"/>
      <c r="W3498" s="56"/>
      <c r="X3498" s="56"/>
      <c r="Y3498" s="56"/>
      <c r="Z3498" s="56"/>
      <c r="AA3498" s="5"/>
    </row>
    <row r="3499" spans="2:27" x14ac:dyDescent="0.25">
      <c r="B3499" s="47"/>
      <c r="C3499" s="1710"/>
      <c r="D3499" s="47"/>
      <c r="E3499" s="1529"/>
      <c r="F3499" s="47"/>
      <c r="G3499" s="920"/>
      <c r="H3499" s="47"/>
      <c r="I3499" s="47"/>
      <c r="J3499" s="47"/>
      <c r="K3499" s="47"/>
      <c r="L3499" s="47"/>
      <c r="M3499" s="47"/>
      <c r="N3499" s="47"/>
      <c r="O3499" s="47"/>
      <c r="P3499" s="47"/>
      <c r="Q3499" s="47"/>
      <c r="R3499" s="47"/>
      <c r="S3499" s="47"/>
      <c r="T3499" s="3341"/>
      <c r="U3499" s="56"/>
      <c r="V3499" s="3066"/>
      <c r="W3499" s="56"/>
      <c r="X3499" s="56"/>
      <c r="Y3499" s="56"/>
      <c r="Z3499" s="56"/>
      <c r="AA3499" s="5"/>
    </row>
    <row r="3500" spans="2:27" x14ac:dyDescent="0.25">
      <c r="B3500" s="47"/>
      <c r="C3500" s="1710"/>
      <c r="D3500" s="47"/>
      <c r="E3500" s="1529"/>
      <c r="F3500" s="47"/>
      <c r="G3500" s="920"/>
      <c r="H3500" s="47"/>
      <c r="I3500" s="47"/>
      <c r="J3500" s="47"/>
      <c r="K3500" s="47"/>
      <c r="L3500" s="47"/>
      <c r="M3500" s="47"/>
      <c r="N3500" s="47"/>
      <c r="O3500" s="47"/>
      <c r="P3500" s="47"/>
      <c r="Q3500" s="47"/>
      <c r="R3500" s="47"/>
      <c r="S3500" s="47"/>
      <c r="T3500" s="3341"/>
      <c r="U3500" s="56"/>
      <c r="V3500" s="3066"/>
      <c r="W3500" s="56"/>
      <c r="X3500" s="56"/>
      <c r="Y3500" s="56"/>
      <c r="Z3500" s="56"/>
      <c r="AA3500" s="5"/>
    </row>
    <row r="3501" spans="2:27" x14ac:dyDescent="0.25">
      <c r="B3501" s="47"/>
      <c r="C3501" s="1710"/>
      <c r="D3501" s="47"/>
      <c r="E3501" s="1529"/>
      <c r="F3501" s="47"/>
      <c r="G3501" s="920"/>
      <c r="H3501" s="47"/>
      <c r="I3501" s="47"/>
      <c r="J3501" s="47"/>
      <c r="K3501" s="47"/>
      <c r="L3501" s="47"/>
      <c r="M3501" s="47"/>
      <c r="N3501" s="47"/>
      <c r="O3501" s="47"/>
      <c r="P3501" s="47"/>
      <c r="Q3501" s="47"/>
      <c r="R3501" s="47"/>
      <c r="S3501" s="47"/>
      <c r="T3501" s="3341"/>
      <c r="U3501" s="56"/>
      <c r="V3501" s="3066"/>
      <c r="W3501" s="56"/>
      <c r="X3501" s="56"/>
      <c r="Y3501" s="56"/>
      <c r="Z3501" s="56"/>
      <c r="AA3501" s="5"/>
    </row>
    <row r="3502" spans="2:27" x14ac:dyDescent="0.25">
      <c r="B3502" s="47"/>
      <c r="C3502" s="1710"/>
      <c r="D3502" s="47"/>
      <c r="E3502" s="1529"/>
      <c r="F3502" s="47"/>
      <c r="G3502" s="920"/>
      <c r="H3502" s="47"/>
      <c r="I3502" s="47"/>
      <c r="J3502" s="47"/>
      <c r="K3502" s="47"/>
      <c r="L3502" s="47"/>
      <c r="M3502" s="47"/>
      <c r="N3502" s="47"/>
      <c r="O3502" s="47"/>
      <c r="P3502" s="47"/>
      <c r="Q3502" s="47"/>
      <c r="R3502" s="47"/>
      <c r="S3502" s="47"/>
      <c r="T3502" s="3341"/>
      <c r="U3502" s="56"/>
      <c r="V3502" s="3066"/>
      <c r="W3502" s="56"/>
      <c r="X3502" s="56"/>
      <c r="Y3502" s="56"/>
      <c r="Z3502" s="56"/>
      <c r="AA3502" s="5"/>
    </row>
    <row r="3503" spans="2:27" x14ac:dyDescent="0.25">
      <c r="B3503" s="47"/>
      <c r="C3503" s="1710"/>
      <c r="D3503" s="47"/>
      <c r="E3503" s="1529"/>
      <c r="F3503" s="47"/>
      <c r="G3503" s="920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  <c r="T3503" s="3341"/>
      <c r="U3503" s="56"/>
      <c r="V3503" s="3066"/>
      <c r="W3503" s="56"/>
      <c r="X3503" s="56"/>
      <c r="Y3503" s="56"/>
      <c r="Z3503" s="56"/>
      <c r="AA3503" s="5"/>
    </row>
    <row r="3504" spans="2:27" x14ac:dyDescent="0.25">
      <c r="B3504" s="47"/>
      <c r="C3504" s="1710"/>
      <c r="D3504" s="47"/>
      <c r="E3504" s="1529"/>
      <c r="F3504" s="47"/>
      <c r="G3504" s="920"/>
      <c r="H3504" s="47"/>
      <c r="I3504" s="47"/>
      <c r="J3504" s="47"/>
      <c r="K3504" s="47"/>
      <c r="L3504" s="47"/>
      <c r="M3504" s="47"/>
      <c r="N3504" s="47"/>
      <c r="O3504" s="47"/>
      <c r="P3504" s="47"/>
      <c r="Q3504" s="47"/>
      <c r="R3504" s="47"/>
      <c r="S3504" s="47"/>
      <c r="T3504" s="3341"/>
      <c r="U3504" s="56"/>
      <c r="V3504" s="3066"/>
      <c r="W3504" s="56"/>
      <c r="X3504" s="56"/>
      <c r="Y3504" s="56"/>
      <c r="Z3504" s="56"/>
      <c r="AA3504" s="5"/>
    </row>
    <row r="3505" spans="2:27" x14ac:dyDescent="0.25">
      <c r="B3505" s="47"/>
      <c r="C3505" s="1710"/>
      <c r="D3505" s="47"/>
      <c r="E3505" s="1529"/>
      <c r="F3505" s="47"/>
      <c r="G3505" s="920"/>
      <c r="H3505" s="47"/>
      <c r="I3505" s="47"/>
      <c r="J3505" s="47"/>
      <c r="K3505" s="47"/>
      <c r="L3505" s="47"/>
      <c r="M3505" s="47"/>
      <c r="N3505" s="47"/>
      <c r="O3505" s="47"/>
      <c r="P3505" s="47"/>
      <c r="Q3505" s="47"/>
      <c r="R3505" s="47"/>
      <c r="S3505" s="47"/>
      <c r="T3505" s="3341"/>
      <c r="U3505" s="56"/>
      <c r="V3505" s="3066"/>
      <c r="W3505" s="56"/>
      <c r="X3505" s="56"/>
      <c r="Y3505" s="56"/>
      <c r="Z3505" s="56"/>
      <c r="AA3505" s="5"/>
    </row>
    <row r="3506" spans="2:27" x14ac:dyDescent="0.25">
      <c r="B3506" s="47"/>
      <c r="C3506" s="1710"/>
      <c r="D3506" s="47"/>
      <c r="E3506" s="1529"/>
      <c r="F3506" s="47"/>
      <c r="G3506" s="920"/>
      <c r="H3506" s="47"/>
      <c r="I3506" s="47"/>
      <c r="J3506" s="47"/>
      <c r="K3506" s="47"/>
      <c r="L3506" s="47"/>
      <c r="M3506" s="47"/>
      <c r="N3506" s="47"/>
      <c r="O3506" s="47"/>
      <c r="P3506" s="47"/>
      <c r="Q3506" s="47"/>
      <c r="R3506" s="47"/>
      <c r="S3506" s="47"/>
      <c r="T3506" s="3341"/>
      <c r="U3506" s="56"/>
      <c r="V3506" s="3066"/>
      <c r="W3506" s="56"/>
      <c r="X3506" s="56"/>
      <c r="Y3506" s="56"/>
      <c r="Z3506" s="56"/>
      <c r="AA3506" s="5"/>
    </row>
    <row r="3507" spans="2:27" x14ac:dyDescent="0.25">
      <c r="B3507" s="47"/>
      <c r="C3507" s="1710"/>
      <c r="D3507" s="47"/>
      <c r="E3507" s="1529"/>
      <c r="F3507" s="47"/>
      <c r="G3507" s="920"/>
      <c r="H3507" s="47"/>
      <c r="I3507" s="47"/>
      <c r="J3507" s="47"/>
      <c r="K3507" s="47"/>
      <c r="L3507" s="47"/>
      <c r="M3507" s="47"/>
      <c r="N3507" s="47"/>
      <c r="O3507" s="47"/>
      <c r="P3507" s="47"/>
      <c r="Q3507" s="47"/>
      <c r="R3507" s="47"/>
      <c r="S3507" s="47"/>
      <c r="T3507" s="3341"/>
      <c r="U3507" s="56"/>
      <c r="V3507" s="3066"/>
      <c r="W3507" s="56"/>
      <c r="X3507" s="56"/>
      <c r="Y3507" s="56"/>
      <c r="Z3507" s="56"/>
      <c r="AA3507" s="5"/>
    </row>
    <row r="3508" spans="2:27" x14ac:dyDescent="0.25">
      <c r="B3508" s="47"/>
      <c r="C3508" s="1710"/>
      <c r="D3508" s="47"/>
      <c r="E3508" s="1529"/>
      <c r="F3508" s="47"/>
      <c r="G3508" s="920"/>
      <c r="H3508" s="47"/>
      <c r="I3508" s="47"/>
      <c r="J3508" s="47"/>
      <c r="K3508" s="47"/>
      <c r="L3508" s="47"/>
      <c r="M3508" s="47"/>
      <c r="N3508" s="47"/>
      <c r="O3508" s="47"/>
      <c r="P3508" s="47"/>
      <c r="Q3508" s="47"/>
      <c r="R3508" s="47"/>
      <c r="S3508" s="47"/>
      <c r="T3508" s="3341"/>
      <c r="U3508" s="56"/>
      <c r="V3508" s="3066"/>
      <c r="W3508" s="56"/>
      <c r="X3508" s="56"/>
      <c r="Y3508" s="56"/>
      <c r="Z3508" s="56"/>
      <c r="AA3508" s="5"/>
    </row>
    <row r="3509" spans="2:27" x14ac:dyDescent="0.25">
      <c r="B3509" s="47"/>
      <c r="C3509" s="1710"/>
      <c r="D3509" s="47"/>
      <c r="E3509" s="1529"/>
      <c r="F3509" s="47"/>
      <c r="G3509" s="920"/>
      <c r="H3509" s="47"/>
      <c r="I3509" s="47"/>
      <c r="J3509" s="47"/>
      <c r="K3509" s="47"/>
      <c r="L3509" s="47"/>
      <c r="M3509" s="47"/>
      <c r="N3509" s="47"/>
      <c r="O3509" s="47"/>
      <c r="P3509" s="47"/>
      <c r="Q3509" s="47"/>
      <c r="R3509" s="47"/>
      <c r="S3509" s="47"/>
      <c r="T3509" s="3341"/>
      <c r="U3509" s="56"/>
      <c r="V3509" s="3066"/>
      <c r="W3509" s="56"/>
      <c r="X3509" s="56"/>
      <c r="Y3509" s="56"/>
      <c r="Z3509" s="56"/>
      <c r="AA3509" s="5"/>
    </row>
    <row r="3510" spans="2:27" x14ac:dyDescent="0.25">
      <c r="B3510" s="47"/>
      <c r="C3510" s="1710"/>
      <c r="D3510" s="47"/>
      <c r="E3510" s="1529"/>
      <c r="F3510" s="47"/>
      <c r="G3510" s="920"/>
      <c r="H3510" s="47"/>
      <c r="I3510" s="47"/>
      <c r="J3510" s="47"/>
      <c r="K3510" s="47"/>
      <c r="L3510" s="47"/>
      <c r="M3510" s="47"/>
      <c r="N3510" s="47"/>
      <c r="O3510" s="47"/>
      <c r="P3510" s="47"/>
      <c r="Q3510" s="47"/>
      <c r="R3510" s="47"/>
      <c r="S3510" s="47"/>
      <c r="T3510" s="3341"/>
      <c r="U3510" s="56"/>
      <c r="V3510" s="3066"/>
      <c r="W3510" s="56"/>
      <c r="X3510" s="56"/>
      <c r="Y3510" s="56"/>
      <c r="Z3510" s="56"/>
      <c r="AA3510" s="5"/>
    </row>
    <row r="3511" spans="2:27" x14ac:dyDescent="0.25">
      <c r="B3511" s="47"/>
      <c r="C3511" s="1710"/>
      <c r="D3511" s="47"/>
      <c r="E3511" s="1529"/>
      <c r="F3511" s="47"/>
      <c r="G3511" s="920"/>
      <c r="H3511" s="47"/>
      <c r="I3511" s="47"/>
      <c r="J3511" s="47"/>
      <c r="K3511" s="47"/>
      <c r="L3511" s="47"/>
      <c r="M3511" s="47"/>
      <c r="N3511" s="47"/>
      <c r="O3511" s="47"/>
      <c r="P3511" s="47"/>
      <c r="Q3511" s="47"/>
      <c r="R3511" s="47"/>
      <c r="S3511" s="47"/>
      <c r="T3511" s="3341"/>
      <c r="U3511" s="56"/>
      <c r="V3511" s="3066"/>
      <c r="W3511" s="56"/>
      <c r="X3511" s="56"/>
      <c r="Y3511" s="56"/>
      <c r="Z3511" s="56"/>
      <c r="AA3511" s="5"/>
    </row>
    <row r="3512" spans="2:27" x14ac:dyDescent="0.25">
      <c r="B3512" s="47"/>
      <c r="C3512" s="1710"/>
      <c r="D3512" s="47"/>
      <c r="E3512" s="1529"/>
      <c r="F3512" s="47"/>
      <c r="G3512" s="920"/>
      <c r="H3512" s="47"/>
      <c r="I3512" s="47"/>
      <c r="J3512" s="47"/>
      <c r="K3512" s="47"/>
      <c r="L3512" s="47"/>
      <c r="M3512" s="47"/>
      <c r="N3512" s="47"/>
      <c r="O3512" s="47"/>
      <c r="P3512" s="47"/>
      <c r="Q3512" s="47"/>
      <c r="R3512" s="47"/>
      <c r="S3512" s="47"/>
      <c r="T3512" s="3341"/>
      <c r="U3512" s="56"/>
      <c r="V3512" s="3066"/>
      <c r="W3512" s="56"/>
      <c r="X3512" s="56"/>
      <c r="Y3512" s="56"/>
      <c r="Z3512" s="56"/>
      <c r="AA3512" s="5"/>
    </row>
    <row r="3513" spans="2:27" x14ac:dyDescent="0.25">
      <c r="B3513" s="47"/>
      <c r="C3513" s="1710"/>
      <c r="D3513" s="47"/>
      <c r="E3513" s="1529"/>
      <c r="F3513" s="47"/>
      <c r="G3513" s="920"/>
      <c r="H3513" s="47"/>
      <c r="I3513" s="47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3341"/>
      <c r="U3513" s="56"/>
      <c r="V3513" s="3066"/>
      <c r="W3513" s="56"/>
      <c r="X3513" s="56"/>
      <c r="Y3513" s="56"/>
      <c r="Z3513" s="56"/>
      <c r="AA3513" s="5"/>
    </row>
    <row r="3514" spans="2:27" x14ac:dyDescent="0.25">
      <c r="B3514" s="47"/>
      <c r="C3514" s="1710"/>
      <c r="D3514" s="47"/>
      <c r="E3514" s="1529"/>
      <c r="F3514" s="47"/>
      <c r="G3514" s="920"/>
      <c r="H3514" s="47"/>
      <c r="I3514" s="47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3341"/>
      <c r="U3514" s="56"/>
      <c r="V3514" s="3066"/>
      <c r="W3514" s="56"/>
      <c r="X3514" s="56"/>
      <c r="Y3514" s="56"/>
      <c r="Z3514" s="56"/>
      <c r="AA3514" s="5"/>
    </row>
    <row r="3515" spans="2:27" x14ac:dyDescent="0.25">
      <c r="B3515" s="47"/>
      <c r="C3515" s="1710"/>
      <c r="D3515" s="47"/>
      <c r="E3515" s="1529"/>
      <c r="F3515" s="47"/>
      <c r="G3515" s="920"/>
      <c r="H3515" s="47"/>
      <c r="I3515" s="47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3341"/>
      <c r="U3515" s="56"/>
      <c r="V3515" s="3066"/>
      <c r="W3515" s="56"/>
      <c r="X3515" s="56"/>
      <c r="Y3515" s="56"/>
      <c r="Z3515" s="56"/>
      <c r="AA3515" s="5"/>
    </row>
    <row r="3516" spans="2:27" x14ac:dyDescent="0.25">
      <c r="B3516" s="47"/>
      <c r="C3516" s="1710"/>
      <c r="D3516" s="47"/>
      <c r="E3516" s="1529"/>
      <c r="F3516" s="47"/>
      <c r="G3516" s="920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3341"/>
      <c r="U3516" s="56"/>
      <c r="V3516" s="3066"/>
      <c r="W3516" s="56"/>
      <c r="X3516" s="56"/>
      <c r="Y3516" s="56"/>
      <c r="Z3516" s="56"/>
      <c r="AA3516" s="5"/>
    </row>
    <row r="3517" spans="2:27" x14ac:dyDescent="0.25">
      <c r="B3517" s="47"/>
      <c r="C3517" s="1710"/>
      <c r="D3517" s="47"/>
      <c r="E3517" s="1529"/>
      <c r="F3517" s="47"/>
      <c r="G3517" s="920"/>
      <c r="H3517" s="47"/>
      <c r="I3517" s="47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3341"/>
      <c r="U3517" s="56"/>
      <c r="V3517" s="3066"/>
      <c r="W3517" s="56"/>
      <c r="X3517" s="56"/>
      <c r="Y3517" s="56"/>
      <c r="Z3517" s="56"/>
      <c r="AA3517" s="5"/>
    </row>
    <row r="3518" spans="2:27" x14ac:dyDescent="0.25">
      <c r="B3518" s="47"/>
      <c r="C3518" s="1710"/>
      <c r="D3518" s="47"/>
      <c r="E3518" s="1529"/>
      <c r="F3518" s="47"/>
      <c r="G3518" s="920"/>
      <c r="H3518" s="47"/>
      <c r="I3518" s="47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3341"/>
      <c r="U3518" s="56"/>
      <c r="V3518" s="3066"/>
      <c r="W3518" s="56"/>
      <c r="X3518" s="56"/>
      <c r="Y3518" s="56"/>
      <c r="Z3518" s="56"/>
      <c r="AA3518" s="5"/>
    </row>
    <row r="3519" spans="2:27" x14ac:dyDescent="0.25">
      <c r="B3519" s="47"/>
      <c r="C3519" s="1710"/>
      <c r="D3519" s="47"/>
      <c r="E3519" s="1529"/>
      <c r="F3519" s="47"/>
      <c r="G3519" s="920"/>
      <c r="H3519" s="47"/>
      <c r="I3519" s="47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3341"/>
      <c r="U3519" s="56"/>
      <c r="V3519" s="3066"/>
      <c r="W3519" s="56"/>
      <c r="X3519" s="56"/>
      <c r="Y3519" s="56"/>
      <c r="Z3519" s="56"/>
      <c r="AA3519" s="5"/>
    </row>
    <row r="3520" spans="2:27" x14ac:dyDescent="0.25">
      <c r="B3520" s="47"/>
      <c r="C3520" s="1710"/>
      <c r="D3520" s="47"/>
      <c r="E3520" s="1529"/>
      <c r="F3520" s="47"/>
      <c r="G3520" s="920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3341"/>
      <c r="U3520" s="56"/>
      <c r="V3520" s="3066"/>
      <c r="W3520" s="56"/>
      <c r="X3520" s="56"/>
      <c r="Y3520" s="56"/>
      <c r="Z3520" s="56"/>
      <c r="AA3520" s="5"/>
    </row>
    <row r="3521" spans="2:27" x14ac:dyDescent="0.25">
      <c r="B3521" s="47"/>
      <c r="C3521" s="1710"/>
      <c r="D3521" s="47"/>
      <c r="E3521" s="1529"/>
      <c r="F3521" s="47"/>
      <c r="G3521" s="920"/>
      <c r="H3521" s="47"/>
      <c r="I3521" s="47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3341"/>
      <c r="U3521" s="56"/>
      <c r="V3521" s="3066"/>
      <c r="W3521" s="56"/>
      <c r="X3521" s="56"/>
      <c r="Y3521" s="56"/>
      <c r="Z3521" s="56"/>
      <c r="AA3521" s="5"/>
    </row>
    <row r="3522" spans="2:27" x14ac:dyDescent="0.25">
      <c r="B3522" s="47"/>
      <c r="C3522" s="1710"/>
      <c r="D3522" s="47"/>
      <c r="E3522" s="1529"/>
      <c r="F3522" s="47"/>
      <c r="G3522" s="920"/>
      <c r="H3522" s="47"/>
      <c r="I3522" s="47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3341"/>
      <c r="U3522" s="56"/>
      <c r="V3522" s="3066"/>
      <c r="W3522" s="56"/>
      <c r="X3522" s="56"/>
      <c r="Y3522" s="56"/>
      <c r="Z3522" s="56"/>
      <c r="AA3522" s="5"/>
    </row>
    <row r="3523" spans="2:27" x14ac:dyDescent="0.25">
      <c r="B3523" s="47"/>
      <c r="C3523" s="1710"/>
      <c r="D3523" s="47"/>
      <c r="E3523" s="1529"/>
      <c r="F3523" s="47"/>
      <c r="G3523" s="920"/>
      <c r="H3523" s="47"/>
      <c r="I3523" s="47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3341"/>
      <c r="U3523" s="56"/>
      <c r="V3523" s="3066"/>
      <c r="W3523" s="56"/>
      <c r="X3523" s="56"/>
      <c r="Y3523" s="56"/>
      <c r="Z3523" s="56"/>
      <c r="AA3523" s="5"/>
    </row>
    <row r="3524" spans="2:27" x14ac:dyDescent="0.25">
      <c r="B3524" s="47"/>
      <c r="C3524" s="1710"/>
      <c r="D3524" s="47"/>
      <c r="E3524" s="1529"/>
      <c r="F3524" s="47"/>
      <c r="G3524" s="920"/>
      <c r="H3524" s="47"/>
      <c r="I3524" s="47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3341"/>
      <c r="U3524" s="56"/>
      <c r="V3524" s="3066"/>
      <c r="W3524" s="56"/>
      <c r="X3524" s="56"/>
      <c r="Y3524" s="56"/>
      <c r="Z3524" s="56"/>
      <c r="AA3524" s="5"/>
    </row>
    <row r="3525" spans="2:27" x14ac:dyDescent="0.25">
      <c r="B3525" s="47"/>
      <c r="C3525" s="1710"/>
      <c r="D3525" s="47"/>
      <c r="E3525" s="1529"/>
      <c r="F3525" s="47"/>
      <c r="G3525" s="920"/>
      <c r="H3525" s="47"/>
      <c r="I3525" s="47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3341"/>
      <c r="U3525" s="56"/>
      <c r="V3525" s="3066"/>
      <c r="W3525" s="56"/>
      <c r="X3525" s="56"/>
      <c r="Y3525" s="56"/>
      <c r="Z3525" s="56"/>
      <c r="AA3525" s="5"/>
    </row>
    <row r="3526" spans="2:27" x14ac:dyDescent="0.25">
      <c r="B3526" s="47"/>
      <c r="C3526" s="1710"/>
      <c r="D3526" s="47"/>
      <c r="E3526" s="1529"/>
      <c r="F3526" s="47"/>
      <c r="G3526" s="920"/>
      <c r="H3526" s="47"/>
      <c r="I3526" s="47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3341"/>
      <c r="U3526" s="56"/>
      <c r="V3526" s="3066"/>
      <c r="W3526" s="56"/>
      <c r="X3526" s="56"/>
      <c r="Y3526" s="56"/>
      <c r="Z3526" s="56"/>
      <c r="AA3526" s="5"/>
    </row>
    <row r="3527" spans="2:27" x14ac:dyDescent="0.25">
      <c r="B3527" s="47"/>
      <c r="C3527" s="1710"/>
      <c r="D3527" s="47"/>
      <c r="E3527" s="1529"/>
      <c r="F3527" s="47"/>
      <c r="G3527" s="920"/>
      <c r="H3527" s="47"/>
      <c r="I3527" s="47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3341"/>
      <c r="U3527" s="56"/>
      <c r="V3527" s="3066"/>
      <c r="W3527" s="56"/>
      <c r="X3527" s="56"/>
      <c r="Y3527" s="56"/>
      <c r="Z3527" s="56"/>
      <c r="AA3527" s="5"/>
    </row>
    <row r="3528" spans="2:27" x14ac:dyDescent="0.25">
      <c r="B3528" s="47"/>
      <c r="C3528" s="1710"/>
      <c r="D3528" s="47"/>
      <c r="E3528" s="1529"/>
      <c r="F3528" s="47"/>
      <c r="G3528" s="920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3341"/>
      <c r="U3528" s="56"/>
      <c r="V3528" s="3066"/>
      <c r="W3528" s="56"/>
      <c r="X3528" s="56"/>
      <c r="Y3528" s="56"/>
      <c r="Z3528" s="56"/>
      <c r="AA3528" s="5"/>
    </row>
    <row r="3529" spans="2:27" x14ac:dyDescent="0.25">
      <c r="B3529" s="47"/>
      <c r="C3529" s="1710"/>
      <c r="D3529" s="47"/>
      <c r="E3529" s="1529"/>
      <c r="F3529" s="47"/>
      <c r="G3529" s="920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3341"/>
      <c r="U3529" s="56"/>
      <c r="V3529" s="3066"/>
      <c r="W3529" s="56"/>
      <c r="X3529" s="56"/>
      <c r="Y3529" s="56"/>
      <c r="Z3529" s="56"/>
      <c r="AA3529" s="5"/>
    </row>
    <row r="3530" spans="2:27" x14ac:dyDescent="0.25">
      <c r="B3530" s="47"/>
      <c r="C3530" s="1710"/>
      <c r="D3530" s="47"/>
      <c r="E3530" s="1529"/>
      <c r="F3530" s="47"/>
      <c r="G3530" s="920"/>
      <c r="H3530" s="47"/>
      <c r="I3530" s="47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3341"/>
      <c r="U3530" s="56"/>
      <c r="V3530" s="3066"/>
      <c r="W3530" s="56"/>
      <c r="X3530" s="56"/>
      <c r="Y3530" s="56"/>
      <c r="Z3530" s="56"/>
      <c r="AA3530" s="5"/>
    </row>
    <row r="3531" spans="2:27" x14ac:dyDescent="0.25">
      <c r="B3531" s="47"/>
      <c r="C3531" s="1710"/>
      <c r="D3531" s="47"/>
      <c r="E3531" s="1529"/>
      <c r="F3531" s="47"/>
      <c r="G3531" s="920"/>
      <c r="H3531" s="47"/>
      <c r="I3531" s="47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3341"/>
      <c r="U3531" s="56"/>
      <c r="V3531" s="3066"/>
      <c r="W3531" s="56"/>
      <c r="X3531" s="56"/>
      <c r="Y3531" s="56"/>
      <c r="Z3531" s="56"/>
      <c r="AA3531" s="5"/>
    </row>
    <row r="3532" spans="2:27" x14ac:dyDescent="0.25">
      <c r="B3532" s="47"/>
      <c r="C3532" s="1710"/>
      <c r="D3532" s="47"/>
      <c r="E3532" s="1529"/>
      <c r="F3532" s="47"/>
      <c r="G3532" s="920"/>
      <c r="H3532" s="47"/>
      <c r="I3532" s="47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3341"/>
      <c r="U3532" s="56"/>
      <c r="V3532" s="3066"/>
      <c r="W3532" s="56"/>
      <c r="X3532" s="56"/>
      <c r="Y3532" s="56"/>
      <c r="Z3532" s="56"/>
      <c r="AA3532" s="5"/>
    </row>
    <row r="3533" spans="2:27" x14ac:dyDescent="0.25">
      <c r="B3533" s="47"/>
      <c r="C3533" s="1710"/>
      <c r="D3533" s="47"/>
      <c r="E3533" s="1529"/>
      <c r="F3533" s="47"/>
      <c r="G3533" s="920"/>
      <c r="H3533" s="47"/>
      <c r="I3533" s="47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3341"/>
      <c r="U3533" s="56"/>
      <c r="V3533" s="3066"/>
      <c r="W3533" s="56"/>
      <c r="X3533" s="56"/>
      <c r="Y3533" s="56"/>
      <c r="Z3533" s="56"/>
      <c r="AA3533" s="5"/>
    </row>
    <row r="3534" spans="2:27" x14ac:dyDescent="0.25">
      <c r="B3534" s="47"/>
      <c r="C3534" s="1710"/>
      <c r="D3534" s="47"/>
      <c r="E3534" s="1529"/>
      <c r="F3534" s="47"/>
      <c r="G3534" s="920"/>
      <c r="H3534" s="47"/>
      <c r="I3534" s="47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3341"/>
      <c r="U3534" s="56"/>
      <c r="V3534" s="3066"/>
      <c r="W3534" s="56"/>
      <c r="X3534" s="56"/>
      <c r="Y3534" s="56"/>
      <c r="Z3534" s="56"/>
      <c r="AA3534" s="5"/>
    </row>
    <row r="3535" spans="2:27" x14ac:dyDescent="0.25">
      <c r="B3535" s="47"/>
      <c r="C3535" s="1710"/>
      <c r="D3535" s="47"/>
      <c r="E3535" s="1529"/>
      <c r="F3535" s="47"/>
      <c r="G3535" s="920"/>
      <c r="H3535" s="47"/>
      <c r="I3535" s="47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3341"/>
      <c r="U3535" s="56"/>
      <c r="V3535" s="3066"/>
      <c r="W3535" s="56"/>
      <c r="X3535" s="56"/>
      <c r="Y3535" s="56"/>
      <c r="Z3535" s="56"/>
      <c r="AA3535" s="5"/>
    </row>
    <row r="3536" spans="2:27" x14ac:dyDescent="0.25">
      <c r="B3536" s="47"/>
      <c r="C3536" s="1710"/>
      <c r="D3536" s="47"/>
      <c r="E3536" s="1529"/>
      <c r="F3536" s="47"/>
      <c r="G3536" s="920"/>
      <c r="H3536" s="47"/>
      <c r="I3536" s="47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3341"/>
      <c r="U3536" s="56"/>
      <c r="V3536" s="3066"/>
      <c r="W3536" s="56"/>
      <c r="X3536" s="56"/>
      <c r="Y3536" s="56"/>
      <c r="Z3536" s="56"/>
      <c r="AA3536" s="5"/>
    </row>
    <row r="3537" spans="2:27" x14ac:dyDescent="0.25">
      <c r="B3537" s="47"/>
      <c r="C3537" s="1710"/>
      <c r="D3537" s="47"/>
      <c r="E3537" s="1529"/>
      <c r="F3537" s="47"/>
      <c r="G3537" s="920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3341"/>
      <c r="U3537" s="56"/>
      <c r="V3537" s="3066"/>
      <c r="W3537" s="56"/>
      <c r="X3537" s="56"/>
      <c r="Y3537" s="56"/>
      <c r="Z3537" s="56"/>
      <c r="AA3537" s="5"/>
    </row>
    <row r="3538" spans="2:27" x14ac:dyDescent="0.25">
      <c r="B3538" s="47"/>
      <c r="C3538" s="1710"/>
      <c r="D3538" s="47"/>
      <c r="E3538" s="1529"/>
      <c r="F3538" s="47"/>
      <c r="G3538" s="920"/>
      <c r="H3538" s="47"/>
      <c r="I3538" s="47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3341"/>
      <c r="U3538" s="56"/>
      <c r="V3538" s="3066"/>
      <c r="W3538" s="56"/>
      <c r="X3538" s="56"/>
      <c r="Y3538" s="56"/>
      <c r="Z3538" s="56"/>
      <c r="AA3538" s="5"/>
    </row>
    <row r="3539" spans="2:27" x14ac:dyDescent="0.25">
      <c r="B3539" s="47"/>
      <c r="C3539" s="1710"/>
      <c r="D3539" s="47"/>
      <c r="E3539" s="1529"/>
      <c r="F3539" s="47"/>
      <c r="G3539" s="920"/>
      <c r="H3539" s="47"/>
      <c r="I3539" s="47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3341"/>
      <c r="U3539" s="56"/>
      <c r="V3539" s="3066"/>
      <c r="W3539" s="56"/>
      <c r="X3539" s="56"/>
      <c r="Y3539" s="56"/>
      <c r="Z3539" s="56"/>
      <c r="AA3539" s="5"/>
    </row>
    <row r="3540" spans="2:27" x14ac:dyDescent="0.25">
      <c r="B3540" s="47"/>
      <c r="C3540" s="1710"/>
      <c r="D3540" s="47"/>
      <c r="E3540" s="1529"/>
      <c r="F3540" s="47"/>
      <c r="G3540" s="920"/>
      <c r="H3540" s="47"/>
      <c r="I3540" s="47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3341"/>
      <c r="U3540" s="56"/>
      <c r="V3540" s="3066"/>
      <c r="W3540" s="56"/>
      <c r="X3540" s="56"/>
      <c r="Y3540" s="56"/>
      <c r="Z3540" s="56"/>
      <c r="AA3540" s="5"/>
    </row>
    <row r="3541" spans="2:27" x14ac:dyDescent="0.25">
      <c r="B3541" s="47"/>
      <c r="C3541" s="1710"/>
      <c r="D3541" s="47"/>
      <c r="E3541" s="1529"/>
      <c r="F3541" s="47"/>
      <c r="G3541" s="920"/>
      <c r="H3541" s="47"/>
      <c r="I3541" s="47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3341"/>
      <c r="U3541" s="56"/>
      <c r="V3541" s="3066"/>
      <c r="W3541" s="56"/>
      <c r="X3541" s="56"/>
      <c r="Y3541" s="56"/>
      <c r="Z3541" s="56"/>
      <c r="AA3541" s="5"/>
    </row>
    <row r="3542" spans="2:27" x14ac:dyDescent="0.25">
      <c r="B3542" s="47"/>
      <c r="C3542" s="1710"/>
      <c r="D3542" s="47"/>
      <c r="E3542" s="1529"/>
      <c r="F3542" s="47"/>
      <c r="G3542" s="920"/>
      <c r="H3542" s="47"/>
      <c r="I3542" s="47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3341"/>
      <c r="U3542" s="56"/>
      <c r="V3542" s="3066"/>
      <c r="W3542" s="56"/>
      <c r="X3542" s="56"/>
      <c r="Y3542" s="56"/>
      <c r="Z3542" s="56"/>
      <c r="AA3542" s="5"/>
    </row>
    <row r="3543" spans="2:27" x14ac:dyDescent="0.25">
      <c r="B3543" s="47"/>
      <c r="C3543" s="1710"/>
      <c r="D3543" s="47"/>
      <c r="E3543" s="1529"/>
      <c r="F3543" s="47"/>
      <c r="G3543" s="920"/>
      <c r="H3543" s="47"/>
      <c r="I3543" s="47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3341"/>
      <c r="U3543" s="56"/>
      <c r="V3543" s="3066"/>
      <c r="W3543" s="56"/>
      <c r="X3543" s="56"/>
      <c r="Y3543" s="56"/>
      <c r="Z3543" s="56"/>
      <c r="AA3543" s="5"/>
    </row>
    <row r="3544" spans="2:27" x14ac:dyDescent="0.25">
      <c r="B3544" s="47"/>
      <c r="C3544" s="1710"/>
      <c r="D3544" s="47"/>
      <c r="E3544" s="1529"/>
      <c r="F3544" s="47"/>
      <c r="G3544" s="920"/>
      <c r="H3544" s="47"/>
      <c r="I3544" s="47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3341"/>
      <c r="U3544" s="56"/>
      <c r="V3544" s="3066"/>
      <c r="W3544" s="56"/>
      <c r="X3544" s="56"/>
      <c r="Y3544" s="56"/>
      <c r="Z3544" s="56"/>
      <c r="AA3544" s="5"/>
    </row>
    <row r="3545" spans="2:27" x14ac:dyDescent="0.25">
      <c r="B3545" s="47"/>
      <c r="C3545" s="1710"/>
      <c r="D3545" s="47"/>
      <c r="E3545" s="1529"/>
      <c r="F3545" s="47"/>
      <c r="G3545" s="920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3341"/>
      <c r="U3545" s="56"/>
      <c r="V3545" s="3066"/>
      <c r="W3545" s="56"/>
      <c r="X3545" s="56"/>
      <c r="Y3545" s="56"/>
      <c r="Z3545" s="56"/>
      <c r="AA3545" s="5"/>
    </row>
    <row r="3546" spans="2:27" x14ac:dyDescent="0.25">
      <c r="B3546" s="47"/>
      <c r="C3546" s="1710"/>
      <c r="D3546" s="47"/>
      <c r="E3546" s="1529"/>
      <c r="F3546" s="47"/>
      <c r="G3546" s="920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3341"/>
      <c r="U3546" s="56"/>
      <c r="V3546" s="3066"/>
      <c r="W3546" s="56"/>
      <c r="X3546" s="56"/>
      <c r="Y3546" s="56"/>
      <c r="Z3546" s="56"/>
      <c r="AA3546" s="5"/>
    </row>
    <row r="3547" spans="2:27" x14ac:dyDescent="0.25">
      <c r="B3547" s="47"/>
      <c r="C3547" s="1710"/>
      <c r="D3547" s="47"/>
      <c r="E3547" s="1529"/>
      <c r="F3547" s="47"/>
      <c r="G3547" s="920"/>
      <c r="H3547" s="47"/>
      <c r="I3547" s="47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3341"/>
      <c r="U3547" s="56"/>
      <c r="V3547" s="3066"/>
      <c r="W3547" s="56"/>
      <c r="X3547" s="56"/>
      <c r="Y3547" s="56"/>
      <c r="Z3547" s="56"/>
      <c r="AA3547" s="5"/>
    </row>
    <row r="3548" spans="2:27" x14ac:dyDescent="0.25">
      <c r="B3548" s="47"/>
      <c r="C3548" s="1710"/>
      <c r="D3548" s="47"/>
      <c r="E3548" s="1529"/>
      <c r="F3548" s="47"/>
      <c r="G3548" s="920"/>
      <c r="H3548" s="47"/>
      <c r="I3548" s="47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3341"/>
      <c r="U3548" s="56"/>
      <c r="V3548" s="3066"/>
      <c r="W3548" s="56"/>
      <c r="X3548" s="56"/>
      <c r="Y3548" s="56"/>
      <c r="Z3548" s="56"/>
      <c r="AA3548" s="5"/>
    </row>
    <row r="3549" spans="2:27" x14ac:dyDescent="0.25">
      <c r="B3549" s="47"/>
      <c r="C3549" s="1710"/>
      <c r="D3549" s="47"/>
      <c r="E3549" s="1529"/>
      <c r="F3549" s="47"/>
      <c r="G3549" s="920"/>
      <c r="H3549" s="47"/>
      <c r="I3549" s="47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3341"/>
      <c r="U3549" s="56"/>
      <c r="V3549" s="3066"/>
      <c r="W3549" s="56"/>
      <c r="X3549" s="56"/>
      <c r="Y3549" s="56"/>
      <c r="Z3549" s="56"/>
      <c r="AA3549" s="5"/>
    </row>
    <row r="3550" spans="2:27" x14ac:dyDescent="0.25">
      <c r="B3550" s="47"/>
      <c r="C3550" s="1710"/>
      <c r="D3550" s="47"/>
      <c r="E3550" s="1529"/>
      <c r="F3550" s="47"/>
      <c r="G3550" s="920"/>
      <c r="H3550" s="47"/>
      <c r="I3550" s="47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3341"/>
      <c r="U3550" s="56"/>
      <c r="V3550" s="3066"/>
      <c r="W3550" s="56"/>
      <c r="X3550" s="56"/>
      <c r="Y3550" s="56"/>
      <c r="Z3550" s="56"/>
      <c r="AA3550" s="5"/>
    </row>
    <row r="3551" spans="2:27" x14ac:dyDescent="0.25">
      <c r="B3551" s="47"/>
      <c r="C3551" s="1710"/>
      <c r="D3551" s="47"/>
      <c r="E3551" s="1529"/>
      <c r="F3551" s="47"/>
      <c r="G3551" s="920"/>
      <c r="H3551" s="47"/>
      <c r="I3551" s="47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3341"/>
      <c r="U3551" s="56"/>
      <c r="V3551" s="3066"/>
      <c r="W3551" s="56"/>
      <c r="X3551" s="56"/>
      <c r="Y3551" s="56"/>
      <c r="Z3551" s="56"/>
      <c r="AA3551" s="5"/>
    </row>
    <row r="3552" spans="2:27" x14ac:dyDescent="0.25">
      <c r="B3552" s="47"/>
      <c r="C3552" s="1710"/>
      <c r="D3552" s="47"/>
      <c r="E3552" s="1529"/>
      <c r="F3552" s="47"/>
      <c r="G3552" s="920"/>
      <c r="H3552" s="47"/>
      <c r="I3552" s="47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3341"/>
      <c r="U3552" s="56"/>
      <c r="V3552" s="3066"/>
      <c r="W3552" s="56"/>
      <c r="X3552" s="56"/>
      <c r="Y3552" s="56"/>
      <c r="Z3552" s="56"/>
      <c r="AA3552" s="5"/>
    </row>
    <row r="3553" spans="2:27" x14ac:dyDescent="0.25">
      <c r="B3553" s="47"/>
      <c r="C3553" s="1710"/>
      <c r="D3553" s="47"/>
      <c r="E3553" s="1529"/>
      <c r="F3553" s="47"/>
      <c r="G3553" s="920"/>
      <c r="H3553" s="47"/>
      <c r="I3553" s="47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3341"/>
      <c r="U3553" s="56"/>
      <c r="V3553" s="3066"/>
      <c r="W3553" s="56"/>
      <c r="X3553" s="56"/>
      <c r="Y3553" s="56"/>
      <c r="Z3553" s="56"/>
      <c r="AA3553" s="5"/>
    </row>
    <row r="3554" spans="2:27" x14ac:dyDescent="0.25">
      <c r="B3554" s="47"/>
      <c r="C3554" s="1710"/>
      <c r="D3554" s="47"/>
      <c r="E3554" s="1529"/>
      <c r="F3554" s="47"/>
      <c r="G3554" s="920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3341"/>
      <c r="U3554" s="56"/>
      <c r="V3554" s="3066"/>
      <c r="W3554" s="56"/>
      <c r="X3554" s="56"/>
      <c r="Y3554" s="56"/>
      <c r="Z3554" s="56"/>
      <c r="AA3554" s="5"/>
    </row>
    <row r="3555" spans="2:27" x14ac:dyDescent="0.25">
      <c r="B3555" s="47"/>
      <c r="C3555" s="1710"/>
      <c r="D3555" s="47"/>
      <c r="E3555" s="1529"/>
      <c r="F3555" s="47"/>
      <c r="G3555" s="920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3341"/>
      <c r="U3555" s="56"/>
      <c r="V3555" s="3066"/>
      <c r="W3555" s="56"/>
      <c r="X3555" s="56"/>
      <c r="Y3555" s="56"/>
      <c r="Z3555" s="56"/>
      <c r="AA3555" s="5"/>
    </row>
    <row r="3556" spans="2:27" x14ac:dyDescent="0.25">
      <c r="B3556" s="47"/>
      <c r="C3556" s="1710"/>
      <c r="D3556" s="47"/>
      <c r="E3556" s="1529"/>
      <c r="F3556" s="47"/>
      <c r="G3556" s="920"/>
      <c r="H3556" s="47"/>
      <c r="I3556" s="47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3341"/>
      <c r="U3556" s="56"/>
      <c r="V3556" s="3066"/>
      <c r="W3556" s="56"/>
      <c r="X3556" s="56"/>
      <c r="Y3556" s="56"/>
      <c r="Z3556" s="56"/>
      <c r="AA3556" s="5"/>
    </row>
    <row r="3557" spans="2:27" x14ac:dyDescent="0.25">
      <c r="B3557" s="47"/>
      <c r="C3557" s="1710"/>
      <c r="D3557" s="47"/>
      <c r="E3557" s="1529"/>
      <c r="F3557" s="47"/>
      <c r="G3557" s="920"/>
      <c r="H3557" s="47"/>
      <c r="I3557" s="47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3341"/>
      <c r="U3557" s="56"/>
      <c r="V3557" s="3066"/>
      <c r="W3557" s="56"/>
      <c r="X3557" s="56"/>
      <c r="Y3557" s="56"/>
      <c r="Z3557" s="56"/>
      <c r="AA3557" s="5"/>
    </row>
    <row r="3558" spans="2:27" x14ac:dyDescent="0.25">
      <c r="B3558" s="47"/>
      <c r="C3558" s="1710"/>
      <c r="D3558" s="47"/>
      <c r="E3558" s="1529"/>
      <c r="F3558" s="47"/>
      <c r="G3558" s="920"/>
      <c r="H3558" s="47"/>
      <c r="I3558" s="47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3341"/>
      <c r="U3558" s="56"/>
      <c r="V3558" s="3066"/>
      <c r="W3558" s="56"/>
      <c r="X3558" s="56"/>
      <c r="Y3558" s="56"/>
      <c r="Z3558" s="56"/>
      <c r="AA3558" s="5"/>
    </row>
    <row r="3559" spans="2:27" x14ac:dyDescent="0.25">
      <c r="B3559" s="47"/>
      <c r="C3559" s="1710"/>
      <c r="D3559" s="47"/>
      <c r="E3559" s="1529"/>
      <c r="F3559" s="47"/>
      <c r="G3559" s="920"/>
      <c r="H3559" s="47"/>
      <c r="I3559" s="47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3341"/>
      <c r="U3559" s="56"/>
      <c r="V3559" s="3066"/>
      <c r="W3559" s="56"/>
      <c r="X3559" s="56"/>
      <c r="Y3559" s="56"/>
      <c r="Z3559" s="56"/>
      <c r="AA3559" s="5"/>
    </row>
    <row r="3560" spans="2:27" x14ac:dyDescent="0.25">
      <c r="B3560" s="47"/>
      <c r="C3560" s="1710"/>
      <c r="D3560" s="47"/>
      <c r="E3560" s="1529"/>
      <c r="F3560" s="47"/>
      <c r="G3560" s="920"/>
      <c r="H3560" s="47"/>
      <c r="I3560" s="47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3341"/>
      <c r="U3560" s="56"/>
      <c r="V3560" s="3066"/>
      <c r="W3560" s="56"/>
      <c r="X3560" s="56"/>
      <c r="Y3560" s="56"/>
      <c r="Z3560" s="56"/>
      <c r="AA3560" s="5"/>
    </row>
    <row r="3561" spans="2:27" x14ac:dyDescent="0.25">
      <c r="B3561" s="47"/>
      <c r="C3561" s="1710"/>
      <c r="D3561" s="47"/>
      <c r="E3561" s="1529"/>
      <c r="F3561" s="47"/>
      <c r="G3561" s="920"/>
      <c r="H3561" s="47"/>
      <c r="I3561" s="47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3341"/>
      <c r="U3561" s="56"/>
      <c r="V3561" s="3066"/>
      <c r="W3561" s="56"/>
      <c r="X3561" s="56"/>
      <c r="Y3561" s="56"/>
      <c r="Z3561" s="56"/>
      <c r="AA3561" s="5"/>
    </row>
    <row r="3562" spans="2:27" x14ac:dyDescent="0.25">
      <c r="B3562" s="47"/>
      <c r="C3562" s="1710"/>
      <c r="D3562" s="47"/>
      <c r="E3562" s="1529"/>
      <c r="F3562" s="47"/>
      <c r="G3562" s="920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3341"/>
      <c r="U3562" s="56"/>
      <c r="V3562" s="3066"/>
      <c r="W3562" s="56"/>
      <c r="X3562" s="56"/>
      <c r="Y3562" s="56"/>
      <c r="Z3562" s="56"/>
      <c r="AA3562" s="5"/>
    </row>
    <row r="3563" spans="2:27" x14ac:dyDescent="0.25">
      <c r="B3563" s="47"/>
      <c r="C3563" s="1710"/>
      <c r="D3563" s="47"/>
      <c r="E3563" s="1529"/>
      <c r="F3563" s="47"/>
      <c r="G3563" s="920"/>
      <c r="H3563" s="47"/>
      <c r="I3563" s="47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3341"/>
      <c r="U3563" s="56"/>
      <c r="V3563" s="3066"/>
      <c r="W3563" s="56"/>
      <c r="X3563" s="56"/>
      <c r="Y3563" s="56"/>
      <c r="Z3563" s="56"/>
      <c r="AA3563" s="5"/>
    </row>
    <row r="3564" spans="2:27" x14ac:dyDescent="0.25">
      <c r="B3564" s="47"/>
      <c r="C3564" s="1710"/>
      <c r="D3564" s="47"/>
      <c r="E3564" s="1529"/>
      <c r="F3564" s="47"/>
      <c r="G3564" s="920"/>
      <c r="H3564" s="47"/>
      <c r="I3564" s="47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3341"/>
      <c r="U3564" s="56"/>
      <c r="V3564" s="3066"/>
      <c r="W3564" s="56"/>
      <c r="X3564" s="56"/>
      <c r="Y3564" s="56"/>
      <c r="Z3564" s="56"/>
      <c r="AA3564" s="5"/>
    </row>
    <row r="3565" spans="2:27" x14ac:dyDescent="0.25">
      <c r="B3565" s="47"/>
      <c r="C3565" s="1710"/>
      <c r="D3565" s="47"/>
      <c r="E3565" s="1529"/>
      <c r="F3565" s="47"/>
      <c r="G3565" s="920"/>
      <c r="H3565" s="47"/>
      <c r="I3565" s="47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3341"/>
      <c r="U3565" s="56"/>
      <c r="V3565" s="3066"/>
      <c r="W3565" s="56"/>
      <c r="X3565" s="56"/>
      <c r="Y3565" s="56"/>
      <c r="Z3565" s="56"/>
      <c r="AA3565" s="5"/>
    </row>
    <row r="3566" spans="2:27" x14ac:dyDescent="0.25">
      <c r="B3566" s="47"/>
      <c r="C3566" s="1710"/>
      <c r="D3566" s="47"/>
      <c r="E3566" s="1529"/>
      <c r="F3566" s="47"/>
      <c r="G3566" s="920"/>
      <c r="H3566" s="47"/>
      <c r="I3566" s="47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3341"/>
      <c r="U3566" s="56"/>
      <c r="V3566" s="3066"/>
      <c r="W3566" s="56"/>
      <c r="X3566" s="56"/>
      <c r="Y3566" s="56"/>
      <c r="Z3566" s="56"/>
      <c r="AA3566" s="5"/>
    </row>
    <row r="3567" spans="2:27" x14ac:dyDescent="0.25">
      <c r="B3567" s="47"/>
      <c r="C3567" s="1710"/>
      <c r="D3567" s="47"/>
      <c r="E3567" s="1529"/>
      <c r="F3567" s="47"/>
      <c r="G3567" s="920"/>
      <c r="H3567" s="47"/>
      <c r="I3567" s="47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3341"/>
      <c r="U3567" s="56"/>
      <c r="V3567" s="3066"/>
      <c r="W3567" s="56"/>
      <c r="X3567" s="56"/>
      <c r="Y3567" s="56"/>
      <c r="Z3567" s="56"/>
      <c r="AA3567" s="5"/>
    </row>
    <row r="3568" spans="2:27" x14ac:dyDescent="0.25">
      <c r="B3568" s="47"/>
      <c r="C3568" s="1710"/>
      <c r="D3568" s="47"/>
      <c r="E3568" s="1529"/>
      <c r="F3568" s="47"/>
      <c r="G3568" s="920"/>
      <c r="H3568" s="47"/>
      <c r="I3568" s="47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3341"/>
      <c r="U3568" s="56"/>
      <c r="V3568" s="3066"/>
      <c r="W3568" s="56"/>
      <c r="X3568" s="56"/>
      <c r="Y3568" s="56"/>
      <c r="Z3568" s="56"/>
      <c r="AA3568" s="5"/>
    </row>
    <row r="3569" spans="2:27" x14ac:dyDescent="0.25">
      <c r="B3569" s="47"/>
      <c r="C3569" s="1710"/>
      <c r="D3569" s="47"/>
      <c r="E3569" s="1529"/>
      <c r="F3569" s="47"/>
      <c r="G3569" s="920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3341"/>
      <c r="U3569" s="56"/>
      <c r="V3569" s="3066"/>
      <c r="W3569" s="56"/>
      <c r="X3569" s="56"/>
      <c r="Y3569" s="56"/>
      <c r="Z3569" s="56"/>
      <c r="AA3569" s="5"/>
    </row>
    <row r="3570" spans="2:27" x14ac:dyDescent="0.25">
      <c r="B3570" s="47"/>
      <c r="C3570" s="1710"/>
      <c r="D3570" s="47"/>
      <c r="E3570" s="1529"/>
      <c r="F3570" s="47"/>
      <c r="G3570" s="920"/>
      <c r="H3570" s="47"/>
      <c r="I3570" s="47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3341"/>
      <c r="U3570" s="56"/>
      <c r="V3570" s="3066"/>
      <c r="W3570" s="56"/>
      <c r="X3570" s="56"/>
      <c r="Y3570" s="56"/>
      <c r="Z3570" s="56"/>
      <c r="AA3570" s="5"/>
    </row>
    <row r="3571" spans="2:27" x14ac:dyDescent="0.25">
      <c r="B3571" s="47"/>
      <c r="C3571" s="1710"/>
      <c r="D3571" s="47"/>
      <c r="E3571" s="1529"/>
      <c r="F3571" s="47"/>
      <c r="G3571" s="920"/>
      <c r="H3571" s="47"/>
      <c r="I3571" s="47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3341"/>
      <c r="U3571" s="56"/>
      <c r="V3571" s="3066"/>
      <c r="W3571" s="56"/>
      <c r="X3571" s="56"/>
      <c r="Y3571" s="56"/>
      <c r="Z3571" s="56"/>
      <c r="AA3571" s="5"/>
    </row>
    <row r="3572" spans="2:27" x14ac:dyDescent="0.25">
      <c r="B3572" s="47"/>
      <c r="C3572" s="1710"/>
      <c r="D3572" s="47"/>
      <c r="E3572" s="1529"/>
      <c r="F3572" s="47"/>
      <c r="G3572" s="920"/>
      <c r="H3572" s="47"/>
      <c r="I3572" s="47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3341"/>
      <c r="U3572" s="56"/>
      <c r="V3572" s="3066"/>
      <c r="W3572" s="56"/>
      <c r="X3572" s="56"/>
      <c r="Y3572" s="56"/>
      <c r="Z3572" s="56"/>
      <c r="AA3572" s="5"/>
    </row>
    <row r="3573" spans="2:27" x14ac:dyDescent="0.25">
      <c r="B3573" s="47"/>
      <c r="C3573" s="1710"/>
      <c r="D3573" s="47"/>
      <c r="E3573" s="1529"/>
      <c r="F3573" s="47"/>
      <c r="G3573" s="920"/>
      <c r="H3573" s="47"/>
      <c r="I3573" s="47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3341"/>
      <c r="U3573" s="56"/>
      <c r="V3573" s="3066"/>
      <c r="W3573" s="56"/>
      <c r="X3573" s="56"/>
      <c r="Y3573" s="56"/>
      <c r="Z3573" s="56"/>
      <c r="AA3573" s="5"/>
    </row>
    <row r="3574" spans="2:27" x14ac:dyDescent="0.25">
      <c r="B3574" s="47"/>
      <c r="C3574" s="1710"/>
      <c r="D3574" s="47"/>
      <c r="E3574" s="1529"/>
      <c r="F3574" s="47"/>
      <c r="G3574" s="920"/>
      <c r="H3574" s="47"/>
      <c r="I3574" s="47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3341"/>
      <c r="U3574" s="56"/>
      <c r="V3574" s="3066"/>
      <c r="W3574" s="56"/>
      <c r="X3574" s="56"/>
      <c r="Y3574" s="56"/>
      <c r="Z3574" s="56"/>
      <c r="AA3574" s="5"/>
    </row>
    <row r="3575" spans="2:27" x14ac:dyDescent="0.25">
      <c r="B3575" s="47"/>
      <c r="C3575" s="1710"/>
      <c r="D3575" s="47"/>
      <c r="E3575" s="1529"/>
      <c r="F3575" s="47"/>
      <c r="G3575" s="920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3341"/>
      <c r="U3575" s="56"/>
      <c r="V3575" s="3066"/>
      <c r="W3575" s="56"/>
      <c r="X3575" s="56"/>
      <c r="Y3575" s="56"/>
      <c r="Z3575" s="56"/>
      <c r="AA3575" s="5"/>
    </row>
    <row r="3576" spans="2:27" x14ac:dyDescent="0.25">
      <c r="B3576" s="47"/>
      <c r="C3576" s="1710"/>
      <c r="D3576" s="47"/>
      <c r="E3576" s="1529"/>
      <c r="F3576" s="47"/>
      <c r="G3576" s="920"/>
      <c r="H3576" s="47"/>
      <c r="I3576" s="47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3341"/>
      <c r="U3576" s="56"/>
      <c r="V3576" s="3066"/>
      <c r="W3576" s="56"/>
      <c r="X3576" s="56"/>
      <c r="Y3576" s="56"/>
      <c r="Z3576" s="56"/>
      <c r="AA3576" s="5"/>
    </row>
    <row r="3577" spans="2:27" x14ac:dyDescent="0.25">
      <c r="B3577" s="47"/>
      <c r="C3577" s="1710"/>
      <c r="D3577" s="47"/>
      <c r="E3577" s="1529"/>
      <c r="F3577" s="47"/>
      <c r="G3577" s="920"/>
      <c r="H3577" s="47"/>
      <c r="I3577" s="47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3341"/>
      <c r="U3577" s="56"/>
      <c r="V3577" s="3066"/>
      <c r="W3577" s="56"/>
      <c r="X3577" s="56"/>
      <c r="Y3577" s="56"/>
      <c r="Z3577" s="56"/>
      <c r="AA3577" s="5"/>
    </row>
    <row r="3578" spans="2:27" x14ac:dyDescent="0.25">
      <c r="B3578" s="47"/>
      <c r="C3578" s="1710"/>
      <c r="D3578" s="47"/>
      <c r="E3578" s="1529"/>
      <c r="F3578" s="47"/>
      <c r="G3578" s="920"/>
      <c r="H3578" s="47"/>
      <c r="I3578" s="47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3341"/>
      <c r="U3578" s="56"/>
      <c r="V3578" s="3066"/>
      <c r="W3578" s="56"/>
      <c r="X3578" s="56"/>
      <c r="Y3578" s="56"/>
      <c r="Z3578" s="56"/>
      <c r="AA3578" s="5"/>
    </row>
    <row r="3579" spans="2:27" x14ac:dyDescent="0.25">
      <c r="B3579" s="47"/>
      <c r="C3579" s="1710"/>
      <c r="D3579" s="47"/>
      <c r="E3579" s="1529"/>
      <c r="F3579" s="47"/>
      <c r="G3579" s="920"/>
      <c r="H3579" s="47"/>
      <c r="I3579" s="47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3341"/>
      <c r="U3579" s="56"/>
      <c r="V3579" s="3066"/>
      <c r="W3579" s="56"/>
      <c r="X3579" s="56"/>
      <c r="Y3579" s="56"/>
      <c r="Z3579" s="56"/>
      <c r="AA3579" s="5"/>
    </row>
    <row r="3580" spans="2:27" x14ac:dyDescent="0.25">
      <c r="B3580" s="47"/>
      <c r="C3580" s="1710"/>
      <c r="D3580" s="47"/>
      <c r="E3580" s="1529"/>
      <c r="F3580" s="47"/>
      <c r="G3580" s="920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3341"/>
      <c r="U3580" s="56"/>
      <c r="V3580" s="3066"/>
      <c r="W3580" s="56"/>
      <c r="X3580" s="56"/>
      <c r="Y3580" s="56"/>
      <c r="Z3580" s="56"/>
      <c r="AA3580" s="5"/>
    </row>
    <row r="3581" spans="2:27" x14ac:dyDescent="0.25">
      <c r="B3581" s="47"/>
      <c r="C3581" s="1710"/>
      <c r="D3581" s="47"/>
      <c r="E3581" s="1529"/>
      <c r="F3581" s="47"/>
      <c r="G3581" s="920"/>
      <c r="H3581" s="47"/>
      <c r="I3581" s="47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3341"/>
      <c r="U3581" s="56"/>
      <c r="V3581" s="3066"/>
      <c r="W3581" s="56"/>
      <c r="X3581" s="56"/>
      <c r="Y3581" s="56"/>
      <c r="Z3581" s="56"/>
      <c r="AA3581" s="5"/>
    </row>
    <row r="3582" spans="2:27" x14ac:dyDescent="0.25">
      <c r="B3582" s="47"/>
      <c r="C3582" s="1710"/>
      <c r="D3582" s="47"/>
      <c r="E3582" s="1529"/>
      <c r="F3582" s="47"/>
      <c r="G3582" s="920"/>
      <c r="H3582" s="47"/>
      <c r="I3582" s="47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3341"/>
      <c r="U3582" s="56"/>
      <c r="V3582" s="3066"/>
      <c r="W3582" s="56"/>
      <c r="X3582" s="56"/>
      <c r="Y3582" s="56"/>
      <c r="Z3582" s="56"/>
      <c r="AA3582" s="5"/>
    </row>
    <row r="3583" spans="2:27" x14ac:dyDescent="0.25">
      <c r="B3583" s="47"/>
      <c r="C3583" s="1710"/>
      <c r="D3583" s="47"/>
      <c r="E3583" s="1529"/>
      <c r="F3583" s="47"/>
      <c r="G3583" s="920"/>
      <c r="H3583" s="47"/>
      <c r="I3583" s="47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3341"/>
      <c r="U3583" s="56"/>
      <c r="V3583" s="3066"/>
      <c r="W3583" s="56"/>
      <c r="X3583" s="56"/>
      <c r="Y3583" s="56"/>
      <c r="Z3583" s="56"/>
      <c r="AA3583" s="5"/>
    </row>
    <row r="3584" spans="2:27" x14ac:dyDescent="0.25">
      <c r="B3584" s="47"/>
      <c r="C3584" s="1710"/>
      <c r="D3584" s="47"/>
      <c r="E3584" s="1529"/>
      <c r="F3584" s="47"/>
      <c r="G3584" s="920"/>
      <c r="H3584" s="47"/>
      <c r="I3584" s="47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3341"/>
      <c r="U3584" s="56"/>
      <c r="V3584" s="3066"/>
      <c r="W3584" s="56"/>
      <c r="X3584" s="56"/>
      <c r="Y3584" s="56"/>
      <c r="Z3584" s="56"/>
      <c r="AA3584" s="5"/>
    </row>
    <row r="3585" spans="2:27" x14ac:dyDescent="0.25">
      <c r="B3585" s="47"/>
      <c r="C3585" s="1710"/>
      <c r="D3585" s="47"/>
      <c r="E3585" s="1529"/>
      <c r="F3585" s="47"/>
      <c r="G3585" s="920"/>
      <c r="H3585" s="47"/>
      <c r="I3585" s="47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3341"/>
      <c r="U3585" s="56"/>
      <c r="V3585" s="3066"/>
      <c r="W3585" s="56"/>
      <c r="X3585" s="56"/>
      <c r="Y3585" s="56"/>
      <c r="Z3585" s="56"/>
      <c r="AA3585" s="5"/>
    </row>
    <row r="3586" spans="2:27" x14ac:dyDescent="0.25">
      <c r="B3586" s="47"/>
      <c r="C3586" s="1710"/>
      <c r="D3586" s="47"/>
      <c r="E3586" s="1529"/>
      <c r="F3586" s="47"/>
      <c r="G3586" s="920"/>
      <c r="H3586" s="47"/>
      <c r="I3586" s="47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3341"/>
      <c r="U3586" s="56"/>
      <c r="V3586" s="3066"/>
      <c r="W3586" s="56"/>
      <c r="X3586" s="56"/>
      <c r="Y3586" s="56"/>
      <c r="Z3586" s="56"/>
      <c r="AA3586" s="5"/>
    </row>
    <row r="3587" spans="2:27" x14ac:dyDescent="0.25">
      <c r="B3587" s="47"/>
      <c r="C3587" s="1710"/>
      <c r="D3587" s="47"/>
      <c r="E3587" s="1529"/>
      <c r="F3587" s="47"/>
      <c r="G3587" s="920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3341"/>
      <c r="U3587" s="56"/>
      <c r="V3587" s="3066"/>
      <c r="W3587" s="56"/>
      <c r="X3587" s="56"/>
      <c r="Y3587" s="56"/>
      <c r="Z3587" s="56"/>
      <c r="AA3587" s="5"/>
    </row>
    <row r="3588" spans="2:27" x14ac:dyDescent="0.25">
      <c r="B3588" s="47"/>
      <c r="C3588" s="1710"/>
      <c r="D3588" s="47"/>
      <c r="E3588" s="1529"/>
      <c r="F3588" s="47"/>
      <c r="G3588" s="920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3341"/>
      <c r="U3588" s="56"/>
      <c r="V3588" s="3066"/>
      <c r="W3588" s="56"/>
      <c r="X3588" s="56"/>
      <c r="Y3588" s="56"/>
      <c r="Z3588" s="56"/>
      <c r="AA3588" s="5"/>
    </row>
    <row r="3589" spans="2:27" x14ac:dyDescent="0.25">
      <c r="B3589" s="47"/>
      <c r="C3589" s="1710"/>
      <c r="D3589" s="47"/>
      <c r="E3589" s="1529"/>
      <c r="F3589" s="47"/>
      <c r="G3589" s="920"/>
      <c r="H3589" s="47"/>
      <c r="I3589" s="47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3341"/>
      <c r="U3589" s="56"/>
      <c r="V3589" s="3066"/>
      <c r="W3589" s="56"/>
      <c r="X3589" s="56"/>
      <c r="Y3589" s="56"/>
      <c r="Z3589" s="56"/>
      <c r="AA3589" s="5"/>
    </row>
    <row r="3590" spans="2:27" x14ac:dyDescent="0.25">
      <c r="B3590" s="47"/>
      <c r="C3590" s="1710"/>
      <c r="D3590" s="47"/>
      <c r="E3590" s="1529"/>
      <c r="F3590" s="47"/>
      <c r="G3590" s="920"/>
      <c r="H3590" s="47"/>
      <c r="I3590" s="47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3341"/>
      <c r="U3590" s="56"/>
      <c r="V3590" s="3066"/>
      <c r="W3590" s="56"/>
      <c r="X3590" s="56"/>
      <c r="Y3590" s="56"/>
      <c r="Z3590" s="56"/>
      <c r="AA3590" s="5"/>
    </row>
    <row r="3591" spans="2:27" x14ac:dyDescent="0.25">
      <c r="B3591" s="47"/>
      <c r="C3591" s="1710"/>
      <c r="D3591" s="47"/>
      <c r="E3591" s="1529"/>
      <c r="F3591" s="47"/>
      <c r="G3591" s="920"/>
      <c r="H3591" s="47"/>
      <c r="I3591" s="47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3341"/>
      <c r="U3591" s="56"/>
      <c r="V3591" s="3066"/>
      <c r="W3591" s="56"/>
      <c r="X3591" s="56"/>
      <c r="Y3591" s="56"/>
      <c r="Z3591" s="56"/>
      <c r="AA3591" s="5"/>
    </row>
    <row r="3592" spans="2:27" x14ac:dyDescent="0.25">
      <c r="B3592" s="47"/>
      <c r="C3592" s="1710"/>
      <c r="D3592" s="47"/>
      <c r="E3592" s="1529"/>
      <c r="F3592" s="47"/>
      <c r="G3592" s="920"/>
      <c r="H3592" s="47"/>
      <c r="I3592" s="47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3341"/>
      <c r="U3592" s="56"/>
      <c r="V3592" s="3066"/>
      <c r="W3592" s="56"/>
      <c r="X3592" s="56"/>
      <c r="Y3592" s="56"/>
      <c r="Z3592" s="56"/>
      <c r="AA3592" s="5"/>
    </row>
    <row r="3593" spans="2:27" x14ac:dyDescent="0.25">
      <c r="B3593" s="47"/>
      <c r="C3593" s="1710"/>
      <c r="D3593" s="47"/>
      <c r="E3593" s="1529"/>
      <c r="F3593" s="47"/>
      <c r="G3593" s="920"/>
      <c r="H3593" s="47"/>
      <c r="I3593" s="47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3341"/>
      <c r="U3593" s="56"/>
      <c r="V3593" s="3066"/>
      <c r="W3593" s="56"/>
      <c r="X3593" s="56"/>
      <c r="Y3593" s="56"/>
      <c r="Z3593" s="56"/>
      <c r="AA3593" s="5"/>
    </row>
    <row r="3594" spans="2:27" x14ac:dyDescent="0.25">
      <c r="B3594" s="47"/>
      <c r="C3594" s="1710"/>
      <c r="D3594" s="47"/>
      <c r="E3594" s="1529"/>
      <c r="F3594" s="47"/>
      <c r="G3594" s="920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3341"/>
      <c r="U3594" s="56"/>
      <c r="V3594" s="3066"/>
      <c r="W3594" s="56"/>
      <c r="X3594" s="56"/>
      <c r="Y3594" s="56"/>
      <c r="Z3594" s="56"/>
      <c r="AA3594" s="5"/>
    </row>
    <row r="3595" spans="2:27" x14ac:dyDescent="0.25">
      <c r="B3595" s="47"/>
      <c r="C3595" s="1710"/>
      <c r="D3595" s="47"/>
      <c r="E3595" s="1529"/>
      <c r="F3595" s="47"/>
      <c r="G3595" s="920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3341"/>
      <c r="U3595" s="56"/>
      <c r="V3595" s="3066"/>
      <c r="W3595" s="56"/>
      <c r="X3595" s="56"/>
      <c r="Y3595" s="56"/>
      <c r="Z3595" s="56"/>
      <c r="AA3595" s="5"/>
    </row>
    <row r="3596" spans="2:27" x14ac:dyDescent="0.25">
      <c r="B3596" s="47"/>
      <c r="C3596" s="1710"/>
      <c r="D3596" s="47"/>
      <c r="E3596" s="1529"/>
      <c r="F3596" s="47"/>
      <c r="G3596" s="920"/>
      <c r="H3596" s="47"/>
      <c r="I3596" s="47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3341"/>
      <c r="U3596" s="56"/>
      <c r="V3596" s="3066"/>
      <c r="W3596" s="56"/>
      <c r="X3596" s="56"/>
      <c r="Y3596" s="56"/>
      <c r="Z3596" s="56"/>
      <c r="AA3596" s="5"/>
    </row>
    <row r="3597" spans="2:27" x14ac:dyDescent="0.25">
      <c r="B3597" s="47"/>
      <c r="C3597" s="1710"/>
      <c r="D3597" s="47"/>
      <c r="E3597" s="1529"/>
      <c r="F3597" s="47"/>
      <c r="G3597" s="920"/>
      <c r="H3597" s="47"/>
      <c r="I3597" s="47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3341"/>
      <c r="U3597" s="56"/>
      <c r="V3597" s="3066"/>
      <c r="W3597" s="56"/>
      <c r="X3597" s="56"/>
      <c r="Y3597" s="56"/>
      <c r="Z3597" s="56"/>
      <c r="AA3597" s="5"/>
    </row>
    <row r="3598" spans="2:27" x14ac:dyDescent="0.25">
      <c r="B3598" s="47"/>
      <c r="C3598" s="1710"/>
      <c r="D3598" s="47"/>
      <c r="E3598" s="1529"/>
      <c r="F3598" s="47"/>
      <c r="G3598" s="920"/>
      <c r="H3598" s="47"/>
      <c r="I3598" s="47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3341"/>
      <c r="U3598" s="56"/>
      <c r="V3598" s="3066"/>
      <c r="W3598" s="56"/>
      <c r="X3598" s="56"/>
      <c r="Y3598" s="56"/>
      <c r="Z3598" s="56"/>
      <c r="AA3598" s="5"/>
    </row>
    <row r="3599" spans="2:27" x14ac:dyDescent="0.25">
      <c r="B3599" s="47"/>
      <c r="C3599" s="1710"/>
      <c r="D3599" s="47"/>
      <c r="E3599" s="1529"/>
      <c r="F3599" s="47"/>
      <c r="G3599" s="920"/>
      <c r="H3599" s="47"/>
      <c r="I3599" s="47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3341"/>
      <c r="U3599" s="56"/>
      <c r="V3599" s="3066"/>
      <c r="W3599" s="56"/>
      <c r="X3599" s="56"/>
      <c r="Y3599" s="56"/>
      <c r="Z3599" s="56"/>
      <c r="AA3599" s="5"/>
    </row>
    <row r="3600" spans="2:27" x14ac:dyDescent="0.25">
      <c r="B3600" s="47"/>
      <c r="C3600" s="1710"/>
      <c r="D3600" s="47"/>
      <c r="E3600" s="1529"/>
      <c r="F3600" s="47"/>
      <c r="G3600" s="920"/>
      <c r="H3600" s="47"/>
      <c r="I3600" s="47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3341"/>
      <c r="U3600" s="56"/>
      <c r="V3600" s="3066"/>
      <c r="W3600" s="56"/>
      <c r="X3600" s="56"/>
      <c r="Y3600" s="56"/>
      <c r="Z3600" s="56"/>
      <c r="AA3600" s="5"/>
    </row>
    <row r="3601" spans="2:27" x14ac:dyDescent="0.25">
      <c r="B3601" s="47"/>
      <c r="C3601" s="1710"/>
      <c r="D3601" s="47"/>
      <c r="E3601" s="1529"/>
      <c r="F3601" s="47"/>
      <c r="G3601" s="920"/>
      <c r="H3601" s="47"/>
      <c r="I3601" s="47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3341"/>
      <c r="U3601" s="56"/>
      <c r="V3601" s="3066"/>
      <c r="W3601" s="56"/>
      <c r="X3601" s="56"/>
      <c r="Y3601" s="56"/>
      <c r="Z3601" s="56"/>
      <c r="AA3601" s="5"/>
    </row>
    <row r="3602" spans="2:27" x14ac:dyDescent="0.25">
      <c r="B3602" s="47"/>
      <c r="C3602" s="1710"/>
      <c r="D3602" s="47"/>
      <c r="E3602" s="1529"/>
      <c r="F3602" s="47"/>
      <c r="G3602" s="920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3341"/>
      <c r="U3602" s="56"/>
      <c r="V3602" s="3066"/>
      <c r="W3602" s="56"/>
      <c r="X3602" s="56"/>
      <c r="Y3602" s="56"/>
      <c r="Z3602" s="56"/>
      <c r="AA3602" s="5"/>
    </row>
    <row r="3603" spans="2:27" x14ac:dyDescent="0.25">
      <c r="B3603" s="47"/>
      <c r="C3603" s="1710"/>
      <c r="D3603" s="47"/>
      <c r="E3603" s="1529"/>
      <c r="F3603" s="47"/>
      <c r="G3603" s="920"/>
      <c r="H3603" s="47"/>
      <c r="I3603" s="47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3341"/>
      <c r="U3603" s="56"/>
      <c r="V3603" s="3066"/>
      <c r="W3603" s="56"/>
      <c r="X3603" s="56"/>
      <c r="Y3603" s="56"/>
      <c r="Z3603" s="56"/>
      <c r="AA3603" s="5"/>
    </row>
    <row r="3604" spans="2:27" x14ac:dyDescent="0.25">
      <c r="B3604" s="47"/>
      <c r="C3604" s="1710"/>
      <c r="D3604" s="47"/>
      <c r="E3604" s="1529"/>
      <c r="F3604" s="47"/>
      <c r="G3604" s="920"/>
      <c r="H3604" s="47"/>
      <c r="I3604" s="47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3341"/>
      <c r="U3604" s="56"/>
      <c r="V3604" s="3066"/>
      <c r="W3604" s="56"/>
      <c r="X3604" s="56"/>
      <c r="Y3604" s="56"/>
      <c r="Z3604" s="56"/>
      <c r="AA3604" s="5"/>
    </row>
    <row r="3605" spans="2:27" x14ac:dyDescent="0.25">
      <c r="B3605" s="47"/>
      <c r="C3605" s="1710"/>
      <c r="D3605" s="47"/>
      <c r="E3605" s="1529"/>
      <c r="F3605" s="47"/>
      <c r="G3605" s="920"/>
      <c r="H3605" s="47"/>
      <c r="I3605" s="47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3341"/>
      <c r="U3605" s="56"/>
      <c r="V3605" s="3066"/>
      <c r="W3605" s="56"/>
      <c r="X3605" s="56"/>
      <c r="Y3605" s="56"/>
      <c r="Z3605" s="56"/>
      <c r="AA3605" s="5"/>
    </row>
    <row r="3606" spans="2:27" x14ac:dyDescent="0.25">
      <c r="B3606" s="47"/>
      <c r="C3606" s="1710"/>
      <c r="D3606" s="47"/>
      <c r="E3606" s="1529"/>
      <c r="F3606" s="47"/>
      <c r="G3606" s="920"/>
      <c r="H3606" s="47"/>
      <c r="I3606" s="47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3341"/>
      <c r="U3606" s="56"/>
      <c r="V3606" s="3066"/>
      <c r="W3606" s="56"/>
      <c r="X3606" s="56"/>
      <c r="Y3606" s="56"/>
      <c r="Z3606" s="56"/>
      <c r="AA3606" s="5"/>
    </row>
    <row r="3607" spans="2:27" x14ac:dyDescent="0.25">
      <c r="B3607" s="47"/>
      <c r="C3607" s="1710"/>
      <c r="D3607" s="47"/>
      <c r="E3607" s="1529"/>
      <c r="F3607" s="47"/>
      <c r="G3607" s="920"/>
      <c r="H3607" s="47"/>
      <c r="I3607" s="47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3341"/>
      <c r="U3607" s="56"/>
      <c r="V3607" s="3066"/>
      <c r="W3607" s="56"/>
      <c r="X3607" s="56"/>
      <c r="Y3607" s="56"/>
      <c r="Z3607" s="56"/>
      <c r="AA3607" s="5"/>
    </row>
    <row r="3608" spans="2:27" x14ac:dyDescent="0.25">
      <c r="B3608" s="47"/>
      <c r="C3608" s="1710"/>
      <c r="D3608" s="47"/>
      <c r="E3608" s="1529"/>
      <c r="F3608" s="47"/>
      <c r="G3608" s="920"/>
      <c r="H3608" s="47"/>
      <c r="I3608" s="47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3341"/>
      <c r="U3608" s="56"/>
      <c r="V3608" s="3066"/>
      <c r="W3608" s="56"/>
      <c r="X3608" s="56"/>
      <c r="Y3608" s="56"/>
      <c r="Z3608" s="56"/>
      <c r="AA3608" s="5"/>
    </row>
    <row r="3609" spans="2:27" x14ac:dyDescent="0.25">
      <c r="B3609" s="47"/>
      <c r="C3609" s="1710"/>
      <c r="D3609" s="47"/>
      <c r="E3609" s="1529"/>
      <c r="F3609" s="47"/>
      <c r="G3609" s="920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3341"/>
      <c r="U3609" s="56"/>
      <c r="V3609" s="3066"/>
      <c r="W3609" s="56"/>
      <c r="X3609" s="56"/>
      <c r="Y3609" s="56"/>
      <c r="Z3609" s="56"/>
      <c r="AA3609" s="5"/>
    </row>
    <row r="3610" spans="2:27" x14ac:dyDescent="0.25">
      <c r="B3610" s="47"/>
      <c r="C3610" s="1710"/>
      <c r="D3610" s="47"/>
      <c r="E3610" s="1529"/>
      <c r="F3610" s="47"/>
      <c r="G3610" s="920"/>
      <c r="H3610" s="47"/>
      <c r="I3610" s="47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3341"/>
      <c r="U3610" s="56"/>
      <c r="V3610" s="3066"/>
      <c r="W3610" s="56"/>
      <c r="X3610" s="56"/>
      <c r="Y3610" s="56"/>
      <c r="Z3610" s="56"/>
      <c r="AA3610" s="5"/>
    </row>
    <row r="3611" spans="2:27" x14ac:dyDescent="0.25">
      <c r="B3611" s="47"/>
      <c r="C3611" s="1710"/>
      <c r="D3611" s="47"/>
      <c r="E3611" s="1529"/>
      <c r="F3611" s="47"/>
      <c r="G3611" s="920"/>
      <c r="H3611" s="47"/>
      <c r="I3611" s="47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3341"/>
      <c r="U3611" s="56"/>
      <c r="V3611" s="3066"/>
      <c r="W3611" s="56"/>
      <c r="X3611" s="56"/>
      <c r="Y3611" s="56"/>
      <c r="Z3611" s="56"/>
      <c r="AA3611" s="5"/>
    </row>
    <row r="3612" spans="2:27" x14ac:dyDescent="0.25">
      <c r="B3612" s="47"/>
      <c r="C3612" s="1710"/>
      <c r="D3612" s="47"/>
      <c r="E3612" s="1529"/>
      <c r="F3612" s="47"/>
      <c r="G3612" s="920"/>
      <c r="H3612" s="47"/>
      <c r="I3612" s="47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3341"/>
      <c r="U3612" s="56"/>
      <c r="V3612" s="3066"/>
      <c r="W3612" s="56"/>
      <c r="X3612" s="56"/>
      <c r="Y3612" s="56"/>
      <c r="Z3612" s="56"/>
      <c r="AA3612" s="5"/>
    </row>
    <row r="3613" spans="2:27" x14ac:dyDescent="0.25">
      <c r="B3613" s="47"/>
      <c r="C3613" s="1710"/>
      <c r="D3613" s="47"/>
      <c r="E3613" s="1529"/>
      <c r="F3613" s="47"/>
      <c r="G3613" s="920"/>
      <c r="H3613" s="47"/>
      <c r="I3613" s="47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3341"/>
      <c r="U3613" s="56"/>
      <c r="V3613" s="3066"/>
      <c r="W3613" s="56"/>
      <c r="X3613" s="56"/>
      <c r="Y3613" s="56"/>
      <c r="Z3613" s="56"/>
      <c r="AA3613" s="5"/>
    </row>
    <row r="3614" spans="2:27" x14ac:dyDescent="0.25">
      <c r="B3614" s="47"/>
      <c r="C3614" s="1710"/>
      <c r="D3614" s="47"/>
      <c r="E3614" s="1529"/>
      <c r="F3614" s="47"/>
      <c r="G3614" s="920"/>
      <c r="H3614" s="47"/>
      <c r="I3614" s="47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3341"/>
      <c r="U3614" s="56"/>
      <c r="V3614" s="3066"/>
      <c r="W3614" s="56"/>
      <c r="X3614" s="56"/>
      <c r="Y3614" s="56"/>
      <c r="Z3614" s="56"/>
      <c r="AA3614" s="5"/>
    </row>
    <row r="3615" spans="2:27" x14ac:dyDescent="0.25">
      <c r="B3615" s="47"/>
      <c r="C3615" s="1710"/>
      <c r="D3615" s="47"/>
      <c r="E3615" s="1529"/>
      <c r="F3615" s="47"/>
      <c r="G3615" s="920"/>
      <c r="H3615" s="47"/>
      <c r="I3615" s="47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3341"/>
      <c r="U3615" s="56"/>
      <c r="V3615" s="3066"/>
      <c r="W3615" s="56"/>
      <c r="X3615" s="56"/>
      <c r="Y3615" s="56"/>
      <c r="Z3615" s="56"/>
      <c r="AA3615" s="5"/>
    </row>
    <row r="3616" spans="2:27" x14ac:dyDescent="0.25">
      <c r="B3616" s="47"/>
      <c r="C3616" s="1710"/>
      <c r="D3616" s="47"/>
      <c r="E3616" s="1529"/>
      <c r="F3616" s="47"/>
      <c r="G3616" s="920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3341"/>
      <c r="U3616" s="56"/>
      <c r="V3616" s="3066"/>
      <c r="W3616" s="56"/>
      <c r="X3616" s="56"/>
      <c r="Y3616" s="56"/>
      <c r="Z3616" s="56"/>
      <c r="AA3616" s="5"/>
    </row>
    <row r="3617" spans="2:27" x14ac:dyDescent="0.25">
      <c r="B3617" s="47"/>
      <c r="C3617" s="1710"/>
      <c r="D3617" s="47"/>
      <c r="E3617" s="1529"/>
      <c r="F3617" s="47"/>
      <c r="G3617" s="920"/>
      <c r="H3617" s="47"/>
      <c r="I3617" s="47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3341"/>
      <c r="U3617" s="56"/>
      <c r="V3617" s="3066"/>
      <c r="W3617" s="56"/>
      <c r="X3617" s="56"/>
      <c r="Y3617" s="56"/>
      <c r="Z3617" s="56"/>
      <c r="AA3617" s="5"/>
    </row>
    <row r="3618" spans="2:27" x14ac:dyDescent="0.25">
      <c r="B3618" s="47"/>
      <c r="C3618" s="1710"/>
      <c r="D3618" s="47"/>
      <c r="E3618" s="1529"/>
      <c r="F3618" s="47"/>
      <c r="G3618" s="920"/>
      <c r="H3618" s="47"/>
      <c r="I3618" s="47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3341"/>
      <c r="U3618" s="56"/>
      <c r="V3618" s="3066"/>
      <c r="W3618" s="56"/>
      <c r="X3618" s="56"/>
      <c r="Y3618" s="56"/>
      <c r="Z3618" s="56"/>
      <c r="AA3618" s="5"/>
    </row>
    <row r="3619" spans="2:27" x14ac:dyDescent="0.25">
      <c r="B3619" s="47"/>
      <c r="C3619" s="1710"/>
      <c r="D3619" s="47"/>
      <c r="E3619" s="1529"/>
      <c r="F3619" s="47"/>
      <c r="G3619" s="920"/>
      <c r="H3619" s="47"/>
      <c r="I3619" s="47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3341"/>
      <c r="U3619" s="56"/>
      <c r="V3619" s="3066"/>
      <c r="W3619" s="56"/>
      <c r="X3619" s="56"/>
      <c r="Y3619" s="56"/>
      <c r="Z3619" s="56"/>
      <c r="AA3619" s="5"/>
    </row>
    <row r="3620" spans="2:27" x14ac:dyDescent="0.25">
      <c r="B3620" s="47"/>
      <c r="C3620" s="1710"/>
      <c r="D3620" s="47"/>
      <c r="E3620" s="1529"/>
      <c r="F3620" s="47"/>
      <c r="G3620" s="920"/>
      <c r="H3620" s="47"/>
      <c r="I3620" s="47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3341"/>
      <c r="U3620" s="56"/>
      <c r="V3620" s="3066"/>
      <c r="W3620" s="56"/>
      <c r="X3620" s="56"/>
      <c r="Y3620" s="56"/>
      <c r="Z3620" s="56"/>
      <c r="AA3620" s="5"/>
    </row>
    <row r="3621" spans="2:27" x14ac:dyDescent="0.25">
      <c r="B3621" s="47"/>
      <c r="C3621" s="1710"/>
      <c r="D3621" s="47"/>
      <c r="E3621" s="1529"/>
      <c r="F3621" s="47"/>
      <c r="G3621" s="920"/>
      <c r="H3621" s="47"/>
      <c r="I3621" s="47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3341"/>
      <c r="U3621" s="56"/>
      <c r="V3621" s="3066"/>
      <c r="W3621" s="56"/>
      <c r="X3621" s="56"/>
      <c r="Y3621" s="56"/>
      <c r="Z3621" s="56"/>
      <c r="AA3621" s="5"/>
    </row>
    <row r="3622" spans="2:27" x14ac:dyDescent="0.25">
      <c r="B3622" s="47"/>
      <c r="C3622" s="1710"/>
      <c r="D3622" s="47"/>
      <c r="E3622" s="1529"/>
      <c r="F3622" s="47"/>
      <c r="G3622" s="920"/>
      <c r="H3622" s="47"/>
      <c r="I3622" s="47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3341"/>
      <c r="U3622" s="56"/>
      <c r="V3622" s="3066"/>
      <c r="W3622" s="56"/>
      <c r="X3622" s="56"/>
      <c r="Y3622" s="56"/>
      <c r="Z3622" s="56"/>
      <c r="AA3622" s="5"/>
    </row>
    <row r="3623" spans="2:27" x14ac:dyDescent="0.25">
      <c r="B3623" s="47"/>
      <c r="C3623" s="1710"/>
      <c r="D3623" s="47"/>
      <c r="E3623" s="1529"/>
      <c r="F3623" s="47"/>
      <c r="G3623" s="920"/>
      <c r="H3623" s="47"/>
      <c r="I3623" s="47"/>
      <c r="J3623" s="47"/>
      <c r="K3623" s="47"/>
      <c r="L3623" s="47"/>
      <c r="M3623" s="47"/>
      <c r="N3623" s="47"/>
      <c r="O3623" s="47"/>
      <c r="P3623" s="47"/>
      <c r="Q3623" s="47"/>
      <c r="R3623" s="47"/>
      <c r="S3623" s="47"/>
      <c r="T3623" s="3341"/>
      <c r="U3623" s="56"/>
      <c r="V3623" s="3066"/>
      <c r="W3623" s="56"/>
      <c r="X3623" s="56"/>
      <c r="Y3623" s="56"/>
      <c r="Z3623" s="56"/>
      <c r="AA3623" s="5"/>
    </row>
    <row r="3624" spans="2:27" x14ac:dyDescent="0.25">
      <c r="B3624" s="47"/>
      <c r="C3624" s="1710"/>
      <c r="D3624" s="47"/>
      <c r="E3624" s="1529"/>
      <c r="F3624" s="47"/>
      <c r="G3624" s="920"/>
      <c r="H3624" s="47"/>
      <c r="I3624" s="47"/>
      <c r="J3624" s="47"/>
      <c r="K3624" s="47"/>
      <c r="L3624" s="47"/>
      <c r="M3624" s="47"/>
      <c r="N3624" s="47"/>
      <c r="O3624" s="47"/>
      <c r="P3624" s="47"/>
      <c r="Q3624" s="47"/>
      <c r="R3624" s="47"/>
      <c r="S3624" s="47"/>
      <c r="T3624" s="3341"/>
      <c r="U3624" s="56"/>
      <c r="V3624" s="3066"/>
      <c r="W3624" s="56"/>
      <c r="X3624" s="56"/>
      <c r="Y3624" s="56"/>
      <c r="Z3624" s="56"/>
      <c r="AA3624" s="5"/>
    </row>
    <row r="3625" spans="2:27" x14ac:dyDescent="0.25">
      <c r="B3625" s="47"/>
      <c r="C3625" s="1710"/>
      <c r="D3625" s="47"/>
      <c r="E3625" s="1529"/>
      <c r="F3625" s="47"/>
      <c r="G3625" s="920"/>
      <c r="H3625" s="47"/>
      <c r="I3625" s="47"/>
      <c r="J3625" s="47"/>
      <c r="K3625" s="47"/>
      <c r="L3625" s="47"/>
      <c r="M3625" s="47"/>
      <c r="N3625" s="47"/>
      <c r="O3625" s="47"/>
      <c r="P3625" s="47"/>
      <c r="Q3625" s="47"/>
      <c r="R3625" s="47"/>
      <c r="S3625" s="47"/>
      <c r="T3625" s="3341"/>
      <c r="U3625" s="56"/>
      <c r="V3625" s="3066"/>
      <c r="W3625" s="56"/>
      <c r="X3625" s="56"/>
      <c r="Y3625" s="56"/>
      <c r="Z3625" s="56"/>
      <c r="AA3625" s="5"/>
    </row>
    <row r="3626" spans="2:27" x14ac:dyDescent="0.25">
      <c r="B3626" s="47"/>
      <c r="C3626" s="1710"/>
      <c r="D3626" s="47"/>
      <c r="E3626" s="1529"/>
      <c r="F3626" s="47"/>
      <c r="G3626" s="920"/>
      <c r="H3626" s="47"/>
      <c r="I3626" s="47"/>
      <c r="J3626" s="47"/>
      <c r="K3626" s="47"/>
      <c r="L3626" s="47"/>
      <c r="M3626" s="47"/>
      <c r="N3626" s="47"/>
      <c r="O3626" s="47"/>
      <c r="P3626" s="47"/>
      <c r="Q3626" s="47"/>
      <c r="R3626" s="47"/>
      <c r="S3626" s="47"/>
      <c r="T3626" s="3341"/>
      <c r="U3626" s="56"/>
      <c r="V3626" s="3066"/>
      <c r="W3626" s="56"/>
      <c r="X3626" s="56"/>
      <c r="Y3626" s="56"/>
      <c r="Z3626" s="56"/>
      <c r="AA3626" s="5"/>
    </row>
    <row r="3627" spans="2:27" x14ac:dyDescent="0.25">
      <c r="B3627" s="47"/>
      <c r="C3627" s="1710"/>
      <c r="D3627" s="47"/>
      <c r="E3627" s="1529"/>
      <c r="F3627" s="47"/>
      <c r="G3627" s="920"/>
      <c r="H3627" s="47"/>
      <c r="I3627" s="47"/>
      <c r="J3627" s="47"/>
      <c r="K3627" s="47"/>
      <c r="L3627" s="47"/>
      <c r="M3627" s="47"/>
      <c r="N3627" s="47"/>
      <c r="O3627" s="47"/>
      <c r="P3627" s="47"/>
      <c r="Q3627" s="47"/>
      <c r="R3627" s="47"/>
      <c r="S3627" s="47"/>
      <c r="T3627" s="3341"/>
      <c r="U3627" s="56"/>
      <c r="V3627" s="3066"/>
      <c r="W3627" s="56"/>
      <c r="X3627" s="56"/>
      <c r="Y3627" s="56"/>
      <c r="Z3627" s="56"/>
      <c r="AA3627" s="5"/>
    </row>
    <row r="3628" spans="2:27" x14ac:dyDescent="0.25">
      <c r="B3628" s="47"/>
      <c r="C3628" s="1710"/>
      <c r="D3628" s="47"/>
      <c r="E3628" s="1529"/>
      <c r="F3628" s="47"/>
      <c r="G3628" s="920"/>
      <c r="H3628" s="47"/>
      <c r="I3628" s="47"/>
      <c r="J3628" s="47"/>
      <c r="K3628" s="47"/>
      <c r="L3628" s="47"/>
      <c r="M3628" s="47"/>
      <c r="N3628" s="47"/>
      <c r="O3628" s="47"/>
      <c r="P3628" s="47"/>
      <c r="Q3628" s="47"/>
      <c r="R3628" s="47"/>
      <c r="S3628" s="47"/>
      <c r="T3628" s="3341"/>
      <c r="U3628" s="56"/>
      <c r="V3628" s="3066"/>
      <c r="W3628" s="56"/>
      <c r="X3628" s="56"/>
      <c r="Y3628" s="56"/>
      <c r="Z3628" s="56"/>
      <c r="AA3628" s="5"/>
    </row>
    <row r="3629" spans="2:27" x14ac:dyDescent="0.25">
      <c r="B3629" s="47"/>
      <c r="C3629" s="1710"/>
      <c r="D3629" s="47"/>
      <c r="E3629" s="1529"/>
      <c r="F3629" s="47"/>
      <c r="G3629" s="920"/>
      <c r="H3629" s="47"/>
      <c r="I3629" s="47"/>
      <c r="J3629" s="47"/>
      <c r="K3629" s="47"/>
      <c r="L3629" s="47"/>
      <c r="M3629" s="47"/>
      <c r="N3629" s="47"/>
      <c r="O3629" s="47"/>
      <c r="P3629" s="47"/>
      <c r="Q3629" s="47"/>
      <c r="R3629" s="47"/>
      <c r="S3629" s="47"/>
      <c r="T3629" s="3341"/>
      <c r="U3629" s="56"/>
      <c r="V3629" s="3066"/>
      <c r="W3629" s="56"/>
      <c r="X3629" s="56"/>
      <c r="Y3629" s="56"/>
      <c r="Z3629" s="56"/>
      <c r="AA3629" s="5"/>
    </row>
    <row r="3630" spans="2:27" x14ac:dyDescent="0.25">
      <c r="B3630" s="47"/>
      <c r="C3630" s="1710"/>
      <c r="D3630" s="47"/>
      <c r="E3630" s="1529"/>
      <c r="F3630" s="47"/>
      <c r="G3630" s="920"/>
      <c r="H3630" s="47"/>
      <c r="I3630" s="47"/>
      <c r="J3630" s="47"/>
      <c r="K3630" s="47"/>
      <c r="L3630" s="47"/>
      <c r="M3630" s="47"/>
      <c r="N3630" s="47"/>
      <c r="O3630" s="47"/>
      <c r="P3630" s="47"/>
      <c r="Q3630" s="47"/>
      <c r="R3630" s="47"/>
      <c r="S3630" s="47"/>
      <c r="T3630" s="3341"/>
      <c r="U3630" s="56"/>
      <c r="V3630" s="3066"/>
      <c r="W3630" s="56"/>
      <c r="X3630" s="56"/>
      <c r="Y3630" s="56"/>
      <c r="Z3630" s="56"/>
      <c r="AA3630" s="5"/>
    </row>
    <row r="3631" spans="2:27" x14ac:dyDescent="0.25">
      <c r="B3631" s="47"/>
      <c r="C3631" s="1710"/>
      <c r="D3631" s="47"/>
      <c r="E3631" s="1529"/>
      <c r="F3631" s="47"/>
      <c r="G3631" s="920"/>
      <c r="H3631" s="47"/>
      <c r="I3631" s="47"/>
      <c r="J3631" s="47"/>
      <c r="K3631" s="47"/>
      <c r="L3631" s="47"/>
      <c r="M3631" s="47"/>
      <c r="N3631" s="47"/>
      <c r="O3631" s="47"/>
      <c r="P3631" s="47"/>
      <c r="Q3631" s="47"/>
      <c r="R3631" s="47"/>
      <c r="S3631" s="47"/>
      <c r="T3631" s="3341"/>
      <c r="U3631" s="56"/>
      <c r="V3631" s="3066"/>
      <c r="W3631" s="56"/>
      <c r="X3631" s="56"/>
      <c r="Y3631" s="56"/>
      <c r="Z3631" s="56"/>
      <c r="AA3631" s="5"/>
    </row>
    <row r="3632" spans="2:27" x14ac:dyDescent="0.25">
      <c r="B3632" s="47"/>
      <c r="C3632" s="1710"/>
      <c r="D3632" s="47"/>
      <c r="E3632" s="1529"/>
      <c r="F3632" s="47"/>
      <c r="G3632" s="920"/>
      <c r="H3632" s="47"/>
      <c r="I3632" s="47"/>
      <c r="J3632" s="47"/>
      <c r="K3632" s="47"/>
      <c r="L3632" s="47"/>
      <c r="M3632" s="47"/>
      <c r="N3632" s="47"/>
      <c r="O3632" s="47"/>
      <c r="P3632" s="47"/>
      <c r="Q3632" s="47"/>
      <c r="R3632" s="47"/>
      <c r="S3632" s="47"/>
      <c r="T3632" s="3341"/>
      <c r="U3632" s="56"/>
      <c r="V3632" s="3066"/>
      <c r="W3632" s="56"/>
      <c r="X3632" s="56"/>
      <c r="Y3632" s="56"/>
      <c r="Z3632" s="56"/>
      <c r="AA3632" s="5"/>
    </row>
    <row r="3633" spans="2:27" x14ac:dyDescent="0.25">
      <c r="B3633" s="47"/>
      <c r="C3633" s="1710"/>
      <c r="D3633" s="47"/>
      <c r="E3633" s="1529"/>
      <c r="F3633" s="47"/>
      <c r="G3633" s="920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  <c r="T3633" s="3341"/>
      <c r="U3633" s="56"/>
      <c r="V3633" s="3066"/>
      <c r="W3633" s="56"/>
      <c r="X3633" s="56"/>
      <c r="Y3633" s="56"/>
      <c r="Z3633" s="56"/>
      <c r="AA3633" s="5"/>
    </row>
    <row r="3634" spans="2:27" x14ac:dyDescent="0.25">
      <c r="B3634" s="47"/>
      <c r="C3634" s="1710"/>
      <c r="D3634" s="47"/>
      <c r="E3634" s="1529"/>
      <c r="F3634" s="47"/>
      <c r="G3634" s="920"/>
      <c r="H3634" s="47"/>
      <c r="I3634" s="47"/>
      <c r="J3634" s="47"/>
      <c r="K3634" s="47"/>
      <c r="L3634" s="47"/>
      <c r="M3634" s="47"/>
      <c r="N3634" s="47"/>
      <c r="O3634" s="47"/>
      <c r="P3634" s="47"/>
      <c r="Q3634" s="47"/>
      <c r="R3634" s="47"/>
      <c r="S3634" s="47"/>
      <c r="T3634" s="3341"/>
      <c r="U3634" s="56"/>
      <c r="V3634" s="3066"/>
      <c r="W3634" s="56"/>
      <c r="X3634" s="56"/>
      <c r="Y3634" s="56"/>
      <c r="Z3634" s="56"/>
      <c r="AA3634" s="5"/>
    </row>
    <row r="3635" spans="2:27" x14ac:dyDescent="0.25">
      <c r="B3635" s="47"/>
      <c r="C3635" s="1710"/>
      <c r="D3635" s="47"/>
      <c r="E3635" s="1529"/>
      <c r="F3635" s="47"/>
      <c r="G3635" s="920"/>
      <c r="H3635" s="47"/>
      <c r="I3635" s="47"/>
      <c r="J3635" s="47"/>
      <c r="K3635" s="47"/>
      <c r="L3635" s="47"/>
      <c r="M3635" s="47"/>
      <c r="N3635" s="47"/>
      <c r="O3635" s="47"/>
      <c r="P3635" s="47"/>
      <c r="Q3635" s="47"/>
      <c r="R3635" s="47"/>
      <c r="S3635" s="47"/>
      <c r="T3635" s="3341"/>
      <c r="U3635" s="56"/>
      <c r="V3635" s="3066"/>
      <c r="W3635" s="56"/>
      <c r="X3635" s="56"/>
      <c r="Y3635" s="56"/>
      <c r="Z3635" s="56"/>
      <c r="AA3635" s="5"/>
    </row>
    <row r="3636" spans="2:27" x14ac:dyDescent="0.25">
      <c r="B3636" s="47"/>
      <c r="C3636" s="1710"/>
      <c r="D3636" s="47"/>
      <c r="E3636" s="1529"/>
      <c r="F3636" s="47"/>
      <c r="G3636" s="920"/>
      <c r="H3636" s="47"/>
      <c r="I3636" s="47"/>
      <c r="J3636" s="47"/>
      <c r="K3636" s="47"/>
      <c r="L3636" s="47"/>
      <c r="M3636" s="47"/>
      <c r="N3636" s="47"/>
      <c r="O3636" s="47"/>
      <c r="P3636" s="47"/>
      <c r="Q3636" s="47"/>
      <c r="R3636" s="47"/>
      <c r="S3636" s="47"/>
      <c r="T3636" s="3341"/>
      <c r="U3636" s="56"/>
      <c r="V3636" s="3066"/>
      <c r="W3636" s="56"/>
      <c r="X3636" s="56"/>
      <c r="Y3636" s="56"/>
      <c r="Z3636" s="56"/>
      <c r="AA3636" s="5"/>
    </row>
    <row r="3637" spans="2:27" x14ac:dyDescent="0.25">
      <c r="B3637" s="47"/>
      <c r="C3637" s="1710"/>
      <c r="D3637" s="47"/>
      <c r="E3637" s="1529"/>
      <c r="F3637" s="47"/>
      <c r="G3637" s="920"/>
      <c r="H3637" s="47"/>
      <c r="I3637" s="47"/>
      <c r="J3637" s="47"/>
      <c r="K3637" s="47"/>
      <c r="L3637" s="47"/>
      <c r="M3637" s="47"/>
      <c r="N3637" s="47"/>
      <c r="O3637" s="47"/>
      <c r="P3637" s="47"/>
      <c r="Q3637" s="47"/>
      <c r="R3637" s="47"/>
      <c r="S3637" s="47"/>
      <c r="T3637" s="3341"/>
      <c r="U3637" s="56"/>
      <c r="V3637" s="3066"/>
      <c r="W3637" s="56"/>
      <c r="X3637" s="56"/>
      <c r="Y3637" s="56"/>
      <c r="Z3637" s="56"/>
      <c r="AA3637" s="5"/>
    </row>
    <row r="3638" spans="2:27" x14ac:dyDescent="0.25">
      <c r="B3638" s="47"/>
      <c r="C3638" s="1710"/>
      <c r="D3638" s="47"/>
      <c r="E3638" s="1529"/>
      <c r="F3638" s="47"/>
      <c r="G3638" s="920"/>
      <c r="H3638" s="47"/>
      <c r="I3638" s="47"/>
      <c r="J3638" s="47"/>
      <c r="K3638" s="47"/>
      <c r="L3638" s="47"/>
      <c r="M3638" s="47"/>
      <c r="N3638" s="47"/>
      <c r="O3638" s="47"/>
      <c r="P3638" s="47"/>
      <c r="Q3638" s="47"/>
      <c r="R3638" s="47"/>
      <c r="S3638" s="47"/>
      <c r="T3638" s="3341"/>
      <c r="U3638" s="56"/>
      <c r="V3638" s="3066"/>
      <c r="W3638" s="56"/>
      <c r="X3638" s="56"/>
      <c r="Y3638" s="56"/>
      <c r="Z3638" s="56"/>
      <c r="AA3638" s="5"/>
    </row>
    <row r="3639" spans="2:27" x14ac:dyDescent="0.25">
      <c r="B3639" s="47"/>
      <c r="C3639" s="1710"/>
      <c r="D3639" s="47"/>
      <c r="E3639" s="1529"/>
      <c r="F3639" s="47"/>
      <c r="G3639" s="920"/>
      <c r="H3639" s="47"/>
      <c r="I3639" s="47"/>
      <c r="J3639" s="47"/>
      <c r="K3639" s="47"/>
      <c r="L3639" s="47"/>
      <c r="M3639" s="47"/>
      <c r="N3639" s="47"/>
      <c r="O3639" s="47"/>
      <c r="P3639" s="47"/>
      <c r="Q3639" s="47"/>
      <c r="R3639" s="47"/>
      <c r="S3639" s="47"/>
      <c r="T3639" s="3341"/>
      <c r="U3639" s="56"/>
      <c r="V3639" s="3066"/>
      <c r="W3639" s="56"/>
      <c r="X3639" s="56"/>
      <c r="Y3639" s="56"/>
      <c r="Z3639" s="56"/>
      <c r="AA3639" s="5"/>
    </row>
    <row r="3640" spans="2:27" x14ac:dyDescent="0.25">
      <c r="B3640" s="47"/>
      <c r="C3640" s="1710"/>
      <c r="D3640" s="47"/>
      <c r="E3640" s="1529"/>
      <c r="F3640" s="47"/>
      <c r="G3640" s="920"/>
      <c r="H3640" s="47"/>
      <c r="I3640" s="47"/>
      <c r="J3640" s="47"/>
      <c r="K3640" s="47"/>
      <c r="L3640" s="47"/>
      <c r="M3640" s="47"/>
      <c r="N3640" s="47"/>
      <c r="O3640" s="47"/>
      <c r="P3640" s="47"/>
      <c r="Q3640" s="47"/>
      <c r="R3640" s="47"/>
      <c r="S3640" s="47"/>
      <c r="T3640" s="3341"/>
      <c r="U3640" s="56"/>
      <c r="V3640" s="3066"/>
      <c r="W3640" s="56"/>
      <c r="X3640" s="56"/>
      <c r="Y3640" s="56"/>
      <c r="Z3640" s="56"/>
      <c r="AA3640" s="5"/>
    </row>
    <row r="3641" spans="2:27" x14ac:dyDescent="0.25">
      <c r="B3641" s="47"/>
      <c r="C3641" s="1710"/>
      <c r="D3641" s="47"/>
      <c r="E3641" s="1529"/>
      <c r="F3641" s="47"/>
      <c r="G3641" s="920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  <c r="T3641" s="3341"/>
      <c r="U3641" s="56"/>
      <c r="V3641" s="3066"/>
      <c r="W3641" s="56"/>
      <c r="X3641" s="56"/>
      <c r="Y3641" s="56"/>
      <c r="Z3641" s="56"/>
      <c r="AA3641" s="5"/>
    </row>
    <row r="3642" spans="2:27" x14ac:dyDescent="0.25">
      <c r="B3642" s="47"/>
      <c r="C3642" s="1710"/>
      <c r="D3642" s="47"/>
      <c r="E3642" s="1529"/>
      <c r="F3642" s="47"/>
      <c r="G3642" s="920"/>
      <c r="H3642" s="47"/>
      <c r="I3642" s="47"/>
      <c r="J3642" s="47"/>
      <c r="K3642" s="47"/>
      <c r="L3642" s="47"/>
      <c r="M3642" s="47"/>
      <c r="N3642" s="47"/>
      <c r="O3642" s="47"/>
      <c r="P3642" s="47"/>
      <c r="Q3642" s="47"/>
      <c r="R3642" s="47"/>
      <c r="S3642" s="47"/>
      <c r="T3642" s="3341"/>
      <c r="U3642" s="56"/>
      <c r="V3642" s="3066"/>
      <c r="W3642" s="56"/>
      <c r="X3642" s="56"/>
      <c r="Y3642" s="56"/>
      <c r="Z3642" s="56"/>
      <c r="AA3642" s="5"/>
    </row>
    <row r="3643" spans="2:27" x14ac:dyDescent="0.25">
      <c r="B3643" s="47"/>
      <c r="C3643" s="1710"/>
      <c r="D3643" s="47"/>
      <c r="E3643" s="1529"/>
      <c r="F3643" s="47"/>
      <c r="G3643" s="920"/>
      <c r="H3643" s="47"/>
      <c r="I3643" s="47"/>
      <c r="J3643" s="47"/>
      <c r="K3643" s="47"/>
      <c r="L3643" s="47"/>
      <c r="M3643" s="47"/>
      <c r="N3643" s="47"/>
      <c r="O3643" s="47"/>
      <c r="P3643" s="47"/>
      <c r="Q3643" s="47"/>
      <c r="R3643" s="47"/>
      <c r="S3643" s="47"/>
      <c r="T3643" s="3341"/>
      <c r="U3643" s="56"/>
      <c r="V3643" s="3066"/>
      <c r="W3643" s="56"/>
      <c r="X3643" s="56"/>
      <c r="Y3643" s="56"/>
      <c r="Z3643" s="56"/>
      <c r="AA3643" s="5"/>
    </row>
    <row r="3644" spans="2:27" x14ac:dyDescent="0.25">
      <c r="B3644" s="47"/>
      <c r="C3644" s="1710"/>
      <c r="D3644" s="47"/>
      <c r="E3644" s="1529"/>
      <c r="F3644" s="47"/>
      <c r="G3644" s="920"/>
      <c r="H3644" s="47"/>
      <c r="I3644" s="47"/>
      <c r="J3644" s="47"/>
      <c r="K3644" s="47"/>
      <c r="L3644" s="47"/>
      <c r="M3644" s="47"/>
      <c r="N3644" s="47"/>
      <c r="O3644" s="47"/>
      <c r="P3644" s="47"/>
      <c r="Q3644" s="47"/>
      <c r="R3644" s="47"/>
      <c r="S3644" s="47"/>
      <c r="T3644" s="3341"/>
      <c r="U3644" s="56"/>
      <c r="V3644" s="3066"/>
      <c r="W3644" s="56"/>
      <c r="X3644" s="56"/>
      <c r="Y3644" s="56"/>
      <c r="Z3644" s="56"/>
      <c r="AA3644" s="5"/>
    </row>
    <row r="3645" spans="2:27" x14ac:dyDescent="0.25">
      <c r="B3645" s="47"/>
      <c r="C3645" s="1710"/>
      <c r="D3645" s="47"/>
      <c r="E3645" s="1529"/>
      <c r="F3645" s="47"/>
      <c r="G3645" s="920"/>
      <c r="H3645" s="47"/>
      <c r="I3645" s="47"/>
      <c r="J3645" s="47"/>
      <c r="K3645" s="47"/>
      <c r="L3645" s="47"/>
      <c r="M3645" s="47"/>
      <c r="N3645" s="47"/>
      <c r="O3645" s="47"/>
      <c r="P3645" s="47"/>
      <c r="Q3645" s="47"/>
      <c r="R3645" s="47"/>
      <c r="S3645" s="47"/>
      <c r="T3645" s="3341"/>
      <c r="U3645" s="56"/>
      <c r="V3645" s="3066"/>
      <c r="W3645" s="56"/>
      <c r="X3645" s="56"/>
      <c r="Y3645" s="56"/>
      <c r="Z3645" s="56"/>
      <c r="AA3645" s="5"/>
    </row>
    <row r="3646" spans="2:27" x14ac:dyDescent="0.25">
      <c r="B3646" s="47"/>
      <c r="C3646" s="1710"/>
      <c r="D3646" s="47"/>
      <c r="E3646" s="1529"/>
      <c r="F3646" s="47"/>
      <c r="G3646" s="920"/>
      <c r="H3646" s="47"/>
      <c r="I3646" s="47"/>
      <c r="J3646" s="47"/>
      <c r="K3646" s="47"/>
      <c r="L3646" s="47"/>
      <c r="M3646" s="47"/>
      <c r="N3646" s="47"/>
      <c r="O3646" s="47"/>
      <c r="P3646" s="47"/>
      <c r="Q3646" s="47"/>
      <c r="R3646" s="47"/>
      <c r="S3646" s="47"/>
      <c r="T3646" s="3341"/>
      <c r="U3646" s="56"/>
      <c r="V3646" s="3066"/>
      <c r="W3646" s="56"/>
      <c r="X3646" s="56"/>
      <c r="Y3646" s="56"/>
      <c r="Z3646" s="56"/>
      <c r="AA3646" s="5"/>
    </row>
    <row r="3647" spans="2:27" x14ac:dyDescent="0.25">
      <c r="B3647" s="47"/>
      <c r="C3647" s="1710"/>
      <c r="D3647" s="47"/>
      <c r="E3647" s="1529"/>
      <c r="F3647" s="47"/>
      <c r="G3647" s="920"/>
      <c r="H3647" s="47"/>
      <c r="I3647" s="47"/>
      <c r="J3647" s="47"/>
      <c r="K3647" s="47"/>
      <c r="L3647" s="47"/>
      <c r="M3647" s="47"/>
      <c r="N3647" s="47"/>
      <c r="O3647" s="47"/>
      <c r="P3647" s="47"/>
      <c r="Q3647" s="47"/>
      <c r="R3647" s="47"/>
      <c r="S3647" s="47"/>
      <c r="T3647" s="3341"/>
      <c r="U3647" s="56"/>
      <c r="V3647" s="3066"/>
      <c r="W3647" s="56"/>
      <c r="X3647" s="56"/>
      <c r="Y3647" s="56"/>
      <c r="Z3647" s="56"/>
      <c r="AA3647" s="5"/>
    </row>
    <row r="3648" spans="2:27" x14ac:dyDescent="0.25">
      <c r="B3648" s="47"/>
      <c r="C3648" s="1710"/>
      <c r="D3648" s="47"/>
      <c r="E3648" s="1529"/>
      <c r="F3648" s="47"/>
      <c r="G3648" s="920"/>
      <c r="H3648" s="47"/>
      <c r="I3648" s="47"/>
      <c r="J3648" s="47"/>
      <c r="K3648" s="47"/>
      <c r="L3648" s="47"/>
      <c r="M3648" s="47"/>
      <c r="N3648" s="47"/>
      <c r="O3648" s="47"/>
      <c r="P3648" s="47"/>
      <c r="Q3648" s="47"/>
      <c r="R3648" s="47"/>
      <c r="S3648" s="47"/>
      <c r="T3648" s="3341"/>
      <c r="U3648" s="56"/>
      <c r="V3648" s="3066"/>
      <c r="W3648" s="56"/>
      <c r="X3648" s="56"/>
      <c r="Y3648" s="56"/>
      <c r="Z3648" s="56"/>
      <c r="AA3648" s="5"/>
    </row>
    <row r="3649" spans="2:27" x14ac:dyDescent="0.25">
      <c r="B3649" s="47"/>
      <c r="C3649" s="1710"/>
      <c r="D3649" s="47"/>
      <c r="E3649" s="1529"/>
      <c r="F3649" s="47"/>
      <c r="G3649" s="920"/>
      <c r="H3649" s="47"/>
      <c r="I3649" s="47"/>
      <c r="J3649" s="47"/>
      <c r="K3649" s="47"/>
      <c r="L3649" s="47"/>
      <c r="M3649" s="47"/>
      <c r="N3649" s="47"/>
      <c r="O3649" s="47"/>
      <c r="P3649" s="47"/>
      <c r="Q3649" s="47"/>
      <c r="R3649" s="47"/>
      <c r="S3649" s="47"/>
      <c r="T3649" s="3341"/>
      <c r="U3649" s="56"/>
      <c r="V3649" s="3066"/>
      <c r="W3649" s="56"/>
      <c r="X3649" s="56"/>
      <c r="Y3649" s="56"/>
      <c r="Z3649" s="56"/>
      <c r="AA3649" s="5"/>
    </row>
    <row r="3650" spans="2:27" x14ac:dyDescent="0.25">
      <c r="B3650" s="47"/>
      <c r="C3650" s="1710"/>
      <c r="D3650" s="47"/>
      <c r="E3650" s="1529"/>
      <c r="F3650" s="47"/>
      <c r="G3650" s="920"/>
      <c r="H3650" s="47"/>
      <c r="I3650" s="47"/>
      <c r="J3650" s="47"/>
      <c r="K3650" s="47"/>
      <c r="L3650" s="47"/>
      <c r="M3650" s="47"/>
      <c r="N3650" s="47"/>
      <c r="O3650" s="47"/>
      <c r="P3650" s="47"/>
      <c r="Q3650" s="47"/>
      <c r="R3650" s="47"/>
      <c r="S3650" s="47"/>
      <c r="T3650" s="3341"/>
      <c r="U3650" s="56"/>
      <c r="V3650" s="3066"/>
      <c r="W3650" s="56"/>
      <c r="X3650" s="56"/>
      <c r="Y3650" s="56"/>
      <c r="Z3650" s="56"/>
      <c r="AA3650" s="5"/>
    </row>
    <row r="3651" spans="2:27" x14ac:dyDescent="0.25">
      <c r="B3651" s="47"/>
      <c r="C3651" s="1710"/>
      <c r="D3651" s="47"/>
      <c r="E3651" s="1529"/>
      <c r="F3651" s="47"/>
      <c r="G3651" s="920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  <c r="T3651" s="3341"/>
      <c r="U3651" s="56"/>
      <c r="V3651" s="3066"/>
      <c r="W3651" s="56"/>
      <c r="X3651" s="56"/>
      <c r="Y3651" s="56"/>
      <c r="Z3651" s="56"/>
      <c r="AA3651" s="5"/>
    </row>
    <row r="3652" spans="2:27" x14ac:dyDescent="0.25">
      <c r="B3652" s="47"/>
      <c r="C3652" s="1710"/>
      <c r="D3652" s="47"/>
      <c r="E3652" s="1529"/>
      <c r="F3652" s="47"/>
      <c r="G3652" s="920"/>
      <c r="H3652" s="47"/>
      <c r="I3652" s="47"/>
      <c r="J3652" s="47"/>
      <c r="K3652" s="47"/>
      <c r="L3652" s="47"/>
      <c r="M3652" s="47"/>
      <c r="N3652" s="47"/>
      <c r="O3652" s="47"/>
      <c r="P3652" s="47"/>
      <c r="Q3652" s="47"/>
      <c r="R3652" s="47"/>
      <c r="S3652" s="47"/>
      <c r="T3652" s="3341"/>
      <c r="U3652" s="56"/>
      <c r="V3652" s="3066"/>
      <c r="W3652" s="56"/>
      <c r="X3652" s="56"/>
      <c r="Y3652" s="56"/>
      <c r="Z3652" s="56"/>
      <c r="AA3652" s="5"/>
    </row>
    <row r="3653" spans="2:27" x14ac:dyDescent="0.25">
      <c r="B3653" s="47"/>
      <c r="C3653" s="1710"/>
      <c r="D3653" s="47"/>
      <c r="E3653" s="1529"/>
      <c r="F3653" s="47"/>
      <c r="G3653" s="920"/>
      <c r="H3653" s="47"/>
      <c r="I3653" s="47"/>
      <c r="J3653" s="47"/>
      <c r="K3653" s="47"/>
      <c r="L3653" s="47"/>
      <c r="M3653" s="47"/>
      <c r="N3653" s="47"/>
      <c r="O3653" s="47"/>
      <c r="P3653" s="47"/>
      <c r="Q3653" s="47"/>
      <c r="R3653" s="47"/>
      <c r="S3653" s="47"/>
      <c r="T3653" s="3341"/>
      <c r="U3653" s="56"/>
      <c r="V3653" s="3066"/>
      <c r="W3653" s="56"/>
      <c r="X3653" s="56"/>
      <c r="Y3653" s="56"/>
      <c r="Z3653" s="56"/>
      <c r="AA3653" s="5"/>
    </row>
    <row r="3654" spans="2:27" x14ac:dyDescent="0.25">
      <c r="B3654" s="47"/>
      <c r="C3654" s="1710"/>
      <c r="D3654" s="47"/>
      <c r="E3654" s="1529"/>
      <c r="F3654" s="47"/>
      <c r="G3654" s="920"/>
      <c r="H3654" s="47"/>
      <c r="I3654" s="47"/>
      <c r="J3654" s="47"/>
      <c r="K3654" s="47"/>
      <c r="L3654" s="47"/>
      <c r="M3654" s="47"/>
      <c r="N3654" s="47"/>
      <c r="O3654" s="47"/>
      <c r="P3654" s="47"/>
      <c r="Q3654" s="47"/>
      <c r="R3654" s="47"/>
      <c r="S3654" s="47"/>
      <c r="T3654" s="3341"/>
      <c r="U3654" s="56"/>
      <c r="V3654" s="3066"/>
      <c r="W3654" s="56"/>
      <c r="X3654" s="56"/>
      <c r="Y3654" s="56"/>
      <c r="Z3654" s="56"/>
      <c r="AA3654" s="5"/>
    </row>
    <row r="3655" spans="2:27" x14ac:dyDescent="0.25">
      <c r="B3655" s="47"/>
      <c r="C3655" s="1710"/>
      <c r="D3655" s="47"/>
      <c r="E3655" s="1529"/>
      <c r="F3655" s="47"/>
      <c r="G3655" s="920"/>
      <c r="H3655" s="47"/>
      <c r="I3655" s="47"/>
      <c r="J3655" s="47"/>
      <c r="K3655" s="47"/>
      <c r="L3655" s="47"/>
      <c r="M3655" s="47"/>
      <c r="N3655" s="47"/>
      <c r="O3655" s="47"/>
      <c r="P3655" s="47"/>
      <c r="Q3655" s="47"/>
      <c r="R3655" s="47"/>
      <c r="S3655" s="47"/>
      <c r="T3655" s="3341"/>
      <c r="U3655" s="56"/>
      <c r="V3655" s="3066"/>
      <c r="W3655" s="56"/>
      <c r="X3655" s="56"/>
      <c r="Y3655" s="56"/>
      <c r="Z3655" s="56"/>
      <c r="AA3655" s="5"/>
    </row>
    <row r="3656" spans="2:27" x14ac:dyDescent="0.25">
      <c r="B3656" s="47"/>
      <c r="C3656" s="1710"/>
      <c r="D3656" s="47"/>
      <c r="E3656" s="1529"/>
      <c r="F3656" s="47"/>
      <c r="G3656" s="920"/>
      <c r="H3656" s="47"/>
      <c r="I3656" s="47"/>
      <c r="J3656" s="47"/>
      <c r="K3656" s="47"/>
      <c r="L3656" s="47"/>
      <c r="M3656" s="47"/>
      <c r="N3656" s="47"/>
      <c r="O3656" s="47"/>
      <c r="P3656" s="47"/>
      <c r="Q3656" s="47"/>
      <c r="R3656" s="47"/>
      <c r="S3656" s="47"/>
      <c r="T3656" s="3341"/>
      <c r="U3656" s="56"/>
      <c r="V3656" s="3066"/>
      <c r="W3656" s="56"/>
      <c r="X3656" s="56"/>
      <c r="Y3656" s="56"/>
      <c r="Z3656" s="56"/>
      <c r="AA3656" s="5"/>
    </row>
    <row r="3657" spans="2:27" x14ac:dyDescent="0.25">
      <c r="B3657" s="47"/>
      <c r="C3657" s="1710"/>
      <c r="D3657" s="47"/>
      <c r="E3657" s="1529"/>
      <c r="F3657" s="47"/>
      <c r="G3657" s="920"/>
      <c r="H3657" s="47"/>
      <c r="I3657" s="47"/>
      <c r="J3657" s="47"/>
      <c r="K3657" s="47"/>
      <c r="L3657" s="47"/>
      <c r="M3657" s="47"/>
      <c r="N3657" s="47"/>
      <c r="O3657" s="47"/>
      <c r="P3657" s="47"/>
      <c r="Q3657" s="47"/>
      <c r="R3657" s="47"/>
      <c r="S3657" s="47"/>
      <c r="T3657" s="3341"/>
      <c r="U3657" s="56"/>
      <c r="V3657" s="3066"/>
      <c r="W3657" s="56"/>
      <c r="X3657" s="56"/>
      <c r="Y3657" s="56"/>
      <c r="Z3657" s="56"/>
      <c r="AA3657" s="5"/>
    </row>
    <row r="3658" spans="2:27" x14ac:dyDescent="0.25">
      <c r="B3658" s="47"/>
      <c r="C3658" s="1710"/>
      <c r="D3658" s="47"/>
      <c r="E3658" s="1529"/>
      <c r="F3658" s="47"/>
      <c r="G3658" s="920"/>
      <c r="H3658" s="47"/>
      <c r="I3658" s="47"/>
      <c r="J3658" s="47"/>
      <c r="K3658" s="47"/>
      <c r="L3658" s="47"/>
      <c r="M3658" s="47"/>
      <c r="N3658" s="47"/>
      <c r="O3658" s="47"/>
      <c r="P3658" s="47"/>
      <c r="Q3658" s="47"/>
      <c r="R3658" s="47"/>
      <c r="S3658" s="47"/>
      <c r="T3658" s="3341"/>
      <c r="U3658" s="56"/>
      <c r="V3658" s="3066"/>
      <c r="W3658" s="56"/>
      <c r="X3658" s="56"/>
      <c r="Y3658" s="56"/>
      <c r="Z3658" s="56"/>
      <c r="AA3658" s="5"/>
    </row>
    <row r="3659" spans="2:27" x14ac:dyDescent="0.25">
      <c r="B3659" s="47"/>
      <c r="C3659" s="1710"/>
      <c r="D3659" s="47"/>
      <c r="E3659" s="1529"/>
      <c r="F3659" s="47"/>
      <c r="G3659" s="920"/>
      <c r="H3659" s="47"/>
      <c r="I3659" s="47"/>
      <c r="J3659" s="47"/>
      <c r="K3659" s="47"/>
      <c r="L3659" s="47"/>
      <c r="M3659" s="47"/>
      <c r="N3659" s="47"/>
      <c r="O3659" s="47"/>
      <c r="P3659" s="47"/>
      <c r="Q3659" s="47"/>
      <c r="R3659" s="47"/>
      <c r="S3659" s="47"/>
      <c r="T3659" s="3341"/>
      <c r="U3659" s="56"/>
      <c r="V3659" s="3066"/>
      <c r="W3659" s="56"/>
      <c r="X3659" s="56"/>
      <c r="Y3659" s="56"/>
      <c r="Z3659" s="56"/>
      <c r="AA3659" s="5"/>
    </row>
    <row r="3660" spans="2:27" x14ac:dyDescent="0.25">
      <c r="B3660" s="47"/>
      <c r="C3660" s="1710"/>
      <c r="D3660" s="47"/>
      <c r="E3660" s="1529"/>
      <c r="F3660" s="47"/>
      <c r="G3660" s="920"/>
      <c r="H3660" s="47"/>
      <c r="I3660" s="47"/>
      <c r="J3660" s="47"/>
      <c r="K3660" s="47"/>
      <c r="L3660" s="47"/>
      <c r="M3660" s="47"/>
      <c r="N3660" s="47"/>
      <c r="O3660" s="47"/>
      <c r="P3660" s="47"/>
      <c r="Q3660" s="47"/>
      <c r="R3660" s="47"/>
      <c r="S3660" s="47"/>
      <c r="T3660" s="3341"/>
      <c r="U3660" s="56"/>
      <c r="V3660" s="3066"/>
      <c r="W3660" s="56"/>
      <c r="X3660" s="56"/>
      <c r="Y3660" s="56"/>
      <c r="Z3660" s="56"/>
      <c r="AA3660" s="5"/>
    </row>
    <row r="3661" spans="2:27" x14ac:dyDescent="0.25">
      <c r="B3661" s="47"/>
      <c r="C3661" s="1710"/>
      <c r="D3661" s="47"/>
      <c r="E3661" s="1529"/>
      <c r="F3661" s="47"/>
      <c r="G3661" s="920"/>
      <c r="H3661" s="47"/>
      <c r="I3661" s="47"/>
      <c r="J3661" s="47"/>
      <c r="K3661" s="47"/>
      <c r="L3661" s="47"/>
      <c r="M3661" s="47"/>
      <c r="N3661" s="47"/>
      <c r="O3661" s="47"/>
      <c r="P3661" s="47"/>
      <c r="Q3661" s="47"/>
      <c r="R3661" s="47"/>
      <c r="S3661" s="47"/>
      <c r="T3661" s="3341"/>
      <c r="U3661" s="56"/>
      <c r="V3661" s="3066"/>
      <c r="W3661" s="56"/>
      <c r="X3661" s="56"/>
      <c r="Y3661" s="56"/>
      <c r="Z3661" s="56"/>
      <c r="AA3661" s="5"/>
    </row>
    <row r="3662" spans="2:27" x14ac:dyDescent="0.25">
      <c r="B3662" s="47"/>
      <c r="C3662" s="1710"/>
      <c r="D3662" s="47"/>
      <c r="E3662" s="1529"/>
      <c r="F3662" s="47"/>
      <c r="G3662" s="920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  <c r="T3662" s="3341"/>
      <c r="U3662" s="56"/>
      <c r="V3662" s="3066"/>
      <c r="W3662" s="56"/>
      <c r="X3662" s="56"/>
      <c r="Y3662" s="56"/>
      <c r="Z3662" s="56"/>
      <c r="AA3662" s="5"/>
    </row>
    <row r="3663" spans="2:27" x14ac:dyDescent="0.25">
      <c r="B3663" s="47"/>
      <c r="C3663" s="1710"/>
      <c r="D3663" s="47"/>
      <c r="E3663" s="1529"/>
      <c r="F3663" s="47"/>
      <c r="G3663" s="920"/>
      <c r="H3663" s="47"/>
      <c r="I3663" s="47"/>
      <c r="J3663" s="47"/>
      <c r="K3663" s="47"/>
      <c r="L3663" s="47"/>
      <c r="M3663" s="47"/>
      <c r="N3663" s="47"/>
      <c r="O3663" s="47"/>
      <c r="P3663" s="47"/>
      <c r="Q3663" s="47"/>
      <c r="R3663" s="47"/>
      <c r="S3663" s="47"/>
      <c r="T3663" s="3341"/>
      <c r="U3663" s="56"/>
      <c r="V3663" s="3066"/>
      <c r="W3663" s="56"/>
      <c r="X3663" s="56"/>
      <c r="Y3663" s="56"/>
      <c r="Z3663" s="56"/>
      <c r="AA3663" s="5"/>
    </row>
    <row r="3664" spans="2:27" x14ac:dyDescent="0.25">
      <c r="B3664" s="47"/>
      <c r="C3664" s="1710"/>
      <c r="D3664" s="47"/>
      <c r="E3664" s="1529"/>
      <c r="F3664" s="47"/>
      <c r="G3664" s="920"/>
      <c r="H3664" s="47"/>
      <c r="I3664" s="47"/>
      <c r="J3664" s="47"/>
      <c r="K3664" s="47"/>
      <c r="L3664" s="47"/>
      <c r="M3664" s="47"/>
      <c r="N3664" s="47"/>
      <c r="O3664" s="47"/>
      <c r="P3664" s="47"/>
      <c r="Q3664" s="47"/>
      <c r="R3664" s="47"/>
      <c r="S3664" s="47"/>
      <c r="T3664" s="3341"/>
      <c r="U3664" s="56"/>
      <c r="V3664" s="3066"/>
      <c r="W3664" s="56"/>
      <c r="X3664" s="56"/>
      <c r="Y3664" s="56"/>
      <c r="Z3664" s="56"/>
      <c r="AA3664" s="5"/>
    </row>
    <row r="3665" spans="2:27" x14ac:dyDescent="0.25">
      <c r="B3665" s="47"/>
      <c r="C3665" s="1710"/>
      <c r="D3665" s="47"/>
      <c r="E3665" s="1529"/>
      <c r="F3665" s="47"/>
      <c r="G3665" s="920"/>
      <c r="H3665" s="47"/>
      <c r="I3665" s="47"/>
      <c r="J3665" s="47"/>
      <c r="K3665" s="47"/>
      <c r="L3665" s="47"/>
      <c r="M3665" s="47"/>
      <c r="N3665" s="47"/>
      <c r="O3665" s="47"/>
      <c r="P3665" s="47"/>
      <c r="Q3665" s="47"/>
      <c r="R3665" s="47"/>
      <c r="S3665" s="47"/>
      <c r="T3665" s="3341"/>
      <c r="U3665" s="56"/>
      <c r="V3665" s="3066"/>
      <c r="W3665" s="56"/>
      <c r="X3665" s="56"/>
      <c r="Y3665" s="56"/>
      <c r="Z3665" s="56"/>
      <c r="AA3665" s="5"/>
    </row>
    <row r="3666" spans="2:27" x14ac:dyDescent="0.25">
      <c r="B3666" s="47"/>
      <c r="C3666" s="1710"/>
      <c r="D3666" s="47"/>
      <c r="E3666" s="1529"/>
      <c r="F3666" s="47"/>
      <c r="G3666" s="920"/>
      <c r="H3666" s="47"/>
      <c r="I3666" s="47"/>
      <c r="J3666" s="47"/>
      <c r="K3666" s="47"/>
      <c r="L3666" s="47"/>
      <c r="M3666" s="47"/>
      <c r="N3666" s="47"/>
      <c r="O3666" s="47"/>
      <c r="P3666" s="47"/>
      <c r="Q3666" s="47"/>
      <c r="R3666" s="47"/>
      <c r="S3666" s="47"/>
      <c r="T3666" s="3341"/>
      <c r="U3666" s="56"/>
      <c r="V3666" s="3066"/>
      <c r="W3666" s="56"/>
      <c r="X3666" s="56"/>
      <c r="Y3666" s="56"/>
      <c r="Z3666" s="56"/>
      <c r="AA3666" s="5"/>
    </row>
    <row r="3667" spans="2:27" x14ac:dyDescent="0.25">
      <c r="B3667" s="47"/>
      <c r="C3667" s="1710"/>
      <c r="D3667" s="47"/>
      <c r="E3667" s="1529"/>
      <c r="F3667" s="47"/>
      <c r="G3667" s="920"/>
      <c r="H3667" s="47"/>
      <c r="I3667" s="47"/>
      <c r="J3667" s="47"/>
      <c r="K3667" s="47"/>
      <c r="L3667" s="47"/>
      <c r="M3667" s="47"/>
      <c r="N3667" s="47"/>
      <c r="O3667" s="47"/>
      <c r="P3667" s="47"/>
      <c r="Q3667" s="47"/>
      <c r="R3667" s="47"/>
      <c r="S3667" s="47"/>
      <c r="T3667" s="3341"/>
      <c r="U3667" s="56"/>
      <c r="V3667" s="3066"/>
      <c r="W3667" s="56"/>
      <c r="X3667" s="56"/>
      <c r="Y3667" s="56"/>
      <c r="Z3667" s="56"/>
      <c r="AA3667" s="5"/>
    </row>
    <row r="3668" spans="2:27" x14ac:dyDescent="0.25">
      <c r="B3668" s="47"/>
      <c r="C3668" s="1710"/>
      <c r="D3668" s="47"/>
      <c r="E3668" s="1529"/>
      <c r="F3668" s="47"/>
      <c r="G3668" s="920"/>
      <c r="H3668" s="47"/>
      <c r="I3668" s="47"/>
      <c r="J3668" s="47"/>
      <c r="K3668" s="47"/>
      <c r="L3668" s="47"/>
      <c r="M3668" s="47"/>
      <c r="N3668" s="47"/>
      <c r="O3668" s="47"/>
      <c r="P3668" s="47"/>
      <c r="Q3668" s="47"/>
      <c r="R3668" s="47"/>
      <c r="S3668" s="47"/>
      <c r="T3668" s="3341"/>
      <c r="U3668" s="56"/>
      <c r="V3668" s="3066"/>
      <c r="W3668" s="56"/>
      <c r="X3668" s="56"/>
      <c r="Y3668" s="56"/>
      <c r="Z3668" s="56"/>
      <c r="AA3668" s="5"/>
    </row>
    <row r="3669" spans="2:27" x14ac:dyDescent="0.25">
      <c r="B3669" s="47"/>
      <c r="C3669" s="1710"/>
      <c r="D3669" s="47"/>
      <c r="E3669" s="1529"/>
      <c r="F3669" s="47"/>
      <c r="G3669" s="920"/>
      <c r="H3669" s="47"/>
      <c r="I3669" s="47"/>
      <c r="J3669" s="47"/>
      <c r="K3669" s="47"/>
      <c r="L3669" s="47"/>
      <c r="M3669" s="47"/>
      <c r="N3669" s="47"/>
      <c r="O3669" s="47"/>
      <c r="P3669" s="47"/>
      <c r="Q3669" s="47"/>
      <c r="R3669" s="47"/>
      <c r="S3669" s="47"/>
      <c r="T3669" s="3341"/>
      <c r="U3669" s="56"/>
      <c r="V3669" s="3066"/>
      <c r="W3669" s="56"/>
      <c r="X3669" s="56"/>
      <c r="Y3669" s="56"/>
      <c r="Z3669" s="56"/>
      <c r="AA3669" s="5"/>
    </row>
    <row r="3670" spans="2:27" x14ac:dyDescent="0.25">
      <c r="B3670" s="47"/>
      <c r="C3670" s="1710"/>
      <c r="D3670" s="47"/>
      <c r="E3670" s="1529"/>
      <c r="F3670" s="47"/>
      <c r="G3670" s="920"/>
      <c r="H3670" s="47"/>
      <c r="I3670" s="47"/>
      <c r="J3670" s="47"/>
      <c r="K3670" s="47"/>
      <c r="L3670" s="47"/>
      <c r="M3670" s="47"/>
      <c r="N3670" s="47"/>
      <c r="O3670" s="47"/>
      <c r="P3670" s="47"/>
      <c r="Q3670" s="47"/>
      <c r="R3670" s="47"/>
      <c r="S3670" s="47"/>
      <c r="T3670" s="3341"/>
      <c r="U3670" s="56"/>
      <c r="V3670" s="3066"/>
      <c r="W3670" s="56"/>
      <c r="X3670" s="56"/>
      <c r="Y3670" s="56"/>
      <c r="Z3670" s="56"/>
      <c r="AA3670" s="5"/>
    </row>
    <row r="3671" spans="2:27" x14ac:dyDescent="0.25">
      <c r="B3671" s="47"/>
      <c r="C3671" s="1710"/>
      <c r="D3671" s="47"/>
      <c r="E3671" s="1529"/>
      <c r="F3671" s="47"/>
      <c r="G3671" s="920"/>
      <c r="H3671" s="47"/>
      <c r="I3671" s="47"/>
      <c r="J3671" s="47"/>
      <c r="K3671" s="47"/>
      <c r="L3671" s="47"/>
      <c r="M3671" s="47"/>
      <c r="N3671" s="47"/>
      <c r="O3671" s="47"/>
      <c r="P3671" s="47"/>
      <c r="Q3671" s="47"/>
      <c r="R3671" s="47"/>
      <c r="S3671" s="47"/>
      <c r="T3671" s="3341"/>
      <c r="U3671" s="56"/>
      <c r="V3671" s="3066"/>
      <c r="W3671" s="56"/>
      <c r="X3671" s="56"/>
      <c r="Y3671" s="56"/>
      <c r="Z3671" s="56"/>
      <c r="AA3671" s="5"/>
    </row>
    <row r="3672" spans="2:27" x14ac:dyDescent="0.25">
      <c r="B3672" s="47"/>
      <c r="C3672" s="1710"/>
      <c r="D3672" s="47"/>
      <c r="E3672" s="1529"/>
      <c r="F3672" s="47"/>
      <c r="G3672" s="920"/>
      <c r="H3672" s="47"/>
      <c r="I3672" s="47"/>
      <c r="J3672" s="47"/>
      <c r="K3672" s="47"/>
      <c r="L3672" s="47"/>
      <c r="M3672" s="47"/>
      <c r="N3672" s="47"/>
      <c r="O3672" s="47"/>
      <c r="P3672" s="47"/>
      <c r="Q3672" s="47"/>
      <c r="R3672" s="47"/>
      <c r="S3672" s="47"/>
      <c r="T3672" s="3341"/>
      <c r="U3672" s="56"/>
      <c r="V3672" s="3066"/>
      <c r="W3672" s="56"/>
      <c r="X3672" s="56"/>
      <c r="Y3672" s="56"/>
      <c r="Z3672" s="56"/>
      <c r="AA3672" s="5"/>
    </row>
    <row r="3673" spans="2:27" x14ac:dyDescent="0.25">
      <c r="B3673" s="47"/>
      <c r="C3673" s="1710"/>
      <c r="D3673" s="47"/>
      <c r="E3673" s="1529"/>
      <c r="F3673" s="47"/>
      <c r="G3673" s="920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  <c r="T3673" s="3341"/>
      <c r="U3673" s="56"/>
      <c r="V3673" s="3066"/>
      <c r="W3673" s="56"/>
      <c r="X3673" s="56"/>
      <c r="Y3673" s="56"/>
      <c r="Z3673" s="56"/>
      <c r="AA3673" s="5"/>
    </row>
    <row r="3674" spans="2:27" x14ac:dyDescent="0.25">
      <c r="B3674" s="47"/>
      <c r="C3674" s="1710"/>
      <c r="D3674" s="47"/>
      <c r="E3674" s="1529"/>
      <c r="F3674" s="47"/>
      <c r="G3674" s="920"/>
      <c r="H3674" s="47"/>
      <c r="I3674" s="47"/>
      <c r="J3674" s="47"/>
      <c r="K3674" s="47"/>
      <c r="L3674" s="47"/>
      <c r="M3674" s="47"/>
      <c r="N3674" s="47"/>
      <c r="O3674" s="47"/>
      <c r="P3674" s="47"/>
      <c r="Q3674" s="47"/>
      <c r="R3674" s="47"/>
      <c r="S3674" s="47"/>
      <c r="T3674" s="3341"/>
      <c r="U3674" s="56"/>
      <c r="V3674" s="3066"/>
      <c r="W3674" s="56"/>
      <c r="X3674" s="56"/>
      <c r="Y3674" s="56"/>
      <c r="Z3674" s="56"/>
      <c r="AA3674" s="5"/>
    </row>
    <row r="3675" spans="2:27" x14ac:dyDescent="0.25">
      <c r="B3675" s="47"/>
      <c r="C3675" s="1710"/>
      <c r="D3675" s="47"/>
      <c r="E3675" s="1529"/>
      <c r="F3675" s="47"/>
      <c r="G3675" s="920"/>
      <c r="H3675" s="47"/>
      <c r="I3675" s="47"/>
      <c r="J3675" s="47"/>
      <c r="K3675" s="47"/>
      <c r="L3675" s="47"/>
      <c r="M3675" s="47"/>
      <c r="N3675" s="47"/>
      <c r="O3675" s="47"/>
      <c r="P3675" s="47"/>
      <c r="Q3675" s="47"/>
      <c r="R3675" s="47"/>
      <c r="S3675" s="47"/>
      <c r="T3675" s="3341"/>
      <c r="U3675" s="56"/>
      <c r="V3675" s="3066"/>
      <c r="W3675" s="56"/>
      <c r="X3675" s="56"/>
      <c r="Y3675" s="56"/>
      <c r="Z3675" s="56"/>
      <c r="AA3675" s="5"/>
    </row>
    <row r="3676" spans="2:27" x14ac:dyDescent="0.25">
      <c r="B3676" s="47"/>
      <c r="C3676" s="1710"/>
      <c r="D3676" s="47"/>
      <c r="E3676" s="1529"/>
      <c r="F3676" s="47"/>
      <c r="G3676" s="920"/>
      <c r="H3676" s="47"/>
      <c r="I3676" s="47"/>
      <c r="J3676" s="47"/>
      <c r="K3676" s="47"/>
      <c r="L3676" s="47"/>
      <c r="M3676" s="47"/>
      <c r="N3676" s="47"/>
      <c r="O3676" s="47"/>
      <c r="P3676" s="47"/>
      <c r="Q3676" s="47"/>
      <c r="R3676" s="47"/>
      <c r="S3676" s="47"/>
      <c r="T3676" s="3341"/>
      <c r="U3676" s="56"/>
      <c r="V3676" s="3066"/>
      <c r="W3676" s="56"/>
      <c r="X3676" s="56"/>
      <c r="Y3676" s="56"/>
      <c r="Z3676" s="56"/>
      <c r="AA3676" s="5"/>
    </row>
    <row r="3677" spans="2:27" x14ac:dyDescent="0.25">
      <c r="B3677" s="47"/>
      <c r="C3677" s="1710"/>
      <c r="D3677" s="47"/>
      <c r="E3677" s="1529"/>
      <c r="F3677" s="47"/>
      <c r="G3677" s="920"/>
      <c r="H3677" s="47"/>
      <c r="I3677" s="47"/>
      <c r="J3677" s="47"/>
      <c r="K3677" s="47"/>
      <c r="L3677" s="47"/>
      <c r="M3677" s="47"/>
      <c r="N3677" s="47"/>
      <c r="O3677" s="47"/>
      <c r="P3677" s="47"/>
      <c r="Q3677" s="47"/>
      <c r="R3677" s="47"/>
      <c r="S3677" s="47"/>
      <c r="T3677" s="3341"/>
      <c r="U3677" s="56"/>
      <c r="V3677" s="3066"/>
      <c r="W3677" s="56"/>
      <c r="X3677" s="56"/>
      <c r="Y3677" s="56"/>
      <c r="Z3677" s="56"/>
      <c r="AA3677" s="5"/>
    </row>
    <row r="3678" spans="2:27" x14ac:dyDescent="0.25">
      <c r="B3678" s="47"/>
      <c r="C3678" s="1710"/>
      <c r="D3678" s="47"/>
      <c r="E3678" s="1529"/>
      <c r="F3678" s="47"/>
      <c r="G3678" s="920"/>
      <c r="H3678" s="47"/>
      <c r="I3678" s="47"/>
      <c r="J3678" s="47"/>
      <c r="K3678" s="47"/>
      <c r="L3678" s="47"/>
      <c r="M3678" s="47"/>
      <c r="N3678" s="47"/>
      <c r="O3678" s="47"/>
      <c r="P3678" s="47"/>
      <c r="Q3678" s="47"/>
      <c r="R3678" s="47"/>
      <c r="S3678" s="47"/>
      <c r="T3678" s="3341"/>
      <c r="U3678" s="56"/>
      <c r="V3678" s="3066"/>
      <c r="W3678" s="56"/>
      <c r="X3678" s="56"/>
      <c r="Y3678" s="56"/>
      <c r="Z3678" s="56"/>
      <c r="AA3678" s="5"/>
    </row>
    <row r="3679" spans="2:27" x14ac:dyDescent="0.25">
      <c r="B3679" s="47"/>
      <c r="C3679" s="1710"/>
      <c r="D3679" s="47"/>
      <c r="E3679" s="1529"/>
      <c r="F3679" s="47"/>
      <c r="G3679" s="920"/>
      <c r="H3679" s="47"/>
      <c r="I3679" s="47"/>
      <c r="J3679" s="47"/>
      <c r="K3679" s="47"/>
      <c r="L3679" s="47"/>
      <c r="M3679" s="47"/>
      <c r="N3679" s="47"/>
      <c r="O3679" s="47"/>
      <c r="P3679" s="47"/>
      <c r="Q3679" s="47"/>
      <c r="R3679" s="47"/>
      <c r="S3679" s="47"/>
      <c r="T3679" s="3341"/>
      <c r="U3679" s="56"/>
      <c r="V3679" s="3066"/>
      <c r="W3679" s="56"/>
      <c r="X3679" s="56"/>
      <c r="Y3679" s="56"/>
      <c r="Z3679" s="56"/>
      <c r="AA3679" s="5"/>
    </row>
    <row r="3680" spans="2:27" x14ac:dyDescent="0.25">
      <c r="B3680" s="47"/>
      <c r="C3680" s="1710"/>
      <c r="D3680" s="47"/>
      <c r="E3680" s="1529"/>
      <c r="F3680" s="47"/>
      <c r="G3680" s="920"/>
      <c r="H3680" s="47"/>
      <c r="I3680" s="47"/>
      <c r="J3680" s="47"/>
      <c r="K3680" s="47"/>
      <c r="L3680" s="47"/>
      <c r="M3680" s="47"/>
      <c r="N3680" s="47"/>
      <c r="O3680" s="47"/>
      <c r="P3680" s="47"/>
      <c r="Q3680" s="47"/>
      <c r="R3680" s="47"/>
      <c r="S3680" s="47"/>
      <c r="T3680" s="3341"/>
      <c r="U3680" s="56"/>
      <c r="V3680" s="3066"/>
      <c r="W3680" s="56"/>
      <c r="X3680" s="56"/>
      <c r="Y3680" s="56"/>
      <c r="Z3680" s="56"/>
      <c r="AA3680" s="5"/>
    </row>
    <row r="3681" spans="2:27" x14ac:dyDescent="0.25">
      <c r="B3681" s="47"/>
      <c r="C3681" s="1710"/>
      <c r="D3681" s="47"/>
      <c r="E3681" s="1529"/>
      <c r="F3681" s="47"/>
      <c r="G3681" s="920"/>
      <c r="H3681" s="47"/>
      <c r="I3681" s="47"/>
      <c r="J3681" s="47"/>
      <c r="K3681" s="47"/>
      <c r="L3681" s="47"/>
      <c r="M3681" s="47"/>
      <c r="N3681" s="47"/>
      <c r="O3681" s="47"/>
      <c r="P3681" s="47"/>
      <c r="Q3681" s="47"/>
      <c r="R3681" s="47"/>
      <c r="S3681" s="47"/>
      <c r="T3681" s="3341"/>
      <c r="U3681" s="56"/>
      <c r="V3681" s="3066"/>
      <c r="W3681" s="56"/>
      <c r="X3681" s="56"/>
      <c r="Y3681" s="56"/>
      <c r="Z3681" s="56"/>
      <c r="AA3681" s="5"/>
    </row>
    <row r="3682" spans="2:27" x14ac:dyDescent="0.25">
      <c r="B3682" s="47"/>
      <c r="C3682" s="1710"/>
      <c r="D3682" s="47"/>
      <c r="E3682" s="1529"/>
      <c r="F3682" s="47"/>
      <c r="G3682" s="920"/>
      <c r="H3682" s="47"/>
      <c r="I3682" s="47"/>
      <c r="J3682" s="47"/>
      <c r="K3682" s="47"/>
      <c r="L3682" s="47"/>
      <c r="M3682" s="47"/>
      <c r="N3682" s="47"/>
      <c r="O3682" s="47"/>
      <c r="P3682" s="47"/>
      <c r="Q3682" s="47"/>
      <c r="R3682" s="47"/>
      <c r="S3682" s="47"/>
      <c r="T3682" s="3341"/>
      <c r="U3682" s="56"/>
      <c r="V3682" s="3066"/>
      <c r="W3682" s="56"/>
      <c r="X3682" s="56"/>
      <c r="Y3682" s="56"/>
      <c r="Z3682" s="56"/>
      <c r="AA3682" s="5"/>
    </row>
    <row r="3683" spans="2:27" x14ac:dyDescent="0.25">
      <c r="B3683" s="47"/>
      <c r="C3683" s="1710"/>
      <c r="D3683" s="47"/>
      <c r="E3683" s="1529"/>
      <c r="F3683" s="47"/>
      <c r="G3683" s="920"/>
      <c r="H3683" s="47"/>
      <c r="I3683" s="47"/>
      <c r="J3683" s="47"/>
      <c r="K3683" s="47"/>
      <c r="L3683" s="47"/>
      <c r="M3683" s="47"/>
      <c r="N3683" s="47"/>
      <c r="O3683" s="47"/>
      <c r="P3683" s="47"/>
      <c r="Q3683" s="47"/>
      <c r="R3683" s="47"/>
      <c r="S3683" s="47"/>
      <c r="T3683" s="3341"/>
      <c r="U3683" s="56"/>
      <c r="V3683" s="3066"/>
      <c r="W3683" s="56"/>
      <c r="X3683" s="56"/>
      <c r="Y3683" s="56"/>
      <c r="Z3683" s="56"/>
      <c r="AA3683" s="5"/>
    </row>
    <row r="3684" spans="2:27" x14ac:dyDescent="0.25">
      <c r="B3684" s="47"/>
      <c r="C3684" s="1710"/>
      <c r="D3684" s="47"/>
      <c r="E3684" s="1529"/>
      <c r="F3684" s="47"/>
      <c r="G3684" s="920"/>
      <c r="H3684" s="47"/>
      <c r="I3684" s="47"/>
      <c r="J3684" s="47"/>
      <c r="K3684" s="47"/>
      <c r="L3684" s="47"/>
      <c r="M3684" s="47"/>
      <c r="N3684" s="47"/>
      <c r="O3684" s="47"/>
      <c r="P3684" s="47"/>
      <c r="Q3684" s="47"/>
      <c r="R3684" s="47"/>
      <c r="S3684" s="47"/>
      <c r="T3684" s="3341"/>
      <c r="U3684" s="56"/>
      <c r="V3684" s="3066"/>
      <c r="W3684" s="56"/>
      <c r="X3684" s="56"/>
      <c r="Y3684" s="56"/>
      <c r="Z3684" s="56"/>
      <c r="AA3684" s="5"/>
    </row>
    <row r="3685" spans="2:27" x14ac:dyDescent="0.25">
      <c r="B3685" s="47"/>
      <c r="C3685" s="1710"/>
      <c r="D3685" s="47"/>
      <c r="E3685" s="1529"/>
      <c r="F3685" s="47"/>
      <c r="G3685" s="920"/>
      <c r="H3685" s="47"/>
      <c r="I3685" s="47"/>
      <c r="J3685" s="47"/>
      <c r="K3685" s="47"/>
      <c r="L3685" s="47"/>
      <c r="M3685" s="47"/>
      <c r="N3685" s="47"/>
      <c r="O3685" s="47"/>
      <c r="P3685" s="47"/>
      <c r="Q3685" s="47"/>
      <c r="R3685" s="47"/>
      <c r="S3685" s="47"/>
      <c r="T3685" s="3341"/>
      <c r="U3685" s="56"/>
      <c r="V3685" s="3066"/>
      <c r="W3685" s="56"/>
      <c r="X3685" s="56"/>
      <c r="Y3685" s="56"/>
      <c r="Z3685" s="56"/>
      <c r="AA3685" s="5"/>
    </row>
    <row r="3686" spans="2:27" x14ac:dyDescent="0.25">
      <c r="B3686" s="47"/>
      <c r="C3686" s="1710"/>
      <c r="D3686" s="47"/>
      <c r="E3686" s="1529"/>
      <c r="F3686" s="47"/>
      <c r="G3686" s="920"/>
      <c r="H3686" s="47"/>
      <c r="I3686" s="47"/>
      <c r="J3686" s="47"/>
      <c r="K3686" s="47"/>
      <c r="L3686" s="47"/>
      <c r="M3686" s="47"/>
      <c r="N3686" s="47"/>
      <c r="O3686" s="47"/>
      <c r="P3686" s="47"/>
      <c r="Q3686" s="47"/>
      <c r="R3686" s="47"/>
      <c r="S3686" s="47"/>
      <c r="T3686" s="3341"/>
      <c r="U3686" s="56"/>
      <c r="V3686" s="3066"/>
      <c r="W3686" s="56"/>
      <c r="X3686" s="56"/>
      <c r="Y3686" s="56"/>
      <c r="Z3686" s="56"/>
      <c r="AA3686" s="5"/>
    </row>
    <row r="3687" spans="2:27" x14ac:dyDescent="0.25">
      <c r="B3687" s="47"/>
      <c r="C3687" s="1710"/>
      <c r="D3687" s="47"/>
      <c r="E3687" s="1529"/>
      <c r="F3687" s="47"/>
      <c r="G3687" s="920"/>
      <c r="H3687" s="47"/>
      <c r="I3687" s="47"/>
      <c r="J3687" s="47"/>
      <c r="K3687" s="47"/>
      <c r="L3687" s="47"/>
      <c r="M3687" s="47"/>
      <c r="N3687" s="47"/>
      <c r="O3687" s="47"/>
      <c r="P3687" s="47"/>
      <c r="Q3687" s="47"/>
      <c r="R3687" s="47"/>
      <c r="S3687" s="47"/>
      <c r="T3687" s="3341"/>
      <c r="U3687" s="56"/>
      <c r="V3687" s="3066"/>
      <c r="W3687" s="56"/>
      <c r="X3687" s="56"/>
      <c r="Y3687" s="56"/>
      <c r="Z3687" s="56"/>
      <c r="AA3687" s="5"/>
    </row>
    <row r="3688" spans="2:27" x14ac:dyDescent="0.25">
      <c r="B3688" s="47"/>
      <c r="C3688" s="1710"/>
      <c r="D3688" s="47"/>
      <c r="E3688" s="1529"/>
      <c r="F3688" s="47"/>
      <c r="G3688" s="920"/>
      <c r="H3688" s="47"/>
      <c r="I3688" s="47"/>
      <c r="J3688" s="47"/>
      <c r="K3688" s="47"/>
      <c r="L3688" s="47"/>
      <c r="M3688" s="47"/>
      <c r="N3688" s="47"/>
      <c r="O3688" s="47"/>
      <c r="P3688" s="47"/>
      <c r="Q3688" s="47"/>
      <c r="R3688" s="47"/>
      <c r="S3688" s="47"/>
      <c r="T3688" s="3341"/>
      <c r="U3688" s="56"/>
      <c r="V3688" s="3066"/>
      <c r="W3688" s="56"/>
      <c r="X3688" s="56"/>
      <c r="Y3688" s="56"/>
      <c r="Z3688" s="56"/>
      <c r="AA3688" s="5"/>
    </row>
    <row r="3689" spans="2:27" x14ac:dyDescent="0.25">
      <c r="B3689" s="47"/>
      <c r="C3689" s="1710"/>
      <c r="D3689" s="47"/>
      <c r="E3689" s="1529"/>
      <c r="F3689" s="47"/>
      <c r="G3689" s="920"/>
      <c r="H3689" s="47"/>
      <c r="I3689" s="47"/>
      <c r="J3689" s="47"/>
      <c r="K3689" s="47"/>
      <c r="L3689" s="47"/>
      <c r="M3689" s="47"/>
      <c r="N3689" s="47"/>
      <c r="O3689" s="47"/>
      <c r="P3689" s="47"/>
      <c r="Q3689" s="47"/>
      <c r="R3689" s="47"/>
      <c r="S3689" s="47"/>
      <c r="T3689" s="3341"/>
      <c r="U3689" s="56"/>
      <c r="V3689" s="3066"/>
      <c r="W3689" s="56"/>
      <c r="X3689" s="56"/>
      <c r="Y3689" s="56"/>
      <c r="Z3689" s="56"/>
      <c r="AA3689" s="5"/>
    </row>
    <row r="3690" spans="2:27" x14ac:dyDescent="0.25">
      <c r="B3690" s="47"/>
      <c r="C3690" s="1710"/>
      <c r="D3690" s="47"/>
      <c r="E3690" s="1529"/>
      <c r="F3690" s="47"/>
      <c r="G3690" s="920"/>
      <c r="H3690" s="47"/>
      <c r="I3690" s="47"/>
      <c r="J3690" s="47"/>
      <c r="K3690" s="47"/>
      <c r="L3690" s="47"/>
      <c r="M3690" s="47"/>
      <c r="N3690" s="47"/>
      <c r="O3690" s="47"/>
      <c r="P3690" s="47"/>
      <c r="Q3690" s="47"/>
      <c r="R3690" s="47"/>
      <c r="S3690" s="47"/>
      <c r="T3690" s="3341"/>
      <c r="U3690" s="56"/>
      <c r="V3690" s="3066"/>
      <c r="W3690" s="56"/>
      <c r="X3690" s="56"/>
      <c r="Y3690" s="56"/>
      <c r="Z3690" s="56"/>
      <c r="AA3690" s="5"/>
    </row>
    <row r="3691" spans="2:27" x14ac:dyDescent="0.25">
      <c r="B3691" s="47"/>
      <c r="C3691" s="1710"/>
      <c r="D3691" s="47"/>
      <c r="E3691" s="1529"/>
      <c r="F3691" s="47"/>
      <c r="G3691" s="920"/>
      <c r="H3691" s="47"/>
      <c r="I3691" s="47"/>
      <c r="J3691" s="47"/>
      <c r="K3691" s="47"/>
      <c r="L3691" s="47"/>
      <c r="M3691" s="47"/>
      <c r="N3691" s="47"/>
      <c r="O3691" s="47"/>
      <c r="P3691" s="47"/>
      <c r="Q3691" s="47"/>
      <c r="R3691" s="47"/>
      <c r="S3691" s="47"/>
      <c r="T3691" s="3341"/>
      <c r="U3691" s="56"/>
      <c r="V3691" s="3066"/>
      <c r="W3691" s="56"/>
      <c r="X3691" s="56"/>
      <c r="Y3691" s="56"/>
      <c r="Z3691" s="56"/>
      <c r="AA3691" s="5"/>
    </row>
    <row r="3692" spans="2:27" x14ac:dyDescent="0.25">
      <c r="B3692" s="47"/>
      <c r="C3692" s="1710"/>
      <c r="D3692" s="47"/>
      <c r="E3692" s="1529"/>
      <c r="F3692" s="47"/>
      <c r="G3692" s="920"/>
      <c r="H3692" s="47"/>
      <c r="I3692" s="47"/>
      <c r="J3692" s="47"/>
      <c r="K3692" s="47"/>
      <c r="L3692" s="47"/>
      <c r="M3692" s="47"/>
      <c r="N3692" s="47"/>
      <c r="O3692" s="47"/>
      <c r="P3692" s="47"/>
      <c r="Q3692" s="47"/>
      <c r="R3692" s="47"/>
      <c r="S3692" s="47"/>
      <c r="T3692" s="3341"/>
      <c r="U3692" s="56"/>
      <c r="V3692" s="3066"/>
      <c r="W3692" s="56"/>
      <c r="X3692" s="56"/>
      <c r="Y3692" s="56"/>
      <c r="Z3692" s="56"/>
      <c r="AA3692" s="5"/>
    </row>
    <row r="3693" spans="2:27" x14ac:dyDescent="0.25">
      <c r="B3693" s="47"/>
      <c r="C3693" s="1710"/>
      <c r="D3693" s="47"/>
      <c r="E3693" s="1529"/>
      <c r="F3693" s="47"/>
      <c r="G3693" s="920"/>
      <c r="H3693" s="47"/>
      <c r="I3693" s="47"/>
      <c r="J3693" s="47"/>
      <c r="K3693" s="47"/>
      <c r="L3693" s="47"/>
      <c r="M3693" s="47"/>
      <c r="N3693" s="47"/>
      <c r="O3693" s="47"/>
      <c r="P3693" s="47"/>
      <c r="Q3693" s="47"/>
      <c r="R3693" s="47"/>
      <c r="S3693" s="47"/>
      <c r="T3693" s="3341"/>
      <c r="U3693" s="56"/>
      <c r="V3693" s="3066"/>
      <c r="W3693" s="56"/>
      <c r="X3693" s="56"/>
      <c r="Y3693" s="56"/>
      <c r="Z3693" s="56"/>
      <c r="AA3693" s="5"/>
    </row>
    <row r="3694" spans="2:27" x14ac:dyDescent="0.25">
      <c r="B3694" s="47"/>
      <c r="C3694" s="1710"/>
      <c r="D3694" s="47"/>
      <c r="E3694" s="1529"/>
      <c r="F3694" s="47"/>
      <c r="G3694" s="920"/>
      <c r="H3694" s="47"/>
      <c r="I3694" s="47"/>
      <c r="J3694" s="47"/>
      <c r="K3694" s="47"/>
      <c r="L3694" s="47"/>
      <c r="M3694" s="47"/>
      <c r="N3694" s="47"/>
      <c r="O3694" s="47"/>
      <c r="P3694" s="47"/>
      <c r="Q3694" s="47"/>
      <c r="R3694" s="47"/>
      <c r="S3694" s="47"/>
      <c r="T3694" s="3341"/>
      <c r="U3694" s="56"/>
      <c r="V3694" s="3066"/>
      <c r="W3694" s="56"/>
      <c r="X3694" s="56"/>
      <c r="Y3694" s="56"/>
      <c r="Z3694" s="56"/>
      <c r="AA3694" s="5"/>
    </row>
    <row r="3695" spans="2:27" x14ac:dyDescent="0.25">
      <c r="B3695" s="47"/>
      <c r="C3695" s="1710"/>
      <c r="D3695" s="47"/>
      <c r="E3695" s="1529"/>
      <c r="F3695" s="47"/>
      <c r="G3695" s="920"/>
      <c r="H3695" s="47"/>
      <c r="I3695" s="47"/>
      <c r="J3695" s="47"/>
      <c r="K3695" s="47"/>
      <c r="L3695" s="47"/>
      <c r="M3695" s="47"/>
      <c r="N3695" s="47"/>
      <c r="O3695" s="47"/>
      <c r="P3695" s="47"/>
      <c r="Q3695" s="47"/>
      <c r="R3695" s="47"/>
      <c r="S3695" s="47"/>
      <c r="T3695" s="3341"/>
      <c r="U3695" s="56"/>
      <c r="V3695" s="3066"/>
      <c r="W3695" s="56"/>
      <c r="X3695" s="56"/>
      <c r="Y3695" s="56"/>
      <c r="Z3695" s="56"/>
      <c r="AA3695" s="5"/>
    </row>
    <row r="3696" spans="2:27" x14ac:dyDescent="0.25">
      <c r="B3696" s="47"/>
      <c r="C3696" s="1710"/>
      <c r="D3696" s="47"/>
      <c r="E3696" s="1529"/>
      <c r="F3696" s="47"/>
      <c r="G3696" s="920"/>
      <c r="H3696" s="47"/>
      <c r="I3696" s="47"/>
      <c r="J3696" s="47"/>
      <c r="K3696" s="47"/>
      <c r="L3696" s="47"/>
      <c r="M3696" s="47"/>
      <c r="N3696" s="47"/>
      <c r="O3696" s="47"/>
      <c r="P3696" s="47"/>
      <c r="Q3696" s="47"/>
      <c r="R3696" s="47"/>
      <c r="S3696" s="47"/>
      <c r="T3696" s="3341"/>
      <c r="U3696" s="56"/>
      <c r="V3696" s="3066"/>
      <c r="W3696" s="56"/>
      <c r="X3696" s="56"/>
      <c r="Y3696" s="56"/>
      <c r="Z3696" s="56"/>
      <c r="AA3696" s="5"/>
    </row>
    <row r="3697" spans="2:27" x14ac:dyDescent="0.25">
      <c r="B3697" s="47"/>
      <c r="C3697" s="1710"/>
      <c r="D3697" s="47"/>
      <c r="E3697" s="1529"/>
      <c r="F3697" s="47"/>
      <c r="G3697" s="920"/>
      <c r="H3697" s="47"/>
      <c r="I3697" s="47"/>
      <c r="J3697" s="47"/>
      <c r="K3697" s="47"/>
      <c r="L3697" s="47"/>
      <c r="M3697" s="47"/>
      <c r="N3697" s="47"/>
      <c r="O3697" s="47"/>
      <c r="P3697" s="47"/>
      <c r="Q3697" s="47"/>
      <c r="R3697" s="47"/>
      <c r="S3697" s="47"/>
      <c r="T3697" s="3341"/>
      <c r="U3697" s="56"/>
      <c r="V3697" s="3066"/>
      <c r="W3697" s="56"/>
      <c r="X3697" s="56"/>
      <c r="Y3697" s="56"/>
      <c r="Z3697" s="56"/>
      <c r="AA3697" s="5"/>
    </row>
    <row r="3698" spans="2:27" x14ac:dyDescent="0.25">
      <c r="B3698" s="47"/>
      <c r="C3698" s="1710"/>
      <c r="D3698" s="47"/>
      <c r="E3698" s="1529"/>
      <c r="F3698" s="47"/>
      <c r="G3698" s="920"/>
      <c r="H3698" s="47"/>
      <c r="I3698" s="47"/>
      <c r="J3698" s="47"/>
      <c r="K3698" s="47"/>
      <c r="L3698" s="47"/>
      <c r="M3698" s="47"/>
      <c r="N3698" s="47"/>
      <c r="O3698" s="47"/>
      <c r="P3698" s="47"/>
      <c r="Q3698" s="47"/>
      <c r="R3698" s="47"/>
      <c r="S3698" s="47"/>
      <c r="T3698" s="3341"/>
      <c r="U3698" s="56"/>
      <c r="V3698" s="3066"/>
      <c r="W3698" s="56"/>
      <c r="X3698" s="56"/>
      <c r="Y3698" s="56"/>
      <c r="Z3698" s="56"/>
      <c r="AA3698" s="5"/>
    </row>
    <row r="3699" spans="2:27" x14ac:dyDescent="0.25">
      <c r="B3699" s="47"/>
      <c r="C3699" s="1710"/>
      <c r="D3699" s="47"/>
      <c r="E3699" s="1529"/>
      <c r="F3699" s="47"/>
      <c r="G3699" s="920"/>
      <c r="H3699" s="47"/>
      <c r="I3699" s="47"/>
      <c r="J3699" s="47"/>
      <c r="K3699" s="47"/>
      <c r="L3699" s="47"/>
      <c r="M3699" s="47"/>
      <c r="N3699" s="47"/>
      <c r="O3699" s="47"/>
      <c r="P3699" s="47"/>
      <c r="Q3699" s="47"/>
      <c r="R3699" s="47"/>
      <c r="S3699" s="47"/>
      <c r="T3699" s="3341"/>
      <c r="U3699" s="56"/>
      <c r="V3699" s="3066"/>
      <c r="W3699" s="56"/>
      <c r="X3699" s="56"/>
      <c r="Y3699" s="56"/>
      <c r="Z3699" s="56"/>
      <c r="AA3699" s="5"/>
    </row>
    <row r="3700" spans="2:27" x14ac:dyDescent="0.25">
      <c r="B3700" s="47"/>
      <c r="C3700" s="1710"/>
      <c r="D3700" s="47"/>
      <c r="E3700" s="1529"/>
      <c r="F3700" s="47"/>
      <c r="G3700" s="920"/>
      <c r="H3700" s="47"/>
      <c r="I3700" s="47"/>
      <c r="J3700" s="47"/>
      <c r="K3700" s="47"/>
      <c r="L3700" s="47"/>
      <c r="M3700" s="47"/>
      <c r="N3700" s="47"/>
      <c r="O3700" s="47"/>
      <c r="P3700" s="47"/>
      <c r="Q3700" s="47"/>
      <c r="R3700" s="47"/>
      <c r="S3700" s="47"/>
      <c r="T3700" s="3341"/>
      <c r="U3700" s="56"/>
      <c r="V3700" s="3066"/>
      <c r="W3700" s="56"/>
      <c r="X3700" s="56"/>
      <c r="Y3700" s="56"/>
      <c r="Z3700" s="56"/>
      <c r="AA3700" s="5"/>
    </row>
    <row r="3701" spans="2:27" x14ac:dyDescent="0.25">
      <c r="B3701" s="47"/>
      <c r="C3701" s="1710"/>
      <c r="D3701" s="47"/>
      <c r="E3701" s="1529"/>
      <c r="F3701" s="47"/>
      <c r="G3701" s="920"/>
      <c r="H3701" s="47"/>
      <c r="I3701" s="47"/>
      <c r="J3701" s="47"/>
      <c r="K3701" s="47"/>
      <c r="L3701" s="47"/>
      <c r="M3701" s="47"/>
      <c r="N3701" s="47"/>
      <c r="O3701" s="47"/>
      <c r="P3701" s="47"/>
      <c r="Q3701" s="47"/>
      <c r="R3701" s="47"/>
      <c r="S3701" s="47"/>
      <c r="T3701" s="3341"/>
      <c r="U3701" s="56"/>
      <c r="V3701" s="3066"/>
      <c r="W3701" s="56"/>
      <c r="X3701" s="56"/>
      <c r="Y3701" s="56"/>
      <c r="Z3701" s="56"/>
      <c r="AA3701" s="5"/>
    </row>
    <row r="3702" spans="2:27" x14ac:dyDescent="0.25">
      <c r="B3702" s="47"/>
      <c r="C3702" s="1710"/>
      <c r="D3702" s="47"/>
      <c r="E3702" s="1529"/>
      <c r="F3702" s="47"/>
      <c r="G3702" s="920"/>
      <c r="H3702" s="47"/>
      <c r="I3702" s="47"/>
      <c r="J3702" s="47"/>
      <c r="K3702" s="47"/>
      <c r="L3702" s="47"/>
      <c r="M3702" s="47"/>
      <c r="N3702" s="47"/>
      <c r="O3702" s="47"/>
      <c r="P3702" s="47"/>
      <c r="Q3702" s="47"/>
      <c r="R3702" s="47"/>
      <c r="S3702" s="47"/>
      <c r="T3702" s="3341"/>
      <c r="U3702" s="56"/>
      <c r="V3702" s="3066"/>
      <c r="W3702" s="56"/>
      <c r="X3702" s="56"/>
      <c r="Y3702" s="56"/>
      <c r="Z3702" s="56"/>
      <c r="AA3702" s="5"/>
    </row>
    <row r="3703" spans="2:27" x14ac:dyDescent="0.25">
      <c r="B3703" s="47"/>
      <c r="C3703" s="1710"/>
      <c r="D3703" s="47"/>
      <c r="E3703" s="1529"/>
      <c r="F3703" s="47"/>
      <c r="G3703" s="920"/>
      <c r="H3703" s="47"/>
      <c r="I3703" s="47"/>
      <c r="J3703" s="47"/>
      <c r="K3703" s="47"/>
      <c r="L3703" s="47"/>
      <c r="M3703" s="47"/>
      <c r="N3703" s="47"/>
      <c r="O3703" s="47"/>
      <c r="P3703" s="47"/>
      <c r="Q3703" s="47"/>
      <c r="R3703" s="47"/>
      <c r="S3703" s="47"/>
      <c r="T3703" s="3341"/>
      <c r="U3703" s="56"/>
      <c r="V3703" s="3066"/>
      <c r="W3703" s="56"/>
      <c r="X3703" s="56"/>
      <c r="Y3703" s="56"/>
      <c r="Z3703" s="56"/>
      <c r="AA3703" s="5"/>
    </row>
    <row r="3704" spans="2:27" x14ac:dyDescent="0.25">
      <c r="B3704" s="47"/>
      <c r="C3704" s="1710"/>
      <c r="D3704" s="47"/>
      <c r="E3704" s="1529"/>
      <c r="F3704" s="47"/>
      <c r="G3704" s="920"/>
      <c r="H3704" s="47"/>
      <c r="I3704" s="47"/>
      <c r="J3704" s="47"/>
      <c r="K3704" s="47"/>
      <c r="L3704" s="47"/>
      <c r="M3704" s="47"/>
      <c r="N3704" s="47"/>
      <c r="O3704" s="47"/>
      <c r="P3704" s="47"/>
      <c r="Q3704" s="47"/>
      <c r="R3704" s="47"/>
      <c r="S3704" s="47"/>
      <c r="T3704" s="3341"/>
      <c r="U3704" s="56"/>
      <c r="V3704" s="3066"/>
      <c r="W3704" s="56"/>
      <c r="X3704" s="56"/>
      <c r="Y3704" s="56"/>
      <c r="Z3704" s="56"/>
      <c r="AA3704" s="5"/>
    </row>
    <row r="3705" spans="2:27" x14ac:dyDescent="0.25">
      <c r="B3705" s="47"/>
      <c r="C3705" s="1710"/>
      <c r="D3705" s="47"/>
      <c r="E3705" s="1529"/>
      <c r="F3705" s="47"/>
      <c r="G3705" s="920"/>
      <c r="H3705" s="47"/>
      <c r="I3705" s="47"/>
      <c r="J3705" s="47"/>
      <c r="K3705" s="47"/>
      <c r="L3705" s="47"/>
      <c r="M3705" s="47"/>
      <c r="N3705" s="47"/>
      <c r="O3705" s="47"/>
      <c r="P3705" s="47"/>
      <c r="Q3705" s="47"/>
      <c r="R3705" s="47"/>
      <c r="S3705" s="47"/>
      <c r="T3705" s="3341"/>
      <c r="U3705" s="56"/>
      <c r="V3705" s="3066"/>
      <c r="W3705" s="56"/>
      <c r="X3705" s="56"/>
      <c r="Y3705" s="56"/>
      <c r="Z3705" s="56"/>
      <c r="AA3705" s="5"/>
    </row>
    <row r="3706" spans="2:27" x14ac:dyDescent="0.25">
      <c r="B3706" s="47"/>
      <c r="C3706" s="1710"/>
      <c r="D3706" s="47"/>
      <c r="E3706" s="1529"/>
      <c r="F3706" s="47"/>
      <c r="G3706" s="920"/>
      <c r="H3706" s="47"/>
      <c r="I3706" s="47"/>
      <c r="J3706" s="47"/>
      <c r="K3706" s="47"/>
      <c r="L3706" s="47"/>
      <c r="M3706" s="47"/>
      <c r="N3706" s="47"/>
      <c r="O3706" s="47"/>
      <c r="P3706" s="47"/>
      <c r="Q3706" s="47"/>
      <c r="R3706" s="47"/>
      <c r="S3706" s="47"/>
      <c r="T3706" s="3341"/>
      <c r="U3706" s="56"/>
      <c r="V3706" s="3066"/>
      <c r="W3706" s="56"/>
      <c r="X3706" s="56"/>
      <c r="Y3706" s="56"/>
      <c r="Z3706" s="56"/>
      <c r="AA3706" s="5"/>
    </row>
    <row r="3707" spans="2:27" x14ac:dyDescent="0.25">
      <c r="B3707" s="47"/>
      <c r="C3707" s="1710"/>
      <c r="D3707" s="47"/>
      <c r="E3707" s="1529"/>
      <c r="F3707" s="47"/>
      <c r="G3707" s="920"/>
      <c r="H3707" s="47"/>
      <c r="I3707" s="47"/>
      <c r="J3707" s="47"/>
      <c r="K3707" s="47"/>
      <c r="L3707" s="47"/>
      <c r="M3707" s="47"/>
      <c r="N3707" s="47"/>
      <c r="O3707" s="47"/>
      <c r="P3707" s="47"/>
      <c r="Q3707" s="47"/>
      <c r="R3707" s="47"/>
      <c r="S3707" s="47"/>
      <c r="T3707" s="3341"/>
      <c r="U3707" s="56"/>
      <c r="V3707" s="3066"/>
      <c r="W3707" s="56"/>
      <c r="X3707" s="56"/>
      <c r="Y3707" s="56"/>
      <c r="Z3707" s="56"/>
      <c r="AA3707" s="5"/>
    </row>
    <row r="3708" spans="2:27" x14ac:dyDescent="0.25">
      <c r="B3708" s="47"/>
      <c r="C3708" s="1710"/>
      <c r="D3708" s="47"/>
      <c r="E3708" s="1529"/>
      <c r="F3708" s="47"/>
      <c r="G3708" s="920"/>
      <c r="H3708" s="47"/>
      <c r="I3708" s="47"/>
      <c r="J3708" s="47"/>
      <c r="K3708" s="47"/>
      <c r="L3708" s="47"/>
      <c r="M3708" s="47"/>
      <c r="N3708" s="47"/>
      <c r="O3708" s="47"/>
      <c r="P3708" s="47"/>
      <c r="Q3708" s="47"/>
      <c r="R3708" s="47"/>
      <c r="S3708" s="47"/>
      <c r="T3708" s="3341"/>
      <c r="U3708" s="56"/>
      <c r="V3708" s="3066"/>
      <c r="W3708" s="56"/>
      <c r="X3708" s="56"/>
      <c r="Y3708" s="56"/>
      <c r="Z3708" s="56"/>
      <c r="AA3708" s="5"/>
    </row>
    <row r="3709" spans="2:27" x14ac:dyDescent="0.25">
      <c r="B3709" s="47"/>
      <c r="C3709" s="1710"/>
      <c r="D3709" s="47"/>
      <c r="E3709" s="1529"/>
      <c r="F3709" s="47"/>
      <c r="G3709" s="920"/>
      <c r="H3709" s="47"/>
      <c r="I3709" s="47"/>
      <c r="J3709" s="47"/>
      <c r="K3709" s="47"/>
      <c r="L3709" s="47"/>
      <c r="M3709" s="47"/>
      <c r="N3709" s="47"/>
      <c r="O3709" s="47"/>
      <c r="P3709" s="47"/>
      <c r="Q3709" s="47"/>
      <c r="R3709" s="47"/>
      <c r="S3709" s="47"/>
      <c r="T3709" s="3341"/>
      <c r="U3709" s="56"/>
      <c r="V3709" s="3066"/>
      <c r="W3709" s="56"/>
      <c r="X3709" s="56"/>
      <c r="Y3709" s="56"/>
      <c r="Z3709" s="56"/>
      <c r="AA3709" s="5"/>
    </row>
    <row r="3710" spans="2:27" x14ac:dyDescent="0.25">
      <c r="B3710" s="47"/>
      <c r="C3710" s="1710"/>
      <c r="D3710" s="47"/>
      <c r="E3710" s="1529"/>
      <c r="F3710" s="47"/>
      <c r="G3710" s="920"/>
      <c r="H3710" s="47"/>
      <c r="I3710" s="47"/>
      <c r="J3710" s="47"/>
      <c r="K3710" s="47"/>
      <c r="L3710" s="47"/>
      <c r="M3710" s="47"/>
      <c r="N3710" s="47"/>
      <c r="O3710" s="47"/>
      <c r="P3710" s="47"/>
      <c r="Q3710" s="47"/>
      <c r="R3710" s="47"/>
      <c r="S3710" s="47"/>
      <c r="T3710" s="3341"/>
      <c r="U3710" s="56"/>
      <c r="V3710" s="3066"/>
      <c r="W3710" s="56"/>
      <c r="X3710" s="56"/>
      <c r="Y3710" s="56"/>
      <c r="Z3710" s="56"/>
      <c r="AA3710" s="5"/>
    </row>
    <row r="3711" spans="2:27" x14ac:dyDescent="0.25">
      <c r="B3711" s="47"/>
      <c r="C3711" s="1710"/>
      <c r="D3711" s="47"/>
      <c r="E3711" s="1529"/>
      <c r="F3711" s="47"/>
      <c r="G3711" s="920"/>
      <c r="H3711" s="47"/>
      <c r="I3711" s="47"/>
      <c r="J3711" s="47"/>
      <c r="K3711" s="47"/>
      <c r="L3711" s="47"/>
      <c r="M3711" s="47"/>
      <c r="N3711" s="47"/>
      <c r="O3711" s="47"/>
      <c r="P3711" s="47"/>
      <c r="Q3711" s="47"/>
      <c r="R3711" s="47"/>
      <c r="S3711" s="47"/>
      <c r="T3711" s="3341"/>
      <c r="U3711" s="56"/>
      <c r="V3711" s="3066"/>
      <c r="W3711" s="56"/>
      <c r="X3711" s="56"/>
      <c r="Y3711" s="56"/>
      <c r="Z3711" s="56"/>
      <c r="AA3711" s="5"/>
    </row>
    <row r="3712" spans="2:27" x14ac:dyDescent="0.25">
      <c r="B3712" s="47"/>
      <c r="C3712" s="1710"/>
      <c r="D3712" s="47"/>
      <c r="E3712" s="1529"/>
      <c r="F3712" s="47"/>
      <c r="G3712" s="920"/>
      <c r="H3712" s="47"/>
      <c r="I3712" s="47"/>
      <c r="J3712" s="47"/>
      <c r="K3712" s="47"/>
      <c r="L3712" s="47"/>
      <c r="M3712" s="47"/>
      <c r="N3712" s="47"/>
      <c r="O3712" s="47"/>
      <c r="P3712" s="47"/>
      <c r="Q3712" s="47"/>
      <c r="R3712" s="47"/>
      <c r="S3712" s="47"/>
      <c r="T3712" s="3341"/>
      <c r="U3712" s="56"/>
      <c r="V3712" s="3066"/>
      <c r="W3712" s="56"/>
      <c r="X3712" s="56"/>
      <c r="Y3712" s="56"/>
      <c r="Z3712" s="56"/>
      <c r="AA3712" s="5"/>
    </row>
    <row r="3713" spans="2:27" x14ac:dyDescent="0.25">
      <c r="B3713" s="47"/>
      <c r="C3713" s="1710"/>
      <c r="D3713" s="47"/>
      <c r="E3713" s="1529"/>
      <c r="F3713" s="47"/>
      <c r="G3713" s="920"/>
      <c r="H3713" s="47"/>
      <c r="I3713" s="47"/>
      <c r="J3713" s="47"/>
      <c r="K3713" s="47"/>
      <c r="L3713" s="47"/>
      <c r="M3713" s="47"/>
      <c r="N3713" s="47"/>
      <c r="O3713" s="47"/>
      <c r="P3713" s="47"/>
      <c r="Q3713" s="47"/>
      <c r="R3713" s="47"/>
      <c r="S3713" s="47"/>
      <c r="T3713" s="3341"/>
      <c r="U3713" s="56"/>
      <c r="V3713" s="3066"/>
      <c r="W3713" s="56"/>
      <c r="X3713" s="56"/>
      <c r="Y3713" s="56"/>
      <c r="Z3713" s="56"/>
      <c r="AA3713" s="5"/>
    </row>
    <row r="3714" spans="2:27" x14ac:dyDescent="0.25">
      <c r="B3714" s="47"/>
      <c r="C3714" s="1710"/>
      <c r="D3714" s="47"/>
      <c r="E3714" s="1529"/>
      <c r="F3714" s="47"/>
      <c r="G3714" s="920"/>
      <c r="H3714" s="47"/>
      <c r="I3714" s="47"/>
      <c r="J3714" s="47"/>
      <c r="K3714" s="47"/>
      <c r="L3714" s="47"/>
      <c r="M3714" s="47"/>
      <c r="N3714" s="47"/>
      <c r="O3714" s="47"/>
      <c r="P3714" s="47"/>
      <c r="Q3714" s="47"/>
      <c r="R3714" s="47"/>
      <c r="S3714" s="47"/>
      <c r="T3714" s="3341"/>
      <c r="U3714" s="56"/>
      <c r="V3714" s="3066"/>
      <c r="W3714" s="56"/>
      <c r="X3714" s="56"/>
      <c r="Y3714" s="56"/>
      <c r="Z3714" s="56"/>
      <c r="AA3714" s="5"/>
    </row>
    <row r="3715" spans="2:27" x14ac:dyDescent="0.25">
      <c r="B3715" s="47"/>
      <c r="C3715" s="1710"/>
      <c r="D3715" s="47"/>
      <c r="E3715" s="1529"/>
      <c r="F3715" s="47"/>
      <c r="G3715" s="920"/>
      <c r="H3715" s="47"/>
      <c r="I3715" s="47"/>
      <c r="J3715" s="47"/>
      <c r="K3715" s="47"/>
      <c r="L3715" s="47"/>
      <c r="M3715" s="47"/>
      <c r="N3715" s="47"/>
      <c r="O3715" s="47"/>
      <c r="P3715" s="47"/>
      <c r="Q3715" s="47"/>
      <c r="R3715" s="47"/>
      <c r="S3715" s="47"/>
      <c r="T3715" s="3341"/>
      <c r="U3715" s="56"/>
      <c r="V3715" s="3066"/>
      <c r="W3715" s="56"/>
      <c r="X3715" s="56"/>
      <c r="Y3715" s="56"/>
      <c r="Z3715" s="56"/>
      <c r="AA3715" s="5"/>
    </row>
    <row r="3716" spans="2:27" x14ac:dyDescent="0.25">
      <c r="B3716" s="47"/>
      <c r="C3716" s="1710"/>
      <c r="D3716" s="47"/>
      <c r="E3716" s="1529"/>
      <c r="F3716" s="47"/>
      <c r="G3716" s="920"/>
      <c r="H3716" s="47"/>
      <c r="I3716" s="47"/>
      <c r="J3716" s="47"/>
      <c r="K3716" s="47"/>
      <c r="L3716" s="47"/>
      <c r="M3716" s="47"/>
      <c r="N3716" s="47"/>
      <c r="O3716" s="47"/>
      <c r="P3716" s="47"/>
      <c r="Q3716" s="47"/>
      <c r="R3716" s="47"/>
      <c r="S3716" s="47"/>
      <c r="T3716" s="3341"/>
      <c r="U3716" s="56"/>
      <c r="V3716" s="3066"/>
      <c r="W3716" s="56"/>
      <c r="X3716" s="56"/>
      <c r="Y3716" s="56"/>
      <c r="Z3716" s="56"/>
      <c r="AA3716" s="5"/>
    </row>
    <row r="3717" spans="2:27" x14ac:dyDescent="0.25">
      <c r="B3717" s="47"/>
      <c r="C3717" s="1710"/>
      <c r="D3717" s="47"/>
      <c r="E3717" s="1529"/>
      <c r="F3717" s="47"/>
      <c r="G3717" s="920"/>
      <c r="H3717" s="47"/>
      <c r="I3717" s="47"/>
      <c r="J3717" s="47"/>
      <c r="K3717" s="47"/>
      <c r="L3717" s="47"/>
      <c r="M3717" s="47"/>
      <c r="N3717" s="47"/>
      <c r="O3717" s="47"/>
      <c r="P3717" s="47"/>
      <c r="Q3717" s="47"/>
      <c r="R3717" s="47"/>
      <c r="S3717" s="47"/>
      <c r="T3717" s="3341"/>
      <c r="U3717" s="56"/>
      <c r="V3717" s="3066"/>
      <c r="W3717" s="56"/>
      <c r="X3717" s="56"/>
      <c r="Y3717" s="56"/>
      <c r="Z3717" s="56"/>
      <c r="AA3717" s="5"/>
    </row>
    <row r="3718" spans="2:27" x14ac:dyDescent="0.25">
      <c r="B3718" s="47"/>
      <c r="C3718" s="1710"/>
      <c r="D3718" s="47"/>
      <c r="E3718" s="1529"/>
      <c r="F3718" s="47"/>
      <c r="G3718" s="920"/>
      <c r="H3718" s="47"/>
      <c r="I3718" s="47"/>
      <c r="J3718" s="47"/>
      <c r="K3718" s="47"/>
      <c r="L3718" s="47"/>
      <c r="M3718" s="47"/>
      <c r="N3718" s="47"/>
      <c r="O3718" s="47"/>
      <c r="P3718" s="47"/>
      <c r="Q3718" s="47"/>
      <c r="R3718" s="47"/>
      <c r="S3718" s="47"/>
      <c r="T3718" s="3341"/>
      <c r="U3718" s="56"/>
      <c r="V3718" s="3066"/>
      <c r="W3718" s="56"/>
      <c r="X3718" s="56"/>
      <c r="Y3718" s="56"/>
      <c r="Z3718" s="56"/>
      <c r="AA3718" s="5"/>
    </row>
    <row r="3719" spans="2:27" x14ac:dyDescent="0.25">
      <c r="B3719" s="47"/>
      <c r="C3719" s="1710"/>
      <c r="D3719" s="47"/>
      <c r="E3719" s="1529"/>
      <c r="F3719" s="47"/>
      <c r="G3719" s="920"/>
      <c r="H3719" s="47"/>
      <c r="I3719" s="47"/>
      <c r="J3719" s="47"/>
      <c r="K3719" s="47"/>
      <c r="L3719" s="47"/>
      <c r="M3719" s="47"/>
      <c r="N3719" s="47"/>
      <c r="O3719" s="47"/>
      <c r="P3719" s="47"/>
      <c r="Q3719" s="47"/>
      <c r="R3719" s="47"/>
      <c r="S3719" s="47"/>
      <c r="T3719" s="3341"/>
      <c r="U3719" s="56"/>
      <c r="V3719" s="3066"/>
      <c r="W3719" s="56"/>
      <c r="X3719" s="56"/>
      <c r="Y3719" s="56"/>
      <c r="Z3719" s="56"/>
      <c r="AA3719" s="5"/>
    </row>
    <row r="3720" spans="2:27" x14ac:dyDescent="0.25">
      <c r="B3720" s="47"/>
      <c r="C3720" s="1710"/>
      <c r="D3720" s="47"/>
      <c r="E3720" s="1529"/>
      <c r="F3720" s="47"/>
      <c r="G3720" s="920"/>
      <c r="H3720" s="47"/>
      <c r="I3720" s="47"/>
      <c r="J3720" s="47"/>
      <c r="K3720" s="47"/>
      <c r="L3720" s="47"/>
      <c r="M3720" s="47"/>
      <c r="N3720" s="47"/>
      <c r="O3720" s="47"/>
      <c r="P3720" s="47"/>
      <c r="Q3720" s="47"/>
      <c r="R3720" s="47"/>
      <c r="S3720" s="47"/>
      <c r="T3720" s="3341"/>
      <c r="U3720" s="56"/>
      <c r="V3720" s="3066"/>
      <c r="W3720" s="56"/>
      <c r="X3720" s="56"/>
      <c r="Y3720" s="56"/>
      <c r="Z3720" s="56"/>
      <c r="AA3720" s="5"/>
    </row>
    <row r="3721" spans="2:27" x14ac:dyDescent="0.25">
      <c r="B3721" s="47"/>
      <c r="C3721" s="1710"/>
      <c r="D3721" s="47"/>
      <c r="E3721" s="1529"/>
      <c r="F3721" s="47"/>
      <c r="G3721" s="920"/>
      <c r="H3721" s="47"/>
      <c r="I3721" s="47"/>
      <c r="J3721" s="47"/>
      <c r="K3721" s="47"/>
      <c r="L3721" s="47"/>
      <c r="M3721" s="47"/>
      <c r="N3721" s="47"/>
      <c r="O3721" s="47"/>
      <c r="P3721" s="47"/>
      <c r="Q3721" s="47"/>
      <c r="R3721" s="47"/>
      <c r="S3721" s="47"/>
      <c r="T3721" s="3341"/>
      <c r="U3721" s="56"/>
      <c r="V3721" s="3066"/>
      <c r="W3721" s="56"/>
      <c r="X3721" s="56"/>
      <c r="Y3721" s="56"/>
      <c r="Z3721" s="56"/>
      <c r="AA3721" s="5"/>
    </row>
    <row r="3722" spans="2:27" x14ac:dyDescent="0.25">
      <c r="B3722" s="47"/>
      <c r="C3722" s="1710"/>
      <c r="D3722" s="47"/>
      <c r="E3722" s="1529"/>
      <c r="F3722" s="47"/>
      <c r="G3722" s="920"/>
      <c r="H3722" s="47"/>
      <c r="I3722" s="47"/>
      <c r="J3722" s="47"/>
      <c r="K3722" s="47"/>
      <c r="L3722" s="47"/>
      <c r="M3722" s="47"/>
      <c r="N3722" s="47"/>
      <c r="O3722" s="47"/>
      <c r="P3722" s="47"/>
      <c r="Q3722" s="47"/>
      <c r="R3722" s="47"/>
      <c r="S3722" s="47"/>
      <c r="T3722" s="3341"/>
      <c r="U3722" s="56"/>
      <c r="V3722" s="3066"/>
      <c r="W3722" s="56"/>
      <c r="X3722" s="56"/>
      <c r="Y3722" s="56"/>
      <c r="Z3722" s="56"/>
      <c r="AA3722" s="5"/>
    </row>
    <row r="3723" spans="2:27" x14ac:dyDescent="0.25">
      <c r="B3723" s="47"/>
      <c r="C3723" s="1710"/>
      <c r="D3723" s="47"/>
      <c r="E3723" s="1529"/>
      <c r="F3723" s="47"/>
      <c r="G3723" s="920"/>
      <c r="H3723" s="47"/>
      <c r="I3723" s="47"/>
      <c r="J3723" s="47"/>
      <c r="K3723" s="47"/>
      <c r="L3723" s="47"/>
      <c r="M3723" s="47"/>
      <c r="N3723" s="47"/>
      <c r="O3723" s="47"/>
      <c r="P3723" s="47"/>
      <c r="Q3723" s="47"/>
      <c r="R3723" s="47"/>
      <c r="S3723" s="47"/>
      <c r="T3723" s="3341"/>
      <c r="U3723" s="56"/>
      <c r="V3723" s="3066"/>
      <c r="W3723" s="56"/>
      <c r="X3723" s="56"/>
      <c r="Y3723" s="56"/>
      <c r="Z3723" s="56"/>
      <c r="AA3723" s="5"/>
    </row>
    <row r="3724" spans="2:27" x14ac:dyDescent="0.25">
      <c r="B3724" s="47"/>
      <c r="C3724" s="1710"/>
      <c r="D3724" s="47"/>
      <c r="E3724" s="1529"/>
      <c r="F3724" s="47"/>
      <c r="G3724" s="920"/>
      <c r="H3724" s="47"/>
      <c r="I3724" s="47"/>
      <c r="J3724" s="47"/>
      <c r="K3724" s="47"/>
      <c r="L3724" s="47"/>
      <c r="M3724" s="47"/>
      <c r="N3724" s="47"/>
      <c r="O3724" s="47"/>
      <c r="P3724" s="47"/>
      <c r="Q3724" s="47"/>
      <c r="R3724" s="47"/>
      <c r="S3724" s="47"/>
      <c r="T3724" s="3341"/>
      <c r="U3724" s="56"/>
      <c r="V3724" s="3066"/>
      <c r="W3724" s="56"/>
      <c r="X3724" s="56"/>
      <c r="Y3724" s="56"/>
      <c r="Z3724" s="56"/>
      <c r="AA3724" s="5"/>
    </row>
    <row r="3725" spans="2:27" x14ac:dyDescent="0.25">
      <c r="B3725" s="47"/>
      <c r="C3725" s="1710"/>
      <c r="D3725" s="47"/>
      <c r="E3725" s="1529"/>
      <c r="F3725" s="47"/>
      <c r="G3725" s="920"/>
      <c r="H3725" s="47"/>
      <c r="I3725" s="47"/>
      <c r="J3725" s="47"/>
      <c r="K3725" s="47"/>
      <c r="L3725" s="47"/>
      <c r="M3725" s="47"/>
      <c r="N3725" s="47"/>
      <c r="O3725" s="47"/>
      <c r="P3725" s="47"/>
      <c r="Q3725" s="47"/>
      <c r="R3725" s="47"/>
      <c r="S3725" s="47"/>
      <c r="T3725" s="3341"/>
      <c r="U3725" s="56"/>
      <c r="V3725" s="3066"/>
      <c r="W3725" s="56"/>
      <c r="X3725" s="56"/>
      <c r="Y3725" s="56"/>
      <c r="Z3725" s="56"/>
      <c r="AA3725" s="5"/>
    </row>
    <row r="3726" spans="2:27" x14ac:dyDescent="0.25">
      <c r="B3726" s="47"/>
      <c r="C3726" s="1710"/>
      <c r="D3726" s="47"/>
      <c r="E3726" s="1529"/>
      <c r="F3726" s="47"/>
      <c r="G3726" s="920"/>
      <c r="H3726" s="47"/>
      <c r="I3726" s="47"/>
      <c r="J3726" s="47"/>
      <c r="K3726" s="47"/>
      <c r="L3726" s="47"/>
      <c r="M3726" s="47"/>
      <c r="N3726" s="47"/>
      <c r="O3726" s="47"/>
      <c r="P3726" s="47"/>
      <c r="Q3726" s="47"/>
      <c r="R3726" s="47"/>
      <c r="S3726" s="47"/>
      <c r="T3726" s="3341"/>
      <c r="U3726" s="56"/>
      <c r="V3726" s="3066"/>
      <c r="W3726" s="56"/>
      <c r="X3726" s="56"/>
      <c r="Y3726" s="56"/>
      <c r="Z3726" s="56"/>
      <c r="AA3726" s="5"/>
    </row>
    <row r="3727" spans="2:27" x14ac:dyDescent="0.25">
      <c r="B3727" s="47"/>
      <c r="C3727" s="1710"/>
      <c r="D3727" s="47"/>
      <c r="E3727" s="1529"/>
      <c r="F3727" s="47"/>
      <c r="G3727" s="920"/>
      <c r="H3727" s="47"/>
      <c r="I3727" s="47"/>
      <c r="J3727" s="47"/>
      <c r="K3727" s="47"/>
      <c r="L3727" s="47"/>
      <c r="M3727" s="47"/>
      <c r="N3727" s="47"/>
      <c r="O3727" s="47"/>
      <c r="P3727" s="47"/>
      <c r="Q3727" s="47"/>
      <c r="R3727" s="47"/>
      <c r="S3727" s="47"/>
      <c r="T3727" s="3341"/>
      <c r="U3727" s="56"/>
      <c r="V3727" s="3066"/>
      <c r="W3727" s="56"/>
      <c r="X3727" s="56"/>
      <c r="Y3727" s="56"/>
      <c r="Z3727" s="56"/>
      <c r="AA3727" s="5"/>
    </row>
    <row r="3728" spans="2:27" x14ac:dyDescent="0.25">
      <c r="B3728" s="47"/>
      <c r="C3728" s="1710"/>
      <c r="D3728" s="47"/>
      <c r="E3728" s="1529"/>
      <c r="F3728" s="47"/>
      <c r="G3728" s="920"/>
      <c r="H3728" s="47"/>
      <c r="I3728" s="47"/>
      <c r="J3728" s="47"/>
      <c r="K3728" s="47"/>
      <c r="L3728" s="47"/>
      <c r="M3728" s="47"/>
      <c r="N3728" s="47"/>
      <c r="O3728" s="47"/>
      <c r="P3728" s="47"/>
      <c r="Q3728" s="47"/>
      <c r="R3728" s="47"/>
      <c r="S3728" s="47"/>
      <c r="T3728" s="3341"/>
      <c r="U3728" s="56"/>
      <c r="V3728" s="3066"/>
      <c r="W3728" s="56"/>
      <c r="X3728" s="56"/>
      <c r="Y3728" s="56"/>
      <c r="Z3728" s="56"/>
      <c r="AA3728" s="5"/>
    </row>
    <row r="3729" spans="2:27" x14ac:dyDescent="0.25">
      <c r="B3729" s="47"/>
      <c r="C3729" s="1710"/>
      <c r="D3729" s="47"/>
      <c r="E3729" s="1529"/>
      <c r="F3729" s="47"/>
      <c r="G3729" s="920"/>
      <c r="H3729" s="47"/>
      <c r="I3729" s="47"/>
      <c r="J3729" s="47"/>
      <c r="K3729" s="47"/>
      <c r="L3729" s="47"/>
      <c r="M3729" s="47"/>
      <c r="N3729" s="47"/>
      <c r="O3729" s="47"/>
      <c r="P3729" s="47"/>
      <c r="Q3729" s="47"/>
      <c r="R3729" s="47"/>
      <c r="S3729" s="47"/>
      <c r="T3729" s="3341"/>
      <c r="U3729" s="56"/>
      <c r="V3729" s="3066"/>
      <c r="W3729" s="56"/>
      <c r="X3729" s="56"/>
      <c r="Y3729" s="56"/>
      <c r="Z3729" s="56"/>
      <c r="AA3729" s="5"/>
    </row>
    <row r="3730" spans="2:27" x14ac:dyDescent="0.25">
      <c r="B3730" s="47"/>
      <c r="C3730" s="1710"/>
      <c r="D3730" s="47"/>
      <c r="E3730" s="1529"/>
      <c r="F3730" s="47"/>
      <c r="G3730" s="920"/>
      <c r="H3730" s="47"/>
      <c r="I3730" s="47"/>
      <c r="J3730" s="47"/>
      <c r="K3730" s="47"/>
      <c r="L3730" s="47"/>
      <c r="M3730" s="47"/>
      <c r="N3730" s="47"/>
      <c r="O3730" s="47"/>
      <c r="P3730" s="47"/>
      <c r="Q3730" s="47"/>
      <c r="R3730" s="47"/>
      <c r="S3730" s="47"/>
      <c r="T3730" s="3341"/>
      <c r="U3730" s="56"/>
      <c r="V3730" s="3066"/>
      <c r="W3730" s="56"/>
      <c r="X3730" s="56"/>
      <c r="Y3730" s="56"/>
      <c r="Z3730" s="56"/>
      <c r="AA3730" s="5"/>
    </row>
    <row r="3731" spans="2:27" x14ac:dyDescent="0.25">
      <c r="B3731" s="47"/>
      <c r="C3731" s="1710"/>
      <c r="D3731" s="47"/>
      <c r="E3731" s="1529"/>
      <c r="F3731" s="47"/>
      <c r="G3731" s="920"/>
      <c r="H3731" s="47"/>
      <c r="I3731" s="47"/>
      <c r="J3731" s="47"/>
      <c r="K3731" s="47"/>
      <c r="L3731" s="47"/>
      <c r="M3731" s="47"/>
      <c r="N3731" s="47"/>
      <c r="O3731" s="47"/>
      <c r="P3731" s="47"/>
      <c r="Q3731" s="47"/>
      <c r="R3731" s="47"/>
      <c r="S3731" s="47"/>
      <c r="T3731" s="3341"/>
      <c r="U3731" s="56"/>
      <c r="V3731" s="3066"/>
      <c r="W3731" s="56"/>
      <c r="X3731" s="56"/>
      <c r="Y3731" s="56"/>
      <c r="Z3731" s="56"/>
      <c r="AA3731" s="5"/>
    </row>
    <row r="3732" spans="2:27" x14ac:dyDescent="0.25">
      <c r="B3732" s="47"/>
      <c r="C3732" s="1710"/>
      <c r="D3732" s="47"/>
      <c r="E3732" s="1529"/>
      <c r="F3732" s="47"/>
      <c r="G3732" s="920"/>
      <c r="H3732" s="47"/>
      <c r="I3732" s="47"/>
      <c r="J3732" s="47"/>
      <c r="K3732" s="47"/>
      <c r="L3732" s="47"/>
      <c r="M3732" s="47"/>
      <c r="N3732" s="47"/>
      <c r="O3732" s="47"/>
      <c r="P3732" s="47"/>
      <c r="Q3732" s="47"/>
      <c r="R3732" s="47"/>
      <c r="S3732" s="47"/>
      <c r="T3732" s="3341"/>
      <c r="U3732" s="56"/>
      <c r="V3732" s="3066"/>
      <c r="W3732" s="56"/>
      <c r="X3732" s="56"/>
      <c r="Y3732" s="56"/>
      <c r="Z3732" s="56"/>
      <c r="AA3732" s="5"/>
    </row>
    <row r="3733" spans="2:27" x14ac:dyDescent="0.25">
      <c r="B3733" s="47"/>
      <c r="C3733" s="1710"/>
      <c r="D3733" s="47"/>
      <c r="E3733" s="1529"/>
      <c r="F3733" s="47"/>
      <c r="G3733" s="920"/>
      <c r="H3733" s="47"/>
      <c r="I3733" s="47"/>
      <c r="J3733" s="47"/>
      <c r="K3733" s="47"/>
      <c r="L3733" s="47"/>
      <c r="M3733" s="47"/>
      <c r="N3733" s="47"/>
      <c r="O3733" s="47"/>
      <c r="P3733" s="47"/>
      <c r="Q3733" s="47"/>
      <c r="R3733" s="47"/>
      <c r="S3733" s="47"/>
      <c r="T3733" s="3341"/>
      <c r="U3733" s="56"/>
      <c r="V3733" s="3066"/>
      <c r="W3733" s="56"/>
      <c r="X3733" s="56"/>
      <c r="Y3733" s="56"/>
      <c r="Z3733" s="56"/>
      <c r="AA3733" s="5"/>
    </row>
    <row r="3734" spans="2:27" x14ac:dyDescent="0.25">
      <c r="B3734" s="47"/>
      <c r="C3734" s="1710"/>
      <c r="D3734" s="47"/>
      <c r="E3734" s="1529"/>
      <c r="F3734" s="47"/>
      <c r="G3734" s="920"/>
      <c r="H3734" s="47"/>
      <c r="I3734" s="47"/>
      <c r="J3734" s="47"/>
      <c r="K3734" s="47"/>
      <c r="L3734" s="47"/>
      <c r="M3734" s="47"/>
      <c r="N3734" s="47"/>
      <c r="O3734" s="47"/>
      <c r="P3734" s="47"/>
      <c r="Q3734" s="47"/>
      <c r="R3734" s="47"/>
      <c r="S3734" s="47"/>
      <c r="T3734" s="3341"/>
      <c r="U3734" s="56"/>
      <c r="V3734" s="3066"/>
      <c r="W3734" s="56"/>
      <c r="X3734" s="56"/>
      <c r="Y3734" s="56"/>
      <c r="Z3734" s="56"/>
      <c r="AA3734" s="5"/>
    </row>
    <row r="3735" spans="2:27" x14ac:dyDescent="0.25">
      <c r="B3735" s="47"/>
      <c r="C3735" s="1710"/>
      <c r="D3735" s="47"/>
      <c r="E3735" s="1529"/>
      <c r="F3735" s="47"/>
      <c r="G3735" s="920"/>
      <c r="H3735" s="47"/>
      <c r="I3735" s="47"/>
      <c r="J3735" s="47"/>
      <c r="K3735" s="47"/>
      <c r="L3735" s="47"/>
      <c r="M3735" s="47"/>
      <c r="N3735" s="47"/>
      <c r="O3735" s="47"/>
      <c r="P3735" s="47"/>
      <c r="Q3735" s="47"/>
      <c r="R3735" s="47"/>
      <c r="S3735" s="47"/>
      <c r="T3735" s="3341"/>
      <c r="U3735" s="56"/>
      <c r="V3735" s="3066"/>
      <c r="W3735" s="56"/>
      <c r="X3735" s="56"/>
      <c r="Y3735" s="56"/>
      <c r="Z3735" s="56"/>
      <c r="AA3735" s="5"/>
    </row>
    <row r="3736" spans="2:27" x14ac:dyDescent="0.25">
      <c r="B3736" s="47"/>
      <c r="C3736" s="1710"/>
      <c r="D3736" s="47"/>
      <c r="E3736" s="1529"/>
      <c r="F3736" s="47"/>
      <c r="G3736" s="920"/>
      <c r="H3736" s="47"/>
      <c r="I3736" s="47"/>
      <c r="J3736" s="47"/>
      <c r="K3736" s="47"/>
      <c r="L3736" s="47"/>
      <c r="M3736" s="47"/>
      <c r="N3736" s="47"/>
      <c r="O3736" s="47"/>
      <c r="P3736" s="47"/>
      <c r="Q3736" s="47"/>
      <c r="R3736" s="47"/>
      <c r="S3736" s="47"/>
      <c r="T3736" s="3341"/>
      <c r="U3736" s="56"/>
      <c r="V3736" s="3066"/>
      <c r="W3736" s="56"/>
      <c r="X3736" s="56"/>
      <c r="Y3736" s="56"/>
      <c r="Z3736" s="56"/>
      <c r="AA3736" s="5"/>
    </row>
    <row r="3737" spans="2:27" x14ac:dyDescent="0.25">
      <c r="B3737" s="47"/>
      <c r="C3737" s="1710"/>
      <c r="D3737" s="47"/>
      <c r="E3737" s="1529"/>
      <c r="F3737" s="47"/>
      <c r="G3737" s="920"/>
      <c r="H3737" s="47"/>
      <c r="I3737" s="47"/>
      <c r="J3737" s="47"/>
      <c r="K3737" s="47"/>
      <c r="L3737" s="47"/>
      <c r="M3737" s="47"/>
      <c r="N3737" s="47"/>
      <c r="O3737" s="47"/>
      <c r="P3737" s="47"/>
      <c r="Q3737" s="47"/>
      <c r="R3737" s="47"/>
      <c r="S3737" s="47"/>
      <c r="T3737" s="3341"/>
      <c r="U3737" s="56"/>
      <c r="V3737" s="3066"/>
      <c r="W3737" s="56"/>
      <c r="X3737" s="56"/>
      <c r="Y3737" s="56"/>
      <c r="Z3737" s="56"/>
      <c r="AA3737" s="5"/>
    </row>
    <row r="3738" spans="2:27" x14ac:dyDescent="0.25">
      <c r="B3738" s="47"/>
      <c r="C3738" s="1710"/>
      <c r="D3738" s="47"/>
      <c r="E3738" s="1529"/>
      <c r="F3738" s="47"/>
      <c r="G3738" s="920"/>
      <c r="H3738" s="47"/>
      <c r="I3738" s="47"/>
      <c r="J3738" s="47"/>
      <c r="K3738" s="47"/>
      <c r="L3738" s="47"/>
      <c r="M3738" s="47"/>
      <c r="N3738" s="47"/>
      <c r="O3738" s="47"/>
      <c r="P3738" s="47"/>
      <c r="Q3738" s="47"/>
      <c r="R3738" s="47"/>
      <c r="S3738" s="47"/>
      <c r="T3738" s="3341"/>
      <c r="U3738" s="56"/>
      <c r="V3738" s="3066"/>
      <c r="W3738" s="56"/>
      <c r="X3738" s="56"/>
      <c r="Y3738" s="56"/>
      <c r="Z3738" s="56"/>
      <c r="AA3738" s="5"/>
    </row>
    <row r="3739" spans="2:27" x14ac:dyDescent="0.25">
      <c r="B3739" s="47"/>
      <c r="C3739" s="1710"/>
      <c r="D3739" s="47"/>
      <c r="E3739" s="1529"/>
      <c r="F3739" s="47"/>
      <c r="G3739" s="920"/>
      <c r="H3739" s="47"/>
      <c r="I3739" s="47"/>
      <c r="J3739" s="47"/>
      <c r="K3739" s="47"/>
      <c r="L3739" s="47"/>
      <c r="M3739" s="47"/>
      <c r="N3739" s="47"/>
      <c r="O3739" s="47"/>
      <c r="P3739" s="47"/>
      <c r="Q3739" s="47"/>
      <c r="R3739" s="47"/>
      <c r="S3739" s="47"/>
      <c r="T3739" s="3341"/>
      <c r="U3739" s="56"/>
      <c r="V3739" s="3066"/>
      <c r="W3739" s="56"/>
      <c r="X3739" s="56"/>
      <c r="Y3739" s="56"/>
      <c r="Z3739" s="56"/>
      <c r="AA3739" s="5"/>
    </row>
    <row r="3740" spans="2:27" x14ac:dyDescent="0.25">
      <c r="B3740" s="47"/>
      <c r="C3740" s="1710"/>
      <c r="D3740" s="47"/>
      <c r="E3740" s="1529"/>
      <c r="F3740" s="47"/>
      <c r="G3740" s="920"/>
      <c r="H3740" s="47"/>
      <c r="I3740" s="47"/>
      <c r="J3740" s="47"/>
      <c r="K3740" s="47"/>
      <c r="L3740" s="47"/>
      <c r="M3740" s="47"/>
      <c r="N3740" s="47"/>
      <c r="O3740" s="47"/>
      <c r="P3740" s="47"/>
      <c r="Q3740" s="47"/>
      <c r="R3740" s="47"/>
      <c r="S3740" s="47"/>
      <c r="T3740" s="3341"/>
      <c r="U3740" s="56"/>
      <c r="V3740" s="3066"/>
      <c r="W3740" s="56"/>
      <c r="X3740" s="56"/>
      <c r="Y3740" s="56"/>
      <c r="Z3740" s="56"/>
      <c r="AA3740" s="5"/>
    </row>
    <row r="3741" spans="2:27" x14ac:dyDescent="0.25">
      <c r="B3741" s="47"/>
      <c r="C3741" s="1710"/>
      <c r="D3741" s="47"/>
      <c r="E3741" s="1529"/>
      <c r="F3741" s="47"/>
      <c r="G3741" s="920"/>
      <c r="H3741" s="47"/>
      <c r="I3741" s="47"/>
      <c r="J3741" s="47"/>
      <c r="K3741" s="47"/>
      <c r="L3741" s="47"/>
      <c r="M3741" s="47"/>
      <c r="N3741" s="47"/>
      <c r="O3741" s="47"/>
      <c r="P3741" s="47"/>
      <c r="Q3741" s="47"/>
      <c r="R3741" s="47"/>
      <c r="S3741" s="47"/>
      <c r="T3741" s="3341"/>
      <c r="U3741" s="56"/>
      <c r="V3741" s="3066"/>
      <c r="W3741" s="56"/>
      <c r="X3741" s="56"/>
      <c r="Y3741" s="56"/>
      <c r="Z3741" s="56"/>
      <c r="AA3741" s="5"/>
    </row>
    <row r="3742" spans="2:27" x14ac:dyDescent="0.25">
      <c r="B3742" s="47"/>
      <c r="C3742" s="1710"/>
      <c r="D3742" s="47"/>
      <c r="E3742" s="1529"/>
      <c r="F3742" s="47"/>
      <c r="G3742" s="920"/>
      <c r="H3742" s="47"/>
      <c r="I3742" s="47"/>
      <c r="J3742" s="47"/>
      <c r="K3742" s="47"/>
      <c r="L3742" s="47"/>
      <c r="M3742" s="47"/>
      <c r="N3742" s="47"/>
      <c r="O3742" s="47"/>
      <c r="P3742" s="47"/>
      <c r="Q3742" s="47"/>
      <c r="R3742" s="47"/>
      <c r="S3742" s="47"/>
      <c r="T3742" s="3341"/>
      <c r="U3742" s="56"/>
      <c r="V3742" s="3066"/>
      <c r="W3742" s="56"/>
      <c r="X3742" s="56"/>
      <c r="Y3742" s="56"/>
      <c r="Z3742" s="56"/>
      <c r="AA3742" s="5"/>
    </row>
    <row r="3743" spans="2:27" x14ac:dyDescent="0.25">
      <c r="B3743" s="47"/>
      <c r="C3743" s="1710"/>
      <c r="D3743" s="47"/>
      <c r="E3743" s="1529"/>
      <c r="F3743" s="47"/>
      <c r="G3743" s="920"/>
      <c r="H3743" s="47"/>
      <c r="I3743" s="47"/>
      <c r="J3743" s="47"/>
      <c r="K3743" s="47"/>
      <c r="L3743" s="47"/>
      <c r="M3743" s="47"/>
      <c r="N3743" s="47"/>
      <c r="O3743" s="47"/>
      <c r="P3743" s="47"/>
      <c r="Q3743" s="47"/>
      <c r="R3743" s="47"/>
      <c r="S3743" s="47"/>
      <c r="T3743" s="3341"/>
      <c r="U3743" s="56"/>
      <c r="V3743" s="3066"/>
      <c r="W3743" s="56"/>
      <c r="X3743" s="56"/>
      <c r="Y3743" s="56"/>
      <c r="Z3743" s="56"/>
      <c r="AA3743" s="5"/>
    </row>
    <row r="3744" spans="2:27" x14ac:dyDescent="0.25">
      <c r="B3744" s="47"/>
      <c r="C3744" s="1710"/>
      <c r="D3744" s="47"/>
      <c r="E3744" s="1529"/>
      <c r="F3744" s="47"/>
      <c r="G3744" s="920"/>
      <c r="H3744" s="47"/>
      <c r="I3744" s="47"/>
      <c r="J3744" s="47"/>
      <c r="K3744" s="47"/>
      <c r="L3744" s="47"/>
      <c r="M3744" s="47"/>
      <c r="N3744" s="47"/>
      <c r="O3744" s="47"/>
      <c r="P3744" s="47"/>
      <c r="Q3744" s="47"/>
      <c r="R3744" s="47"/>
      <c r="S3744" s="47"/>
      <c r="T3744" s="3341"/>
      <c r="U3744" s="56"/>
      <c r="V3744" s="3066"/>
      <c r="W3744" s="56"/>
      <c r="X3744" s="56"/>
      <c r="Y3744" s="56"/>
      <c r="Z3744" s="56"/>
      <c r="AA3744" s="5"/>
    </row>
    <row r="3745" spans="2:27" x14ac:dyDescent="0.25">
      <c r="B3745" s="47"/>
      <c r="C3745" s="1710"/>
      <c r="D3745" s="47"/>
      <c r="E3745" s="1529"/>
      <c r="F3745" s="47"/>
      <c r="G3745" s="920"/>
      <c r="H3745" s="47"/>
      <c r="I3745" s="47"/>
      <c r="J3745" s="47"/>
      <c r="K3745" s="47"/>
      <c r="L3745" s="47"/>
      <c r="M3745" s="47"/>
      <c r="N3745" s="47"/>
      <c r="O3745" s="47"/>
      <c r="P3745" s="47"/>
      <c r="Q3745" s="47"/>
      <c r="R3745" s="47"/>
      <c r="S3745" s="47"/>
      <c r="T3745" s="3341"/>
      <c r="U3745" s="56"/>
      <c r="V3745" s="3066"/>
      <c r="W3745" s="56"/>
      <c r="X3745" s="56"/>
      <c r="Y3745" s="56"/>
      <c r="Z3745" s="56"/>
      <c r="AA3745" s="5"/>
    </row>
    <row r="3746" spans="2:27" x14ac:dyDescent="0.25">
      <c r="B3746" s="47"/>
      <c r="C3746" s="1710"/>
      <c r="D3746" s="47"/>
      <c r="E3746" s="1529"/>
      <c r="F3746" s="47"/>
      <c r="G3746" s="920"/>
      <c r="H3746" s="47"/>
      <c r="I3746" s="47"/>
      <c r="J3746" s="47"/>
      <c r="K3746" s="47"/>
      <c r="L3746" s="47"/>
      <c r="M3746" s="47"/>
      <c r="N3746" s="47"/>
      <c r="O3746" s="47"/>
      <c r="P3746" s="47"/>
      <c r="Q3746" s="47"/>
      <c r="R3746" s="47"/>
      <c r="S3746" s="47"/>
      <c r="T3746" s="3341"/>
      <c r="U3746" s="56"/>
      <c r="V3746" s="3066"/>
      <c r="W3746" s="56"/>
      <c r="X3746" s="56"/>
      <c r="Y3746" s="56"/>
      <c r="Z3746" s="56"/>
      <c r="AA3746" s="5"/>
    </row>
    <row r="3747" spans="2:27" x14ac:dyDescent="0.25">
      <c r="B3747" s="47"/>
      <c r="C3747" s="1710"/>
      <c r="D3747" s="47"/>
      <c r="E3747" s="1529"/>
      <c r="F3747" s="47"/>
      <c r="G3747" s="920"/>
      <c r="H3747" s="47"/>
      <c r="I3747" s="47"/>
      <c r="J3747" s="47"/>
      <c r="K3747" s="47"/>
      <c r="L3747" s="47"/>
      <c r="M3747" s="47"/>
      <c r="N3747" s="47"/>
      <c r="O3747" s="47"/>
      <c r="P3747" s="47"/>
      <c r="Q3747" s="47"/>
      <c r="R3747" s="47"/>
      <c r="S3747" s="47"/>
      <c r="T3747" s="3341"/>
      <c r="U3747" s="56"/>
      <c r="V3747" s="3066"/>
      <c r="W3747" s="56"/>
      <c r="X3747" s="56"/>
      <c r="Y3747" s="56"/>
      <c r="Z3747" s="56"/>
      <c r="AA3747" s="5"/>
    </row>
    <row r="3748" spans="2:27" x14ac:dyDescent="0.25">
      <c r="B3748" s="47"/>
      <c r="C3748" s="1710"/>
      <c r="D3748" s="47"/>
      <c r="E3748" s="1529"/>
      <c r="F3748" s="47"/>
      <c r="G3748" s="920"/>
      <c r="H3748" s="47"/>
      <c r="I3748" s="47"/>
      <c r="J3748" s="47"/>
      <c r="K3748" s="47"/>
      <c r="L3748" s="47"/>
      <c r="M3748" s="47"/>
      <c r="N3748" s="47"/>
      <c r="O3748" s="47"/>
      <c r="P3748" s="47"/>
      <c r="Q3748" s="47"/>
      <c r="R3748" s="47"/>
      <c r="S3748" s="47"/>
      <c r="T3748" s="3341"/>
      <c r="U3748" s="56"/>
      <c r="V3748" s="3066"/>
      <c r="W3748" s="56"/>
      <c r="X3748" s="56"/>
      <c r="Y3748" s="56"/>
      <c r="Z3748" s="56"/>
      <c r="AA3748" s="5"/>
    </row>
    <row r="3749" spans="2:27" x14ac:dyDescent="0.25">
      <c r="B3749" s="47"/>
      <c r="C3749" s="1710"/>
      <c r="D3749" s="47"/>
      <c r="E3749" s="1529"/>
      <c r="F3749" s="47"/>
      <c r="G3749" s="920"/>
      <c r="H3749" s="47"/>
      <c r="I3749" s="47"/>
      <c r="J3749" s="47"/>
      <c r="K3749" s="47"/>
      <c r="L3749" s="47"/>
      <c r="M3749" s="47"/>
      <c r="N3749" s="47"/>
      <c r="O3749" s="47"/>
      <c r="P3749" s="47"/>
      <c r="Q3749" s="47"/>
      <c r="R3749" s="47"/>
      <c r="S3749" s="47"/>
      <c r="T3749" s="3341"/>
      <c r="U3749" s="56"/>
      <c r="V3749" s="3066"/>
      <c r="W3749" s="56"/>
      <c r="X3749" s="56"/>
      <c r="Y3749" s="56"/>
      <c r="Z3749" s="56"/>
      <c r="AA3749" s="5"/>
    </row>
    <row r="3750" spans="2:27" x14ac:dyDescent="0.25">
      <c r="B3750" s="47"/>
      <c r="C3750" s="1710"/>
      <c r="D3750" s="47"/>
      <c r="E3750" s="1529"/>
      <c r="F3750" s="47"/>
      <c r="G3750" s="920"/>
      <c r="H3750" s="47"/>
      <c r="I3750" s="47"/>
      <c r="J3750" s="47"/>
      <c r="K3750" s="47"/>
      <c r="L3750" s="47"/>
      <c r="M3750" s="47"/>
      <c r="N3750" s="47"/>
      <c r="O3750" s="47"/>
      <c r="P3750" s="47"/>
      <c r="Q3750" s="47"/>
      <c r="R3750" s="47"/>
      <c r="S3750" s="47"/>
      <c r="T3750" s="3341"/>
      <c r="U3750" s="56"/>
      <c r="V3750" s="3066"/>
      <c r="W3750" s="56"/>
      <c r="X3750" s="56"/>
      <c r="Y3750" s="56"/>
      <c r="Z3750" s="56"/>
      <c r="AA3750" s="5"/>
    </row>
    <row r="3751" spans="2:27" x14ac:dyDescent="0.25">
      <c r="B3751" s="47"/>
      <c r="C3751" s="1710"/>
      <c r="D3751" s="47"/>
      <c r="E3751" s="1529"/>
      <c r="F3751" s="47"/>
      <c r="G3751" s="920"/>
      <c r="H3751" s="47"/>
      <c r="I3751" s="47"/>
      <c r="J3751" s="47"/>
      <c r="K3751" s="47"/>
      <c r="L3751" s="47"/>
      <c r="M3751" s="47"/>
      <c r="N3751" s="47"/>
      <c r="O3751" s="47"/>
      <c r="P3751" s="47"/>
      <c r="Q3751" s="47"/>
      <c r="R3751" s="47"/>
      <c r="S3751" s="47"/>
      <c r="T3751" s="3341"/>
      <c r="U3751" s="56"/>
      <c r="V3751" s="3066"/>
      <c r="W3751" s="56"/>
      <c r="X3751" s="56"/>
      <c r="Y3751" s="56"/>
      <c r="Z3751" s="56"/>
      <c r="AA3751" s="5"/>
    </row>
    <row r="3752" spans="2:27" x14ac:dyDescent="0.25">
      <c r="B3752" s="47"/>
      <c r="C3752" s="1710"/>
      <c r="D3752" s="47"/>
      <c r="E3752" s="1529"/>
      <c r="F3752" s="47"/>
      <c r="G3752" s="920"/>
      <c r="H3752" s="47"/>
      <c r="I3752" s="47"/>
      <c r="J3752" s="47"/>
      <c r="K3752" s="47"/>
      <c r="L3752" s="47"/>
      <c r="M3752" s="47"/>
      <c r="N3752" s="47"/>
      <c r="O3752" s="47"/>
      <c r="P3752" s="47"/>
      <c r="Q3752" s="47"/>
      <c r="R3752" s="47"/>
      <c r="S3752" s="47"/>
      <c r="T3752" s="3341"/>
      <c r="U3752" s="56"/>
      <c r="V3752" s="3066"/>
      <c r="W3752" s="56"/>
      <c r="X3752" s="56"/>
      <c r="Y3752" s="56"/>
      <c r="Z3752" s="56"/>
      <c r="AA3752" s="5"/>
    </row>
    <row r="3753" spans="2:27" x14ac:dyDescent="0.25">
      <c r="B3753" s="47"/>
      <c r="C3753" s="1710"/>
      <c r="D3753" s="47"/>
      <c r="E3753" s="1529"/>
      <c r="F3753" s="47"/>
      <c r="G3753" s="920"/>
      <c r="H3753" s="47"/>
      <c r="I3753" s="47"/>
      <c r="J3753" s="47"/>
      <c r="K3753" s="47"/>
      <c r="L3753" s="47"/>
      <c r="M3753" s="47"/>
      <c r="N3753" s="47"/>
      <c r="O3753" s="47"/>
      <c r="P3753" s="47"/>
      <c r="Q3753" s="47"/>
      <c r="R3753" s="47"/>
      <c r="S3753" s="47"/>
      <c r="T3753" s="3341"/>
      <c r="U3753" s="56"/>
      <c r="V3753" s="3066"/>
      <c r="W3753" s="56"/>
      <c r="X3753" s="56"/>
      <c r="Y3753" s="56"/>
      <c r="Z3753" s="56"/>
      <c r="AA3753" s="5"/>
    </row>
    <row r="3754" spans="2:27" x14ac:dyDescent="0.25">
      <c r="B3754" s="47"/>
      <c r="C3754" s="1710"/>
      <c r="D3754" s="47"/>
      <c r="E3754" s="1529"/>
      <c r="F3754" s="47"/>
      <c r="G3754" s="920"/>
      <c r="H3754" s="47"/>
      <c r="I3754" s="47"/>
      <c r="J3754" s="47"/>
      <c r="K3754" s="47"/>
      <c r="L3754" s="47"/>
      <c r="M3754" s="47"/>
      <c r="N3754" s="47"/>
      <c r="O3754" s="47"/>
      <c r="P3754" s="47"/>
      <c r="Q3754" s="47"/>
      <c r="R3754" s="47"/>
      <c r="S3754" s="47"/>
      <c r="T3754" s="3341"/>
      <c r="U3754" s="56"/>
      <c r="V3754" s="3066"/>
      <c r="W3754" s="56"/>
      <c r="X3754" s="56"/>
      <c r="Y3754" s="56"/>
      <c r="Z3754" s="56"/>
      <c r="AA3754" s="5"/>
    </row>
    <row r="3755" spans="2:27" x14ac:dyDescent="0.25">
      <c r="B3755" s="47"/>
      <c r="C3755" s="1710"/>
      <c r="D3755" s="47"/>
      <c r="E3755" s="1529"/>
      <c r="F3755" s="47"/>
      <c r="G3755" s="920"/>
      <c r="H3755" s="47"/>
      <c r="I3755" s="47"/>
      <c r="J3755" s="47"/>
      <c r="K3755" s="47"/>
      <c r="L3755" s="47"/>
      <c r="M3755" s="47"/>
      <c r="N3755" s="47"/>
      <c r="O3755" s="47"/>
      <c r="P3755" s="47"/>
      <c r="Q3755" s="47"/>
      <c r="R3755" s="47"/>
      <c r="S3755" s="47"/>
      <c r="T3755" s="3341"/>
      <c r="U3755" s="56"/>
      <c r="V3755" s="3066"/>
      <c r="W3755" s="56"/>
      <c r="X3755" s="56"/>
      <c r="Y3755" s="56"/>
      <c r="Z3755" s="56"/>
      <c r="AA3755" s="5"/>
    </row>
    <row r="3756" spans="2:27" x14ac:dyDescent="0.25">
      <c r="B3756" s="47"/>
      <c r="C3756" s="1710"/>
      <c r="D3756" s="47"/>
      <c r="E3756" s="1529"/>
      <c r="F3756" s="47"/>
      <c r="G3756" s="920"/>
      <c r="H3756" s="47"/>
      <c r="I3756" s="47"/>
      <c r="J3756" s="47"/>
      <c r="K3756" s="47"/>
      <c r="L3756" s="47"/>
      <c r="M3756" s="47"/>
      <c r="N3756" s="47"/>
      <c r="O3756" s="47"/>
      <c r="P3756" s="47"/>
      <c r="Q3756" s="47"/>
      <c r="R3756" s="47"/>
      <c r="S3756" s="47"/>
      <c r="T3756" s="3341"/>
      <c r="U3756" s="56"/>
      <c r="V3756" s="3066"/>
      <c r="W3756" s="56"/>
      <c r="X3756" s="56"/>
      <c r="Y3756" s="56"/>
      <c r="Z3756" s="56"/>
      <c r="AA3756" s="5"/>
    </row>
    <row r="3757" spans="2:27" x14ac:dyDescent="0.25">
      <c r="B3757" s="47"/>
      <c r="C3757" s="1710"/>
      <c r="D3757" s="47"/>
      <c r="E3757" s="1529"/>
      <c r="F3757" s="47"/>
      <c r="G3757" s="920"/>
      <c r="H3757" s="47"/>
      <c r="I3757" s="47"/>
      <c r="J3757" s="47"/>
      <c r="K3757" s="47"/>
      <c r="L3757" s="47"/>
      <c r="M3757" s="47"/>
      <c r="N3757" s="47"/>
      <c r="O3757" s="47"/>
      <c r="P3757" s="47"/>
      <c r="Q3757" s="47"/>
      <c r="R3757" s="47"/>
      <c r="S3757" s="47"/>
      <c r="T3757" s="3341"/>
      <c r="U3757" s="56"/>
      <c r="V3757" s="3066"/>
      <c r="W3757" s="56"/>
      <c r="X3757" s="56"/>
      <c r="Y3757" s="56"/>
      <c r="Z3757" s="56"/>
      <c r="AA3757" s="5"/>
    </row>
    <row r="3758" spans="2:27" x14ac:dyDescent="0.25">
      <c r="B3758" s="47"/>
      <c r="C3758" s="1710"/>
      <c r="D3758" s="47"/>
      <c r="E3758" s="1529"/>
      <c r="F3758" s="47"/>
      <c r="G3758" s="920"/>
      <c r="H3758" s="47"/>
      <c r="I3758" s="47"/>
      <c r="J3758" s="47"/>
      <c r="K3758" s="47"/>
      <c r="L3758" s="47"/>
      <c r="M3758" s="47"/>
      <c r="N3758" s="47"/>
      <c r="O3758" s="47"/>
      <c r="P3758" s="47"/>
      <c r="Q3758" s="47"/>
      <c r="R3758" s="47"/>
      <c r="S3758" s="47"/>
      <c r="T3758" s="3341"/>
      <c r="U3758" s="56"/>
      <c r="V3758" s="3066"/>
      <c r="W3758" s="56"/>
      <c r="X3758" s="56"/>
      <c r="Y3758" s="56"/>
      <c r="Z3758" s="56"/>
      <c r="AA3758" s="5"/>
    </row>
    <row r="3759" spans="2:27" x14ac:dyDescent="0.25">
      <c r="B3759" s="47"/>
      <c r="C3759" s="1710"/>
      <c r="D3759" s="47"/>
      <c r="E3759" s="1529"/>
      <c r="F3759" s="47"/>
      <c r="G3759" s="920"/>
      <c r="H3759" s="47"/>
      <c r="I3759" s="47"/>
      <c r="J3759" s="47"/>
      <c r="K3759" s="47"/>
      <c r="L3759" s="47"/>
      <c r="M3759" s="47"/>
      <c r="N3759" s="47"/>
      <c r="O3759" s="47"/>
      <c r="P3759" s="47"/>
      <c r="Q3759" s="47"/>
      <c r="R3759" s="47"/>
      <c r="S3759" s="47"/>
      <c r="T3759" s="3341"/>
      <c r="U3759" s="56"/>
      <c r="V3759" s="3066"/>
      <c r="W3759" s="56"/>
      <c r="X3759" s="56"/>
      <c r="Y3759" s="56"/>
      <c r="Z3759" s="56"/>
      <c r="AA3759" s="5"/>
    </row>
    <row r="3760" spans="2:27" x14ac:dyDescent="0.25">
      <c r="B3760" s="47"/>
      <c r="C3760" s="1710"/>
      <c r="D3760" s="47"/>
      <c r="E3760" s="1529"/>
      <c r="F3760" s="47"/>
      <c r="G3760" s="920"/>
      <c r="H3760" s="47"/>
      <c r="I3760" s="47"/>
      <c r="J3760" s="47"/>
      <c r="K3760" s="47"/>
      <c r="L3760" s="47"/>
      <c r="M3760" s="47"/>
      <c r="N3760" s="47"/>
      <c r="O3760" s="47"/>
      <c r="P3760" s="47"/>
      <c r="Q3760" s="47"/>
      <c r="R3760" s="47"/>
      <c r="S3760" s="47"/>
      <c r="T3760" s="3341"/>
      <c r="U3760" s="56"/>
      <c r="V3760" s="3066"/>
      <c r="W3760" s="56"/>
      <c r="X3760" s="56"/>
      <c r="Y3760" s="56"/>
      <c r="Z3760" s="56"/>
      <c r="AA3760" s="5"/>
    </row>
    <row r="3761" spans="2:27" x14ac:dyDescent="0.25">
      <c r="B3761" s="47"/>
      <c r="C3761" s="1710"/>
      <c r="D3761" s="47"/>
      <c r="E3761" s="1529"/>
      <c r="F3761" s="47"/>
      <c r="G3761" s="920"/>
      <c r="H3761" s="47"/>
      <c r="I3761" s="47"/>
      <c r="J3761" s="47"/>
      <c r="K3761" s="47"/>
      <c r="L3761" s="47"/>
      <c r="M3761" s="47"/>
      <c r="N3761" s="47"/>
      <c r="O3761" s="47"/>
      <c r="P3761" s="47"/>
      <c r="Q3761" s="47"/>
      <c r="R3761" s="47"/>
      <c r="S3761" s="47"/>
      <c r="T3761" s="3341"/>
      <c r="U3761" s="56"/>
      <c r="V3761" s="3066"/>
      <c r="W3761" s="56"/>
      <c r="X3761" s="56"/>
      <c r="Y3761" s="56"/>
      <c r="Z3761" s="56"/>
      <c r="AA3761" s="5"/>
    </row>
    <row r="3762" spans="2:27" x14ac:dyDescent="0.25">
      <c r="B3762" s="47"/>
      <c r="C3762" s="1710"/>
      <c r="D3762" s="47"/>
      <c r="E3762" s="1529"/>
      <c r="F3762" s="47"/>
      <c r="G3762" s="920"/>
      <c r="H3762" s="47"/>
      <c r="I3762" s="47"/>
      <c r="J3762" s="47"/>
      <c r="K3762" s="47"/>
      <c r="L3762" s="47"/>
      <c r="M3762" s="47"/>
      <c r="N3762" s="47"/>
      <c r="O3762" s="47"/>
      <c r="P3762" s="47"/>
      <c r="Q3762" s="47"/>
      <c r="R3762" s="47"/>
      <c r="S3762" s="47"/>
      <c r="T3762" s="3341"/>
      <c r="U3762" s="56"/>
      <c r="V3762" s="3066"/>
      <c r="W3762" s="56"/>
      <c r="X3762" s="56"/>
      <c r="Y3762" s="56"/>
      <c r="Z3762" s="56"/>
      <c r="AA3762" s="5"/>
    </row>
    <row r="3763" spans="2:27" x14ac:dyDescent="0.25">
      <c r="B3763" s="47"/>
      <c r="C3763" s="1710"/>
      <c r="D3763" s="47"/>
      <c r="E3763" s="1529"/>
      <c r="F3763" s="47"/>
      <c r="G3763" s="920"/>
      <c r="H3763" s="47"/>
      <c r="I3763" s="47"/>
      <c r="J3763" s="47"/>
      <c r="K3763" s="47"/>
      <c r="L3763" s="47"/>
      <c r="M3763" s="47"/>
      <c r="N3763" s="47"/>
      <c r="O3763" s="47"/>
      <c r="P3763" s="47"/>
      <c r="Q3763" s="47"/>
      <c r="R3763" s="47"/>
      <c r="S3763" s="47"/>
      <c r="T3763" s="3341"/>
      <c r="U3763" s="56"/>
      <c r="V3763" s="3066"/>
      <c r="W3763" s="56"/>
      <c r="X3763" s="56"/>
      <c r="Y3763" s="56"/>
      <c r="Z3763" s="56"/>
      <c r="AA3763" s="5"/>
    </row>
    <row r="3764" spans="2:27" x14ac:dyDescent="0.25">
      <c r="B3764" s="47"/>
      <c r="C3764" s="1710"/>
      <c r="D3764" s="47"/>
      <c r="E3764" s="1529"/>
      <c r="F3764" s="47"/>
      <c r="G3764" s="920"/>
      <c r="H3764" s="47"/>
      <c r="I3764" s="47"/>
      <c r="J3764" s="47"/>
      <c r="K3764" s="47"/>
      <c r="L3764" s="47"/>
      <c r="M3764" s="47"/>
      <c r="N3764" s="47"/>
      <c r="O3764" s="47"/>
      <c r="P3764" s="47"/>
      <c r="Q3764" s="47"/>
      <c r="R3764" s="47"/>
      <c r="S3764" s="47"/>
      <c r="T3764" s="3341"/>
      <c r="U3764" s="56"/>
      <c r="V3764" s="3066"/>
      <c r="W3764" s="56"/>
      <c r="X3764" s="56"/>
      <c r="Y3764" s="56"/>
      <c r="Z3764" s="56"/>
      <c r="AA3764" s="5"/>
    </row>
    <row r="3765" spans="2:27" x14ac:dyDescent="0.25">
      <c r="B3765" s="47"/>
      <c r="C3765" s="1710"/>
      <c r="D3765" s="47"/>
      <c r="E3765" s="1529"/>
      <c r="F3765" s="47"/>
      <c r="G3765" s="920"/>
      <c r="H3765" s="47"/>
      <c r="I3765" s="47"/>
      <c r="J3765" s="47"/>
      <c r="K3765" s="47"/>
      <c r="L3765" s="47"/>
      <c r="M3765" s="47"/>
      <c r="N3765" s="47"/>
      <c r="O3765" s="47"/>
      <c r="P3765" s="47"/>
      <c r="Q3765" s="47"/>
      <c r="R3765" s="47"/>
      <c r="S3765" s="47"/>
      <c r="T3765" s="3341"/>
      <c r="U3765" s="56"/>
      <c r="V3765" s="3066"/>
      <c r="W3765" s="56"/>
      <c r="X3765" s="56"/>
      <c r="Y3765" s="56"/>
      <c r="Z3765" s="56"/>
      <c r="AA3765" s="5"/>
    </row>
    <row r="3766" spans="2:27" x14ac:dyDescent="0.25">
      <c r="B3766" s="47"/>
      <c r="C3766" s="1710"/>
      <c r="D3766" s="47"/>
      <c r="E3766" s="1529"/>
      <c r="F3766" s="47"/>
      <c r="G3766" s="920"/>
      <c r="H3766" s="47"/>
      <c r="I3766" s="47"/>
      <c r="J3766" s="47"/>
      <c r="K3766" s="47"/>
      <c r="L3766" s="47"/>
      <c r="M3766" s="47"/>
      <c r="N3766" s="47"/>
      <c r="O3766" s="47"/>
      <c r="P3766" s="47"/>
      <c r="Q3766" s="47"/>
      <c r="R3766" s="47"/>
      <c r="S3766" s="47"/>
      <c r="T3766" s="3341"/>
      <c r="U3766" s="56"/>
      <c r="V3766" s="3066"/>
      <c r="W3766" s="56"/>
      <c r="X3766" s="56"/>
      <c r="Y3766" s="56"/>
      <c r="Z3766" s="56"/>
      <c r="AA3766" s="5"/>
    </row>
    <row r="3767" spans="2:27" x14ac:dyDescent="0.25">
      <c r="B3767" s="47"/>
      <c r="C3767" s="1710"/>
      <c r="D3767" s="47"/>
      <c r="E3767" s="1529"/>
      <c r="F3767" s="47"/>
      <c r="G3767" s="920"/>
      <c r="H3767" s="47"/>
      <c r="I3767" s="47"/>
      <c r="J3767" s="47"/>
      <c r="K3767" s="47"/>
      <c r="L3767" s="47"/>
      <c r="M3767" s="47"/>
      <c r="N3767" s="47"/>
      <c r="O3767" s="47"/>
      <c r="P3767" s="47"/>
      <c r="Q3767" s="47"/>
      <c r="R3767" s="47"/>
      <c r="S3767" s="47"/>
      <c r="T3767" s="3341"/>
      <c r="U3767" s="56"/>
      <c r="V3767" s="3066"/>
      <c r="W3767" s="56"/>
      <c r="X3767" s="56"/>
      <c r="Y3767" s="56"/>
      <c r="Z3767" s="56"/>
      <c r="AA3767" s="5"/>
    </row>
  </sheetData>
  <autoFilter ref="A9:AX3373"/>
  <sortState ref="B1499:P1502">
    <sortCondition ref="B1499:B1502"/>
  </sortState>
  <mergeCells count="21">
    <mergeCell ref="B2:AA3"/>
    <mergeCell ref="B1:AA1"/>
    <mergeCell ref="T6:T8"/>
    <mergeCell ref="U6:U8"/>
    <mergeCell ref="X6:X8"/>
    <mergeCell ref="AA6:AA8"/>
    <mergeCell ref="Z6:Z8"/>
    <mergeCell ref="Q6:Q8"/>
    <mergeCell ref="V6:V8"/>
    <mergeCell ref="R6:R8"/>
    <mergeCell ref="Y6:Y8"/>
    <mergeCell ref="S6:S8"/>
    <mergeCell ref="AB6:AB8"/>
    <mergeCell ref="B1918:B1919"/>
    <mergeCell ref="E6:H7"/>
    <mergeCell ref="J6:K7"/>
    <mergeCell ref="L6:O7"/>
    <mergeCell ref="P6:P8"/>
    <mergeCell ref="D6:D8"/>
    <mergeCell ref="I6:I8"/>
    <mergeCell ref="W6:W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D2353"/>
  <sheetViews>
    <sheetView showZeros="0" zoomScale="80" zoomScaleNormal="80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U14" sqref="U14"/>
    </sheetView>
  </sheetViews>
  <sheetFormatPr defaultColWidth="9.140625" defaultRowHeight="15" x14ac:dyDescent="0.25"/>
  <cols>
    <col min="1" max="1" width="3.140625" style="641" hidden="1" customWidth="1"/>
    <col min="2" max="2" width="3.140625" style="641" customWidth="1"/>
    <col min="3" max="3" width="40.7109375" style="641" customWidth="1"/>
    <col min="4" max="4" width="4.7109375" style="641" hidden="1" customWidth="1"/>
    <col min="5" max="5" width="8.5703125" style="641" hidden="1" customWidth="1"/>
    <col min="6" max="6" width="15.7109375" style="1544" customWidth="1"/>
    <col min="7" max="7" width="12.7109375" style="641" customWidth="1"/>
    <col min="8" max="8" width="14.7109375" style="641" customWidth="1"/>
    <col min="9" max="10" width="11.140625" style="641" customWidth="1"/>
    <col min="11" max="11" width="13.7109375" style="641" hidden="1" customWidth="1"/>
    <col min="12" max="12" width="12.42578125" style="641" hidden="1" customWidth="1"/>
    <col min="13" max="15" width="12.7109375" style="641" hidden="1" customWidth="1"/>
    <col min="16" max="16" width="10.42578125" style="641" hidden="1" customWidth="1"/>
    <col min="17" max="17" width="10.5703125" style="641" hidden="1" customWidth="1"/>
    <col min="18" max="18" width="12" style="641" hidden="1" customWidth="1"/>
    <col min="19" max="19" width="15.85546875" style="1879" hidden="1" customWidth="1"/>
    <col min="20" max="20" width="15.85546875" style="1879" customWidth="1"/>
    <col min="21" max="21" width="15.7109375" style="644" customWidth="1"/>
    <col min="22" max="22" width="14.42578125" style="644" customWidth="1"/>
    <col min="23" max="23" width="13.42578125" style="644" customWidth="1"/>
    <col min="24" max="24" width="13.140625" style="644" customWidth="1"/>
    <col min="25" max="25" width="12.5703125" style="644" customWidth="1"/>
    <col min="26" max="26" width="12" style="644" customWidth="1"/>
    <col min="27" max="27" width="13" style="644" customWidth="1"/>
    <col min="28" max="28" width="15.5703125" style="644" customWidth="1"/>
    <col min="29" max="29" width="15" style="1701" customWidth="1"/>
    <col min="30" max="30" width="17.28515625" style="56" customWidth="1"/>
    <col min="31" max="36" width="9.140625" style="56" customWidth="1"/>
    <col min="37" max="264" width="9.140625" style="56"/>
    <col min="265" max="16384" width="9.140625" style="641"/>
  </cols>
  <sheetData>
    <row r="1" spans="1:264" s="661" customFormat="1" ht="38.25" customHeight="1" x14ac:dyDescent="0.25">
      <c r="C1" s="386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2021 года (медицинская помощь, оказанная в 2021 году)</v>
      </c>
      <c r="D1" s="3868"/>
      <c r="E1" s="3868"/>
      <c r="F1" s="3868"/>
      <c r="G1" s="3868"/>
      <c r="H1" s="3868"/>
      <c r="I1" s="3868"/>
      <c r="J1" s="3868"/>
      <c r="K1" s="3868"/>
      <c r="L1" s="3868"/>
      <c r="M1" s="3868"/>
      <c r="N1" s="3868"/>
      <c r="O1" s="3868"/>
      <c r="P1" s="3868"/>
      <c r="Q1" s="3868"/>
      <c r="R1" s="3868"/>
      <c r="S1" s="3868"/>
      <c r="T1" s="3868"/>
      <c r="U1" s="3868"/>
      <c r="V1" s="3868"/>
      <c r="W1" s="3868"/>
      <c r="X1" s="3868"/>
      <c r="Y1" s="3868"/>
      <c r="Z1" s="3868"/>
      <c r="AA1" s="3868"/>
      <c r="AB1" s="3868"/>
      <c r="AC1" s="1704"/>
      <c r="AD1" s="662"/>
      <c r="AE1" s="662"/>
      <c r="AF1" s="662"/>
      <c r="AG1" s="662"/>
      <c r="AH1" s="662"/>
      <c r="AI1" s="662"/>
      <c r="AJ1" s="662"/>
      <c r="AK1" s="662"/>
      <c r="AL1" s="662"/>
      <c r="AM1" s="662"/>
      <c r="AN1" s="662"/>
      <c r="AO1" s="662"/>
      <c r="AP1" s="662"/>
      <c r="AQ1" s="662"/>
      <c r="AR1" s="662"/>
      <c r="AS1" s="662"/>
      <c r="AT1" s="662"/>
      <c r="AU1" s="662"/>
      <c r="AV1" s="662"/>
      <c r="AW1" s="662"/>
      <c r="AX1" s="662"/>
      <c r="AY1" s="662"/>
      <c r="AZ1" s="662"/>
      <c r="BA1" s="662"/>
      <c r="BB1" s="662"/>
      <c r="BC1" s="662"/>
      <c r="BD1" s="662"/>
      <c r="BE1" s="662"/>
      <c r="BF1" s="662"/>
      <c r="BG1" s="662"/>
      <c r="BH1" s="662"/>
      <c r="BI1" s="662"/>
      <c r="BJ1" s="662"/>
      <c r="BK1" s="662"/>
      <c r="BL1" s="662"/>
      <c r="BM1" s="662"/>
      <c r="BN1" s="662"/>
      <c r="BO1" s="662"/>
      <c r="BP1" s="662"/>
      <c r="BQ1" s="662"/>
      <c r="BR1" s="662"/>
      <c r="BS1" s="662"/>
      <c r="BT1" s="662"/>
      <c r="BU1" s="662"/>
      <c r="BV1" s="662"/>
      <c r="BW1" s="662"/>
      <c r="BX1" s="662"/>
      <c r="BY1" s="662"/>
      <c r="BZ1" s="662"/>
      <c r="CA1" s="662"/>
      <c r="CB1" s="662"/>
      <c r="CC1" s="662"/>
      <c r="CD1" s="662"/>
      <c r="CE1" s="662"/>
      <c r="CF1" s="662"/>
      <c r="CG1" s="662"/>
      <c r="CH1" s="662"/>
      <c r="CI1" s="662"/>
      <c r="CJ1" s="662"/>
      <c r="CK1" s="662"/>
      <c r="CL1" s="662"/>
      <c r="CM1" s="662"/>
      <c r="CN1" s="662"/>
      <c r="CO1" s="662"/>
      <c r="CP1" s="662"/>
      <c r="CQ1" s="662"/>
      <c r="CR1" s="662"/>
      <c r="CS1" s="662"/>
      <c r="CT1" s="662"/>
      <c r="CU1" s="662"/>
      <c r="CV1" s="662"/>
      <c r="CW1" s="662"/>
      <c r="CX1" s="662"/>
      <c r="CY1" s="662"/>
      <c r="CZ1" s="662"/>
      <c r="DA1" s="662"/>
      <c r="DB1" s="662"/>
      <c r="DC1" s="662"/>
      <c r="DD1" s="662"/>
      <c r="DE1" s="662"/>
      <c r="DF1" s="662"/>
      <c r="DG1" s="662"/>
      <c r="DH1" s="662"/>
      <c r="DI1" s="662"/>
      <c r="DJ1" s="662"/>
      <c r="DK1" s="662"/>
      <c r="DL1" s="662"/>
      <c r="DM1" s="662"/>
      <c r="DN1" s="662"/>
      <c r="DO1" s="662"/>
      <c r="DP1" s="662"/>
      <c r="DQ1" s="662"/>
      <c r="DR1" s="662"/>
      <c r="DS1" s="662"/>
      <c r="DT1" s="662"/>
      <c r="DU1" s="662"/>
      <c r="DV1" s="662"/>
      <c r="DW1" s="662"/>
      <c r="DX1" s="662"/>
      <c r="DY1" s="662"/>
      <c r="DZ1" s="662"/>
      <c r="EA1" s="662"/>
      <c r="EB1" s="662"/>
      <c r="EC1" s="662"/>
      <c r="ED1" s="662"/>
      <c r="EE1" s="662"/>
      <c r="EF1" s="662"/>
      <c r="EG1" s="662"/>
      <c r="EH1" s="662"/>
      <c r="EI1" s="662"/>
      <c r="EJ1" s="662"/>
      <c r="EK1" s="662"/>
      <c r="EL1" s="662"/>
      <c r="EM1" s="662"/>
      <c r="EN1" s="662"/>
      <c r="EO1" s="662"/>
      <c r="EP1" s="662"/>
      <c r="EQ1" s="662"/>
      <c r="ER1" s="662"/>
      <c r="ES1" s="662"/>
      <c r="ET1" s="662"/>
      <c r="EU1" s="662"/>
      <c r="EV1" s="662"/>
      <c r="EW1" s="662"/>
      <c r="EX1" s="662"/>
      <c r="EY1" s="662"/>
      <c r="EZ1" s="662"/>
      <c r="FA1" s="662"/>
      <c r="FB1" s="662"/>
      <c r="FC1" s="662"/>
      <c r="FD1" s="662"/>
      <c r="FE1" s="662"/>
      <c r="FF1" s="662"/>
      <c r="FG1" s="662"/>
      <c r="FH1" s="662"/>
      <c r="FI1" s="662"/>
      <c r="FJ1" s="662"/>
      <c r="FK1" s="662"/>
      <c r="FL1" s="662"/>
      <c r="FM1" s="662"/>
      <c r="FN1" s="662"/>
      <c r="FO1" s="662"/>
      <c r="FP1" s="662"/>
      <c r="FQ1" s="662"/>
      <c r="FR1" s="662"/>
      <c r="FS1" s="662"/>
      <c r="FT1" s="662"/>
      <c r="FU1" s="662"/>
      <c r="FV1" s="662"/>
      <c r="FW1" s="662"/>
      <c r="FX1" s="662"/>
      <c r="FY1" s="662"/>
      <c r="FZ1" s="662"/>
      <c r="GA1" s="662"/>
      <c r="GB1" s="662"/>
      <c r="GC1" s="662"/>
      <c r="GD1" s="662"/>
      <c r="GE1" s="662"/>
      <c r="GF1" s="662"/>
      <c r="GG1" s="662"/>
      <c r="GH1" s="662"/>
      <c r="GI1" s="662"/>
      <c r="GJ1" s="662"/>
      <c r="GK1" s="662"/>
      <c r="GL1" s="662"/>
      <c r="GM1" s="662"/>
      <c r="GN1" s="662"/>
      <c r="GO1" s="662"/>
      <c r="GP1" s="662"/>
      <c r="GQ1" s="662"/>
      <c r="GR1" s="662"/>
      <c r="GS1" s="662"/>
      <c r="GT1" s="662"/>
      <c r="GU1" s="662"/>
      <c r="GV1" s="662"/>
      <c r="GW1" s="662"/>
      <c r="GX1" s="662"/>
      <c r="GY1" s="662"/>
      <c r="GZ1" s="662"/>
      <c r="HA1" s="662"/>
      <c r="HB1" s="662"/>
      <c r="HC1" s="662"/>
      <c r="HD1" s="662"/>
      <c r="HE1" s="662"/>
      <c r="HF1" s="662"/>
      <c r="HG1" s="662"/>
      <c r="HH1" s="662"/>
      <c r="HI1" s="662"/>
      <c r="HJ1" s="662"/>
      <c r="HK1" s="662"/>
      <c r="HL1" s="662"/>
      <c r="HM1" s="662"/>
      <c r="HN1" s="662"/>
      <c r="HO1" s="662"/>
      <c r="HP1" s="662"/>
      <c r="HQ1" s="662"/>
      <c r="HR1" s="662"/>
      <c r="HS1" s="662"/>
      <c r="HT1" s="662"/>
      <c r="HU1" s="662"/>
      <c r="HV1" s="662"/>
      <c r="HW1" s="662"/>
      <c r="HX1" s="662"/>
      <c r="HY1" s="662"/>
      <c r="HZ1" s="662"/>
      <c r="IA1" s="662"/>
      <c r="IB1" s="662"/>
      <c r="IC1" s="662"/>
      <c r="ID1" s="662"/>
      <c r="IE1" s="662"/>
      <c r="IF1" s="662"/>
      <c r="IG1" s="662"/>
      <c r="IH1" s="662"/>
      <c r="II1" s="662"/>
      <c r="IJ1" s="662"/>
      <c r="IK1" s="662"/>
      <c r="IL1" s="662"/>
      <c r="IM1" s="662"/>
      <c r="IN1" s="662"/>
      <c r="IO1" s="662"/>
      <c r="IP1" s="662"/>
      <c r="IQ1" s="662"/>
      <c r="IR1" s="662"/>
      <c r="IS1" s="662"/>
      <c r="IT1" s="662"/>
      <c r="IU1" s="662"/>
      <c r="IV1" s="662"/>
      <c r="IW1" s="662"/>
      <c r="IX1" s="662"/>
      <c r="IY1" s="662"/>
      <c r="IZ1" s="662"/>
      <c r="JA1" s="662"/>
      <c r="JB1" s="662"/>
      <c r="JC1" s="662"/>
      <c r="JD1" s="662"/>
    </row>
    <row r="2" spans="1:264" s="661" customFormat="1" ht="12.75" customHeight="1" x14ac:dyDescent="0.25">
      <c r="C2" s="3868"/>
      <c r="D2" s="3868"/>
      <c r="E2" s="3868"/>
      <c r="F2" s="3868"/>
      <c r="G2" s="3868"/>
      <c r="H2" s="3868"/>
      <c r="I2" s="3868"/>
      <c r="J2" s="3868"/>
      <c r="K2" s="3868"/>
      <c r="L2" s="3868"/>
      <c r="M2" s="3868"/>
      <c r="N2" s="3868"/>
      <c r="O2" s="3868"/>
      <c r="P2" s="3868"/>
      <c r="Q2" s="3868"/>
      <c r="R2" s="3868"/>
      <c r="S2" s="3868"/>
      <c r="T2" s="3868"/>
      <c r="U2" s="3868"/>
      <c r="V2" s="3868"/>
      <c r="W2" s="3868"/>
      <c r="X2" s="3868"/>
      <c r="Y2" s="3868"/>
      <c r="Z2" s="3868"/>
      <c r="AA2" s="3868"/>
      <c r="AB2" s="3868"/>
      <c r="AC2" s="1704"/>
      <c r="AD2" s="662"/>
      <c r="AE2" s="662"/>
      <c r="AF2" s="662"/>
      <c r="AG2" s="662"/>
      <c r="AH2" s="662"/>
      <c r="AI2" s="662"/>
      <c r="AJ2" s="662"/>
      <c r="AK2" s="662"/>
      <c r="AL2" s="662"/>
      <c r="AM2" s="662"/>
      <c r="AN2" s="662"/>
      <c r="AO2" s="662"/>
      <c r="AP2" s="662"/>
      <c r="AQ2" s="662"/>
      <c r="AR2" s="662"/>
      <c r="AS2" s="662"/>
      <c r="AT2" s="662"/>
      <c r="AU2" s="662"/>
      <c r="AV2" s="662"/>
      <c r="AW2" s="662"/>
      <c r="AX2" s="662"/>
      <c r="AY2" s="662"/>
      <c r="AZ2" s="662"/>
      <c r="BA2" s="662"/>
      <c r="BB2" s="662"/>
      <c r="BC2" s="662"/>
      <c r="BD2" s="662"/>
      <c r="BE2" s="662"/>
      <c r="BF2" s="662"/>
      <c r="BG2" s="662"/>
      <c r="BH2" s="662"/>
      <c r="BI2" s="662"/>
      <c r="BJ2" s="662"/>
      <c r="BK2" s="662"/>
      <c r="BL2" s="662"/>
      <c r="BM2" s="662"/>
      <c r="BN2" s="662"/>
      <c r="BO2" s="662"/>
      <c r="BP2" s="662"/>
      <c r="BQ2" s="662"/>
      <c r="BR2" s="662"/>
      <c r="BS2" s="662"/>
      <c r="BT2" s="662"/>
      <c r="BU2" s="662"/>
      <c r="BV2" s="662"/>
      <c r="BW2" s="662"/>
      <c r="BX2" s="662"/>
      <c r="BY2" s="662"/>
      <c r="BZ2" s="662"/>
      <c r="CA2" s="662"/>
      <c r="CB2" s="662"/>
      <c r="CC2" s="662"/>
      <c r="CD2" s="662"/>
      <c r="CE2" s="662"/>
      <c r="CF2" s="662"/>
      <c r="CG2" s="662"/>
      <c r="CH2" s="662"/>
      <c r="CI2" s="662"/>
      <c r="CJ2" s="662"/>
      <c r="CK2" s="662"/>
      <c r="CL2" s="662"/>
      <c r="CM2" s="662"/>
      <c r="CN2" s="662"/>
      <c r="CO2" s="662"/>
      <c r="CP2" s="662"/>
      <c r="CQ2" s="662"/>
      <c r="CR2" s="662"/>
      <c r="CS2" s="662"/>
      <c r="CT2" s="662"/>
      <c r="CU2" s="662"/>
      <c r="CV2" s="662"/>
      <c r="CW2" s="662"/>
      <c r="CX2" s="662"/>
      <c r="CY2" s="662"/>
      <c r="CZ2" s="662"/>
      <c r="DA2" s="662"/>
      <c r="DB2" s="662"/>
      <c r="DC2" s="662"/>
      <c r="DD2" s="662"/>
      <c r="DE2" s="662"/>
      <c r="DF2" s="662"/>
      <c r="DG2" s="662"/>
      <c r="DH2" s="662"/>
      <c r="DI2" s="662"/>
      <c r="DJ2" s="662"/>
      <c r="DK2" s="662"/>
      <c r="DL2" s="662"/>
      <c r="DM2" s="662"/>
      <c r="DN2" s="662"/>
      <c r="DO2" s="662"/>
      <c r="DP2" s="662"/>
      <c r="DQ2" s="662"/>
      <c r="DR2" s="662"/>
      <c r="DS2" s="662"/>
      <c r="DT2" s="662"/>
      <c r="DU2" s="662"/>
      <c r="DV2" s="662"/>
      <c r="DW2" s="662"/>
      <c r="DX2" s="662"/>
      <c r="DY2" s="662"/>
      <c r="DZ2" s="662"/>
      <c r="EA2" s="662"/>
      <c r="EB2" s="662"/>
      <c r="EC2" s="662"/>
      <c r="ED2" s="662"/>
      <c r="EE2" s="662"/>
      <c r="EF2" s="662"/>
      <c r="EG2" s="662"/>
      <c r="EH2" s="662"/>
      <c r="EI2" s="662"/>
      <c r="EJ2" s="662"/>
      <c r="EK2" s="662"/>
      <c r="EL2" s="662"/>
      <c r="EM2" s="662"/>
      <c r="EN2" s="662"/>
      <c r="EO2" s="662"/>
      <c r="EP2" s="662"/>
      <c r="EQ2" s="662"/>
      <c r="ER2" s="662"/>
      <c r="ES2" s="662"/>
      <c r="ET2" s="662"/>
      <c r="EU2" s="662"/>
      <c r="EV2" s="662"/>
      <c r="EW2" s="662"/>
      <c r="EX2" s="662"/>
      <c r="EY2" s="662"/>
      <c r="EZ2" s="662"/>
      <c r="FA2" s="662"/>
      <c r="FB2" s="662"/>
      <c r="FC2" s="662"/>
      <c r="FD2" s="662"/>
      <c r="FE2" s="662"/>
      <c r="FF2" s="662"/>
      <c r="FG2" s="662"/>
      <c r="FH2" s="662"/>
      <c r="FI2" s="662"/>
      <c r="FJ2" s="662"/>
      <c r="FK2" s="662"/>
      <c r="FL2" s="662"/>
      <c r="FM2" s="662"/>
      <c r="FN2" s="662"/>
      <c r="FO2" s="662"/>
      <c r="FP2" s="662"/>
      <c r="FQ2" s="662"/>
      <c r="FR2" s="662"/>
      <c r="FS2" s="662"/>
      <c r="FT2" s="662"/>
      <c r="FU2" s="662"/>
      <c r="FV2" s="662"/>
      <c r="FW2" s="662"/>
      <c r="FX2" s="662"/>
      <c r="FY2" s="662"/>
      <c r="FZ2" s="662"/>
      <c r="GA2" s="662"/>
      <c r="GB2" s="662"/>
      <c r="GC2" s="662"/>
      <c r="GD2" s="662"/>
      <c r="GE2" s="662"/>
      <c r="GF2" s="662"/>
      <c r="GG2" s="662"/>
      <c r="GH2" s="662"/>
      <c r="GI2" s="662"/>
      <c r="GJ2" s="662"/>
      <c r="GK2" s="662"/>
      <c r="GL2" s="662"/>
      <c r="GM2" s="662"/>
      <c r="GN2" s="662"/>
      <c r="GO2" s="662"/>
      <c r="GP2" s="662"/>
      <c r="GQ2" s="662"/>
      <c r="GR2" s="662"/>
      <c r="GS2" s="662"/>
      <c r="GT2" s="662"/>
      <c r="GU2" s="662"/>
      <c r="GV2" s="662"/>
      <c r="GW2" s="662"/>
      <c r="GX2" s="662"/>
      <c r="GY2" s="662"/>
      <c r="GZ2" s="662"/>
      <c r="HA2" s="662"/>
      <c r="HB2" s="662"/>
      <c r="HC2" s="662"/>
      <c r="HD2" s="662"/>
      <c r="HE2" s="662"/>
      <c r="HF2" s="662"/>
      <c r="HG2" s="662"/>
      <c r="HH2" s="662"/>
      <c r="HI2" s="662"/>
      <c r="HJ2" s="662"/>
      <c r="HK2" s="662"/>
      <c r="HL2" s="662"/>
      <c r="HM2" s="662"/>
      <c r="HN2" s="662"/>
      <c r="HO2" s="662"/>
      <c r="HP2" s="662"/>
      <c r="HQ2" s="662"/>
      <c r="HR2" s="662"/>
      <c r="HS2" s="662"/>
      <c r="HT2" s="662"/>
      <c r="HU2" s="662"/>
      <c r="HV2" s="662"/>
      <c r="HW2" s="662"/>
      <c r="HX2" s="662"/>
      <c r="HY2" s="662"/>
      <c r="HZ2" s="662"/>
      <c r="IA2" s="662"/>
      <c r="IB2" s="662"/>
      <c r="IC2" s="662"/>
      <c r="ID2" s="662"/>
      <c r="IE2" s="662"/>
      <c r="IF2" s="662"/>
      <c r="IG2" s="662"/>
      <c r="IH2" s="662"/>
      <c r="II2" s="662"/>
      <c r="IJ2" s="662"/>
      <c r="IK2" s="662"/>
      <c r="IL2" s="662"/>
      <c r="IM2" s="662"/>
      <c r="IN2" s="662"/>
      <c r="IO2" s="662"/>
      <c r="IP2" s="662"/>
      <c r="IQ2" s="662"/>
      <c r="IR2" s="662"/>
      <c r="IS2" s="662"/>
      <c r="IT2" s="662"/>
      <c r="IU2" s="662"/>
      <c r="IV2" s="662"/>
      <c r="IW2" s="662"/>
      <c r="IX2" s="662"/>
      <c r="IY2" s="662"/>
      <c r="IZ2" s="662"/>
      <c r="JA2" s="662"/>
      <c r="JB2" s="662"/>
      <c r="JC2" s="662"/>
      <c r="JD2" s="662"/>
    </row>
    <row r="3" spans="1:264" ht="17.25" hidden="1" customHeight="1" x14ac:dyDescent="0.25">
      <c r="C3" s="663">
        <v>2</v>
      </c>
      <c r="D3" s="663"/>
    </row>
    <row r="4" spans="1:264" ht="20.25" customHeight="1" thickBot="1" x14ac:dyDescent="0.3">
      <c r="C4" s="663"/>
      <c r="D4" s="663"/>
    </row>
    <row r="5" spans="1:264" ht="20.25" customHeight="1" x14ac:dyDescent="0.25">
      <c r="C5" s="50" t="s">
        <v>3</v>
      </c>
      <c r="D5" s="50"/>
      <c r="E5" s="3860" t="s">
        <v>151</v>
      </c>
      <c r="F5" s="3843" t="s">
        <v>147</v>
      </c>
      <c r="G5" s="3844"/>
      <c r="H5" s="3844"/>
      <c r="I5" s="3846"/>
      <c r="J5" s="3838" t="s">
        <v>641</v>
      </c>
      <c r="K5" s="3851" t="s">
        <v>561</v>
      </c>
      <c r="L5" s="3852"/>
      <c r="M5" s="3851" t="s">
        <v>562</v>
      </c>
      <c r="N5" s="3855"/>
      <c r="O5" s="3855"/>
      <c r="P5" s="3852"/>
      <c r="Q5" s="3857" t="s">
        <v>152</v>
      </c>
      <c r="R5" s="3857" t="s">
        <v>153</v>
      </c>
      <c r="S5" s="3888" t="s">
        <v>563</v>
      </c>
      <c r="T5" s="3888" t="s">
        <v>632</v>
      </c>
      <c r="U5" s="3885" t="s">
        <v>633</v>
      </c>
      <c r="V5" s="3875" t="s">
        <v>145</v>
      </c>
      <c r="W5" s="3882" t="s">
        <v>555</v>
      </c>
      <c r="X5" s="3865" t="s">
        <v>556</v>
      </c>
      <c r="Y5" s="3875" t="s">
        <v>43</v>
      </c>
      <c r="Z5" s="3875" t="s">
        <v>540</v>
      </c>
      <c r="AA5" s="3875" t="s">
        <v>146</v>
      </c>
      <c r="AB5" s="3875" t="s">
        <v>297</v>
      </c>
      <c r="AC5" s="3838" t="s">
        <v>642</v>
      </c>
    </row>
    <row r="6" spans="1:264" ht="23.25" customHeight="1" thickBot="1" x14ac:dyDescent="0.3">
      <c r="C6" s="51"/>
      <c r="D6" s="51"/>
      <c r="E6" s="3861"/>
      <c r="F6" s="3847"/>
      <c r="G6" s="3848"/>
      <c r="H6" s="3848"/>
      <c r="I6" s="3850"/>
      <c r="J6" s="3863"/>
      <c r="K6" s="3853"/>
      <c r="L6" s="3854"/>
      <c r="M6" s="3853"/>
      <c r="N6" s="3856"/>
      <c r="O6" s="3856"/>
      <c r="P6" s="3854"/>
      <c r="Q6" s="3858"/>
      <c r="R6" s="3880"/>
      <c r="S6" s="3889"/>
      <c r="T6" s="3889"/>
      <c r="U6" s="3886"/>
      <c r="V6" s="3876"/>
      <c r="W6" s="3883"/>
      <c r="X6" s="3866"/>
      <c r="Y6" s="3876"/>
      <c r="Z6" s="3866"/>
      <c r="AA6" s="3876"/>
      <c r="AB6" s="3876"/>
      <c r="AC6" s="3839"/>
    </row>
    <row r="7" spans="1:264" ht="125.25" customHeight="1" thickBot="1" x14ac:dyDescent="0.3">
      <c r="A7" s="641">
        <v>1</v>
      </c>
      <c r="C7" s="52" t="s">
        <v>4</v>
      </c>
      <c r="D7" s="52"/>
      <c r="E7" s="3862"/>
      <c r="F7" s="1495" t="s">
        <v>560</v>
      </c>
      <c r="G7" s="3751" t="str">
        <f>'1 уровень'!F8</f>
        <v>План 2 мес. 2021 г.</v>
      </c>
      <c r="H7" s="53" t="s">
        <v>148</v>
      </c>
      <c r="I7" s="53" t="s">
        <v>149</v>
      </c>
      <c r="J7" s="3864"/>
      <c r="K7" s="3751" t="s">
        <v>150</v>
      </c>
      <c r="L7" s="55" t="s">
        <v>148</v>
      </c>
      <c r="M7" s="53" t="s">
        <v>560</v>
      </c>
      <c r="N7" s="3751" t="str">
        <f>'1 уровень'!M8</f>
        <v>План 2 мес. 2021 г.</v>
      </c>
      <c r="O7" s="53" t="s">
        <v>148</v>
      </c>
      <c r="P7" s="53" t="s">
        <v>149</v>
      </c>
      <c r="Q7" s="3859"/>
      <c r="R7" s="3881"/>
      <c r="S7" s="3890"/>
      <c r="T7" s="3890"/>
      <c r="U7" s="3887"/>
      <c r="V7" s="3877"/>
      <c r="W7" s="3884"/>
      <c r="X7" s="3867"/>
      <c r="Y7" s="3877"/>
      <c r="Z7" s="3867"/>
      <c r="AA7" s="3877"/>
      <c r="AB7" s="3877"/>
      <c r="AC7" s="3840"/>
    </row>
    <row r="8" spans="1:264" s="56" customFormat="1" ht="15.75" thickBot="1" x14ac:dyDescent="0.3">
      <c r="A8" s="641">
        <v>1</v>
      </c>
      <c r="B8" s="641"/>
      <c r="C8" s="57">
        <v>1</v>
      </c>
      <c r="D8" s="57"/>
      <c r="E8" s="57">
        <v>2</v>
      </c>
      <c r="F8" s="1496">
        <v>3</v>
      </c>
      <c r="G8" s="58">
        <v>4</v>
      </c>
      <c r="H8" s="58">
        <v>5</v>
      </c>
      <c r="I8" s="58">
        <v>6</v>
      </c>
      <c r="J8" s="3370"/>
      <c r="K8" s="55">
        <v>7</v>
      </c>
      <c r="L8" s="55">
        <v>8</v>
      </c>
      <c r="M8" s="55">
        <v>9</v>
      </c>
      <c r="N8" s="55">
        <v>10</v>
      </c>
      <c r="O8" s="55">
        <v>11</v>
      </c>
      <c r="P8" s="55">
        <v>12</v>
      </c>
      <c r="Q8" s="55">
        <v>13</v>
      </c>
      <c r="R8" s="55">
        <v>14</v>
      </c>
      <c r="S8" s="1880"/>
      <c r="T8" s="1880"/>
      <c r="U8" s="856">
        <v>15</v>
      </c>
      <c r="V8" s="59">
        <v>16</v>
      </c>
      <c r="W8" s="3017">
        <v>17</v>
      </c>
      <c r="X8" s="59">
        <v>17</v>
      </c>
      <c r="Y8" s="59">
        <v>18</v>
      </c>
      <c r="Z8" s="59">
        <v>19</v>
      </c>
      <c r="AA8" s="59">
        <v>20</v>
      </c>
      <c r="AB8" s="59">
        <v>21</v>
      </c>
      <c r="AC8" s="3547"/>
    </row>
    <row r="9" spans="1:264" s="56" customFormat="1" x14ac:dyDescent="0.25">
      <c r="A9" s="641">
        <v>1</v>
      </c>
      <c r="B9" s="641">
        <v>1</v>
      </c>
      <c r="C9" s="600" t="s">
        <v>12</v>
      </c>
      <c r="D9" s="600"/>
      <c r="E9" s="600"/>
      <c r="F9" s="668"/>
      <c r="G9" s="314"/>
      <c r="H9" s="314"/>
      <c r="I9" s="314"/>
      <c r="J9" s="3509"/>
      <c r="K9" s="312"/>
      <c r="L9" s="312"/>
      <c r="M9" s="310"/>
      <c r="N9" s="310"/>
      <c r="O9" s="310"/>
      <c r="P9" s="310"/>
      <c r="Q9" s="310"/>
      <c r="R9" s="310"/>
      <c r="S9" s="569"/>
      <c r="T9" s="569"/>
      <c r="U9" s="2906"/>
      <c r="V9" s="43"/>
      <c r="W9" s="3068"/>
      <c r="X9" s="43"/>
      <c r="Y9" s="43"/>
      <c r="Z9" s="585"/>
      <c r="AA9" s="585"/>
      <c r="AB9" s="43"/>
      <c r="AC9" s="3419"/>
    </row>
    <row r="10" spans="1:264" s="1294" customFormat="1" ht="31.5" x14ac:dyDescent="0.25">
      <c r="A10" s="1294">
        <v>1</v>
      </c>
      <c r="B10" s="641">
        <v>1</v>
      </c>
      <c r="C10" s="1011" t="s">
        <v>225</v>
      </c>
      <c r="D10" s="1295"/>
      <c r="E10" s="1296"/>
      <c r="F10" s="750"/>
      <c r="G10" s="1297"/>
      <c r="H10" s="1297"/>
      <c r="I10" s="1297"/>
      <c r="J10" s="3372"/>
      <c r="K10" s="1297"/>
      <c r="L10" s="1297"/>
      <c r="M10" s="1298"/>
      <c r="N10" s="1298"/>
      <c r="O10" s="1298"/>
      <c r="P10" s="1298"/>
      <c r="Q10" s="1298"/>
      <c r="R10" s="1298"/>
      <c r="S10" s="1881"/>
      <c r="T10" s="1881"/>
      <c r="U10" s="2907"/>
      <c r="V10" s="1298"/>
      <c r="W10" s="3069"/>
      <c r="X10" s="1298"/>
      <c r="Y10" s="1298"/>
      <c r="Z10" s="1299"/>
      <c r="AA10" s="1299"/>
      <c r="AB10" s="1298"/>
      <c r="AC10" s="3669"/>
      <c r="AD10" s="1300"/>
      <c r="AE10" s="1300"/>
      <c r="AF10" s="1300"/>
      <c r="AG10" s="1300"/>
      <c r="AH10" s="1300"/>
      <c r="AI10" s="1300"/>
      <c r="AJ10" s="1300"/>
      <c r="AK10" s="1300"/>
      <c r="AL10" s="1300"/>
      <c r="AM10" s="1300"/>
      <c r="AN10" s="1300"/>
      <c r="AO10" s="1300"/>
      <c r="AP10" s="1300"/>
      <c r="AQ10" s="1300"/>
      <c r="AR10" s="1300"/>
      <c r="AS10" s="1300"/>
      <c r="AT10" s="1300"/>
      <c r="AU10" s="1300"/>
      <c r="AV10" s="1300"/>
      <c r="AW10" s="1300"/>
      <c r="AX10" s="1300"/>
      <c r="AY10" s="1300"/>
      <c r="AZ10" s="1300"/>
      <c r="BA10" s="1300"/>
      <c r="BB10" s="1300"/>
      <c r="BC10" s="1300"/>
      <c r="BD10" s="1300"/>
      <c r="BE10" s="1300"/>
      <c r="BF10" s="1300"/>
      <c r="BG10" s="1300"/>
      <c r="BH10" s="1300"/>
      <c r="BI10" s="1300"/>
      <c r="BJ10" s="1300"/>
      <c r="BK10" s="1300"/>
      <c r="BL10" s="1300"/>
      <c r="BM10" s="1300"/>
      <c r="BN10" s="1300"/>
      <c r="BO10" s="1300"/>
      <c r="BP10" s="1300"/>
      <c r="BQ10" s="1300"/>
      <c r="BR10" s="1300"/>
      <c r="BS10" s="1300"/>
      <c r="BT10" s="1300"/>
      <c r="BU10" s="1300"/>
      <c r="BV10" s="1300"/>
      <c r="BW10" s="1300"/>
      <c r="BX10" s="1300"/>
      <c r="BY10" s="1300"/>
      <c r="BZ10" s="1300"/>
      <c r="CA10" s="1300"/>
      <c r="CB10" s="1300"/>
      <c r="CC10" s="1300"/>
      <c r="CD10" s="1300"/>
      <c r="CE10" s="1300"/>
      <c r="CF10" s="1300"/>
      <c r="CG10" s="1300"/>
      <c r="CH10" s="1300"/>
      <c r="CI10" s="1300"/>
      <c r="CJ10" s="1300"/>
      <c r="CK10" s="1300"/>
      <c r="CL10" s="1300"/>
      <c r="CM10" s="1300"/>
      <c r="CN10" s="1300"/>
      <c r="CO10" s="1300"/>
      <c r="CP10" s="1300"/>
      <c r="CQ10" s="1300"/>
      <c r="CR10" s="1300"/>
      <c r="CS10" s="1300"/>
      <c r="CT10" s="1300"/>
      <c r="CU10" s="1300"/>
      <c r="CV10" s="1300"/>
      <c r="CW10" s="1300"/>
      <c r="CX10" s="1300"/>
      <c r="CY10" s="1300"/>
      <c r="CZ10" s="1300"/>
      <c r="DA10" s="1300"/>
      <c r="DB10" s="1300"/>
      <c r="DC10" s="1300"/>
      <c r="DD10" s="1300"/>
      <c r="DE10" s="1300"/>
      <c r="DF10" s="1300"/>
      <c r="DG10" s="1300"/>
      <c r="DH10" s="1300"/>
      <c r="DI10" s="1300"/>
      <c r="DJ10" s="1300"/>
      <c r="DK10" s="1300"/>
      <c r="DL10" s="1300"/>
      <c r="DM10" s="1300"/>
      <c r="DN10" s="1300"/>
      <c r="DO10" s="1300"/>
      <c r="DP10" s="1300"/>
      <c r="DQ10" s="1300"/>
      <c r="DR10" s="1300"/>
      <c r="DS10" s="1300"/>
      <c r="DT10" s="1300"/>
      <c r="DU10" s="1300"/>
      <c r="DV10" s="1300"/>
      <c r="DW10" s="1300"/>
      <c r="DX10" s="1300"/>
      <c r="DY10" s="1300"/>
      <c r="DZ10" s="1300"/>
      <c r="EA10" s="1300"/>
      <c r="EB10" s="1300"/>
      <c r="EC10" s="1300"/>
      <c r="ED10" s="1300"/>
      <c r="EE10" s="1300"/>
      <c r="EF10" s="1300"/>
      <c r="EG10" s="1300"/>
      <c r="EH10" s="1300"/>
      <c r="EI10" s="1300"/>
      <c r="EJ10" s="1300"/>
      <c r="EK10" s="1300"/>
      <c r="EL10" s="1300"/>
      <c r="EM10" s="1300"/>
      <c r="EN10" s="1300"/>
      <c r="EO10" s="1300"/>
      <c r="EP10" s="1300"/>
      <c r="EQ10" s="1300"/>
      <c r="ER10" s="1300"/>
      <c r="ES10" s="1300"/>
      <c r="ET10" s="1300"/>
      <c r="EU10" s="1300"/>
      <c r="EV10" s="1300"/>
      <c r="EW10" s="1300"/>
      <c r="EX10" s="1300"/>
      <c r="EY10" s="1300"/>
      <c r="EZ10" s="1300"/>
      <c r="FA10" s="1300"/>
      <c r="FB10" s="1300"/>
      <c r="FC10" s="1300"/>
      <c r="FD10" s="1300"/>
      <c r="FE10" s="1300"/>
      <c r="FF10" s="1300"/>
      <c r="FG10" s="1300"/>
      <c r="FH10" s="1300"/>
      <c r="FI10" s="1300"/>
      <c r="FJ10" s="1300"/>
      <c r="FK10" s="1300"/>
      <c r="FL10" s="1300"/>
      <c r="FM10" s="1300"/>
      <c r="FN10" s="1300"/>
      <c r="FO10" s="1300"/>
      <c r="FP10" s="1300"/>
      <c r="FQ10" s="1300"/>
      <c r="FR10" s="1300"/>
      <c r="FS10" s="1300"/>
      <c r="FT10" s="1300"/>
      <c r="FU10" s="1300"/>
      <c r="FV10" s="1300"/>
      <c r="FW10" s="1300"/>
      <c r="FX10" s="1300"/>
      <c r="FY10" s="1300"/>
      <c r="FZ10" s="1300"/>
      <c r="GA10" s="1300"/>
      <c r="GB10" s="1300"/>
      <c r="GC10" s="1300"/>
      <c r="GD10" s="1300"/>
      <c r="GE10" s="1300"/>
      <c r="GF10" s="1300"/>
      <c r="GG10" s="1300"/>
      <c r="GH10" s="1300"/>
      <c r="GI10" s="1300"/>
      <c r="GJ10" s="1300"/>
      <c r="GK10" s="1300"/>
      <c r="GL10" s="1300"/>
      <c r="GM10" s="1300"/>
      <c r="GN10" s="1300"/>
      <c r="GO10" s="1300"/>
      <c r="GP10" s="1300"/>
      <c r="GQ10" s="1300"/>
      <c r="GR10" s="1300"/>
      <c r="GS10" s="1300"/>
      <c r="GT10" s="1300"/>
      <c r="GU10" s="1300"/>
      <c r="GV10" s="1300"/>
      <c r="GW10" s="1300"/>
      <c r="GX10" s="1300"/>
      <c r="GY10" s="1300"/>
      <c r="GZ10" s="1300"/>
      <c r="HA10" s="1300"/>
      <c r="HB10" s="1300"/>
      <c r="HC10" s="1300"/>
      <c r="HD10" s="1300"/>
      <c r="HE10" s="1300"/>
      <c r="HF10" s="1300"/>
      <c r="HG10" s="1300"/>
      <c r="HH10" s="1300"/>
      <c r="HI10" s="1300"/>
      <c r="HJ10" s="1300"/>
      <c r="HK10" s="1300"/>
      <c r="HL10" s="1300"/>
      <c r="HM10" s="1300"/>
      <c r="HN10" s="1300"/>
      <c r="HO10" s="1300"/>
      <c r="HP10" s="1300"/>
      <c r="HQ10" s="1300"/>
      <c r="HR10" s="1300"/>
      <c r="HS10" s="1300"/>
      <c r="HT10" s="1300"/>
      <c r="HU10" s="1300"/>
      <c r="HV10" s="1300"/>
      <c r="HW10" s="1300"/>
      <c r="HX10" s="1300"/>
      <c r="HY10" s="1300"/>
      <c r="HZ10" s="1300"/>
      <c r="IA10" s="1300"/>
      <c r="IB10" s="1300"/>
      <c r="IC10" s="1300"/>
      <c r="ID10" s="1300"/>
      <c r="IE10" s="1300"/>
      <c r="IF10" s="1300"/>
      <c r="IG10" s="1300"/>
      <c r="IH10" s="1300"/>
      <c r="II10" s="1300"/>
      <c r="IJ10" s="1300"/>
      <c r="IK10" s="1300"/>
      <c r="IL10" s="1300"/>
      <c r="IM10" s="1300"/>
      <c r="IN10" s="1300"/>
      <c r="IO10" s="1300"/>
      <c r="IP10" s="1300"/>
      <c r="IQ10" s="1300"/>
      <c r="IR10" s="1300"/>
      <c r="IS10" s="1300"/>
      <c r="IT10" s="1300"/>
      <c r="IU10" s="1300"/>
      <c r="IV10" s="1300"/>
      <c r="IW10" s="1300"/>
      <c r="IX10" s="1300"/>
      <c r="IY10" s="1300"/>
      <c r="IZ10" s="1300"/>
      <c r="JA10" s="1300"/>
      <c r="JB10" s="1300"/>
      <c r="JC10" s="1300"/>
      <c r="JD10" s="1300"/>
    </row>
    <row r="11" spans="1:264" s="1305" customFormat="1" x14ac:dyDescent="0.25">
      <c r="A11" s="1294">
        <v>1</v>
      </c>
      <c r="B11" s="641">
        <v>1</v>
      </c>
      <c r="C11" s="1301" t="s">
        <v>5</v>
      </c>
      <c r="D11" s="1301"/>
      <c r="E11" s="1301"/>
      <c r="F11" s="668"/>
      <c r="G11" s="1302"/>
      <c r="H11" s="1302"/>
      <c r="I11" s="1302"/>
      <c r="J11" s="3417"/>
      <c r="K11" s="1303"/>
      <c r="L11" s="1303"/>
      <c r="M11" s="1304">
        <f t="shared" ref="M11:M23" si="0">ROUND(F11*K11,0)</f>
        <v>0</v>
      </c>
      <c r="N11" s="1304">
        <f>ROUND(G11*K11,0)</f>
        <v>0</v>
      </c>
      <c r="O11" s="1304"/>
      <c r="P11" s="1304"/>
      <c r="Q11" s="1304"/>
      <c r="R11" s="1304"/>
      <c r="S11" s="1882"/>
      <c r="T11" s="1882"/>
      <c r="U11" s="2899"/>
      <c r="V11" s="1304"/>
      <c r="W11" s="3070"/>
      <c r="X11" s="1304"/>
      <c r="Y11" s="1304"/>
      <c r="Z11" s="1304"/>
      <c r="AA11" s="1304"/>
      <c r="AB11" s="1304"/>
      <c r="AC11" s="3529"/>
    </row>
    <row r="12" spans="1:264" s="1305" customFormat="1" x14ac:dyDescent="0.25">
      <c r="A12" s="1294">
        <v>1</v>
      </c>
      <c r="B12" s="641">
        <v>1</v>
      </c>
      <c r="C12" s="1306" t="s">
        <v>27</v>
      </c>
      <c r="D12" s="3352" t="s">
        <v>342</v>
      </c>
      <c r="E12" s="1307">
        <v>340</v>
      </c>
      <c r="F12" s="668">
        <v>255</v>
      </c>
      <c r="G12" s="1308">
        <f t="shared" ref="G12:G25" si="1">F12/12*$C$3</f>
        <v>42.5</v>
      </c>
      <c r="H12" s="1302">
        <v>0</v>
      </c>
      <c r="I12" s="1308">
        <f t="shared" ref="I12:I25" si="2">H12/G12*100</f>
        <v>0</v>
      </c>
      <c r="J12" s="3417"/>
      <c r="K12" s="1309">
        <v>11.8</v>
      </c>
      <c r="L12" s="1310" t="e">
        <f t="shared" ref="L12:L24" si="3">O12/H12</f>
        <v>#DIV/0!</v>
      </c>
      <c r="M12" s="1298">
        <f t="shared" si="0"/>
        <v>3009</v>
      </c>
      <c r="N12" s="1298">
        <f t="shared" ref="N12:N23" si="4">M12/12*$C$3</f>
        <v>501.5</v>
      </c>
      <c r="O12" s="1290"/>
      <c r="P12" s="1298">
        <f t="shared" ref="P12:P24" si="5">O12/N12*100</f>
        <v>0</v>
      </c>
      <c r="Q12" s="1298">
        <f t="shared" ref="Q12:Q23" si="6">M12/E12</f>
        <v>8.85</v>
      </c>
      <c r="R12" s="1298">
        <f t="shared" ref="R12:R24" si="7">O12/$C$3*12/Q12</f>
        <v>0</v>
      </c>
      <c r="S12" s="1882"/>
      <c r="T12" s="1882"/>
      <c r="U12" s="2899"/>
      <c r="V12" s="1304"/>
      <c r="W12" s="3070"/>
      <c r="X12" s="1304"/>
      <c r="Y12" s="1304"/>
      <c r="Z12" s="1304"/>
      <c r="AA12" s="1304"/>
      <c r="AB12" s="1304"/>
      <c r="AC12" s="3529"/>
    </row>
    <row r="13" spans="1:264" s="1305" customFormat="1" x14ac:dyDescent="0.25">
      <c r="A13" s="1294">
        <v>1</v>
      </c>
      <c r="B13" s="641">
        <v>1</v>
      </c>
      <c r="C13" s="1306" t="s">
        <v>23</v>
      </c>
      <c r="D13" s="3352" t="s">
        <v>342</v>
      </c>
      <c r="E13" s="1307">
        <v>310</v>
      </c>
      <c r="F13" s="668">
        <v>4300</v>
      </c>
      <c r="G13" s="1308">
        <f t="shared" si="1"/>
        <v>716.66666666666663</v>
      </c>
      <c r="H13" s="1302">
        <v>144</v>
      </c>
      <c r="I13" s="1308">
        <f t="shared" si="2"/>
        <v>20.093023255813954</v>
      </c>
      <c r="J13" s="3417">
        <v>380</v>
      </c>
      <c r="K13" s="1309">
        <v>6.5</v>
      </c>
      <c r="L13" s="1310">
        <f t="shared" si="3"/>
        <v>16.090277777777779</v>
      </c>
      <c r="M13" s="1298">
        <f t="shared" si="0"/>
        <v>27950</v>
      </c>
      <c r="N13" s="1298">
        <f t="shared" si="4"/>
        <v>4658.333333333333</v>
      </c>
      <c r="O13" s="1290">
        <v>2317</v>
      </c>
      <c r="P13" s="1298">
        <f t="shared" si="5"/>
        <v>49.738819320214674</v>
      </c>
      <c r="Q13" s="1298">
        <f t="shared" si="6"/>
        <v>90.161290322580641</v>
      </c>
      <c r="R13" s="1298">
        <f t="shared" si="7"/>
        <v>154.19033989266549</v>
      </c>
      <c r="S13" s="1882"/>
      <c r="T13" s="1882"/>
      <c r="U13" s="2899"/>
      <c r="V13" s="1304"/>
      <c r="W13" s="3070"/>
      <c r="X13" s="1304"/>
      <c r="Y13" s="1304"/>
      <c r="Z13" s="1304"/>
      <c r="AA13" s="1304"/>
      <c r="AB13" s="1304"/>
      <c r="AC13" s="3529"/>
    </row>
    <row r="14" spans="1:264" s="1305" customFormat="1" x14ac:dyDescent="0.25">
      <c r="A14" s="1294">
        <v>1</v>
      </c>
      <c r="B14" s="641">
        <v>1</v>
      </c>
      <c r="C14" s="1306" t="s">
        <v>38</v>
      </c>
      <c r="D14" s="3352" t="s">
        <v>342</v>
      </c>
      <c r="E14" s="1307">
        <v>340</v>
      </c>
      <c r="F14" s="668">
        <v>1311</v>
      </c>
      <c r="G14" s="1308">
        <f t="shared" si="1"/>
        <v>218.5</v>
      </c>
      <c r="H14" s="1302">
        <v>112</v>
      </c>
      <c r="I14" s="1308">
        <f t="shared" si="2"/>
        <v>51.258581235697939</v>
      </c>
      <c r="J14" s="3417">
        <v>206</v>
      </c>
      <c r="K14" s="1309">
        <v>10.5</v>
      </c>
      <c r="L14" s="1310">
        <f t="shared" si="3"/>
        <v>14.348214285714286</v>
      </c>
      <c r="M14" s="1298">
        <f t="shared" si="0"/>
        <v>13766</v>
      </c>
      <c r="N14" s="1298">
        <f t="shared" si="4"/>
        <v>2294.3333333333335</v>
      </c>
      <c r="O14" s="1290">
        <v>1607</v>
      </c>
      <c r="P14" s="1298">
        <f t="shared" si="5"/>
        <v>70.04213279093419</v>
      </c>
      <c r="Q14" s="1298">
        <f t="shared" si="6"/>
        <v>40.488235294117644</v>
      </c>
      <c r="R14" s="1298">
        <f t="shared" si="7"/>
        <v>238.14325148917627</v>
      </c>
      <c r="S14" s="1882"/>
      <c r="T14" s="1882"/>
      <c r="U14" s="2899"/>
      <c r="V14" s="1304"/>
      <c r="W14" s="3070"/>
      <c r="X14" s="1304"/>
      <c r="Y14" s="1304"/>
      <c r="Z14" s="1304"/>
      <c r="AA14" s="1304"/>
      <c r="AB14" s="1304"/>
      <c r="AC14" s="3529"/>
    </row>
    <row r="15" spans="1:264" s="1305" customFormat="1" x14ac:dyDescent="0.25">
      <c r="A15" s="1294">
        <v>1</v>
      </c>
      <c r="B15" s="641">
        <v>1</v>
      </c>
      <c r="C15" s="1306" t="s">
        <v>40</v>
      </c>
      <c r="D15" s="3352" t="s">
        <v>342</v>
      </c>
      <c r="E15" s="1307">
        <v>340</v>
      </c>
      <c r="F15" s="668">
        <v>1265</v>
      </c>
      <c r="G15" s="1308">
        <f t="shared" si="1"/>
        <v>210.83333333333334</v>
      </c>
      <c r="H15" s="1302">
        <v>143</v>
      </c>
      <c r="I15" s="1308">
        <f t="shared" si="2"/>
        <v>67.826086956521735</v>
      </c>
      <c r="J15" s="3417">
        <v>261</v>
      </c>
      <c r="K15" s="1309">
        <v>10</v>
      </c>
      <c r="L15" s="1310">
        <f t="shared" si="3"/>
        <v>12.384615384615385</v>
      </c>
      <c r="M15" s="1298">
        <f t="shared" si="0"/>
        <v>12650</v>
      </c>
      <c r="N15" s="1298">
        <f t="shared" si="4"/>
        <v>2108.3333333333335</v>
      </c>
      <c r="O15" s="1290">
        <v>1771</v>
      </c>
      <c r="P15" s="1298">
        <f t="shared" si="5"/>
        <v>84</v>
      </c>
      <c r="Q15" s="1298">
        <f t="shared" si="6"/>
        <v>37.205882352941174</v>
      </c>
      <c r="R15" s="1298">
        <f t="shared" si="7"/>
        <v>285.60000000000002</v>
      </c>
      <c r="S15" s="1882"/>
      <c r="T15" s="1882"/>
      <c r="U15" s="2899"/>
      <c r="V15" s="1304"/>
      <c r="W15" s="3070"/>
      <c r="X15" s="1304"/>
      <c r="Y15" s="1304"/>
      <c r="Z15" s="1304"/>
      <c r="AA15" s="1304"/>
      <c r="AB15" s="1304"/>
      <c r="AC15" s="3529"/>
    </row>
    <row r="16" spans="1:264" s="1305" customFormat="1" x14ac:dyDescent="0.25">
      <c r="A16" s="1294">
        <v>1</v>
      </c>
      <c r="B16" s="641">
        <v>1</v>
      </c>
      <c r="C16" s="1306" t="s">
        <v>88</v>
      </c>
      <c r="D16" s="3352" t="s">
        <v>342</v>
      </c>
      <c r="E16" s="1307">
        <v>340</v>
      </c>
      <c r="F16" s="668">
        <v>90</v>
      </c>
      <c r="G16" s="1308">
        <f t="shared" si="1"/>
        <v>15</v>
      </c>
      <c r="H16" s="1302">
        <v>0</v>
      </c>
      <c r="I16" s="1308">
        <f t="shared" si="2"/>
        <v>0</v>
      </c>
      <c r="J16" s="3417"/>
      <c r="K16" s="1309">
        <v>20.100000000000001</v>
      </c>
      <c r="L16" s="1310" t="e">
        <f t="shared" si="3"/>
        <v>#DIV/0!</v>
      </c>
      <c r="M16" s="1298">
        <f t="shared" si="0"/>
        <v>1809</v>
      </c>
      <c r="N16" s="1298">
        <f t="shared" si="4"/>
        <v>301.5</v>
      </c>
      <c r="O16" s="1290"/>
      <c r="P16" s="1298">
        <f t="shared" si="5"/>
        <v>0</v>
      </c>
      <c r="Q16" s="1298">
        <f t="shared" si="6"/>
        <v>5.3205882352941174</v>
      </c>
      <c r="R16" s="1298">
        <f t="shared" si="7"/>
        <v>0</v>
      </c>
      <c r="S16" s="1882"/>
      <c r="T16" s="1882"/>
      <c r="U16" s="2899"/>
      <c r="V16" s="1304"/>
      <c r="W16" s="3070"/>
      <c r="X16" s="1304"/>
      <c r="Y16" s="1304"/>
      <c r="Z16" s="1304"/>
      <c r="AA16" s="1304"/>
      <c r="AB16" s="1304"/>
      <c r="AC16" s="3529"/>
    </row>
    <row r="17" spans="1:29" s="1305" customFormat="1" x14ac:dyDescent="0.25">
      <c r="A17" s="1294">
        <v>1</v>
      </c>
      <c r="B17" s="641">
        <v>1</v>
      </c>
      <c r="C17" s="1306" t="s">
        <v>41</v>
      </c>
      <c r="D17" s="3352" t="s">
        <v>342</v>
      </c>
      <c r="E17" s="1307">
        <v>340</v>
      </c>
      <c r="F17" s="668">
        <v>85</v>
      </c>
      <c r="G17" s="1308">
        <f t="shared" si="1"/>
        <v>14.166666666666666</v>
      </c>
      <c r="H17" s="1302">
        <v>0</v>
      </c>
      <c r="I17" s="1308">
        <f t="shared" si="2"/>
        <v>0</v>
      </c>
      <c r="J17" s="3417">
        <v>12</v>
      </c>
      <c r="K17" s="1309">
        <v>12.1</v>
      </c>
      <c r="L17" s="1310" t="e">
        <f t="shared" si="3"/>
        <v>#DIV/0!</v>
      </c>
      <c r="M17" s="1298">
        <f t="shared" si="0"/>
        <v>1029</v>
      </c>
      <c r="N17" s="1298">
        <f t="shared" si="4"/>
        <v>171.5</v>
      </c>
      <c r="O17" s="1290"/>
      <c r="P17" s="1298">
        <f t="shared" si="5"/>
        <v>0</v>
      </c>
      <c r="Q17" s="1298">
        <f t="shared" si="6"/>
        <v>3.026470588235294</v>
      </c>
      <c r="R17" s="1298">
        <f t="shared" si="7"/>
        <v>0</v>
      </c>
      <c r="S17" s="1882"/>
      <c r="T17" s="1882"/>
      <c r="U17" s="2899"/>
      <c r="V17" s="1304"/>
      <c r="W17" s="3070"/>
      <c r="X17" s="1304"/>
      <c r="Y17" s="1304"/>
      <c r="Z17" s="1304"/>
      <c r="AA17" s="1304"/>
      <c r="AB17" s="1304"/>
      <c r="AC17" s="3529"/>
    </row>
    <row r="18" spans="1:29" s="1305" customFormat="1" x14ac:dyDescent="0.25">
      <c r="A18" s="1294">
        <v>1</v>
      </c>
      <c r="B18" s="641">
        <v>1</v>
      </c>
      <c r="C18" s="1306" t="s">
        <v>46</v>
      </c>
      <c r="D18" s="3352" t="s">
        <v>342</v>
      </c>
      <c r="E18" s="1307">
        <v>320</v>
      </c>
      <c r="F18" s="668">
        <v>345</v>
      </c>
      <c r="G18" s="1308">
        <f t="shared" si="1"/>
        <v>57.5</v>
      </c>
      <c r="H18" s="1308">
        <v>0</v>
      </c>
      <c r="I18" s="1308">
        <f t="shared" si="2"/>
        <v>0</v>
      </c>
      <c r="J18" s="3373">
        <v>1</v>
      </c>
      <c r="K18" s="1309">
        <v>10</v>
      </c>
      <c r="L18" s="1310" t="e">
        <f t="shared" si="3"/>
        <v>#DIV/0!</v>
      </c>
      <c r="M18" s="1298">
        <f t="shared" si="0"/>
        <v>3450</v>
      </c>
      <c r="N18" s="1298">
        <f t="shared" si="4"/>
        <v>575</v>
      </c>
      <c r="O18" s="1311"/>
      <c r="P18" s="1298">
        <f t="shared" si="5"/>
        <v>0</v>
      </c>
      <c r="Q18" s="1298">
        <f t="shared" si="6"/>
        <v>10.78125</v>
      </c>
      <c r="R18" s="1298">
        <f t="shared" si="7"/>
        <v>0</v>
      </c>
      <c r="S18" s="1883"/>
      <c r="T18" s="1883"/>
      <c r="U18" s="2908"/>
      <c r="V18" s="1312"/>
      <c r="W18" s="3071"/>
      <c r="X18" s="1312"/>
      <c r="Y18" s="1312"/>
      <c r="Z18" s="1312"/>
      <c r="AA18" s="1312"/>
      <c r="AB18" s="1312"/>
      <c r="AC18" s="3617"/>
    </row>
    <row r="19" spans="1:29" s="1305" customFormat="1" x14ac:dyDescent="0.25">
      <c r="A19" s="1294">
        <v>1</v>
      </c>
      <c r="B19" s="641">
        <v>1</v>
      </c>
      <c r="C19" s="1306" t="s">
        <v>39</v>
      </c>
      <c r="D19" s="3352" t="s">
        <v>342</v>
      </c>
      <c r="E19" s="1307">
        <v>340</v>
      </c>
      <c r="F19" s="668">
        <v>846</v>
      </c>
      <c r="G19" s="1308">
        <f t="shared" si="1"/>
        <v>141</v>
      </c>
      <c r="H19" s="1308">
        <v>113</v>
      </c>
      <c r="I19" s="1308">
        <f t="shared" si="2"/>
        <v>80.141843971631204</v>
      </c>
      <c r="J19" s="3373">
        <v>146</v>
      </c>
      <c r="K19" s="1309">
        <v>12.5</v>
      </c>
      <c r="L19" s="1310">
        <f t="shared" si="3"/>
        <v>13.991150442477876</v>
      </c>
      <c r="M19" s="1298">
        <f t="shared" si="0"/>
        <v>10575</v>
      </c>
      <c r="N19" s="1298">
        <f t="shared" si="4"/>
        <v>1762.5</v>
      </c>
      <c r="O19" s="1311">
        <v>1581</v>
      </c>
      <c r="P19" s="1298">
        <f t="shared" si="5"/>
        <v>89.702127659574472</v>
      </c>
      <c r="Q19" s="1298">
        <f t="shared" si="6"/>
        <v>31.102941176470587</v>
      </c>
      <c r="R19" s="1298">
        <f t="shared" si="7"/>
        <v>304.98723404255321</v>
      </c>
      <c r="S19" s="1883"/>
      <c r="T19" s="1883"/>
      <c r="U19" s="2908"/>
      <c r="V19" s="1312"/>
      <c r="W19" s="3071"/>
      <c r="X19" s="1312"/>
      <c r="Y19" s="1312"/>
      <c r="Z19" s="1312"/>
      <c r="AA19" s="1312"/>
      <c r="AB19" s="1312"/>
      <c r="AC19" s="3617"/>
    </row>
    <row r="20" spans="1:29" s="1305" customFormat="1" x14ac:dyDescent="0.25">
      <c r="A20" s="1294">
        <v>1</v>
      </c>
      <c r="B20" s="641">
        <v>1</v>
      </c>
      <c r="C20" s="1306" t="s">
        <v>47</v>
      </c>
      <c r="D20" s="3352" t="s">
        <v>342</v>
      </c>
      <c r="E20" s="1307">
        <v>340</v>
      </c>
      <c r="F20" s="668">
        <v>230</v>
      </c>
      <c r="G20" s="1308">
        <f t="shared" si="1"/>
        <v>38.333333333333336</v>
      </c>
      <c r="H20" s="1308">
        <v>31</v>
      </c>
      <c r="I20" s="1308">
        <f t="shared" si="2"/>
        <v>80.869565217391298</v>
      </c>
      <c r="J20" s="3373">
        <v>179</v>
      </c>
      <c r="K20" s="1309">
        <v>11</v>
      </c>
      <c r="L20" s="1310">
        <f t="shared" si="3"/>
        <v>11.32258064516129</v>
      </c>
      <c r="M20" s="1298">
        <f t="shared" si="0"/>
        <v>2530</v>
      </c>
      <c r="N20" s="1298">
        <f t="shared" si="4"/>
        <v>421.66666666666669</v>
      </c>
      <c r="O20" s="1311">
        <v>351</v>
      </c>
      <c r="P20" s="1298">
        <f t="shared" si="5"/>
        <v>83.241106719367579</v>
      </c>
      <c r="Q20" s="1298">
        <f t="shared" si="6"/>
        <v>7.4411764705882355</v>
      </c>
      <c r="R20" s="1298">
        <f t="shared" si="7"/>
        <v>283.01976284584981</v>
      </c>
      <c r="S20" s="1883"/>
      <c r="T20" s="1883"/>
      <c r="U20" s="2908"/>
      <c r="V20" s="1312"/>
      <c r="W20" s="3071"/>
      <c r="X20" s="1312"/>
      <c r="Y20" s="1312"/>
      <c r="Z20" s="1312"/>
      <c r="AA20" s="1312"/>
      <c r="AB20" s="1312"/>
      <c r="AC20" s="3617"/>
    </row>
    <row r="21" spans="1:29" s="1305" customFormat="1" x14ac:dyDescent="0.25">
      <c r="A21" s="1294">
        <v>1</v>
      </c>
      <c r="B21" s="641">
        <v>1</v>
      </c>
      <c r="C21" s="1306" t="s">
        <v>66</v>
      </c>
      <c r="D21" s="3352" t="s">
        <v>342</v>
      </c>
      <c r="E21" s="1307">
        <v>340</v>
      </c>
      <c r="F21" s="668">
        <v>415</v>
      </c>
      <c r="G21" s="1308">
        <f t="shared" si="1"/>
        <v>69.166666666666671</v>
      </c>
      <c r="H21" s="1308">
        <v>5</v>
      </c>
      <c r="I21" s="1308">
        <f t="shared" si="2"/>
        <v>7.2289156626506017</v>
      </c>
      <c r="J21" s="3373">
        <v>49</v>
      </c>
      <c r="K21" s="1309">
        <v>12.4</v>
      </c>
      <c r="L21" s="1310">
        <f t="shared" si="3"/>
        <v>13.2</v>
      </c>
      <c r="M21" s="1298">
        <f t="shared" si="0"/>
        <v>5146</v>
      </c>
      <c r="N21" s="1298">
        <f t="shared" si="4"/>
        <v>857.66666666666663</v>
      </c>
      <c r="O21" s="1311">
        <v>66</v>
      </c>
      <c r="P21" s="1298">
        <f t="shared" si="5"/>
        <v>7.6952973183054798</v>
      </c>
      <c r="Q21" s="1298">
        <f t="shared" si="6"/>
        <v>15.135294117647058</v>
      </c>
      <c r="R21" s="1298">
        <f t="shared" si="7"/>
        <v>26.164010882238632</v>
      </c>
      <c r="S21" s="1883"/>
      <c r="T21" s="1883"/>
      <c r="U21" s="2908"/>
      <c r="V21" s="1312"/>
      <c r="W21" s="3071"/>
      <c r="X21" s="1312"/>
      <c r="Y21" s="1312"/>
      <c r="Z21" s="1312"/>
      <c r="AA21" s="1312"/>
      <c r="AB21" s="1312"/>
      <c r="AC21" s="3617"/>
    </row>
    <row r="22" spans="1:29" s="1305" customFormat="1" x14ac:dyDescent="0.25">
      <c r="A22" s="1294">
        <v>1</v>
      </c>
      <c r="B22" s="641">
        <v>1</v>
      </c>
      <c r="C22" s="1306" t="s">
        <v>42</v>
      </c>
      <c r="D22" s="3352" t="s">
        <v>342</v>
      </c>
      <c r="E22" s="1307">
        <v>340</v>
      </c>
      <c r="F22" s="668">
        <v>1200</v>
      </c>
      <c r="G22" s="1308">
        <f t="shared" si="1"/>
        <v>200</v>
      </c>
      <c r="H22" s="1308">
        <v>106</v>
      </c>
      <c r="I22" s="1308">
        <f t="shared" si="2"/>
        <v>53</v>
      </c>
      <c r="J22" s="3373">
        <v>125</v>
      </c>
      <c r="K22" s="1309">
        <v>9.5</v>
      </c>
      <c r="L22" s="1310">
        <f t="shared" si="3"/>
        <v>6.9056603773584904</v>
      </c>
      <c r="M22" s="1298">
        <f t="shared" si="0"/>
        <v>11400</v>
      </c>
      <c r="N22" s="1298">
        <f t="shared" si="4"/>
        <v>1900</v>
      </c>
      <c r="O22" s="1311">
        <v>732</v>
      </c>
      <c r="P22" s="1298">
        <f t="shared" si="5"/>
        <v>38.526315789473685</v>
      </c>
      <c r="Q22" s="1298">
        <f t="shared" si="6"/>
        <v>33.529411764705884</v>
      </c>
      <c r="R22" s="1298">
        <f t="shared" si="7"/>
        <v>130.98947368421051</v>
      </c>
      <c r="S22" s="1883"/>
      <c r="T22" s="1883"/>
      <c r="U22" s="2909"/>
      <c r="V22" s="1312"/>
      <c r="W22" s="3071"/>
      <c r="X22" s="1312"/>
      <c r="Y22" s="1312"/>
      <c r="Z22" s="1312"/>
      <c r="AA22" s="1312"/>
      <c r="AB22" s="1312"/>
      <c r="AC22" s="3617"/>
    </row>
    <row r="23" spans="1:29" s="1305" customFormat="1" x14ac:dyDescent="0.25">
      <c r="A23" s="1294"/>
      <c r="B23" s="641">
        <v>1</v>
      </c>
      <c r="C23" s="1306" t="s">
        <v>55</v>
      </c>
      <c r="D23" s="3352" t="s">
        <v>342</v>
      </c>
      <c r="E23" s="1307">
        <v>340</v>
      </c>
      <c r="F23" s="668">
        <v>1123</v>
      </c>
      <c r="G23" s="1308">
        <f t="shared" si="1"/>
        <v>187.16666666666666</v>
      </c>
      <c r="H23" s="1308">
        <v>200</v>
      </c>
      <c r="I23" s="1308">
        <f t="shared" si="2"/>
        <v>106.85663401602849</v>
      </c>
      <c r="J23" s="3373">
        <v>475</v>
      </c>
      <c r="K23" s="1309">
        <v>9</v>
      </c>
      <c r="L23" s="1310">
        <f t="shared" si="3"/>
        <v>12.68</v>
      </c>
      <c r="M23" s="1298">
        <f t="shared" si="0"/>
        <v>10107</v>
      </c>
      <c r="N23" s="1298">
        <f t="shared" si="4"/>
        <v>1684.5</v>
      </c>
      <c r="O23" s="1311">
        <v>2536</v>
      </c>
      <c r="P23" s="1298">
        <f t="shared" si="5"/>
        <v>150.54912436924903</v>
      </c>
      <c r="Q23" s="1298">
        <f t="shared" si="6"/>
        <v>29.726470588235294</v>
      </c>
      <c r="R23" s="1298">
        <f t="shared" si="7"/>
        <v>511.86702285544669</v>
      </c>
      <c r="S23" s="1883"/>
      <c r="T23" s="1883"/>
      <c r="U23" s="2909"/>
      <c r="V23" s="1312"/>
      <c r="W23" s="3071"/>
      <c r="X23" s="1312"/>
      <c r="Y23" s="1312"/>
      <c r="Z23" s="1312"/>
      <c r="AA23" s="1312"/>
      <c r="AB23" s="1312"/>
      <c r="AC23" s="3617"/>
    </row>
    <row r="24" spans="1:29" s="1305" customFormat="1" ht="29.25" x14ac:dyDescent="0.25">
      <c r="A24" s="1294">
        <v>1</v>
      </c>
      <c r="B24" s="641">
        <v>1</v>
      </c>
      <c r="C24" s="1313" t="s">
        <v>7</v>
      </c>
      <c r="D24" s="1313"/>
      <c r="E24" s="1313"/>
      <c r="F24" s="1524">
        <f>SUM(F12:F23)</f>
        <v>11465</v>
      </c>
      <c r="G24" s="1314">
        <f>SUM(G12:G23)</f>
        <v>1910.8333333333335</v>
      </c>
      <c r="H24" s="1314">
        <f>SUM(H12:H23)</f>
        <v>854</v>
      </c>
      <c r="I24" s="1314">
        <f t="shared" si="2"/>
        <v>44.692542520715214</v>
      </c>
      <c r="J24" s="3522">
        <f>SUM(J12:J23)</f>
        <v>1834</v>
      </c>
      <c r="K24" s="2596">
        <f>SUM(M24/F24)</f>
        <v>9.0205843872655915</v>
      </c>
      <c r="L24" s="1316">
        <f t="shared" si="3"/>
        <v>12.834894613583138</v>
      </c>
      <c r="M24" s="1314">
        <f>SUM(M12:M23)</f>
        <v>103421</v>
      </c>
      <c r="N24" s="1314">
        <f>SUM(N12:N23)</f>
        <v>17236.833333333332</v>
      </c>
      <c r="O24" s="477">
        <f>SUM(O12:O23)</f>
        <v>10961</v>
      </c>
      <c r="P24" s="1317">
        <f t="shared" si="5"/>
        <v>63.590566712756605</v>
      </c>
      <c r="Q24" s="1317">
        <f>SUM(Q12:Q23)</f>
        <v>312.76901091081595</v>
      </c>
      <c r="R24" s="1317">
        <f t="shared" si="7"/>
        <v>210.27019207715801</v>
      </c>
      <c r="S24" s="1884">
        <v>620746.0310418501</v>
      </c>
      <c r="T24" s="1884">
        <v>620746.0310418501</v>
      </c>
      <c r="U24" s="2898">
        <f>S24/12*$C$3+(T24-S24)/11*1</f>
        <v>103457.67184030835</v>
      </c>
      <c r="V24" s="1318">
        <f>AB24-AA24-X24</f>
        <v>107656.30204999997</v>
      </c>
      <c r="W24" s="3072"/>
      <c r="X24" s="1318">
        <v>-1483.2033999999999</v>
      </c>
      <c r="Y24" s="1318">
        <f>V24-U24</f>
        <v>4198.6302096916188</v>
      </c>
      <c r="Z24" s="1318">
        <v>-296.08353</v>
      </c>
      <c r="AA24" s="1318">
        <v>-1109.5300199999997</v>
      </c>
      <c r="AB24" s="1884">
        <v>105063.56862999997</v>
      </c>
      <c r="AC24" s="3709">
        <v>240999.36316000001</v>
      </c>
    </row>
    <row r="25" spans="1:29" s="1305" customFormat="1" ht="43.5" x14ac:dyDescent="0.25">
      <c r="A25" s="1294"/>
      <c r="B25" s="641">
        <v>1</v>
      </c>
      <c r="C25" s="2595" t="s">
        <v>233</v>
      </c>
      <c r="D25" s="1313"/>
      <c r="E25" s="1313"/>
      <c r="F25" s="1524">
        <v>50</v>
      </c>
      <c r="G25" s="1314">
        <f t="shared" si="1"/>
        <v>8.3333333333333339</v>
      </c>
      <c r="H25" s="1314"/>
      <c r="I25" s="1314">
        <f t="shared" si="2"/>
        <v>0</v>
      </c>
      <c r="J25" s="3522"/>
      <c r="K25" s="1315"/>
      <c r="L25" s="1316"/>
      <c r="M25" s="1314"/>
      <c r="N25" s="1314"/>
      <c r="O25" s="477"/>
      <c r="P25" s="1317"/>
      <c r="Q25" s="1317"/>
      <c r="R25" s="1317"/>
      <c r="S25" s="1884">
        <v>10997.775371450001</v>
      </c>
      <c r="T25" s="1884">
        <v>10997.775371450001</v>
      </c>
      <c r="U25" s="2898">
        <f>T25/12*$C$3</f>
        <v>1832.9625619083336</v>
      </c>
      <c r="V25" s="1318">
        <f>AB25-AA25-X25</f>
        <v>0</v>
      </c>
      <c r="W25" s="3072"/>
      <c r="X25" s="1318"/>
      <c r="Y25" s="1318">
        <f>V25-U25</f>
        <v>-1832.9625619083336</v>
      </c>
      <c r="Z25" s="1318"/>
      <c r="AA25" s="1318">
        <v>0</v>
      </c>
      <c r="AB25" s="1318">
        <v>0</v>
      </c>
      <c r="AC25" s="3709"/>
    </row>
    <row r="26" spans="1:29" s="1305" customFormat="1" x14ac:dyDescent="0.25">
      <c r="A26" s="1294">
        <v>1</v>
      </c>
      <c r="B26" s="641">
        <v>1</v>
      </c>
      <c r="C26" s="1319" t="s">
        <v>14</v>
      </c>
      <c r="D26" s="1319"/>
      <c r="E26" s="1320"/>
      <c r="F26" s="668"/>
      <c r="G26" s="1302"/>
      <c r="H26" s="1302"/>
      <c r="I26" s="1302"/>
      <c r="J26" s="3417"/>
      <c r="K26" s="1315"/>
      <c r="L26" s="1315"/>
      <c r="M26" s="1321"/>
      <c r="N26" s="1321"/>
      <c r="O26" s="1321"/>
      <c r="P26" s="1321"/>
      <c r="Q26" s="1321"/>
      <c r="R26" s="1321"/>
      <c r="S26" s="1884"/>
      <c r="T26" s="1884"/>
      <c r="U26" s="2910"/>
      <c r="V26" s="1322">
        <f t="shared" ref="V26" si="8">AB26-AA26-X26</f>
        <v>0</v>
      </c>
      <c r="W26" s="3073"/>
      <c r="X26" s="1322"/>
      <c r="Y26" s="1322"/>
      <c r="Z26" s="1322"/>
      <c r="AA26" s="1322"/>
      <c r="AB26" s="1322"/>
      <c r="AC26" s="3709"/>
    </row>
    <row r="27" spans="1:29" s="47" customFormat="1" ht="27" customHeight="1" x14ac:dyDescent="0.25">
      <c r="A27" s="641">
        <v>1</v>
      </c>
      <c r="B27" s="641">
        <v>1</v>
      </c>
      <c r="C27" s="2439" t="s">
        <v>604</v>
      </c>
      <c r="D27" s="430"/>
      <c r="E27" s="443"/>
      <c r="F27" s="1543"/>
      <c r="G27" s="93"/>
      <c r="H27" s="93"/>
      <c r="I27" s="93"/>
      <c r="J27" s="3378"/>
      <c r="K27" s="312"/>
      <c r="L27" s="312"/>
      <c r="M27" s="314"/>
      <c r="N27" s="314"/>
      <c r="O27" s="314"/>
      <c r="P27" s="314"/>
      <c r="Q27" s="314"/>
      <c r="R27" s="314"/>
      <c r="S27" s="569">
        <v>212485.23647999999</v>
      </c>
      <c r="T27" s="569">
        <v>212485.23647999999</v>
      </c>
      <c r="U27" s="3328">
        <f>S27/12*$C$3+(T27-S27)/11*1</f>
        <v>35414.206079999996</v>
      </c>
      <c r="V27" s="367">
        <f>AB27-AA27-X27</f>
        <v>35414.206079999996</v>
      </c>
      <c r="W27" s="3074"/>
      <c r="X27" s="367"/>
      <c r="Y27" s="367">
        <f>V27-U27</f>
        <v>0</v>
      </c>
      <c r="Z27" s="367"/>
      <c r="AA27" s="367">
        <v>-212.08884999999998</v>
      </c>
      <c r="AB27" s="367">
        <v>35202.117229999996</v>
      </c>
      <c r="AC27" s="3709"/>
    </row>
    <row r="28" spans="1:29" s="47" customFormat="1" ht="29.25" x14ac:dyDescent="0.25">
      <c r="A28" s="641"/>
      <c r="B28" s="641">
        <v>1</v>
      </c>
      <c r="C28" s="2440" t="s">
        <v>480</v>
      </c>
      <c r="D28" s="430"/>
      <c r="E28" s="443"/>
      <c r="F28" s="2630">
        <f>F29+F30+F31+F34+F35+F36</f>
        <v>53872</v>
      </c>
      <c r="G28" s="93">
        <f t="shared" ref="G28:H28" si="9">G29+G30+G31+G34+G35+G36</f>
        <v>8978.6666666666661</v>
      </c>
      <c r="H28" s="93">
        <f t="shared" si="9"/>
        <v>7017</v>
      </c>
      <c r="I28" s="93">
        <f>H28/G28*100</f>
        <v>78.151915651915658</v>
      </c>
      <c r="J28" s="3378">
        <f t="shared" ref="J28" si="10">J29+J30+J31+J34+J35+J36</f>
        <v>2</v>
      </c>
      <c r="K28" s="312"/>
      <c r="L28" s="312"/>
      <c r="M28" s="314"/>
      <c r="N28" s="314"/>
      <c r="O28" s="314"/>
      <c r="P28" s="314"/>
      <c r="Q28" s="314"/>
      <c r="R28" s="314"/>
      <c r="S28" s="569"/>
      <c r="T28" s="569"/>
      <c r="U28" s="2911"/>
      <c r="V28" s="367"/>
      <c r="W28" s="3074"/>
      <c r="X28" s="367"/>
      <c r="Y28" s="367"/>
      <c r="Z28" s="367"/>
      <c r="AA28" s="367"/>
      <c r="AB28" s="367"/>
      <c r="AC28" s="3709"/>
    </row>
    <row r="29" spans="1:29" s="47" customFormat="1" ht="30" x14ac:dyDescent="0.25">
      <c r="A29" s="641"/>
      <c r="B29" s="641">
        <v>1</v>
      </c>
      <c r="C29" s="1834" t="s">
        <v>255</v>
      </c>
      <c r="D29" s="430"/>
      <c r="E29" s="443"/>
      <c r="F29" s="1853">
        <v>12500</v>
      </c>
      <c r="G29" s="148">
        <f t="shared" ref="G29:G30" si="11">F29/12*$C$3</f>
        <v>2083.3333333333335</v>
      </c>
      <c r="H29" s="69">
        <v>1899</v>
      </c>
      <c r="I29" s="93">
        <f>H29/G29*100</f>
        <v>91.151999999999987</v>
      </c>
      <c r="J29" s="3373"/>
      <c r="K29" s="312"/>
      <c r="L29" s="312"/>
      <c r="M29" s="314"/>
      <c r="N29" s="314"/>
      <c r="O29" s="314"/>
      <c r="P29" s="314"/>
      <c r="Q29" s="314"/>
      <c r="R29" s="314"/>
      <c r="S29" s="569"/>
      <c r="T29" s="569"/>
      <c r="U29" s="2911"/>
      <c r="V29" s="367"/>
      <c r="W29" s="3074"/>
      <c r="X29" s="367"/>
      <c r="Y29" s="367"/>
      <c r="Z29" s="367"/>
      <c r="AA29" s="367"/>
      <c r="AB29" s="367"/>
      <c r="AC29" s="3709"/>
    </row>
    <row r="30" spans="1:29" s="47" customFormat="1" ht="30" x14ac:dyDescent="0.25">
      <c r="A30" s="641"/>
      <c r="B30" s="641">
        <v>1</v>
      </c>
      <c r="C30" s="1834" t="s">
        <v>256</v>
      </c>
      <c r="D30" s="430"/>
      <c r="E30" s="443"/>
      <c r="F30" s="1853">
        <v>7900</v>
      </c>
      <c r="G30" s="148">
        <f t="shared" si="11"/>
        <v>1316.6666666666667</v>
      </c>
      <c r="H30" s="69">
        <v>483</v>
      </c>
      <c r="I30" s="93">
        <f>H30/G30*100</f>
        <v>36.683544303797468</v>
      </c>
      <c r="J30" s="3373"/>
      <c r="K30" s="312"/>
      <c r="L30" s="312"/>
      <c r="M30" s="314"/>
      <c r="N30" s="314"/>
      <c r="O30" s="314"/>
      <c r="P30" s="314"/>
      <c r="Q30" s="314"/>
      <c r="R30" s="314"/>
      <c r="S30" s="569"/>
      <c r="T30" s="569"/>
      <c r="U30" s="2911"/>
      <c r="V30" s="367"/>
      <c r="W30" s="3074"/>
      <c r="X30" s="367"/>
      <c r="Y30" s="367"/>
      <c r="Z30" s="367"/>
      <c r="AA30" s="367"/>
      <c r="AB30" s="367"/>
      <c r="AC30" s="3709"/>
    </row>
    <row r="31" spans="1:29" s="47" customFormat="1" ht="30" x14ac:dyDescent="0.25">
      <c r="A31" s="641"/>
      <c r="B31" s="641">
        <v>1</v>
      </c>
      <c r="C31" s="2441" t="s">
        <v>481</v>
      </c>
      <c r="D31" s="430"/>
      <c r="E31" s="443"/>
      <c r="F31" s="2630">
        <f>F32</f>
        <v>18000</v>
      </c>
      <c r="G31" s="93">
        <f t="shared" ref="G31:J31" si="12">G32</f>
        <v>3000</v>
      </c>
      <c r="H31" s="69">
        <f t="shared" si="12"/>
        <v>1140</v>
      </c>
      <c r="I31" s="93">
        <f>H31/G31*100</f>
        <v>38</v>
      </c>
      <c r="J31" s="3373">
        <f t="shared" si="12"/>
        <v>1</v>
      </c>
      <c r="K31" s="312"/>
      <c r="L31" s="312"/>
      <c r="M31" s="314"/>
      <c r="N31" s="314"/>
      <c r="O31" s="314"/>
      <c r="P31" s="314"/>
      <c r="Q31" s="314"/>
      <c r="R31" s="314"/>
      <c r="S31" s="569"/>
      <c r="T31" s="569"/>
      <c r="U31" s="2911"/>
      <c r="V31" s="367"/>
      <c r="W31" s="3074"/>
      <c r="X31" s="367"/>
      <c r="Y31" s="367"/>
      <c r="Z31" s="367"/>
      <c r="AA31" s="367"/>
      <c r="AB31" s="367"/>
      <c r="AC31" s="3709"/>
    </row>
    <row r="32" spans="1:29" s="47" customFormat="1" x14ac:dyDescent="0.25">
      <c r="A32" s="641"/>
      <c r="B32" s="641">
        <v>1</v>
      </c>
      <c r="C32" s="1835" t="s">
        <v>482</v>
      </c>
      <c r="D32" s="430"/>
      <c r="E32" s="443"/>
      <c r="F32" s="925">
        <v>18000</v>
      </c>
      <c r="G32" s="148">
        <f t="shared" ref="G32" si="13">F32/12*$C$3</f>
        <v>3000</v>
      </c>
      <c r="H32" s="69">
        <v>1140</v>
      </c>
      <c r="I32" s="93">
        <f>H32/G32*100</f>
        <v>38</v>
      </c>
      <c r="J32" s="3373">
        <v>1</v>
      </c>
      <c r="K32" s="312"/>
      <c r="L32" s="312"/>
      <c r="M32" s="314"/>
      <c r="N32" s="314"/>
      <c r="O32" s="314"/>
      <c r="P32" s="314"/>
      <c r="Q32" s="314"/>
      <c r="R32" s="314"/>
      <c r="S32" s="569"/>
      <c r="T32" s="569"/>
      <c r="U32" s="2911"/>
      <c r="V32" s="367"/>
      <c r="W32" s="3074"/>
      <c r="X32" s="367"/>
      <c r="Y32" s="367"/>
      <c r="Z32" s="367"/>
      <c r="AA32" s="367"/>
      <c r="AB32" s="367"/>
      <c r="AC32" s="3709"/>
    </row>
    <row r="33" spans="1:29" s="47" customFormat="1" ht="30" x14ac:dyDescent="0.25">
      <c r="A33" s="641"/>
      <c r="B33" s="641">
        <v>1</v>
      </c>
      <c r="C33" s="1835" t="s">
        <v>483</v>
      </c>
      <c r="D33" s="430"/>
      <c r="E33" s="443"/>
      <c r="F33" s="2630"/>
      <c r="G33" s="148"/>
      <c r="H33" s="69"/>
      <c r="I33" s="93"/>
      <c r="J33" s="3373"/>
      <c r="K33" s="312"/>
      <c r="L33" s="312"/>
      <c r="M33" s="314"/>
      <c r="N33" s="314"/>
      <c r="O33" s="314"/>
      <c r="P33" s="314"/>
      <c r="Q33" s="314"/>
      <c r="R33" s="314"/>
      <c r="S33" s="569"/>
      <c r="T33" s="569"/>
      <c r="U33" s="2911"/>
      <c r="V33" s="367"/>
      <c r="W33" s="3074"/>
      <c r="X33" s="367"/>
      <c r="Y33" s="367"/>
      <c r="Z33" s="367"/>
      <c r="AA33" s="367"/>
      <c r="AB33" s="367"/>
      <c r="AC33" s="3709"/>
    </row>
    <row r="34" spans="1:29" s="47" customFormat="1" ht="60" x14ac:dyDescent="0.25">
      <c r="A34" s="641"/>
      <c r="B34" s="641">
        <v>1</v>
      </c>
      <c r="C34" s="1835" t="s">
        <v>484</v>
      </c>
      <c r="D34" s="430"/>
      <c r="E34" s="443"/>
      <c r="F34" s="1853">
        <v>7500</v>
      </c>
      <c r="G34" s="148">
        <f t="shared" ref="G34:G36" si="14">F34/12*$C$3</f>
        <v>1250</v>
      </c>
      <c r="H34" s="69">
        <v>1413</v>
      </c>
      <c r="I34" s="93">
        <f>H34/G34*100</f>
        <v>113.04</v>
      </c>
      <c r="J34" s="3373">
        <v>1</v>
      </c>
      <c r="K34" s="312"/>
      <c r="L34" s="312"/>
      <c r="M34" s="314"/>
      <c r="N34" s="314"/>
      <c r="O34" s="314"/>
      <c r="P34" s="314"/>
      <c r="Q34" s="314"/>
      <c r="R34" s="314"/>
      <c r="S34" s="569"/>
      <c r="T34" s="569"/>
      <c r="U34" s="2911"/>
      <c r="V34" s="367"/>
      <c r="W34" s="3074"/>
      <c r="X34" s="367"/>
      <c r="Y34" s="367"/>
      <c r="Z34" s="367"/>
      <c r="AA34" s="367"/>
      <c r="AB34" s="367"/>
      <c r="AC34" s="3709"/>
    </row>
    <row r="35" spans="1:29" s="47" customFormat="1" ht="45" x14ac:dyDescent="0.25">
      <c r="A35" s="641"/>
      <c r="B35" s="641">
        <v>1</v>
      </c>
      <c r="C35" s="1835" t="s">
        <v>499</v>
      </c>
      <c r="D35" s="430"/>
      <c r="E35" s="443"/>
      <c r="F35" s="1853">
        <v>3700</v>
      </c>
      <c r="G35" s="148">
        <f t="shared" si="14"/>
        <v>616.66666666666663</v>
      </c>
      <c r="H35" s="69">
        <v>2082</v>
      </c>
      <c r="I35" s="93">
        <f>H35/G35*100</f>
        <v>337.62162162162161</v>
      </c>
      <c r="J35" s="3373"/>
      <c r="K35" s="312"/>
      <c r="L35" s="312"/>
      <c r="M35" s="314"/>
      <c r="N35" s="314"/>
      <c r="O35" s="314"/>
      <c r="P35" s="314"/>
      <c r="Q35" s="314"/>
      <c r="R35" s="314"/>
      <c r="S35" s="569"/>
      <c r="T35" s="569"/>
      <c r="U35" s="2911"/>
      <c r="V35" s="367"/>
      <c r="W35" s="3074"/>
      <c r="X35" s="367"/>
      <c r="Y35" s="367"/>
      <c r="Z35" s="367"/>
      <c r="AA35" s="367"/>
      <c r="AB35" s="367"/>
      <c r="AC35" s="3709"/>
    </row>
    <row r="36" spans="1:29" s="47" customFormat="1" ht="30" x14ac:dyDescent="0.25">
      <c r="A36" s="641"/>
      <c r="B36" s="641">
        <v>1</v>
      </c>
      <c r="C36" s="1835" t="s">
        <v>602</v>
      </c>
      <c r="D36" s="430"/>
      <c r="E36" s="443"/>
      <c r="F36" s="1853">
        <v>4272</v>
      </c>
      <c r="G36" s="148">
        <f t="shared" si="14"/>
        <v>712</v>
      </c>
      <c r="H36" s="69"/>
      <c r="I36" s="93"/>
      <c r="J36" s="3373"/>
      <c r="K36" s="312"/>
      <c r="L36" s="312"/>
      <c r="M36" s="314"/>
      <c r="N36" s="314"/>
      <c r="O36" s="314"/>
      <c r="P36" s="314"/>
      <c r="Q36" s="314"/>
      <c r="R36" s="314"/>
      <c r="S36" s="569"/>
      <c r="T36" s="569"/>
      <c r="U36" s="2911"/>
      <c r="V36" s="367"/>
      <c r="W36" s="3074"/>
      <c r="X36" s="367"/>
      <c r="Y36" s="367"/>
      <c r="Z36" s="367"/>
      <c r="AA36" s="367"/>
      <c r="AB36" s="367"/>
      <c r="AC36" s="3709"/>
    </row>
    <row r="37" spans="1:29" s="47" customFormat="1" ht="29.25" x14ac:dyDescent="0.25">
      <c r="A37" s="641"/>
      <c r="B37" s="641">
        <v>1</v>
      </c>
      <c r="C37" s="1762" t="s">
        <v>135</v>
      </c>
      <c r="D37" s="430"/>
      <c r="E37" s="443"/>
      <c r="F37" s="2630">
        <f>F38+F39</f>
        <v>38082.680851063829</v>
      </c>
      <c r="G37" s="93">
        <f t="shared" ref="G37:H37" si="15">G38+G39</f>
        <v>6347.1134751773052</v>
      </c>
      <c r="H37" s="69">
        <f t="shared" si="15"/>
        <v>10085.938297872341</v>
      </c>
      <c r="I37" s="93">
        <f t="shared" ref="I37:I43" si="16">H37/G37*100</f>
        <v>158.9059079740274</v>
      </c>
      <c r="J37" s="3373">
        <f t="shared" ref="J37" si="17">J38+J39</f>
        <v>4</v>
      </c>
      <c r="K37" s="312"/>
      <c r="L37" s="312"/>
      <c r="M37" s="314"/>
      <c r="N37" s="314"/>
      <c r="O37" s="314"/>
      <c r="P37" s="314"/>
      <c r="Q37" s="314"/>
      <c r="R37" s="314"/>
      <c r="S37" s="569"/>
      <c r="T37" s="569"/>
      <c r="U37" s="2911"/>
      <c r="V37" s="367"/>
      <c r="W37" s="3074"/>
      <c r="X37" s="367"/>
      <c r="Y37" s="367"/>
      <c r="Z37" s="367"/>
      <c r="AA37" s="367"/>
      <c r="AB37" s="367"/>
      <c r="AC37" s="3709"/>
    </row>
    <row r="38" spans="1:29" s="47" customFormat="1" x14ac:dyDescent="0.25">
      <c r="A38" s="641"/>
      <c r="B38" s="641">
        <v>1</v>
      </c>
      <c r="C38" s="1012" t="s">
        <v>308</v>
      </c>
      <c r="D38" s="430"/>
      <c r="E38" s="443"/>
      <c r="F38" s="1853">
        <v>37338</v>
      </c>
      <c r="G38" s="148">
        <f t="shared" ref="G38" si="18">F38/12*$C$3</f>
        <v>6223</v>
      </c>
      <c r="H38" s="69">
        <v>10002</v>
      </c>
      <c r="I38" s="93">
        <f t="shared" si="16"/>
        <v>160.72633777920618</v>
      </c>
      <c r="J38" s="3373">
        <v>4</v>
      </c>
      <c r="K38" s="312"/>
      <c r="L38" s="312"/>
      <c r="M38" s="314"/>
      <c r="N38" s="314"/>
      <c r="O38" s="314"/>
      <c r="P38" s="314"/>
      <c r="Q38" s="314"/>
      <c r="R38" s="314"/>
      <c r="S38" s="569"/>
      <c r="T38" s="569"/>
      <c r="U38" s="2911"/>
      <c r="V38" s="367"/>
      <c r="W38" s="3074"/>
      <c r="X38" s="367"/>
      <c r="Y38" s="367"/>
      <c r="Z38" s="367"/>
      <c r="AA38" s="367"/>
      <c r="AB38" s="367"/>
      <c r="AC38" s="3709"/>
    </row>
    <row r="39" spans="1:29" s="47" customFormat="1" x14ac:dyDescent="0.25">
      <c r="A39" s="641"/>
      <c r="B39" s="641">
        <v>1</v>
      </c>
      <c r="C39" s="1012" t="s">
        <v>486</v>
      </c>
      <c r="D39" s="430"/>
      <c r="E39" s="443"/>
      <c r="F39" s="1853">
        <f>F40/9.4</f>
        <v>744.68085106382978</v>
      </c>
      <c r="G39" s="148">
        <f t="shared" ref="G39:J39" si="19">G40/9.4</f>
        <v>124.11347517730496</v>
      </c>
      <c r="H39" s="69">
        <f t="shared" si="19"/>
        <v>83.938297872340414</v>
      </c>
      <c r="I39" s="93">
        <f t="shared" si="16"/>
        <v>67.630285714285705</v>
      </c>
      <c r="J39" s="3373">
        <f t="shared" si="19"/>
        <v>0</v>
      </c>
      <c r="K39" s="312"/>
      <c r="L39" s="312"/>
      <c r="M39" s="314"/>
      <c r="N39" s="314"/>
      <c r="O39" s="314"/>
      <c r="P39" s="314"/>
      <c r="Q39" s="314"/>
      <c r="R39" s="314"/>
      <c r="S39" s="569"/>
      <c r="T39" s="569"/>
      <c r="U39" s="2911"/>
      <c r="V39" s="367"/>
      <c r="W39" s="3074"/>
      <c r="X39" s="367"/>
      <c r="Y39" s="367"/>
      <c r="Z39" s="367"/>
      <c r="AA39" s="367"/>
      <c r="AB39" s="367"/>
      <c r="AC39" s="3709"/>
    </row>
    <row r="40" spans="1:29" s="47" customFormat="1" x14ac:dyDescent="0.25">
      <c r="A40" s="641"/>
      <c r="B40" s="641">
        <v>1</v>
      </c>
      <c r="C40" s="2458" t="s">
        <v>503</v>
      </c>
      <c r="D40" s="430"/>
      <c r="E40" s="443"/>
      <c r="F40" s="1853">
        <v>7000</v>
      </c>
      <c r="G40" s="148">
        <f t="shared" ref="G40" si="20">F40/12*$C$3</f>
        <v>1166.6666666666667</v>
      </c>
      <c r="H40" s="69">
        <v>789.02</v>
      </c>
      <c r="I40" s="93">
        <f t="shared" si="16"/>
        <v>67.630285714285705</v>
      </c>
      <c r="J40" s="3373"/>
      <c r="K40" s="312"/>
      <c r="L40" s="312"/>
      <c r="M40" s="314"/>
      <c r="N40" s="314"/>
      <c r="O40" s="314"/>
      <c r="P40" s="314"/>
      <c r="Q40" s="314"/>
      <c r="R40" s="314"/>
      <c r="S40" s="569"/>
      <c r="T40" s="569"/>
      <c r="U40" s="2911"/>
      <c r="V40" s="367"/>
      <c r="W40" s="3074"/>
      <c r="X40" s="367"/>
      <c r="Y40" s="367"/>
      <c r="Z40" s="367"/>
      <c r="AA40" s="367"/>
      <c r="AB40" s="367"/>
      <c r="AC40" s="3709"/>
    </row>
    <row r="41" spans="1:29" s="47" customFormat="1" ht="47.25" x14ac:dyDescent="0.25">
      <c r="A41" s="641"/>
      <c r="B41" s="641">
        <v>1</v>
      </c>
      <c r="C41" s="2483" t="s">
        <v>488</v>
      </c>
      <c r="D41" s="430"/>
      <c r="E41" s="443"/>
      <c r="F41" s="750">
        <f>F42+F47</f>
        <v>32543</v>
      </c>
      <c r="G41" s="93">
        <f t="shared" ref="G41:H41" si="21">G42+G47</f>
        <v>5423.8333333333339</v>
      </c>
      <c r="H41" s="69">
        <f t="shared" si="21"/>
        <v>1308</v>
      </c>
      <c r="I41" s="93">
        <f t="shared" si="16"/>
        <v>24.115785268721382</v>
      </c>
      <c r="J41" s="3373">
        <f t="shared" ref="J41" si="22">J42+J47</f>
        <v>0</v>
      </c>
      <c r="K41" s="312"/>
      <c r="L41" s="312"/>
      <c r="M41" s="314"/>
      <c r="N41" s="314"/>
      <c r="O41" s="314"/>
      <c r="P41" s="314"/>
      <c r="Q41" s="314"/>
      <c r="R41" s="314"/>
      <c r="S41" s="569"/>
      <c r="T41" s="569"/>
      <c r="U41" s="2898">
        <f>S41/12*$C$3</f>
        <v>0</v>
      </c>
      <c r="V41" s="367">
        <f>AB41-AA41-X41</f>
        <v>0</v>
      </c>
      <c r="W41" s="3074"/>
      <c r="X41" s="367"/>
      <c r="Y41" s="367">
        <f>V41-U41</f>
        <v>0</v>
      </c>
      <c r="Z41" s="367"/>
      <c r="AA41" s="367"/>
      <c r="AB41" s="367"/>
      <c r="AC41" s="3709"/>
    </row>
    <row r="42" spans="1:29" s="47" customFormat="1" ht="30" x14ac:dyDescent="0.25">
      <c r="A42" s="641"/>
      <c r="B42" s="641">
        <v>1</v>
      </c>
      <c r="C42" s="2441" t="s">
        <v>489</v>
      </c>
      <c r="D42" s="430"/>
      <c r="E42" s="443"/>
      <c r="F42" s="750">
        <f>SUM(F43:F46)</f>
        <v>12337</v>
      </c>
      <c r="G42" s="93">
        <f t="shared" ref="G42:H42" si="23">SUM(G43:G46)</f>
        <v>2056.166666666667</v>
      </c>
      <c r="H42" s="69">
        <f t="shared" si="23"/>
        <v>0</v>
      </c>
      <c r="I42" s="93">
        <f t="shared" si="16"/>
        <v>0</v>
      </c>
      <c r="J42" s="3373">
        <f t="shared" ref="J42" si="24">SUM(J43:J46)</f>
        <v>0</v>
      </c>
      <c r="K42" s="312"/>
      <c r="L42" s="312"/>
      <c r="M42" s="314"/>
      <c r="N42" s="314"/>
      <c r="O42" s="314"/>
      <c r="P42" s="314"/>
      <c r="Q42" s="314"/>
      <c r="R42" s="314"/>
      <c r="S42" s="569"/>
      <c r="T42" s="569"/>
      <c r="U42" s="2911"/>
      <c r="V42" s="367"/>
      <c r="W42" s="3074"/>
      <c r="X42" s="367"/>
      <c r="Y42" s="367"/>
      <c r="Z42" s="367"/>
      <c r="AA42" s="367"/>
      <c r="AB42" s="367"/>
      <c r="AC42" s="3709"/>
    </row>
    <row r="43" spans="1:29" s="47" customFormat="1" ht="30" x14ac:dyDescent="0.25">
      <c r="A43" s="641"/>
      <c r="B43" s="641">
        <v>1</v>
      </c>
      <c r="C43" s="1835" t="s">
        <v>490</v>
      </c>
      <c r="D43" s="430"/>
      <c r="E43" s="443"/>
      <c r="F43" s="750">
        <v>12000</v>
      </c>
      <c r="G43" s="148">
        <f t="shared" ref="G43:G46" si="25">F43/12*$C$3</f>
        <v>2000</v>
      </c>
      <c r="H43" s="69"/>
      <c r="I43" s="93">
        <f t="shared" si="16"/>
        <v>0</v>
      </c>
      <c r="J43" s="3373"/>
      <c r="K43" s="312"/>
      <c r="L43" s="312"/>
      <c r="M43" s="314"/>
      <c r="N43" s="314"/>
      <c r="O43" s="314"/>
      <c r="P43" s="314"/>
      <c r="Q43" s="314"/>
      <c r="R43" s="314"/>
      <c r="S43" s="569"/>
      <c r="T43" s="569"/>
      <c r="U43" s="2911"/>
      <c r="V43" s="367"/>
      <c r="W43" s="3074"/>
      <c r="X43" s="367"/>
      <c r="Y43" s="367"/>
      <c r="Z43" s="367"/>
      <c r="AA43" s="367"/>
      <c r="AB43" s="367"/>
      <c r="AC43" s="3709"/>
    </row>
    <row r="44" spans="1:29" s="47" customFormat="1" ht="45" x14ac:dyDescent="0.25">
      <c r="A44" s="641"/>
      <c r="B44" s="641">
        <v>1</v>
      </c>
      <c r="C44" s="1835" t="s">
        <v>491</v>
      </c>
      <c r="D44" s="430"/>
      <c r="E44" s="443"/>
      <c r="F44" s="750"/>
      <c r="G44" s="148">
        <f t="shared" si="25"/>
        <v>0</v>
      </c>
      <c r="H44" s="69"/>
      <c r="I44" s="93"/>
      <c r="J44" s="3373"/>
      <c r="K44" s="312"/>
      <c r="L44" s="312"/>
      <c r="M44" s="314"/>
      <c r="N44" s="314"/>
      <c r="O44" s="314"/>
      <c r="P44" s="314"/>
      <c r="Q44" s="314"/>
      <c r="R44" s="314"/>
      <c r="S44" s="569"/>
      <c r="T44" s="569"/>
      <c r="U44" s="2911"/>
      <c r="V44" s="367"/>
      <c r="W44" s="3074"/>
      <c r="X44" s="367"/>
      <c r="Y44" s="367"/>
      <c r="Z44" s="367"/>
      <c r="AA44" s="367"/>
      <c r="AB44" s="367"/>
      <c r="AC44" s="3709"/>
    </row>
    <row r="45" spans="1:29" s="47" customFormat="1" ht="45" x14ac:dyDescent="0.25">
      <c r="A45" s="641"/>
      <c r="B45" s="641">
        <v>1</v>
      </c>
      <c r="C45" s="1835" t="s">
        <v>492</v>
      </c>
      <c r="D45" s="430"/>
      <c r="E45" s="443"/>
      <c r="F45" s="750">
        <v>61</v>
      </c>
      <c r="G45" s="148">
        <f t="shared" si="25"/>
        <v>10.166666666666666</v>
      </c>
      <c r="H45" s="69"/>
      <c r="I45" s="93">
        <f>H45/G45*100</f>
        <v>0</v>
      </c>
      <c r="J45" s="3373"/>
      <c r="K45" s="312"/>
      <c r="L45" s="312"/>
      <c r="M45" s="314"/>
      <c r="N45" s="314"/>
      <c r="O45" s="314"/>
      <c r="P45" s="314"/>
      <c r="Q45" s="314"/>
      <c r="R45" s="314"/>
      <c r="S45" s="569"/>
      <c r="T45" s="569"/>
      <c r="U45" s="2911"/>
      <c r="V45" s="367"/>
      <c r="W45" s="3074"/>
      <c r="X45" s="367"/>
      <c r="Y45" s="367"/>
      <c r="Z45" s="367"/>
      <c r="AA45" s="367"/>
      <c r="AB45" s="367"/>
      <c r="AC45" s="3709"/>
    </row>
    <row r="46" spans="1:29" s="47" customFormat="1" ht="30" x14ac:dyDescent="0.25">
      <c r="A46" s="641">
        <v>1</v>
      </c>
      <c r="B46" s="641">
        <v>1</v>
      </c>
      <c r="C46" s="1835" t="s">
        <v>493</v>
      </c>
      <c r="D46" s="347"/>
      <c r="E46" s="347"/>
      <c r="F46" s="617">
        <v>276</v>
      </c>
      <c r="G46" s="148">
        <f t="shared" si="25"/>
        <v>46</v>
      </c>
      <c r="H46" s="367"/>
      <c r="I46" s="310">
        <f>H46/G46*100</f>
        <v>0</v>
      </c>
      <c r="J46" s="3451"/>
      <c r="K46" s="101"/>
      <c r="L46" s="101"/>
      <c r="M46" s="390"/>
      <c r="N46" s="390"/>
      <c r="O46" s="390"/>
      <c r="P46" s="390"/>
      <c r="Q46" s="390"/>
      <c r="R46" s="390"/>
      <c r="S46" s="1885"/>
      <c r="T46" s="1885"/>
      <c r="U46" s="2908"/>
      <c r="V46" s="617"/>
      <c r="W46" s="3071"/>
      <c r="X46" s="617"/>
      <c r="Y46" s="617"/>
      <c r="Z46" s="617"/>
      <c r="AA46" s="617"/>
      <c r="AB46" s="617"/>
      <c r="AC46" s="3709"/>
    </row>
    <row r="47" spans="1:29" s="47" customFormat="1" ht="45" x14ac:dyDescent="0.25">
      <c r="A47" s="641"/>
      <c r="B47" s="641">
        <v>1</v>
      </c>
      <c r="C47" s="2441" t="s">
        <v>494</v>
      </c>
      <c r="D47" s="347"/>
      <c r="E47" s="347"/>
      <c r="F47" s="617">
        <f>SUM(F48:F51)</f>
        <v>20206</v>
      </c>
      <c r="G47" s="69">
        <f t="shared" ref="G47" si="26">SUM(G48:G51)</f>
        <v>3367.6666666666665</v>
      </c>
      <c r="H47" s="367">
        <f>H48+H50+H51</f>
        <v>1308</v>
      </c>
      <c r="I47" s="310">
        <f>H47/G47*100</f>
        <v>38.839948530139559</v>
      </c>
      <c r="J47" s="3451">
        <f>J48+J50+J51</f>
        <v>0</v>
      </c>
      <c r="K47" s="101"/>
      <c r="L47" s="101"/>
      <c r="M47" s="390"/>
      <c r="N47" s="390"/>
      <c r="O47" s="390"/>
      <c r="P47" s="390"/>
      <c r="Q47" s="390"/>
      <c r="R47" s="390"/>
      <c r="S47" s="1885"/>
      <c r="T47" s="1885"/>
      <c r="U47" s="2908"/>
      <c r="V47" s="617"/>
      <c r="W47" s="3071"/>
      <c r="X47" s="617"/>
      <c r="Y47" s="617"/>
      <c r="Z47" s="617"/>
      <c r="AA47" s="617"/>
      <c r="AB47" s="617"/>
      <c r="AC47" s="3709"/>
    </row>
    <row r="48" spans="1:29" s="47" customFormat="1" ht="30" x14ac:dyDescent="0.25">
      <c r="A48" s="641">
        <v>1</v>
      </c>
      <c r="B48" s="641">
        <v>1</v>
      </c>
      <c r="C48" s="1835" t="s">
        <v>495</v>
      </c>
      <c r="D48" s="347"/>
      <c r="E48" s="347"/>
      <c r="F48" s="617">
        <v>3967</v>
      </c>
      <c r="G48" s="148">
        <f t="shared" ref="G48" si="27">F48/12*$C$3</f>
        <v>661.16666666666663</v>
      </c>
      <c r="H48" s="367"/>
      <c r="I48" s="310">
        <f>H48/G48*100</f>
        <v>0</v>
      </c>
      <c r="J48" s="3451"/>
      <c r="K48" s="101"/>
      <c r="L48" s="101"/>
      <c r="M48" s="390"/>
      <c r="N48" s="390"/>
      <c r="O48" s="390"/>
      <c r="P48" s="390"/>
      <c r="Q48" s="390"/>
      <c r="R48" s="390"/>
      <c r="S48" s="1885"/>
      <c r="T48" s="1885"/>
      <c r="U48" s="2908"/>
      <c r="V48" s="617"/>
      <c r="W48" s="3071"/>
      <c r="X48" s="617"/>
      <c r="Y48" s="617"/>
      <c r="Z48" s="617"/>
      <c r="AA48" s="617"/>
      <c r="AB48" s="617"/>
      <c r="AC48" s="3709"/>
    </row>
    <row r="49" spans="1:29" s="47" customFormat="1" ht="30" x14ac:dyDescent="0.25">
      <c r="A49" s="641"/>
      <c r="B49" s="641">
        <v>1</v>
      </c>
      <c r="C49" s="1835" t="s">
        <v>542</v>
      </c>
      <c r="D49" s="347"/>
      <c r="E49" s="347"/>
      <c r="F49" s="617"/>
      <c r="G49" s="69"/>
      <c r="H49" s="367"/>
      <c r="I49" s="310"/>
      <c r="J49" s="3451"/>
      <c r="K49" s="101"/>
      <c r="L49" s="101"/>
      <c r="M49" s="390"/>
      <c r="N49" s="390"/>
      <c r="O49" s="390"/>
      <c r="P49" s="390"/>
      <c r="Q49" s="390"/>
      <c r="R49" s="390"/>
      <c r="S49" s="1885"/>
      <c r="T49" s="1885"/>
      <c r="U49" s="2908"/>
      <c r="V49" s="617"/>
      <c r="W49" s="3071"/>
      <c r="X49" s="617"/>
      <c r="Y49" s="617"/>
      <c r="Z49" s="617"/>
      <c r="AA49" s="617"/>
      <c r="AB49" s="617"/>
      <c r="AC49" s="3709"/>
    </row>
    <row r="50" spans="1:29" s="47" customFormat="1" ht="60" x14ac:dyDescent="0.25">
      <c r="A50" s="641">
        <v>1</v>
      </c>
      <c r="B50" s="641">
        <v>1</v>
      </c>
      <c r="C50" s="1835" t="s">
        <v>496</v>
      </c>
      <c r="D50" s="347"/>
      <c r="E50" s="347"/>
      <c r="F50" s="617">
        <v>14400</v>
      </c>
      <c r="G50" s="148">
        <f t="shared" ref="G50:G52" si="28">F50/12*$C$3</f>
        <v>2400</v>
      </c>
      <c r="H50" s="367">
        <v>1102</v>
      </c>
      <c r="I50" s="310">
        <f>H50/G50*100</f>
        <v>45.916666666666664</v>
      </c>
      <c r="J50" s="3451"/>
      <c r="K50" s="101"/>
      <c r="L50" s="101"/>
      <c r="M50" s="390"/>
      <c r="N50" s="390"/>
      <c r="O50" s="390"/>
      <c r="P50" s="390"/>
      <c r="Q50" s="390"/>
      <c r="R50" s="390"/>
      <c r="S50" s="1885"/>
      <c r="T50" s="1885"/>
      <c r="U50" s="2908"/>
      <c r="V50" s="617"/>
      <c r="W50" s="3071"/>
      <c r="X50" s="617"/>
      <c r="Y50" s="617"/>
      <c r="Z50" s="617"/>
      <c r="AA50" s="617"/>
      <c r="AB50" s="617"/>
      <c r="AC50" s="3709"/>
    </row>
    <row r="51" spans="1:29" s="47" customFormat="1" ht="45" x14ac:dyDescent="0.25">
      <c r="A51" s="641">
        <v>1</v>
      </c>
      <c r="B51" s="641">
        <v>1</v>
      </c>
      <c r="C51" s="1835" t="s">
        <v>497</v>
      </c>
      <c r="D51" s="347"/>
      <c r="E51" s="347"/>
      <c r="F51" s="617">
        <v>1839</v>
      </c>
      <c r="G51" s="148">
        <f t="shared" si="28"/>
        <v>306.5</v>
      </c>
      <c r="H51" s="367">
        <v>206</v>
      </c>
      <c r="I51" s="310">
        <f>H51/G51*100</f>
        <v>67.210440456769987</v>
      </c>
      <c r="J51" s="3451"/>
      <c r="K51" s="101"/>
      <c r="L51" s="101"/>
      <c r="M51" s="390"/>
      <c r="N51" s="390"/>
      <c r="O51" s="390"/>
      <c r="P51" s="390"/>
      <c r="Q51" s="390"/>
      <c r="R51" s="390"/>
      <c r="S51" s="1885"/>
      <c r="T51" s="1885"/>
      <c r="U51" s="2908"/>
      <c r="V51" s="617"/>
      <c r="W51" s="3071"/>
      <c r="X51" s="617"/>
      <c r="Y51" s="617"/>
      <c r="Z51" s="617"/>
      <c r="AA51" s="617"/>
      <c r="AB51" s="617"/>
      <c r="AC51" s="3709"/>
    </row>
    <row r="52" spans="1:29" s="47" customFormat="1" x14ac:dyDescent="0.25">
      <c r="A52" s="641"/>
      <c r="B52" s="641">
        <v>1</v>
      </c>
      <c r="C52" s="2545" t="s">
        <v>257</v>
      </c>
      <c r="D52" s="347"/>
      <c r="E52" s="347"/>
      <c r="F52" s="617"/>
      <c r="G52" s="148">
        <f t="shared" si="28"/>
        <v>0</v>
      </c>
      <c r="H52" s="367"/>
      <c r="I52" s="310"/>
      <c r="J52" s="3451"/>
      <c r="K52" s="101"/>
      <c r="L52" s="101"/>
      <c r="M52" s="390"/>
      <c r="N52" s="390"/>
      <c r="O52" s="390"/>
      <c r="P52" s="390"/>
      <c r="Q52" s="390"/>
      <c r="R52" s="390"/>
      <c r="S52" s="1885">
        <v>1817.2253500000015</v>
      </c>
      <c r="T52" s="1885">
        <v>1817.2253500000015</v>
      </c>
      <c r="U52" s="2908">
        <f>S52/12*$C$3+(T52-S52)/11*1</f>
        <v>302.87089166666692</v>
      </c>
      <c r="V52" s="617">
        <f>AB52-AA52-X52</f>
        <v>0</v>
      </c>
      <c r="W52" s="3071"/>
      <c r="X52" s="617"/>
      <c r="Y52" s="617">
        <f>V52-U52</f>
        <v>-302.87089166666692</v>
      </c>
      <c r="Z52" s="617"/>
      <c r="AA52" s="617"/>
      <c r="AB52" s="617"/>
      <c r="AC52" s="3709"/>
    </row>
    <row r="53" spans="1:29" s="47" customFormat="1" ht="29.25" x14ac:dyDescent="0.25">
      <c r="A53" s="641">
        <v>1</v>
      </c>
      <c r="B53" s="641">
        <v>1</v>
      </c>
      <c r="C53" s="2523" t="s">
        <v>578</v>
      </c>
      <c r="D53" s="347"/>
      <c r="E53" s="347"/>
      <c r="F53" s="617">
        <f>F55+F59</f>
        <v>537</v>
      </c>
      <c r="G53" s="69">
        <f t="shared" ref="G53:H53" si="29">G55+G59</f>
        <v>89.5</v>
      </c>
      <c r="H53" s="367">
        <f t="shared" si="29"/>
        <v>0</v>
      </c>
      <c r="I53" s="310">
        <f>H53/G53*100</f>
        <v>0</v>
      </c>
      <c r="J53" s="3451">
        <f t="shared" ref="J53" si="30">J55+J59</f>
        <v>747.55</v>
      </c>
      <c r="K53" s="101"/>
      <c r="L53" s="101"/>
      <c r="M53" s="390"/>
      <c r="N53" s="390"/>
      <c r="O53" s="390"/>
      <c r="P53" s="390"/>
      <c r="Q53" s="390"/>
      <c r="R53" s="390"/>
      <c r="S53" s="1885"/>
      <c r="T53" s="1885"/>
      <c r="U53" s="2908"/>
      <c r="V53" s="617"/>
      <c r="W53" s="3071"/>
      <c r="X53" s="617"/>
      <c r="Y53" s="617"/>
      <c r="Z53" s="617"/>
      <c r="AA53" s="617"/>
      <c r="AB53" s="617"/>
      <c r="AC53" s="3709"/>
    </row>
    <row r="54" spans="1:29" s="47" customFormat="1" x14ac:dyDescent="0.25">
      <c r="A54" s="641"/>
      <c r="B54" s="641">
        <v>1</v>
      </c>
      <c r="C54" s="4" t="s">
        <v>566</v>
      </c>
      <c r="D54" s="347"/>
      <c r="E54" s="347"/>
      <c r="F54" s="617"/>
      <c r="G54" s="69"/>
      <c r="H54" s="367"/>
      <c r="I54" s="310"/>
      <c r="J54" s="3451"/>
      <c r="K54" s="101"/>
      <c r="L54" s="101"/>
      <c r="M54" s="390"/>
      <c r="N54" s="390"/>
      <c r="O54" s="390"/>
      <c r="P54" s="390"/>
      <c r="Q54" s="390"/>
      <c r="R54" s="390"/>
      <c r="S54" s="1885"/>
      <c r="T54" s="1885"/>
      <c r="U54" s="2908"/>
      <c r="V54" s="617"/>
      <c r="W54" s="3071"/>
      <c r="X54" s="617"/>
      <c r="Y54" s="617"/>
      <c r="Z54" s="617"/>
      <c r="AA54" s="617"/>
      <c r="AB54" s="617"/>
      <c r="AC54" s="3709"/>
    </row>
    <row r="55" spans="1:29" s="47" customFormat="1" ht="30" x14ac:dyDescent="0.25">
      <c r="A55" s="641">
        <v>1</v>
      </c>
      <c r="B55" s="641">
        <v>1</v>
      </c>
      <c r="C55" s="2546" t="s">
        <v>567</v>
      </c>
      <c r="D55" s="349"/>
      <c r="E55" s="347"/>
      <c r="F55" s="617">
        <f>F56</f>
        <v>537</v>
      </c>
      <c r="G55" s="69">
        <f t="shared" ref="G55:H55" si="31">G56+G57/8.5</f>
        <v>89.5</v>
      </c>
      <c r="H55" s="367">
        <f t="shared" si="31"/>
        <v>0</v>
      </c>
      <c r="I55" s="310">
        <f>H55/G55*100</f>
        <v>0</v>
      </c>
      <c r="J55" s="3451">
        <f t="shared" ref="J55" si="32">J56+J57/8.5</f>
        <v>747.55</v>
      </c>
      <c r="K55" s="101"/>
      <c r="L55" s="101"/>
      <c r="M55" s="390"/>
      <c r="N55" s="390"/>
      <c r="O55" s="390"/>
      <c r="P55" s="390"/>
      <c r="Q55" s="390"/>
      <c r="R55" s="390"/>
      <c r="S55" s="1885"/>
      <c r="T55" s="1885"/>
      <c r="U55" s="2908"/>
      <c r="V55" s="617"/>
      <c r="W55" s="3071"/>
      <c r="X55" s="617"/>
      <c r="Y55" s="617"/>
      <c r="Z55" s="617"/>
      <c r="AA55" s="617"/>
      <c r="AB55" s="617"/>
      <c r="AC55" s="3709"/>
    </row>
    <row r="56" spans="1:29" s="47" customFormat="1" x14ac:dyDescent="0.25">
      <c r="A56" s="641"/>
      <c r="B56" s="641">
        <v>1</v>
      </c>
      <c r="C56" s="4" t="s">
        <v>568</v>
      </c>
      <c r="D56" s="1012"/>
      <c r="E56" s="347"/>
      <c r="F56" s="617">
        <v>537</v>
      </c>
      <c r="G56" s="69">
        <f t="shared" ref="G56" si="33">F56/12*$C$3</f>
        <v>89.5</v>
      </c>
      <c r="H56" s="367"/>
      <c r="I56" s="310">
        <f>H56/G56*100</f>
        <v>0</v>
      </c>
      <c r="J56" s="3451">
        <v>747.55</v>
      </c>
      <c r="K56" s="101"/>
      <c r="L56" s="101"/>
      <c r="M56" s="390"/>
      <c r="N56" s="390"/>
      <c r="O56" s="390"/>
      <c r="P56" s="390"/>
      <c r="Q56" s="390"/>
      <c r="R56" s="390"/>
      <c r="S56" s="1885"/>
      <c r="T56" s="1885"/>
      <c r="U56" s="2908"/>
      <c r="V56" s="617"/>
      <c r="W56" s="3071"/>
      <c r="X56" s="617"/>
      <c r="Y56" s="617"/>
      <c r="Z56" s="617"/>
      <c r="AA56" s="617"/>
      <c r="AB56" s="617"/>
      <c r="AC56" s="3709"/>
    </row>
    <row r="57" spans="1:29" s="47" customFormat="1" ht="30" x14ac:dyDescent="0.25">
      <c r="A57" s="641">
        <v>1</v>
      </c>
      <c r="B57" s="641">
        <v>1</v>
      </c>
      <c r="C57" s="4" t="s">
        <v>595</v>
      </c>
      <c r="D57" s="347"/>
      <c r="E57" s="347"/>
      <c r="F57" s="617"/>
      <c r="G57" s="69"/>
      <c r="H57" s="367"/>
      <c r="I57" s="310"/>
      <c r="J57" s="3451"/>
      <c r="K57" s="101"/>
      <c r="L57" s="101"/>
      <c r="M57" s="390"/>
      <c r="N57" s="390"/>
      <c r="O57" s="390"/>
      <c r="P57" s="390"/>
      <c r="Q57" s="390"/>
      <c r="R57" s="390"/>
      <c r="S57" s="1885"/>
      <c r="T57" s="1885"/>
      <c r="U57" s="2908"/>
      <c r="V57" s="617"/>
      <c r="W57" s="3071"/>
      <c r="X57" s="617"/>
      <c r="Y57" s="617"/>
      <c r="Z57" s="617"/>
      <c r="AA57" s="617"/>
      <c r="AB57" s="617"/>
      <c r="AC57" s="3709"/>
    </row>
    <row r="58" spans="1:29" s="73" customFormat="1" ht="45" x14ac:dyDescent="0.25">
      <c r="A58" s="641">
        <v>1</v>
      </c>
      <c r="B58" s="641">
        <v>1</v>
      </c>
      <c r="C58" s="4" t="s">
        <v>569</v>
      </c>
      <c r="D58" s="182"/>
      <c r="E58" s="431"/>
      <c r="F58" s="617"/>
      <c r="G58" s="330"/>
      <c r="H58" s="367"/>
      <c r="I58" s="477"/>
      <c r="J58" s="3451"/>
      <c r="K58" s="101"/>
      <c r="L58" s="101"/>
      <c r="M58" s="390"/>
      <c r="N58" s="390"/>
      <c r="O58" s="390"/>
      <c r="P58" s="390"/>
      <c r="Q58" s="390"/>
      <c r="R58" s="390"/>
      <c r="S58" s="1286"/>
      <c r="T58" s="1286"/>
      <c r="U58" s="2912">
        <f>S58/12*$C$3</f>
        <v>0</v>
      </c>
      <c r="V58" s="645">
        <f>AB58-AA58</f>
        <v>0</v>
      </c>
      <c r="W58" s="3072"/>
      <c r="X58" s="645"/>
      <c r="Y58" s="645">
        <f>V58-U58</f>
        <v>0</v>
      </c>
      <c r="Z58" s="645"/>
      <c r="AA58" s="645"/>
      <c r="AB58" s="645"/>
      <c r="AC58" s="3709"/>
    </row>
    <row r="59" spans="1:29" s="47" customFormat="1" ht="45" x14ac:dyDescent="0.25">
      <c r="A59" s="641">
        <v>1</v>
      </c>
      <c r="B59" s="641">
        <v>1</v>
      </c>
      <c r="C59" s="4" t="s">
        <v>611</v>
      </c>
      <c r="D59" s="347"/>
      <c r="E59" s="347"/>
      <c r="F59" s="617"/>
      <c r="G59" s="69"/>
      <c r="H59" s="367"/>
      <c r="I59" s="310"/>
      <c r="J59" s="3451"/>
      <c r="K59" s="101"/>
      <c r="L59" s="101"/>
      <c r="M59" s="390"/>
      <c r="N59" s="390"/>
      <c r="O59" s="390"/>
      <c r="P59" s="390"/>
      <c r="Q59" s="390"/>
      <c r="R59" s="390"/>
      <c r="S59" s="1885"/>
      <c r="T59" s="1885"/>
      <c r="U59" s="2908"/>
      <c r="V59" s="617"/>
      <c r="W59" s="3071"/>
      <c r="X59" s="617"/>
      <c r="Y59" s="617"/>
      <c r="Z59" s="617"/>
      <c r="AA59" s="617"/>
      <c r="AB59" s="617"/>
      <c r="AC59" s="3709"/>
    </row>
    <row r="60" spans="1:29" s="47" customFormat="1" ht="29.25" x14ac:dyDescent="0.25">
      <c r="A60" s="641">
        <v>1</v>
      </c>
      <c r="B60" s="641">
        <v>1</v>
      </c>
      <c r="C60" s="2523" t="s">
        <v>579</v>
      </c>
      <c r="D60" s="347"/>
      <c r="E60" s="347"/>
      <c r="F60" s="617">
        <f>F61</f>
        <v>650</v>
      </c>
      <c r="G60" s="367">
        <f t="shared" ref="G60:J60" si="34">G61</f>
        <v>108</v>
      </c>
      <c r="H60" s="367">
        <f t="shared" si="34"/>
        <v>0</v>
      </c>
      <c r="I60" s="310">
        <f>H60/G60*100</f>
        <v>0</v>
      </c>
      <c r="J60" s="3451">
        <f t="shared" si="34"/>
        <v>0</v>
      </c>
      <c r="K60" s="101"/>
      <c r="L60" s="101"/>
      <c r="M60" s="390"/>
      <c r="N60" s="390"/>
      <c r="O60" s="390"/>
      <c r="P60" s="390"/>
      <c r="Q60" s="390"/>
      <c r="R60" s="390"/>
      <c r="S60" s="1885"/>
      <c r="T60" s="1885"/>
      <c r="U60" s="2908"/>
      <c r="V60" s="617"/>
      <c r="W60" s="3071"/>
      <c r="X60" s="617"/>
      <c r="Y60" s="617"/>
      <c r="Z60" s="617"/>
      <c r="AA60" s="617"/>
      <c r="AB60" s="617"/>
      <c r="AC60" s="3709"/>
    </row>
    <row r="61" spans="1:29" s="47" customFormat="1" x14ac:dyDescent="0.25">
      <c r="A61" s="641">
        <v>1</v>
      </c>
      <c r="B61" s="641">
        <v>1</v>
      </c>
      <c r="C61" s="2523" t="s">
        <v>596</v>
      </c>
      <c r="D61" s="347"/>
      <c r="E61" s="347"/>
      <c r="F61" s="617">
        <v>650</v>
      </c>
      <c r="G61" s="69">
        <f t="shared" ref="G61:G76" si="35">ROUND(F61/12*$C$3,0)</f>
        <v>108</v>
      </c>
      <c r="H61" s="367"/>
      <c r="I61" s="310">
        <f>H61/G61*100</f>
        <v>0</v>
      </c>
      <c r="J61" s="3451"/>
      <c r="K61" s="101"/>
      <c r="L61" s="101"/>
      <c r="M61" s="390"/>
      <c r="N61" s="390"/>
      <c r="O61" s="390"/>
      <c r="P61" s="390"/>
      <c r="Q61" s="390"/>
      <c r="R61" s="390"/>
      <c r="S61" s="1885"/>
      <c r="T61" s="1885"/>
      <c r="U61" s="2908"/>
      <c r="V61" s="617"/>
      <c r="W61" s="3071"/>
      <c r="X61" s="617"/>
      <c r="Y61" s="617"/>
      <c r="Z61" s="617"/>
      <c r="AA61" s="617"/>
      <c r="AB61" s="617"/>
      <c r="AC61" s="3709"/>
    </row>
    <row r="62" spans="1:29" s="47" customFormat="1" x14ac:dyDescent="0.25">
      <c r="A62" s="641">
        <v>1</v>
      </c>
      <c r="B62" s="641">
        <v>1</v>
      </c>
      <c r="C62" s="4" t="s">
        <v>597</v>
      </c>
      <c r="D62" s="347"/>
      <c r="E62" s="347"/>
      <c r="F62" s="617"/>
      <c r="G62" s="69"/>
      <c r="H62" s="367"/>
      <c r="I62" s="310"/>
      <c r="J62" s="3451"/>
      <c r="K62" s="101"/>
      <c r="L62" s="101"/>
      <c r="M62" s="390"/>
      <c r="N62" s="390"/>
      <c r="O62" s="390"/>
      <c r="P62" s="390"/>
      <c r="Q62" s="390"/>
      <c r="R62" s="390"/>
      <c r="S62" s="1885"/>
      <c r="T62" s="1885"/>
      <c r="U62" s="2908"/>
      <c r="V62" s="617"/>
      <c r="W62" s="3071"/>
      <c r="X62" s="617"/>
      <c r="Y62" s="617"/>
      <c r="Z62" s="617"/>
      <c r="AA62" s="617"/>
      <c r="AB62" s="617"/>
      <c r="AC62" s="3709"/>
    </row>
    <row r="63" spans="1:29" s="47" customFormat="1" x14ac:dyDescent="0.25">
      <c r="A63" s="641">
        <v>1</v>
      </c>
      <c r="B63" s="641">
        <v>1</v>
      </c>
      <c r="C63" s="2548" t="s">
        <v>598</v>
      </c>
      <c r="D63" s="347"/>
      <c r="E63" s="347"/>
      <c r="F63" s="617"/>
      <c r="G63" s="69"/>
      <c r="H63" s="367"/>
      <c r="I63" s="310"/>
      <c r="J63" s="3451"/>
      <c r="K63" s="101"/>
      <c r="L63" s="101"/>
      <c r="M63" s="390"/>
      <c r="N63" s="390"/>
      <c r="O63" s="390"/>
      <c r="P63" s="390"/>
      <c r="Q63" s="390"/>
      <c r="R63" s="390"/>
      <c r="S63" s="1885"/>
      <c r="T63" s="1885"/>
      <c r="U63" s="2908"/>
      <c r="V63" s="617"/>
      <c r="W63" s="3071"/>
      <c r="X63" s="617"/>
      <c r="Y63" s="617"/>
      <c r="Z63" s="617"/>
      <c r="AA63" s="617"/>
      <c r="AB63" s="617"/>
      <c r="AC63" s="3709"/>
    </row>
    <row r="64" spans="1:29" s="47" customFormat="1" ht="29.25" x14ac:dyDescent="0.25">
      <c r="A64" s="641">
        <v>1</v>
      </c>
      <c r="B64" s="641">
        <v>1</v>
      </c>
      <c r="C64" s="2523" t="s">
        <v>572</v>
      </c>
      <c r="D64" s="347"/>
      <c r="E64" s="347"/>
      <c r="F64" s="617">
        <v>23486</v>
      </c>
      <c r="G64" s="69">
        <f t="shared" si="35"/>
        <v>3914</v>
      </c>
      <c r="H64" s="367">
        <v>3027</v>
      </c>
      <c r="I64" s="310">
        <f>H64/G64*100</f>
        <v>77.337761880429227</v>
      </c>
      <c r="J64" s="3451">
        <v>4563</v>
      </c>
      <c r="K64" s="101"/>
      <c r="L64" s="101"/>
      <c r="M64" s="390"/>
      <c r="N64" s="390"/>
      <c r="O64" s="390"/>
      <c r="P64" s="390"/>
      <c r="Q64" s="390"/>
      <c r="R64" s="390"/>
      <c r="S64" s="1885"/>
      <c r="T64" s="1885"/>
      <c r="U64" s="2908"/>
      <c r="V64" s="617"/>
      <c r="W64" s="3071"/>
      <c r="X64" s="617"/>
      <c r="Y64" s="617"/>
      <c r="Z64" s="617"/>
      <c r="AA64" s="617"/>
      <c r="AB64" s="617"/>
      <c r="AC64" s="3709"/>
    </row>
    <row r="65" spans="1:29" s="47" customFormat="1" ht="30" x14ac:dyDescent="0.25">
      <c r="A65" s="641">
        <v>1</v>
      </c>
      <c r="B65" s="641">
        <v>1</v>
      </c>
      <c r="C65" s="2517" t="s">
        <v>252</v>
      </c>
      <c r="D65" s="347"/>
      <c r="E65" s="347"/>
      <c r="F65" s="617"/>
      <c r="G65" s="367"/>
      <c r="H65" s="367"/>
      <c r="I65" s="310"/>
      <c r="J65" s="3451"/>
      <c r="K65" s="101"/>
      <c r="L65" s="101"/>
      <c r="M65" s="390"/>
      <c r="N65" s="390"/>
      <c r="O65" s="390"/>
      <c r="P65" s="390"/>
      <c r="Q65" s="390"/>
      <c r="R65" s="390"/>
      <c r="S65" s="1885"/>
      <c r="T65" s="1885"/>
      <c r="U65" s="2908"/>
      <c r="V65" s="617"/>
      <c r="W65" s="3071"/>
      <c r="X65" s="617"/>
      <c r="Y65" s="617"/>
      <c r="Z65" s="617"/>
      <c r="AA65" s="617"/>
      <c r="AB65" s="617"/>
      <c r="AC65" s="3709"/>
    </row>
    <row r="66" spans="1:29" s="47" customFormat="1" ht="57.75" x14ac:dyDescent="0.25">
      <c r="A66" s="641">
        <v>1</v>
      </c>
      <c r="B66" s="641">
        <v>1</v>
      </c>
      <c r="C66" s="2523" t="s">
        <v>573</v>
      </c>
      <c r="D66" s="347"/>
      <c r="E66" s="347"/>
      <c r="F66" s="617">
        <v>3000</v>
      </c>
      <c r="G66" s="69">
        <f t="shared" si="35"/>
        <v>500</v>
      </c>
      <c r="H66" s="367">
        <v>372</v>
      </c>
      <c r="I66" s="310">
        <f>H66/G66*100</f>
        <v>74.400000000000006</v>
      </c>
      <c r="J66" s="3451">
        <v>1486</v>
      </c>
      <c r="K66" s="101"/>
      <c r="L66" s="101"/>
      <c r="M66" s="390"/>
      <c r="N66" s="390"/>
      <c r="O66" s="390"/>
      <c r="P66" s="390"/>
      <c r="Q66" s="390"/>
      <c r="R66" s="390"/>
      <c r="S66" s="1885"/>
      <c r="T66" s="1885"/>
      <c r="U66" s="2908"/>
      <c r="V66" s="617"/>
      <c r="W66" s="3071"/>
      <c r="X66" s="617"/>
      <c r="Y66" s="617"/>
      <c r="Z66" s="617"/>
      <c r="AA66" s="617"/>
      <c r="AB66" s="617"/>
      <c r="AC66" s="3709"/>
    </row>
    <row r="67" spans="1:29" s="47" customFormat="1" x14ac:dyDescent="0.25">
      <c r="A67" s="641">
        <v>1</v>
      </c>
      <c r="B67" s="641">
        <v>1</v>
      </c>
      <c r="C67" s="2509" t="s">
        <v>295</v>
      </c>
      <c r="D67" s="347"/>
      <c r="E67" s="347"/>
      <c r="F67" s="617">
        <f>SUM(F68:F72)</f>
        <v>5977</v>
      </c>
      <c r="G67" s="69">
        <f>SUM(G68:G72)</f>
        <v>997</v>
      </c>
      <c r="H67" s="367">
        <f>SUM(H68:H72)</f>
        <v>184</v>
      </c>
      <c r="I67" s="310">
        <f>H67/G67*100</f>
        <v>18.455366098294885</v>
      </c>
      <c r="J67" s="3451">
        <f>SUM(J68:J72)</f>
        <v>458</v>
      </c>
      <c r="K67" s="101"/>
      <c r="L67" s="101"/>
      <c r="M67" s="390"/>
      <c r="N67" s="390"/>
      <c r="O67" s="390"/>
      <c r="P67" s="390"/>
      <c r="Q67" s="390"/>
      <c r="R67" s="390"/>
      <c r="S67" s="1885">
        <v>12438.701464809526</v>
      </c>
      <c r="T67" s="1885">
        <v>12438.701464809526</v>
      </c>
      <c r="U67" s="2898">
        <f>S67/12*$C$3+(T67-S67)/11*1</f>
        <v>2073.1169108015879</v>
      </c>
      <c r="V67" s="617">
        <f>AB67-AA67-X67</f>
        <v>210.69656000000001</v>
      </c>
      <c r="W67" s="3071">
        <f>SUM(W68:W72)</f>
        <v>0</v>
      </c>
      <c r="X67" s="617">
        <f>SUM(X68:X72)</f>
        <v>0</v>
      </c>
      <c r="Y67" s="617">
        <f>V67-U67</f>
        <v>-1862.4203508015878</v>
      </c>
      <c r="Z67" s="617"/>
      <c r="AA67" s="618">
        <v>0</v>
      </c>
      <c r="AB67" s="618">
        <v>210.69656000000001</v>
      </c>
      <c r="AC67" s="3709">
        <v>442.27570000000003</v>
      </c>
    </row>
    <row r="68" spans="1:29" s="47" customFormat="1" ht="90" x14ac:dyDescent="0.25">
      <c r="A68" s="641">
        <v>1</v>
      </c>
      <c r="B68" s="641">
        <v>1</v>
      </c>
      <c r="C68" s="2456" t="s">
        <v>574</v>
      </c>
      <c r="D68" s="347"/>
      <c r="E68" s="347"/>
      <c r="F68" s="617">
        <v>300</v>
      </c>
      <c r="G68" s="69">
        <f t="shared" si="35"/>
        <v>50</v>
      </c>
      <c r="H68" s="367"/>
      <c r="I68" s="310">
        <f>H68/G68*100</f>
        <v>0</v>
      </c>
      <c r="J68" s="3451">
        <v>442</v>
      </c>
      <c r="K68" s="101"/>
      <c r="L68" s="101"/>
      <c r="M68" s="390"/>
      <c r="N68" s="390"/>
      <c r="O68" s="390"/>
      <c r="P68" s="390"/>
      <c r="Q68" s="390"/>
      <c r="R68" s="390"/>
      <c r="S68" s="1885"/>
      <c r="T68" s="1885"/>
      <c r="U68" s="2908"/>
      <c r="V68" s="617"/>
      <c r="W68" s="3071"/>
      <c r="X68" s="617"/>
      <c r="Y68" s="617"/>
      <c r="Z68" s="617"/>
      <c r="AA68" s="617"/>
      <c r="AB68" s="617"/>
      <c r="AC68" s="3709"/>
    </row>
    <row r="69" spans="1:29" s="47" customFormat="1" x14ac:dyDescent="0.25">
      <c r="A69" s="641"/>
      <c r="B69" s="641">
        <v>1</v>
      </c>
      <c r="C69" s="2456" t="s">
        <v>68</v>
      </c>
      <c r="D69" s="347"/>
      <c r="E69" s="347"/>
      <c r="F69" s="617">
        <v>350</v>
      </c>
      <c r="G69" s="69">
        <f t="shared" si="35"/>
        <v>58</v>
      </c>
      <c r="H69" s="367"/>
      <c r="I69" s="310"/>
      <c r="J69" s="3451"/>
      <c r="K69" s="101"/>
      <c r="L69" s="101"/>
      <c r="M69" s="390"/>
      <c r="N69" s="390"/>
      <c r="O69" s="390"/>
      <c r="P69" s="390"/>
      <c r="Q69" s="390"/>
      <c r="R69" s="390"/>
      <c r="S69" s="1885"/>
      <c r="T69" s="1885"/>
      <c r="U69" s="2908"/>
      <c r="V69" s="617"/>
      <c r="W69" s="3071"/>
      <c r="X69" s="617"/>
      <c r="Y69" s="617"/>
      <c r="Z69" s="617"/>
      <c r="AA69" s="617"/>
      <c r="AB69" s="617"/>
      <c r="AC69" s="3709"/>
    </row>
    <row r="70" spans="1:29" s="47" customFormat="1" ht="30" x14ac:dyDescent="0.25">
      <c r="A70" s="641"/>
      <c r="B70" s="641">
        <v>1</v>
      </c>
      <c r="C70" s="1835" t="s">
        <v>125</v>
      </c>
      <c r="D70" s="347"/>
      <c r="E70" s="347"/>
      <c r="F70" s="617">
        <v>478</v>
      </c>
      <c r="G70" s="69">
        <f t="shared" si="35"/>
        <v>80</v>
      </c>
      <c r="H70" s="367"/>
      <c r="I70" s="310">
        <f>H70/G70*100</f>
        <v>0</v>
      </c>
      <c r="J70" s="3451"/>
      <c r="K70" s="101"/>
      <c r="L70" s="101"/>
      <c r="M70" s="390"/>
      <c r="N70" s="390"/>
      <c r="O70" s="390"/>
      <c r="P70" s="390"/>
      <c r="Q70" s="390"/>
      <c r="R70" s="390"/>
      <c r="S70" s="1885"/>
      <c r="T70" s="1885"/>
      <c r="U70" s="2908"/>
      <c r="V70" s="617"/>
      <c r="W70" s="3071"/>
      <c r="X70" s="617"/>
      <c r="Y70" s="617"/>
      <c r="Z70" s="617"/>
      <c r="AA70" s="617"/>
      <c r="AB70" s="617"/>
      <c r="AC70" s="3709"/>
    </row>
    <row r="71" spans="1:29" s="47" customFormat="1" ht="30" x14ac:dyDescent="0.25">
      <c r="A71" s="641"/>
      <c r="B71" s="641">
        <v>1</v>
      </c>
      <c r="C71" s="1835" t="s">
        <v>464</v>
      </c>
      <c r="D71" s="347"/>
      <c r="E71" s="347"/>
      <c r="F71" s="617">
        <v>2500</v>
      </c>
      <c r="G71" s="69">
        <f t="shared" si="35"/>
        <v>417</v>
      </c>
      <c r="H71" s="367">
        <v>184</v>
      </c>
      <c r="I71" s="310"/>
      <c r="J71" s="3451">
        <v>16</v>
      </c>
      <c r="K71" s="101"/>
      <c r="L71" s="101"/>
      <c r="M71" s="390"/>
      <c r="N71" s="390"/>
      <c r="O71" s="390"/>
      <c r="P71" s="390"/>
      <c r="Q71" s="390"/>
      <c r="R71" s="390"/>
      <c r="S71" s="1885"/>
      <c r="T71" s="1885"/>
      <c r="U71" s="2908"/>
      <c r="V71" s="617"/>
      <c r="W71" s="3071"/>
      <c r="X71" s="617"/>
      <c r="Y71" s="617"/>
      <c r="Z71" s="617"/>
      <c r="AA71" s="617"/>
      <c r="AB71" s="617"/>
      <c r="AC71" s="3709"/>
    </row>
    <row r="72" spans="1:29" s="47" customFormat="1" ht="30" x14ac:dyDescent="0.25">
      <c r="A72" s="641">
        <v>1</v>
      </c>
      <c r="B72" s="641">
        <v>1</v>
      </c>
      <c r="C72" s="1" t="s">
        <v>74</v>
      </c>
      <c r="D72" s="349"/>
      <c r="E72" s="347"/>
      <c r="F72" s="617">
        <v>2349</v>
      </c>
      <c r="G72" s="69">
        <f t="shared" si="35"/>
        <v>392</v>
      </c>
      <c r="H72" s="69"/>
      <c r="I72" s="310">
        <f>H72/G72*100</f>
        <v>0</v>
      </c>
      <c r="J72" s="3373"/>
      <c r="K72" s="101"/>
      <c r="L72" s="101"/>
      <c r="M72" s="390"/>
      <c r="N72" s="390"/>
      <c r="O72" s="390"/>
      <c r="P72" s="390"/>
      <c r="Q72" s="390"/>
      <c r="R72" s="390"/>
      <c r="S72" s="1885"/>
      <c r="T72" s="1885"/>
      <c r="U72" s="2908"/>
      <c r="V72" s="617"/>
      <c r="W72" s="3071"/>
      <c r="X72" s="617"/>
      <c r="Y72" s="617"/>
      <c r="Z72" s="617"/>
      <c r="AA72" s="617"/>
      <c r="AB72" s="617"/>
      <c r="AC72" s="3709"/>
    </row>
    <row r="73" spans="1:29" s="47" customFormat="1" ht="30" x14ac:dyDescent="0.25">
      <c r="A73" s="641"/>
      <c r="B73" s="641">
        <v>1</v>
      </c>
      <c r="C73" s="1" t="s">
        <v>575</v>
      </c>
      <c r="D73" s="349"/>
      <c r="E73" s="347"/>
      <c r="F73" s="617"/>
      <c r="G73" s="69">
        <f t="shared" si="35"/>
        <v>0</v>
      </c>
      <c r="H73" s="69"/>
      <c r="I73" s="310"/>
      <c r="J73" s="3373"/>
      <c r="K73" s="101"/>
      <c r="L73" s="101"/>
      <c r="M73" s="390"/>
      <c r="N73" s="390"/>
      <c r="O73" s="390"/>
      <c r="P73" s="390"/>
      <c r="Q73" s="390"/>
      <c r="R73" s="390"/>
      <c r="S73" s="1885"/>
      <c r="T73" s="1885"/>
      <c r="U73" s="2908"/>
      <c r="V73" s="617"/>
      <c r="W73" s="3071"/>
      <c r="X73" s="617"/>
      <c r="Y73" s="617"/>
      <c r="Z73" s="617"/>
      <c r="AA73" s="617"/>
      <c r="AB73" s="617"/>
      <c r="AC73" s="3709"/>
    </row>
    <row r="74" spans="1:29" s="47" customFormat="1" ht="45" x14ac:dyDescent="0.25">
      <c r="A74" s="641"/>
      <c r="B74" s="641">
        <v>1</v>
      </c>
      <c r="C74" s="1" t="s">
        <v>576</v>
      </c>
      <c r="D74" s="349"/>
      <c r="E74" s="347"/>
      <c r="F74" s="617"/>
      <c r="G74" s="69">
        <f t="shared" si="35"/>
        <v>0</v>
      </c>
      <c r="H74" s="69"/>
      <c r="I74" s="310"/>
      <c r="J74" s="3373"/>
      <c r="K74" s="101"/>
      <c r="L74" s="101"/>
      <c r="M74" s="390"/>
      <c r="N74" s="390"/>
      <c r="O74" s="390"/>
      <c r="P74" s="390"/>
      <c r="Q74" s="390"/>
      <c r="R74" s="390"/>
      <c r="S74" s="1885"/>
      <c r="T74" s="1885"/>
      <c r="U74" s="2908"/>
      <c r="V74" s="617"/>
      <c r="W74" s="3071"/>
      <c r="X74" s="617"/>
      <c r="Y74" s="617"/>
      <c r="Z74" s="617"/>
      <c r="AA74" s="617"/>
      <c r="AB74" s="617"/>
      <c r="AC74" s="3709"/>
    </row>
    <row r="75" spans="1:29" s="47" customFormat="1" ht="30" x14ac:dyDescent="0.25">
      <c r="A75" s="641"/>
      <c r="B75" s="641">
        <v>1</v>
      </c>
      <c r="C75" s="1" t="s">
        <v>577</v>
      </c>
      <c r="D75" s="349"/>
      <c r="E75" s="347"/>
      <c r="F75" s="617"/>
      <c r="G75" s="69">
        <f t="shared" si="35"/>
        <v>0</v>
      </c>
      <c r="H75" s="69"/>
      <c r="I75" s="310"/>
      <c r="J75" s="3373"/>
      <c r="K75" s="101"/>
      <c r="L75" s="101"/>
      <c r="M75" s="390"/>
      <c r="N75" s="390"/>
      <c r="O75" s="390"/>
      <c r="P75" s="390"/>
      <c r="Q75" s="390"/>
      <c r="R75" s="390"/>
      <c r="S75" s="1885"/>
      <c r="T75" s="1885"/>
      <c r="U75" s="2908"/>
      <c r="V75" s="617"/>
      <c r="W75" s="3071"/>
      <c r="X75" s="617"/>
      <c r="Y75" s="617"/>
      <c r="Z75" s="617"/>
      <c r="AA75" s="617"/>
      <c r="AB75" s="617"/>
      <c r="AC75" s="3709"/>
    </row>
    <row r="76" spans="1:29" s="47" customFormat="1" ht="60" x14ac:dyDescent="0.25">
      <c r="A76" s="641"/>
      <c r="B76" s="641">
        <v>1</v>
      </c>
      <c r="C76" s="1" t="s">
        <v>583</v>
      </c>
      <c r="D76" s="349"/>
      <c r="E76" s="347"/>
      <c r="F76" s="617"/>
      <c r="G76" s="69">
        <f t="shared" si="35"/>
        <v>0</v>
      </c>
      <c r="H76" s="69"/>
      <c r="I76" s="310"/>
      <c r="J76" s="3373"/>
      <c r="K76" s="101"/>
      <c r="L76" s="101"/>
      <c r="M76" s="390"/>
      <c r="N76" s="390"/>
      <c r="O76" s="390"/>
      <c r="P76" s="390"/>
      <c r="Q76" s="390"/>
      <c r="R76" s="390"/>
      <c r="S76" s="1885"/>
      <c r="T76" s="1885"/>
      <c r="U76" s="2908"/>
      <c r="V76" s="617"/>
      <c r="W76" s="3071"/>
      <c r="X76" s="617"/>
      <c r="Y76" s="617"/>
      <c r="Z76" s="617"/>
      <c r="AA76" s="617"/>
      <c r="AB76" s="617"/>
      <c r="AC76" s="3709"/>
    </row>
    <row r="77" spans="1:29" s="47" customFormat="1" ht="29.25" x14ac:dyDescent="0.25">
      <c r="A77" s="641"/>
      <c r="B77" s="641">
        <v>1</v>
      </c>
      <c r="C77" s="2819" t="s">
        <v>549</v>
      </c>
      <c r="D77" s="349"/>
      <c r="E77" s="347"/>
      <c r="F77" s="617">
        <f>SUM(F73:F76)</f>
        <v>0</v>
      </c>
      <c r="G77" s="69">
        <f t="shared" ref="G77:H77" si="36">SUM(G73:G76)</f>
        <v>0</v>
      </c>
      <c r="H77" s="367">
        <f t="shared" si="36"/>
        <v>0</v>
      </c>
      <c r="I77" s="310"/>
      <c r="J77" s="3451">
        <f t="shared" ref="J77" si="37">SUM(J73:J76)</f>
        <v>0</v>
      </c>
      <c r="K77" s="101"/>
      <c r="L77" s="101"/>
      <c r="M77" s="390"/>
      <c r="N77" s="390"/>
      <c r="O77" s="390"/>
      <c r="P77" s="390"/>
      <c r="Q77" s="390"/>
      <c r="R77" s="390"/>
      <c r="S77" s="1885"/>
      <c r="T77" s="1885"/>
      <c r="U77" s="2898"/>
      <c r="V77" s="617"/>
      <c r="W77" s="3071"/>
      <c r="X77" s="617"/>
      <c r="Y77" s="617"/>
      <c r="Z77" s="617"/>
      <c r="AA77" s="617"/>
      <c r="AB77" s="617"/>
      <c r="AC77" s="3709"/>
    </row>
    <row r="78" spans="1:29" s="47" customFormat="1" x14ac:dyDescent="0.25">
      <c r="A78" s="641">
        <v>1</v>
      </c>
      <c r="B78" s="641">
        <v>1</v>
      </c>
      <c r="C78" s="2444" t="s">
        <v>465</v>
      </c>
      <c r="D78" s="622"/>
      <c r="E78" s="347"/>
      <c r="F78" s="618">
        <f>F53+F28</f>
        <v>54409</v>
      </c>
      <c r="G78" s="618">
        <f>G53+G28</f>
        <v>9068.1666666666661</v>
      </c>
      <c r="H78" s="618">
        <f>H53+H28</f>
        <v>7017</v>
      </c>
      <c r="I78" s="310">
        <f>H78/G78*100</f>
        <v>77.380580418680736</v>
      </c>
      <c r="J78" s="3606">
        <f>J53+J28</f>
        <v>749.55</v>
      </c>
      <c r="K78" s="101"/>
      <c r="L78" s="101"/>
      <c r="M78" s="390"/>
      <c r="N78" s="390"/>
      <c r="O78" s="390"/>
      <c r="P78" s="390"/>
      <c r="Q78" s="390"/>
      <c r="R78" s="390"/>
      <c r="S78" s="1885"/>
      <c r="T78" s="1885"/>
      <c r="U78" s="2908"/>
      <c r="V78" s="617"/>
      <c r="W78" s="3071"/>
      <c r="X78" s="617"/>
      <c r="Y78" s="617"/>
      <c r="Z78" s="617"/>
      <c r="AA78" s="617"/>
      <c r="AB78" s="617"/>
      <c r="AC78" s="3709"/>
    </row>
    <row r="79" spans="1:29" s="202" customFormat="1" ht="29.25" x14ac:dyDescent="0.25">
      <c r="A79" s="641">
        <v>1</v>
      </c>
      <c r="B79" s="641">
        <v>1</v>
      </c>
      <c r="C79" s="2444" t="s">
        <v>498</v>
      </c>
      <c r="D79" s="253"/>
      <c r="E79" s="431"/>
      <c r="F79" s="618">
        <f>F41</f>
        <v>32543</v>
      </c>
      <c r="G79" s="618">
        <f>G41</f>
        <v>5423.8333333333339</v>
      </c>
      <c r="H79" s="618">
        <f>H41</f>
        <v>1308</v>
      </c>
      <c r="I79" s="102">
        <f>H79/G79*100</f>
        <v>24.115785268721382</v>
      </c>
      <c r="J79" s="3606">
        <f>J41</f>
        <v>0</v>
      </c>
      <c r="K79" s="101"/>
      <c r="L79" s="101"/>
      <c r="M79" s="390"/>
      <c r="N79" s="390"/>
      <c r="O79" s="390"/>
      <c r="P79" s="390"/>
      <c r="Q79" s="390"/>
      <c r="R79" s="390"/>
      <c r="S79" s="1286"/>
      <c r="T79" s="1286"/>
      <c r="U79" s="2913">
        <f>S79/12*$C$3</f>
        <v>0</v>
      </c>
      <c r="V79" s="645">
        <f>AB79-AA79</f>
        <v>0</v>
      </c>
      <c r="W79" s="3072"/>
      <c r="X79" s="645"/>
      <c r="Y79" s="645">
        <f>V79-U79</f>
        <v>0</v>
      </c>
      <c r="Z79" s="645"/>
      <c r="AA79" s="645"/>
      <c r="AB79" s="645"/>
      <c r="AC79" s="3709"/>
    </row>
    <row r="80" spans="1:29" s="202" customFormat="1" ht="29.25" x14ac:dyDescent="0.25">
      <c r="A80" s="641"/>
      <c r="B80" s="641">
        <v>1</v>
      </c>
      <c r="C80" s="2444" t="s">
        <v>466</v>
      </c>
      <c r="D80" s="525"/>
      <c r="E80" s="581"/>
      <c r="F80" s="1343">
        <f>F60+F37</f>
        <v>38732.680851063829</v>
      </c>
      <c r="G80" s="1343">
        <f>G60+G37</f>
        <v>6455.1134751773052</v>
      </c>
      <c r="H80" s="1343">
        <f>H60+H37</f>
        <v>10085.938297872341</v>
      </c>
      <c r="I80" s="477">
        <f>H80/G80*100</f>
        <v>156.24726562371248</v>
      </c>
      <c r="J80" s="3607">
        <f>J60+J37</f>
        <v>4</v>
      </c>
      <c r="K80" s="101"/>
      <c r="L80" s="101"/>
      <c r="M80" s="390"/>
      <c r="N80" s="390"/>
      <c r="O80" s="390"/>
      <c r="P80" s="390"/>
      <c r="Q80" s="390"/>
      <c r="R80" s="390"/>
      <c r="S80" s="1286"/>
      <c r="T80" s="1286"/>
      <c r="U80" s="2913"/>
      <c r="V80" s="645"/>
      <c r="W80" s="3072"/>
      <c r="X80" s="645"/>
      <c r="Y80" s="645"/>
      <c r="Z80" s="645"/>
      <c r="AA80" s="645"/>
      <c r="AB80" s="645"/>
      <c r="AC80" s="3709"/>
    </row>
    <row r="81" spans="1:264" s="202" customFormat="1" ht="29.25" x14ac:dyDescent="0.25">
      <c r="A81" s="641"/>
      <c r="B81" s="641">
        <v>1</v>
      </c>
      <c r="C81" s="2444" t="s">
        <v>467</v>
      </c>
      <c r="D81" s="456"/>
      <c r="E81" s="581"/>
      <c r="F81" s="616">
        <f>F64+F66</f>
        <v>26486</v>
      </c>
      <c r="G81" s="616">
        <f>G64+G66</f>
        <v>4414</v>
      </c>
      <c r="H81" s="616">
        <f>H64+H66</f>
        <v>3399</v>
      </c>
      <c r="I81" s="102">
        <f>H81/G81*100</f>
        <v>77.004984141368368</v>
      </c>
      <c r="J81" s="3608">
        <f>J64+J66</f>
        <v>6049</v>
      </c>
      <c r="K81" s="101"/>
      <c r="L81" s="101"/>
      <c r="M81" s="390"/>
      <c r="N81" s="390"/>
      <c r="O81" s="390"/>
      <c r="P81" s="390"/>
      <c r="Q81" s="390"/>
      <c r="R81" s="390"/>
      <c r="S81" s="1286">
        <v>29879.386319999998</v>
      </c>
      <c r="T81" s="1286">
        <v>29879.386319999998</v>
      </c>
      <c r="U81" s="2898">
        <f>S81/12*$C$3+(T81-S81)/11*1</f>
        <v>4979.8977199999999</v>
      </c>
      <c r="V81" s="645">
        <f>AB81-AA81-X81</f>
        <v>3834.4798799999994</v>
      </c>
      <c r="W81" s="3072"/>
      <c r="X81" s="645"/>
      <c r="Y81" s="645">
        <f>V81-U81</f>
        <v>-1145.4178400000005</v>
      </c>
      <c r="Z81" s="645"/>
      <c r="AA81" s="645">
        <v>0</v>
      </c>
      <c r="AB81" s="645">
        <v>3834.4798799999994</v>
      </c>
      <c r="AC81" s="3709">
        <v>6412.4239200000002</v>
      </c>
    </row>
    <row r="82" spans="1:264" s="202" customFormat="1" x14ac:dyDescent="0.25">
      <c r="A82" s="641"/>
      <c r="B82" s="641">
        <v>1</v>
      </c>
      <c r="C82" s="2445" t="s">
        <v>139</v>
      </c>
      <c r="D82" s="456"/>
      <c r="E82" s="581"/>
      <c r="F82" s="616">
        <f>F78+F79+F81+F61*2.9+F38*2.9+F40/4.2</f>
        <v>225269.86666666667</v>
      </c>
      <c r="G82" s="616">
        <f>G78+G79+G81+G61*2.9+G38*2.9+G40/4.2</f>
        <v>37543.677777777782</v>
      </c>
      <c r="H82" s="616">
        <f>H78+H79+H81+H61*2.9+H38*2.9+H40/4.2</f>
        <v>40917.66190476191</v>
      </c>
      <c r="I82" s="102">
        <f>H82/G82*100</f>
        <v>108.98682368561452</v>
      </c>
      <c r="J82" s="3608">
        <f>J78+J79+J81+J61*2.9+J38*2.9+J40/4.2</f>
        <v>6810.1500000000005</v>
      </c>
      <c r="K82" s="101"/>
      <c r="L82" s="101"/>
      <c r="M82" s="390"/>
      <c r="N82" s="390"/>
      <c r="O82" s="390"/>
      <c r="P82" s="390"/>
      <c r="Q82" s="390"/>
      <c r="R82" s="390"/>
      <c r="S82" s="1286">
        <f>S81+S67+S41+S27+S52</f>
        <v>256620.54961480951</v>
      </c>
      <c r="T82" s="1286">
        <f>T81+T67+T41+T27+T52</f>
        <v>256620.54961480951</v>
      </c>
      <c r="U82" s="2913">
        <f t="shared" ref="U82:AB82" si="38">U81+U67+U41+U27+U52</f>
        <v>42770.091602468252</v>
      </c>
      <c r="V82" s="645">
        <f t="shared" si="38"/>
        <v>39459.382519999999</v>
      </c>
      <c r="W82" s="3072">
        <f t="shared" si="38"/>
        <v>0</v>
      </c>
      <c r="X82" s="645">
        <f t="shared" si="38"/>
        <v>0</v>
      </c>
      <c r="Y82" s="645">
        <f t="shared" si="38"/>
        <v>-3310.709082468255</v>
      </c>
      <c r="Z82" s="1286">
        <f t="shared" si="38"/>
        <v>0</v>
      </c>
      <c r="AA82" s="645">
        <f t="shared" si="38"/>
        <v>-212.08884999999998</v>
      </c>
      <c r="AB82" s="645">
        <f t="shared" si="38"/>
        <v>39247.293669999999</v>
      </c>
      <c r="AC82" s="3709">
        <f t="shared" ref="AC82" si="39">AC81+AC67+AC41+AC27+AC52</f>
        <v>6854.6996200000003</v>
      </c>
    </row>
    <row r="83" spans="1:264" s="47" customFormat="1" x14ac:dyDescent="0.25">
      <c r="A83" s="641">
        <v>1</v>
      </c>
      <c r="B83" s="641">
        <v>1</v>
      </c>
      <c r="C83" s="241" t="s">
        <v>29</v>
      </c>
      <c r="D83" s="241"/>
      <c r="E83" s="185"/>
      <c r="F83" s="668"/>
      <c r="G83" s="310"/>
      <c r="H83" s="310"/>
      <c r="I83" s="310"/>
      <c r="J83" s="3417"/>
      <c r="K83" s="101"/>
      <c r="L83" s="101"/>
      <c r="M83" s="330"/>
      <c r="N83" s="330"/>
      <c r="O83" s="330"/>
      <c r="P83" s="330"/>
      <c r="Q83" s="330"/>
      <c r="R83" s="330"/>
      <c r="S83" s="569"/>
      <c r="T83" s="569"/>
      <c r="U83" s="2906"/>
      <c r="V83" s="43"/>
      <c r="W83" s="3068"/>
      <c r="X83" s="43"/>
      <c r="Y83" s="43"/>
      <c r="Z83" s="43"/>
      <c r="AA83" s="43"/>
      <c r="AB83" s="43"/>
      <c r="AC83" s="3709"/>
    </row>
    <row r="84" spans="1:264" s="47" customFormat="1" x14ac:dyDescent="0.25">
      <c r="A84" s="641">
        <v>1</v>
      </c>
      <c r="B84" s="641">
        <v>1</v>
      </c>
      <c r="C84" s="120" t="s">
        <v>23</v>
      </c>
      <c r="D84" s="120"/>
      <c r="E84" s="310">
        <v>300</v>
      </c>
      <c r="F84" s="668">
        <v>11</v>
      </c>
      <c r="G84" s="69">
        <f>ROUND(F84/12*$C$3,0)</f>
        <v>2</v>
      </c>
      <c r="H84" s="69"/>
      <c r="I84" s="69">
        <f>H84/G84*100</f>
        <v>0</v>
      </c>
      <c r="J84" s="3373"/>
      <c r="K84" s="312">
        <v>8</v>
      </c>
      <c r="L84" s="70" t="e">
        <f>O84/H84</f>
        <v>#DIV/0!</v>
      </c>
      <c r="M84" s="71">
        <f>ROUND(F84*K84,0)</f>
        <v>88</v>
      </c>
      <c r="N84" s="71">
        <f t="shared" ref="N84" si="40">M84/12*$C$3</f>
        <v>14.666666666666666</v>
      </c>
      <c r="O84" s="71"/>
      <c r="P84" s="71">
        <f>O84/N84*100</f>
        <v>0</v>
      </c>
      <c r="Q84" s="71">
        <f>M84/E84</f>
        <v>0.29333333333333333</v>
      </c>
      <c r="R84" s="71">
        <f>O84/$C$3*12/Q84</f>
        <v>0</v>
      </c>
      <c r="S84" s="1885"/>
      <c r="T84" s="1885"/>
      <c r="U84" s="2908"/>
      <c r="V84" s="617"/>
      <c r="W84" s="3071"/>
      <c r="X84" s="617"/>
      <c r="Y84" s="617"/>
      <c r="Z84" s="617"/>
      <c r="AA84" s="617"/>
      <c r="AB84" s="617"/>
      <c r="AC84" s="3709"/>
    </row>
    <row r="85" spans="1:264" s="47" customFormat="1" x14ac:dyDescent="0.25">
      <c r="A85" s="641">
        <v>1</v>
      </c>
      <c r="B85" s="641">
        <v>1</v>
      </c>
      <c r="C85" s="241" t="s">
        <v>33</v>
      </c>
      <c r="D85" s="241"/>
      <c r="E85" s="241"/>
      <c r="F85" s="1524">
        <f>SUM(F84:F84)</f>
        <v>11</v>
      </c>
      <c r="G85" s="477">
        <f>SUM(G84:G84)</f>
        <v>2</v>
      </c>
      <c r="H85" s="477">
        <f>SUM(H84:H84)</f>
        <v>0</v>
      </c>
      <c r="I85" s="477">
        <f>H85/G85*100</f>
        <v>0</v>
      </c>
      <c r="J85" s="3522">
        <f>SUM(J84:J84)</f>
        <v>0</v>
      </c>
      <c r="K85" s="609">
        <f>SUM(M85/F85)</f>
        <v>8</v>
      </c>
      <c r="L85" s="94" t="e">
        <f>O85/H85</f>
        <v>#DIV/0!</v>
      </c>
      <c r="M85" s="610">
        <f>SUM(M84:M84)</f>
        <v>88</v>
      </c>
      <c r="N85" s="610">
        <f>SUM(N84:N84)</f>
        <v>14.666666666666666</v>
      </c>
      <c r="O85" s="610">
        <f>SUM(O84:O84)</f>
        <v>0</v>
      </c>
      <c r="P85" s="71">
        <f>O85/N85*100</f>
        <v>0</v>
      </c>
      <c r="Q85" s="240">
        <f>SUM(Q84:Q84)</f>
        <v>0.29333333333333333</v>
      </c>
      <c r="R85" s="71">
        <f>O85/$C$3*12/Q85</f>
        <v>0</v>
      </c>
      <c r="S85" s="611"/>
      <c r="T85" s="611"/>
      <c r="U85" s="2914"/>
      <c r="V85" s="645"/>
      <c r="W85" s="3072"/>
      <c r="X85" s="645"/>
      <c r="Y85" s="645"/>
      <c r="Z85" s="645"/>
      <c r="AA85" s="610"/>
      <c r="AB85" s="610"/>
      <c r="AC85" s="3709"/>
    </row>
    <row r="86" spans="1:264" s="47" customFormat="1" x14ac:dyDescent="0.25">
      <c r="A86" s="641">
        <v>1</v>
      </c>
      <c r="B86" s="641">
        <v>1</v>
      </c>
      <c r="C86" s="185" t="s">
        <v>127</v>
      </c>
      <c r="D86" s="185"/>
      <c r="E86" s="241"/>
      <c r="F86" s="1524"/>
      <c r="G86" s="477"/>
      <c r="H86" s="477"/>
      <c r="I86" s="477"/>
      <c r="J86" s="3522"/>
      <c r="K86" s="609"/>
      <c r="L86" s="94"/>
      <c r="M86" s="610"/>
      <c r="N86" s="610"/>
      <c r="O86" s="610"/>
      <c r="P86" s="71"/>
      <c r="Q86" s="240"/>
      <c r="R86" s="71"/>
      <c r="S86" s="611"/>
      <c r="T86" s="611"/>
      <c r="U86" s="2915"/>
      <c r="V86" s="610"/>
      <c r="W86" s="3075"/>
      <c r="X86" s="610"/>
      <c r="Y86" s="610"/>
      <c r="Z86" s="610"/>
      <c r="AA86" s="610"/>
      <c r="AB86" s="610"/>
      <c r="AC86" s="3709"/>
    </row>
    <row r="87" spans="1:264" s="47" customFormat="1" x14ac:dyDescent="0.25">
      <c r="A87" s="641">
        <v>1</v>
      </c>
      <c r="B87" s="641">
        <v>1</v>
      </c>
      <c r="C87" s="97" t="s">
        <v>8</v>
      </c>
      <c r="D87" s="125"/>
      <c r="E87" s="456">
        <v>240</v>
      </c>
      <c r="F87" s="668">
        <v>900</v>
      </c>
      <c r="G87" s="69">
        <f>ROUND(F87/12*$C$3,0)</f>
        <v>150</v>
      </c>
      <c r="H87" s="69">
        <v>11</v>
      </c>
      <c r="I87" s="69">
        <f t="shared" ref="I87:I92" si="41">H87/G87*100</f>
        <v>7.333333333333333</v>
      </c>
      <c r="J87" s="3373"/>
      <c r="K87" s="569">
        <v>8</v>
      </c>
      <c r="L87" s="70">
        <f>O87/H87</f>
        <v>7.8181818181818183</v>
      </c>
      <c r="M87" s="71">
        <f>ROUND(F87*K87,0)</f>
        <v>7200</v>
      </c>
      <c r="N87" s="71">
        <f t="shared" ref="N87:N88" si="42">M87/12*$C$3</f>
        <v>1200</v>
      </c>
      <c r="O87" s="71">
        <v>86</v>
      </c>
      <c r="P87" s="71">
        <f>O87/N87*100</f>
        <v>7.166666666666667</v>
      </c>
      <c r="Q87" s="71">
        <f>M87/E87</f>
        <v>30</v>
      </c>
      <c r="R87" s="71">
        <f>O87/$C$3*12/Q87</f>
        <v>17.2</v>
      </c>
      <c r="S87" s="1885"/>
      <c r="T87" s="1885"/>
      <c r="U87" s="2908"/>
      <c r="V87" s="617"/>
      <c r="W87" s="3071"/>
      <c r="X87" s="617"/>
      <c r="Y87" s="617"/>
      <c r="Z87" s="617"/>
      <c r="AA87" s="617"/>
      <c r="AB87" s="617"/>
      <c r="AC87" s="3709"/>
    </row>
    <row r="88" spans="1:264" s="47" customFormat="1" x14ac:dyDescent="0.25">
      <c r="A88" s="641"/>
      <c r="B88" s="641">
        <v>1</v>
      </c>
      <c r="C88" s="125" t="s">
        <v>40</v>
      </c>
      <c r="D88" s="125"/>
      <c r="E88" s="1284">
        <v>240</v>
      </c>
      <c r="F88" s="668">
        <v>700</v>
      </c>
      <c r="G88" s="858">
        <f>ROUND(F88/12*$C$3,0)</f>
        <v>117</v>
      </c>
      <c r="H88" s="69">
        <v>246</v>
      </c>
      <c r="I88" s="69">
        <f t="shared" si="41"/>
        <v>210.25641025641028</v>
      </c>
      <c r="J88" s="3373"/>
      <c r="K88" s="569">
        <v>8</v>
      </c>
      <c r="L88" s="70">
        <f>O88/H88</f>
        <v>8.0691056910569099</v>
      </c>
      <c r="M88" s="71">
        <f>ROUND(F88*K88,0)</f>
        <v>5600</v>
      </c>
      <c r="N88" s="71">
        <f t="shared" si="42"/>
        <v>933.33333333333337</v>
      </c>
      <c r="O88" s="71">
        <v>1985</v>
      </c>
      <c r="P88" s="71">
        <f>O88/N88*100</f>
        <v>212.67857142857142</v>
      </c>
      <c r="Q88" s="71">
        <f>M88/E88</f>
        <v>23.333333333333332</v>
      </c>
      <c r="R88" s="71">
        <f>O88/$C$3*12/Q88</f>
        <v>510.42857142857144</v>
      </c>
      <c r="S88" s="1885"/>
      <c r="T88" s="1885"/>
      <c r="U88" s="2908"/>
      <c r="V88" s="617"/>
      <c r="W88" s="3071"/>
      <c r="X88" s="617"/>
      <c r="Y88" s="617"/>
      <c r="Z88" s="617"/>
      <c r="AA88" s="617"/>
      <c r="AB88" s="617"/>
      <c r="AC88" s="3709"/>
    </row>
    <row r="89" spans="1:264" s="47" customFormat="1" x14ac:dyDescent="0.25">
      <c r="A89" s="641"/>
      <c r="B89" s="641">
        <v>1</v>
      </c>
      <c r="C89" s="125" t="s">
        <v>21</v>
      </c>
      <c r="D89" s="125"/>
      <c r="E89" s="1284">
        <v>240</v>
      </c>
      <c r="F89" s="668">
        <v>100</v>
      </c>
      <c r="G89" s="858">
        <f t="shared" ref="G89:G90" si="43">ROUND(F89/12*$C$3,0)</f>
        <v>17</v>
      </c>
      <c r="H89" s="69">
        <v>1</v>
      </c>
      <c r="I89" s="69">
        <f t="shared" si="41"/>
        <v>5.8823529411764701</v>
      </c>
      <c r="J89" s="3373"/>
      <c r="K89" s="569">
        <v>8</v>
      </c>
      <c r="L89" s="70">
        <f t="shared" ref="L89:L90" si="44">O89/H89</f>
        <v>9</v>
      </c>
      <c r="M89" s="71">
        <f>ROUND(F89*K89,0)</f>
        <v>800</v>
      </c>
      <c r="N89" s="71">
        <f t="shared" ref="N89:N90" si="45">M89/12*$C$3</f>
        <v>133.33333333333334</v>
      </c>
      <c r="O89" s="71">
        <v>9</v>
      </c>
      <c r="P89" s="71">
        <f t="shared" ref="P89:P90" si="46">O89/N89*100</f>
        <v>6.7499999999999991</v>
      </c>
      <c r="Q89" s="71">
        <f>M89/E89</f>
        <v>3.3333333333333335</v>
      </c>
      <c r="R89" s="71">
        <f t="shared" ref="R89:R90" si="47">O89/$C$3*12/Q89</f>
        <v>16.2</v>
      </c>
      <c r="S89" s="1885"/>
      <c r="T89" s="1885"/>
      <c r="U89" s="2908"/>
      <c r="V89" s="617"/>
      <c r="W89" s="3071"/>
      <c r="X89" s="617"/>
      <c r="Y89" s="617"/>
      <c r="Z89" s="617"/>
      <c r="AA89" s="617"/>
      <c r="AB89" s="617"/>
      <c r="AC89" s="3709"/>
    </row>
    <row r="90" spans="1:264" s="47" customFormat="1" x14ac:dyDescent="0.25">
      <c r="A90" s="641"/>
      <c r="B90" s="641">
        <v>1</v>
      </c>
      <c r="C90" s="125" t="s">
        <v>47</v>
      </c>
      <c r="D90" s="125"/>
      <c r="E90" s="1284">
        <v>240</v>
      </c>
      <c r="F90" s="668">
        <v>15</v>
      </c>
      <c r="G90" s="858">
        <f t="shared" si="43"/>
        <v>3</v>
      </c>
      <c r="H90" s="69">
        <v>0</v>
      </c>
      <c r="I90" s="69">
        <f t="shared" si="41"/>
        <v>0</v>
      </c>
      <c r="J90" s="3373"/>
      <c r="K90" s="569">
        <v>8</v>
      </c>
      <c r="L90" s="70" t="e">
        <f t="shared" si="44"/>
        <v>#DIV/0!</v>
      </c>
      <c r="M90" s="71">
        <f>ROUND(F90*K90,0)</f>
        <v>120</v>
      </c>
      <c r="N90" s="71">
        <f t="shared" si="45"/>
        <v>20</v>
      </c>
      <c r="O90" s="71"/>
      <c r="P90" s="71">
        <f t="shared" si="46"/>
        <v>0</v>
      </c>
      <c r="Q90" s="71">
        <f>M90/E90</f>
        <v>0.5</v>
      </c>
      <c r="R90" s="71">
        <f t="shared" si="47"/>
        <v>0</v>
      </c>
      <c r="S90" s="1885"/>
      <c r="T90" s="1885"/>
      <c r="U90" s="2908"/>
      <c r="V90" s="617"/>
      <c r="W90" s="3071"/>
      <c r="X90" s="617"/>
      <c r="Y90" s="617"/>
      <c r="Z90" s="617"/>
      <c r="AA90" s="617"/>
      <c r="AB90" s="617"/>
      <c r="AC90" s="3709"/>
    </row>
    <row r="91" spans="1:264" s="73" customFormat="1" x14ac:dyDescent="0.25">
      <c r="A91" s="641">
        <v>1</v>
      </c>
      <c r="B91" s="641">
        <v>1</v>
      </c>
      <c r="C91" s="612" t="s">
        <v>158</v>
      </c>
      <c r="D91" s="612"/>
      <c r="E91" s="612"/>
      <c r="F91" s="1343">
        <f>SUM(F87:F90)</f>
        <v>1715</v>
      </c>
      <c r="G91" s="102">
        <f t="shared" ref="G91:H91" si="48">SUM(G87:G90)</f>
        <v>287</v>
      </c>
      <c r="H91" s="102">
        <f t="shared" si="48"/>
        <v>258</v>
      </c>
      <c r="I91" s="69">
        <f t="shared" si="41"/>
        <v>89.895470383275267</v>
      </c>
      <c r="J91" s="3459">
        <f t="shared" ref="J91" si="49">SUM(J87:J90)</f>
        <v>0</v>
      </c>
      <c r="K91" s="609">
        <f>SUM(M91/F91)</f>
        <v>8</v>
      </c>
      <c r="L91" s="70">
        <f>O91/H91</f>
        <v>8.0620155038759691</v>
      </c>
      <c r="M91" s="95">
        <f t="shared" ref="M91:O91" si="50">SUM(M87:M90)</f>
        <v>13720</v>
      </c>
      <c r="N91" s="95">
        <f t="shared" si="50"/>
        <v>2286.666666666667</v>
      </c>
      <c r="O91" s="95">
        <f t="shared" si="50"/>
        <v>2080</v>
      </c>
      <c r="P91" s="71">
        <f>O91/N91*100</f>
        <v>90.962099125364418</v>
      </c>
      <c r="Q91" s="95">
        <f>SUM(Q87:Q90)</f>
        <v>57.166666666666664</v>
      </c>
      <c r="R91" s="71">
        <f>O91/$C$3*12/Q91</f>
        <v>218.30903790087464</v>
      </c>
      <c r="S91" s="1886"/>
      <c r="T91" s="1886"/>
      <c r="U91" s="2914"/>
      <c r="V91" s="645"/>
      <c r="W91" s="3072"/>
      <c r="X91" s="645"/>
      <c r="Y91" s="645"/>
      <c r="Z91" s="645"/>
      <c r="AA91" s="618"/>
      <c r="AB91" s="618"/>
      <c r="AC91" s="3709"/>
    </row>
    <row r="92" spans="1:264" s="47" customFormat="1" ht="29.25" x14ac:dyDescent="0.25">
      <c r="A92" s="641">
        <v>1</v>
      </c>
      <c r="B92" s="641">
        <v>1</v>
      </c>
      <c r="C92" s="508" t="s">
        <v>144</v>
      </c>
      <c r="D92" s="508"/>
      <c r="E92" s="508"/>
      <c r="F92" s="1524">
        <f>SUM(F91,F85)</f>
        <v>1726</v>
      </c>
      <c r="G92" s="477">
        <f>SUM(G91,G85)</f>
        <v>289</v>
      </c>
      <c r="H92" s="477">
        <f>SUM(H91,H85)</f>
        <v>258</v>
      </c>
      <c r="I92" s="477">
        <f t="shared" si="41"/>
        <v>89.273356401384092</v>
      </c>
      <c r="J92" s="3522">
        <f>SUM(J91,J85)</f>
        <v>0</v>
      </c>
      <c r="K92" s="611">
        <f>SUM(M92/F92)</f>
        <v>8</v>
      </c>
      <c r="L92" s="70">
        <f>O92/H92</f>
        <v>8.0620155038759691</v>
      </c>
      <c r="M92" s="477">
        <f>SUM(M91,M85)</f>
        <v>13808</v>
      </c>
      <c r="N92" s="477">
        <f>SUM(N91,N85)</f>
        <v>2301.3333333333335</v>
      </c>
      <c r="O92" s="477">
        <f>SUM(O91,O85)</f>
        <v>2080</v>
      </c>
      <c r="P92" s="71">
        <f>O92/N92*100</f>
        <v>90.382387022016218</v>
      </c>
      <c r="Q92" s="477">
        <f>SUM(Q91,Q85)</f>
        <v>57.46</v>
      </c>
      <c r="R92" s="71">
        <f>O92/$C$3*12/Q92</f>
        <v>217.1945701357466</v>
      </c>
      <c r="S92" s="755">
        <v>38372.207328000004</v>
      </c>
      <c r="T92" s="755">
        <v>38372.207328000004</v>
      </c>
      <c r="U92" s="2898">
        <f>S92/12*$C$3+(T92-S92)/11*1</f>
        <v>6395.3678880000007</v>
      </c>
      <c r="V92" s="610">
        <f>AB92-AA92-X92</f>
        <v>5212.93012</v>
      </c>
      <c r="W92" s="3075"/>
      <c r="X92" s="610"/>
      <c r="Y92" s="610">
        <f>V92-U92</f>
        <v>-1182.4377680000007</v>
      </c>
      <c r="Z92" s="610"/>
      <c r="AA92" s="477">
        <v>0</v>
      </c>
      <c r="AB92" s="477">
        <v>5212.93012</v>
      </c>
      <c r="AC92" s="3709"/>
    </row>
    <row r="93" spans="1:264" s="47" customFormat="1" x14ac:dyDescent="0.25">
      <c r="A93" s="641">
        <v>1</v>
      </c>
      <c r="B93" s="641">
        <v>1</v>
      </c>
      <c r="C93" s="123"/>
      <c r="D93" s="123"/>
      <c r="E93" s="123"/>
      <c r="F93" s="1343"/>
      <c r="G93" s="69"/>
      <c r="H93" s="69"/>
      <c r="I93" s="69"/>
      <c r="J93" s="3373"/>
      <c r="K93" s="415"/>
      <c r="L93" s="415"/>
      <c r="M93" s="415"/>
      <c r="N93" s="415"/>
      <c r="O93" s="415"/>
      <c r="P93" s="415"/>
      <c r="Q93" s="415"/>
      <c r="R93" s="415"/>
      <c r="S93" s="1885"/>
      <c r="T93" s="1885"/>
      <c r="U93" s="2908"/>
      <c r="V93" s="617">
        <f>AB93-AA93</f>
        <v>0</v>
      </c>
      <c r="W93" s="3071"/>
      <c r="X93" s="617"/>
      <c r="Y93" s="617">
        <f>V93-U93</f>
        <v>0</v>
      </c>
      <c r="Z93" s="617"/>
      <c r="AA93" s="617"/>
      <c r="AB93" s="617"/>
      <c r="AC93" s="3719"/>
    </row>
    <row r="94" spans="1:264" s="47" customFormat="1" x14ac:dyDescent="0.25">
      <c r="A94" s="641">
        <v>1</v>
      </c>
      <c r="B94" s="641">
        <v>1</v>
      </c>
      <c r="C94" s="671" t="s">
        <v>506</v>
      </c>
      <c r="D94" s="672"/>
      <c r="E94" s="672"/>
      <c r="F94" s="1546"/>
      <c r="G94" s="673"/>
      <c r="H94" s="673"/>
      <c r="I94" s="673"/>
      <c r="J94" s="3609"/>
      <c r="K94" s="372"/>
      <c r="L94" s="372"/>
      <c r="M94" s="372"/>
      <c r="N94" s="372"/>
      <c r="O94" s="372"/>
      <c r="P94" s="372"/>
      <c r="Q94" s="372"/>
      <c r="R94" s="372"/>
      <c r="S94" s="1887">
        <f t="shared" ref="S94:AB94" si="51">S92+S82+S24</f>
        <v>915738.78798465966</v>
      </c>
      <c r="T94" s="1887">
        <f t="shared" ref="T94" si="52">T92+T82+T24</f>
        <v>915738.78798465966</v>
      </c>
      <c r="U94" s="2916">
        <f t="shared" si="51"/>
        <v>152623.13133077661</v>
      </c>
      <c r="V94" s="372">
        <f t="shared" si="51"/>
        <v>152328.61468999996</v>
      </c>
      <c r="W94" s="3076">
        <f t="shared" si="51"/>
        <v>0</v>
      </c>
      <c r="X94" s="527">
        <f t="shared" si="51"/>
        <v>-1483.2033999999999</v>
      </c>
      <c r="Y94" s="372">
        <f t="shared" si="51"/>
        <v>-294.51664077663736</v>
      </c>
      <c r="Z94" s="1348">
        <f t="shared" si="51"/>
        <v>-296.08353</v>
      </c>
      <c r="AA94" s="527">
        <f t="shared" si="51"/>
        <v>-1321.6188699999998</v>
      </c>
      <c r="AB94" s="527">
        <f t="shared" si="51"/>
        <v>149523.79241999995</v>
      </c>
      <c r="AC94" s="3782">
        <f t="shared" ref="AC94" si="53">AC92+AC82+AC24</f>
        <v>247854.06278000001</v>
      </c>
      <c r="AD94" s="1291">
        <f>AC94*1000</f>
        <v>247854062.78</v>
      </c>
    </row>
    <row r="95" spans="1:264" x14ac:dyDescent="0.25">
      <c r="A95" s="641">
        <v>1</v>
      </c>
      <c r="B95" s="641">
        <v>1</v>
      </c>
      <c r="C95" s="260"/>
      <c r="D95" s="260"/>
      <c r="E95" s="260"/>
      <c r="F95" s="1530"/>
      <c r="G95" s="674"/>
      <c r="H95" s="674"/>
      <c r="I95" s="674"/>
      <c r="J95" s="3610"/>
      <c r="K95" s="674"/>
      <c r="L95" s="674"/>
      <c r="M95" s="674"/>
      <c r="N95" s="674"/>
      <c r="O95" s="674"/>
      <c r="P95" s="674"/>
      <c r="Q95" s="674"/>
      <c r="R95" s="674"/>
      <c r="S95" s="1141"/>
      <c r="T95" s="1141"/>
      <c r="U95" s="2917"/>
      <c r="V95" s="646"/>
      <c r="W95" s="3077"/>
      <c r="X95" s="646"/>
      <c r="Y95" s="646"/>
      <c r="Z95" s="675"/>
      <c r="AA95" s="675"/>
      <c r="AB95" s="646"/>
      <c r="AC95" s="3781"/>
    </row>
    <row r="96" spans="1:264" s="677" customFormat="1" ht="31.5" x14ac:dyDescent="0.25">
      <c r="A96" s="641">
        <v>1</v>
      </c>
      <c r="B96" s="641">
        <v>1</v>
      </c>
      <c r="C96" s="1011" t="s">
        <v>226</v>
      </c>
      <c r="D96" s="64"/>
      <c r="E96" s="147"/>
      <c r="F96" s="1531"/>
      <c r="G96" s="491"/>
      <c r="H96" s="491"/>
      <c r="I96" s="491"/>
      <c r="J96" s="3611"/>
      <c r="K96" s="676"/>
      <c r="L96" s="676"/>
      <c r="M96" s="71"/>
      <c r="N96" s="71"/>
      <c r="O96" s="71"/>
      <c r="P96" s="71"/>
      <c r="Q96" s="71"/>
      <c r="R96" s="71"/>
      <c r="S96" s="1888"/>
      <c r="T96" s="1888"/>
      <c r="U96" s="2907"/>
      <c r="V96" s="71"/>
      <c r="W96" s="3069"/>
      <c r="X96" s="71"/>
      <c r="Y96" s="71"/>
      <c r="Z96" s="665"/>
      <c r="AA96" s="665"/>
      <c r="AB96" s="71"/>
      <c r="AC96" s="3709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6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56"/>
      <c r="BC96" s="56"/>
      <c r="BD96" s="56"/>
      <c r="BE96" s="56"/>
      <c r="BF96" s="56"/>
      <c r="BG96" s="56"/>
      <c r="BH96" s="56"/>
      <c r="BI96" s="56"/>
      <c r="BJ96" s="56"/>
      <c r="BK96" s="56"/>
      <c r="BL96" s="56"/>
      <c r="BM96" s="56"/>
      <c r="BN96" s="56"/>
      <c r="BO96" s="56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6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6"/>
      <c r="CP96" s="56"/>
      <c r="CQ96" s="56"/>
      <c r="CR96" s="56"/>
      <c r="CS96" s="56"/>
      <c r="CT96" s="56"/>
      <c r="CU96" s="56"/>
      <c r="CV96" s="56"/>
      <c r="CW96" s="56"/>
      <c r="CX96" s="56"/>
      <c r="CY96" s="56"/>
      <c r="CZ96" s="56"/>
      <c r="DA96" s="56"/>
      <c r="DB96" s="56"/>
      <c r="DC96" s="56"/>
      <c r="DD96" s="56"/>
      <c r="DE96" s="56"/>
      <c r="DF96" s="56"/>
      <c r="DG96" s="56"/>
      <c r="DH96" s="56"/>
      <c r="DI96" s="56"/>
      <c r="DJ96" s="56"/>
      <c r="DK96" s="56"/>
      <c r="DL96" s="56"/>
      <c r="DM96" s="56"/>
      <c r="DN96" s="56"/>
      <c r="DO96" s="56"/>
      <c r="DP96" s="56"/>
      <c r="DQ96" s="56"/>
      <c r="DR96" s="56"/>
      <c r="DS96" s="56"/>
      <c r="DT96" s="56"/>
      <c r="DU96" s="56"/>
      <c r="DV96" s="56"/>
      <c r="DW96" s="56"/>
      <c r="DX96" s="56"/>
      <c r="DY96" s="56"/>
      <c r="DZ96" s="56"/>
      <c r="EA96" s="56"/>
      <c r="EB96" s="56"/>
      <c r="EC96" s="56"/>
      <c r="ED96" s="56"/>
      <c r="EE96" s="56"/>
      <c r="EF96" s="56"/>
      <c r="EG96" s="56"/>
      <c r="EH96" s="56"/>
      <c r="EI96" s="56"/>
      <c r="EJ96" s="56"/>
      <c r="EK96" s="56"/>
      <c r="EL96" s="56"/>
      <c r="EM96" s="56"/>
      <c r="EN96" s="56"/>
      <c r="EO96" s="56"/>
      <c r="EP96" s="56"/>
      <c r="EQ96" s="56"/>
      <c r="ER96" s="56"/>
      <c r="ES96" s="56"/>
      <c r="ET96" s="56"/>
      <c r="EU96" s="56"/>
      <c r="EV96" s="56"/>
      <c r="EW96" s="56"/>
      <c r="EX96" s="56"/>
      <c r="EY96" s="56"/>
      <c r="EZ96" s="56"/>
      <c r="FA96" s="56"/>
      <c r="FB96" s="56"/>
      <c r="FC96" s="56"/>
      <c r="FD96" s="56"/>
      <c r="FE96" s="56"/>
      <c r="FF96" s="56"/>
      <c r="FG96" s="56"/>
      <c r="FH96" s="56"/>
      <c r="FI96" s="56"/>
      <c r="FJ96" s="56"/>
      <c r="FK96" s="56"/>
      <c r="FL96" s="56"/>
      <c r="FM96" s="56"/>
      <c r="FN96" s="56"/>
      <c r="FO96" s="56"/>
      <c r="FP96" s="56"/>
      <c r="FQ96" s="56"/>
      <c r="FR96" s="56"/>
      <c r="FS96" s="56"/>
      <c r="FT96" s="56"/>
      <c r="FU96" s="56"/>
      <c r="FV96" s="56"/>
      <c r="FW96" s="56"/>
      <c r="FX96" s="56"/>
      <c r="FY96" s="56"/>
      <c r="FZ96" s="56"/>
      <c r="GA96" s="56"/>
      <c r="GB96" s="56"/>
      <c r="GC96" s="56"/>
      <c r="GD96" s="56"/>
      <c r="GE96" s="56"/>
      <c r="GF96" s="56"/>
      <c r="GG96" s="56"/>
      <c r="GH96" s="56"/>
      <c r="GI96" s="56"/>
      <c r="GJ96" s="56"/>
      <c r="GK96" s="56"/>
      <c r="GL96" s="56"/>
      <c r="GM96" s="56"/>
      <c r="GN96" s="56"/>
      <c r="GO96" s="56"/>
      <c r="GP96" s="56"/>
      <c r="GQ96" s="56"/>
      <c r="GR96" s="56"/>
      <c r="GS96" s="56"/>
      <c r="GT96" s="56"/>
      <c r="GU96" s="56"/>
      <c r="GV96" s="56"/>
      <c r="GW96" s="56"/>
      <c r="GX96" s="56"/>
      <c r="GY96" s="56"/>
      <c r="GZ96" s="56"/>
      <c r="HA96" s="56"/>
      <c r="HB96" s="56"/>
      <c r="HC96" s="56"/>
      <c r="HD96" s="56"/>
      <c r="HE96" s="56"/>
      <c r="HF96" s="56"/>
      <c r="HG96" s="56"/>
      <c r="HH96" s="56"/>
      <c r="HI96" s="56"/>
      <c r="HJ96" s="56"/>
      <c r="HK96" s="56"/>
      <c r="HL96" s="56"/>
      <c r="HM96" s="56"/>
      <c r="HN96" s="56"/>
      <c r="HO96" s="56"/>
      <c r="HP96" s="56"/>
      <c r="HQ96" s="56"/>
      <c r="HR96" s="56"/>
      <c r="HS96" s="56"/>
      <c r="HT96" s="56"/>
      <c r="HU96" s="56"/>
      <c r="HV96" s="56"/>
      <c r="HW96" s="56"/>
      <c r="HX96" s="56"/>
      <c r="HY96" s="56"/>
      <c r="HZ96" s="56"/>
      <c r="IA96" s="56"/>
      <c r="IB96" s="56"/>
      <c r="IC96" s="56"/>
      <c r="ID96" s="56"/>
      <c r="IE96" s="56"/>
      <c r="IF96" s="56"/>
      <c r="IG96" s="56"/>
      <c r="IH96" s="56"/>
      <c r="II96" s="56"/>
      <c r="IJ96" s="56"/>
      <c r="IK96" s="56"/>
      <c r="IL96" s="56"/>
      <c r="IM96" s="56"/>
      <c r="IN96" s="56"/>
      <c r="IO96" s="56"/>
      <c r="IP96" s="56"/>
      <c r="IQ96" s="56"/>
      <c r="IR96" s="56"/>
      <c r="IS96" s="56"/>
      <c r="IT96" s="56"/>
      <c r="IU96" s="56"/>
      <c r="IV96" s="56"/>
      <c r="IW96" s="56"/>
      <c r="IX96" s="56"/>
      <c r="IY96" s="56"/>
      <c r="IZ96" s="56"/>
      <c r="JA96" s="56"/>
      <c r="JB96" s="56"/>
      <c r="JC96" s="56"/>
      <c r="JD96" s="56"/>
    </row>
    <row r="97" spans="1:29" s="47" customFormat="1" x14ac:dyDescent="0.25">
      <c r="A97" s="641">
        <v>1</v>
      </c>
      <c r="B97" s="641">
        <v>1</v>
      </c>
      <c r="C97" s="368" t="s">
        <v>5</v>
      </c>
      <c r="D97" s="368"/>
      <c r="E97" s="368"/>
      <c r="F97" s="668"/>
      <c r="G97" s="310"/>
      <c r="H97" s="310"/>
      <c r="I97" s="310"/>
      <c r="J97" s="3417"/>
      <c r="K97" s="599"/>
      <c r="L97" s="599"/>
      <c r="M97" s="600"/>
      <c r="N97" s="600"/>
      <c r="O97" s="600"/>
      <c r="P97" s="600"/>
      <c r="Q97" s="600"/>
      <c r="R97" s="600"/>
      <c r="S97" s="1889"/>
      <c r="T97" s="1889"/>
      <c r="U97" s="2899"/>
      <c r="V97" s="600"/>
      <c r="W97" s="3070"/>
      <c r="X97" s="600"/>
      <c r="Y97" s="600"/>
      <c r="Z97" s="600"/>
      <c r="AA97" s="600"/>
      <c r="AB97" s="600"/>
      <c r="AC97" s="3709"/>
    </row>
    <row r="98" spans="1:29" s="47" customFormat="1" x14ac:dyDescent="0.25">
      <c r="A98" s="641">
        <v>1</v>
      </c>
      <c r="B98" s="641">
        <v>1</v>
      </c>
      <c r="C98" s="68" t="s">
        <v>40</v>
      </c>
      <c r="D98" s="3352" t="s">
        <v>342</v>
      </c>
      <c r="E98" s="666">
        <v>340</v>
      </c>
      <c r="F98" s="668">
        <v>613</v>
      </c>
      <c r="G98" s="69">
        <f t="shared" ref="G98:G100" si="54">F98/12*$C$3</f>
        <v>102.16666666666667</v>
      </c>
      <c r="H98" s="310">
        <v>97</v>
      </c>
      <c r="I98" s="367">
        <f>H98/G98*100</f>
        <v>94.942903752039143</v>
      </c>
      <c r="J98" s="3417">
        <v>21</v>
      </c>
      <c r="K98" s="678">
        <v>12</v>
      </c>
      <c r="L98" s="70">
        <f>O98/H98</f>
        <v>12.556701030927835</v>
      </c>
      <c r="M98" s="71">
        <f>ROUND(F98*K98,0)</f>
        <v>7356</v>
      </c>
      <c r="N98" s="71">
        <f t="shared" ref="N98:N100" si="55">M98/12*$C$3</f>
        <v>1226</v>
      </c>
      <c r="O98" s="71">
        <v>1218</v>
      </c>
      <c r="P98" s="71">
        <f>O98/N98*100</f>
        <v>99.347471451876018</v>
      </c>
      <c r="Q98" s="71">
        <f>ROUND(M98/E98,0)</f>
        <v>22</v>
      </c>
      <c r="R98" s="71">
        <f>O98/$C$3*12/Q98</f>
        <v>332.18181818181819</v>
      </c>
      <c r="S98" s="1889"/>
      <c r="T98" s="1889"/>
      <c r="U98" s="2899"/>
      <c r="V98" s="600"/>
      <c r="W98" s="3070"/>
      <c r="X98" s="600"/>
      <c r="Y98" s="600"/>
      <c r="Z98" s="600"/>
      <c r="AA98" s="600"/>
      <c r="AB98" s="600"/>
      <c r="AC98" s="3709"/>
    </row>
    <row r="99" spans="1:29" s="47" customFormat="1" x14ac:dyDescent="0.25">
      <c r="A99" s="641">
        <v>1</v>
      </c>
      <c r="B99" s="641">
        <v>1</v>
      </c>
      <c r="C99" s="68" t="s">
        <v>48</v>
      </c>
      <c r="D99" s="3352" t="s">
        <v>342</v>
      </c>
      <c r="E99" s="666">
        <v>340</v>
      </c>
      <c r="F99" s="668">
        <v>330</v>
      </c>
      <c r="G99" s="69">
        <f t="shared" si="54"/>
        <v>55</v>
      </c>
      <c r="H99" s="310">
        <v>38</v>
      </c>
      <c r="I99" s="367">
        <f>H99/G99*100</f>
        <v>69.090909090909093</v>
      </c>
      <c r="J99" s="3417">
        <v>15</v>
      </c>
      <c r="K99" s="678">
        <v>10.5</v>
      </c>
      <c r="L99" s="70">
        <f>O99/H99</f>
        <v>9.4210526315789469</v>
      </c>
      <c r="M99" s="71">
        <f>ROUND(F99*K99,0)</f>
        <v>3465</v>
      </c>
      <c r="N99" s="71">
        <f t="shared" si="55"/>
        <v>577.5</v>
      </c>
      <c r="O99" s="71">
        <v>358</v>
      </c>
      <c r="P99" s="71">
        <f>O99/N99*100</f>
        <v>61.991341991341983</v>
      </c>
      <c r="Q99" s="71">
        <f>ROUND(M99/E99,0)</f>
        <v>10</v>
      </c>
      <c r="R99" s="71">
        <f>O99/$C$3*12/Q99</f>
        <v>214.8</v>
      </c>
      <c r="S99" s="1889"/>
      <c r="T99" s="1889"/>
      <c r="U99" s="2899"/>
      <c r="V99" s="600"/>
      <c r="W99" s="3070"/>
      <c r="X99" s="600"/>
      <c r="Y99" s="600"/>
      <c r="Z99" s="600"/>
      <c r="AA99" s="600"/>
      <c r="AB99" s="600"/>
      <c r="AC99" s="3709"/>
    </row>
    <row r="100" spans="1:29" s="47" customFormat="1" x14ac:dyDescent="0.25">
      <c r="A100" s="641">
        <v>1</v>
      </c>
      <c r="B100" s="641">
        <v>1</v>
      </c>
      <c r="C100" s="68" t="s">
        <v>47</v>
      </c>
      <c r="D100" s="3352" t="s">
        <v>342</v>
      </c>
      <c r="E100" s="666">
        <v>340</v>
      </c>
      <c r="F100" s="668">
        <v>942</v>
      </c>
      <c r="G100" s="69">
        <f t="shared" si="54"/>
        <v>157</v>
      </c>
      <c r="H100" s="310">
        <v>186</v>
      </c>
      <c r="I100" s="367">
        <f>H100/G100*100</f>
        <v>118.47133757961782</v>
      </c>
      <c r="J100" s="3417">
        <v>56</v>
      </c>
      <c r="K100" s="678">
        <v>10.5</v>
      </c>
      <c r="L100" s="70">
        <f>O100/H100</f>
        <v>10.32258064516129</v>
      </c>
      <c r="M100" s="71">
        <f>ROUND(F100*K100,0)</f>
        <v>9891</v>
      </c>
      <c r="N100" s="71">
        <f t="shared" si="55"/>
        <v>1648.5</v>
      </c>
      <c r="O100" s="71">
        <v>1920</v>
      </c>
      <c r="P100" s="71">
        <f>O100/N100*100</f>
        <v>116.46951774340309</v>
      </c>
      <c r="Q100" s="71">
        <f>ROUND(M100/E100,0)</f>
        <v>29</v>
      </c>
      <c r="R100" s="71">
        <f>O100/$C$3*12/Q100</f>
        <v>397.24137931034483</v>
      </c>
      <c r="S100" s="1889"/>
      <c r="T100" s="1889"/>
      <c r="U100" s="2899"/>
      <c r="V100" s="600"/>
      <c r="W100" s="3070"/>
      <c r="X100" s="600"/>
      <c r="Y100" s="600"/>
      <c r="Z100" s="600"/>
      <c r="AA100" s="600"/>
      <c r="AB100" s="600"/>
      <c r="AC100" s="3709"/>
    </row>
    <row r="101" spans="1:29" s="47" customFormat="1" ht="29.25" x14ac:dyDescent="0.25">
      <c r="A101" s="641">
        <v>1</v>
      </c>
      <c r="B101" s="641">
        <v>1</v>
      </c>
      <c r="C101" s="364" t="s">
        <v>7</v>
      </c>
      <c r="D101" s="364"/>
      <c r="E101" s="364"/>
      <c r="F101" s="1524">
        <f>SUM(F98:F100)</f>
        <v>1885</v>
      </c>
      <c r="G101" s="477">
        <f>SUM(G98:G100)</f>
        <v>314.16666666666669</v>
      </c>
      <c r="H101" s="477">
        <f>SUM(H98:H100)</f>
        <v>321</v>
      </c>
      <c r="I101" s="330">
        <f>H101/G101*100</f>
        <v>102.17506631299733</v>
      </c>
      <c r="J101" s="3522">
        <f>SUM(J98:J100)</f>
        <v>92</v>
      </c>
      <c r="K101" s="609">
        <f>SUM(M101/F101)</f>
        <v>10.987798408488064</v>
      </c>
      <c r="L101" s="94">
        <f>O101/H101</f>
        <v>10.890965732087228</v>
      </c>
      <c r="M101" s="477">
        <f>SUM(M98:M100)</f>
        <v>20712</v>
      </c>
      <c r="N101" s="477">
        <f>SUM(N98:N100)</f>
        <v>3452</v>
      </c>
      <c r="O101" s="477">
        <f>SUM(O98:O100)</f>
        <v>3496</v>
      </c>
      <c r="P101" s="240">
        <f>O101/N101*100</f>
        <v>101.27462340672074</v>
      </c>
      <c r="Q101" s="240">
        <f>SUM(Q98:Q100)</f>
        <v>61</v>
      </c>
      <c r="R101" s="240">
        <f>O101/$C$3*12/Q101</f>
        <v>343.86885245901641</v>
      </c>
      <c r="S101" s="1286">
        <v>68732.927827199994</v>
      </c>
      <c r="T101" s="1286">
        <v>68732.927827199994</v>
      </c>
      <c r="U101" s="2898">
        <f>S101/12*$C$3+(T101-S101)/11*1</f>
        <v>11455.487971199998</v>
      </c>
      <c r="V101" s="645">
        <f>AB101-AA101-X101</f>
        <v>11033.77101</v>
      </c>
      <c r="W101" s="3050"/>
      <c r="X101" s="1286">
        <v>-270.81347999999997</v>
      </c>
      <c r="Y101" s="645">
        <f>V101-U101</f>
        <v>-421.71696119999797</v>
      </c>
      <c r="Z101" s="645"/>
      <c r="AA101" s="645">
        <v>-305.28120000000001</v>
      </c>
      <c r="AB101" s="645">
        <v>10457.67633</v>
      </c>
      <c r="AC101" s="3709">
        <v>3072.3887600000003</v>
      </c>
    </row>
    <row r="102" spans="1:29" s="47" customFormat="1" x14ac:dyDescent="0.25">
      <c r="A102" s="641">
        <v>1</v>
      </c>
      <c r="B102" s="641">
        <v>1</v>
      </c>
      <c r="C102" s="548" t="s">
        <v>14</v>
      </c>
      <c r="D102" s="548"/>
      <c r="E102" s="430"/>
      <c r="F102" s="668"/>
      <c r="G102" s="310"/>
      <c r="H102" s="310"/>
      <c r="I102" s="310"/>
      <c r="J102" s="3417"/>
      <c r="K102" s="609"/>
      <c r="L102" s="609"/>
      <c r="M102" s="669"/>
      <c r="N102" s="669"/>
      <c r="O102" s="669"/>
      <c r="P102" s="669"/>
      <c r="Q102" s="669"/>
      <c r="R102" s="669"/>
      <c r="S102" s="1286"/>
      <c r="T102" s="1286"/>
      <c r="U102" s="2918"/>
      <c r="V102" s="415"/>
      <c r="W102" s="3073"/>
      <c r="X102" s="415"/>
      <c r="Y102" s="415"/>
      <c r="Z102" s="415"/>
      <c r="AA102" s="415"/>
      <c r="AB102" s="415"/>
      <c r="AC102" s="3709"/>
    </row>
    <row r="103" spans="1:29" s="47" customFormat="1" x14ac:dyDescent="0.25">
      <c r="A103" s="641">
        <v>1</v>
      </c>
      <c r="B103" s="641">
        <v>1</v>
      </c>
      <c r="C103" s="2439" t="s">
        <v>604</v>
      </c>
      <c r="D103" s="430"/>
      <c r="E103" s="443"/>
      <c r="F103" s="1543"/>
      <c r="G103" s="93"/>
      <c r="H103" s="93"/>
      <c r="I103" s="69"/>
      <c r="J103" s="3378"/>
      <c r="K103" s="312"/>
      <c r="L103" s="312"/>
      <c r="M103" s="314"/>
      <c r="N103" s="314"/>
      <c r="O103" s="314"/>
      <c r="P103" s="314"/>
      <c r="Q103" s="314"/>
      <c r="R103" s="314"/>
      <c r="S103" s="569">
        <v>93119.969040000011</v>
      </c>
      <c r="T103" s="569">
        <v>93119.969040000011</v>
      </c>
      <c r="U103" s="3328">
        <f t="shared" ref="U103:U104" si="56">S103/12*$C$3+(T103-S103)/11*1</f>
        <v>15519.994840000001</v>
      </c>
      <c r="V103" s="367">
        <f t="shared" ref="V103:V104" si="57">AB103-AA103-X103</f>
        <v>15519.994839999999</v>
      </c>
      <c r="W103" s="3074"/>
      <c r="X103" s="367"/>
      <c r="Y103" s="367">
        <f>V103-U103</f>
        <v>0</v>
      </c>
      <c r="Z103" s="367"/>
      <c r="AA103" s="367">
        <v>-230.38157999999999</v>
      </c>
      <c r="AB103" s="367">
        <v>15289.61326</v>
      </c>
      <c r="AC103" s="3709"/>
    </row>
    <row r="104" spans="1:29" s="47" customFormat="1" x14ac:dyDescent="0.25">
      <c r="A104" s="641"/>
      <c r="B104" s="641">
        <v>1</v>
      </c>
      <c r="C104" s="2439" t="s">
        <v>524</v>
      </c>
      <c r="D104" s="430"/>
      <c r="E104" s="443"/>
      <c r="F104" s="1543"/>
      <c r="G104" s="93"/>
      <c r="H104" s="93"/>
      <c r="I104" s="69"/>
      <c r="J104" s="3378"/>
      <c r="K104" s="312"/>
      <c r="L104" s="312"/>
      <c r="M104" s="314"/>
      <c r="N104" s="314"/>
      <c r="O104" s="314"/>
      <c r="P104" s="314"/>
      <c r="Q104" s="314"/>
      <c r="R104" s="314"/>
      <c r="S104" s="569">
        <v>3694.4964</v>
      </c>
      <c r="T104" s="569">
        <v>3694.4964</v>
      </c>
      <c r="U104" s="3328">
        <f t="shared" si="56"/>
        <v>615.74940000000004</v>
      </c>
      <c r="V104" s="367">
        <f t="shared" si="57"/>
        <v>615.74940000000004</v>
      </c>
      <c r="W104" s="3074"/>
      <c r="X104" s="367"/>
      <c r="Y104" s="367">
        <f>V104-U104</f>
        <v>0</v>
      </c>
      <c r="Z104" s="367"/>
      <c r="AA104" s="367">
        <v>0</v>
      </c>
      <c r="AB104" s="367">
        <v>615.74940000000004</v>
      </c>
      <c r="AC104" s="3709"/>
    </row>
    <row r="105" spans="1:29" s="47" customFormat="1" ht="29.25" x14ac:dyDescent="0.25">
      <c r="A105" s="641">
        <v>1</v>
      </c>
      <c r="B105" s="641">
        <v>1</v>
      </c>
      <c r="C105" s="2440" t="s">
        <v>480</v>
      </c>
      <c r="D105" s="347"/>
      <c r="E105" s="347"/>
      <c r="F105" s="2630">
        <f>F107+F108+F111+F112+F113</f>
        <v>28381.5</v>
      </c>
      <c r="G105" s="330">
        <f t="shared" ref="G105:H105" si="58">G107+G108+G111+G112+G113</f>
        <v>4730.25</v>
      </c>
      <c r="H105" s="330">
        <f t="shared" si="58"/>
        <v>3960.2474999999999</v>
      </c>
      <c r="I105" s="102">
        <f>H105/G105*100</f>
        <v>83.721737751704453</v>
      </c>
      <c r="J105" s="3442">
        <f t="shared" ref="J105" si="59">J107+J108+J111+J112+J113</f>
        <v>0</v>
      </c>
      <c r="K105" s="101"/>
      <c r="L105" s="101"/>
      <c r="M105" s="390"/>
      <c r="N105" s="390"/>
      <c r="O105" s="390"/>
      <c r="P105" s="390"/>
      <c r="Q105" s="390"/>
      <c r="R105" s="390"/>
      <c r="S105" s="1885"/>
      <c r="T105" s="1885"/>
      <c r="U105" s="2908"/>
      <c r="V105" s="617"/>
      <c r="W105" s="3071"/>
      <c r="X105" s="617"/>
      <c r="Y105" s="617"/>
      <c r="Z105" s="617"/>
      <c r="AA105" s="617"/>
      <c r="AB105" s="617"/>
      <c r="AC105" s="3709"/>
    </row>
    <row r="106" spans="1:29" s="47" customFormat="1" ht="30" x14ac:dyDescent="0.25">
      <c r="A106" s="641"/>
      <c r="B106" s="641">
        <v>1</v>
      </c>
      <c r="C106" s="1834" t="s">
        <v>255</v>
      </c>
      <c r="D106" s="347"/>
      <c r="E106" s="347"/>
      <c r="F106" s="2630"/>
      <c r="G106" s="69"/>
      <c r="H106" s="367"/>
      <c r="I106" s="486"/>
      <c r="J106" s="3451"/>
      <c r="K106" s="101"/>
      <c r="L106" s="101"/>
      <c r="M106" s="390"/>
      <c r="N106" s="390"/>
      <c r="O106" s="390"/>
      <c r="P106" s="390"/>
      <c r="Q106" s="390"/>
      <c r="R106" s="390"/>
      <c r="S106" s="1885"/>
      <c r="T106" s="1885"/>
      <c r="U106" s="2908"/>
      <c r="V106" s="617"/>
      <c r="W106" s="3071"/>
      <c r="X106" s="617"/>
      <c r="Y106" s="617"/>
      <c r="Z106" s="617"/>
      <c r="AA106" s="617"/>
      <c r="AB106" s="617"/>
      <c r="AC106" s="3709"/>
    </row>
    <row r="107" spans="1:29" s="47" customFormat="1" ht="30" x14ac:dyDescent="0.25">
      <c r="A107" s="641"/>
      <c r="B107" s="641">
        <v>1</v>
      </c>
      <c r="C107" s="1834" t="s">
        <v>256</v>
      </c>
      <c r="D107" s="347"/>
      <c r="E107" s="347"/>
      <c r="F107" s="1853">
        <v>10000</v>
      </c>
      <c r="G107" s="69">
        <f t="shared" ref="G107:G149" si="60">F107/12*$C$3</f>
        <v>1666.6666666666667</v>
      </c>
      <c r="H107" s="367">
        <v>1087</v>
      </c>
      <c r="I107" s="486">
        <f t="shared" ref="I107:I113" si="61">H107/G107*100</f>
        <v>65.22</v>
      </c>
      <c r="J107" s="3451"/>
      <c r="K107" s="101"/>
      <c r="L107" s="101"/>
      <c r="M107" s="390"/>
      <c r="N107" s="390"/>
      <c r="O107" s="390"/>
      <c r="P107" s="390"/>
      <c r="Q107" s="390"/>
      <c r="R107" s="390"/>
      <c r="S107" s="1885"/>
      <c r="T107" s="1885"/>
      <c r="U107" s="2908"/>
      <c r="V107" s="617"/>
      <c r="W107" s="3071"/>
      <c r="X107" s="617"/>
      <c r="Y107" s="617"/>
      <c r="Z107" s="617"/>
      <c r="AA107" s="617"/>
      <c r="AB107" s="617"/>
      <c r="AC107" s="3709"/>
    </row>
    <row r="108" spans="1:29" s="47" customFormat="1" ht="30" x14ac:dyDescent="0.25">
      <c r="A108" s="641"/>
      <c r="B108" s="641">
        <v>1</v>
      </c>
      <c r="C108" s="2441" t="s">
        <v>481</v>
      </c>
      <c r="D108" s="347"/>
      <c r="E108" s="347"/>
      <c r="F108" s="2630">
        <f>F109+F110/4</f>
        <v>6737.5</v>
      </c>
      <c r="G108" s="69">
        <f t="shared" ref="G108:H108" si="62">G109+G110/4</f>
        <v>1122.9166666666667</v>
      </c>
      <c r="H108" s="367">
        <f t="shared" si="62"/>
        <v>1172.2474999999999</v>
      </c>
      <c r="I108" s="486">
        <f t="shared" si="61"/>
        <v>104.39309833024117</v>
      </c>
      <c r="J108" s="3451">
        <f t="shared" ref="J108" si="63">J109+J110/4</f>
        <v>0</v>
      </c>
      <c r="K108" s="101"/>
      <c r="L108" s="101"/>
      <c r="M108" s="390"/>
      <c r="N108" s="390"/>
      <c r="O108" s="390"/>
      <c r="P108" s="390"/>
      <c r="Q108" s="390"/>
      <c r="R108" s="390"/>
      <c r="S108" s="1885"/>
      <c r="T108" s="1885"/>
      <c r="U108" s="2908"/>
      <c r="V108" s="617"/>
      <c r="W108" s="3071"/>
      <c r="X108" s="617"/>
      <c r="Y108" s="617"/>
      <c r="Z108" s="617"/>
      <c r="AA108" s="617"/>
      <c r="AB108" s="617"/>
      <c r="AC108" s="3709"/>
    </row>
    <row r="109" spans="1:29" s="47" customFormat="1" x14ac:dyDescent="0.25">
      <c r="A109" s="641"/>
      <c r="B109" s="641">
        <v>1</v>
      </c>
      <c r="C109" s="1835" t="s">
        <v>482</v>
      </c>
      <c r="D109" s="347"/>
      <c r="E109" s="347"/>
      <c r="F109" s="925">
        <v>6600</v>
      </c>
      <c r="G109" s="69">
        <f t="shared" si="60"/>
        <v>1100</v>
      </c>
      <c r="H109" s="367">
        <v>1138</v>
      </c>
      <c r="I109" s="486">
        <f t="shared" si="61"/>
        <v>103.45454545454544</v>
      </c>
      <c r="J109" s="3451"/>
      <c r="K109" s="101"/>
      <c r="L109" s="101"/>
      <c r="M109" s="390"/>
      <c r="N109" s="390"/>
      <c r="O109" s="390"/>
      <c r="P109" s="390"/>
      <c r="Q109" s="390"/>
      <c r="R109" s="390"/>
      <c r="S109" s="1885"/>
      <c r="T109" s="1885"/>
      <c r="U109" s="2908"/>
      <c r="V109" s="617"/>
      <c r="W109" s="3071"/>
      <c r="X109" s="617"/>
      <c r="Y109" s="617"/>
      <c r="Z109" s="617"/>
      <c r="AA109" s="617"/>
      <c r="AB109" s="617"/>
      <c r="AC109" s="3709"/>
    </row>
    <row r="110" spans="1:29" s="47" customFormat="1" ht="30" x14ac:dyDescent="0.25">
      <c r="A110" s="641"/>
      <c r="B110" s="641">
        <v>1</v>
      </c>
      <c r="C110" s="1835" t="s">
        <v>483</v>
      </c>
      <c r="D110" s="347"/>
      <c r="E110" s="347"/>
      <c r="F110" s="1853">
        <v>550</v>
      </c>
      <c r="G110" s="69">
        <f t="shared" si="60"/>
        <v>91.666666666666671</v>
      </c>
      <c r="H110" s="367">
        <v>136.99</v>
      </c>
      <c r="I110" s="486">
        <f t="shared" si="61"/>
        <v>149.44363636363636</v>
      </c>
      <c r="J110" s="3451"/>
      <c r="K110" s="101"/>
      <c r="L110" s="101"/>
      <c r="M110" s="390"/>
      <c r="N110" s="390"/>
      <c r="O110" s="390"/>
      <c r="P110" s="390"/>
      <c r="Q110" s="390"/>
      <c r="R110" s="390"/>
      <c r="S110" s="1885"/>
      <c r="T110" s="1885"/>
      <c r="U110" s="2908"/>
      <c r="V110" s="617"/>
      <c r="W110" s="3071"/>
      <c r="X110" s="617"/>
      <c r="Y110" s="617"/>
      <c r="Z110" s="617"/>
      <c r="AA110" s="617"/>
      <c r="AB110" s="617"/>
      <c r="AC110" s="3709"/>
    </row>
    <row r="111" spans="1:29" s="47" customFormat="1" ht="60" x14ac:dyDescent="0.25">
      <c r="A111" s="641"/>
      <c r="B111" s="641">
        <v>1</v>
      </c>
      <c r="C111" s="1835" t="s">
        <v>484</v>
      </c>
      <c r="D111" s="347"/>
      <c r="E111" s="347"/>
      <c r="F111" s="1853">
        <v>5500</v>
      </c>
      <c r="G111" s="69">
        <f t="shared" si="60"/>
        <v>916.66666666666663</v>
      </c>
      <c r="H111" s="367">
        <v>605</v>
      </c>
      <c r="I111" s="486">
        <f t="shared" si="61"/>
        <v>66</v>
      </c>
      <c r="J111" s="3451"/>
      <c r="K111" s="101"/>
      <c r="L111" s="101"/>
      <c r="M111" s="390"/>
      <c r="N111" s="390"/>
      <c r="O111" s="390"/>
      <c r="P111" s="390"/>
      <c r="Q111" s="390"/>
      <c r="R111" s="390"/>
      <c r="S111" s="1885"/>
      <c r="T111" s="1885"/>
      <c r="U111" s="2908"/>
      <c r="V111" s="617"/>
      <c r="W111" s="3071"/>
      <c r="X111" s="617"/>
      <c r="Y111" s="617"/>
      <c r="Z111" s="617"/>
      <c r="AA111" s="617"/>
      <c r="AB111" s="617"/>
      <c r="AC111" s="3709"/>
    </row>
    <row r="112" spans="1:29" s="47" customFormat="1" ht="45" x14ac:dyDescent="0.25">
      <c r="A112" s="641"/>
      <c r="B112" s="641">
        <v>1</v>
      </c>
      <c r="C112" s="1835" t="s">
        <v>499</v>
      </c>
      <c r="D112" s="347"/>
      <c r="E112" s="347"/>
      <c r="F112" s="1853">
        <v>4150</v>
      </c>
      <c r="G112" s="69">
        <f t="shared" si="60"/>
        <v>691.66666666666663</v>
      </c>
      <c r="H112" s="367">
        <v>979</v>
      </c>
      <c r="I112" s="486">
        <f t="shared" si="61"/>
        <v>141.54216867469879</v>
      </c>
      <c r="J112" s="3451"/>
      <c r="K112" s="101"/>
      <c r="L112" s="101"/>
      <c r="M112" s="390"/>
      <c r="N112" s="390"/>
      <c r="O112" s="390"/>
      <c r="P112" s="390"/>
      <c r="Q112" s="390"/>
      <c r="R112" s="390"/>
      <c r="S112" s="1885"/>
      <c r="T112" s="1885"/>
      <c r="U112" s="2908"/>
      <c r="V112" s="617"/>
      <c r="W112" s="3071"/>
      <c r="X112" s="617"/>
      <c r="Y112" s="617"/>
      <c r="Z112" s="617"/>
      <c r="AA112" s="617"/>
      <c r="AB112" s="617"/>
      <c r="AC112" s="3709"/>
    </row>
    <row r="113" spans="1:29" s="47" customFormat="1" ht="30" x14ac:dyDescent="0.25">
      <c r="A113" s="641"/>
      <c r="B113" s="641">
        <v>1</v>
      </c>
      <c r="C113" s="1835" t="s">
        <v>602</v>
      </c>
      <c r="D113" s="347"/>
      <c r="E113" s="347"/>
      <c r="F113" s="1853">
        <v>1994</v>
      </c>
      <c r="G113" s="69">
        <f t="shared" si="60"/>
        <v>332.33333333333331</v>
      </c>
      <c r="H113" s="367">
        <v>117</v>
      </c>
      <c r="I113" s="486">
        <f t="shared" si="61"/>
        <v>35.205616850551657</v>
      </c>
      <c r="J113" s="3451"/>
      <c r="K113" s="101"/>
      <c r="L113" s="101"/>
      <c r="M113" s="390"/>
      <c r="N113" s="390"/>
      <c r="O113" s="390"/>
      <c r="P113" s="390"/>
      <c r="Q113" s="390"/>
      <c r="R113" s="390"/>
      <c r="S113" s="1885"/>
      <c r="T113" s="1885"/>
      <c r="U113" s="2908"/>
      <c r="V113" s="617"/>
      <c r="W113" s="3071"/>
      <c r="X113" s="617"/>
      <c r="Y113" s="617"/>
      <c r="Z113" s="617"/>
      <c r="AA113" s="617"/>
      <c r="AB113" s="617"/>
      <c r="AC113" s="3709"/>
    </row>
    <row r="114" spans="1:29" s="47" customFormat="1" ht="29.25" x14ac:dyDescent="0.25">
      <c r="A114" s="641"/>
      <c r="B114" s="641">
        <v>1</v>
      </c>
      <c r="C114" s="1762" t="s">
        <v>135</v>
      </c>
      <c r="D114" s="347"/>
      <c r="E114" s="347"/>
      <c r="F114" s="2630">
        <f>F115+F116</f>
        <v>42278.617021276594</v>
      </c>
      <c r="G114" s="93">
        <f t="shared" ref="G114:H114" si="64">G115+G116</f>
        <v>7046.4361702127662</v>
      </c>
      <c r="H114" s="330">
        <f t="shared" si="64"/>
        <v>7062.8414893617019</v>
      </c>
      <c r="I114" s="477">
        <f t="shared" ref="I114:I120" si="65">H114/G114*100</f>
        <v>100.23281725332708</v>
      </c>
      <c r="J114" s="3442">
        <f t="shared" ref="J114" si="66">J115+J116</f>
        <v>0</v>
      </c>
      <c r="K114" s="101"/>
      <c r="L114" s="101"/>
      <c r="M114" s="390"/>
      <c r="N114" s="390"/>
      <c r="O114" s="390"/>
      <c r="P114" s="390"/>
      <c r="Q114" s="390"/>
      <c r="R114" s="390"/>
      <c r="S114" s="1885"/>
      <c r="T114" s="1885"/>
      <c r="U114" s="2908"/>
      <c r="V114" s="617"/>
      <c r="W114" s="3071"/>
      <c r="X114" s="617"/>
      <c r="Y114" s="617"/>
      <c r="Z114" s="617"/>
      <c r="AA114" s="617"/>
      <c r="AB114" s="617"/>
      <c r="AC114" s="3709"/>
    </row>
    <row r="115" spans="1:29" s="47" customFormat="1" x14ac:dyDescent="0.25">
      <c r="A115" s="641"/>
      <c r="B115" s="641">
        <v>1</v>
      </c>
      <c r="C115" s="1012" t="s">
        <v>308</v>
      </c>
      <c r="D115" s="347"/>
      <c r="E115" s="347"/>
      <c r="F115" s="1853">
        <v>36135</v>
      </c>
      <c r="G115" s="69">
        <f t="shared" si="60"/>
        <v>6022.5</v>
      </c>
      <c r="H115" s="367">
        <v>6001</v>
      </c>
      <c r="I115" s="486">
        <f t="shared" si="65"/>
        <v>99.643005396430055</v>
      </c>
      <c r="J115" s="3451"/>
      <c r="K115" s="101"/>
      <c r="L115" s="101"/>
      <c r="M115" s="390"/>
      <c r="N115" s="390"/>
      <c r="O115" s="390"/>
      <c r="P115" s="390"/>
      <c r="Q115" s="390"/>
      <c r="R115" s="390"/>
      <c r="S115" s="1885"/>
      <c r="T115" s="1885"/>
      <c r="U115" s="2908"/>
      <c r="V115" s="617"/>
      <c r="W115" s="3071"/>
      <c r="X115" s="617"/>
      <c r="Y115" s="617"/>
      <c r="Z115" s="617"/>
      <c r="AA115" s="617"/>
      <c r="AB115" s="617"/>
      <c r="AC115" s="3709"/>
    </row>
    <row r="116" spans="1:29" s="47" customFormat="1" x14ac:dyDescent="0.25">
      <c r="A116" s="641"/>
      <c r="B116" s="641">
        <v>1</v>
      </c>
      <c r="C116" s="1012" t="s">
        <v>486</v>
      </c>
      <c r="D116" s="347"/>
      <c r="E116" s="347"/>
      <c r="F116" s="1853">
        <f>F117/9.4</f>
        <v>6143.6170212765956</v>
      </c>
      <c r="G116" s="69">
        <f t="shared" ref="G116:J116" si="67">G117/9.4</f>
        <v>1023.9361702127659</v>
      </c>
      <c r="H116" s="367">
        <f t="shared" si="67"/>
        <v>1061.8414893617021</v>
      </c>
      <c r="I116" s="486">
        <f t="shared" si="65"/>
        <v>103.70192207792208</v>
      </c>
      <c r="J116" s="3451">
        <f t="shared" si="67"/>
        <v>0</v>
      </c>
      <c r="K116" s="101"/>
      <c r="L116" s="101"/>
      <c r="M116" s="390"/>
      <c r="N116" s="390"/>
      <c r="O116" s="390"/>
      <c r="P116" s="390"/>
      <c r="Q116" s="390"/>
      <c r="R116" s="390"/>
      <c r="S116" s="1885"/>
      <c r="T116" s="1885"/>
      <c r="U116" s="2908"/>
      <c r="V116" s="617"/>
      <c r="W116" s="3071"/>
      <c r="X116" s="617"/>
      <c r="Y116" s="617"/>
      <c r="Z116" s="617"/>
      <c r="AA116" s="617"/>
      <c r="AB116" s="617"/>
      <c r="AC116" s="3709"/>
    </row>
    <row r="117" spans="1:29" s="47" customFormat="1" x14ac:dyDescent="0.25">
      <c r="A117" s="641"/>
      <c r="B117" s="641">
        <v>1</v>
      </c>
      <c r="C117" s="2458" t="s">
        <v>503</v>
      </c>
      <c r="D117" s="347"/>
      <c r="E117" s="347"/>
      <c r="F117" s="1853">
        <v>57750</v>
      </c>
      <c r="G117" s="69">
        <f t="shared" si="60"/>
        <v>9625</v>
      </c>
      <c r="H117" s="367">
        <v>9981.31</v>
      </c>
      <c r="I117" s="486">
        <f t="shared" si="65"/>
        <v>103.70192207792208</v>
      </c>
      <c r="J117" s="3451"/>
      <c r="K117" s="101"/>
      <c r="L117" s="101"/>
      <c r="M117" s="390"/>
      <c r="N117" s="390"/>
      <c r="O117" s="390"/>
      <c r="P117" s="390"/>
      <c r="Q117" s="390"/>
      <c r="R117" s="390"/>
      <c r="S117" s="1885"/>
      <c r="T117" s="1885"/>
      <c r="U117" s="2908"/>
      <c r="V117" s="617"/>
      <c r="W117" s="3071"/>
      <c r="X117" s="617"/>
      <c r="Y117" s="617"/>
      <c r="Z117" s="617"/>
      <c r="AA117" s="617"/>
      <c r="AB117" s="617"/>
      <c r="AC117" s="3709"/>
    </row>
    <row r="118" spans="1:29" s="47" customFormat="1" ht="47.25" x14ac:dyDescent="0.25">
      <c r="A118" s="641"/>
      <c r="B118" s="641">
        <v>1</v>
      </c>
      <c r="C118" s="2483" t="s">
        <v>488</v>
      </c>
      <c r="D118" s="347"/>
      <c r="E118" s="347"/>
      <c r="F118" s="617">
        <f>F119+F124</f>
        <v>13245</v>
      </c>
      <c r="G118" s="69">
        <f t="shared" ref="G118:H118" si="68">G119+G124</f>
        <v>2207.5</v>
      </c>
      <c r="H118" s="367">
        <f t="shared" si="68"/>
        <v>1244</v>
      </c>
      <c r="I118" s="486">
        <f t="shared" si="65"/>
        <v>56.35334088335221</v>
      </c>
      <c r="J118" s="3451">
        <f t="shared" ref="J118" si="69">J119+J124</f>
        <v>0</v>
      </c>
      <c r="K118" s="101"/>
      <c r="L118" s="101"/>
      <c r="M118" s="390"/>
      <c r="N118" s="390"/>
      <c r="O118" s="390"/>
      <c r="P118" s="390"/>
      <c r="Q118" s="390"/>
      <c r="R118" s="390"/>
      <c r="S118" s="1885"/>
      <c r="T118" s="1885"/>
      <c r="U118" s="2898">
        <f>S118/12*$C$3</f>
        <v>0</v>
      </c>
      <c r="V118" s="617">
        <f>AB118-AA118-X118</f>
        <v>0</v>
      </c>
      <c r="W118" s="3071"/>
      <c r="X118" s="617"/>
      <c r="Y118" s="617">
        <f>V118-U118</f>
        <v>0</v>
      </c>
      <c r="Z118" s="617"/>
      <c r="AA118" s="617"/>
      <c r="AB118" s="617"/>
      <c r="AC118" s="3709"/>
    </row>
    <row r="119" spans="1:29" s="47" customFormat="1" ht="30" x14ac:dyDescent="0.25">
      <c r="A119" s="641"/>
      <c r="B119" s="641">
        <v>1</v>
      </c>
      <c r="C119" s="2441" t="s">
        <v>489</v>
      </c>
      <c r="D119" s="347"/>
      <c r="E119" s="347"/>
      <c r="F119" s="617">
        <f>SUM(F120:F123)</f>
        <v>5635</v>
      </c>
      <c r="G119" s="69">
        <f t="shared" ref="G119:H119" si="70">SUM(G120:G123)</f>
        <v>939.16666666666674</v>
      </c>
      <c r="H119" s="367">
        <f t="shared" si="70"/>
        <v>395</v>
      </c>
      <c r="I119" s="486">
        <f t="shared" si="65"/>
        <v>42.058562555456966</v>
      </c>
      <c r="J119" s="3451">
        <f t="shared" ref="J119" si="71">SUM(J120:J123)</f>
        <v>0</v>
      </c>
      <c r="K119" s="101"/>
      <c r="L119" s="101"/>
      <c r="M119" s="390"/>
      <c r="N119" s="390"/>
      <c r="O119" s="390"/>
      <c r="P119" s="390"/>
      <c r="Q119" s="390"/>
      <c r="R119" s="390"/>
      <c r="S119" s="1885"/>
      <c r="T119" s="1885"/>
      <c r="U119" s="2908"/>
      <c r="V119" s="617"/>
      <c r="W119" s="3071"/>
      <c r="X119" s="617"/>
      <c r="Y119" s="617"/>
      <c r="Z119" s="617"/>
      <c r="AA119" s="617"/>
      <c r="AB119" s="617"/>
      <c r="AC119" s="3709"/>
    </row>
    <row r="120" spans="1:29" s="47" customFormat="1" ht="30" x14ac:dyDescent="0.25">
      <c r="A120" s="641"/>
      <c r="B120" s="641">
        <v>1</v>
      </c>
      <c r="C120" s="1835" t="s">
        <v>490</v>
      </c>
      <c r="D120" s="347"/>
      <c r="E120" s="347"/>
      <c r="F120" s="617">
        <v>5600</v>
      </c>
      <c r="G120" s="69">
        <f t="shared" si="60"/>
        <v>933.33333333333337</v>
      </c>
      <c r="H120" s="367">
        <v>395</v>
      </c>
      <c r="I120" s="486">
        <f t="shared" si="65"/>
        <v>42.321428571428569</v>
      </c>
      <c r="J120" s="3451"/>
      <c r="K120" s="101"/>
      <c r="L120" s="101"/>
      <c r="M120" s="390"/>
      <c r="N120" s="390"/>
      <c r="O120" s="390"/>
      <c r="P120" s="390"/>
      <c r="Q120" s="390"/>
      <c r="R120" s="390"/>
      <c r="S120" s="1885"/>
      <c r="T120" s="1885"/>
      <c r="U120" s="2908"/>
      <c r="V120" s="617"/>
      <c r="W120" s="3071"/>
      <c r="X120" s="617"/>
      <c r="Y120" s="617"/>
      <c r="Z120" s="617"/>
      <c r="AA120" s="617"/>
      <c r="AB120" s="617"/>
      <c r="AC120" s="3709"/>
    </row>
    <row r="121" spans="1:29" s="47" customFormat="1" ht="45" x14ac:dyDescent="0.25">
      <c r="A121" s="641"/>
      <c r="B121" s="641">
        <v>1</v>
      </c>
      <c r="C121" s="1835" t="s">
        <v>491</v>
      </c>
      <c r="D121" s="347"/>
      <c r="E121" s="347"/>
      <c r="F121" s="617"/>
      <c r="G121" s="69"/>
      <c r="H121" s="367"/>
      <c r="I121" s="486"/>
      <c r="J121" s="3451"/>
      <c r="K121" s="101"/>
      <c r="L121" s="101"/>
      <c r="M121" s="390"/>
      <c r="N121" s="390"/>
      <c r="O121" s="390"/>
      <c r="P121" s="390"/>
      <c r="Q121" s="390"/>
      <c r="R121" s="390"/>
      <c r="S121" s="1885"/>
      <c r="T121" s="1885"/>
      <c r="U121" s="2908"/>
      <c r="V121" s="617"/>
      <c r="W121" s="3071"/>
      <c r="X121" s="617"/>
      <c r="Y121" s="617"/>
      <c r="Z121" s="617"/>
      <c r="AA121" s="617"/>
      <c r="AB121" s="617"/>
      <c r="AC121" s="3709"/>
    </row>
    <row r="122" spans="1:29" s="47" customFormat="1" ht="45" x14ac:dyDescent="0.25">
      <c r="A122" s="641"/>
      <c r="B122" s="641">
        <v>1</v>
      </c>
      <c r="C122" s="1835" t="s">
        <v>492</v>
      </c>
      <c r="D122" s="347"/>
      <c r="E122" s="347"/>
      <c r="F122" s="617"/>
      <c r="G122" s="69"/>
      <c r="H122" s="367"/>
      <c r="I122" s="486"/>
      <c r="J122" s="3451"/>
      <c r="K122" s="101"/>
      <c r="L122" s="101"/>
      <c r="M122" s="390"/>
      <c r="N122" s="390"/>
      <c r="O122" s="390"/>
      <c r="P122" s="390"/>
      <c r="Q122" s="390"/>
      <c r="R122" s="390"/>
      <c r="S122" s="1885"/>
      <c r="T122" s="1885"/>
      <c r="U122" s="2908"/>
      <c r="V122" s="617"/>
      <c r="W122" s="3071"/>
      <c r="X122" s="617"/>
      <c r="Y122" s="617"/>
      <c r="Z122" s="617"/>
      <c r="AA122" s="617"/>
      <c r="AB122" s="617"/>
      <c r="AC122" s="3709"/>
    </row>
    <row r="123" spans="1:29" s="47" customFormat="1" ht="30" x14ac:dyDescent="0.25">
      <c r="A123" s="641"/>
      <c r="B123" s="641">
        <v>1</v>
      </c>
      <c r="C123" s="1835" t="s">
        <v>493</v>
      </c>
      <c r="D123" s="347"/>
      <c r="E123" s="347"/>
      <c r="F123" s="617">
        <v>35</v>
      </c>
      <c r="G123" s="69">
        <f t="shared" si="60"/>
        <v>5.833333333333333</v>
      </c>
      <c r="H123" s="367"/>
      <c r="I123" s="486">
        <f>H123/G123*100</f>
        <v>0</v>
      </c>
      <c r="J123" s="3451"/>
      <c r="K123" s="101"/>
      <c r="L123" s="101"/>
      <c r="M123" s="390"/>
      <c r="N123" s="390"/>
      <c r="O123" s="390"/>
      <c r="P123" s="390"/>
      <c r="Q123" s="390"/>
      <c r="R123" s="390"/>
      <c r="S123" s="1885"/>
      <c r="T123" s="1885"/>
      <c r="U123" s="2908"/>
      <c r="V123" s="617"/>
      <c r="W123" s="3071"/>
      <c r="X123" s="617"/>
      <c r="Y123" s="617"/>
      <c r="Z123" s="617"/>
      <c r="AA123" s="617"/>
      <c r="AB123" s="617"/>
      <c r="AC123" s="3709"/>
    </row>
    <row r="124" spans="1:29" s="47" customFormat="1" ht="45" x14ac:dyDescent="0.25">
      <c r="A124" s="641"/>
      <c r="B124" s="641">
        <v>1</v>
      </c>
      <c r="C124" s="2441" t="s">
        <v>494</v>
      </c>
      <c r="D124" s="347"/>
      <c r="E124" s="347"/>
      <c r="F124" s="617">
        <f>SUM(F125:F128)</f>
        <v>7610</v>
      </c>
      <c r="G124" s="69">
        <f t="shared" ref="G124" si="72">SUM(G125:G128)</f>
        <v>1268.3333333333333</v>
      </c>
      <c r="H124" s="367">
        <f>H125+H127+H128</f>
        <v>849</v>
      </c>
      <c r="I124" s="486">
        <f>H124/G124*100</f>
        <v>66.938239159001327</v>
      </c>
      <c r="J124" s="3451">
        <f>J125+J127+J128</f>
        <v>0</v>
      </c>
      <c r="K124" s="101"/>
      <c r="L124" s="101"/>
      <c r="M124" s="390"/>
      <c r="N124" s="390"/>
      <c r="O124" s="390"/>
      <c r="P124" s="390"/>
      <c r="Q124" s="390"/>
      <c r="R124" s="390"/>
      <c r="S124" s="1885"/>
      <c r="T124" s="1885"/>
      <c r="U124" s="2908"/>
      <c r="V124" s="617"/>
      <c r="W124" s="3071"/>
      <c r="X124" s="617"/>
      <c r="Y124" s="617"/>
      <c r="Z124" s="617"/>
      <c r="AA124" s="617"/>
      <c r="AB124" s="617"/>
      <c r="AC124" s="3709"/>
    </row>
    <row r="125" spans="1:29" s="47" customFormat="1" ht="30" x14ac:dyDescent="0.25">
      <c r="A125" s="641"/>
      <c r="B125" s="641">
        <v>1</v>
      </c>
      <c r="C125" s="1835" t="s">
        <v>495</v>
      </c>
      <c r="D125" s="347"/>
      <c r="E125" s="347"/>
      <c r="F125" s="617">
        <v>2300</v>
      </c>
      <c r="G125" s="69">
        <f t="shared" si="60"/>
        <v>383.33333333333331</v>
      </c>
      <c r="H125" s="367">
        <v>268</v>
      </c>
      <c r="I125" s="486">
        <f>H125/G125*100</f>
        <v>69.913043478260875</v>
      </c>
      <c r="J125" s="3451"/>
      <c r="K125" s="101"/>
      <c r="L125" s="101"/>
      <c r="M125" s="390"/>
      <c r="N125" s="390"/>
      <c r="O125" s="390"/>
      <c r="P125" s="390"/>
      <c r="Q125" s="390"/>
      <c r="R125" s="390"/>
      <c r="S125" s="1885"/>
      <c r="T125" s="1885"/>
      <c r="U125" s="2908"/>
      <c r="V125" s="617"/>
      <c r="W125" s="3071"/>
      <c r="X125" s="617"/>
      <c r="Y125" s="617"/>
      <c r="Z125" s="617"/>
      <c r="AA125" s="617"/>
      <c r="AB125" s="617"/>
      <c r="AC125" s="3709"/>
    </row>
    <row r="126" spans="1:29" s="47" customFormat="1" ht="30" x14ac:dyDescent="0.25">
      <c r="A126" s="641"/>
      <c r="B126" s="641">
        <v>1</v>
      </c>
      <c r="C126" s="1835" t="s">
        <v>542</v>
      </c>
      <c r="D126" s="347"/>
      <c r="E126" s="347"/>
      <c r="F126" s="617"/>
      <c r="G126" s="69"/>
      <c r="H126" s="367">
        <v>2</v>
      </c>
      <c r="I126" s="486"/>
      <c r="J126" s="3451"/>
      <c r="K126" s="101"/>
      <c r="L126" s="101"/>
      <c r="M126" s="390"/>
      <c r="N126" s="390"/>
      <c r="O126" s="390"/>
      <c r="P126" s="390"/>
      <c r="Q126" s="390"/>
      <c r="R126" s="390"/>
      <c r="S126" s="1885"/>
      <c r="T126" s="1885"/>
      <c r="U126" s="2908"/>
      <c r="V126" s="617"/>
      <c r="W126" s="3071"/>
      <c r="X126" s="617"/>
      <c r="Y126" s="617"/>
      <c r="Z126" s="617"/>
      <c r="AA126" s="617"/>
      <c r="AB126" s="617"/>
      <c r="AC126" s="3709"/>
    </row>
    <row r="127" spans="1:29" s="47" customFormat="1" ht="60" x14ac:dyDescent="0.25">
      <c r="A127" s="641"/>
      <c r="B127" s="641">
        <v>1</v>
      </c>
      <c r="C127" s="1835" t="s">
        <v>496</v>
      </c>
      <c r="D127" s="347"/>
      <c r="E127" s="347"/>
      <c r="F127" s="617">
        <v>3300</v>
      </c>
      <c r="G127" s="69">
        <f t="shared" si="60"/>
        <v>550</v>
      </c>
      <c r="H127" s="367">
        <v>392</v>
      </c>
      <c r="I127" s="486">
        <f>H127/G127*100</f>
        <v>71.27272727272728</v>
      </c>
      <c r="J127" s="3451"/>
      <c r="K127" s="101"/>
      <c r="L127" s="101"/>
      <c r="M127" s="390"/>
      <c r="N127" s="390"/>
      <c r="O127" s="390"/>
      <c r="P127" s="390"/>
      <c r="Q127" s="390"/>
      <c r="R127" s="390"/>
      <c r="S127" s="1885"/>
      <c r="T127" s="1885"/>
      <c r="U127" s="2908"/>
      <c r="V127" s="617"/>
      <c r="W127" s="3071"/>
      <c r="X127" s="617"/>
      <c r="Y127" s="617"/>
      <c r="Z127" s="617"/>
      <c r="AA127" s="617"/>
      <c r="AB127" s="617"/>
      <c r="AC127" s="3709"/>
    </row>
    <row r="128" spans="1:29" s="47" customFormat="1" ht="45" x14ac:dyDescent="0.25">
      <c r="A128" s="641"/>
      <c r="B128" s="641">
        <v>1</v>
      </c>
      <c r="C128" s="1835" t="s">
        <v>497</v>
      </c>
      <c r="D128" s="347"/>
      <c r="E128" s="347"/>
      <c r="F128" s="617">
        <v>2010</v>
      </c>
      <c r="G128" s="69">
        <f t="shared" si="60"/>
        <v>335</v>
      </c>
      <c r="H128" s="367">
        <v>189</v>
      </c>
      <c r="I128" s="486">
        <f>H128/G128*100</f>
        <v>56.417910447761201</v>
      </c>
      <c r="J128" s="3451"/>
      <c r="K128" s="101"/>
      <c r="L128" s="101"/>
      <c r="M128" s="390"/>
      <c r="N128" s="390"/>
      <c r="O128" s="390"/>
      <c r="P128" s="390"/>
      <c r="Q128" s="390"/>
      <c r="R128" s="390"/>
      <c r="S128" s="1885"/>
      <c r="T128" s="1885"/>
      <c r="U128" s="2908"/>
      <c r="V128" s="617"/>
      <c r="W128" s="3071"/>
      <c r="X128" s="617"/>
      <c r="Y128" s="617"/>
      <c r="Z128" s="617"/>
      <c r="AA128" s="617"/>
      <c r="AB128" s="617"/>
      <c r="AC128" s="3709"/>
    </row>
    <row r="129" spans="1:29" s="47" customFormat="1" ht="57.75" x14ac:dyDescent="0.25">
      <c r="A129" s="641"/>
      <c r="B129" s="641">
        <v>1</v>
      </c>
      <c r="C129" s="2523" t="s">
        <v>610</v>
      </c>
      <c r="D129" s="347"/>
      <c r="E129" s="347"/>
      <c r="F129" s="617">
        <v>2000</v>
      </c>
      <c r="G129" s="69">
        <f t="shared" si="60"/>
        <v>333.33333333333331</v>
      </c>
      <c r="H129" s="367">
        <v>67</v>
      </c>
      <c r="I129" s="486">
        <f>H129/G129*100</f>
        <v>20.100000000000001</v>
      </c>
      <c r="J129" s="3451"/>
      <c r="K129" s="101"/>
      <c r="L129" s="101"/>
      <c r="M129" s="390"/>
      <c r="N129" s="390"/>
      <c r="O129" s="390"/>
      <c r="P129" s="390"/>
      <c r="Q129" s="390"/>
      <c r="R129" s="390"/>
      <c r="S129" s="1885"/>
      <c r="T129" s="1885"/>
      <c r="U129" s="2908"/>
      <c r="V129" s="617"/>
      <c r="W129" s="3071"/>
      <c r="X129" s="617"/>
      <c r="Y129" s="617"/>
      <c r="Z129" s="617"/>
      <c r="AA129" s="617"/>
      <c r="AB129" s="617"/>
      <c r="AC129" s="3709"/>
    </row>
    <row r="130" spans="1:29" s="47" customFormat="1" x14ac:dyDescent="0.25">
      <c r="A130" s="641"/>
      <c r="B130" s="641">
        <v>1</v>
      </c>
      <c r="C130" s="2545" t="s">
        <v>257</v>
      </c>
      <c r="D130" s="347"/>
      <c r="E130" s="347"/>
      <c r="F130" s="617"/>
      <c r="G130" s="69">
        <f t="shared" si="60"/>
        <v>0</v>
      </c>
      <c r="H130" s="367"/>
      <c r="I130" s="486"/>
      <c r="J130" s="3451"/>
      <c r="K130" s="101"/>
      <c r="L130" s="101"/>
      <c r="M130" s="390"/>
      <c r="N130" s="390"/>
      <c r="O130" s="390"/>
      <c r="P130" s="390"/>
      <c r="Q130" s="390"/>
      <c r="R130" s="390"/>
      <c r="S130" s="1885"/>
      <c r="T130" s="1885"/>
      <c r="U130" s="2908"/>
      <c r="V130" s="617"/>
      <c r="W130" s="3071"/>
      <c r="X130" s="617"/>
      <c r="Y130" s="617"/>
      <c r="Z130" s="617"/>
      <c r="AA130" s="617"/>
      <c r="AB130" s="617"/>
      <c r="AC130" s="3709"/>
    </row>
    <row r="131" spans="1:29" s="47" customFormat="1" ht="29.25" x14ac:dyDescent="0.25">
      <c r="A131" s="641"/>
      <c r="B131" s="641">
        <v>1</v>
      </c>
      <c r="C131" s="2440" t="s">
        <v>578</v>
      </c>
      <c r="D131" s="347"/>
      <c r="E131" s="347"/>
      <c r="F131" s="617"/>
      <c r="G131" s="69"/>
      <c r="H131" s="367"/>
      <c r="I131" s="486"/>
      <c r="J131" s="3451"/>
      <c r="K131" s="101"/>
      <c r="L131" s="101"/>
      <c r="M131" s="390"/>
      <c r="N131" s="390"/>
      <c r="O131" s="390"/>
      <c r="P131" s="390"/>
      <c r="Q131" s="390"/>
      <c r="R131" s="390"/>
      <c r="S131" s="1885"/>
      <c r="T131" s="1885"/>
      <c r="U131" s="2908"/>
      <c r="V131" s="617"/>
      <c r="W131" s="3071"/>
      <c r="X131" s="617"/>
      <c r="Y131" s="617"/>
      <c r="Z131" s="617"/>
      <c r="AA131" s="617"/>
      <c r="AB131" s="617"/>
      <c r="AC131" s="3709"/>
    </row>
    <row r="132" spans="1:29" s="47" customFormat="1" x14ac:dyDescent="0.25">
      <c r="A132" s="641"/>
      <c r="B132" s="641">
        <v>1</v>
      </c>
      <c r="C132" s="1835" t="s">
        <v>566</v>
      </c>
      <c r="D132" s="347"/>
      <c r="E132" s="347"/>
      <c r="F132" s="617"/>
      <c r="G132" s="69"/>
      <c r="H132" s="367"/>
      <c r="I132" s="486"/>
      <c r="J132" s="3451"/>
      <c r="K132" s="101"/>
      <c r="L132" s="101"/>
      <c r="M132" s="390"/>
      <c r="N132" s="390"/>
      <c r="O132" s="390"/>
      <c r="P132" s="390"/>
      <c r="Q132" s="390"/>
      <c r="R132" s="390"/>
      <c r="S132" s="1885"/>
      <c r="T132" s="1885"/>
      <c r="U132" s="2908"/>
      <c r="V132" s="617"/>
      <c r="W132" s="3071"/>
      <c r="X132" s="617"/>
      <c r="Y132" s="617"/>
      <c r="Z132" s="617"/>
      <c r="AA132" s="617"/>
      <c r="AB132" s="617"/>
      <c r="AC132" s="3709"/>
    </row>
    <row r="133" spans="1:29" s="47" customFormat="1" ht="30" x14ac:dyDescent="0.25">
      <c r="A133" s="641"/>
      <c r="B133" s="641">
        <v>1</v>
      </c>
      <c r="C133" s="2441" t="s">
        <v>567</v>
      </c>
      <c r="D133" s="347"/>
      <c r="E133" s="347"/>
      <c r="F133" s="617"/>
      <c r="G133" s="69"/>
      <c r="H133" s="367"/>
      <c r="I133" s="486"/>
      <c r="J133" s="3451"/>
      <c r="K133" s="101"/>
      <c r="L133" s="101"/>
      <c r="M133" s="390"/>
      <c r="N133" s="390"/>
      <c r="O133" s="390"/>
      <c r="P133" s="390"/>
      <c r="Q133" s="390"/>
      <c r="R133" s="390"/>
      <c r="S133" s="1885"/>
      <c r="T133" s="1885"/>
      <c r="U133" s="2908"/>
      <c r="V133" s="617"/>
      <c r="W133" s="3071"/>
      <c r="X133" s="617"/>
      <c r="Y133" s="617"/>
      <c r="Z133" s="617"/>
      <c r="AA133" s="617"/>
      <c r="AB133" s="617"/>
      <c r="AC133" s="3709"/>
    </row>
    <row r="134" spans="1:29" s="47" customFormat="1" x14ac:dyDescent="0.25">
      <c r="A134" s="641"/>
      <c r="B134" s="641">
        <v>1</v>
      </c>
      <c r="C134" s="1835" t="s">
        <v>568</v>
      </c>
      <c r="D134" s="347"/>
      <c r="E134" s="347"/>
      <c r="F134" s="617"/>
      <c r="G134" s="69"/>
      <c r="H134" s="367"/>
      <c r="I134" s="486"/>
      <c r="J134" s="3451"/>
      <c r="K134" s="101"/>
      <c r="L134" s="101"/>
      <c r="M134" s="390"/>
      <c r="N134" s="390"/>
      <c r="O134" s="390"/>
      <c r="P134" s="390"/>
      <c r="Q134" s="390"/>
      <c r="R134" s="390"/>
      <c r="S134" s="1885"/>
      <c r="T134" s="1885"/>
      <c r="U134" s="2908"/>
      <c r="V134" s="617"/>
      <c r="W134" s="3071"/>
      <c r="X134" s="617"/>
      <c r="Y134" s="617"/>
      <c r="Z134" s="617"/>
      <c r="AA134" s="617"/>
      <c r="AB134" s="617"/>
      <c r="AC134" s="3709"/>
    </row>
    <row r="135" spans="1:29" s="47" customFormat="1" ht="30" x14ac:dyDescent="0.25">
      <c r="A135" s="641">
        <v>1</v>
      </c>
      <c r="B135" s="641">
        <v>1</v>
      </c>
      <c r="C135" s="1835" t="s">
        <v>595</v>
      </c>
      <c r="D135" s="347"/>
      <c r="E135" s="347"/>
      <c r="F135" s="617"/>
      <c r="G135" s="69"/>
      <c r="H135" s="367"/>
      <c r="I135" s="486"/>
      <c r="J135" s="3451"/>
      <c r="K135" s="101"/>
      <c r="L135" s="101"/>
      <c r="M135" s="390"/>
      <c r="N135" s="390"/>
      <c r="O135" s="390"/>
      <c r="P135" s="390"/>
      <c r="Q135" s="390"/>
      <c r="R135" s="390"/>
      <c r="S135" s="1885"/>
      <c r="T135" s="1885"/>
      <c r="U135" s="2908"/>
      <c r="V135" s="617"/>
      <c r="W135" s="3071"/>
      <c r="X135" s="617"/>
      <c r="Y135" s="617"/>
      <c r="Z135" s="617"/>
      <c r="AA135" s="617"/>
      <c r="AB135" s="617"/>
      <c r="AC135" s="3709"/>
    </row>
    <row r="136" spans="1:29" s="47" customFormat="1" ht="45" x14ac:dyDescent="0.25">
      <c r="A136" s="641">
        <v>1</v>
      </c>
      <c r="B136" s="641">
        <v>1</v>
      </c>
      <c r="C136" s="1835" t="s">
        <v>569</v>
      </c>
      <c r="D136" s="347"/>
      <c r="E136" s="347"/>
      <c r="F136" s="617"/>
      <c r="G136" s="69"/>
      <c r="H136" s="367"/>
      <c r="I136" s="486"/>
      <c r="J136" s="3451"/>
      <c r="K136" s="101"/>
      <c r="L136" s="101"/>
      <c r="M136" s="390"/>
      <c r="N136" s="390"/>
      <c r="O136" s="390"/>
      <c r="P136" s="390"/>
      <c r="Q136" s="390"/>
      <c r="R136" s="390"/>
      <c r="S136" s="1885"/>
      <c r="T136" s="1885"/>
      <c r="U136" s="2908"/>
      <c r="V136" s="617"/>
      <c r="W136" s="3071"/>
      <c r="X136" s="617"/>
      <c r="Y136" s="617"/>
      <c r="Z136" s="617"/>
      <c r="AA136" s="617"/>
      <c r="AB136" s="617"/>
      <c r="AC136" s="3709"/>
    </row>
    <row r="137" spans="1:29" s="47" customFormat="1" ht="45" x14ac:dyDescent="0.25">
      <c r="A137" s="641">
        <v>1</v>
      </c>
      <c r="B137" s="641">
        <v>1</v>
      </c>
      <c r="C137" s="1835" t="s">
        <v>611</v>
      </c>
      <c r="D137" s="347"/>
      <c r="E137" s="347"/>
      <c r="F137" s="617"/>
      <c r="G137" s="69"/>
      <c r="H137" s="367"/>
      <c r="I137" s="486"/>
      <c r="J137" s="3451"/>
      <c r="K137" s="101"/>
      <c r="L137" s="101"/>
      <c r="M137" s="390"/>
      <c r="N137" s="390"/>
      <c r="O137" s="390"/>
      <c r="P137" s="390"/>
      <c r="Q137" s="390"/>
      <c r="R137" s="390"/>
      <c r="S137" s="1885"/>
      <c r="T137" s="1885"/>
      <c r="U137" s="2908"/>
      <c r="V137" s="617"/>
      <c r="W137" s="3071"/>
      <c r="X137" s="617"/>
      <c r="Y137" s="617"/>
      <c r="Z137" s="617"/>
      <c r="AA137" s="617"/>
      <c r="AB137" s="617"/>
      <c r="AC137" s="3709"/>
    </row>
    <row r="138" spans="1:29" s="47" customFormat="1" ht="45" x14ac:dyDescent="0.25">
      <c r="A138" s="641"/>
      <c r="B138" s="641">
        <v>1</v>
      </c>
      <c r="C138" s="1834" t="s">
        <v>571</v>
      </c>
      <c r="D138" s="347"/>
      <c r="E138" s="347"/>
      <c r="F138" s="617"/>
      <c r="G138" s="69"/>
      <c r="H138" s="367"/>
      <c r="I138" s="486"/>
      <c r="J138" s="3451"/>
      <c r="K138" s="101"/>
      <c r="L138" s="101"/>
      <c r="M138" s="390"/>
      <c r="N138" s="390"/>
      <c r="O138" s="390"/>
      <c r="P138" s="390"/>
      <c r="Q138" s="390"/>
      <c r="R138" s="390"/>
      <c r="S138" s="1885"/>
      <c r="T138" s="1885"/>
      <c r="U138" s="2908"/>
      <c r="V138" s="617"/>
      <c r="W138" s="3071"/>
      <c r="X138" s="617"/>
      <c r="Y138" s="617"/>
      <c r="Z138" s="617"/>
      <c r="AA138" s="617"/>
      <c r="AB138" s="617"/>
      <c r="AC138" s="3709"/>
    </row>
    <row r="139" spans="1:29" s="47" customFormat="1" ht="29.25" x14ac:dyDescent="0.25">
      <c r="A139" s="641">
        <v>1</v>
      </c>
      <c r="B139" s="641">
        <v>1</v>
      </c>
      <c r="C139" s="2440" t="s">
        <v>579</v>
      </c>
      <c r="D139" s="349"/>
      <c r="E139" s="347"/>
      <c r="F139" s="617"/>
      <c r="G139" s="69"/>
      <c r="H139" s="367"/>
      <c r="I139" s="486"/>
      <c r="J139" s="3451"/>
      <c r="K139" s="101"/>
      <c r="L139" s="101"/>
      <c r="M139" s="390"/>
      <c r="N139" s="390"/>
      <c r="O139" s="390"/>
      <c r="P139" s="390"/>
      <c r="Q139" s="390"/>
      <c r="R139" s="390"/>
      <c r="S139" s="1885"/>
      <c r="T139" s="1885"/>
      <c r="U139" s="2908"/>
      <c r="V139" s="617"/>
      <c r="W139" s="3071"/>
      <c r="X139" s="617"/>
      <c r="Y139" s="617"/>
      <c r="Z139" s="617"/>
      <c r="AA139" s="617"/>
      <c r="AB139" s="617"/>
      <c r="AC139" s="3709"/>
    </row>
    <row r="140" spans="1:29" s="47" customFormat="1" x14ac:dyDescent="0.25">
      <c r="A140" s="641"/>
      <c r="B140" s="641">
        <v>1</v>
      </c>
      <c r="C140" s="2440" t="s">
        <v>596</v>
      </c>
      <c r="D140" s="349"/>
      <c r="E140" s="347"/>
      <c r="F140" s="617"/>
      <c r="G140" s="69"/>
      <c r="H140" s="367"/>
      <c r="I140" s="486"/>
      <c r="J140" s="3451"/>
      <c r="K140" s="101"/>
      <c r="L140" s="101"/>
      <c r="M140" s="390"/>
      <c r="N140" s="390"/>
      <c r="O140" s="390"/>
      <c r="P140" s="390"/>
      <c r="Q140" s="390"/>
      <c r="R140" s="390"/>
      <c r="S140" s="1885"/>
      <c r="T140" s="1885"/>
      <c r="U140" s="2908"/>
      <c r="V140" s="617"/>
      <c r="W140" s="3071"/>
      <c r="X140" s="617"/>
      <c r="Y140" s="617"/>
      <c r="Z140" s="617"/>
      <c r="AA140" s="617"/>
      <c r="AB140" s="617"/>
      <c r="AC140" s="3709"/>
    </row>
    <row r="141" spans="1:29" s="47" customFormat="1" x14ac:dyDescent="0.25">
      <c r="A141" s="641">
        <v>1</v>
      </c>
      <c r="B141" s="641">
        <v>1</v>
      </c>
      <c r="C141" s="1835" t="s">
        <v>597</v>
      </c>
      <c r="D141" s="347"/>
      <c r="E141" s="347"/>
      <c r="F141" s="617"/>
      <c r="G141" s="69"/>
      <c r="H141" s="367"/>
      <c r="I141" s="486"/>
      <c r="J141" s="3451"/>
      <c r="K141" s="101"/>
      <c r="L141" s="101"/>
      <c r="M141" s="390"/>
      <c r="N141" s="390"/>
      <c r="O141" s="390"/>
      <c r="P141" s="390"/>
      <c r="Q141" s="390"/>
      <c r="R141" s="390"/>
      <c r="S141" s="1885"/>
      <c r="T141" s="1885"/>
      <c r="U141" s="2908"/>
      <c r="V141" s="617"/>
      <c r="W141" s="3071"/>
      <c r="X141" s="617"/>
      <c r="Y141" s="617"/>
      <c r="Z141" s="617"/>
      <c r="AA141" s="617"/>
      <c r="AB141" s="617"/>
      <c r="AC141" s="3709"/>
    </row>
    <row r="142" spans="1:29" s="47" customFormat="1" x14ac:dyDescent="0.25">
      <c r="A142" s="641">
        <v>1</v>
      </c>
      <c r="B142" s="641">
        <v>1</v>
      </c>
      <c r="C142" s="2458" t="s">
        <v>598</v>
      </c>
      <c r="D142" s="182"/>
      <c r="E142" s="431"/>
      <c r="F142" s="618"/>
      <c r="G142" s="330"/>
      <c r="H142" s="330"/>
      <c r="I142" s="486"/>
      <c r="J142" s="3442"/>
      <c r="K142" s="101"/>
      <c r="L142" s="101"/>
      <c r="M142" s="390"/>
      <c r="N142" s="390"/>
      <c r="O142" s="390"/>
      <c r="P142" s="390"/>
      <c r="Q142" s="390"/>
      <c r="R142" s="390"/>
      <c r="S142" s="1286"/>
      <c r="T142" s="1286"/>
      <c r="U142" s="2912">
        <f>S142/12*$C$3</f>
        <v>0</v>
      </c>
      <c r="V142" s="645">
        <f>AB142-AA142-W142</f>
        <v>0</v>
      </c>
      <c r="W142" s="3072"/>
      <c r="X142" s="645"/>
      <c r="Y142" s="645">
        <f>V142-U142</f>
        <v>0</v>
      </c>
      <c r="Z142" s="645"/>
      <c r="AA142" s="645"/>
      <c r="AB142" s="645"/>
      <c r="AC142" s="3709"/>
    </row>
    <row r="143" spans="1:29" s="47" customFormat="1" ht="29.25" x14ac:dyDescent="0.25">
      <c r="A143" s="641">
        <v>1</v>
      </c>
      <c r="B143" s="641">
        <v>1</v>
      </c>
      <c r="C143" s="2440" t="s">
        <v>572</v>
      </c>
      <c r="D143" s="430"/>
      <c r="E143" s="347"/>
      <c r="F143" s="617">
        <v>10350</v>
      </c>
      <c r="G143" s="69">
        <f t="shared" si="60"/>
        <v>1725</v>
      </c>
      <c r="H143" s="367">
        <v>1608</v>
      </c>
      <c r="I143" s="486">
        <f>H143/G143*100</f>
        <v>93.217391304347828</v>
      </c>
      <c r="J143" s="3451">
        <v>226</v>
      </c>
      <c r="K143" s="101"/>
      <c r="L143" s="101"/>
      <c r="M143" s="390"/>
      <c r="N143" s="390"/>
      <c r="O143" s="390"/>
      <c r="P143" s="390"/>
      <c r="Q143" s="390"/>
      <c r="R143" s="390"/>
      <c r="S143" s="1885"/>
      <c r="T143" s="1885"/>
      <c r="U143" s="2908"/>
      <c r="V143" s="617"/>
      <c r="W143" s="3071"/>
      <c r="X143" s="617"/>
      <c r="Y143" s="617"/>
      <c r="Z143" s="617"/>
      <c r="AA143" s="617"/>
      <c r="AB143" s="617"/>
      <c r="AC143" s="3709"/>
    </row>
    <row r="144" spans="1:29" s="47" customFormat="1" ht="30" x14ac:dyDescent="0.25">
      <c r="A144" s="641">
        <v>1</v>
      </c>
      <c r="B144" s="641">
        <v>1</v>
      </c>
      <c r="C144" s="1012" t="s">
        <v>252</v>
      </c>
      <c r="D144" s="347"/>
      <c r="E144" s="347"/>
      <c r="F144" s="617"/>
      <c r="G144" s="367"/>
      <c r="H144" s="367"/>
      <c r="I144" s="486"/>
      <c r="J144" s="3451"/>
      <c r="K144" s="101"/>
      <c r="L144" s="101"/>
      <c r="M144" s="390"/>
      <c r="N144" s="390"/>
      <c r="O144" s="390"/>
      <c r="P144" s="390"/>
      <c r="Q144" s="390"/>
      <c r="R144" s="390"/>
      <c r="S144" s="1885"/>
      <c r="T144" s="1885"/>
      <c r="U144" s="2908"/>
      <c r="V144" s="617"/>
      <c r="W144" s="3071"/>
      <c r="X144" s="617"/>
      <c r="Y144" s="617"/>
      <c r="Z144" s="617"/>
      <c r="AA144" s="617"/>
      <c r="AB144" s="617"/>
      <c r="AC144" s="3709"/>
    </row>
    <row r="145" spans="1:29" s="47" customFormat="1" ht="57.75" x14ac:dyDescent="0.25">
      <c r="A145" s="641">
        <v>1</v>
      </c>
      <c r="B145" s="641">
        <v>1</v>
      </c>
      <c r="C145" s="2440" t="s">
        <v>573</v>
      </c>
      <c r="D145" s="347"/>
      <c r="E145" s="347"/>
      <c r="F145" s="617">
        <v>50</v>
      </c>
      <c r="G145" s="69">
        <f t="shared" si="60"/>
        <v>8.3333333333333339</v>
      </c>
      <c r="H145" s="367">
        <v>5</v>
      </c>
      <c r="I145" s="486">
        <f t="shared" ref="I145:I154" si="73">H145/G145*100</f>
        <v>60</v>
      </c>
      <c r="J145" s="3451"/>
      <c r="K145" s="101"/>
      <c r="L145" s="101"/>
      <c r="M145" s="390"/>
      <c r="N145" s="390"/>
      <c r="O145" s="390"/>
      <c r="P145" s="390"/>
      <c r="Q145" s="390"/>
      <c r="R145" s="390"/>
      <c r="S145" s="1885"/>
      <c r="T145" s="1885"/>
      <c r="U145" s="2908"/>
      <c r="V145" s="617"/>
      <c r="W145" s="3071"/>
      <c r="X145" s="617"/>
      <c r="Y145" s="617"/>
      <c r="Z145" s="617"/>
      <c r="AA145" s="617"/>
      <c r="AB145" s="617"/>
      <c r="AC145" s="3709"/>
    </row>
    <row r="146" spans="1:29" s="47" customFormat="1" x14ac:dyDescent="0.25">
      <c r="A146" s="641">
        <v>1</v>
      </c>
      <c r="B146" s="641">
        <v>1</v>
      </c>
      <c r="C146" s="2509" t="s">
        <v>295</v>
      </c>
      <c r="D146" s="347"/>
      <c r="E146" s="347"/>
      <c r="F146" s="617">
        <f>SUM(F147:F149)</f>
        <v>2400</v>
      </c>
      <c r="G146" s="367">
        <f>SUM(G147:G149)</f>
        <v>400</v>
      </c>
      <c r="H146" s="367">
        <f>SUM(H147:H149)</f>
        <v>310</v>
      </c>
      <c r="I146" s="486">
        <f t="shared" si="73"/>
        <v>77.5</v>
      </c>
      <c r="J146" s="3451">
        <f>SUM(J147:J149)</f>
        <v>4</v>
      </c>
      <c r="K146" s="101"/>
      <c r="L146" s="101"/>
      <c r="M146" s="390"/>
      <c r="N146" s="390"/>
      <c r="O146" s="390"/>
      <c r="P146" s="390"/>
      <c r="Q146" s="390"/>
      <c r="R146" s="390"/>
      <c r="S146" s="1885">
        <v>2919.444</v>
      </c>
      <c r="T146" s="1885">
        <v>2919.444</v>
      </c>
      <c r="U146" s="2898">
        <f t="shared" ref="U146" si="74">S146/12*$C$3+(T146-S146)/11*1</f>
        <v>486.57400000000001</v>
      </c>
      <c r="V146" s="617">
        <f>AB146-AA146-X146</f>
        <v>383.23052000000001</v>
      </c>
      <c r="W146" s="3071"/>
      <c r="X146" s="617"/>
      <c r="Y146" s="617">
        <f>V146-U146</f>
        <v>-103.34348</v>
      </c>
      <c r="Z146" s="617"/>
      <c r="AA146" s="617">
        <v>0</v>
      </c>
      <c r="AB146" s="617">
        <v>383.23052000000001</v>
      </c>
      <c r="AC146" s="3709">
        <v>4.3041599999999995</v>
      </c>
    </row>
    <row r="147" spans="1:29" s="47" customFormat="1" ht="30" x14ac:dyDescent="0.25">
      <c r="A147" s="641">
        <v>1</v>
      </c>
      <c r="B147" s="641">
        <v>1</v>
      </c>
      <c r="C147" s="1015" t="s">
        <v>464</v>
      </c>
      <c r="D147" s="347"/>
      <c r="E147" s="347"/>
      <c r="F147" s="617">
        <v>1000</v>
      </c>
      <c r="G147" s="69">
        <f t="shared" si="60"/>
        <v>166.66666666666666</v>
      </c>
      <c r="H147" s="367">
        <v>109</v>
      </c>
      <c r="I147" s="486">
        <f t="shared" si="73"/>
        <v>65.400000000000006</v>
      </c>
      <c r="J147" s="3451">
        <v>2</v>
      </c>
      <c r="K147" s="101"/>
      <c r="L147" s="101"/>
      <c r="M147" s="390"/>
      <c r="N147" s="390"/>
      <c r="O147" s="390"/>
      <c r="P147" s="390"/>
      <c r="Q147" s="390"/>
      <c r="R147" s="390"/>
      <c r="S147" s="1885"/>
      <c r="T147" s="1885"/>
      <c r="U147" s="2908"/>
      <c r="V147" s="617"/>
      <c r="W147" s="3071"/>
      <c r="X147" s="617"/>
      <c r="Y147" s="617"/>
      <c r="Z147" s="617"/>
      <c r="AA147" s="617"/>
      <c r="AB147" s="617"/>
      <c r="AC147" s="3709"/>
    </row>
    <row r="148" spans="1:29" s="47" customFormat="1" ht="30" x14ac:dyDescent="0.25">
      <c r="A148" s="641"/>
      <c r="B148" s="641">
        <v>1</v>
      </c>
      <c r="C148" s="1015" t="s">
        <v>501</v>
      </c>
      <c r="D148" s="347"/>
      <c r="E148" s="347"/>
      <c r="F148" s="617">
        <v>800</v>
      </c>
      <c r="G148" s="69">
        <f t="shared" ref="G148" si="75">F148/12*$C$3</f>
        <v>133.33333333333334</v>
      </c>
      <c r="H148" s="367">
        <v>102</v>
      </c>
      <c r="I148" s="486">
        <f t="shared" si="73"/>
        <v>76.499999999999986</v>
      </c>
      <c r="J148" s="3451">
        <v>2</v>
      </c>
      <c r="K148" s="101"/>
      <c r="L148" s="101"/>
      <c r="M148" s="390"/>
      <c r="N148" s="390"/>
      <c r="O148" s="390"/>
      <c r="P148" s="390"/>
      <c r="Q148" s="390"/>
      <c r="R148" s="390"/>
      <c r="S148" s="1885"/>
      <c r="T148" s="1885"/>
      <c r="U148" s="2908"/>
      <c r="V148" s="617"/>
      <c r="W148" s="3071"/>
      <c r="X148" s="617"/>
      <c r="Y148" s="617"/>
      <c r="Z148" s="617"/>
      <c r="AA148" s="617"/>
      <c r="AB148" s="617"/>
      <c r="AC148" s="3709"/>
    </row>
    <row r="149" spans="1:29" s="47" customFormat="1" ht="30" x14ac:dyDescent="0.25">
      <c r="A149" s="641">
        <v>1</v>
      </c>
      <c r="B149" s="641">
        <v>1</v>
      </c>
      <c r="C149" s="1015" t="s">
        <v>74</v>
      </c>
      <c r="D149" s="347"/>
      <c r="E149" s="347"/>
      <c r="F149" s="617">
        <v>600</v>
      </c>
      <c r="G149" s="69">
        <f t="shared" si="60"/>
        <v>100</v>
      </c>
      <c r="H149" s="367">
        <v>99</v>
      </c>
      <c r="I149" s="486">
        <f t="shared" si="73"/>
        <v>99</v>
      </c>
      <c r="J149" s="3451"/>
      <c r="K149" s="101"/>
      <c r="L149" s="101"/>
      <c r="M149" s="390"/>
      <c r="N149" s="390"/>
      <c r="O149" s="390"/>
      <c r="P149" s="390"/>
      <c r="Q149" s="390"/>
      <c r="R149" s="390"/>
      <c r="S149" s="1885"/>
      <c r="T149" s="1885"/>
      <c r="U149" s="2908"/>
      <c r="V149" s="617"/>
      <c r="W149" s="3071"/>
      <c r="X149" s="617"/>
      <c r="Y149" s="617"/>
      <c r="Z149" s="617"/>
      <c r="AA149" s="617"/>
      <c r="AB149" s="617"/>
      <c r="AC149" s="3709"/>
    </row>
    <row r="150" spans="1:29" s="47" customFormat="1" x14ac:dyDescent="0.25">
      <c r="A150" s="641">
        <v>1</v>
      </c>
      <c r="B150" s="641">
        <v>1</v>
      </c>
      <c r="C150" s="2444" t="s">
        <v>465</v>
      </c>
      <c r="D150" s="347"/>
      <c r="E150" s="347"/>
      <c r="F150" s="618">
        <f>F131+F105</f>
        <v>28381.5</v>
      </c>
      <c r="G150" s="93">
        <f>G131+G105</f>
        <v>4730.25</v>
      </c>
      <c r="H150" s="330">
        <f>H131+H105</f>
        <v>3960.2474999999999</v>
      </c>
      <c r="I150" s="477">
        <f t="shared" si="73"/>
        <v>83.721737751704453</v>
      </c>
      <c r="J150" s="3442">
        <f>J131+J105</f>
        <v>0</v>
      </c>
      <c r="K150" s="101"/>
      <c r="L150" s="101"/>
      <c r="M150" s="390"/>
      <c r="N150" s="390"/>
      <c r="O150" s="390"/>
      <c r="P150" s="390"/>
      <c r="Q150" s="390"/>
      <c r="R150" s="390"/>
      <c r="S150" s="1885"/>
      <c r="T150" s="1885"/>
      <c r="U150" s="2908"/>
      <c r="V150" s="617"/>
      <c r="W150" s="3071"/>
      <c r="X150" s="617"/>
      <c r="Y150" s="617"/>
      <c r="Z150" s="617"/>
      <c r="AA150" s="617"/>
      <c r="AB150" s="617"/>
      <c r="AC150" s="3709"/>
    </row>
    <row r="151" spans="1:29" s="47" customFormat="1" ht="29.25" x14ac:dyDescent="0.25">
      <c r="A151" s="641">
        <v>1</v>
      </c>
      <c r="B151" s="641">
        <v>1</v>
      </c>
      <c r="C151" s="2444" t="s">
        <v>498</v>
      </c>
      <c r="D151" s="347"/>
      <c r="E151" s="347"/>
      <c r="F151" s="618">
        <f>F118</f>
        <v>13245</v>
      </c>
      <c r="G151" s="330">
        <f>G118</f>
        <v>2207.5</v>
      </c>
      <c r="H151" s="330">
        <f>H118</f>
        <v>1244</v>
      </c>
      <c r="I151" s="477">
        <f t="shared" si="73"/>
        <v>56.35334088335221</v>
      </c>
      <c r="J151" s="3442">
        <f>J118</f>
        <v>0</v>
      </c>
      <c r="K151" s="101"/>
      <c r="L151" s="101"/>
      <c r="M151" s="390"/>
      <c r="N151" s="390"/>
      <c r="O151" s="390"/>
      <c r="P151" s="390"/>
      <c r="Q151" s="390"/>
      <c r="R151" s="390"/>
      <c r="S151" s="1885"/>
      <c r="T151" s="1885"/>
      <c r="U151" s="2908"/>
      <c r="V151" s="617"/>
      <c r="W151" s="3071"/>
      <c r="X151" s="617"/>
      <c r="Y151" s="617"/>
      <c r="Z151" s="617"/>
      <c r="AA151" s="617"/>
      <c r="AB151" s="617"/>
      <c r="AC151" s="3709"/>
    </row>
    <row r="152" spans="1:29" s="47" customFormat="1" ht="29.25" x14ac:dyDescent="0.25">
      <c r="A152" s="641">
        <v>1</v>
      </c>
      <c r="B152" s="641">
        <v>1</v>
      </c>
      <c r="C152" s="2444" t="s">
        <v>466</v>
      </c>
      <c r="D152" s="347"/>
      <c r="E152" s="347"/>
      <c r="F152" s="618">
        <f>F139+F114</f>
        <v>42278.617021276594</v>
      </c>
      <c r="G152" s="93">
        <f>G139+G114</f>
        <v>7046.4361702127662</v>
      </c>
      <c r="H152" s="330">
        <f>H139+H114</f>
        <v>7062.8414893617019</v>
      </c>
      <c r="I152" s="477">
        <f t="shared" si="73"/>
        <v>100.23281725332708</v>
      </c>
      <c r="J152" s="3442">
        <f>J139+J114</f>
        <v>0</v>
      </c>
      <c r="K152" s="101"/>
      <c r="L152" s="101"/>
      <c r="M152" s="390"/>
      <c r="N152" s="390"/>
      <c r="O152" s="390"/>
      <c r="P152" s="390"/>
      <c r="Q152" s="390"/>
      <c r="R152" s="390"/>
      <c r="S152" s="1885"/>
      <c r="T152" s="1885"/>
      <c r="U152" s="2908"/>
      <c r="V152" s="617"/>
      <c r="W152" s="3071"/>
      <c r="X152" s="617"/>
      <c r="Y152" s="617"/>
      <c r="Z152" s="617"/>
      <c r="AA152" s="617"/>
      <c r="AB152" s="617"/>
      <c r="AC152" s="3709"/>
    </row>
    <row r="153" spans="1:29" s="47" customFormat="1" ht="29.25" x14ac:dyDescent="0.25">
      <c r="A153" s="641">
        <v>1</v>
      </c>
      <c r="B153" s="641">
        <v>1</v>
      </c>
      <c r="C153" s="2444" t="s">
        <v>467</v>
      </c>
      <c r="D153" s="347"/>
      <c r="E153" s="347"/>
      <c r="F153" s="618">
        <f>F143+F145+F129</f>
        <v>12400</v>
      </c>
      <c r="G153" s="93">
        <f>G143+G145+G129</f>
        <v>2066.6666666666665</v>
      </c>
      <c r="H153" s="330">
        <f>H143+H145+H129</f>
        <v>1680</v>
      </c>
      <c r="I153" s="477">
        <f t="shared" si="73"/>
        <v>81.290322580645167</v>
      </c>
      <c r="J153" s="3442">
        <f>J143+J145+J129</f>
        <v>226</v>
      </c>
      <c r="K153" s="101"/>
      <c r="L153" s="101"/>
      <c r="M153" s="390"/>
      <c r="N153" s="390"/>
      <c r="O153" s="390"/>
      <c r="P153" s="390"/>
      <c r="Q153" s="390"/>
      <c r="R153" s="390"/>
      <c r="S153" s="1885">
        <v>11732.447999999999</v>
      </c>
      <c r="T153" s="1885">
        <v>11732.447999999999</v>
      </c>
      <c r="U153" s="2898">
        <f t="shared" ref="U153" si="76">S153/12*$C$3+(T153-S153)/11*1</f>
        <v>1955.4079999999997</v>
      </c>
      <c r="V153" s="617">
        <f>AB153-AA153-X153</f>
        <v>1819.6575599999999</v>
      </c>
      <c r="W153" s="3071"/>
      <c r="X153" s="617"/>
      <c r="Y153" s="617">
        <f>V153-U153</f>
        <v>-135.7504399999998</v>
      </c>
      <c r="Z153" s="617"/>
      <c r="AA153" s="617">
        <v>-2.0333000000000001</v>
      </c>
      <c r="AB153" s="617">
        <v>1817.6242599999998</v>
      </c>
      <c r="AC153" s="3709">
        <v>239.57808</v>
      </c>
    </row>
    <row r="154" spans="1:29" s="47" customFormat="1" x14ac:dyDescent="0.25">
      <c r="A154" s="641">
        <v>1</v>
      </c>
      <c r="B154" s="641">
        <v>1</v>
      </c>
      <c r="C154" s="2445" t="s">
        <v>139</v>
      </c>
      <c r="D154" s="347"/>
      <c r="E154" s="347"/>
      <c r="F154" s="618">
        <f>F153+F150+F151+F115*2.9+F117/4.2</f>
        <v>172568</v>
      </c>
      <c r="G154" s="93">
        <f>G153+G150+G151+G115*2.9+G117/4.2</f>
        <v>28761.333333333332</v>
      </c>
      <c r="H154" s="330">
        <f>H153+H150+H151+H115*2.9+H117/4.2</f>
        <v>26663.64988095238</v>
      </c>
      <c r="I154" s="477">
        <f t="shared" si="73"/>
        <v>92.706584816254633</v>
      </c>
      <c r="J154" s="3442">
        <f>J153+J150+J151+J115*2.9+J117/4.2</f>
        <v>226</v>
      </c>
      <c r="K154" s="101"/>
      <c r="L154" s="101"/>
      <c r="M154" s="390"/>
      <c r="N154" s="390"/>
      <c r="O154" s="390"/>
      <c r="P154" s="390"/>
      <c r="Q154" s="390"/>
      <c r="R154" s="390"/>
      <c r="S154" s="1885">
        <f t="shared" ref="S154:AB154" si="77">S153+S146+S118+S104+S103</f>
        <v>111466.35744000001</v>
      </c>
      <c r="T154" s="1885">
        <f t="shared" ref="T154" si="78">T153+T146+T118+T104+T103</f>
        <v>111466.35744000001</v>
      </c>
      <c r="U154" s="2908">
        <f t="shared" si="77"/>
        <v>18577.72624</v>
      </c>
      <c r="V154" s="617">
        <f t="shared" si="77"/>
        <v>18338.632320000001</v>
      </c>
      <c r="W154" s="3071">
        <f t="shared" si="77"/>
        <v>0</v>
      </c>
      <c r="X154" s="617">
        <f t="shared" si="77"/>
        <v>0</v>
      </c>
      <c r="Y154" s="617">
        <f t="shared" si="77"/>
        <v>-239.0939199999998</v>
      </c>
      <c r="Z154" s="617">
        <f t="shared" si="77"/>
        <v>0</v>
      </c>
      <c r="AA154" s="617">
        <f t="shared" si="77"/>
        <v>-232.41487999999998</v>
      </c>
      <c r="AB154" s="617">
        <f t="shared" si="77"/>
        <v>18106.21744</v>
      </c>
      <c r="AC154" s="3709">
        <f t="shared" ref="AC154" si="79">AC153+AC146+AC118+AC104+AC103</f>
        <v>243.88224</v>
      </c>
    </row>
    <row r="155" spans="1:29" s="47" customFormat="1" x14ac:dyDescent="0.25">
      <c r="A155" s="641">
        <v>1</v>
      </c>
      <c r="B155" s="641">
        <v>1</v>
      </c>
      <c r="C155" s="241" t="s">
        <v>29</v>
      </c>
      <c r="D155" s="241"/>
      <c r="E155" s="185"/>
      <c r="F155" s="668"/>
      <c r="G155" s="310"/>
      <c r="H155" s="310"/>
      <c r="I155" s="310"/>
      <c r="J155" s="3417"/>
      <c r="K155" s="101"/>
      <c r="L155" s="101"/>
      <c r="M155" s="330"/>
      <c r="N155" s="330"/>
      <c r="O155" s="330"/>
      <c r="P155" s="330"/>
      <c r="Q155" s="330"/>
      <c r="R155" s="330"/>
      <c r="S155" s="569"/>
      <c r="T155" s="569"/>
      <c r="U155" s="2906"/>
      <c r="V155" s="43"/>
      <c r="W155" s="3068"/>
      <c r="X155" s="43"/>
      <c r="Y155" s="43"/>
      <c r="Z155" s="43"/>
      <c r="AA155" s="43"/>
      <c r="AB155" s="43"/>
      <c r="AC155" s="3709"/>
    </row>
    <row r="156" spans="1:29" s="47" customFormat="1" x14ac:dyDescent="0.25">
      <c r="A156" s="641">
        <v>1</v>
      </c>
      <c r="B156" s="641">
        <v>1</v>
      </c>
      <c r="C156" s="120" t="s">
        <v>48</v>
      </c>
      <c r="D156" s="120"/>
      <c r="E156" s="310">
        <v>300</v>
      </c>
      <c r="F156" s="668">
        <v>166</v>
      </c>
      <c r="G156" s="69">
        <f>ROUND(F156/12*$C$3,0)</f>
        <v>28</v>
      </c>
      <c r="H156" s="69">
        <v>18</v>
      </c>
      <c r="I156" s="69">
        <f>H156/G156*100</f>
        <v>64.285714285714292</v>
      </c>
      <c r="J156" s="3373"/>
      <c r="K156" s="312">
        <v>10.5</v>
      </c>
      <c r="L156" s="70">
        <f>O156/H156</f>
        <v>12.944444444444445</v>
      </c>
      <c r="M156" s="71">
        <f>ROUND(F156*K156,0)</f>
        <v>1743</v>
      </c>
      <c r="N156" s="71">
        <f t="shared" ref="N156" si="80">M156/12*$C$3</f>
        <v>290.5</v>
      </c>
      <c r="O156" s="71">
        <v>233</v>
      </c>
      <c r="P156" s="71">
        <f>O156/N156*100</f>
        <v>80.20654044750431</v>
      </c>
      <c r="Q156" s="71">
        <f>M156/E156</f>
        <v>5.81</v>
      </c>
      <c r="R156" s="71">
        <f>O156/$C$3*12/Q156</f>
        <v>240.61962134251291</v>
      </c>
      <c r="S156" s="1885"/>
      <c r="T156" s="1885"/>
      <c r="U156" s="2908"/>
      <c r="V156" s="617"/>
      <c r="W156" s="3071"/>
      <c r="X156" s="617"/>
      <c r="Y156" s="617"/>
      <c r="Z156" s="617"/>
      <c r="AA156" s="617"/>
      <c r="AB156" s="617"/>
      <c r="AC156" s="3709"/>
    </row>
    <row r="157" spans="1:29" s="47" customFormat="1" x14ac:dyDescent="0.25">
      <c r="A157" s="641">
        <v>1</v>
      </c>
      <c r="B157" s="641">
        <v>1</v>
      </c>
      <c r="C157" s="241" t="s">
        <v>33</v>
      </c>
      <c r="D157" s="241"/>
      <c r="E157" s="241"/>
      <c r="F157" s="1524">
        <f>SUM(F156:F156)</f>
        <v>166</v>
      </c>
      <c r="G157" s="477">
        <f>SUM(G156:G156)</f>
        <v>28</v>
      </c>
      <c r="H157" s="477">
        <f>SUM(H156:H156)</f>
        <v>18</v>
      </c>
      <c r="I157" s="477">
        <f>H157/G157*100</f>
        <v>64.285714285714292</v>
      </c>
      <c r="J157" s="3522">
        <f>SUM(J156:J156)</f>
        <v>0</v>
      </c>
      <c r="K157" s="609">
        <f>SUM(M157/F157)</f>
        <v>10.5</v>
      </c>
      <c r="L157" s="94">
        <f>O157/H157</f>
        <v>12.944444444444445</v>
      </c>
      <c r="M157" s="610">
        <f>SUM(M156:M156)</f>
        <v>1743</v>
      </c>
      <c r="N157" s="610">
        <f>SUM(N156:N156)</f>
        <v>290.5</v>
      </c>
      <c r="O157" s="610">
        <f>SUM(O156:O156)</f>
        <v>233</v>
      </c>
      <c r="P157" s="240">
        <f>O157/N157*100</f>
        <v>80.20654044750431</v>
      </c>
      <c r="Q157" s="240">
        <f>SUM(Q156:Q156)</f>
        <v>5.81</v>
      </c>
      <c r="R157" s="240">
        <f>O157/$C$3*12/Q157</f>
        <v>240.61962134251291</v>
      </c>
      <c r="S157" s="611"/>
      <c r="T157" s="611"/>
      <c r="U157" s="2914"/>
      <c r="V157" s="645"/>
      <c r="W157" s="3072"/>
      <c r="X157" s="645"/>
      <c r="Y157" s="645"/>
      <c r="Z157" s="645"/>
      <c r="AA157" s="610"/>
      <c r="AB157" s="610"/>
      <c r="AC157" s="3709"/>
    </row>
    <row r="158" spans="1:29" s="47" customFormat="1" x14ac:dyDescent="0.25">
      <c r="A158" s="641">
        <v>1</v>
      </c>
      <c r="B158" s="641">
        <v>1</v>
      </c>
      <c r="C158" s="185" t="s">
        <v>127</v>
      </c>
      <c r="D158" s="185"/>
      <c r="E158" s="241"/>
      <c r="F158" s="1524"/>
      <c r="G158" s="477"/>
      <c r="H158" s="477"/>
      <c r="I158" s="477"/>
      <c r="J158" s="3522"/>
      <c r="K158" s="609"/>
      <c r="L158" s="94"/>
      <c r="M158" s="610"/>
      <c r="N158" s="610"/>
      <c r="O158" s="610"/>
      <c r="P158" s="71"/>
      <c r="Q158" s="240"/>
      <c r="R158" s="71"/>
      <c r="S158" s="611"/>
      <c r="T158" s="611"/>
      <c r="U158" s="2915"/>
      <c r="V158" s="610"/>
      <c r="W158" s="3075"/>
      <c r="X158" s="610"/>
      <c r="Y158" s="610"/>
      <c r="Z158" s="610"/>
      <c r="AA158" s="610"/>
      <c r="AB158" s="610"/>
      <c r="AC158" s="3709"/>
    </row>
    <row r="159" spans="1:29" s="47" customFormat="1" x14ac:dyDescent="0.25">
      <c r="A159" s="641">
        <v>1</v>
      </c>
      <c r="B159" s="641">
        <v>1</v>
      </c>
      <c r="C159" s="125" t="s">
        <v>23</v>
      </c>
      <c r="D159" s="125"/>
      <c r="E159" s="456">
        <v>240</v>
      </c>
      <c r="F159" s="668">
        <v>35</v>
      </c>
      <c r="G159" s="858">
        <f t="shared" ref="G159:G163" si="81">ROUND(F159/12*$C$3,0)</f>
        <v>6</v>
      </c>
      <c r="H159" s="69">
        <v>5</v>
      </c>
      <c r="I159" s="69">
        <f t="shared" ref="I159:I168" si="82">H159/G159*100</f>
        <v>83.333333333333343</v>
      </c>
      <c r="J159" s="3373"/>
      <c r="K159" s="569">
        <v>8</v>
      </c>
      <c r="L159" s="70">
        <f>O159/H159</f>
        <v>8</v>
      </c>
      <c r="M159" s="71">
        <f>ROUND(F159*K159,0)</f>
        <v>280</v>
      </c>
      <c r="N159" s="71">
        <f t="shared" ref="N159:N163" si="83">M159/12*$C$3</f>
        <v>46.666666666666664</v>
      </c>
      <c r="O159" s="71">
        <v>40</v>
      </c>
      <c r="P159" s="71">
        <f>O159/N159*100</f>
        <v>85.714285714285722</v>
      </c>
      <c r="Q159" s="71">
        <f>M159/E159</f>
        <v>1.1666666666666667</v>
      </c>
      <c r="R159" s="71">
        <f>O159/$C$3*12/Q159</f>
        <v>205.71428571428569</v>
      </c>
      <c r="S159" s="1885"/>
      <c r="T159" s="1885"/>
      <c r="U159" s="2908"/>
      <c r="V159" s="617"/>
      <c r="W159" s="3071"/>
      <c r="X159" s="617"/>
      <c r="Y159" s="617"/>
      <c r="Z159" s="617"/>
      <c r="AA159" s="617"/>
      <c r="AB159" s="617"/>
      <c r="AC159" s="3709"/>
    </row>
    <row r="160" spans="1:29" s="47" customFormat="1" x14ac:dyDescent="0.25">
      <c r="A160" s="641"/>
      <c r="B160" s="641">
        <v>1</v>
      </c>
      <c r="C160" s="125" t="s">
        <v>8</v>
      </c>
      <c r="D160" s="125"/>
      <c r="E160" s="1284">
        <v>240</v>
      </c>
      <c r="F160" s="668">
        <v>358</v>
      </c>
      <c r="G160" s="858">
        <f t="shared" si="81"/>
        <v>60</v>
      </c>
      <c r="H160" s="69">
        <v>50</v>
      </c>
      <c r="I160" s="69">
        <f t="shared" si="82"/>
        <v>83.333333333333343</v>
      </c>
      <c r="J160" s="3373"/>
      <c r="K160" s="569">
        <v>8</v>
      </c>
      <c r="L160" s="70">
        <f>O160/H160</f>
        <v>8</v>
      </c>
      <c r="M160" s="71">
        <f>ROUND(F160*K160,0)</f>
        <v>2864</v>
      </c>
      <c r="N160" s="71">
        <f t="shared" ref="N160" si="84">M160/12*$C$3</f>
        <v>477.33333333333331</v>
      </c>
      <c r="O160" s="71">
        <v>400</v>
      </c>
      <c r="P160" s="71">
        <f>O160/N160*100</f>
        <v>83.798882681564251</v>
      </c>
      <c r="Q160" s="71">
        <f>M160/E160</f>
        <v>11.933333333333334</v>
      </c>
      <c r="R160" s="71"/>
      <c r="S160" s="1885"/>
      <c r="T160" s="1885"/>
      <c r="U160" s="2908"/>
      <c r="V160" s="617"/>
      <c r="W160" s="3071"/>
      <c r="X160" s="617"/>
      <c r="Y160" s="617"/>
      <c r="Z160" s="617"/>
      <c r="AA160" s="617"/>
      <c r="AB160" s="617"/>
      <c r="AC160" s="3709"/>
    </row>
    <row r="161" spans="1:264" s="47" customFormat="1" x14ac:dyDescent="0.25">
      <c r="A161" s="641"/>
      <c r="B161" s="641">
        <v>1</v>
      </c>
      <c r="C161" s="125" t="s">
        <v>40</v>
      </c>
      <c r="D161" s="125"/>
      <c r="E161" s="1284">
        <v>240</v>
      </c>
      <c r="F161" s="668">
        <v>1120</v>
      </c>
      <c r="G161" s="858">
        <f t="shared" si="81"/>
        <v>187</v>
      </c>
      <c r="H161" s="69">
        <v>163</v>
      </c>
      <c r="I161" s="69">
        <f t="shared" si="82"/>
        <v>87.165775401069524</v>
      </c>
      <c r="J161" s="3373">
        <v>10</v>
      </c>
      <c r="K161" s="569">
        <v>8</v>
      </c>
      <c r="L161" s="70">
        <f t="shared" ref="L161:L163" si="85">O161/H161</f>
        <v>7.9018404907975457</v>
      </c>
      <c r="M161" s="71">
        <f>ROUND(F161*K161,0)</f>
        <v>8960</v>
      </c>
      <c r="N161" s="71">
        <f t="shared" si="83"/>
        <v>1493.3333333333333</v>
      </c>
      <c r="O161" s="71">
        <v>1288</v>
      </c>
      <c r="P161" s="71">
        <f t="shared" ref="P161:P163" si="86">O161/N161*100</f>
        <v>86.25</v>
      </c>
      <c r="Q161" s="71">
        <f>M161/E161</f>
        <v>37.333333333333336</v>
      </c>
      <c r="R161" s="71">
        <f t="shared" ref="R161:R163" si="87">O161/$C$3*12/Q161</f>
        <v>207</v>
      </c>
      <c r="S161" s="1885"/>
      <c r="T161" s="1885"/>
      <c r="U161" s="2908"/>
      <c r="V161" s="617"/>
      <c r="W161" s="3071"/>
      <c r="X161" s="617"/>
      <c r="Y161" s="617"/>
      <c r="Z161" s="617"/>
      <c r="AA161" s="617"/>
      <c r="AB161" s="617"/>
      <c r="AC161" s="3709"/>
    </row>
    <row r="162" spans="1:264" s="47" customFormat="1" x14ac:dyDescent="0.25">
      <c r="A162" s="641"/>
      <c r="B162" s="641">
        <v>1</v>
      </c>
      <c r="C162" s="125" t="s">
        <v>129</v>
      </c>
      <c r="D162" s="125"/>
      <c r="E162" s="1284">
        <v>240</v>
      </c>
      <c r="F162" s="668">
        <v>92</v>
      </c>
      <c r="G162" s="858">
        <f t="shared" si="81"/>
        <v>15</v>
      </c>
      <c r="H162" s="69">
        <v>14</v>
      </c>
      <c r="I162" s="69">
        <f t="shared" si="82"/>
        <v>93.333333333333329</v>
      </c>
      <c r="J162" s="3373">
        <v>4</v>
      </c>
      <c r="K162" s="569">
        <v>8</v>
      </c>
      <c r="L162" s="70">
        <f t="shared" si="85"/>
        <v>3</v>
      </c>
      <c r="M162" s="71">
        <f>ROUND(F162*K162,0)</f>
        <v>736</v>
      </c>
      <c r="N162" s="71">
        <f t="shared" si="83"/>
        <v>122.66666666666667</v>
      </c>
      <c r="O162" s="71">
        <v>42</v>
      </c>
      <c r="P162" s="71">
        <f t="shared" si="86"/>
        <v>34.239130434782602</v>
      </c>
      <c r="Q162" s="71">
        <f>M162/E162</f>
        <v>3.0666666666666669</v>
      </c>
      <c r="R162" s="71">
        <f t="shared" si="87"/>
        <v>82.173913043478251</v>
      </c>
      <c r="S162" s="1885"/>
      <c r="T162" s="1885"/>
      <c r="U162" s="2908"/>
      <c r="V162" s="617"/>
      <c r="W162" s="3071"/>
      <c r="X162" s="617"/>
      <c r="Y162" s="617"/>
      <c r="Z162" s="617"/>
      <c r="AA162" s="617"/>
      <c r="AB162" s="617"/>
      <c r="AC162" s="3709"/>
    </row>
    <row r="163" spans="1:264" s="47" customFormat="1" x14ac:dyDescent="0.25">
      <c r="A163" s="641"/>
      <c r="B163" s="641">
        <v>1</v>
      </c>
      <c r="C163" s="125" t="s">
        <v>28</v>
      </c>
      <c r="D163" s="125"/>
      <c r="E163" s="1284">
        <v>240</v>
      </c>
      <c r="F163" s="668">
        <v>45</v>
      </c>
      <c r="G163" s="858">
        <f t="shared" si="81"/>
        <v>8</v>
      </c>
      <c r="H163" s="69">
        <v>5</v>
      </c>
      <c r="I163" s="69">
        <f t="shared" si="82"/>
        <v>62.5</v>
      </c>
      <c r="J163" s="3373"/>
      <c r="K163" s="569">
        <v>8</v>
      </c>
      <c r="L163" s="70">
        <f t="shared" si="85"/>
        <v>8</v>
      </c>
      <c r="M163" s="71">
        <f>ROUND(F163*K163,0)</f>
        <v>360</v>
      </c>
      <c r="N163" s="71">
        <f t="shared" si="83"/>
        <v>60</v>
      </c>
      <c r="O163" s="71">
        <v>40</v>
      </c>
      <c r="P163" s="71">
        <f t="shared" si="86"/>
        <v>66.666666666666657</v>
      </c>
      <c r="Q163" s="71">
        <f>M163/E163</f>
        <v>1.5</v>
      </c>
      <c r="R163" s="71">
        <f t="shared" si="87"/>
        <v>160</v>
      </c>
      <c r="S163" s="1885"/>
      <c r="T163" s="1885"/>
      <c r="U163" s="2908"/>
      <c r="V163" s="617"/>
      <c r="W163" s="3071"/>
      <c r="X163" s="617"/>
      <c r="Y163" s="617"/>
      <c r="Z163" s="617"/>
      <c r="AA163" s="617"/>
      <c r="AB163" s="617"/>
      <c r="AC163" s="3709"/>
    </row>
    <row r="164" spans="1:264" s="73" customFormat="1" x14ac:dyDescent="0.25">
      <c r="A164" s="641">
        <v>1</v>
      </c>
      <c r="B164" s="641">
        <v>1</v>
      </c>
      <c r="C164" s="612" t="s">
        <v>158</v>
      </c>
      <c r="D164" s="612"/>
      <c r="E164" s="612"/>
      <c r="F164" s="1343">
        <f>SUM(F159:F163)</f>
        <v>1650</v>
      </c>
      <c r="G164" s="102">
        <f>SUM(G159:G163)</f>
        <v>276</v>
      </c>
      <c r="H164" s="102">
        <f>SUM(H159:H163)</f>
        <v>237</v>
      </c>
      <c r="I164" s="69">
        <f t="shared" si="82"/>
        <v>85.869565217391312</v>
      </c>
      <c r="J164" s="3459">
        <f>SUM(J159:J163)</f>
        <v>14</v>
      </c>
      <c r="K164" s="601">
        <f>SUM(M164/F164)</f>
        <v>8</v>
      </c>
      <c r="L164" s="70">
        <f>O164/H164</f>
        <v>7.6371308016877641</v>
      </c>
      <c r="M164" s="95">
        <f>SUM(M159:M163)</f>
        <v>13200</v>
      </c>
      <c r="N164" s="95">
        <f>SUM(N159:N163)</f>
        <v>2200</v>
      </c>
      <c r="O164" s="95">
        <f>SUM(O159:O163)</f>
        <v>1810</v>
      </c>
      <c r="P164" s="240">
        <f>O164/N164*100</f>
        <v>82.27272727272728</v>
      </c>
      <c r="Q164" s="240">
        <f>SUM(Q159:Q163)</f>
        <v>55.000000000000007</v>
      </c>
      <c r="R164" s="240">
        <f>O164/$C$3*12/Q164</f>
        <v>197.45454545454544</v>
      </c>
      <c r="S164" s="1886"/>
      <c r="T164" s="1886"/>
      <c r="U164" s="2914"/>
      <c r="V164" s="645"/>
      <c r="W164" s="3072"/>
      <c r="X164" s="645"/>
      <c r="Y164" s="645"/>
      <c r="Z164" s="645"/>
      <c r="AA164" s="618"/>
      <c r="AB164" s="618"/>
      <c r="AC164" s="3709"/>
    </row>
    <row r="165" spans="1:264" s="47" customFormat="1" ht="29.25" x14ac:dyDescent="0.25">
      <c r="A165" s="641">
        <v>1</v>
      </c>
      <c r="B165" s="641">
        <v>1</v>
      </c>
      <c r="C165" s="508" t="s">
        <v>144</v>
      </c>
      <c r="D165" s="508"/>
      <c r="E165" s="508"/>
      <c r="F165" s="1524">
        <f>SUM(F164,F157)</f>
        <v>1816</v>
      </c>
      <c r="G165" s="477">
        <f>SUM(G164,G157)</f>
        <v>304</v>
      </c>
      <c r="H165" s="477">
        <f>SUM(H164,H157)</f>
        <v>255</v>
      </c>
      <c r="I165" s="477">
        <f t="shared" si="82"/>
        <v>83.881578947368425</v>
      </c>
      <c r="J165" s="3522">
        <f>SUM(J164,J157)</f>
        <v>14</v>
      </c>
      <c r="K165" s="611">
        <f>SUM(M165/F165)</f>
        <v>8.228524229074889</v>
      </c>
      <c r="L165" s="70">
        <f>O165/H165</f>
        <v>8.0117647058823529</v>
      </c>
      <c r="M165" s="477">
        <f>SUM(M164,M157)</f>
        <v>14943</v>
      </c>
      <c r="N165" s="477">
        <f>SUM(N164,N157)</f>
        <v>2490.5</v>
      </c>
      <c r="O165" s="477">
        <f>SUM(O164,O157)</f>
        <v>2043</v>
      </c>
      <c r="P165" s="95">
        <f>O165/N165*100</f>
        <v>82.031720538044567</v>
      </c>
      <c r="Q165" s="477">
        <f>SUM(Q164,Q157)</f>
        <v>60.810000000000009</v>
      </c>
      <c r="R165" s="95">
        <f>O165/$C$3*12/Q165</f>
        <v>201.57868771583617</v>
      </c>
      <c r="S165" s="755">
        <v>38613.738794342396</v>
      </c>
      <c r="T165" s="755">
        <v>38613.738794342396</v>
      </c>
      <c r="U165" s="2898">
        <f t="shared" ref="U165" si="88">S165/12*$C$3+(T165-S165)/11*1</f>
        <v>6435.6231323903994</v>
      </c>
      <c r="V165" s="679">
        <f>AB165-AA165-X165</f>
        <v>5351.9951199999996</v>
      </c>
      <c r="W165" s="3078"/>
      <c r="X165" s="679"/>
      <c r="Y165" s="610">
        <f>V165-U165</f>
        <v>-1083.6280123903998</v>
      </c>
      <c r="Z165" s="610"/>
      <c r="AA165" s="477">
        <v>-23.08464</v>
      </c>
      <c r="AB165" s="477">
        <v>5328.9104799999996</v>
      </c>
      <c r="AC165" s="3709">
        <v>330.2894</v>
      </c>
    </row>
    <row r="166" spans="1:264" s="47" customFormat="1" ht="31.5" x14ac:dyDescent="0.25">
      <c r="A166" s="641">
        <v>1</v>
      </c>
      <c r="B166" s="641">
        <v>1</v>
      </c>
      <c r="C166" s="680" t="s">
        <v>249</v>
      </c>
      <c r="D166" s="680"/>
      <c r="E166" s="364"/>
      <c r="F166" s="668">
        <v>1150</v>
      </c>
      <c r="G166" s="69">
        <f>ROUND(F166/12*$C$3,0)</f>
        <v>192</v>
      </c>
      <c r="H166" s="310">
        <v>142</v>
      </c>
      <c r="I166" s="477">
        <f t="shared" si="82"/>
        <v>73.958333333333343</v>
      </c>
      <c r="J166" s="3417"/>
      <c r="K166" s="611"/>
      <c r="L166" s="70"/>
      <c r="M166" s="477"/>
      <c r="N166" s="477"/>
      <c r="O166" s="415"/>
      <c r="P166" s="71"/>
      <c r="Q166" s="477"/>
      <c r="R166" s="71"/>
      <c r="S166" s="755"/>
      <c r="T166" s="755"/>
      <c r="U166" s="2913"/>
      <c r="V166" s="610"/>
      <c r="W166" s="3075"/>
      <c r="X166" s="610"/>
      <c r="Y166" s="610"/>
      <c r="Z166" s="610"/>
      <c r="AA166" s="477"/>
      <c r="AB166" s="477"/>
      <c r="AC166" s="3709"/>
    </row>
    <row r="167" spans="1:264" s="47" customFormat="1" ht="31.5" x14ac:dyDescent="0.25">
      <c r="A167" s="641">
        <v>1</v>
      </c>
      <c r="B167" s="641">
        <v>1</v>
      </c>
      <c r="C167" s="680" t="s">
        <v>248</v>
      </c>
      <c r="D167" s="1711"/>
      <c r="E167" s="2775"/>
      <c r="F167" s="668">
        <v>4280</v>
      </c>
      <c r="G167" s="69">
        <f>ROUND(F167/12*$C$3,0)</f>
        <v>713</v>
      </c>
      <c r="H167" s="69">
        <v>540</v>
      </c>
      <c r="I167" s="477">
        <f t="shared" si="82"/>
        <v>75.736325385694244</v>
      </c>
      <c r="J167" s="3373">
        <v>44</v>
      </c>
      <c r="K167" s="415"/>
      <c r="L167" s="415"/>
      <c r="M167" s="415"/>
      <c r="N167" s="415"/>
      <c r="O167" s="477"/>
      <c r="P167" s="415"/>
      <c r="Q167" s="415"/>
      <c r="R167" s="415"/>
      <c r="S167" s="1885"/>
      <c r="T167" s="1885"/>
      <c r="U167" s="2908"/>
      <c r="V167" s="1534">
        <f>AB167-AA167</f>
        <v>0</v>
      </c>
      <c r="W167" s="3079"/>
      <c r="X167" s="1534"/>
      <c r="Y167" s="617">
        <f>V167-U167</f>
        <v>0</v>
      </c>
      <c r="Z167" s="617"/>
      <c r="AA167" s="617"/>
      <c r="AB167" s="617"/>
      <c r="AC167" s="3709"/>
    </row>
    <row r="168" spans="1:264" s="47" customFormat="1" x14ac:dyDescent="0.25">
      <c r="A168" s="641"/>
      <c r="B168" s="641">
        <v>1</v>
      </c>
      <c r="C168" s="473" t="s">
        <v>281</v>
      </c>
      <c r="D168" s="473"/>
      <c r="E168" s="1366"/>
      <c r="F168" s="1549">
        <f>SUM(F166:F167)</f>
        <v>5430</v>
      </c>
      <c r="G168" s="692">
        <f t="shared" ref="G168:H168" si="89">SUM(G166:G167)</f>
        <v>905</v>
      </c>
      <c r="H168" s="692">
        <f t="shared" si="89"/>
        <v>682</v>
      </c>
      <c r="I168" s="692">
        <f t="shared" si="82"/>
        <v>75.359116022099442</v>
      </c>
      <c r="J168" s="3612">
        <f t="shared" ref="J168" si="90">SUM(J166:J167)</f>
        <v>44</v>
      </c>
      <c r="K168" s="198"/>
      <c r="L168" s="198"/>
      <c r="M168" s="198"/>
      <c r="N168" s="198"/>
      <c r="O168" s="198"/>
      <c r="P168" s="198"/>
      <c r="Q168" s="198"/>
      <c r="R168" s="198"/>
      <c r="S168" s="755">
        <v>38375.293600000005</v>
      </c>
      <c r="T168" s="755">
        <v>38375.293600000005</v>
      </c>
      <c r="U168" s="2898">
        <f t="shared" ref="U168" si="91">S168/12*$C$3+(T168-S168)/11*1</f>
        <v>6395.8822666666674</v>
      </c>
      <c r="V168" s="679">
        <f>AB168-AA168-X168</f>
        <v>4819.0277599999999</v>
      </c>
      <c r="W168" s="3078"/>
      <c r="X168" s="679"/>
      <c r="Y168" s="610">
        <f>V168-U168</f>
        <v>-1576.8545066666675</v>
      </c>
      <c r="Z168" s="610"/>
      <c r="AA168" s="477">
        <v>0</v>
      </c>
      <c r="AB168" s="477">
        <v>4819.0277599999999</v>
      </c>
      <c r="AC168" s="3774">
        <v>307.70168000000001</v>
      </c>
    </row>
    <row r="169" spans="1:264" s="47" customFormat="1" x14ac:dyDescent="0.25">
      <c r="A169" s="641">
        <v>1</v>
      </c>
      <c r="B169" s="641">
        <v>1</v>
      </c>
      <c r="C169" s="671" t="s">
        <v>506</v>
      </c>
      <c r="D169" s="672"/>
      <c r="E169" s="672"/>
      <c r="F169" s="1546"/>
      <c r="G169" s="673"/>
      <c r="H169" s="673"/>
      <c r="I169" s="673"/>
      <c r="J169" s="3609"/>
      <c r="K169" s="372"/>
      <c r="L169" s="372"/>
      <c r="M169" s="372"/>
      <c r="N169" s="372"/>
      <c r="O169" s="372"/>
      <c r="P169" s="372"/>
      <c r="Q169" s="372"/>
      <c r="R169" s="372"/>
      <c r="S169" s="1887">
        <f t="shared" ref="S169:AB169" si="92">S168+S165+S154+S101</f>
        <v>257188.31766154239</v>
      </c>
      <c r="T169" s="1887">
        <f t="shared" ref="T169" si="93">T168+T165+T154+T101</f>
        <v>257188.31766154239</v>
      </c>
      <c r="U169" s="2919">
        <f t="shared" si="92"/>
        <v>42864.719610257067</v>
      </c>
      <c r="V169" s="527">
        <f t="shared" si="92"/>
        <v>39543.426210000005</v>
      </c>
      <c r="W169" s="3076">
        <f t="shared" si="92"/>
        <v>0</v>
      </c>
      <c r="X169" s="527">
        <f t="shared" si="92"/>
        <v>-270.81347999999997</v>
      </c>
      <c r="Y169" s="527">
        <f t="shared" si="92"/>
        <v>-3321.2934002570651</v>
      </c>
      <c r="Z169" s="527">
        <f t="shared" si="92"/>
        <v>0</v>
      </c>
      <c r="AA169" s="527">
        <f t="shared" si="92"/>
        <v>-560.78071999999997</v>
      </c>
      <c r="AB169" s="527">
        <f t="shared" si="92"/>
        <v>38711.832009999998</v>
      </c>
      <c r="AC169" s="3775">
        <f>AC168+AC165+AC154+AC101</f>
        <v>3954.2620800000004</v>
      </c>
      <c r="AD169" s="1291">
        <f t="shared" ref="AD169:AD232" si="94">AC169*1000</f>
        <v>3954262.0800000005</v>
      </c>
    </row>
    <row r="170" spans="1:264" s="685" customFormat="1" x14ac:dyDescent="0.25">
      <c r="A170" s="641">
        <v>1</v>
      </c>
      <c r="B170" s="641">
        <v>1</v>
      </c>
      <c r="C170" s="682"/>
      <c r="D170" s="682"/>
      <c r="E170" s="682"/>
      <c r="F170" s="1532"/>
      <c r="G170" s="683"/>
      <c r="H170" s="683"/>
      <c r="I170" s="683"/>
      <c r="J170" s="3613"/>
      <c r="K170" s="684"/>
      <c r="L170" s="684"/>
      <c r="M170" s="112"/>
      <c r="N170" s="112"/>
      <c r="O170" s="112"/>
      <c r="P170" s="112"/>
      <c r="Q170" s="112"/>
      <c r="R170" s="112"/>
      <c r="S170" s="1141"/>
      <c r="T170" s="1141"/>
      <c r="U170" s="2917"/>
      <c r="V170" s="646"/>
      <c r="W170" s="3077"/>
      <c r="X170" s="646"/>
      <c r="Y170" s="646"/>
      <c r="Z170" s="675"/>
      <c r="AA170" s="675"/>
      <c r="AB170" s="646"/>
      <c r="AC170" s="3773"/>
      <c r="AD170" s="73">
        <f t="shared" si="94"/>
        <v>0</v>
      </c>
      <c r="AE170" s="73"/>
      <c r="AF170" s="73"/>
      <c r="AG170" s="73"/>
      <c r="AH170" s="73"/>
      <c r="AI170" s="73"/>
      <c r="AJ170" s="7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  <c r="AW170" s="73"/>
      <c r="AX170" s="73"/>
      <c r="AY170" s="73"/>
      <c r="AZ170" s="73"/>
      <c r="BA170" s="73"/>
      <c r="BB170" s="73"/>
      <c r="BC170" s="73"/>
      <c r="BD170" s="73"/>
      <c r="BE170" s="73"/>
      <c r="BF170" s="73"/>
      <c r="BG170" s="73"/>
      <c r="BH170" s="73"/>
      <c r="BI170" s="73"/>
      <c r="BJ170" s="73"/>
      <c r="BK170" s="73"/>
      <c r="BL170" s="73"/>
      <c r="BM170" s="73"/>
      <c r="BN170" s="73"/>
      <c r="BO170" s="73"/>
      <c r="BP170" s="73"/>
      <c r="BQ170" s="73"/>
      <c r="BR170" s="73"/>
      <c r="BS170" s="73"/>
      <c r="BT170" s="73"/>
      <c r="BU170" s="73"/>
      <c r="BV170" s="73"/>
      <c r="BW170" s="73"/>
      <c r="BX170" s="73"/>
      <c r="BY170" s="73"/>
      <c r="BZ170" s="73"/>
      <c r="CA170" s="73"/>
      <c r="CB170" s="73"/>
      <c r="CC170" s="73"/>
      <c r="CD170" s="73"/>
      <c r="CE170" s="73"/>
      <c r="CF170" s="73"/>
      <c r="CG170" s="73"/>
      <c r="CH170" s="73"/>
      <c r="CI170" s="73"/>
      <c r="CJ170" s="73"/>
      <c r="CK170" s="73"/>
      <c r="CL170" s="73"/>
      <c r="CM170" s="73"/>
      <c r="CN170" s="73"/>
      <c r="CO170" s="73"/>
      <c r="CP170" s="73"/>
      <c r="CQ170" s="73"/>
      <c r="CR170" s="73"/>
      <c r="CS170" s="73"/>
      <c r="CT170" s="73"/>
      <c r="CU170" s="73"/>
      <c r="CV170" s="73"/>
      <c r="CW170" s="73"/>
      <c r="CX170" s="73"/>
      <c r="CY170" s="73"/>
      <c r="CZ170" s="73"/>
      <c r="DA170" s="73"/>
      <c r="DB170" s="73"/>
      <c r="DC170" s="73"/>
      <c r="DD170" s="73"/>
      <c r="DE170" s="73"/>
      <c r="DF170" s="73"/>
      <c r="DG170" s="73"/>
      <c r="DH170" s="73"/>
      <c r="DI170" s="73"/>
      <c r="DJ170" s="73"/>
      <c r="DK170" s="73"/>
      <c r="DL170" s="73"/>
      <c r="DM170" s="73"/>
      <c r="DN170" s="73"/>
      <c r="DO170" s="73"/>
      <c r="DP170" s="73"/>
      <c r="DQ170" s="73"/>
      <c r="DR170" s="73"/>
      <c r="DS170" s="73"/>
      <c r="DT170" s="73"/>
      <c r="DU170" s="73"/>
      <c r="DV170" s="73"/>
      <c r="DW170" s="73"/>
      <c r="DX170" s="73"/>
      <c r="DY170" s="73"/>
      <c r="DZ170" s="73"/>
      <c r="EA170" s="73"/>
      <c r="EB170" s="73"/>
      <c r="EC170" s="73"/>
      <c r="ED170" s="73"/>
      <c r="EE170" s="73"/>
      <c r="EF170" s="73"/>
      <c r="EG170" s="73"/>
      <c r="EH170" s="73"/>
      <c r="EI170" s="73"/>
      <c r="EJ170" s="73"/>
      <c r="EK170" s="73"/>
      <c r="EL170" s="73"/>
      <c r="EM170" s="73"/>
      <c r="EN170" s="73"/>
      <c r="EO170" s="73"/>
      <c r="EP170" s="73"/>
      <c r="EQ170" s="73"/>
      <c r="ER170" s="73"/>
      <c r="ES170" s="73"/>
      <c r="ET170" s="73"/>
      <c r="EU170" s="73"/>
      <c r="EV170" s="73"/>
      <c r="EW170" s="73"/>
      <c r="EX170" s="73"/>
      <c r="EY170" s="73"/>
      <c r="EZ170" s="73"/>
      <c r="FA170" s="73"/>
      <c r="FB170" s="73"/>
      <c r="FC170" s="73"/>
      <c r="FD170" s="73"/>
      <c r="FE170" s="73"/>
      <c r="FF170" s="73"/>
      <c r="FG170" s="73"/>
      <c r="FH170" s="73"/>
      <c r="FI170" s="73"/>
      <c r="FJ170" s="73"/>
      <c r="FK170" s="73"/>
      <c r="FL170" s="73"/>
      <c r="FM170" s="73"/>
      <c r="FN170" s="73"/>
      <c r="FO170" s="73"/>
      <c r="FP170" s="73"/>
      <c r="FQ170" s="73"/>
      <c r="FR170" s="73"/>
      <c r="FS170" s="73"/>
      <c r="FT170" s="73"/>
      <c r="FU170" s="73"/>
      <c r="FV170" s="73"/>
      <c r="FW170" s="73"/>
      <c r="FX170" s="73"/>
      <c r="FY170" s="73"/>
      <c r="FZ170" s="73"/>
      <c r="GA170" s="73"/>
      <c r="GB170" s="73"/>
      <c r="GC170" s="73"/>
      <c r="GD170" s="73"/>
      <c r="GE170" s="73"/>
      <c r="GF170" s="73"/>
      <c r="GG170" s="73"/>
      <c r="GH170" s="73"/>
      <c r="GI170" s="73"/>
      <c r="GJ170" s="73"/>
      <c r="GK170" s="73"/>
      <c r="GL170" s="73"/>
      <c r="GM170" s="73"/>
      <c r="GN170" s="73"/>
      <c r="GO170" s="73"/>
      <c r="GP170" s="73"/>
      <c r="GQ170" s="73"/>
      <c r="GR170" s="73"/>
      <c r="GS170" s="73"/>
      <c r="GT170" s="73"/>
      <c r="GU170" s="73"/>
      <c r="GV170" s="73"/>
      <c r="GW170" s="73"/>
      <c r="GX170" s="73"/>
      <c r="GY170" s="73"/>
      <c r="GZ170" s="73"/>
      <c r="HA170" s="73"/>
      <c r="HB170" s="73"/>
      <c r="HC170" s="73"/>
      <c r="HD170" s="73"/>
      <c r="HE170" s="73"/>
      <c r="HF170" s="73"/>
      <c r="HG170" s="73"/>
      <c r="HH170" s="73"/>
      <c r="HI170" s="73"/>
      <c r="HJ170" s="73"/>
      <c r="HK170" s="73"/>
      <c r="HL170" s="73"/>
      <c r="HM170" s="73"/>
      <c r="HN170" s="73"/>
      <c r="HO170" s="73"/>
      <c r="HP170" s="73"/>
      <c r="HQ170" s="73"/>
      <c r="HR170" s="73"/>
      <c r="HS170" s="73"/>
      <c r="HT170" s="73"/>
      <c r="HU170" s="73"/>
      <c r="HV170" s="73"/>
      <c r="HW170" s="73"/>
      <c r="HX170" s="73"/>
      <c r="HY170" s="73"/>
      <c r="HZ170" s="73"/>
      <c r="IA170" s="73"/>
      <c r="IB170" s="73"/>
      <c r="IC170" s="73"/>
      <c r="ID170" s="73"/>
      <c r="IE170" s="73"/>
      <c r="IF170" s="73"/>
      <c r="IG170" s="73"/>
      <c r="IH170" s="73"/>
      <c r="II170" s="73"/>
      <c r="IJ170" s="73"/>
      <c r="IK170" s="73"/>
      <c r="IL170" s="73"/>
      <c r="IM170" s="73"/>
      <c r="IN170" s="73"/>
      <c r="IO170" s="73"/>
      <c r="IP170" s="73"/>
      <c r="IQ170" s="73"/>
      <c r="IR170" s="73"/>
      <c r="IS170" s="73"/>
      <c r="IT170" s="73"/>
      <c r="IU170" s="73"/>
      <c r="IV170" s="73"/>
      <c r="IW170" s="73"/>
      <c r="IX170" s="73"/>
      <c r="IY170" s="73"/>
      <c r="IZ170" s="73"/>
      <c r="JA170" s="73"/>
      <c r="JB170" s="73"/>
      <c r="JC170" s="73"/>
      <c r="JD170" s="73"/>
    </row>
    <row r="171" spans="1:264" s="686" customFormat="1" ht="31.5" x14ac:dyDescent="0.25">
      <c r="A171" s="641">
        <v>1</v>
      </c>
      <c r="B171" s="641">
        <v>1</v>
      </c>
      <c r="C171" s="1011" t="s">
        <v>227</v>
      </c>
      <c r="D171" s="64"/>
      <c r="E171" s="147"/>
      <c r="F171" s="1531"/>
      <c r="G171" s="491"/>
      <c r="H171" s="491"/>
      <c r="I171" s="491"/>
      <c r="J171" s="3611"/>
      <c r="K171" s="676"/>
      <c r="L171" s="676"/>
      <c r="M171" s="71"/>
      <c r="N171" s="71"/>
      <c r="O171" s="71"/>
      <c r="P171" s="71"/>
      <c r="Q171" s="71"/>
      <c r="R171" s="71"/>
      <c r="S171" s="1888"/>
      <c r="T171" s="1888"/>
      <c r="U171" s="2907"/>
      <c r="V171" s="71"/>
      <c r="W171" s="3069"/>
      <c r="X171" s="71"/>
      <c r="Y171" s="71"/>
      <c r="Z171" s="665"/>
      <c r="AA171" s="665"/>
      <c r="AB171" s="71"/>
      <c r="AC171" s="3709"/>
      <c r="AD171" s="202">
        <f t="shared" si="94"/>
        <v>0</v>
      </c>
      <c r="AE171" s="202"/>
      <c r="AF171" s="202"/>
      <c r="AG171" s="202"/>
      <c r="AH171" s="202"/>
      <c r="AI171" s="202"/>
      <c r="AJ171" s="202"/>
      <c r="AK171" s="202"/>
      <c r="AL171" s="202"/>
      <c r="AM171" s="202"/>
      <c r="AN171" s="202"/>
      <c r="AO171" s="202"/>
      <c r="AP171" s="202"/>
      <c r="AQ171" s="202"/>
      <c r="AR171" s="202"/>
      <c r="AS171" s="202"/>
      <c r="AT171" s="202"/>
      <c r="AU171" s="202"/>
      <c r="AV171" s="202"/>
      <c r="AW171" s="202"/>
      <c r="AX171" s="202"/>
      <c r="AY171" s="202"/>
      <c r="AZ171" s="202"/>
      <c r="BA171" s="202"/>
      <c r="BB171" s="202"/>
      <c r="BC171" s="202"/>
      <c r="BD171" s="202"/>
      <c r="BE171" s="202"/>
      <c r="BF171" s="202"/>
      <c r="BG171" s="202"/>
      <c r="BH171" s="202"/>
      <c r="BI171" s="202"/>
      <c r="BJ171" s="202"/>
      <c r="BK171" s="202"/>
      <c r="BL171" s="202"/>
      <c r="BM171" s="202"/>
      <c r="BN171" s="202"/>
      <c r="BO171" s="202"/>
      <c r="BP171" s="202"/>
      <c r="BQ171" s="202"/>
      <c r="BR171" s="202"/>
      <c r="BS171" s="202"/>
      <c r="BT171" s="202"/>
      <c r="BU171" s="202"/>
      <c r="BV171" s="202"/>
      <c r="BW171" s="202"/>
      <c r="BX171" s="202"/>
      <c r="BY171" s="202"/>
      <c r="BZ171" s="202"/>
      <c r="CA171" s="202"/>
      <c r="CB171" s="202"/>
      <c r="CC171" s="202"/>
      <c r="CD171" s="202"/>
      <c r="CE171" s="202"/>
      <c r="CF171" s="202"/>
      <c r="CG171" s="202"/>
      <c r="CH171" s="202"/>
      <c r="CI171" s="202"/>
      <c r="CJ171" s="202"/>
      <c r="CK171" s="202"/>
      <c r="CL171" s="202"/>
      <c r="CM171" s="202"/>
      <c r="CN171" s="202"/>
      <c r="CO171" s="202"/>
      <c r="CP171" s="202"/>
      <c r="CQ171" s="202"/>
      <c r="CR171" s="202"/>
      <c r="CS171" s="202"/>
      <c r="CT171" s="202"/>
      <c r="CU171" s="202"/>
      <c r="CV171" s="202"/>
      <c r="CW171" s="202"/>
      <c r="CX171" s="202"/>
      <c r="CY171" s="202"/>
      <c r="CZ171" s="202"/>
      <c r="DA171" s="202"/>
      <c r="DB171" s="202"/>
      <c r="DC171" s="202"/>
      <c r="DD171" s="202"/>
      <c r="DE171" s="202"/>
      <c r="DF171" s="202"/>
      <c r="DG171" s="202"/>
      <c r="DH171" s="202"/>
      <c r="DI171" s="202"/>
      <c r="DJ171" s="202"/>
      <c r="DK171" s="202"/>
      <c r="DL171" s="202"/>
      <c r="DM171" s="202"/>
      <c r="DN171" s="202"/>
      <c r="DO171" s="202"/>
      <c r="DP171" s="202"/>
      <c r="DQ171" s="202"/>
      <c r="DR171" s="202"/>
      <c r="DS171" s="202"/>
      <c r="DT171" s="202"/>
      <c r="DU171" s="202"/>
      <c r="DV171" s="202"/>
      <c r="DW171" s="202"/>
      <c r="DX171" s="202"/>
      <c r="DY171" s="202"/>
      <c r="DZ171" s="202"/>
      <c r="EA171" s="202"/>
      <c r="EB171" s="202"/>
      <c r="EC171" s="202"/>
      <c r="ED171" s="202"/>
      <c r="EE171" s="202"/>
      <c r="EF171" s="202"/>
      <c r="EG171" s="202"/>
      <c r="EH171" s="202"/>
      <c r="EI171" s="202"/>
      <c r="EJ171" s="202"/>
      <c r="EK171" s="202"/>
      <c r="EL171" s="202"/>
      <c r="EM171" s="202"/>
      <c r="EN171" s="202"/>
      <c r="EO171" s="202"/>
      <c r="EP171" s="202"/>
      <c r="EQ171" s="202"/>
      <c r="ER171" s="202"/>
      <c r="ES171" s="202"/>
      <c r="ET171" s="202"/>
      <c r="EU171" s="202"/>
      <c r="EV171" s="202"/>
      <c r="EW171" s="202"/>
      <c r="EX171" s="202"/>
      <c r="EY171" s="202"/>
      <c r="EZ171" s="202"/>
      <c r="FA171" s="202"/>
      <c r="FB171" s="202"/>
      <c r="FC171" s="202"/>
      <c r="FD171" s="202"/>
      <c r="FE171" s="202"/>
      <c r="FF171" s="202"/>
      <c r="FG171" s="202"/>
      <c r="FH171" s="202"/>
      <c r="FI171" s="202"/>
      <c r="FJ171" s="202"/>
      <c r="FK171" s="202"/>
      <c r="FL171" s="202"/>
      <c r="FM171" s="202"/>
      <c r="FN171" s="202"/>
      <c r="FO171" s="202"/>
      <c r="FP171" s="202"/>
      <c r="FQ171" s="202"/>
      <c r="FR171" s="202"/>
      <c r="FS171" s="202"/>
      <c r="FT171" s="202"/>
      <c r="FU171" s="202"/>
      <c r="FV171" s="202"/>
      <c r="FW171" s="202"/>
      <c r="FX171" s="202"/>
      <c r="FY171" s="202"/>
      <c r="FZ171" s="202"/>
      <c r="GA171" s="202"/>
      <c r="GB171" s="202"/>
      <c r="GC171" s="202"/>
      <c r="GD171" s="202"/>
      <c r="GE171" s="202"/>
      <c r="GF171" s="202"/>
      <c r="GG171" s="202"/>
      <c r="GH171" s="202"/>
      <c r="GI171" s="202"/>
      <c r="GJ171" s="202"/>
      <c r="GK171" s="202"/>
      <c r="GL171" s="202"/>
      <c r="GM171" s="202"/>
      <c r="GN171" s="202"/>
      <c r="GO171" s="202"/>
      <c r="GP171" s="202"/>
      <c r="GQ171" s="202"/>
      <c r="GR171" s="202"/>
      <c r="GS171" s="202"/>
      <c r="GT171" s="202"/>
      <c r="GU171" s="202"/>
      <c r="GV171" s="202"/>
      <c r="GW171" s="202"/>
      <c r="GX171" s="202"/>
      <c r="GY171" s="202"/>
      <c r="GZ171" s="202"/>
      <c r="HA171" s="202"/>
      <c r="HB171" s="202"/>
      <c r="HC171" s="202"/>
      <c r="HD171" s="202"/>
      <c r="HE171" s="202"/>
      <c r="HF171" s="202"/>
      <c r="HG171" s="202"/>
      <c r="HH171" s="202"/>
      <c r="HI171" s="202"/>
      <c r="HJ171" s="202"/>
      <c r="HK171" s="202"/>
      <c r="HL171" s="202"/>
      <c r="HM171" s="202"/>
      <c r="HN171" s="202"/>
      <c r="HO171" s="202"/>
      <c r="HP171" s="202"/>
      <c r="HQ171" s="202"/>
      <c r="HR171" s="202"/>
      <c r="HS171" s="202"/>
      <c r="HT171" s="202"/>
      <c r="HU171" s="202"/>
      <c r="HV171" s="202"/>
      <c r="HW171" s="202"/>
      <c r="HX171" s="202"/>
      <c r="HY171" s="202"/>
      <c r="HZ171" s="202"/>
      <c r="IA171" s="202"/>
      <c r="IB171" s="202"/>
      <c r="IC171" s="202"/>
      <c r="ID171" s="202"/>
      <c r="IE171" s="202"/>
      <c r="IF171" s="202"/>
      <c r="IG171" s="202"/>
      <c r="IH171" s="202"/>
      <c r="II171" s="202"/>
      <c r="IJ171" s="202"/>
      <c r="IK171" s="202"/>
      <c r="IL171" s="202"/>
      <c r="IM171" s="202"/>
      <c r="IN171" s="202"/>
      <c r="IO171" s="202"/>
      <c r="IP171" s="202"/>
      <c r="IQ171" s="202"/>
      <c r="IR171" s="202"/>
      <c r="IS171" s="202"/>
      <c r="IT171" s="202"/>
      <c r="IU171" s="202"/>
      <c r="IV171" s="202"/>
      <c r="IW171" s="202"/>
      <c r="IX171" s="202"/>
      <c r="IY171" s="202"/>
      <c r="IZ171" s="202"/>
      <c r="JA171" s="202"/>
      <c r="JB171" s="202"/>
      <c r="JC171" s="202"/>
      <c r="JD171" s="202"/>
    </row>
    <row r="172" spans="1:264" s="47" customFormat="1" x14ac:dyDescent="0.25">
      <c r="A172" s="641">
        <v>1</v>
      </c>
      <c r="B172" s="641">
        <v>1</v>
      </c>
      <c r="C172" s="368" t="s">
        <v>5</v>
      </c>
      <c r="D172" s="368"/>
      <c r="E172" s="368"/>
      <c r="F172" s="668"/>
      <c r="G172" s="310"/>
      <c r="H172" s="310"/>
      <c r="I172" s="310"/>
      <c r="J172" s="3417"/>
      <c r="K172" s="599"/>
      <c r="L172" s="599"/>
      <c r="M172" s="600"/>
      <c r="N172" s="600"/>
      <c r="O172" s="600"/>
      <c r="P172" s="600"/>
      <c r="Q172" s="600"/>
      <c r="R172" s="600"/>
      <c r="S172" s="1889"/>
      <c r="T172" s="1889"/>
      <c r="U172" s="2899"/>
      <c r="V172" s="600"/>
      <c r="W172" s="3070"/>
      <c r="X172" s="600"/>
      <c r="Y172" s="600"/>
      <c r="Z172" s="600"/>
      <c r="AA172" s="600"/>
      <c r="AB172" s="600"/>
      <c r="AC172" s="3709"/>
      <c r="AD172" s="47">
        <f t="shared" si="94"/>
        <v>0</v>
      </c>
    </row>
    <row r="173" spans="1:264" s="47" customFormat="1" x14ac:dyDescent="0.25">
      <c r="A173" s="641"/>
      <c r="B173" s="641">
        <v>1</v>
      </c>
      <c r="C173" s="68" t="s">
        <v>23</v>
      </c>
      <c r="D173" s="3352" t="s">
        <v>342</v>
      </c>
      <c r="E173" s="666">
        <v>340</v>
      </c>
      <c r="F173" s="668">
        <v>855</v>
      </c>
      <c r="G173" s="69">
        <f t="shared" ref="G173" si="95">F173/12*$C$3</f>
        <v>142.5</v>
      </c>
      <c r="H173" s="310">
        <v>221</v>
      </c>
      <c r="I173" s="69">
        <f t="shared" ref="I173:I178" si="96">H173/G173*100</f>
        <v>155.08771929824562</v>
      </c>
      <c r="J173" s="3417">
        <v>1043</v>
      </c>
      <c r="K173" s="678">
        <v>14</v>
      </c>
      <c r="L173" s="70">
        <f t="shared" ref="L173:L178" si="97">O173/H173</f>
        <v>11.565610859728507</v>
      </c>
      <c r="M173" s="71">
        <f>ROUND(F173*K173,0)</f>
        <v>11970</v>
      </c>
      <c r="N173" s="71">
        <f t="shared" ref="N173" si="98">M173/12*$C$3</f>
        <v>1995</v>
      </c>
      <c r="O173" s="668">
        <v>2556</v>
      </c>
      <c r="P173" s="71">
        <f t="shared" ref="P173:P178" si="99">O173/N173*100</f>
        <v>128.12030075187971</v>
      </c>
      <c r="Q173" s="71">
        <f>M173/E173</f>
        <v>35.205882352941174</v>
      </c>
      <c r="R173" s="71">
        <f t="shared" ref="R173:R178" si="100">O173/$C$3*12/Q173</f>
        <v>435.60902255639098</v>
      </c>
      <c r="S173" s="1889"/>
      <c r="T173" s="1889"/>
      <c r="U173" s="2899"/>
      <c r="V173" s="600"/>
      <c r="W173" s="3070"/>
      <c r="X173" s="600"/>
      <c r="Y173" s="600"/>
      <c r="Z173" s="600"/>
      <c r="AA173" s="600"/>
      <c r="AB173" s="600"/>
      <c r="AC173" s="3709"/>
      <c r="AD173" s="47">
        <f t="shared" si="94"/>
        <v>0</v>
      </c>
    </row>
    <row r="174" spans="1:264" s="47" customFormat="1" x14ac:dyDescent="0.25">
      <c r="A174" s="641">
        <v>1</v>
      </c>
      <c r="B174" s="641">
        <v>1</v>
      </c>
      <c r="C174" s="68" t="s">
        <v>17</v>
      </c>
      <c r="D174" s="3352" t="s">
        <v>342</v>
      </c>
      <c r="E174" s="666">
        <v>340</v>
      </c>
      <c r="F174" s="668">
        <v>1721</v>
      </c>
      <c r="G174" s="69">
        <f t="shared" ref="G174:G177" si="101">F174/12*$C$3</f>
        <v>286.83333333333331</v>
      </c>
      <c r="H174" s="310">
        <v>19</v>
      </c>
      <c r="I174" s="69">
        <f t="shared" si="96"/>
        <v>6.6240557815223715</v>
      </c>
      <c r="J174" s="3417">
        <v>50</v>
      </c>
      <c r="K174" s="678">
        <v>7.5</v>
      </c>
      <c r="L174" s="70">
        <f t="shared" si="97"/>
        <v>7.4210526315789478</v>
      </c>
      <c r="M174" s="71">
        <f>ROUND(F174*K174,0)</f>
        <v>12908</v>
      </c>
      <c r="N174" s="71">
        <f t="shared" ref="N174:N177" si="102">M174/12*$C$3</f>
        <v>2151.3333333333335</v>
      </c>
      <c r="O174" s="668">
        <v>141</v>
      </c>
      <c r="P174" s="71">
        <f t="shared" si="99"/>
        <v>6.5540749922528656</v>
      </c>
      <c r="Q174" s="71">
        <f>M174/E174</f>
        <v>37.964705882352938</v>
      </c>
      <c r="R174" s="71">
        <f t="shared" si="100"/>
        <v>22.283854973659746</v>
      </c>
      <c r="S174" s="1889"/>
      <c r="T174" s="1889"/>
      <c r="U174" s="2899"/>
      <c r="V174" s="600"/>
      <c r="W174" s="3070"/>
      <c r="X174" s="600"/>
      <c r="Y174" s="600"/>
      <c r="Z174" s="600"/>
      <c r="AA174" s="600"/>
      <c r="AB174" s="600"/>
      <c r="AC174" s="3709"/>
      <c r="AD174" s="47">
        <f t="shared" si="94"/>
        <v>0</v>
      </c>
    </row>
    <row r="175" spans="1:264" s="47" customFormat="1" x14ac:dyDescent="0.25">
      <c r="A175" s="641">
        <v>1</v>
      </c>
      <c r="B175" s="641">
        <v>1</v>
      </c>
      <c r="C175" s="68" t="s">
        <v>172</v>
      </c>
      <c r="D175" s="3352" t="s">
        <v>342</v>
      </c>
      <c r="E175" s="666">
        <v>340</v>
      </c>
      <c r="F175" s="668">
        <v>1148</v>
      </c>
      <c r="G175" s="69">
        <f t="shared" si="101"/>
        <v>191.33333333333334</v>
      </c>
      <c r="H175" s="310">
        <v>12</v>
      </c>
      <c r="I175" s="69">
        <f t="shared" si="96"/>
        <v>6.2717770034843205</v>
      </c>
      <c r="J175" s="3417">
        <v>48</v>
      </c>
      <c r="K175" s="678">
        <v>9.6999999999999993</v>
      </c>
      <c r="L175" s="70">
        <f t="shared" si="97"/>
        <v>8.75</v>
      </c>
      <c r="M175" s="71">
        <f>ROUND(F175*K175,0)</f>
        <v>11136</v>
      </c>
      <c r="N175" s="71">
        <f t="shared" si="102"/>
        <v>1856</v>
      </c>
      <c r="O175" s="668">
        <v>105</v>
      </c>
      <c r="P175" s="71">
        <f t="shared" si="99"/>
        <v>5.6573275862068968</v>
      </c>
      <c r="Q175" s="71">
        <f>M175/E175</f>
        <v>32.752941176470586</v>
      </c>
      <c r="R175" s="71">
        <f t="shared" si="100"/>
        <v>19.234913793103448</v>
      </c>
      <c r="S175" s="1889"/>
      <c r="T175" s="1889"/>
      <c r="U175" s="2899"/>
      <c r="V175" s="600"/>
      <c r="W175" s="3070"/>
      <c r="X175" s="600"/>
      <c r="Y175" s="600"/>
      <c r="Z175" s="600"/>
      <c r="AA175" s="600"/>
      <c r="AB175" s="600"/>
      <c r="AC175" s="3709"/>
      <c r="AD175" s="47">
        <f t="shared" si="94"/>
        <v>0</v>
      </c>
    </row>
    <row r="176" spans="1:264" s="47" customFormat="1" x14ac:dyDescent="0.25">
      <c r="A176" s="641">
        <v>1</v>
      </c>
      <c r="B176" s="641">
        <v>1</v>
      </c>
      <c r="C176" s="68" t="s">
        <v>81</v>
      </c>
      <c r="D176" s="3352" t="s">
        <v>342</v>
      </c>
      <c r="E176" s="666">
        <v>340</v>
      </c>
      <c r="F176" s="668">
        <v>420</v>
      </c>
      <c r="G176" s="69">
        <f t="shared" si="101"/>
        <v>70</v>
      </c>
      <c r="H176" s="310"/>
      <c r="I176" s="69">
        <f t="shared" si="96"/>
        <v>0</v>
      </c>
      <c r="J176" s="3417"/>
      <c r="K176" s="678">
        <v>9.6999999999999993</v>
      </c>
      <c r="L176" s="70" t="e">
        <f t="shared" si="97"/>
        <v>#DIV/0!</v>
      </c>
      <c r="M176" s="71">
        <f>ROUND(F176*K176,0)</f>
        <v>4074</v>
      </c>
      <c r="N176" s="71">
        <f t="shared" si="102"/>
        <v>679</v>
      </c>
      <c r="O176" s="668"/>
      <c r="P176" s="71">
        <f t="shared" si="99"/>
        <v>0</v>
      </c>
      <c r="Q176" s="71">
        <f>M176/E176</f>
        <v>11.982352941176471</v>
      </c>
      <c r="R176" s="71">
        <f t="shared" si="100"/>
        <v>0</v>
      </c>
      <c r="S176" s="1889"/>
      <c r="T176" s="1889"/>
      <c r="U176" s="2899"/>
      <c r="V176" s="600"/>
      <c r="W176" s="3070"/>
      <c r="X176" s="600"/>
      <c r="Y176" s="600"/>
      <c r="Z176" s="600"/>
      <c r="AA176" s="600"/>
      <c r="AB176" s="600"/>
      <c r="AC176" s="3709"/>
      <c r="AD176" s="47">
        <f t="shared" si="94"/>
        <v>0</v>
      </c>
    </row>
    <row r="177" spans="1:30" s="47" customFormat="1" x14ac:dyDescent="0.25">
      <c r="A177" s="641">
        <v>1</v>
      </c>
      <c r="B177" s="641">
        <v>1</v>
      </c>
      <c r="C177" s="68" t="s">
        <v>47</v>
      </c>
      <c r="D177" s="3352" t="s">
        <v>342</v>
      </c>
      <c r="E177" s="666">
        <v>340</v>
      </c>
      <c r="F177" s="668">
        <v>894</v>
      </c>
      <c r="G177" s="69">
        <f t="shared" si="101"/>
        <v>149</v>
      </c>
      <c r="H177" s="310"/>
      <c r="I177" s="69">
        <f t="shared" si="96"/>
        <v>0</v>
      </c>
      <c r="J177" s="3417"/>
      <c r="K177" s="678">
        <v>11</v>
      </c>
      <c r="L177" s="70" t="e">
        <f t="shared" si="97"/>
        <v>#DIV/0!</v>
      </c>
      <c r="M177" s="71">
        <f>ROUND(F177*K177,0)</f>
        <v>9834</v>
      </c>
      <c r="N177" s="71">
        <f t="shared" si="102"/>
        <v>1639</v>
      </c>
      <c r="O177" s="668"/>
      <c r="P177" s="71">
        <f t="shared" si="99"/>
        <v>0</v>
      </c>
      <c r="Q177" s="71">
        <f>M177/E177</f>
        <v>28.923529411764704</v>
      </c>
      <c r="R177" s="71">
        <f t="shared" si="100"/>
        <v>0</v>
      </c>
      <c r="S177" s="1889"/>
      <c r="T177" s="1889"/>
      <c r="U177" s="2900"/>
      <c r="V177" s="600"/>
      <c r="W177" s="3070"/>
      <c r="X177" s="600"/>
      <c r="Y177" s="600"/>
      <c r="Z177" s="600"/>
      <c r="AA177" s="600"/>
      <c r="AB177" s="600"/>
      <c r="AC177" s="3709"/>
      <c r="AD177" s="47">
        <f t="shared" si="94"/>
        <v>0</v>
      </c>
    </row>
    <row r="178" spans="1:30" s="47" customFormat="1" ht="29.25" x14ac:dyDescent="0.25">
      <c r="A178" s="641">
        <v>1</v>
      </c>
      <c r="B178" s="641">
        <v>1</v>
      </c>
      <c r="C178" s="364" t="s">
        <v>7</v>
      </c>
      <c r="D178" s="364"/>
      <c r="E178" s="364"/>
      <c r="F178" s="1524">
        <f>SUM(F173:F177)</f>
        <v>5038</v>
      </c>
      <c r="G178" s="477">
        <f t="shared" ref="G178:H178" si="103">SUM(G173:G177)</f>
        <v>839.66666666666663</v>
      </c>
      <c r="H178" s="477">
        <f t="shared" si="103"/>
        <v>252</v>
      </c>
      <c r="I178" s="477">
        <f t="shared" si="96"/>
        <v>30.011909487892023</v>
      </c>
      <c r="J178" s="3522">
        <f t="shared" ref="J178" si="104">SUM(J173:J177)</f>
        <v>1141</v>
      </c>
      <c r="K178" s="609">
        <f>SUM(M178/F178)</f>
        <v>9.9090909090909083</v>
      </c>
      <c r="L178" s="94">
        <f t="shared" si="97"/>
        <v>11.119047619047619</v>
      </c>
      <c r="M178" s="477">
        <f t="shared" ref="M178:O178" si="105">SUM(M173:M177)</f>
        <v>49922</v>
      </c>
      <c r="N178" s="477">
        <f t="shared" si="105"/>
        <v>8320.3333333333339</v>
      </c>
      <c r="O178" s="477">
        <f t="shared" si="105"/>
        <v>2802</v>
      </c>
      <c r="P178" s="71">
        <f t="shared" si="99"/>
        <v>33.676535395216533</v>
      </c>
      <c r="Q178" s="240">
        <f>SUM(Q173:Q177)</f>
        <v>146.82941176470587</v>
      </c>
      <c r="R178" s="71">
        <f t="shared" si="100"/>
        <v>114.50022034373625</v>
      </c>
      <c r="S178" s="1286">
        <v>209130.07895135999</v>
      </c>
      <c r="T178" s="1286">
        <v>209130.07895135999</v>
      </c>
      <c r="U178" s="2898">
        <f t="shared" ref="U178:U181" si="106">S178/12*$C$3+(T178-S178)/11*1</f>
        <v>34855.013158559996</v>
      </c>
      <c r="V178" s="645">
        <f>AB178-AA178-X178</f>
        <v>35122.367029999958</v>
      </c>
      <c r="W178" s="3072"/>
      <c r="X178" s="645">
        <v>-31.490589999999997</v>
      </c>
      <c r="Y178" s="645">
        <f>V178-U178</f>
        <v>267.35387143996195</v>
      </c>
      <c r="Z178" s="645"/>
      <c r="AA178" s="645">
        <v>-977.52392999999995</v>
      </c>
      <c r="AB178" s="645">
        <v>34113.352509999953</v>
      </c>
      <c r="AC178" s="3709">
        <v>146264.92612000002</v>
      </c>
      <c r="AD178" s="47">
        <f t="shared" si="94"/>
        <v>146264926.12</v>
      </c>
    </row>
    <row r="179" spans="1:30" s="47" customFormat="1" x14ac:dyDescent="0.25">
      <c r="A179" s="641">
        <v>1</v>
      </c>
      <c r="B179" s="641">
        <v>1</v>
      </c>
      <c r="C179" s="548" t="s">
        <v>14</v>
      </c>
      <c r="D179" s="548"/>
      <c r="E179" s="430"/>
      <c r="F179" s="668"/>
      <c r="G179" s="310"/>
      <c r="H179" s="310"/>
      <c r="I179" s="310"/>
      <c r="J179" s="3417"/>
      <c r="K179" s="609"/>
      <c r="L179" s="609"/>
      <c r="M179" s="669"/>
      <c r="N179" s="669"/>
      <c r="O179" s="669"/>
      <c r="P179" s="669"/>
      <c r="Q179" s="669"/>
      <c r="R179" s="669"/>
      <c r="S179" s="1286"/>
      <c r="T179" s="1286"/>
      <c r="U179" s="2910"/>
      <c r="V179" s="415"/>
      <c r="W179" s="3073"/>
      <c r="X179" s="415"/>
      <c r="Y179" s="415"/>
      <c r="Z179" s="415"/>
      <c r="AA179" s="415"/>
      <c r="AB179" s="415"/>
      <c r="AC179" s="3709"/>
      <c r="AD179" s="47">
        <f t="shared" si="94"/>
        <v>0</v>
      </c>
    </row>
    <row r="180" spans="1:30" s="47" customFormat="1" x14ac:dyDescent="0.25">
      <c r="A180" s="641">
        <v>1</v>
      </c>
      <c r="B180" s="641">
        <v>1</v>
      </c>
      <c r="C180" s="2439" t="s">
        <v>604</v>
      </c>
      <c r="D180" s="430"/>
      <c r="E180" s="443"/>
      <c r="F180" s="1543"/>
      <c r="G180" s="93"/>
      <c r="H180" s="93"/>
      <c r="I180" s="93"/>
      <c r="J180" s="3378"/>
      <c r="K180" s="312"/>
      <c r="L180" s="312"/>
      <c r="M180" s="314"/>
      <c r="N180" s="314"/>
      <c r="O180" s="314"/>
      <c r="P180" s="314"/>
      <c r="Q180" s="314"/>
      <c r="R180" s="314"/>
      <c r="S180" s="569">
        <v>92880.604560000007</v>
      </c>
      <c r="T180" s="569">
        <v>92880.604560000007</v>
      </c>
      <c r="U180" s="3328">
        <f t="shared" si="106"/>
        <v>15480.100760000001</v>
      </c>
      <c r="V180" s="367">
        <f t="shared" ref="V180:V181" si="107">AB180-AA180-X180</f>
        <v>15480.100759999999</v>
      </c>
      <c r="W180" s="3074"/>
      <c r="X180" s="367"/>
      <c r="Y180" s="367">
        <f>V180-U180</f>
        <v>0</v>
      </c>
      <c r="Z180" s="367"/>
      <c r="AA180" s="367">
        <v>-5.8332200000000007</v>
      </c>
      <c r="AB180" s="367">
        <v>15474.267539999999</v>
      </c>
      <c r="AC180" s="3709"/>
      <c r="AD180" s="47">
        <f t="shared" si="94"/>
        <v>0</v>
      </c>
    </row>
    <row r="181" spans="1:30" s="47" customFormat="1" x14ac:dyDescent="0.25">
      <c r="A181" s="641"/>
      <c r="B181" s="641">
        <v>1</v>
      </c>
      <c r="C181" s="2439" t="s">
        <v>524</v>
      </c>
      <c r="D181" s="430"/>
      <c r="E181" s="443"/>
      <c r="F181" s="1543"/>
      <c r="G181" s="93"/>
      <c r="H181" s="93"/>
      <c r="I181" s="93"/>
      <c r="J181" s="3378"/>
      <c r="K181" s="312"/>
      <c r="L181" s="312"/>
      <c r="M181" s="314"/>
      <c r="N181" s="314"/>
      <c r="O181" s="314"/>
      <c r="P181" s="314"/>
      <c r="Q181" s="314"/>
      <c r="R181" s="314"/>
      <c r="S181" s="569">
        <v>1697.9760000000001</v>
      </c>
      <c r="T181" s="569">
        <v>1697.9760000000001</v>
      </c>
      <c r="U181" s="3328">
        <f t="shared" si="106"/>
        <v>282.99600000000004</v>
      </c>
      <c r="V181" s="367">
        <f t="shared" si="107"/>
        <v>282.99599999999998</v>
      </c>
      <c r="W181" s="3074"/>
      <c r="X181" s="367"/>
      <c r="Y181" s="367">
        <f>V181-U181</f>
        <v>0</v>
      </c>
      <c r="Z181" s="367"/>
      <c r="AA181" s="367">
        <v>0</v>
      </c>
      <c r="AB181" s="367">
        <v>282.99599999999998</v>
      </c>
      <c r="AC181" s="3709"/>
      <c r="AD181" s="47">
        <f t="shared" si="94"/>
        <v>0</v>
      </c>
    </row>
    <row r="182" spans="1:30" s="47" customFormat="1" ht="29.25" x14ac:dyDescent="0.25">
      <c r="A182" s="641">
        <v>1</v>
      </c>
      <c r="B182" s="641">
        <v>1</v>
      </c>
      <c r="C182" s="2440" t="s">
        <v>480</v>
      </c>
      <c r="D182" s="347"/>
      <c r="E182" s="347"/>
      <c r="F182" s="1863">
        <f>F184+F185+F188+F189+F190</f>
        <v>41811</v>
      </c>
      <c r="G182" s="367">
        <f t="shared" ref="G182:H182" si="108">G184+G185+G188+G189+G190</f>
        <v>6968.5000000000009</v>
      </c>
      <c r="H182" s="367">
        <f t="shared" si="108"/>
        <v>4778</v>
      </c>
      <c r="I182" s="477">
        <f>H182/G182*100</f>
        <v>68.565688455191207</v>
      </c>
      <c r="J182" s="3451">
        <f t="shared" ref="J182" si="109">J184+J185+J188+J189+J190</f>
        <v>1</v>
      </c>
      <c r="K182" s="101"/>
      <c r="L182" s="101"/>
      <c r="M182" s="390"/>
      <c r="N182" s="390"/>
      <c r="O182" s="390"/>
      <c r="P182" s="390"/>
      <c r="Q182" s="390"/>
      <c r="R182" s="390"/>
      <c r="S182" s="1885"/>
      <c r="T182" s="1885"/>
      <c r="U182" s="2908"/>
      <c r="V182" s="617"/>
      <c r="W182" s="3071"/>
      <c r="X182" s="617"/>
      <c r="Y182" s="617"/>
      <c r="Z182" s="617"/>
      <c r="AA182" s="617"/>
      <c r="AB182" s="617"/>
      <c r="AC182" s="3709"/>
      <c r="AD182" s="47">
        <f t="shared" si="94"/>
        <v>0</v>
      </c>
    </row>
    <row r="183" spans="1:30" s="47" customFormat="1" ht="30" x14ac:dyDescent="0.25">
      <c r="A183" s="641"/>
      <c r="B183" s="641">
        <v>1</v>
      </c>
      <c r="C183" s="1834" t="s">
        <v>255</v>
      </c>
      <c r="D183" s="347"/>
      <c r="E183" s="347"/>
      <c r="F183" s="1293"/>
      <c r="G183" s="367"/>
      <c r="H183" s="367"/>
      <c r="I183" s="477"/>
      <c r="J183" s="3451"/>
      <c r="K183" s="101"/>
      <c r="L183" s="101"/>
      <c r="M183" s="390"/>
      <c r="N183" s="390"/>
      <c r="O183" s="390"/>
      <c r="P183" s="390"/>
      <c r="Q183" s="390"/>
      <c r="R183" s="390"/>
      <c r="S183" s="1885"/>
      <c r="T183" s="1885"/>
      <c r="U183" s="2908"/>
      <c r="V183" s="617"/>
      <c r="W183" s="3071"/>
      <c r="X183" s="617"/>
      <c r="Y183" s="617"/>
      <c r="Z183" s="617"/>
      <c r="AA183" s="617"/>
      <c r="AB183" s="617"/>
      <c r="AC183" s="3709"/>
      <c r="AD183" s="47">
        <f t="shared" si="94"/>
        <v>0</v>
      </c>
    </row>
    <row r="184" spans="1:30" s="47" customFormat="1" ht="30" x14ac:dyDescent="0.25">
      <c r="A184" s="641"/>
      <c r="B184" s="641">
        <v>1</v>
      </c>
      <c r="C184" s="1834" t="s">
        <v>256</v>
      </c>
      <c r="D184" s="347"/>
      <c r="E184" s="347"/>
      <c r="F184" s="1293">
        <v>3500</v>
      </c>
      <c r="G184" s="367">
        <f t="shared" ref="G184:G228" si="110">F184/12*$C$3</f>
        <v>583.33333333333337</v>
      </c>
      <c r="H184" s="367">
        <v>259</v>
      </c>
      <c r="I184" s="477">
        <f>H184/G184*100</f>
        <v>44.399999999999991</v>
      </c>
      <c r="J184" s="3451"/>
      <c r="K184" s="101"/>
      <c r="L184" s="101"/>
      <c r="M184" s="390"/>
      <c r="N184" s="390"/>
      <c r="O184" s="390"/>
      <c r="P184" s="390"/>
      <c r="Q184" s="390"/>
      <c r="R184" s="390"/>
      <c r="S184" s="1885"/>
      <c r="T184" s="1885"/>
      <c r="U184" s="2908"/>
      <c r="V184" s="617"/>
      <c r="W184" s="3071"/>
      <c r="X184" s="617"/>
      <c r="Y184" s="617"/>
      <c r="Z184" s="617"/>
      <c r="AA184" s="617"/>
      <c r="AB184" s="617"/>
      <c r="AC184" s="3709"/>
      <c r="AD184" s="47">
        <f t="shared" si="94"/>
        <v>0</v>
      </c>
    </row>
    <row r="185" spans="1:30" s="47" customFormat="1" ht="30" x14ac:dyDescent="0.25">
      <c r="A185" s="641"/>
      <c r="B185" s="641">
        <v>1</v>
      </c>
      <c r="C185" s="2441" t="s">
        <v>481</v>
      </c>
      <c r="D185" s="347"/>
      <c r="E185" s="347"/>
      <c r="F185" s="1863">
        <f>F186</f>
        <v>22100</v>
      </c>
      <c r="G185" s="367">
        <f t="shared" ref="G185:J185" si="111">G186</f>
        <v>3683.3333333333335</v>
      </c>
      <c r="H185" s="367">
        <f t="shared" si="111"/>
        <v>1717</v>
      </c>
      <c r="I185" s="477">
        <f>H185/G185*100</f>
        <v>46.615384615384613</v>
      </c>
      <c r="J185" s="3451">
        <f t="shared" si="111"/>
        <v>0</v>
      </c>
      <c r="K185" s="101"/>
      <c r="L185" s="101"/>
      <c r="M185" s="390"/>
      <c r="N185" s="390"/>
      <c r="O185" s="390"/>
      <c r="P185" s="390"/>
      <c r="Q185" s="390"/>
      <c r="R185" s="390"/>
      <c r="S185" s="1885"/>
      <c r="T185" s="1885"/>
      <c r="U185" s="2908"/>
      <c r="V185" s="617"/>
      <c r="W185" s="3071"/>
      <c r="X185" s="617"/>
      <c r="Y185" s="617"/>
      <c r="Z185" s="617"/>
      <c r="AA185" s="617"/>
      <c r="AB185" s="617"/>
      <c r="AC185" s="3709"/>
      <c r="AD185" s="47">
        <f t="shared" si="94"/>
        <v>0</v>
      </c>
    </row>
    <row r="186" spans="1:30" s="47" customFormat="1" x14ac:dyDescent="0.25">
      <c r="A186" s="641"/>
      <c r="B186" s="641">
        <v>1</v>
      </c>
      <c r="C186" s="1835" t="s">
        <v>482</v>
      </c>
      <c r="D186" s="347"/>
      <c r="E186" s="347"/>
      <c r="F186" s="1293">
        <v>22100</v>
      </c>
      <c r="G186" s="367">
        <f t="shared" si="110"/>
        <v>3683.3333333333335</v>
      </c>
      <c r="H186" s="367">
        <v>1717</v>
      </c>
      <c r="I186" s="477">
        <f>H186/G186*100</f>
        <v>46.615384615384613</v>
      </c>
      <c r="J186" s="3451"/>
      <c r="K186" s="101"/>
      <c r="L186" s="101"/>
      <c r="M186" s="390"/>
      <c r="N186" s="390"/>
      <c r="O186" s="390"/>
      <c r="P186" s="390"/>
      <c r="Q186" s="390"/>
      <c r="R186" s="390"/>
      <c r="S186" s="1885"/>
      <c r="T186" s="1885"/>
      <c r="U186" s="2908"/>
      <c r="V186" s="617"/>
      <c r="W186" s="3071"/>
      <c r="X186" s="617"/>
      <c r="Y186" s="617"/>
      <c r="Z186" s="617"/>
      <c r="AA186" s="617"/>
      <c r="AB186" s="617"/>
      <c r="AC186" s="3709"/>
      <c r="AD186" s="47">
        <f t="shared" si="94"/>
        <v>0</v>
      </c>
    </row>
    <row r="187" spans="1:30" s="47" customFormat="1" ht="30" x14ac:dyDescent="0.25">
      <c r="A187" s="641"/>
      <c r="B187" s="641">
        <v>1</v>
      </c>
      <c r="C187" s="1835" t="s">
        <v>483</v>
      </c>
      <c r="D187" s="347"/>
      <c r="E187" s="347"/>
      <c r="F187" s="1293"/>
      <c r="G187" s="367"/>
      <c r="H187" s="367"/>
      <c r="I187" s="477"/>
      <c r="J187" s="3451"/>
      <c r="K187" s="101"/>
      <c r="L187" s="101"/>
      <c r="M187" s="390"/>
      <c r="N187" s="390"/>
      <c r="O187" s="390"/>
      <c r="P187" s="390"/>
      <c r="Q187" s="390"/>
      <c r="R187" s="390"/>
      <c r="S187" s="1885"/>
      <c r="T187" s="1885"/>
      <c r="U187" s="2908"/>
      <c r="V187" s="617"/>
      <c r="W187" s="3071"/>
      <c r="X187" s="617"/>
      <c r="Y187" s="617"/>
      <c r="Z187" s="617"/>
      <c r="AA187" s="617"/>
      <c r="AB187" s="617"/>
      <c r="AC187" s="3709"/>
      <c r="AD187" s="47">
        <f t="shared" si="94"/>
        <v>0</v>
      </c>
    </row>
    <row r="188" spans="1:30" s="47" customFormat="1" ht="60" x14ac:dyDescent="0.25">
      <c r="A188" s="641"/>
      <c r="B188" s="641">
        <v>1</v>
      </c>
      <c r="C188" s="1835" t="s">
        <v>484</v>
      </c>
      <c r="D188" s="347"/>
      <c r="E188" s="347"/>
      <c r="F188" s="1293">
        <v>9190</v>
      </c>
      <c r="G188" s="367">
        <f t="shared" si="110"/>
        <v>1531.6666666666667</v>
      </c>
      <c r="H188" s="367">
        <v>2064</v>
      </c>
      <c r="I188" s="477">
        <f>H188/G188*100</f>
        <v>134.75516866158867</v>
      </c>
      <c r="J188" s="3451">
        <v>1</v>
      </c>
      <c r="K188" s="101"/>
      <c r="L188" s="101"/>
      <c r="M188" s="390"/>
      <c r="N188" s="390"/>
      <c r="O188" s="390"/>
      <c r="P188" s="390"/>
      <c r="Q188" s="390"/>
      <c r="R188" s="390"/>
      <c r="S188" s="1885"/>
      <c r="T188" s="1885"/>
      <c r="U188" s="2908"/>
      <c r="V188" s="617"/>
      <c r="W188" s="3071"/>
      <c r="X188" s="617"/>
      <c r="Y188" s="617"/>
      <c r="Z188" s="617"/>
      <c r="AA188" s="617"/>
      <c r="AB188" s="617"/>
      <c r="AC188" s="3709"/>
      <c r="AD188" s="47">
        <f t="shared" si="94"/>
        <v>0</v>
      </c>
    </row>
    <row r="189" spans="1:30" s="47" customFormat="1" ht="45" x14ac:dyDescent="0.25">
      <c r="A189" s="641"/>
      <c r="B189" s="641">
        <v>1</v>
      </c>
      <c r="C189" s="1835" t="s">
        <v>499</v>
      </c>
      <c r="D189" s="347"/>
      <c r="E189" s="347"/>
      <c r="F189" s="1293">
        <v>4600</v>
      </c>
      <c r="G189" s="367">
        <f t="shared" si="110"/>
        <v>766.66666666666663</v>
      </c>
      <c r="H189" s="367">
        <v>720</v>
      </c>
      <c r="I189" s="477">
        <f>H189/G189*100</f>
        <v>93.913043478260875</v>
      </c>
      <c r="J189" s="3451"/>
      <c r="K189" s="101"/>
      <c r="L189" s="101"/>
      <c r="M189" s="390"/>
      <c r="N189" s="390"/>
      <c r="O189" s="390"/>
      <c r="P189" s="390"/>
      <c r="Q189" s="390"/>
      <c r="R189" s="390"/>
      <c r="S189" s="1885"/>
      <c r="T189" s="1885"/>
      <c r="U189" s="2908"/>
      <c r="V189" s="617"/>
      <c r="W189" s="3071"/>
      <c r="X189" s="617"/>
      <c r="Y189" s="617"/>
      <c r="Z189" s="617"/>
      <c r="AA189" s="617"/>
      <c r="AB189" s="617"/>
      <c r="AC189" s="3709"/>
      <c r="AD189" s="47">
        <f t="shared" si="94"/>
        <v>0</v>
      </c>
    </row>
    <row r="190" spans="1:30" s="47" customFormat="1" ht="30" x14ac:dyDescent="0.25">
      <c r="A190" s="641"/>
      <c r="B190" s="641">
        <v>1</v>
      </c>
      <c r="C190" s="4" t="s">
        <v>602</v>
      </c>
      <c r="D190" s="347"/>
      <c r="E190" s="347"/>
      <c r="F190" s="1293">
        <v>2421</v>
      </c>
      <c r="G190" s="367">
        <f t="shared" si="110"/>
        <v>403.5</v>
      </c>
      <c r="H190" s="367">
        <v>18</v>
      </c>
      <c r="I190" s="477"/>
      <c r="J190" s="3451"/>
      <c r="K190" s="101"/>
      <c r="L190" s="101"/>
      <c r="M190" s="390"/>
      <c r="N190" s="390"/>
      <c r="O190" s="390"/>
      <c r="P190" s="390"/>
      <c r="Q190" s="390"/>
      <c r="R190" s="390"/>
      <c r="S190" s="1885"/>
      <c r="T190" s="1885"/>
      <c r="U190" s="2908"/>
      <c r="V190" s="617"/>
      <c r="W190" s="3071"/>
      <c r="X190" s="617"/>
      <c r="Y190" s="617"/>
      <c r="Z190" s="617"/>
      <c r="AA190" s="617"/>
      <c r="AB190" s="617"/>
      <c r="AC190" s="3709"/>
      <c r="AD190" s="47">
        <f t="shared" si="94"/>
        <v>0</v>
      </c>
    </row>
    <row r="191" spans="1:30" s="47" customFormat="1" ht="29.25" x14ac:dyDescent="0.25">
      <c r="A191" s="641"/>
      <c r="B191" s="641">
        <v>1</v>
      </c>
      <c r="C191" s="1762" t="s">
        <v>135</v>
      </c>
      <c r="D191" s="347"/>
      <c r="E191" s="347"/>
      <c r="F191" s="1293">
        <f>F192</f>
        <v>25000</v>
      </c>
      <c r="G191" s="367">
        <f t="shared" ref="G191:J191" si="112">G192</f>
        <v>4166.666666666667</v>
      </c>
      <c r="H191" s="367">
        <f t="shared" si="112"/>
        <v>3391</v>
      </c>
      <c r="I191" s="477">
        <f>H191/G191*100</f>
        <v>81.383999999999986</v>
      </c>
      <c r="J191" s="3451">
        <f t="shared" si="112"/>
        <v>15</v>
      </c>
      <c r="K191" s="101"/>
      <c r="L191" s="101"/>
      <c r="M191" s="390"/>
      <c r="N191" s="390"/>
      <c r="O191" s="390"/>
      <c r="P191" s="390"/>
      <c r="Q191" s="390"/>
      <c r="R191" s="390"/>
      <c r="S191" s="1885"/>
      <c r="T191" s="1885"/>
      <c r="U191" s="2908"/>
      <c r="V191" s="617"/>
      <c r="W191" s="3071"/>
      <c r="X191" s="617"/>
      <c r="Y191" s="617"/>
      <c r="Z191" s="617"/>
      <c r="AA191" s="617"/>
      <c r="AB191" s="617"/>
      <c r="AC191" s="3709"/>
      <c r="AD191" s="47">
        <f t="shared" si="94"/>
        <v>0</v>
      </c>
    </row>
    <row r="192" spans="1:30" s="47" customFormat="1" x14ac:dyDescent="0.25">
      <c r="A192" s="641"/>
      <c r="B192" s="641">
        <v>1</v>
      </c>
      <c r="C192" s="1012" t="s">
        <v>308</v>
      </c>
      <c r="D192" s="347"/>
      <c r="E192" s="347"/>
      <c r="F192" s="1293">
        <v>25000</v>
      </c>
      <c r="G192" s="367">
        <f t="shared" si="110"/>
        <v>4166.666666666667</v>
      </c>
      <c r="H192" s="367">
        <v>3391</v>
      </c>
      <c r="I192" s="477">
        <f>H192/G192*100</f>
        <v>81.383999999999986</v>
      </c>
      <c r="J192" s="3451">
        <v>15</v>
      </c>
      <c r="K192" s="101"/>
      <c r="L192" s="101"/>
      <c r="M192" s="390"/>
      <c r="N192" s="390"/>
      <c r="O192" s="390"/>
      <c r="P192" s="390"/>
      <c r="Q192" s="390"/>
      <c r="R192" s="390"/>
      <c r="S192" s="1885"/>
      <c r="T192" s="1885"/>
      <c r="U192" s="2908"/>
      <c r="V192" s="617"/>
      <c r="W192" s="3071"/>
      <c r="X192" s="617"/>
      <c r="Y192" s="617"/>
      <c r="Z192" s="617"/>
      <c r="AA192" s="617"/>
      <c r="AB192" s="617"/>
      <c r="AC192" s="3709"/>
      <c r="AD192" s="47">
        <f t="shared" si="94"/>
        <v>0</v>
      </c>
    </row>
    <row r="193" spans="1:30" s="47" customFormat="1" x14ac:dyDescent="0.25">
      <c r="A193" s="641"/>
      <c r="B193" s="641">
        <v>1</v>
      </c>
      <c r="C193" s="1012" t="s">
        <v>486</v>
      </c>
      <c r="D193" s="347"/>
      <c r="E193" s="347"/>
      <c r="F193" s="1293"/>
      <c r="G193" s="367"/>
      <c r="H193" s="367"/>
      <c r="I193" s="477"/>
      <c r="J193" s="3451"/>
      <c r="K193" s="101"/>
      <c r="L193" s="101"/>
      <c r="M193" s="390"/>
      <c r="N193" s="390"/>
      <c r="O193" s="390"/>
      <c r="P193" s="390"/>
      <c r="Q193" s="390"/>
      <c r="R193" s="390"/>
      <c r="S193" s="1885"/>
      <c r="T193" s="1885"/>
      <c r="U193" s="2908"/>
      <c r="V193" s="617"/>
      <c r="W193" s="3071"/>
      <c r="X193" s="617"/>
      <c r="Y193" s="617"/>
      <c r="Z193" s="617"/>
      <c r="AA193" s="617"/>
      <c r="AB193" s="617"/>
      <c r="AC193" s="3709"/>
      <c r="AD193" s="47">
        <f t="shared" si="94"/>
        <v>0</v>
      </c>
    </row>
    <row r="194" spans="1:30" s="47" customFormat="1" x14ac:dyDescent="0.25">
      <c r="A194" s="641"/>
      <c r="B194" s="641">
        <v>1</v>
      </c>
      <c r="C194" s="2458" t="s">
        <v>503</v>
      </c>
      <c r="D194" s="347"/>
      <c r="E194" s="347"/>
      <c r="F194" s="1293"/>
      <c r="G194" s="367"/>
      <c r="H194" s="367"/>
      <c r="I194" s="477"/>
      <c r="J194" s="3451"/>
      <c r="K194" s="101"/>
      <c r="L194" s="101"/>
      <c r="M194" s="390"/>
      <c r="N194" s="390"/>
      <c r="O194" s="390"/>
      <c r="P194" s="390"/>
      <c r="Q194" s="390"/>
      <c r="R194" s="390"/>
      <c r="S194" s="1885"/>
      <c r="T194" s="1885"/>
      <c r="U194" s="2908"/>
      <c r="V194" s="617"/>
      <c r="W194" s="3071"/>
      <c r="X194" s="617"/>
      <c r="Y194" s="617"/>
      <c r="Z194" s="617"/>
      <c r="AA194" s="617"/>
      <c r="AB194" s="617"/>
      <c r="AC194" s="3709"/>
      <c r="AD194" s="47">
        <f t="shared" si="94"/>
        <v>0</v>
      </c>
    </row>
    <row r="195" spans="1:30" s="47" customFormat="1" ht="47.25" x14ac:dyDescent="0.25">
      <c r="A195" s="641"/>
      <c r="B195" s="641">
        <v>1</v>
      </c>
      <c r="C195" s="2483" t="s">
        <v>488</v>
      </c>
      <c r="D195" s="347"/>
      <c r="E195" s="347"/>
      <c r="F195" s="617">
        <f>F196+F201</f>
        <v>9500</v>
      </c>
      <c r="G195" s="367">
        <f t="shared" ref="G195:H195" si="113">G196+G201</f>
        <v>1583.3333333333333</v>
      </c>
      <c r="H195" s="367">
        <f t="shared" si="113"/>
        <v>286</v>
      </c>
      <c r="I195" s="477">
        <f>H195/G195*100</f>
        <v>18.063157894736843</v>
      </c>
      <c r="J195" s="3451">
        <f t="shared" ref="J195" si="114">J196+J201</f>
        <v>0</v>
      </c>
      <c r="K195" s="101"/>
      <c r="L195" s="101"/>
      <c r="M195" s="390"/>
      <c r="N195" s="390"/>
      <c r="O195" s="390"/>
      <c r="P195" s="390"/>
      <c r="Q195" s="390"/>
      <c r="R195" s="390"/>
      <c r="S195" s="1885"/>
      <c r="T195" s="1885"/>
      <c r="U195" s="2898">
        <f>S195/12*$C$3</f>
        <v>0</v>
      </c>
      <c r="V195" s="617">
        <f>AB195-AA195-X195</f>
        <v>0</v>
      </c>
      <c r="W195" s="3071"/>
      <c r="X195" s="617"/>
      <c r="Y195" s="617">
        <f>V195-U195</f>
        <v>0</v>
      </c>
      <c r="Z195" s="617"/>
      <c r="AA195" s="617"/>
      <c r="AB195" s="617"/>
      <c r="AC195" s="3709"/>
      <c r="AD195" s="47">
        <f t="shared" si="94"/>
        <v>0</v>
      </c>
    </row>
    <row r="196" spans="1:30" s="47" customFormat="1" ht="30" x14ac:dyDescent="0.25">
      <c r="A196" s="641"/>
      <c r="B196" s="641">
        <v>1</v>
      </c>
      <c r="C196" s="2441" t="s">
        <v>489</v>
      </c>
      <c r="D196" s="347"/>
      <c r="E196" s="347"/>
      <c r="F196" s="617">
        <f>SUM(F197:F200)</f>
        <v>6800</v>
      </c>
      <c r="G196" s="367">
        <f t="shared" ref="G196:H196" si="115">SUM(G197:G200)</f>
        <v>1133.3333333333333</v>
      </c>
      <c r="H196" s="367">
        <f t="shared" si="115"/>
        <v>212</v>
      </c>
      <c r="I196" s="477">
        <f>H196/G196*100</f>
        <v>18.705882352941178</v>
      </c>
      <c r="J196" s="3451">
        <f t="shared" ref="J196" si="116">SUM(J197:J200)</f>
        <v>0</v>
      </c>
      <c r="K196" s="101"/>
      <c r="L196" s="101"/>
      <c r="M196" s="390"/>
      <c r="N196" s="390"/>
      <c r="O196" s="390"/>
      <c r="P196" s="390"/>
      <c r="Q196" s="390"/>
      <c r="R196" s="390"/>
      <c r="S196" s="1885"/>
      <c r="T196" s="1885"/>
      <c r="U196" s="2908"/>
      <c r="V196" s="617"/>
      <c r="W196" s="3071"/>
      <c r="X196" s="617"/>
      <c r="Y196" s="617"/>
      <c r="Z196" s="617"/>
      <c r="AA196" s="617"/>
      <c r="AB196" s="617"/>
      <c r="AC196" s="3709"/>
      <c r="AD196" s="47">
        <f t="shared" si="94"/>
        <v>0</v>
      </c>
    </row>
    <row r="197" spans="1:30" s="47" customFormat="1" ht="30" x14ac:dyDescent="0.25">
      <c r="A197" s="641"/>
      <c r="B197" s="641">
        <v>1</v>
      </c>
      <c r="C197" s="1835" t="s">
        <v>490</v>
      </c>
      <c r="D197" s="347"/>
      <c r="E197" s="347"/>
      <c r="F197" s="617">
        <v>6800</v>
      </c>
      <c r="G197" s="367">
        <f t="shared" si="110"/>
        <v>1133.3333333333333</v>
      </c>
      <c r="H197" s="367">
        <v>212</v>
      </c>
      <c r="I197" s="477">
        <f>H197/G197*100</f>
        <v>18.705882352941178</v>
      </c>
      <c r="J197" s="3451"/>
      <c r="K197" s="101"/>
      <c r="L197" s="101"/>
      <c r="M197" s="390"/>
      <c r="N197" s="390"/>
      <c r="O197" s="390"/>
      <c r="P197" s="390"/>
      <c r="Q197" s="390"/>
      <c r="R197" s="390"/>
      <c r="S197" s="1885"/>
      <c r="T197" s="1885"/>
      <c r="U197" s="2908"/>
      <c r="V197" s="617"/>
      <c r="W197" s="3071"/>
      <c r="X197" s="617"/>
      <c r="Y197" s="617"/>
      <c r="Z197" s="617"/>
      <c r="AA197" s="617"/>
      <c r="AB197" s="617"/>
      <c r="AC197" s="3709"/>
      <c r="AD197" s="47">
        <f t="shared" si="94"/>
        <v>0</v>
      </c>
    </row>
    <row r="198" spans="1:30" s="47" customFormat="1" ht="45" x14ac:dyDescent="0.25">
      <c r="A198" s="641"/>
      <c r="B198" s="641">
        <v>1</v>
      </c>
      <c r="C198" s="1835" t="s">
        <v>491</v>
      </c>
      <c r="D198" s="347"/>
      <c r="E198" s="347"/>
      <c r="F198" s="617"/>
      <c r="G198" s="367"/>
      <c r="H198" s="367"/>
      <c r="I198" s="477"/>
      <c r="J198" s="3451"/>
      <c r="K198" s="101"/>
      <c r="L198" s="101"/>
      <c r="M198" s="390"/>
      <c r="N198" s="390"/>
      <c r="O198" s="390"/>
      <c r="P198" s="390"/>
      <c r="Q198" s="390"/>
      <c r="R198" s="390"/>
      <c r="S198" s="1885"/>
      <c r="T198" s="1885"/>
      <c r="U198" s="2908"/>
      <c r="V198" s="617"/>
      <c r="W198" s="3071"/>
      <c r="X198" s="617"/>
      <c r="Y198" s="617"/>
      <c r="Z198" s="617"/>
      <c r="AA198" s="617"/>
      <c r="AB198" s="617"/>
      <c r="AC198" s="3709"/>
      <c r="AD198" s="47">
        <f t="shared" si="94"/>
        <v>0</v>
      </c>
    </row>
    <row r="199" spans="1:30" s="47" customFormat="1" ht="45" x14ac:dyDescent="0.25">
      <c r="A199" s="641"/>
      <c r="B199" s="641">
        <v>1</v>
      </c>
      <c r="C199" s="1835" t="s">
        <v>492</v>
      </c>
      <c r="D199" s="347"/>
      <c r="E199" s="347"/>
      <c r="F199" s="617"/>
      <c r="G199" s="367"/>
      <c r="H199" s="367"/>
      <c r="I199" s="477"/>
      <c r="J199" s="3451"/>
      <c r="K199" s="101"/>
      <c r="L199" s="101"/>
      <c r="M199" s="390"/>
      <c r="N199" s="390"/>
      <c r="O199" s="390"/>
      <c r="P199" s="390"/>
      <c r="Q199" s="390"/>
      <c r="R199" s="390"/>
      <c r="S199" s="1885"/>
      <c r="T199" s="1885"/>
      <c r="U199" s="2908"/>
      <c r="V199" s="617"/>
      <c r="W199" s="3071"/>
      <c r="X199" s="617"/>
      <c r="Y199" s="617"/>
      <c r="Z199" s="617"/>
      <c r="AA199" s="617"/>
      <c r="AB199" s="617"/>
      <c r="AC199" s="3709"/>
      <c r="AD199" s="47">
        <f t="shared" si="94"/>
        <v>0</v>
      </c>
    </row>
    <row r="200" spans="1:30" s="47" customFormat="1" ht="30" x14ac:dyDescent="0.25">
      <c r="A200" s="641"/>
      <c r="B200" s="641">
        <v>1</v>
      </c>
      <c r="C200" s="1835" t="s">
        <v>493</v>
      </c>
      <c r="D200" s="347"/>
      <c r="E200" s="347"/>
      <c r="F200" s="617"/>
      <c r="G200" s="367"/>
      <c r="H200" s="367"/>
      <c r="I200" s="477"/>
      <c r="J200" s="3451"/>
      <c r="K200" s="101"/>
      <c r="L200" s="101"/>
      <c r="M200" s="390"/>
      <c r="N200" s="390"/>
      <c r="O200" s="390"/>
      <c r="P200" s="390"/>
      <c r="Q200" s="390"/>
      <c r="R200" s="390"/>
      <c r="S200" s="1885"/>
      <c r="T200" s="1885"/>
      <c r="U200" s="2908"/>
      <c r="V200" s="617"/>
      <c r="W200" s="3071"/>
      <c r="X200" s="617"/>
      <c r="Y200" s="617"/>
      <c r="Z200" s="617"/>
      <c r="AA200" s="617"/>
      <c r="AB200" s="617"/>
      <c r="AC200" s="3709"/>
      <c r="AD200" s="47">
        <f t="shared" si="94"/>
        <v>0</v>
      </c>
    </row>
    <row r="201" spans="1:30" s="47" customFormat="1" ht="45" x14ac:dyDescent="0.25">
      <c r="A201" s="641"/>
      <c r="B201" s="641">
        <v>1</v>
      </c>
      <c r="C201" s="2441" t="s">
        <v>494</v>
      </c>
      <c r="D201" s="347"/>
      <c r="E201" s="347"/>
      <c r="F201" s="617">
        <f>SUM(F202:F205)</f>
        <v>2700</v>
      </c>
      <c r="G201" s="367">
        <f t="shared" ref="G201" si="117">SUM(G202:G205)</f>
        <v>450</v>
      </c>
      <c r="H201" s="367">
        <f>H202</f>
        <v>74</v>
      </c>
      <c r="I201" s="477">
        <f>H201/G201*100</f>
        <v>16.444444444444446</v>
      </c>
      <c r="J201" s="3451">
        <f>J202</f>
        <v>0</v>
      </c>
      <c r="K201" s="101"/>
      <c r="L201" s="101"/>
      <c r="M201" s="390"/>
      <c r="N201" s="390"/>
      <c r="O201" s="390"/>
      <c r="P201" s="390"/>
      <c r="Q201" s="390"/>
      <c r="R201" s="390"/>
      <c r="S201" s="1885"/>
      <c r="T201" s="1885"/>
      <c r="U201" s="2908"/>
      <c r="V201" s="617"/>
      <c r="W201" s="3071"/>
      <c r="X201" s="617"/>
      <c r="Y201" s="617"/>
      <c r="Z201" s="617"/>
      <c r="AA201" s="617"/>
      <c r="AB201" s="617"/>
      <c r="AC201" s="3709"/>
      <c r="AD201" s="47">
        <f t="shared" si="94"/>
        <v>0</v>
      </c>
    </row>
    <row r="202" spans="1:30" s="47" customFormat="1" ht="30" x14ac:dyDescent="0.25">
      <c r="A202" s="641"/>
      <c r="B202" s="641">
        <v>1</v>
      </c>
      <c r="C202" s="1835" t="s">
        <v>495</v>
      </c>
      <c r="D202" s="347"/>
      <c r="E202" s="347"/>
      <c r="F202" s="617">
        <v>2700</v>
      </c>
      <c r="G202" s="367">
        <f t="shared" si="110"/>
        <v>450</v>
      </c>
      <c r="H202" s="367">
        <v>74</v>
      </c>
      <c r="I202" s="477">
        <f>H202/G202*100</f>
        <v>16.444444444444446</v>
      </c>
      <c r="J202" s="3451"/>
      <c r="K202" s="101"/>
      <c r="L202" s="101"/>
      <c r="M202" s="390"/>
      <c r="N202" s="390"/>
      <c r="O202" s="390"/>
      <c r="P202" s="390"/>
      <c r="Q202" s="390"/>
      <c r="R202" s="390"/>
      <c r="S202" s="1885"/>
      <c r="T202" s="1885"/>
      <c r="U202" s="2908"/>
      <c r="V202" s="617"/>
      <c r="W202" s="3071"/>
      <c r="X202" s="617"/>
      <c r="Y202" s="617"/>
      <c r="Z202" s="617"/>
      <c r="AA202" s="617"/>
      <c r="AB202" s="617"/>
      <c r="AC202" s="3709"/>
      <c r="AD202" s="47">
        <f t="shared" si="94"/>
        <v>0</v>
      </c>
    </row>
    <row r="203" spans="1:30" s="47" customFormat="1" ht="30" x14ac:dyDescent="0.25">
      <c r="A203" s="641"/>
      <c r="B203" s="641">
        <v>1</v>
      </c>
      <c r="C203" s="1835" t="s">
        <v>542</v>
      </c>
      <c r="D203" s="347"/>
      <c r="E203" s="347"/>
      <c r="F203" s="617"/>
      <c r="G203" s="367"/>
      <c r="H203" s="367"/>
      <c r="I203" s="477"/>
      <c r="J203" s="3451"/>
      <c r="K203" s="101"/>
      <c r="L203" s="101"/>
      <c r="M203" s="390"/>
      <c r="N203" s="390"/>
      <c r="O203" s="390"/>
      <c r="P203" s="390"/>
      <c r="Q203" s="390"/>
      <c r="R203" s="390"/>
      <c r="S203" s="1885"/>
      <c r="T203" s="1885"/>
      <c r="U203" s="2908"/>
      <c r="V203" s="617"/>
      <c r="W203" s="3071"/>
      <c r="X203" s="617"/>
      <c r="Y203" s="617"/>
      <c r="Z203" s="617"/>
      <c r="AA203" s="617"/>
      <c r="AB203" s="617"/>
      <c r="AC203" s="3709"/>
      <c r="AD203" s="47">
        <f t="shared" si="94"/>
        <v>0</v>
      </c>
    </row>
    <row r="204" spans="1:30" s="47" customFormat="1" ht="60" x14ac:dyDescent="0.25">
      <c r="A204" s="641"/>
      <c r="B204" s="641">
        <v>1</v>
      </c>
      <c r="C204" s="1835" t="s">
        <v>496</v>
      </c>
      <c r="D204" s="347"/>
      <c r="E204" s="347"/>
      <c r="F204" s="617"/>
      <c r="G204" s="367"/>
      <c r="H204" s="367"/>
      <c r="I204" s="477"/>
      <c r="J204" s="3451"/>
      <c r="K204" s="101"/>
      <c r="L204" s="101"/>
      <c r="M204" s="390"/>
      <c r="N204" s="390"/>
      <c r="O204" s="390"/>
      <c r="P204" s="390"/>
      <c r="Q204" s="390"/>
      <c r="R204" s="390"/>
      <c r="S204" s="1885"/>
      <c r="T204" s="1885"/>
      <c r="U204" s="2908"/>
      <c r="V204" s="617"/>
      <c r="W204" s="3071"/>
      <c r="X204" s="617"/>
      <c r="Y204" s="617"/>
      <c r="Z204" s="617"/>
      <c r="AA204" s="617"/>
      <c r="AB204" s="617"/>
      <c r="AC204" s="3709"/>
      <c r="AD204" s="47">
        <f t="shared" si="94"/>
        <v>0</v>
      </c>
    </row>
    <row r="205" spans="1:30" s="47" customFormat="1" ht="45" x14ac:dyDescent="0.25">
      <c r="A205" s="641"/>
      <c r="B205" s="641">
        <v>1</v>
      </c>
      <c r="C205" s="1835" t="s">
        <v>497</v>
      </c>
      <c r="D205" s="347"/>
      <c r="E205" s="347"/>
      <c r="F205" s="617"/>
      <c r="G205" s="367"/>
      <c r="H205" s="367"/>
      <c r="I205" s="477"/>
      <c r="J205" s="3451"/>
      <c r="K205" s="101"/>
      <c r="L205" s="101"/>
      <c r="M205" s="390"/>
      <c r="N205" s="390"/>
      <c r="O205" s="390"/>
      <c r="P205" s="390"/>
      <c r="Q205" s="390"/>
      <c r="R205" s="390"/>
      <c r="S205" s="1885"/>
      <c r="T205" s="1885"/>
      <c r="U205" s="2908"/>
      <c r="V205" s="617"/>
      <c r="W205" s="3071"/>
      <c r="X205" s="617"/>
      <c r="Y205" s="617"/>
      <c r="Z205" s="617"/>
      <c r="AA205" s="617"/>
      <c r="AB205" s="617"/>
      <c r="AC205" s="3709"/>
      <c r="AD205" s="47">
        <f t="shared" si="94"/>
        <v>0</v>
      </c>
    </row>
    <row r="206" spans="1:30" s="47" customFormat="1" ht="57.75" x14ac:dyDescent="0.25">
      <c r="A206" s="641"/>
      <c r="B206" s="641">
        <v>1</v>
      </c>
      <c r="C206" s="2523" t="s">
        <v>610</v>
      </c>
      <c r="D206" s="347"/>
      <c r="E206" s="347"/>
      <c r="F206" s="617">
        <v>1000</v>
      </c>
      <c r="G206" s="367">
        <f t="shared" si="110"/>
        <v>166.66666666666666</v>
      </c>
      <c r="H206" s="367"/>
      <c r="I206" s="477">
        <f>H206/G206*100</f>
        <v>0</v>
      </c>
      <c r="J206" s="3451"/>
      <c r="K206" s="101"/>
      <c r="L206" s="101"/>
      <c r="M206" s="390"/>
      <c r="N206" s="390"/>
      <c r="O206" s="390"/>
      <c r="P206" s="390"/>
      <c r="Q206" s="390"/>
      <c r="R206" s="390"/>
      <c r="S206" s="1885"/>
      <c r="T206" s="1885"/>
      <c r="U206" s="2908"/>
      <c r="V206" s="617"/>
      <c r="W206" s="3071"/>
      <c r="X206" s="617"/>
      <c r="Y206" s="617"/>
      <c r="Z206" s="617"/>
      <c r="AA206" s="617"/>
      <c r="AB206" s="617"/>
      <c r="AC206" s="3709"/>
      <c r="AD206" s="47">
        <f t="shared" si="94"/>
        <v>0</v>
      </c>
    </row>
    <row r="207" spans="1:30" s="47" customFormat="1" x14ac:dyDescent="0.25">
      <c r="A207" s="641"/>
      <c r="B207" s="641">
        <v>1</v>
      </c>
      <c r="C207" s="2545" t="s">
        <v>257</v>
      </c>
      <c r="D207" s="347"/>
      <c r="E207" s="347"/>
      <c r="F207" s="617"/>
      <c r="G207" s="367"/>
      <c r="H207" s="367"/>
      <c r="I207" s="477"/>
      <c r="J207" s="3451"/>
      <c r="K207" s="101"/>
      <c r="L207" s="101"/>
      <c r="M207" s="390"/>
      <c r="N207" s="390"/>
      <c r="O207" s="390"/>
      <c r="P207" s="390"/>
      <c r="Q207" s="390"/>
      <c r="R207" s="390"/>
      <c r="S207" s="1885"/>
      <c r="T207" s="1885"/>
      <c r="U207" s="2908"/>
      <c r="V207" s="617"/>
      <c r="W207" s="3071"/>
      <c r="X207" s="617"/>
      <c r="Y207" s="617"/>
      <c r="Z207" s="617"/>
      <c r="AA207" s="617"/>
      <c r="AB207" s="617"/>
      <c r="AC207" s="3709"/>
      <c r="AD207" s="47">
        <f t="shared" si="94"/>
        <v>0</v>
      </c>
    </row>
    <row r="208" spans="1:30" s="47" customFormat="1" ht="29.25" x14ac:dyDescent="0.25">
      <c r="A208" s="641"/>
      <c r="B208" s="641">
        <v>1</v>
      </c>
      <c r="C208" s="2523" t="s">
        <v>578</v>
      </c>
      <c r="D208" s="347"/>
      <c r="E208" s="347"/>
      <c r="F208" s="617"/>
      <c r="G208" s="367"/>
      <c r="H208" s="367"/>
      <c r="I208" s="477"/>
      <c r="J208" s="3451"/>
      <c r="K208" s="101"/>
      <c r="L208" s="101"/>
      <c r="M208" s="390"/>
      <c r="N208" s="390"/>
      <c r="O208" s="390"/>
      <c r="P208" s="390"/>
      <c r="Q208" s="390"/>
      <c r="R208" s="390"/>
      <c r="S208" s="1885"/>
      <c r="T208" s="1885"/>
      <c r="U208" s="2908"/>
      <c r="V208" s="617"/>
      <c r="W208" s="3071"/>
      <c r="X208" s="617"/>
      <c r="Y208" s="617"/>
      <c r="Z208" s="617"/>
      <c r="AA208" s="617"/>
      <c r="AB208" s="617"/>
      <c r="AC208" s="3709"/>
      <c r="AD208" s="47">
        <f t="shared" si="94"/>
        <v>0</v>
      </c>
    </row>
    <row r="209" spans="1:30" s="47" customFormat="1" x14ac:dyDescent="0.25">
      <c r="A209" s="641"/>
      <c r="B209" s="641">
        <v>1</v>
      </c>
      <c r="C209" s="4" t="s">
        <v>566</v>
      </c>
      <c r="D209" s="347"/>
      <c r="E209" s="347"/>
      <c r="F209" s="617"/>
      <c r="G209" s="367"/>
      <c r="H209" s="367"/>
      <c r="I209" s="477"/>
      <c r="J209" s="3451"/>
      <c r="K209" s="101"/>
      <c r="L209" s="101"/>
      <c r="M209" s="390"/>
      <c r="N209" s="390"/>
      <c r="O209" s="390"/>
      <c r="P209" s="390"/>
      <c r="Q209" s="390"/>
      <c r="R209" s="390"/>
      <c r="S209" s="1885"/>
      <c r="T209" s="1885"/>
      <c r="U209" s="2908"/>
      <c r="V209" s="617"/>
      <c r="W209" s="3071"/>
      <c r="X209" s="617"/>
      <c r="Y209" s="617"/>
      <c r="Z209" s="617"/>
      <c r="AA209" s="617"/>
      <c r="AB209" s="617"/>
      <c r="AC209" s="3709"/>
      <c r="AD209" s="47">
        <f t="shared" si="94"/>
        <v>0</v>
      </c>
    </row>
    <row r="210" spans="1:30" s="47" customFormat="1" ht="30" x14ac:dyDescent="0.25">
      <c r="A210" s="641"/>
      <c r="B210" s="641">
        <v>1</v>
      </c>
      <c r="C210" s="2546" t="s">
        <v>567</v>
      </c>
      <c r="D210" s="347"/>
      <c r="E210" s="347"/>
      <c r="F210" s="617"/>
      <c r="G210" s="367"/>
      <c r="H210" s="367"/>
      <c r="I210" s="477"/>
      <c r="J210" s="3451"/>
      <c r="K210" s="101"/>
      <c r="L210" s="101"/>
      <c r="M210" s="390"/>
      <c r="N210" s="390"/>
      <c r="O210" s="390"/>
      <c r="P210" s="390"/>
      <c r="Q210" s="390"/>
      <c r="R210" s="390"/>
      <c r="S210" s="1885"/>
      <c r="T210" s="1885"/>
      <c r="U210" s="2908"/>
      <c r="V210" s="617"/>
      <c r="W210" s="3071"/>
      <c r="X210" s="617"/>
      <c r="Y210" s="617"/>
      <c r="Z210" s="617"/>
      <c r="AA210" s="617"/>
      <c r="AB210" s="617"/>
      <c r="AC210" s="3709"/>
      <c r="AD210" s="47">
        <f t="shared" si="94"/>
        <v>0</v>
      </c>
    </row>
    <row r="211" spans="1:30" s="47" customFormat="1" x14ac:dyDescent="0.25">
      <c r="A211" s="641"/>
      <c r="B211" s="641">
        <v>1</v>
      </c>
      <c r="C211" s="4" t="s">
        <v>568</v>
      </c>
      <c r="D211" s="347"/>
      <c r="E211" s="347"/>
      <c r="F211" s="617"/>
      <c r="G211" s="367"/>
      <c r="H211" s="367"/>
      <c r="I211" s="477"/>
      <c r="J211" s="3451"/>
      <c r="K211" s="101"/>
      <c r="L211" s="101"/>
      <c r="M211" s="390"/>
      <c r="N211" s="390"/>
      <c r="O211" s="390"/>
      <c r="P211" s="390"/>
      <c r="Q211" s="390"/>
      <c r="R211" s="390"/>
      <c r="S211" s="1885"/>
      <c r="T211" s="1885"/>
      <c r="U211" s="2908"/>
      <c r="V211" s="617"/>
      <c r="W211" s="3071"/>
      <c r="X211" s="617"/>
      <c r="Y211" s="617"/>
      <c r="Z211" s="617"/>
      <c r="AA211" s="617"/>
      <c r="AB211" s="617"/>
      <c r="AC211" s="3709"/>
      <c r="AD211" s="47">
        <f t="shared" si="94"/>
        <v>0</v>
      </c>
    </row>
    <row r="212" spans="1:30" s="47" customFormat="1" ht="30" x14ac:dyDescent="0.25">
      <c r="A212" s="641"/>
      <c r="B212" s="641">
        <v>1</v>
      </c>
      <c r="C212" s="4" t="s">
        <v>595</v>
      </c>
      <c r="D212" s="347"/>
      <c r="E212" s="347"/>
      <c r="F212" s="617"/>
      <c r="G212" s="367"/>
      <c r="H212" s="367"/>
      <c r="I212" s="477"/>
      <c r="J212" s="3451"/>
      <c r="K212" s="101"/>
      <c r="L212" s="101"/>
      <c r="M212" s="390"/>
      <c r="N212" s="390"/>
      <c r="O212" s="390"/>
      <c r="P212" s="390"/>
      <c r="Q212" s="390"/>
      <c r="R212" s="390"/>
      <c r="S212" s="1885"/>
      <c r="T212" s="1885"/>
      <c r="U212" s="2908"/>
      <c r="V212" s="617"/>
      <c r="W212" s="3071"/>
      <c r="X212" s="617"/>
      <c r="Y212" s="617"/>
      <c r="Z212" s="617"/>
      <c r="AA212" s="617"/>
      <c r="AB212" s="617"/>
      <c r="AC212" s="3709"/>
      <c r="AD212" s="47">
        <f t="shared" si="94"/>
        <v>0</v>
      </c>
    </row>
    <row r="213" spans="1:30" s="47" customFormat="1" ht="45" x14ac:dyDescent="0.25">
      <c r="A213" s="641">
        <v>1</v>
      </c>
      <c r="B213" s="641">
        <v>1</v>
      </c>
      <c r="C213" s="4" t="s">
        <v>569</v>
      </c>
      <c r="D213" s="347"/>
      <c r="E213" s="347"/>
      <c r="F213" s="617"/>
      <c r="G213" s="69"/>
      <c r="H213" s="367"/>
      <c r="I213" s="477"/>
      <c r="J213" s="3451"/>
      <c r="K213" s="101"/>
      <c r="L213" s="101"/>
      <c r="M213" s="390"/>
      <c r="N213" s="390"/>
      <c r="O213" s="390"/>
      <c r="P213" s="390"/>
      <c r="Q213" s="390"/>
      <c r="R213" s="390"/>
      <c r="S213" s="1885"/>
      <c r="T213" s="1885"/>
      <c r="U213" s="2908"/>
      <c r="V213" s="617"/>
      <c r="W213" s="3071"/>
      <c r="X213" s="617"/>
      <c r="Y213" s="617"/>
      <c r="Z213" s="617"/>
      <c r="AA213" s="617"/>
      <c r="AB213" s="617"/>
      <c r="AC213" s="3709"/>
      <c r="AD213" s="47">
        <f t="shared" si="94"/>
        <v>0</v>
      </c>
    </row>
    <row r="214" spans="1:30" s="47" customFormat="1" ht="60" x14ac:dyDescent="0.25">
      <c r="A214" s="641">
        <v>1</v>
      </c>
      <c r="B214" s="641">
        <v>1</v>
      </c>
      <c r="C214" s="4" t="s">
        <v>570</v>
      </c>
      <c r="D214" s="347"/>
      <c r="E214" s="347"/>
      <c r="F214" s="617"/>
      <c r="G214" s="69"/>
      <c r="H214" s="367"/>
      <c r="I214" s="477"/>
      <c r="J214" s="3451"/>
      <c r="K214" s="101"/>
      <c r="L214" s="101"/>
      <c r="M214" s="390"/>
      <c r="N214" s="390"/>
      <c r="O214" s="390"/>
      <c r="P214" s="390"/>
      <c r="Q214" s="390"/>
      <c r="R214" s="390"/>
      <c r="S214" s="1885"/>
      <c r="T214" s="1885"/>
      <c r="U214" s="2908"/>
      <c r="V214" s="617"/>
      <c r="W214" s="3071"/>
      <c r="X214" s="617"/>
      <c r="Y214" s="617"/>
      <c r="Z214" s="617"/>
      <c r="AA214" s="617"/>
      <c r="AB214" s="617"/>
      <c r="AC214" s="3709"/>
      <c r="AD214" s="47">
        <f t="shared" si="94"/>
        <v>0</v>
      </c>
    </row>
    <row r="215" spans="1:30" s="47" customFormat="1" ht="45" x14ac:dyDescent="0.25">
      <c r="A215" s="641">
        <v>1</v>
      </c>
      <c r="B215" s="641">
        <v>1</v>
      </c>
      <c r="C215" s="2547" t="s">
        <v>571</v>
      </c>
      <c r="D215" s="347"/>
      <c r="E215" s="347"/>
      <c r="F215" s="617"/>
      <c r="G215" s="69"/>
      <c r="H215" s="367"/>
      <c r="I215" s="477"/>
      <c r="J215" s="3451"/>
      <c r="K215" s="101"/>
      <c r="L215" s="101"/>
      <c r="M215" s="390"/>
      <c r="N215" s="390"/>
      <c r="O215" s="390"/>
      <c r="P215" s="390"/>
      <c r="Q215" s="390"/>
      <c r="R215" s="390"/>
      <c r="S215" s="1885"/>
      <c r="T215" s="1885"/>
      <c r="U215" s="2908"/>
      <c r="V215" s="617"/>
      <c r="W215" s="3071"/>
      <c r="X215" s="617"/>
      <c r="Y215" s="617"/>
      <c r="Z215" s="617"/>
      <c r="AA215" s="617"/>
      <c r="AB215" s="617"/>
      <c r="AC215" s="3709"/>
      <c r="AD215" s="47">
        <f t="shared" si="94"/>
        <v>0</v>
      </c>
    </row>
    <row r="216" spans="1:30" s="47" customFormat="1" ht="29.25" x14ac:dyDescent="0.25">
      <c r="A216" s="641"/>
      <c r="B216" s="641">
        <v>1</v>
      </c>
      <c r="C216" s="2523" t="s">
        <v>579</v>
      </c>
      <c r="D216" s="347"/>
      <c r="E216" s="347"/>
      <c r="F216" s="617"/>
      <c r="G216" s="69"/>
      <c r="H216" s="367"/>
      <c r="I216" s="477"/>
      <c r="J216" s="3451"/>
      <c r="K216" s="101"/>
      <c r="L216" s="101"/>
      <c r="M216" s="390"/>
      <c r="N216" s="390"/>
      <c r="O216" s="390"/>
      <c r="P216" s="390"/>
      <c r="Q216" s="390"/>
      <c r="R216" s="390"/>
      <c r="S216" s="1885"/>
      <c r="T216" s="1885"/>
      <c r="U216" s="2908"/>
      <c r="V216" s="617"/>
      <c r="W216" s="3071"/>
      <c r="X216" s="617"/>
      <c r="Y216" s="617"/>
      <c r="Z216" s="617"/>
      <c r="AA216" s="617"/>
      <c r="AB216" s="617"/>
      <c r="AC216" s="3709"/>
      <c r="AD216" s="47">
        <f t="shared" si="94"/>
        <v>0</v>
      </c>
    </row>
    <row r="217" spans="1:30" s="47" customFormat="1" x14ac:dyDescent="0.25">
      <c r="A217" s="641">
        <v>1</v>
      </c>
      <c r="B217" s="641">
        <v>1</v>
      </c>
      <c r="C217" s="2523" t="s">
        <v>596</v>
      </c>
      <c r="D217" s="349"/>
      <c r="E217" s="347"/>
      <c r="F217" s="617"/>
      <c r="G217" s="69"/>
      <c r="H217" s="367"/>
      <c r="I217" s="477"/>
      <c r="J217" s="3451"/>
      <c r="K217" s="101"/>
      <c r="L217" s="101"/>
      <c r="M217" s="390"/>
      <c r="N217" s="390"/>
      <c r="O217" s="390"/>
      <c r="P217" s="390"/>
      <c r="Q217" s="390"/>
      <c r="R217" s="390"/>
      <c r="S217" s="1885"/>
      <c r="T217" s="1885"/>
      <c r="U217" s="2908"/>
      <c r="V217" s="617"/>
      <c r="W217" s="3071"/>
      <c r="X217" s="617"/>
      <c r="Y217" s="617"/>
      <c r="Z217" s="617"/>
      <c r="AA217" s="617"/>
      <c r="AB217" s="617"/>
      <c r="AC217" s="3709"/>
      <c r="AD217" s="47">
        <f t="shared" si="94"/>
        <v>0</v>
      </c>
    </row>
    <row r="218" spans="1:30" s="47" customFormat="1" x14ac:dyDescent="0.25">
      <c r="A218" s="641">
        <v>1</v>
      </c>
      <c r="B218" s="641">
        <v>1</v>
      </c>
      <c r="C218" s="4" t="s">
        <v>597</v>
      </c>
      <c r="D218" s="553"/>
      <c r="E218" s="347"/>
      <c r="F218" s="617"/>
      <c r="G218" s="69"/>
      <c r="H218" s="367"/>
      <c r="I218" s="477"/>
      <c r="J218" s="3451"/>
      <c r="K218" s="101"/>
      <c r="L218" s="101"/>
      <c r="M218" s="390"/>
      <c r="N218" s="390"/>
      <c r="O218" s="390"/>
      <c r="P218" s="390"/>
      <c r="Q218" s="390"/>
      <c r="R218" s="390"/>
      <c r="S218" s="1885"/>
      <c r="T218" s="1885"/>
      <c r="U218" s="2908"/>
      <c r="V218" s="617"/>
      <c r="W218" s="3071"/>
      <c r="X218" s="617"/>
      <c r="Y218" s="617"/>
      <c r="Z218" s="617"/>
      <c r="AA218" s="617"/>
      <c r="AB218" s="617"/>
      <c r="AC218" s="3709"/>
      <c r="AD218" s="47">
        <f t="shared" si="94"/>
        <v>0</v>
      </c>
    </row>
    <row r="219" spans="1:30" s="47" customFormat="1" x14ac:dyDescent="0.25">
      <c r="A219" s="641">
        <v>1</v>
      </c>
      <c r="B219" s="641">
        <v>1</v>
      </c>
      <c r="C219" s="2548" t="s">
        <v>598</v>
      </c>
      <c r="D219" s="182"/>
      <c r="E219" s="431"/>
      <c r="F219" s="618"/>
      <c r="G219" s="330"/>
      <c r="H219" s="330"/>
      <c r="I219" s="477"/>
      <c r="J219" s="3442"/>
      <c r="K219" s="101"/>
      <c r="L219" s="101"/>
      <c r="M219" s="390"/>
      <c r="N219" s="390"/>
      <c r="O219" s="390"/>
      <c r="P219" s="390"/>
      <c r="Q219" s="390"/>
      <c r="R219" s="390"/>
      <c r="S219" s="1286"/>
      <c r="T219" s="1286"/>
      <c r="U219" s="2912"/>
      <c r="V219" s="645"/>
      <c r="W219" s="3072"/>
      <c r="X219" s="645"/>
      <c r="Y219" s="645"/>
      <c r="Z219" s="645"/>
      <c r="AA219" s="645"/>
      <c r="AB219" s="645"/>
      <c r="AC219" s="3709"/>
      <c r="AD219" s="47">
        <f t="shared" si="94"/>
        <v>0</v>
      </c>
    </row>
    <row r="220" spans="1:30" s="47" customFormat="1" ht="29.25" x14ac:dyDescent="0.25">
      <c r="A220" s="641">
        <v>1</v>
      </c>
      <c r="B220" s="641">
        <v>1</v>
      </c>
      <c r="C220" s="2523" t="s">
        <v>572</v>
      </c>
      <c r="D220" s="430"/>
      <c r="E220" s="347"/>
      <c r="F220" s="617">
        <v>2960</v>
      </c>
      <c r="G220" s="69">
        <f t="shared" si="110"/>
        <v>493.33333333333331</v>
      </c>
      <c r="H220" s="367">
        <v>1031</v>
      </c>
      <c r="I220" s="477">
        <f>H220/G220*100</f>
        <v>208.98648648648651</v>
      </c>
      <c r="J220" s="3451">
        <v>635</v>
      </c>
      <c r="K220" s="101"/>
      <c r="L220" s="101"/>
      <c r="M220" s="390"/>
      <c r="N220" s="390"/>
      <c r="O220" s="390"/>
      <c r="P220" s="390"/>
      <c r="Q220" s="390"/>
      <c r="R220" s="390"/>
      <c r="S220" s="1885"/>
      <c r="T220" s="1885"/>
      <c r="U220" s="2908"/>
      <c r="V220" s="617"/>
      <c r="W220" s="3071"/>
      <c r="X220" s="617"/>
      <c r="Y220" s="617"/>
      <c r="Z220" s="617"/>
      <c r="AA220" s="617"/>
      <c r="AB220" s="617"/>
      <c r="AC220" s="3709"/>
      <c r="AD220" s="47">
        <f t="shared" si="94"/>
        <v>0</v>
      </c>
    </row>
    <row r="221" spans="1:30" s="47" customFormat="1" ht="30" x14ac:dyDescent="0.25">
      <c r="A221" s="641">
        <v>1</v>
      </c>
      <c r="B221" s="641">
        <v>1</v>
      </c>
      <c r="C221" s="2517" t="s">
        <v>252</v>
      </c>
      <c r="D221" s="347"/>
      <c r="E221" s="347"/>
      <c r="F221" s="617"/>
      <c r="G221" s="367"/>
      <c r="H221" s="367"/>
      <c r="I221" s="477"/>
      <c r="J221" s="3451"/>
      <c r="K221" s="101"/>
      <c r="L221" s="101"/>
      <c r="M221" s="390"/>
      <c r="N221" s="390"/>
      <c r="O221" s="390"/>
      <c r="P221" s="390"/>
      <c r="Q221" s="390"/>
      <c r="R221" s="390"/>
      <c r="S221" s="1885"/>
      <c r="T221" s="1885"/>
      <c r="U221" s="2908"/>
      <c r="V221" s="617"/>
      <c r="W221" s="3071"/>
      <c r="X221" s="617"/>
      <c r="Y221" s="617"/>
      <c r="Z221" s="617"/>
      <c r="AA221" s="617"/>
      <c r="AB221" s="617"/>
      <c r="AC221" s="3709"/>
      <c r="AD221" s="47">
        <f t="shared" si="94"/>
        <v>0</v>
      </c>
    </row>
    <row r="222" spans="1:30" s="47" customFormat="1" ht="57.75" x14ac:dyDescent="0.25">
      <c r="A222" s="641">
        <v>1</v>
      </c>
      <c r="B222" s="641">
        <v>1</v>
      </c>
      <c r="C222" s="2523" t="s">
        <v>573</v>
      </c>
      <c r="D222" s="347"/>
      <c r="E222" s="347"/>
      <c r="F222" s="617">
        <v>5000</v>
      </c>
      <c r="G222" s="69">
        <f t="shared" si="110"/>
        <v>833.33333333333337</v>
      </c>
      <c r="H222" s="367">
        <v>473</v>
      </c>
      <c r="I222" s="477">
        <f>H222/G222*100</f>
        <v>56.76</v>
      </c>
      <c r="J222" s="3451">
        <v>99</v>
      </c>
      <c r="K222" s="101"/>
      <c r="L222" s="101"/>
      <c r="M222" s="390"/>
      <c r="N222" s="390"/>
      <c r="O222" s="390"/>
      <c r="P222" s="390"/>
      <c r="Q222" s="390"/>
      <c r="R222" s="390"/>
      <c r="S222" s="1885"/>
      <c r="T222" s="1885"/>
      <c r="U222" s="2908"/>
      <c r="V222" s="617"/>
      <c r="W222" s="3071"/>
      <c r="X222" s="617"/>
      <c r="Y222" s="617"/>
      <c r="Z222" s="617"/>
      <c r="AA222" s="617"/>
      <c r="AB222" s="617"/>
      <c r="AC222" s="3709"/>
      <c r="AD222" s="47">
        <f t="shared" si="94"/>
        <v>0</v>
      </c>
    </row>
    <row r="223" spans="1:30" s="47" customFormat="1" x14ac:dyDescent="0.25">
      <c r="A223" s="641">
        <v>1</v>
      </c>
      <c r="B223" s="641">
        <v>1</v>
      </c>
      <c r="C223" s="2509" t="s">
        <v>295</v>
      </c>
      <c r="D223" s="347"/>
      <c r="E223" s="347"/>
      <c r="F223" s="617">
        <f>SUM(F224:F228)</f>
        <v>3194</v>
      </c>
      <c r="G223" s="367">
        <f>SUM(G224:G228)</f>
        <v>532.33333333333326</v>
      </c>
      <c r="H223" s="367">
        <f>SUM(H224:H228)</f>
        <v>179</v>
      </c>
      <c r="I223" s="477">
        <f>H223/G223*100</f>
        <v>33.625547902316846</v>
      </c>
      <c r="J223" s="3451">
        <f>SUM(J224:J228)</f>
        <v>38</v>
      </c>
      <c r="K223" s="101"/>
      <c r="L223" s="101"/>
      <c r="M223" s="390"/>
      <c r="N223" s="390"/>
      <c r="O223" s="390"/>
      <c r="P223" s="390"/>
      <c r="Q223" s="390"/>
      <c r="R223" s="390"/>
      <c r="S223" s="1885">
        <v>4799.810864</v>
      </c>
      <c r="T223" s="1885">
        <v>4799.810864</v>
      </c>
      <c r="U223" s="2898">
        <f t="shared" ref="U223" si="118">S223/12*$C$3+(T223-S223)/11*1</f>
        <v>799.96847733333334</v>
      </c>
      <c r="V223" s="617">
        <f>AB223-AA223-X223</f>
        <v>203.99791000000002</v>
      </c>
      <c r="W223" s="3071"/>
      <c r="X223" s="617">
        <f>SUM(X224:X228)</f>
        <v>21.782610000000002</v>
      </c>
      <c r="Y223" s="617">
        <f>V223-U223</f>
        <v>-595.97056733333329</v>
      </c>
      <c r="Z223" s="617"/>
      <c r="AA223" s="617">
        <v>0</v>
      </c>
      <c r="AB223" s="617">
        <v>225.78052000000002</v>
      </c>
      <c r="AC223" s="3709">
        <v>38.111049999999999</v>
      </c>
      <c r="AD223" s="47">
        <f t="shared" si="94"/>
        <v>38111.049999999996</v>
      </c>
    </row>
    <row r="224" spans="1:30" s="47" customFormat="1" ht="105" x14ac:dyDescent="0.25">
      <c r="A224" s="641">
        <v>1</v>
      </c>
      <c r="B224" s="641">
        <v>1</v>
      </c>
      <c r="C224" s="1012" t="s">
        <v>638</v>
      </c>
      <c r="D224" s="347"/>
      <c r="E224" s="347"/>
      <c r="F224" s="617">
        <v>582</v>
      </c>
      <c r="G224" s="69">
        <f t="shared" si="110"/>
        <v>97</v>
      </c>
      <c r="H224" s="367">
        <v>29</v>
      </c>
      <c r="I224" s="477">
        <f>H224/G224*100</f>
        <v>29.896907216494846</v>
      </c>
      <c r="J224" s="3451">
        <v>18</v>
      </c>
      <c r="K224" s="101"/>
      <c r="L224" s="101"/>
      <c r="M224" s="390"/>
      <c r="N224" s="390"/>
      <c r="O224" s="390"/>
      <c r="P224" s="390"/>
      <c r="Q224" s="390"/>
      <c r="R224" s="390"/>
      <c r="S224" s="1885"/>
      <c r="T224" s="1885"/>
      <c r="U224" s="2908"/>
      <c r="V224" s="617"/>
      <c r="W224" s="3071"/>
      <c r="X224" s="617"/>
      <c r="Y224" s="617"/>
      <c r="Z224" s="617"/>
      <c r="AA224" s="617"/>
      <c r="AB224" s="617"/>
      <c r="AC224" s="3709"/>
      <c r="AD224" s="47">
        <f t="shared" si="94"/>
        <v>0</v>
      </c>
    </row>
    <row r="225" spans="1:30" s="47" customFormat="1" ht="105" x14ac:dyDescent="0.25">
      <c r="A225" s="641"/>
      <c r="B225" s="641"/>
      <c r="C225" s="1012" t="s">
        <v>619</v>
      </c>
      <c r="D225" s="347"/>
      <c r="E225" s="347"/>
      <c r="F225" s="617"/>
      <c r="G225" s="69"/>
      <c r="H225" s="367">
        <v>14</v>
      </c>
      <c r="I225" s="477"/>
      <c r="J225" s="3451">
        <v>3</v>
      </c>
      <c r="K225" s="101"/>
      <c r="L225" s="101"/>
      <c r="M225" s="390"/>
      <c r="N225" s="390"/>
      <c r="O225" s="390"/>
      <c r="P225" s="390"/>
      <c r="Q225" s="390"/>
      <c r="R225" s="390"/>
      <c r="S225" s="1885"/>
      <c r="T225" s="1885"/>
      <c r="U225" s="2908"/>
      <c r="V225" s="617"/>
      <c r="W225" s="3071"/>
      <c r="X225" s="617">
        <v>21.782610000000002</v>
      </c>
      <c r="Y225" s="617"/>
      <c r="Z225" s="617"/>
      <c r="AA225" s="617"/>
      <c r="AB225" s="617"/>
      <c r="AC225" s="3709"/>
      <c r="AD225" s="47">
        <f t="shared" si="94"/>
        <v>0</v>
      </c>
    </row>
    <row r="226" spans="1:30" s="47" customFormat="1" ht="30" x14ac:dyDescent="0.25">
      <c r="A226" s="641"/>
      <c r="B226" s="641">
        <v>1</v>
      </c>
      <c r="C226" s="1012" t="s">
        <v>464</v>
      </c>
      <c r="D226" s="347"/>
      <c r="E226" s="347"/>
      <c r="F226" s="617">
        <v>194</v>
      </c>
      <c r="G226" s="69">
        <f t="shared" si="110"/>
        <v>32.333333333333336</v>
      </c>
      <c r="H226" s="367">
        <v>89</v>
      </c>
      <c r="I226" s="477">
        <f t="shared" ref="I226:I233" si="119">H226/G226*100</f>
        <v>275.25773195876286</v>
      </c>
      <c r="J226" s="3451">
        <v>7</v>
      </c>
      <c r="K226" s="101"/>
      <c r="L226" s="101"/>
      <c r="M226" s="390"/>
      <c r="N226" s="390"/>
      <c r="O226" s="390"/>
      <c r="P226" s="390"/>
      <c r="Q226" s="390"/>
      <c r="R226" s="390"/>
      <c r="S226" s="1885"/>
      <c r="T226" s="1885"/>
      <c r="U226" s="2908"/>
      <c r="V226" s="617"/>
      <c r="W226" s="3071"/>
      <c r="X226" s="617"/>
      <c r="Y226" s="617"/>
      <c r="Z226" s="617"/>
      <c r="AA226" s="617"/>
      <c r="AB226" s="617"/>
      <c r="AC226" s="3709"/>
      <c r="AD226" s="47">
        <f t="shared" si="94"/>
        <v>0</v>
      </c>
    </row>
    <row r="227" spans="1:30" s="47" customFormat="1" ht="30" x14ac:dyDescent="0.25">
      <c r="A227" s="641">
        <v>1</v>
      </c>
      <c r="B227" s="641">
        <v>1</v>
      </c>
      <c r="C227" s="1012" t="s">
        <v>469</v>
      </c>
      <c r="D227" s="347"/>
      <c r="E227" s="347"/>
      <c r="F227" s="617">
        <v>388</v>
      </c>
      <c r="G227" s="69">
        <f t="shared" si="110"/>
        <v>64.666666666666671</v>
      </c>
      <c r="H227" s="367">
        <v>47</v>
      </c>
      <c r="I227" s="477">
        <f t="shared" si="119"/>
        <v>72.680412371134011</v>
      </c>
      <c r="J227" s="3451">
        <v>10</v>
      </c>
      <c r="K227" s="101"/>
      <c r="L227" s="101"/>
      <c r="M227" s="390"/>
      <c r="N227" s="390"/>
      <c r="O227" s="390"/>
      <c r="P227" s="390"/>
      <c r="Q227" s="390"/>
      <c r="R227" s="390"/>
      <c r="S227" s="1885"/>
      <c r="T227" s="1885"/>
      <c r="U227" s="2908"/>
      <c r="V227" s="617"/>
      <c r="W227" s="3071"/>
      <c r="X227" s="617"/>
      <c r="Y227" s="617"/>
      <c r="Z227" s="617"/>
      <c r="AA227" s="617"/>
      <c r="AB227" s="617"/>
      <c r="AC227" s="3709"/>
      <c r="AD227" s="47">
        <f t="shared" si="94"/>
        <v>0</v>
      </c>
    </row>
    <row r="228" spans="1:30" s="47" customFormat="1" ht="30" x14ac:dyDescent="0.25">
      <c r="A228" s="641">
        <v>1</v>
      </c>
      <c r="B228" s="641">
        <v>1</v>
      </c>
      <c r="C228" s="1012" t="s">
        <v>74</v>
      </c>
      <c r="D228" s="347"/>
      <c r="E228" s="347"/>
      <c r="F228" s="617">
        <v>2030</v>
      </c>
      <c r="G228" s="367">
        <f t="shared" si="110"/>
        <v>338.33333333333331</v>
      </c>
      <c r="H228" s="367"/>
      <c r="I228" s="477">
        <f t="shared" si="119"/>
        <v>0</v>
      </c>
      <c r="J228" s="3451"/>
      <c r="K228" s="101"/>
      <c r="L228" s="101"/>
      <c r="M228" s="390"/>
      <c r="N228" s="390"/>
      <c r="O228" s="390"/>
      <c r="P228" s="390"/>
      <c r="Q228" s="390"/>
      <c r="R228" s="390"/>
      <c r="S228" s="1885"/>
      <c r="T228" s="1885"/>
      <c r="U228" s="2908"/>
      <c r="V228" s="617"/>
      <c r="W228" s="3071"/>
      <c r="X228" s="617"/>
      <c r="Y228" s="617"/>
      <c r="Z228" s="617"/>
      <c r="AA228" s="617"/>
      <c r="AB228" s="617"/>
      <c r="AC228" s="3709"/>
      <c r="AD228" s="47">
        <f t="shared" si="94"/>
        <v>0</v>
      </c>
    </row>
    <row r="229" spans="1:30" s="47" customFormat="1" x14ac:dyDescent="0.25">
      <c r="A229" s="641">
        <v>1</v>
      </c>
      <c r="B229" s="641">
        <v>1</v>
      </c>
      <c r="C229" s="2444" t="s">
        <v>465</v>
      </c>
      <c r="D229" s="349"/>
      <c r="E229" s="347"/>
      <c r="F229" s="618">
        <f>F208+F182</f>
        <v>41811</v>
      </c>
      <c r="G229" s="93">
        <f>G208+G182</f>
        <v>6968.5000000000009</v>
      </c>
      <c r="H229" s="93">
        <f>H208+H182</f>
        <v>4778</v>
      </c>
      <c r="I229" s="477">
        <f t="shared" si="119"/>
        <v>68.565688455191207</v>
      </c>
      <c r="J229" s="3378">
        <f>J208+J182</f>
        <v>1</v>
      </c>
      <c r="K229" s="101"/>
      <c r="L229" s="101"/>
      <c r="M229" s="390"/>
      <c r="N229" s="390"/>
      <c r="O229" s="390"/>
      <c r="P229" s="390"/>
      <c r="Q229" s="390"/>
      <c r="R229" s="390"/>
      <c r="S229" s="1885"/>
      <c r="T229" s="1885"/>
      <c r="U229" s="2908"/>
      <c r="V229" s="617"/>
      <c r="W229" s="3071"/>
      <c r="X229" s="617"/>
      <c r="Y229" s="617"/>
      <c r="Z229" s="617"/>
      <c r="AA229" s="617"/>
      <c r="AB229" s="617"/>
      <c r="AC229" s="3709"/>
      <c r="AD229" s="47">
        <f t="shared" si="94"/>
        <v>0</v>
      </c>
    </row>
    <row r="230" spans="1:30" s="47" customFormat="1" ht="29.25" x14ac:dyDescent="0.25">
      <c r="A230" s="641">
        <v>1</v>
      </c>
      <c r="B230" s="641">
        <v>1</v>
      </c>
      <c r="C230" s="2444" t="s">
        <v>498</v>
      </c>
      <c r="D230" s="349"/>
      <c r="E230" s="347"/>
      <c r="F230" s="618">
        <f>F195</f>
        <v>9500</v>
      </c>
      <c r="G230" s="93">
        <f>G195</f>
        <v>1583.3333333333333</v>
      </c>
      <c r="H230" s="330">
        <f>H195</f>
        <v>286</v>
      </c>
      <c r="I230" s="477">
        <f t="shared" si="119"/>
        <v>18.063157894736843</v>
      </c>
      <c r="J230" s="3442">
        <f>J195</f>
        <v>0</v>
      </c>
      <c r="K230" s="101"/>
      <c r="L230" s="101"/>
      <c r="M230" s="390"/>
      <c r="N230" s="390"/>
      <c r="O230" s="390"/>
      <c r="P230" s="390"/>
      <c r="Q230" s="390"/>
      <c r="R230" s="390"/>
      <c r="S230" s="1885"/>
      <c r="T230" s="1885"/>
      <c r="U230" s="2908"/>
      <c r="V230" s="617"/>
      <c r="W230" s="3071"/>
      <c r="X230" s="617"/>
      <c r="Y230" s="617"/>
      <c r="Z230" s="617"/>
      <c r="AA230" s="617"/>
      <c r="AB230" s="617"/>
      <c r="AC230" s="3709"/>
      <c r="AD230" s="47">
        <f t="shared" si="94"/>
        <v>0</v>
      </c>
    </row>
    <row r="231" spans="1:30" s="47" customFormat="1" ht="29.25" x14ac:dyDescent="0.25">
      <c r="A231" s="641">
        <v>1</v>
      </c>
      <c r="B231" s="641">
        <v>1</v>
      </c>
      <c r="C231" s="2444" t="s">
        <v>466</v>
      </c>
      <c r="D231" s="606"/>
      <c r="E231" s="347"/>
      <c r="F231" s="618">
        <f>F216+F191</f>
        <v>25000</v>
      </c>
      <c r="G231" s="93">
        <f>G216+G191</f>
        <v>4166.666666666667</v>
      </c>
      <c r="H231" s="330">
        <f>H216+H191</f>
        <v>3391</v>
      </c>
      <c r="I231" s="477">
        <f t="shared" si="119"/>
        <v>81.383999999999986</v>
      </c>
      <c r="J231" s="3442">
        <f>J216+J191</f>
        <v>15</v>
      </c>
      <c r="K231" s="101"/>
      <c r="L231" s="101"/>
      <c r="M231" s="390"/>
      <c r="N231" s="390"/>
      <c r="O231" s="390"/>
      <c r="P231" s="390"/>
      <c r="Q231" s="390"/>
      <c r="R231" s="390"/>
      <c r="S231" s="1885"/>
      <c r="T231" s="1885"/>
      <c r="U231" s="2908"/>
      <c r="V231" s="617"/>
      <c r="W231" s="3071"/>
      <c r="X231" s="617"/>
      <c r="Y231" s="617"/>
      <c r="Z231" s="617"/>
      <c r="AA231" s="617"/>
      <c r="AB231" s="617"/>
      <c r="AC231" s="3709"/>
      <c r="AD231" s="47">
        <f t="shared" si="94"/>
        <v>0</v>
      </c>
    </row>
    <row r="232" spans="1:30" s="47" customFormat="1" ht="29.25" x14ac:dyDescent="0.25">
      <c r="A232" s="641"/>
      <c r="B232" s="641">
        <v>1</v>
      </c>
      <c r="C232" s="2444" t="s">
        <v>467</v>
      </c>
      <c r="D232" s="525"/>
      <c r="E232" s="347"/>
      <c r="F232" s="618">
        <f>F220+F222+F206</f>
        <v>8960</v>
      </c>
      <c r="G232" s="93">
        <f t="shared" ref="G232:H232" si="120">G220+G222+G206</f>
        <v>1493.3333333333335</v>
      </c>
      <c r="H232" s="330">
        <f t="shared" si="120"/>
        <v>1504</v>
      </c>
      <c r="I232" s="477">
        <f t="shared" si="119"/>
        <v>100.71428571428571</v>
      </c>
      <c r="J232" s="3442">
        <f t="shared" ref="J232" si="121">J220+J222+J206</f>
        <v>734</v>
      </c>
      <c r="K232" s="101"/>
      <c r="L232" s="101"/>
      <c r="M232" s="390"/>
      <c r="N232" s="390"/>
      <c r="O232" s="390"/>
      <c r="P232" s="390"/>
      <c r="Q232" s="390"/>
      <c r="R232" s="390"/>
      <c r="S232" s="1286">
        <v>8979.8351999999995</v>
      </c>
      <c r="T232" s="1286">
        <v>8979.8351999999995</v>
      </c>
      <c r="U232" s="2898">
        <f t="shared" ref="U232" si="122">S232/12*$C$3+(T232-S232)/11*1</f>
        <v>1496.6391999999998</v>
      </c>
      <c r="V232" s="618">
        <f>AB232-AA232-X232</f>
        <v>1696.6924800000002</v>
      </c>
      <c r="W232" s="3080"/>
      <c r="X232" s="618"/>
      <c r="Y232" s="618">
        <f>V232-U232</f>
        <v>200.05328000000031</v>
      </c>
      <c r="Z232" s="618"/>
      <c r="AA232" s="618">
        <v>-0.10601000000000001</v>
      </c>
      <c r="AB232" s="618">
        <v>1696.5864700000002</v>
      </c>
      <c r="AC232" s="3709">
        <v>778.09871999999996</v>
      </c>
      <c r="AD232" s="47">
        <f t="shared" si="94"/>
        <v>778098.72</v>
      </c>
    </row>
    <row r="233" spans="1:30" s="47" customFormat="1" x14ac:dyDescent="0.25">
      <c r="A233" s="641"/>
      <c r="B233" s="641">
        <v>1</v>
      </c>
      <c r="C233" s="2445" t="s">
        <v>139</v>
      </c>
      <c r="D233" s="456"/>
      <c r="E233" s="347"/>
      <c r="F233" s="616">
        <f>F229+F230+F232+F231*2.9</f>
        <v>132771</v>
      </c>
      <c r="G233" s="93">
        <f>G229+G230+G232+G231*2.9</f>
        <v>22128.5</v>
      </c>
      <c r="H233" s="102">
        <f>H229+H230+H232+H231*2.9</f>
        <v>16401.900000000001</v>
      </c>
      <c r="I233" s="477">
        <f t="shared" si="119"/>
        <v>74.121155975325948</v>
      </c>
      <c r="J233" s="3459">
        <f>J229+J230+J232+J231*2.9</f>
        <v>778.5</v>
      </c>
      <c r="K233" s="101"/>
      <c r="L233" s="101"/>
      <c r="M233" s="390"/>
      <c r="N233" s="390"/>
      <c r="O233" s="390"/>
      <c r="P233" s="390"/>
      <c r="Q233" s="390"/>
      <c r="R233" s="390"/>
      <c r="S233" s="1885">
        <f>S232+S223+S195+S181+S180</f>
        <v>108358.226624</v>
      </c>
      <c r="T233" s="1885">
        <f>T232+T223+T195+T181+T180</f>
        <v>108358.226624</v>
      </c>
      <c r="U233" s="2908">
        <f t="shared" ref="U233:AB233" si="123">U232+U223+U195+U181+U180</f>
        <v>18059.704437333334</v>
      </c>
      <c r="V233" s="617">
        <f t="shared" si="123"/>
        <v>17663.78715</v>
      </c>
      <c r="W233" s="3071">
        <f t="shared" si="123"/>
        <v>0</v>
      </c>
      <c r="X233" s="617">
        <f t="shared" si="123"/>
        <v>21.782610000000002</v>
      </c>
      <c r="Y233" s="617">
        <f t="shared" si="123"/>
        <v>-395.91728733333298</v>
      </c>
      <c r="Z233" s="617">
        <f t="shared" si="123"/>
        <v>0</v>
      </c>
      <c r="AA233" s="617">
        <f t="shared" si="123"/>
        <v>-5.9392300000000011</v>
      </c>
      <c r="AB233" s="617">
        <f t="shared" si="123"/>
        <v>17679.630529999999</v>
      </c>
      <c r="AC233" s="3709">
        <f t="shared" ref="AC233" si="124">AC232+AC223+AC195+AC181+AC180</f>
        <v>816.20976999999993</v>
      </c>
      <c r="AD233" s="47">
        <f t="shared" ref="AD233:AD296" si="125">AC233*1000</f>
        <v>816209.7699999999</v>
      </c>
    </row>
    <row r="234" spans="1:30" s="47" customFormat="1" x14ac:dyDescent="0.25">
      <c r="A234" s="641">
        <v>1</v>
      </c>
      <c r="B234" s="641">
        <v>1</v>
      </c>
      <c r="C234" s="241" t="s">
        <v>29</v>
      </c>
      <c r="D234" s="241"/>
      <c r="E234" s="185"/>
      <c r="F234" s="668"/>
      <c r="G234" s="310"/>
      <c r="H234" s="310"/>
      <c r="I234" s="310"/>
      <c r="J234" s="3417"/>
      <c r="K234" s="101"/>
      <c r="L234" s="101"/>
      <c r="M234" s="330"/>
      <c r="N234" s="330"/>
      <c r="O234" s="330"/>
      <c r="P234" s="330"/>
      <c r="Q234" s="330"/>
      <c r="R234" s="330"/>
      <c r="S234" s="569"/>
      <c r="T234" s="569"/>
      <c r="U234" s="2906"/>
      <c r="V234" s="43"/>
      <c r="W234" s="3068"/>
      <c r="X234" s="43"/>
      <c r="Y234" s="43"/>
      <c r="Z234" s="43"/>
      <c r="AA234" s="43"/>
      <c r="AB234" s="43"/>
      <c r="AC234" s="3709"/>
      <c r="AD234" s="47">
        <f t="shared" si="125"/>
        <v>0</v>
      </c>
    </row>
    <row r="235" spans="1:30" s="47" customFormat="1" x14ac:dyDescent="0.25">
      <c r="A235" s="641">
        <v>1</v>
      </c>
      <c r="B235" s="641">
        <v>1</v>
      </c>
      <c r="C235" s="120" t="s">
        <v>17</v>
      </c>
      <c r="D235" s="120"/>
      <c r="E235" s="310">
        <v>300</v>
      </c>
      <c r="F235" s="668">
        <v>780</v>
      </c>
      <c r="G235" s="69">
        <f t="shared" ref="G235:G237" si="126">(F235/12*$C$3)</f>
        <v>130</v>
      </c>
      <c r="H235" s="69">
        <v>3</v>
      </c>
      <c r="I235" s="69">
        <f>H235/G235*100</f>
        <v>2.3076923076923079</v>
      </c>
      <c r="J235" s="3373"/>
      <c r="K235" s="312">
        <v>7.5</v>
      </c>
      <c r="L235" s="70">
        <f>O235/H235</f>
        <v>7.333333333333333</v>
      </c>
      <c r="M235" s="71">
        <f>ROUND(F235*K235,0)</f>
        <v>5850</v>
      </c>
      <c r="N235" s="71">
        <f t="shared" ref="N235:N237" si="127">M235/12*$C$3</f>
        <v>975</v>
      </c>
      <c r="O235" s="71">
        <v>22</v>
      </c>
      <c r="P235" s="71">
        <f>O235/N235*100</f>
        <v>2.2564102564102564</v>
      </c>
      <c r="Q235" s="71">
        <f>M235/E235</f>
        <v>19.5</v>
      </c>
      <c r="R235" s="71">
        <f>O235/$C$3*12/Q235</f>
        <v>6.7692307692307692</v>
      </c>
      <c r="S235" s="1885"/>
      <c r="T235" s="1885"/>
      <c r="U235" s="2908"/>
      <c r="V235" s="617"/>
      <c r="W235" s="3071"/>
      <c r="X235" s="617"/>
      <c r="Y235" s="617"/>
      <c r="Z235" s="617"/>
      <c r="AA235" s="617"/>
      <c r="AB235" s="617"/>
      <c r="AC235" s="3709"/>
      <c r="AD235" s="47">
        <f t="shared" si="125"/>
        <v>0</v>
      </c>
    </row>
    <row r="236" spans="1:30" s="47" customFormat="1" x14ac:dyDescent="0.25">
      <c r="A236" s="641"/>
      <c r="B236" s="641">
        <v>1</v>
      </c>
      <c r="C236" s="120" t="s">
        <v>15</v>
      </c>
      <c r="D236" s="222"/>
      <c r="E236" s="310">
        <v>300</v>
      </c>
      <c r="F236" s="668">
        <v>140</v>
      </c>
      <c r="G236" s="69">
        <f t="shared" si="126"/>
        <v>23.333333333333332</v>
      </c>
      <c r="H236" s="69"/>
      <c r="I236" s="69">
        <f>H236/G236*100</f>
        <v>0</v>
      </c>
      <c r="J236" s="3373"/>
      <c r="K236" s="312">
        <v>10</v>
      </c>
      <c r="L236" s="70" t="e">
        <f>O236/H236</f>
        <v>#DIV/0!</v>
      </c>
      <c r="M236" s="71">
        <f>ROUND(F236*K236,0)</f>
        <v>1400</v>
      </c>
      <c r="N236" s="71">
        <f t="shared" si="127"/>
        <v>233.33333333333334</v>
      </c>
      <c r="O236" s="71"/>
      <c r="P236" s="71">
        <f>O236/N236*100</f>
        <v>0</v>
      </c>
      <c r="Q236" s="71">
        <f>M236/E236</f>
        <v>4.666666666666667</v>
      </c>
      <c r="R236" s="71">
        <f>O236/$C$3*12/Q236</f>
        <v>0</v>
      </c>
      <c r="S236" s="1885"/>
      <c r="T236" s="1885"/>
      <c r="U236" s="2908"/>
      <c r="V236" s="617"/>
      <c r="W236" s="3071"/>
      <c r="X236" s="617"/>
      <c r="Y236" s="617"/>
      <c r="Z236" s="617"/>
      <c r="AA236" s="617"/>
      <c r="AB236" s="617"/>
      <c r="AC236" s="3709"/>
      <c r="AD236" s="47">
        <f t="shared" si="125"/>
        <v>0</v>
      </c>
    </row>
    <row r="237" spans="1:30" s="47" customFormat="1" x14ac:dyDescent="0.25">
      <c r="A237" s="641">
        <v>1</v>
      </c>
      <c r="B237" s="641">
        <v>1</v>
      </c>
      <c r="C237" s="120" t="s">
        <v>81</v>
      </c>
      <c r="D237" s="120"/>
      <c r="E237" s="310">
        <v>300</v>
      </c>
      <c r="F237" s="668">
        <v>106</v>
      </c>
      <c r="G237" s="69">
        <f t="shared" si="126"/>
        <v>17.666666666666668</v>
      </c>
      <c r="H237" s="69">
        <v>39</v>
      </c>
      <c r="I237" s="69">
        <f>H237/G237*100</f>
        <v>220.75471698113205</v>
      </c>
      <c r="J237" s="3373">
        <v>38</v>
      </c>
      <c r="K237" s="312">
        <v>4</v>
      </c>
      <c r="L237" s="70">
        <f>O237/H237</f>
        <v>4.3076923076923075</v>
      </c>
      <c r="M237" s="71">
        <f>ROUND(F237*K237,0)</f>
        <v>424</v>
      </c>
      <c r="N237" s="71">
        <f t="shared" si="127"/>
        <v>70.666666666666671</v>
      </c>
      <c r="O237" s="71">
        <v>168</v>
      </c>
      <c r="P237" s="71">
        <f>O237/N237*100</f>
        <v>237.73584905660377</v>
      </c>
      <c r="Q237" s="71">
        <f>M237/E237</f>
        <v>1.4133333333333333</v>
      </c>
      <c r="R237" s="71">
        <f>O237/$C$3*12/Q237</f>
        <v>713.20754716981128</v>
      </c>
      <c r="S237" s="1885"/>
      <c r="T237" s="1885"/>
      <c r="U237" s="2908"/>
      <c r="V237" s="617"/>
      <c r="W237" s="3071"/>
      <c r="X237" s="617"/>
      <c r="Y237" s="617"/>
      <c r="Z237" s="617"/>
      <c r="AA237" s="617"/>
      <c r="AB237" s="617"/>
      <c r="AC237" s="3709"/>
      <c r="AD237" s="47">
        <f t="shared" si="125"/>
        <v>0</v>
      </c>
    </row>
    <row r="238" spans="1:30" s="47" customFormat="1" x14ac:dyDescent="0.25">
      <c r="A238" s="641">
        <v>1</v>
      </c>
      <c r="B238" s="641">
        <v>1</v>
      </c>
      <c r="C238" s="1762" t="s">
        <v>33</v>
      </c>
      <c r="D238" s="125"/>
      <c r="E238" s="456"/>
      <c r="F238" s="1343">
        <f>SUM(F235:F237)</f>
        <v>1026</v>
      </c>
      <c r="G238" s="1343">
        <f t="shared" ref="G238:H238" si="128">SUM(G235:G237)</f>
        <v>171</v>
      </c>
      <c r="H238" s="191">
        <f t="shared" si="128"/>
        <v>42</v>
      </c>
      <c r="I238" s="191">
        <f>H238/G238*100</f>
        <v>24.561403508771928</v>
      </c>
      <c r="J238" s="3407">
        <f t="shared" ref="J238" si="129">SUM(J235:J237)</f>
        <v>38</v>
      </c>
      <c r="K238" s="611">
        <f>SUM(M238/F238)</f>
        <v>7.4795321637426904</v>
      </c>
      <c r="L238" s="70">
        <f>O238/H238</f>
        <v>4.5238095238095237</v>
      </c>
      <c r="M238" s="240">
        <f t="shared" ref="M238" si="130">SUM(M235:M237)</f>
        <v>7674</v>
      </c>
      <c r="N238" s="240">
        <f t="shared" ref="N238" si="131">SUM(N235:N237)</f>
        <v>1279</v>
      </c>
      <c r="O238" s="240">
        <f>SUM(O235:O237)</f>
        <v>190</v>
      </c>
      <c r="P238" s="240">
        <f>O238/N238*100</f>
        <v>14.855355746677091</v>
      </c>
      <c r="Q238" s="240">
        <f t="shared" ref="Q238" si="132">SUM(Q235:Q237)</f>
        <v>25.580000000000002</v>
      </c>
      <c r="R238" s="71">
        <f>O238/$C$3*12/Q238</f>
        <v>44.566067240031273</v>
      </c>
      <c r="S238" s="611"/>
      <c r="T238" s="611"/>
      <c r="U238" s="2914"/>
      <c r="V238" s="645"/>
      <c r="W238" s="3072"/>
      <c r="X238" s="645"/>
      <c r="Y238" s="645"/>
      <c r="Z238" s="645"/>
      <c r="AA238" s="610"/>
      <c r="AB238" s="610"/>
      <c r="AC238" s="3709"/>
      <c r="AD238" s="47">
        <f t="shared" si="125"/>
        <v>0</v>
      </c>
    </row>
    <row r="239" spans="1:30" s="47" customFormat="1" x14ac:dyDescent="0.25">
      <c r="A239" s="641">
        <v>1</v>
      </c>
      <c r="B239" s="641">
        <v>1</v>
      </c>
      <c r="C239" s="185" t="s">
        <v>127</v>
      </c>
      <c r="D239" s="185"/>
      <c r="E239" s="241"/>
      <c r="F239" s="1524"/>
      <c r="G239" s="477"/>
      <c r="H239" s="477"/>
      <c r="I239" s="477"/>
      <c r="J239" s="3522"/>
      <c r="K239" s="609"/>
      <c r="L239" s="94"/>
      <c r="M239" s="610"/>
      <c r="N239" s="610"/>
      <c r="O239" s="610"/>
      <c r="P239" s="71"/>
      <c r="Q239" s="240"/>
      <c r="R239" s="71"/>
      <c r="S239" s="611"/>
      <c r="T239" s="611"/>
      <c r="U239" s="2915"/>
      <c r="V239" s="610"/>
      <c r="W239" s="3075"/>
      <c r="X239" s="610"/>
      <c r="Y239" s="610"/>
      <c r="Z239" s="610"/>
      <c r="AA239" s="610"/>
      <c r="AB239" s="610"/>
      <c r="AC239" s="3709"/>
      <c r="AD239" s="47">
        <f t="shared" si="125"/>
        <v>0</v>
      </c>
    </row>
    <row r="240" spans="1:30" s="47" customFormat="1" x14ac:dyDescent="0.25">
      <c r="A240" s="641">
        <v>1</v>
      </c>
      <c r="B240" s="641">
        <v>1</v>
      </c>
      <c r="C240" s="125" t="s">
        <v>8</v>
      </c>
      <c r="D240" s="125"/>
      <c r="E240" s="456">
        <v>240</v>
      </c>
      <c r="F240" s="668">
        <v>457</v>
      </c>
      <c r="G240" s="858">
        <f t="shared" ref="G240:G242" si="133">(F240/12*$C$3)</f>
        <v>76.166666666666671</v>
      </c>
      <c r="H240" s="69">
        <v>59</v>
      </c>
      <c r="I240" s="69">
        <f>H240/G240*100</f>
        <v>77.461706783369806</v>
      </c>
      <c r="J240" s="3373">
        <v>16</v>
      </c>
      <c r="K240" s="611">
        <v>8</v>
      </c>
      <c r="L240" s="70">
        <f>O240/H240</f>
        <v>8</v>
      </c>
      <c r="M240" s="71">
        <f>ROUND(F240*K240,0)</f>
        <v>3656</v>
      </c>
      <c r="N240" s="71">
        <f t="shared" ref="N240:N241" si="134">M240/12*$C$3</f>
        <v>609.33333333333337</v>
      </c>
      <c r="O240" s="71">
        <v>472</v>
      </c>
      <c r="P240" s="71">
        <f>O240/N240*100</f>
        <v>77.461706783369806</v>
      </c>
      <c r="Q240" s="71">
        <f>M240/E240</f>
        <v>15.233333333333333</v>
      </c>
      <c r="R240" s="71">
        <f>O240/$C$3*12/Q240</f>
        <v>185.90809628008753</v>
      </c>
      <c r="S240" s="1885"/>
      <c r="T240" s="1885"/>
      <c r="U240" s="2908"/>
      <c r="V240" s="617"/>
      <c r="W240" s="3071"/>
      <c r="X240" s="617"/>
      <c r="Y240" s="617"/>
      <c r="Z240" s="617"/>
      <c r="AA240" s="617"/>
      <c r="AB240" s="617"/>
      <c r="AC240" s="3709"/>
      <c r="AD240" s="47">
        <f t="shared" si="125"/>
        <v>0</v>
      </c>
    </row>
    <row r="241" spans="1:30" s="47" customFormat="1" x14ac:dyDescent="0.25">
      <c r="A241" s="641"/>
      <c r="B241" s="641">
        <v>1</v>
      </c>
      <c r="C241" s="125" t="s">
        <v>9</v>
      </c>
      <c r="D241" s="125"/>
      <c r="E241" s="456">
        <v>240</v>
      </c>
      <c r="F241" s="668">
        <v>112</v>
      </c>
      <c r="G241" s="858">
        <f t="shared" si="133"/>
        <v>18.666666666666668</v>
      </c>
      <c r="H241" s="69">
        <v>11</v>
      </c>
      <c r="I241" s="69">
        <f>H241/G241*100</f>
        <v>58.928571428571431</v>
      </c>
      <c r="J241" s="3373">
        <v>10</v>
      </c>
      <c r="K241" s="611">
        <v>8</v>
      </c>
      <c r="L241" s="70">
        <f t="shared" ref="L241" si="135">O241/H241</f>
        <v>7.4545454545454541</v>
      </c>
      <c r="M241" s="71">
        <f>ROUND(F241*K241,0)</f>
        <v>896</v>
      </c>
      <c r="N241" s="71">
        <f t="shared" si="134"/>
        <v>149.33333333333334</v>
      </c>
      <c r="O241" s="71">
        <v>82</v>
      </c>
      <c r="P241" s="71">
        <f t="shared" ref="P241:P243" si="136">O241/N241*100</f>
        <v>54.910714285714278</v>
      </c>
      <c r="Q241" s="71">
        <f>M241/E241</f>
        <v>3.7333333333333334</v>
      </c>
      <c r="R241" s="71">
        <f t="shared" ref="R241" si="137">O241/$C$3*12/Q241</f>
        <v>131.78571428571428</v>
      </c>
      <c r="S241" s="1885"/>
      <c r="T241" s="1885"/>
      <c r="U241" s="2908"/>
      <c r="V241" s="617"/>
      <c r="W241" s="3071"/>
      <c r="X241" s="617"/>
      <c r="Y241" s="617"/>
      <c r="Z241" s="617"/>
      <c r="AA241" s="617"/>
      <c r="AB241" s="617"/>
      <c r="AC241" s="3709"/>
      <c r="AD241" s="47">
        <f t="shared" si="125"/>
        <v>0</v>
      </c>
    </row>
    <row r="242" spans="1:30" s="47" customFormat="1" x14ac:dyDescent="0.25">
      <c r="A242" s="641"/>
      <c r="B242" s="641">
        <v>1</v>
      </c>
      <c r="C242" s="125" t="s">
        <v>129</v>
      </c>
      <c r="D242" s="125"/>
      <c r="E242" s="1284">
        <v>240</v>
      </c>
      <c r="F242" s="668">
        <v>61</v>
      </c>
      <c r="G242" s="858">
        <f t="shared" si="133"/>
        <v>10.166666666666666</v>
      </c>
      <c r="H242" s="69">
        <v>22</v>
      </c>
      <c r="I242" s="69"/>
      <c r="J242" s="3373"/>
      <c r="K242" s="611">
        <v>8</v>
      </c>
      <c r="L242" s="70">
        <f t="shared" ref="L242" si="138">O242/H242</f>
        <v>1.5454545454545454</v>
      </c>
      <c r="M242" s="71">
        <f>ROUND(F242*K242,0)</f>
        <v>488</v>
      </c>
      <c r="N242" s="71">
        <f t="shared" ref="N242" si="139">M242/12*$C$3</f>
        <v>81.333333333333329</v>
      </c>
      <c r="O242" s="71">
        <v>34</v>
      </c>
      <c r="P242" s="71">
        <f t="shared" ref="P242" si="140">O242/N242*100</f>
        <v>41.803278688524593</v>
      </c>
      <c r="Q242" s="71">
        <f>M242/E242</f>
        <v>2.0333333333333332</v>
      </c>
      <c r="R242" s="71">
        <f t="shared" ref="R242" si="141">O242/$C$3*12/Q242</f>
        <v>100.32786885245902</v>
      </c>
      <c r="S242" s="1885"/>
      <c r="T242" s="1885"/>
      <c r="U242" s="2908"/>
      <c r="V242" s="617"/>
      <c r="W242" s="3071"/>
      <c r="X242" s="617"/>
      <c r="Y242" s="617"/>
      <c r="Z242" s="617"/>
      <c r="AA242" s="617"/>
      <c r="AB242" s="617"/>
      <c r="AC242" s="3709"/>
      <c r="AD242" s="47">
        <f t="shared" si="125"/>
        <v>0</v>
      </c>
    </row>
    <row r="243" spans="1:30" s="73" customFormat="1" x14ac:dyDescent="0.25">
      <c r="A243" s="641">
        <v>1</v>
      </c>
      <c r="B243" s="641">
        <v>1</v>
      </c>
      <c r="C243" s="612" t="s">
        <v>158</v>
      </c>
      <c r="D243" s="612"/>
      <c r="E243" s="612"/>
      <c r="F243" s="1343">
        <f>SUM(F240:F242)</f>
        <v>630</v>
      </c>
      <c r="G243" s="102">
        <f t="shared" ref="G243:H243" si="142">SUM(G240:G242)</f>
        <v>105.00000000000001</v>
      </c>
      <c r="H243" s="102">
        <f t="shared" si="142"/>
        <v>92</v>
      </c>
      <c r="I243" s="69">
        <f>H243/G243*100</f>
        <v>87.619047619047606</v>
      </c>
      <c r="J243" s="3459">
        <f t="shared" ref="J243" si="143">SUM(J240:J242)</f>
        <v>26</v>
      </c>
      <c r="K243" s="609">
        <f>SUM(M243/F243)</f>
        <v>8</v>
      </c>
      <c r="L243" s="70">
        <f>O243/H243</f>
        <v>6.3913043478260869</v>
      </c>
      <c r="M243" s="95">
        <f t="shared" ref="M243:Q243" si="144">SUM(M240:M242)</f>
        <v>5040</v>
      </c>
      <c r="N243" s="95">
        <f t="shared" si="144"/>
        <v>840.00000000000011</v>
      </c>
      <c r="O243" s="95">
        <f t="shared" si="144"/>
        <v>588</v>
      </c>
      <c r="P243" s="240">
        <f t="shared" si="136"/>
        <v>70</v>
      </c>
      <c r="Q243" s="95">
        <f t="shared" si="144"/>
        <v>21</v>
      </c>
      <c r="R243" s="71">
        <f>O243/$C$3*12/Q243</f>
        <v>168</v>
      </c>
      <c r="S243" s="1886"/>
      <c r="T243" s="1886"/>
      <c r="U243" s="2914"/>
      <c r="V243" s="645"/>
      <c r="W243" s="3072"/>
      <c r="X243" s="645"/>
      <c r="Y243" s="645"/>
      <c r="Z243" s="645"/>
      <c r="AA243" s="618"/>
      <c r="AB243" s="618"/>
      <c r="AC243" s="3709"/>
      <c r="AD243" s="73">
        <f t="shared" si="125"/>
        <v>0</v>
      </c>
    </row>
    <row r="244" spans="1:30" s="47" customFormat="1" ht="29.25" x14ac:dyDescent="0.25">
      <c r="A244" s="641">
        <v>1</v>
      </c>
      <c r="B244" s="641">
        <v>1</v>
      </c>
      <c r="C244" s="508" t="s">
        <v>144</v>
      </c>
      <c r="D244" s="508"/>
      <c r="E244" s="508"/>
      <c r="F244" s="1524">
        <f>SUM(F243,F238)</f>
        <v>1656</v>
      </c>
      <c r="G244" s="477">
        <f>SUM(G243,G238)</f>
        <v>276</v>
      </c>
      <c r="H244" s="477">
        <f>SUM(H243,H238)</f>
        <v>134</v>
      </c>
      <c r="I244" s="477">
        <f>H244/G244*100</f>
        <v>48.550724637681157</v>
      </c>
      <c r="J244" s="3522">
        <f>SUM(J243,J238)</f>
        <v>64</v>
      </c>
      <c r="K244" s="609">
        <f>SUM(M244/F244)</f>
        <v>7.6775362318840576</v>
      </c>
      <c r="L244" s="94">
        <f>O244/H244</f>
        <v>5.8059701492537314</v>
      </c>
      <c r="M244" s="477">
        <f>SUM(M243,M238)</f>
        <v>12714</v>
      </c>
      <c r="N244" s="477">
        <f>SUM(N243,N238)</f>
        <v>2119</v>
      </c>
      <c r="O244" s="477">
        <f>SUM(O243,O238)</f>
        <v>778</v>
      </c>
      <c r="P244" s="240">
        <f>O244/N244*100</f>
        <v>36.715431807456348</v>
      </c>
      <c r="Q244" s="477">
        <f>SUM(Q243,Q238)</f>
        <v>46.58</v>
      </c>
      <c r="R244" s="71">
        <f>O244/$C$3*12/Q244</f>
        <v>100.21468441391156</v>
      </c>
      <c r="S244" s="755">
        <v>47415.063086419199</v>
      </c>
      <c r="T244" s="755">
        <v>47415.063086419199</v>
      </c>
      <c r="U244" s="2898">
        <f t="shared" ref="U244" si="145">S244/12*$C$3+(T244-S244)/11*1</f>
        <v>7902.5105144031995</v>
      </c>
      <c r="V244" s="610">
        <f>AB244-AA244-X244</f>
        <v>8052.1925400000009</v>
      </c>
      <c r="W244" s="3075"/>
      <c r="X244" s="610"/>
      <c r="Y244" s="610">
        <f>V244-U244</f>
        <v>149.6820255968014</v>
      </c>
      <c r="Z244" s="610"/>
      <c r="AA244" s="477">
        <v>-339.76130999999998</v>
      </c>
      <c r="AB244" s="477">
        <v>7712.4312300000011</v>
      </c>
      <c r="AC244" s="3709">
        <v>7084.9338299999999</v>
      </c>
      <c r="AD244" s="47">
        <f t="shared" si="125"/>
        <v>7084933.8300000001</v>
      </c>
    </row>
    <row r="245" spans="1:30" s="47" customFormat="1" x14ac:dyDescent="0.25">
      <c r="A245" s="641">
        <v>1</v>
      </c>
      <c r="B245" s="641">
        <v>1</v>
      </c>
      <c r="C245" s="123"/>
      <c r="D245" s="123"/>
      <c r="E245" s="123"/>
      <c r="F245" s="1343"/>
      <c r="G245" s="69"/>
      <c r="H245" s="69"/>
      <c r="I245" s="69"/>
      <c r="J245" s="3373"/>
      <c r="K245" s="415"/>
      <c r="L245" s="415"/>
      <c r="M245" s="415"/>
      <c r="N245" s="415"/>
      <c r="O245" s="415"/>
      <c r="P245" s="415"/>
      <c r="Q245" s="415"/>
      <c r="R245" s="415"/>
      <c r="S245" s="1885"/>
      <c r="T245" s="1885"/>
      <c r="U245" s="2908"/>
      <c r="V245" s="617">
        <f>AB245-AA245</f>
        <v>0</v>
      </c>
      <c r="W245" s="3071"/>
      <c r="X245" s="617"/>
      <c r="Y245" s="617">
        <f>V245-U245</f>
        <v>0</v>
      </c>
      <c r="Z245" s="617"/>
      <c r="AA245" s="617"/>
      <c r="AB245" s="617"/>
      <c r="AC245" s="3719"/>
      <c r="AD245" s="47">
        <f t="shared" si="125"/>
        <v>0</v>
      </c>
    </row>
    <row r="246" spans="1:30" s="47" customFormat="1" x14ac:dyDescent="0.25">
      <c r="A246" s="641">
        <v>1</v>
      </c>
      <c r="B246" s="641">
        <v>1</v>
      </c>
      <c r="C246" s="671" t="s">
        <v>506</v>
      </c>
      <c r="D246" s="672"/>
      <c r="E246" s="672"/>
      <c r="F246" s="1546"/>
      <c r="G246" s="673"/>
      <c r="H246" s="673"/>
      <c r="I246" s="673"/>
      <c r="J246" s="3609"/>
      <c r="K246" s="372"/>
      <c r="L246" s="372"/>
      <c r="M246" s="372"/>
      <c r="N246" s="372"/>
      <c r="O246" s="372"/>
      <c r="P246" s="372"/>
      <c r="Q246" s="372"/>
      <c r="R246" s="372"/>
      <c r="S246" s="1887">
        <f t="shared" ref="S246:AB246" si="146">S244+S233+S178</f>
        <v>364903.36866177921</v>
      </c>
      <c r="T246" s="1887">
        <f t="shared" ref="T246" si="147">T244+T233+T178</f>
        <v>364903.36866177921</v>
      </c>
      <c r="U246" s="2916">
        <f t="shared" si="146"/>
        <v>60817.228110296528</v>
      </c>
      <c r="V246" s="372">
        <f t="shared" si="146"/>
        <v>60838.346719999958</v>
      </c>
      <c r="W246" s="3076">
        <f t="shared" si="146"/>
        <v>0</v>
      </c>
      <c r="X246" s="527">
        <f t="shared" si="146"/>
        <v>-9.7079799999999956</v>
      </c>
      <c r="Y246" s="372">
        <f t="shared" si="146"/>
        <v>21.118609703430366</v>
      </c>
      <c r="Z246" s="372">
        <f t="shared" si="146"/>
        <v>0</v>
      </c>
      <c r="AA246" s="372">
        <f t="shared" si="146"/>
        <v>-1323.2244699999999</v>
      </c>
      <c r="AB246" s="527">
        <f t="shared" si="146"/>
        <v>59505.41426999995</v>
      </c>
      <c r="AC246" s="3775">
        <f t="shared" ref="AC246" si="148">AC244+AC233+AC178</f>
        <v>154166.06972000003</v>
      </c>
      <c r="AD246" s="1291">
        <f t="shared" si="125"/>
        <v>154166069.72000003</v>
      </c>
    </row>
    <row r="247" spans="1:30" ht="15.75" thickBot="1" x14ac:dyDescent="0.3">
      <c r="A247" s="641">
        <v>1</v>
      </c>
      <c r="B247" s="641">
        <v>1</v>
      </c>
      <c r="C247" s="2834"/>
      <c r="D247" s="2834"/>
      <c r="E247" s="2834"/>
      <c r="F247" s="2835"/>
      <c r="G247" s="2836"/>
      <c r="H247" s="3776"/>
      <c r="I247" s="2836"/>
      <c r="J247" s="3777"/>
      <c r="K247" s="3778"/>
      <c r="L247" s="2837"/>
      <c r="M247" s="124"/>
      <c r="N247" s="124"/>
      <c r="O247" s="251"/>
      <c r="P247" s="124"/>
      <c r="Q247" s="251"/>
      <c r="R247" s="251"/>
      <c r="S247" s="723"/>
      <c r="T247" s="723"/>
      <c r="U247" s="3779"/>
      <c r="V247" s="3780"/>
      <c r="W247" s="3081"/>
      <c r="X247" s="651"/>
      <c r="Y247" s="651"/>
      <c r="Z247" s="3780"/>
      <c r="AA247" s="3780"/>
      <c r="AB247" s="3780"/>
      <c r="AC247" s="3773"/>
      <c r="AD247" s="56">
        <f t="shared" si="125"/>
        <v>0</v>
      </c>
    </row>
    <row r="248" spans="1:30" ht="31.5" x14ac:dyDescent="0.25">
      <c r="A248" s="641">
        <v>1</v>
      </c>
      <c r="B248" s="641">
        <v>1</v>
      </c>
      <c r="C248" s="1011" t="s">
        <v>228</v>
      </c>
      <c r="D248" s="2838"/>
      <c r="E248" s="1688"/>
      <c r="F248" s="1531"/>
      <c r="G248" s="491"/>
      <c r="H248" s="683"/>
      <c r="I248" s="491"/>
      <c r="J248" s="3613"/>
      <c r="K248" s="684"/>
      <c r="L248" s="676"/>
      <c r="M248" s="71"/>
      <c r="N248" s="71"/>
      <c r="O248" s="112"/>
      <c r="P248" s="71"/>
      <c r="Q248" s="112"/>
      <c r="R248" s="112"/>
      <c r="S248" s="1888"/>
      <c r="T248" s="1888"/>
      <c r="U248" s="2941"/>
      <c r="V248" s="112"/>
      <c r="W248" s="3069"/>
      <c r="X248" s="71"/>
      <c r="Y248" s="71"/>
      <c r="Z248" s="711"/>
      <c r="AA248" s="711"/>
      <c r="AB248" s="112"/>
      <c r="AC248" s="3709"/>
      <c r="AD248" s="56">
        <f t="shared" si="125"/>
        <v>0</v>
      </c>
    </row>
    <row r="249" spans="1:30" s="47" customFormat="1" x14ac:dyDescent="0.25">
      <c r="A249" s="641">
        <v>1</v>
      </c>
      <c r="B249" s="641">
        <v>1</v>
      </c>
      <c r="C249" s="368" t="s">
        <v>5</v>
      </c>
      <c r="D249" s="368"/>
      <c r="E249" s="368"/>
      <c r="F249" s="668"/>
      <c r="G249" s="310"/>
      <c r="H249" s="310"/>
      <c r="I249" s="310"/>
      <c r="J249" s="3417"/>
      <c r="K249" s="599"/>
      <c r="L249" s="599"/>
      <c r="M249" s="600"/>
      <c r="N249" s="600"/>
      <c r="O249" s="600"/>
      <c r="P249" s="600"/>
      <c r="Q249" s="600"/>
      <c r="R249" s="600"/>
      <c r="S249" s="1889"/>
      <c r="T249" s="1889"/>
      <c r="U249" s="2899"/>
      <c r="V249" s="600"/>
      <c r="W249" s="3070"/>
      <c r="X249" s="600"/>
      <c r="Y249" s="600"/>
      <c r="Z249" s="600"/>
      <c r="AA249" s="600"/>
      <c r="AB249" s="600"/>
      <c r="AC249" s="3709"/>
      <c r="AD249" s="47">
        <f t="shared" si="125"/>
        <v>0</v>
      </c>
    </row>
    <row r="250" spans="1:30" s="47" customFormat="1" x14ac:dyDescent="0.25">
      <c r="A250" s="641">
        <v>1</v>
      </c>
      <c r="B250" s="641">
        <v>1</v>
      </c>
      <c r="C250" s="68" t="s">
        <v>181</v>
      </c>
      <c r="D250" s="3352" t="s">
        <v>342</v>
      </c>
      <c r="E250" s="666">
        <v>340</v>
      </c>
      <c r="F250" s="1545">
        <v>260</v>
      </c>
      <c r="G250" s="69">
        <f t="shared" ref="G250:G264" si="149">F250/12*$C$3</f>
        <v>43.333333333333336</v>
      </c>
      <c r="H250" s="310">
        <v>36</v>
      </c>
      <c r="I250" s="69">
        <f t="shared" ref="I250:I266" si="150">H250/G250*100</f>
        <v>83.076923076923066</v>
      </c>
      <c r="J250" s="3417">
        <v>8</v>
      </c>
      <c r="K250" s="70">
        <v>10</v>
      </c>
      <c r="L250" s="70">
        <f t="shared" ref="L250:L265" si="151">O250/H250</f>
        <v>10.388888888888889</v>
      </c>
      <c r="M250" s="71">
        <f t="shared" ref="M250:M264" si="152">ROUND(F250*K250,0)</f>
        <v>2600</v>
      </c>
      <c r="N250" s="71">
        <f t="shared" ref="N250:N264" si="153">M250/12*$C$3</f>
        <v>433.33333333333331</v>
      </c>
      <c r="O250" s="367">
        <v>374</v>
      </c>
      <c r="P250" s="71">
        <f t="shared" ref="P250:P265" si="154">O250/N250*100</f>
        <v>86.307692307692307</v>
      </c>
      <c r="Q250" s="71">
        <f t="shared" ref="Q250:Q264" si="155">M250/E250</f>
        <v>7.6470588235294121</v>
      </c>
      <c r="R250" s="71">
        <f t="shared" ref="R250:R265" si="156">O250/$C$3*12/Q250</f>
        <v>293.44615384615383</v>
      </c>
      <c r="S250" s="1889"/>
      <c r="T250" s="1889"/>
      <c r="U250" s="2899"/>
      <c r="V250" s="600"/>
      <c r="W250" s="3070"/>
      <c r="X250" s="600"/>
      <c r="Y250" s="600"/>
      <c r="Z250" s="600"/>
      <c r="AA250" s="600"/>
      <c r="AB250" s="600"/>
      <c r="AC250" s="3709"/>
      <c r="AD250" s="47">
        <f t="shared" si="125"/>
        <v>0</v>
      </c>
    </row>
    <row r="251" spans="1:30" s="47" customFormat="1" x14ac:dyDescent="0.25">
      <c r="A251" s="641">
        <v>1</v>
      </c>
      <c r="B251" s="641">
        <v>1</v>
      </c>
      <c r="C251" s="68" t="s">
        <v>51</v>
      </c>
      <c r="D251" s="3352" t="s">
        <v>342</v>
      </c>
      <c r="E251" s="666">
        <v>300</v>
      </c>
      <c r="F251" s="1545">
        <v>1809</v>
      </c>
      <c r="G251" s="69">
        <f t="shared" si="149"/>
        <v>301.5</v>
      </c>
      <c r="H251" s="310">
        <v>253</v>
      </c>
      <c r="I251" s="69">
        <f t="shared" si="150"/>
        <v>83.91376451077943</v>
      </c>
      <c r="J251" s="3417">
        <v>44</v>
      </c>
      <c r="K251" s="70">
        <v>6.3</v>
      </c>
      <c r="L251" s="70">
        <f t="shared" si="151"/>
        <v>7.4505928853754941</v>
      </c>
      <c r="M251" s="71">
        <f t="shared" si="152"/>
        <v>11397</v>
      </c>
      <c r="N251" s="71">
        <f t="shared" si="153"/>
        <v>1899.5</v>
      </c>
      <c r="O251" s="367">
        <v>1885</v>
      </c>
      <c r="P251" s="71">
        <f t="shared" si="154"/>
        <v>99.236641221374043</v>
      </c>
      <c r="Q251" s="71">
        <f t="shared" si="155"/>
        <v>37.99</v>
      </c>
      <c r="R251" s="71">
        <f t="shared" si="156"/>
        <v>297.70992366412213</v>
      </c>
      <c r="S251" s="1889"/>
      <c r="T251" s="1889"/>
      <c r="U251" s="2899"/>
      <c r="V251" s="600"/>
      <c r="W251" s="3070"/>
      <c r="X251" s="600"/>
      <c r="Y251" s="600"/>
      <c r="Z251" s="600"/>
      <c r="AA251" s="600"/>
      <c r="AB251" s="600"/>
      <c r="AC251" s="3709"/>
      <c r="AD251" s="47">
        <f t="shared" si="125"/>
        <v>0</v>
      </c>
    </row>
    <row r="252" spans="1:30" s="47" customFormat="1" x14ac:dyDescent="0.25">
      <c r="A252" s="641">
        <v>1</v>
      </c>
      <c r="B252" s="641">
        <v>1</v>
      </c>
      <c r="C252" s="68" t="s">
        <v>38</v>
      </c>
      <c r="D252" s="3352" t="s">
        <v>342</v>
      </c>
      <c r="E252" s="666">
        <v>340</v>
      </c>
      <c r="F252" s="1545">
        <v>1643</v>
      </c>
      <c r="G252" s="69">
        <f t="shared" si="149"/>
        <v>273.83333333333331</v>
      </c>
      <c r="H252" s="310">
        <v>231</v>
      </c>
      <c r="I252" s="69">
        <f t="shared" si="150"/>
        <v>84.357881923311012</v>
      </c>
      <c r="J252" s="3417">
        <v>35</v>
      </c>
      <c r="K252" s="70">
        <v>9</v>
      </c>
      <c r="L252" s="70">
        <f t="shared" si="151"/>
        <v>7.883116883116883</v>
      </c>
      <c r="M252" s="71">
        <f t="shared" si="152"/>
        <v>14787</v>
      </c>
      <c r="N252" s="71">
        <f t="shared" si="153"/>
        <v>2464.5</v>
      </c>
      <c r="O252" s="367">
        <v>1821</v>
      </c>
      <c r="P252" s="71">
        <f t="shared" si="154"/>
        <v>73.889227023737064</v>
      </c>
      <c r="Q252" s="71">
        <f t="shared" si="155"/>
        <v>43.491176470588236</v>
      </c>
      <c r="R252" s="71">
        <f t="shared" si="156"/>
        <v>251.22337188070603</v>
      </c>
      <c r="S252" s="1889"/>
      <c r="T252" s="1889"/>
      <c r="U252" s="2899"/>
      <c r="V252" s="600"/>
      <c r="W252" s="3070"/>
      <c r="X252" s="600"/>
      <c r="Y252" s="600"/>
      <c r="Z252" s="600"/>
      <c r="AA252" s="600"/>
      <c r="AB252" s="600"/>
      <c r="AC252" s="3709"/>
      <c r="AD252" s="47">
        <f t="shared" si="125"/>
        <v>0</v>
      </c>
    </row>
    <row r="253" spans="1:30" s="47" customFormat="1" x14ac:dyDescent="0.25">
      <c r="A253" s="641">
        <v>1</v>
      </c>
      <c r="B253" s="641">
        <v>1</v>
      </c>
      <c r="C253" s="68" t="s">
        <v>284</v>
      </c>
      <c r="D253" s="3352" t="s">
        <v>342</v>
      </c>
      <c r="E253" s="666">
        <v>300</v>
      </c>
      <c r="F253" s="1545">
        <v>100</v>
      </c>
      <c r="G253" s="69">
        <f t="shared" si="149"/>
        <v>16.666666666666668</v>
      </c>
      <c r="H253" s="310">
        <v>2</v>
      </c>
      <c r="I253" s="69">
        <f t="shared" si="150"/>
        <v>12</v>
      </c>
      <c r="J253" s="3417">
        <v>1</v>
      </c>
      <c r="K253" s="70">
        <v>10</v>
      </c>
      <c r="L253" s="70">
        <f t="shared" si="151"/>
        <v>10.5</v>
      </c>
      <c r="M253" s="71">
        <f t="shared" si="152"/>
        <v>1000</v>
      </c>
      <c r="N253" s="71">
        <f t="shared" si="153"/>
        <v>166.66666666666666</v>
      </c>
      <c r="O253" s="367">
        <v>21</v>
      </c>
      <c r="P253" s="71">
        <f t="shared" si="154"/>
        <v>12.6</v>
      </c>
      <c r="Q253" s="71">
        <f t="shared" si="155"/>
        <v>3.3333333333333335</v>
      </c>
      <c r="R253" s="71">
        <f t="shared" si="156"/>
        <v>37.799999999999997</v>
      </c>
      <c r="S253" s="1889"/>
      <c r="T253" s="1889"/>
      <c r="U253" s="2899"/>
      <c r="V253" s="600"/>
      <c r="W253" s="3070"/>
      <c r="X253" s="600"/>
      <c r="Y253" s="600"/>
      <c r="Z253" s="600"/>
      <c r="AA253" s="600"/>
      <c r="AB253" s="600"/>
      <c r="AC253" s="3709"/>
      <c r="AD253" s="47">
        <f t="shared" si="125"/>
        <v>0</v>
      </c>
    </row>
    <row r="254" spans="1:30" s="47" customFormat="1" x14ac:dyDescent="0.25">
      <c r="A254" s="641">
        <v>1</v>
      </c>
      <c r="B254" s="641">
        <v>1</v>
      </c>
      <c r="C254" s="68" t="s">
        <v>9</v>
      </c>
      <c r="D254" s="3352" t="s">
        <v>342</v>
      </c>
      <c r="E254" s="666">
        <v>340</v>
      </c>
      <c r="F254" s="1545">
        <v>1600</v>
      </c>
      <c r="G254" s="69">
        <f t="shared" si="149"/>
        <v>266.66666666666669</v>
      </c>
      <c r="H254" s="310">
        <v>271</v>
      </c>
      <c r="I254" s="69">
        <f t="shared" si="150"/>
        <v>101.62499999999999</v>
      </c>
      <c r="J254" s="3417">
        <v>65</v>
      </c>
      <c r="K254" s="70">
        <v>8.6</v>
      </c>
      <c r="L254" s="70">
        <f t="shared" si="151"/>
        <v>7.6974169741697418</v>
      </c>
      <c r="M254" s="71">
        <f t="shared" si="152"/>
        <v>13760</v>
      </c>
      <c r="N254" s="71">
        <f t="shared" si="153"/>
        <v>2293.3333333333335</v>
      </c>
      <c r="O254" s="367">
        <v>2086</v>
      </c>
      <c r="P254" s="71">
        <f t="shared" si="154"/>
        <v>90.95930232558139</v>
      </c>
      <c r="Q254" s="71">
        <f t="shared" si="155"/>
        <v>40.470588235294116</v>
      </c>
      <c r="R254" s="71">
        <f t="shared" si="156"/>
        <v>309.26162790697674</v>
      </c>
      <c r="S254" s="1889"/>
      <c r="T254" s="1889"/>
      <c r="U254" s="2899"/>
      <c r="V254" s="600"/>
      <c r="W254" s="3070"/>
      <c r="X254" s="600"/>
      <c r="Y254" s="600"/>
      <c r="Z254" s="600"/>
      <c r="AA254" s="600"/>
      <c r="AB254" s="600"/>
      <c r="AC254" s="3709"/>
      <c r="AD254" s="47">
        <f t="shared" si="125"/>
        <v>0</v>
      </c>
    </row>
    <row r="255" spans="1:30" s="47" customFormat="1" x14ac:dyDescent="0.25">
      <c r="A255" s="641">
        <v>1</v>
      </c>
      <c r="B255" s="641">
        <v>1</v>
      </c>
      <c r="C255" s="68" t="s">
        <v>50</v>
      </c>
      <c r="D255" s="3352" t="s">
        <v>342</v>
      </c>
      <c r="E255" s="666">
        <v>340</v>
      </c>
      <c r="F255" s="1545">
        <v>900</v>
      </c>
      <c r="G255" s="69">
        <f t="shared" si="149"/>
        <v>150</v>
      </c>
      <c r="H255" s="310">
        <v>99</v>
      </c>
      <c r="I255" s="69">
        <f t="shared" si="150"/>
        <v>66</v>
      </c>
      <c r="J255" s="3417">
        <v>17</v>
      </c>
      <c r="K255" s="70">
        <v>10</v>
      </c>
      <c r="L255" s="70">
        <f t="shared" si="151"/>
        <v>9.7878787878787872</v>
      </c>
      <c r="M255" s="71">
        <f t="shared" si="152"/>
        <v>9000</v>
      </c>
      <c r="N255" s="71">
        <f t="shared" si="153"/>
        <v>1500</v>
      </c>
      <c r="O255" s="367">
        <v>969</v>
      </c>
      <c r="P255" s="71">
        <f t="shared" si="154"/>
        <v>64.600000000000009</v>
      </c>
      <c r="Q255" s="71">
        <f t="shared" si="155"/>
        <v>26.470588235294116</v>
      </c>
      <c r="R255" s="71">
        <f t="shared" si="156"/>
        <v>219.64000000000001</v>
      </c>
      <c r="S255" s="1889"/>
      <c r="T255" s="1889"/>
      <c r="U255" s="2899"/>
      <c r="V255" s="600"/>
      <c r="W255" s="3070"/>
      <c r="X255" s="600"/>
      <c r="Y255" s="600"/>
      <c r="Z255" s="600"/>
      <c r="AA255" s="600"/>
      <c r="AB255" s="600"/>
      <c r="AC255" s="3709"/>
      <c r="AD255" s="47">
        <f t="shared" si="125"/>
        <v>0</v>
      </c>
    </row>
    <row r="256" spans="1:30" s="47" customFormat="1" x14ac:dyDescent="0.25">
      <c r="A256" s="641">
        <v>1</v>
      </c>
      <c r="B256" s="641">
        <v>1</v>
      </c>
      <c r="C256" s="68" t="s">
        <v>41</v>
      </c>
      <c r="D256" s="3352" t="s">
        <v>342</v>
      </c>
      <c r="E256" s="666">
        <v>340</v>
      </c>
      <c r="F256" s="1545">
        <v>290</v>
      </c>
      <c r="G256" s="69">
        <f t="shared" si="149"/>
        <v>48.333333333333336</v>
      </c>
      <c r="H256" s="310">
        <v>34</v>
      </c>
      <c r="I256" s="69">
        <f t="shared" si="150"/>
        <v>70.34482758620689</v>
      </c>
      <c r="J256" s="3417">
        <v>13</v>
      </c>
      <c r="K256" s="70">
        <v>12.5</v>
      </c>
      <c r="L256" s="70">
        <f t="shared" si="151"/>
        <v>9.3529411764705888</v>
      </c>
      <c r="M256" s="71">
        <f t="shared" si="152"/>
        <v>3625</v>
      </c>
      <c r="N256" s="71">
        <f t="shared" si="153"/>
        <v>604.16666666666663</v>
      </c>
      <c r="O256" s="367">
        <v>318</v>
      </c>
      <c r="P256" s="71">
        <f t="shared" si="154"/>
        <v>52.634482758620692</v>
      </c>
      <c r="Q256" s="71">
        <f t="shared" si="155"/>
        <v>10.661764705882353</v>
      </c>
      <c r="R256" s="71">
        <f t="shared" si="156"/>
        <v>178.95724137931035</v>
      </c>
      <c r="S256" s="1889"/>
      <c r="T256" s="1889"/>
      <c r="U256" s="2899"/>
      <c r="V256" s="600"/>
      <c r="W256" s="3070"/>
      <c r="X256" s="600"/>
      <c r="Y256" s="600"/>
      <c r="Z256" s="600"/>
      <c r="AA256" s="600"/>
      <c r="AB256" s="600"/>
      <c r="AC256" s="3709"/>
      <c r="AD256" s="47">
        <f t="shared" si="125"/>
        <v>0</v>
      </c>
    </row>
    <row r="257" spans="1:30" s="47" customFormat="1" x14ac:dyDescent="0.25">
      <c r="A257" s="641">
        <v>1</v>
      </c>
      <c r="B257" s="641">
        <v>1</v>
      </c>
      <c r="C257" s="68" t="s">
        <v>26</v>
      </c>
      <c r="D257" s="3352" t="s">
        <v>342</v>
      </c>
      <c r="E257" s="666">
        <v>340</v>
      </c>
      <c r="F257" s="1545">
        <v>1536</v>
      </c>
      <c r="G257" s="69">
        <f t="shared" si="149"/>
        <v>256</v>
      </c>
      <c r="H257" s="310">
        <v>188</v>
      </c>
      <c r="I257" s="69">
        <f t="shared" si="150"/>
        <v>73.4375</v>
      </c>
      <c r="J257" s="3417">
        <v>56</v>
      </c>
      <c r="K257" s="70">
        <v>7.2</v>
      </c>
      <c r="L257" s="70">
        <f t="shared" si="151"/>
        <v>8.6010638297872344</v>
      </c>
      <c r="M257" s="71">
        <f t="shared" si="152"/>
        <v>11059</v>
      </c>
      <c r="N257" s="71">
        <f t="shared" si="153"/>
        <v>1843.1666666666667</v>
      </c>
      <c r="O257" s="367">
        <v>1617</v>
      </c>
      <c r="P257" s="71">
        <f t="shared" si="154"/>
        <v>87.729451125779903</v>
      </c>
      <c r="Q257" s="71">
        <f t="shared" si="155"/>
        <v>32.526470588235291</v>
      </c>
      <c r="R257" s="71">
        <f t="shared" si="156"/>
        <v>298.2801338276517</v>
      </c>
      <c r="S257" s="1889"/>
      <c r="T257" s="1889"/>
      <c r="U257" s="2899"/>
      <c r="V257" s="600"/>
      <c r="W257" s="3070"/>
      <c r="X257" s="600"/>
      <c r="Y257" s="600"/>
      <c r="Z257" s="600"/>
      <c r="AA257" s="600"/>
      <c r="AB257" s="600"/>
      <c r="AC257" s="3709"/>
      <c r="AD257" s="47">
        <f t="shared" si="125"/>
        <v>0</v>
      </c>
    </row>
    <row r="258" spans="1:30" s="47" customFormat="1" ht="30" x14ac:dyDescent="0.25">
      <c r="A258" s="641">
        <v>1</v>
      </c>
      <c r="B258" s="641">
        <v>1</v>
      </c>
      <c r="C258" s="149" t="s">
        <v>130</v>
      </c>
      <c r="D258" s="3352" t="s">
        <v>342</v>
      </c>
      <c r="E258" s="666">
        <v>320</v>
      </c>
      <c r="F258" s="1545">
        <v>351</v>
      </c>
      <c r="G258" s="69">
        <f t="shared" si="149"/>
        <v>58.5</v>
      </c>
      <c r="H258" s="310">
        <v>79</v>
      </c>
      <c r="I258" s="69">
        <f t="shared" si="150"/>
        <v>135.04273504273505</v>
      </c>
      <c r="J258" s="3417">
        <v>15</v>
      </c>
      <c r="K258" s="70">
        <v>10</v>
      </c>
      <c r="L258" s="70">
        <f t="shared" si="151"/>
        <v>8.6835443037974684</v>
      </c>
      <c r="M258" s="71">
        <f t="shared" si="152"/>
        <v>3510</v>
      </c>
      <c r="N258" s="71">
        <f t="shared" si="153"/>
        <v>585</v>
      </c>
      <c r="O258" s="367">
        <v>686</v>
      </c>
      <c r="P258" s="71">
        <f t="shared" si="154"/>
        <v>117.26495726495727</v>
      </c>
      <c r="Q258" s="71">
        <f t="shared" si="155"/>
        <v>10.96875</v>
      </c>
      <c r="R258" s="71">
        <f t="shared" si="156"/>
        <v>375.24786324786322</v>
      </c>
      <c r="S258" s="1889"/>
      <c r="T258" s="1889"/>
      <c r="U258" s="2899"/>
      <c r="V258" s="600"/>
      <c r="W258" s="3070"/>
      <c r="X258" s="600"/>
      <c r="Y258" s="600"/>
      <c r="Z258" s="600"/>
      <c r="AA258" s="600"/>
      <c r="AB258" s="600"/>
      <c r="AC258" s="3709"/>
      <c r="AD258" s="47">
        <f t="shared" si="125"/>
        <v>0</v>
      </c>
    </row>
    <row r="259" spans="1:30" s="47" customFormat="1" x14ac:dyDescent="0.25">
      <c r="A259" s="641">
        <v>1</v>
      </c>
      <c r="B259" s="641">
        <v>1</v>
      </c>
      <c r="C259" s="68" t="s">
        <v>47</v>
      </c>
      <c r="D259" s="3352" t="s">
        <v>342</v>
      </c>
      <c r="E259" s="666">
        <v>340</v>
      </c>
      <c r="F259" s="1545">
        <v>800</v>
      </c>
      <c r="G259" s="69">
        <f t="shared" si="149"/>
        <v>133.33333333333334</v>
      </c>
      <c r="H259" s="310">
        <v>84</v>
      </c>
      <c r="I259" s="69">
        <f t="shared" si="150"/>
        <v>63</v>
      </c>
      <c r="J259" s="3417">
        <v>12</v>
      </c>
      <c r="K259" s="70">
        <v>9.9</v>
      </c>
      <c r="L259" s="70">
        <f t="shared" si="151"/>
        <v>9.7976190476190474</v>
      </c>
      <c r="M259" s="71">
        <f t="shared" si="152"/>
        <v>7920</v>
      </c>
      <c r="N259" s="71">
        <f t="shared" si="153"/>
        <v>1320</v>
      </c>
      <c r="O259" s="367">
        <v>823</v>
      </c>
      <c r="P259" s="71">
        <f t="shared" si="154"/>
        <v>62.348484848484851</v>
      </c>
      <c r="Q259" s="71">
        <f t="shared" si="155"/>
        <v>23.294117647058822</v>
      </c>
      <c r="R259" s="71">
        <f t="shared" si="156"/>
        <v>211.9848484848485</v>
      </c>
      <c r="S259" s="1889"/>
      <c r="T259" s="1889"/>
      <c r="U259" s="2899"/>
      <c r="V259" s="600"/>
      <c r="W259" s="3070"/>
      <c r="X259" s="600"/>
      <c r="Y259" s="600"/>
      <c r="Z259" s="600"/>
      <c r="AA259" s="600"/>
      <c r="AB259" s="600"/>
      <c r="AC259" s="3709"/>
      <c r="AD259" s="47">
        <f t="shared" si="125"/>
        <v>0</v>
      </c>
    </row>
    <row r="260" spans="1:30" s="47" customFormat="1" x14ac:dyDescent="0.25">
      <c r="A260" s="641">
        <v>1</v>
      </c>
      <c r="B260" s="641">
        <v>1</v>
      </c>
      <c r="C260" s="68" t="s">
        <v>66</v>
      </c>
      <c r="D260" s="3352" t="s">
        <v>342</v>
      </c>
      <c r="E260" s="666">
        <v>340</v>
      </c>
      <c r="F260" s="1545">
        <v>1110</v>
      </c>
      <c r="G260" s="69">
        <f t="shared" si="149"/>
        <v>185</v>
      </c>
      <c r="H260" s="310">
        <v>191</v>
      </c>
      <c r="I260" s="69">
        <f t="shared" si="150"/>
        <v>103.24324324324323</v>
      </c>
      <c r="J260" s="3417">
        <v>37</v>
      </c>
      <c r="K260" s="70">
        <v>10.8</v>
      </c>
      <c r="L260" s="70">
        <f t="shared" si="151"/>
        <v>10.958115183246074</v>
      </c>
      <c r="M260" s="71">
        <f t="shared" si="152"/>
        <v>11988</v>
      </c>
      <c r="N260" s="71">
        <f t="shared" si="153"/>
        <v>1998</v>
      </c>
      <c r="O260" s="367">
        <v>2093</v>
      </c>
      <c r="P260" s="71">
        <f t="shared" si="154"/>
        <v>104.75475475475476</v>
      </c>
      <c r="Q260" s="71">
        <f t="shared" si="155"/>
        <v>35.258823529411764</v>
      </c>
      <c r="R260" s="71">
        <f t="shared" si="156"/>
        <v>356.16616616616619</v>
      </c>
      <c r="S260" s="1889"/>
      <c r="T260" s="1889"/>
      <c r="U260" s="2899"/>
      <c r="V260" s="600"/>
      <c r="W260" s="3070"/>
      <c r="X260" s="600"/>
      <c r="Y260" s="600"/>
      <c r="Z260" s="600"/>
      <c r="AA260" s="600"/>
      <c r="AB260" s="600"/>
      <c r="AC260" s="3709"/>
      <c r="AD260" s="47">
        <f t="shared" si="125"/>
        <v>0</v>
      </c>
    </row>
    <row r="261" spans="1:30" s="47" customFormat="1" x14ac:dyDescent="0.25">
      <c r="A261" s="641">
        <v>1</v>
      </c>
      <c r="B261" s="641">
        <v>1</v>
      </c>
      <c r="C261" s="68" t="s">
        <v>6</v>
      </c>
      <c r="D261" s="3352" t="s">
        <v>342</v>
      </c>
      <c r="E261" s="666">
        <v>340</v>
      </c>
      <c r="F261" s="1545">
        <v>2800</v>
      </c>
      <c r="G261" s="69">
        <f t="shared" si="149"/>
        <v>466.66666666666669</v>
      </c>
      <c r="H261" s="310">
        <v>424</v>
      </c>
      <c r="I261" s="69">
        <f t="shared" si="150"/>
        <v>90.857142857142861</v>
      </c>
      <c r="J261" s="3417">
        <v>99</v>
      </c>
      <c r="K261" s="70">
        <v>8.6</v>
      </c>
      <c r="L261" s="70">
        <f t="shared" si="151"/>
        <v>8.584905660377359</v>
      </c>
      <c r="M261" s="71">
        <f t="shared" si="152"/>
        <v>24080</v>
      </c>
      <c r="N261" s="71">
        <f t="shared" si="153"/>
        <v>4013.3333333333335</v>
      </c>
      <c r="O261" s="367">
        <v>3640</v>
      </c>
      <c r="P261" s="71">
        <f t="shared" si="154"/>
        <v>90.697674418604649</v>
      </c>
      <c r="Q261" s="71">
        <f t="shared" si="155"/>
        <v>70.82352941176471</v>
      </c>
      <c r="R261" s="71">
        <f t="shared" si="156"/>
        <v>308.37209302325579</v>
      </c>
      <c r="S261" s="1889"/>
      <c r="T261" s="1889"/>
      <c r="U261" s="2899"/>
      <c r="V261" s="600"/>
      <c r="W261" s="3070"/>
      <c r="X261" s="600"/>
      <c r="Y261" s="600"/>
      <c r="Z261" s="600"/>
      <c r="AA261" s="600"/>
      <c r="AB261" s="600"/>
      <c r="AC261" s="3709"/>
      <c r="AD261" s="47">
        <f t="shared" si="125"/>
        <v>0</v>
      </c>
    </row>
    <row r="262" spans="1:30" s="47" customFormat="1" x14ac:dyDescent="0.25">
      <c r="A262" s="641">
        <v>1</v>
      </c>
      <c r="B262" s="641">
        <v>1</v>
      </c>
      <c r="C262" s="68" t="s">
        <v>112</v>
      </c>
      <c r="D262" s="3352" t="s">
        <v>342</v>
      </c>
      <c r="E262" s="666">
        <v>340</v>
      </c>
      <c r="F262" s="1545">
        <v>970</v>
      </c>
      <c r="G262" s="69">
        <f t="shared" si="149"/>
        <v>161.66666666666666</v>
      </c>
      <c r="H262" s="310">
        <v>162</v>
      </c>
      <c r="I262" s="69">
        <f t="shared" si="150"/>
        <v>100.20618556701031</v>
      </c>
      <c r="J262" s="3417">
        <v>41</v>
      </c>
      <c r="K262" s="70">
        <v>10.6</v>
      </c>
      <c r="L262" s="70">
        <f t="shared" si="151"/>
        <v>14.456790123456789</v>
      </c>
      <c r="M262" s="71">
        <f t="shared" si="152"/>
        <v>10282</v>
      </c>
      <c r="N262" s="71">
        <f t="shared" si="153"/>
        <v>1713.6666666666667</v>
      </c>
      <c r="O262" s="367">
        <v>2342</v>
      </c>
      <c r="P262" s="71">
        <f t="shared" si="154"/>
        <v>136.66601828438047</v>
      </c>
      <c r="Q262" s="71">
        <f t="shared" si="155"/>
        <v>30.241176470588236</v>
      </c>
      <c r="R262" s="71">
        <f t="shared" si="156"/>
        <v>464.6644621668936</v>
      </c>
      <c r="S262" s="1889"/>
      <c r="T262" s="1889"/>
      <c r="U262" s="2899"/>
      <c r="V262" s="600"/>
      <c r="W262" s="3070"/>
      <c r="X262" s="600"/>
      <c r="Y262" s="600"/>
      <c r="Z262" s="600"/>
      <c r="AA262" s="600"/>
      <c r="AB262" s="600"/>
      <c r="AC262" s="3709"/>
      <c r="AD262" s="47">
        <f t="shared" si="125"/>
        <v>0</v>
      </c>
    </row>
    <row r="263" spans="1:30" s="47" customFormat="1" x14ac:dyDescent="0.25">
      <c r="A263" s="641"/>
      <c r="B263" s="641">
        <v>1</v>
      </c>
      <c r="C263" s="68" t="s">
        <v>171</v>
      </c>
      <c r="D263" s="3352" t="s">
        <v>342</v>
      </c>
      <c r="E263" s="69">
        <v>340</v>
      </c>
      <c r="F263" s="1545">
        <v>750</v>
      </c>
      <c r="G263" s="69">
        <f t="shared" ref="G263" si="157">F263/12*$C$3</f>
        <v>125</v>
      </c>
      <c r="H263" s="310">
        <v>106</v>
      </c>
      <c r="I263" s="69">
        <f t="shared" si="150"/>
        <v>84.8</v>
      </c>
      <c r="J263" s="3417">
        <v>13</v>
      </c>
      <c r="K263" s="70">
        <v>7</v>
      </c>
      <c r="L263" s="70">
        <f t="shared" si="151"/>
        <v>7.1698113207547172</v>
      </c>
      <c r="M263" s="71">
        <f t="shared" si="152"/>
        <v>5250</v>
      </c>
      <c r="N263" s="71">
        <f t="shared" si="153"/>
        <v>875</v>
      </c>
      <c r="O263" s="367">
        <v>760</v>
      </c>
      <c r="P263" s="71">
        <f t="shared" si="154"/>
        <v>86.857142857142861</v>
      </c>
      <c r="Q263" s="71">
        <f t="shared" si="155"/>
        <v>15.441176470588236</v>
      </c>
      <c r="R263" s="71">
        <f t="shared" si="156"/>
        <v>295.31428571428569</v>
      </c>
      <c r="S263" s="1889"/>
      <c r="T263" s="1889"/>
      <c r="U263" s="2899"/>
      <c r="V263" s="600"/>
      <c r="W263" s="3070"/>
      <c r="X263" s="600"/>
      <c r="Y263" s="600"/>
      <c r="Z263" s="600"/>
      <c r="AA263" s="600"/>
      <c r="AB263" s="600"/>
      <c r="AC263" s="3709"/>
      <c r="AD263" s="47">
        <f t="shared" si="125"/>
        <v>0</v>
      </c>
    </row>
    <row r="264" spans="1:30" s="47" customFormat="1" x14ac:dyDescent="0.25">
      <c r="A264" s="641">
        <v>1</v>
      </c>
      <c r="B264" s="641">
        <v>1</v>
      </c>
      <c r="C264" s="68" t="s">
        <v>49</v>
      </c>
      <c r="D264" s="3352" t="s">
        <v>342</v>
      </c>
      <c r="E264" s="69">
        <v>340</v>
      </c>
      <c r="F264" s="1545">
        <v>260</v>
      </c>
      <c r="G264" s="69">
        <f t="shared" si="149"/>
        <v>43.333333333333336</v>
      </c>
      <c r="H264" s="310">
        <v>45</v>
      </c>
      <c r="I264" s="69">
        <f t="shared" si="150"/>
        <v>103.84615384615384</v>
      </c>
      <c r="J264" s="3417">
        <v>6</v>
      </c>
      <c r="K264" s="70">
        <v>11</v>
      </c>
      <c r="L264" s="70">
        <f t="shared" si="151"/>
        <v>10.733333333333333</v>
      </c>
      <c r="M264" s="71">
        <f t="shared" si="152"/>
        <v>2860</v>
      </c>
      <c r="N264" s="71">
        <f t="shared" si="153"/>
        <v>476.66666666666669</v>
      </c>
      <c r="O264" s="367">
        <v>483</v>
      </c>
      <c r="P264" s="71">
        <f t="shared" si="154"/>
        <v>101.32867132867132</v>
      </c>
      <c r="Q264" s="71">
        <f t="shared" si="155"/>
        <v>8.4117647058823533</v>
      </c>
      <c r="R264" s="71">
        <f t="shared" si="156"/>
        <v>344.51748251748251</v>
      </c>
      <c r="S264" s="1889"/>
      <c r="T264" s="1889"/>
      <c r="U264" s="2899"/>
      <c r="V264" s="600"/>
      <c r="W264" s="3070"/>
      <c r="X264" s="600"/>
      <c r="Y264" s="600"/>
      <c r="Z264" s="600"/>
      <c r="AA264" s="600"/>
      <c r="AB264" s="600"/>
      <c r="AC264" s="3709"/>
      <c r="AD264" s="47">
        <f t="shared" si="125"/>
        <v>0</v>
      </c>
    </row>
    <row r="265" spans="1:30" s="47" customFormat="1" ht="29.25" x14ac:dyDescent="0.25">
      <c r="A265" s="641">
        <v>1</v>
      </c>
      <c r="B265" s="641">
        <v>1</v>
      </c>
      <c r="C265" s="364" t="s">
        <v>7</v>
      </c>
      <c r="D265" s="364"/>
      <c r="E265" s="364"/>
      <c r="F265" s="1524">
        <f>SUM(F250:F264)</f>
        <v>15179</v>
      </c>
      <c r="G265" s="477">
        <f>SUM(G250:G264)</f>
        <v>2529.833333333333</v>
      </c>
      <c r="H265" s="477">
        <f>SUM(H250:H264)</f>
        <v>2205</v>
      </c>
      <c r="I265" s="477">
        <f t="shared" si="150"/>
        <v>87.159891955991839</v>
      </c>
      <c r="J265" s="3522">
        <f>SUM(J250:J264)</f>
        <v>462</v>
      </c>
      <c r="K265" s="609">
        <f>SUM(M265/F265)</f>
        <v>8.7698794386982009</v>
      </c>
      <c r="L265" s="94">
        <f t="shared" si="151"/>
        <v>9.0331065759637195</v>
      </c>
      <c r="M265" s="477">
        <f>SUM(M250:M264)</f>
        <v>133118</v>
      </c>
      <c r="N265" s="477">
        <f>SUM(N250:N264)</f>
        <v>22186.333333333336</v>
      </c>
      <c r="O265" s="477">
        <f>SUM(O250:O264)</f>
        <v>19918</v>
      </c>
      <c r="P265" s="71">
        <f t="shared" si="154"/>
        <v>89.77598822097687</v>
      </c>
      <c r="Q265" s="240">
        <f>SUM(Q250:Q264)</f>
        <v>397.03031862745098</v>
      </c>
      <c r="R265" s="71">
        <f t="shared" si="156"/>
        <v>301.0047202771409</v>
      </c>
      <c r="S265" s="1286">
        <v>947987.65845678025</v>
      </c>
      <c r="T265" s="1286">
        <v>947987.65845678025</v>
      </c>
      <c r="U265" s="2898">
        <f t="shared" ref="U265" si="158">S265/12*$C$3+(T265-S265)/11*1</f>
        <v>157997.94307613003</v>
      </c>
      <c r="V265" s="645">
        <f>AB265-AA265-X265</f>
        <v>135048.17986</v>
      </c>
      <c r="W265" s="3072"/>
      <c r="X265" s="645">
        <v>-490.59121999999996</v>
      </c>
      <c r="Y265" s="645">
        <f>V265-U265</f>
        <v>-22949.763216130028</v>
      </c>
      <c r="Z265" s="645"/>
      <c r="AA265" s="645">
        <v>-4041.0805499999992</v>
      </c>
      <c r="AB265" s="645">
        <v>130516.50808999999</v>
      </c>
      <c r="AC265" s="3709">
        <v>25430.205119999999</v>
      </c>
      <c r="AD265" s="47">
        <f t="shared" si="125"/>
        <v>25430205.119999997</v>
      </c>
    </row>
    <row r="266" spans="1:30" s="47" customFormat="1" ht="43.5" x14ac:dyDescent="0.25">
      <c r="A266" s="641"/>
      <c r="B266" s="641">
        <v>1</v>
      </c>
      <c r="C266" s="990" t="s">
        <v>233</v>
      </c>
      <c r="D266" s="990"/>
      <c r="E266" s="364"/>
      <c r="F266" s="1524">
        <v>350</v>
      </c>
      <c r="G266" s="477">
        <f t="shared" ref="G266" si="159">F266/12*$C$3</f>
        <v>58.333333333333336</v>
      </c>
      <c r="H266" s="477">
        <v>27</v>
      </c>
      <c r="I266" s="477">
        <f t="shared" si="150"/>
        <v>46.285714285714285</v>
      </c>
      <c r="J266" s="3522"/>
      <c r="K266" s="609"/>
      <c r="L266" s="94"/>
      <c r="M266" s="477"/>
      <c r="N266" s="477"/>
      <c r="O266" s="477"/>
      <c r="P266" s="71"/>
      <c r="Q266" s="240"/>
      <c r="R266" s="71"/>
      <c r="S266" s="1286">
        <v>73981.371382860001</v>
      </c>
      <c r="T266" s="1286">
        <v>73981.371382860001</v>
      </c>
      <c r="U266" s="2913">
        <f>T266/12*$C$3</f>
        <v>12330.22856381</v>
      </c>
      <c r="V266" s="645">
        <f>AB266-AA266-X266</f>
        <v>5828.0049000000008</v>
      </c>
      <c r="W266" s="3072"/>
      <c r="X266" s="645"/>
      <c r="Y266" s="645">
        <f>V266-U266</f>
        <v>-6502.2236638099994</v>
      </c>
      <c r="Z266" s="645"/>
      <c r="AA266" s="645">
        <v>0</v>
      </c>
      <c r="AB266" s="645">
        <v>5828.0049000000008</v>
      </c>
      <c r="AC266" s="3709"/>
      <c r="AD266" s="47">
        <f t="shared" si="125"/>
        <v>0</v>
      </c>
    </row>
    <row r="267" spans="1:30" s="662" customFormat="1" ht="15.75" x14ac:dyDescent="0.25">
      <c r="A267" s="661">
        <v>1</v>
      </c>
      <c r="B267" s="641">
        <v>1</v>
      </c>
      <c r="C267" s="1369" t="s">
        <v>14</v>
      </c>
      <c r="D267" s="1369"/>
      <c r="E267" s="1370"/>
      <c r="F267" s="1548"/>
      <c r="G267" s="1371"/>
      <c r="H267" s="1371"/>
      <c r="I267" s="1371"/>
      <c r="J267" s="3614"/>
      <c r="K267" s="1372"/>
      <c r="L267" s="1372"/>
      <c r="M267" s="1373"/>
      <c r="N267" s="1373"/>
      <c r="O267" s="1373"/>
      <c r="P267" s="1373"/>
      <c r="Q267" s="1373"/>
      <c r="R267" s="1373"/>
      <c r="S267" s="1890"/>
      <c r="T267" s="1890"/>
      <c r="U267" s="2920"/>
      <c r="V267" s="1374"/>
      <c r="W267" s="3082"/>
      <c r="X267" s="1374"/>
      <c r="Y267" s="1374"/>
      <c r="Z267" s="1374"/>
      <c r="AA267" s="1374"/>
      <c r="AB267" s="1374"/>
      <c r="AC267" s="3709"/>
      <c r="AD267" s="662">
        <f t="shared" si="125"/>
        <v>0</v>
      </c>
    </row>
    <row r="268" spans="1:30" s="47" customFormat="1" x14ac:dyDescent="0.25">
      <c r="A268" s="641">
        <v>1</v>
      </c>
      <c r="B268" s="641">
        <v>1</v>
      </c>
      <c r="C268" s="2439" t="s">
        <v>604</v>
      </c>
      <c r="D268" s="430"/>
      <c r="E268" s="443"/>
      <c r="F268" s="1543"/>
      <c r="G268" s="93"/>
      <c r="H268" s="93"/>
      <c r="I268" s="93"/>
      <c r="J268" s="3378"/>
      <c r="K268" s="312"/>
      <c r="L268" s="312"/>
      <c r="M268" s="314"/>
      <c r="N268" s="314"/>
      <c r="O268" s="314"/>
      <c r="P268" s="314"/>
      <c r="Q268" s="314"/>
      <c r="R268" s="314"/>
      <c r="S268" s="569">
        <v>170173.04688000001</v>
      </c>
      <c r="T268" s="569">
        <v>170173.04688000001</v>
      </c>
      <c r="U268" s="3328">
        <f t="shared" ref="U268" si="160">S268/12*$C$3+(T268-S268)/11*1</f>
        <v>28362.174480000001</v>
      </c>
      <c r="V268" s="367">
        <f>AB268-AA268-X268</f>
        <v>28362.174500000001</v>
      </c>
      <c r="W268" s="3074"/>
      <c r="X268" s="367"/>
      <c r="Y268" s="367">
        <f>V268-U268</f>
        <v>1.9999999494757503E-5</v>
      </c>
      <c r="Z268" s="367"/>
      <c r="AA268" s="367">
        <v>-2751.6816799999997</v>
      </c>
      <c r="AB268" s="367">
        <v>25610.492819999999</v>
      </c>
      <c r="AC268" s="3709"/>
      <c r="AD268" s="47">
        <f t="shared" si="125"/>
        <v>0</v>
      </c>
    </row>
    <row r="269" spans="1:30" s="47" customFormat="1" ht="29.25" x14ac:dyDescent="0.25">
      <c r="A269" s="641">
        <v>1</v>
      </c>
      <c r="B269" s="641">
        <v>1</v>
      </c>
      <c r="C269" s="2440" t="s">
        <v>480</v>
      </c>
      <c r="D269" s="347"/>
      <c r="E269" s="347"/>
      <c r="F269" s="2630">
        <f>F271+F272+F276+F277</f>
        <v>58196</v>
      </c>
      <c r="G269" s="367">
        <f t="shared" ref="G269:H269" si="161">G271+G272+G276+G277</f>
        <v>9699.3333333333339</v>
      </c>
      <c r="H269" s="367">
        <f t="shared" si="161"/>
        <v>7198</v>
      </c>
      <c r="I269" s="310">
        <f>H269/G269*100</f>
        <v>74.211285999037742</v>
      </c>
      <c r="J269" s="3451">
        <f t="shared" ref="J269" si="162">J271+J272+J276+J277</f>
        <v>4</v>
      </c>
      <c r="K269" s="101"/>
      <c r="L269" s="101"/>
      <c r="M269" s="390"/>
      <c r="N269" s="390"/>
      <c r="O269" s="390"/>
      <c r="P269" s="390"/>
      <c r="Q269" s="390"/>
      <c r="R269" s="390"/>
      <c r="S269" s="1885"/>
      <c r="T269" s="1885"/>
      <c r="U269" s="2908"/>
      <c r="V269" s="617"/>
      <c r="W269" s="3071"/>
      <c r="X269" s="617"/>
      <c r="Y269" s="617"/>
      <c r="Z269" s="617"/>
      <c r="AA269" s="617"/>
      <c r="AB269" s="617"/>
      <c r="AC269" s="3709"/>
      <c r="AD269" s="47">
        <f t="shared" si="125"/>
        <v>0</v>
      </c>
    </row>
    <row r="270" spans="1:30" s="47" customFormat="1" ht="30" x14ac:dyDescent="0.25">
      <c r="A270" s="641"/>
      <c r="B270" s="641">
        <v>1</v>
      </c>
      <c r="C270" s="1834" t="s">
        <v>255</v>
      </c>
      <c r="D270" s="347"/>
      <c r="E270" s="347"/>
      <c r="F270" s="2630"/>
      <c r="G270" s="367"/>
      <c r="H270" s="367"/>
      <c r="I270" s="310"/>
      <c r="J270" s="3451"/>
      <c r="K270" s="101"/>
      <c r="L270" s="101"/>
      <c r="M270" s="390"/>
      <c r="N270" s="390"/>
      <c r="O270" s="390"/>
      <c r="P270" s="390"/>
      <c r="Q270" s="390"/>
      <c r="R270" s="390"/>
      <c r="S270" s="1885"/>
      <c r="T270" s="1885"/>
      <c r="U270" s="2908"/>
      <c r="V270" s="617"/>
      <c r="W270" s="3071"/>
      <c r="X270" s="617"/>
      <c r="Y270" s="617"/>
      <c r="Z270" s="617"/>
      <c r="AA270" s="617"/>
      <c r="AB270" s="617"/>
      <c r="AC270" s="3709"/>
      <c r="AD270" s="47">
        <f t="shared" si="125"/>
        <v>0</v>
      </c>
    </row>
    <row r="271" spans="1:30" s="47" customFormat="1" ht="30" x14ac:dyDescent="0.25">
      <c r="A271" s="641"/>
      <c r="B271" s="641">
        <v>1</v>
      </c>
      <c r="C271" s="1834" t="s">
        <v>256</v>
      </c>
      <c r="D271" s="347"/>
      <c r="E271" s="347"/>
      <c r="F271" s="1853">
        <v>15000</v>
      </c>
      <c r="G271" s="367">
        <f t="shared" ref="G271:G324" si="163">F271/12*$C$3</f>
        <v>2500</v>
      </c>
      <c r="H271" s="367">
        <v>1598</v>
      </c>
      <c r="I271" s="310">
        <f>H271/G271*100</f>
        <v>63.92</v>
      </c>
      <c r="J271" s="3451"/>
      <c r="K271" s="101"/>
      <c r="L271" s="101"/>
      <c r="M271" s="390"/>
      <c r="N271" s="390"/>
      <c r="O271" s="390"/>
      <c r="P271" s="390"/>
      <c r="Q271" s="390"/>
      <c r="R271" s="390"/>
      <c r="S271" s="1885"/>
      <c r="T271" s="1885"/>
      <c r="U271" s="2908"/>
      <c r="V271" s="617"/>
      <c r="W271" s="3071"/>
      <c r="X271" s="617"/>
      <c r="Y271" s="617"/>
      <c r="Z271" s="617"/>
      <c r="AA271" s="617"/>
      <c r="AB271" s="617"/>
      <c r="AC271" s="3709"/>
      <c r="AD271" s="47">
        <f t="shared" si="125"/>
        <v>0</v>
      </c>
    </row>
    <row r="272" spans="1:30" s="47" customFormat="1" ht="30" x14ac:dyDescent="0.25">
      <c r="A272" s="641"/>
      <c r="B272" s="641">
        <v>1</v>
      </c>
      <c r="C272" s="2441" t="s">
        <v>481</v>
      </c>
      <c r="D272" s="347"/>
      <c r="E272" s="347"/>
      <c r="F272" s="1853">
        <f>F273</f>
        <v>31500</v>
      </c>
      <c r="G272" s="367">
        <f t="shared" ref="G272:J272" si="164">G273</f>
        <v>5250</v>
      </c>
      <c r="H272" s="367">
        <f t="shared" si="164"/>
        <v>2428</v>
      </c>
      <c r="I272" s="310">
        <f>H272/G272*100</f>
        <v>46.247619047619047</v>
      </c>
      <c r="J272" s="3451">
        <f t="shared" si="164"/>
        <v>0</v>
      </c>
      <c r="K272" s="101"/>
      <c r="L272" s="101"/>
      <c r="M272" s="390"/>
      <c r="N272" s="390"/>
      <c r="O272" s="390"/>
      <c r="P272" s="390"/>
      <c r="Q272" s="390"/>
      <c r="R272" s="390"/>
      <c r="S272" s="1885"/>
      <c r="T272" s="1885"/>
      <c r="U272" s="2908"/>
      <c r="V272" s="617"/>
      <c r="W272" s="3071"/>
      <c r="X272" s="617"/>
      <c r="Y272" s="617"/>
      <c r="Z272" s="617"/>
      <c r="AA272" s="617"/>
      <c r="AB272" s="617"/>
      <c r="AC272" s="3709"/>
      <c r="AD272" s="47">
        <f t="shared" si="125"/>
        <v>0</v>
      </c>
    </row>
    <row r="273" spans="1:30" s="47" customFormat="1" x14ac:dyDescent="0.25">
      <c r="A273" s="641"/>
      <c r="B273" s="641">
        <v>1</v>
      </c>
      <c r="C273" s="1835" t="s">
        <v>482</v>
      </c>
      <c r="D273" s="347"/>
      <c r="E273" s="347"/>
      <c r="F273" s="925">
        <v>31500</v>
      </c>
      <c r="G273" s="367">
        <f t="shared" si="163"/>
        <v>5250</v>
      </c>
      <c r="H273" s="367">
        <v>2428</v>
      </c>
      <c r="I273" s="310">
        <f>H273/G273*100</f>
        <v>46.247619047619047</v>
      </c>
      <c r="J273" s="3451"/>
      <c r="K273" s="101"/>
      <c r="L273" s="101"/>
      <c r="M273" s="390"/>
      <c r="N273" s="390"/>
      <c r="O273" s="390"/>
      <c r="P273" s="390"/>
      <c r="Q273" s="390"/>
      <c r="R273" s="390"/>
      <c r="S273" s="1885"/>
      <c r="T273" s="1885"/>
      <c r="U273" s="2908"/>
      <c r="V273" s="617"/>
      <c r="W273" s="3071"/>
      <c r="X273" s="617"/>
      <c r="Y273" s="617"/>
      <c r="Z273" s="617"/>
      <c r="AA273" s="617"/>
      <c r="AB273" s="617"/>
      <c r="AC273" s="3709"/>
      <c r="AD273" s="47">
        <f t="shared" si="125"/>
        <v>0</v>
      </c>
    </row>
    <row r="274" spans="1:30" s="47" customFormat="1" ht="30" x14ac:dyDescent="0.25">
      <c r="A274" s="641"/>
      <c r="B274" s="641">
        <v>1</v>
      </c>
      <c r="C274" s="1835" t="s">
        <v>483</v>
      </c>
      <c r="D274" s="347"/>
      <c r="E274" s="347"/>
      <c r="F274" s="2630"/>
      <c r="G274" s="367"/>
      <c r="H274" s="367"/>
      <c r="I274" s="310"/>
      <c r="J274" s="3451"/>
      <c r="K274" s="101"/>
      <c r="L274" s="101"/>
      <c r="M274" s="390"/>
      <c r="N274" s="390"/>
      <c r="O274" s="390"/>
      <c r="P274" s="390"/>
      <c r="Q274" s="390"/>
      <c r="R274" s="390"/>
      <c r="S274" s="1885"/>
      <c r="T274" s="1885"/>
      <c r="U274" s="2908"/>
      <c r="V274" s="617"/>
      <c r="W274" s="3071"/>
      <c r="X274" s="617"/>
      <c r="Y274" s="617"/>
      <c r="Z274" s="617"/>
      <c r="AA274" s="617"/>
      <c r="AB274" s="617"/>
      <c r="AC274" s="3709"/>
      <c r="AD274" s="47">
        <f t="shared" si="125"/>
        <v>0</v>
      </c>
    </row>
    <row r="275" spans="1:30" s="47" customFormat="1" ht="60" x14ac:dyDescent="0.25">
      <c r="A275" s="641"/>
      <c r="B275" s="641">
        <v>1</v>
      </c>
      <c r="C275" s="1835" t="s">
        <v>484</v>
      </c>
      <c r="D275" s="347"/>
      <c r="E275" s="347"/>
      <c r="F275" s="2630"/>
      <c r="G275" s="367"/>
      <c r="H275" s="367"/>
      <c r="I275" s="310"/>
      <c r="J275" s="3451"/>
      <c r="K275" s="101"/>
      <c r="L275" s="101"/>
      <c r="M275" s="390"/>
      <c r="N275" s="390"/>
      <c r="O275" s="390"/>
      <c r="P275" s="390"/>
      <c r="Q275" s="390"/>
      <c r="R275" s="390"/>
      <c r="S275" s="1885"/>
      <c r="T275" s="1885"/>
      <c r="U275" s="2908"/>
      <c r="V275" s="617"/>
      <c r="W275" s="3071"/>
      <c r="X275" s="617"/>
      <c r="Y275" s="617"/>
      <c r="Z275" s="617"/>
      <c r="AA275" s="617"/>
      <c r="AB275" s="617"/>
      <c r="AC275" s="3709"/>
      <c r="AD275" s="47">
        <f t="shared" si="125"/>
        <v>0</v>
      </c>
    </row>
    <row r="276" spans="1:30" s="47" customFormat="1" ht="45" x14ac:dyDescent="0.25">
      <c r="A276" s="641"/>
      <c r="B276" s="641">
        <v>1</v>
      </c>
      <c r="C276" s="1835" t="s">
        <v>499</v>
      </c>
      <c r="D276" s="347"/>
      <c r="E276" s="347"/>
      <c r="F276" s="1853">
        <v>6000</v>
      </c>
      <c r="G276" s="367">
        <f t="shared" si="163"/>
        <v>1000</v>
      </c>
      <c r="H276" s="367">
        <v>2988</v>
      </c>
      <c r="I276" s="310">
        <f>H276/G276*100</f>
        <v>298.8</v>
      </c>
      <c r="J276" s="3451">
        <v>4</v>
      </c>
      <c r="K276" s="101"/>
      <c r="L276" s="101"/>
      <c r="M276" s="390"/>
      <c r="N276" s="390"/>
      <c r="O276" s="390"/>
      <c r="P276" s="390"/>
      <c r="Q276" s="390"/>
      <c r="R276" s="390"/>
      <c r="S276" s="1885"/>
      <c r="T276" s="1885"/>
      <c r="U276" s="2908"/>
      <c r="V276" s="617"/>
      <c r="W276" s="3071"/>
      <c r="X276" s="617"/>
      <c r="Y276" s="617"/>
      <c r="Z276" s="617"/>
      <c r="AA276" s="617"/>
      <c r="AB276" s="617"/>
      <c r="AC276" s="3709"/>
      <c r="AD276" s="47">
        <f t="shared" si="125"/>
        <v>0</v>
      </c>
    </row>
    <row r="277" spans="1:30" s="47" customFormat="1" ht="30" x14ac:dyDescent="0.25">
      <c r="A277" s="641"/>
      <c r="B277" s="641">
        <v>1</v>
      </c>
      <c r="C277" s="4" t="s">
        <v>602</v>
      </c>
      <c r="D277" s="347"/>
      <c r="E277" s="347"/>
      <c r="F277" s="1853">
        <v>5696</v>
      </c>
      <c r="G277" s="367">
        <f t="shared" si="163"/>
        <v>949.33333333333337</v>
      </c>
      <c r="H277" s="367">
        <v>184</v>
      </c>
      <c r="I277" s="310">
        <f>H277/G277*100</f>
        <v>19.382022471910112</v>
      </c>
      <c r="J277" s="3451"/>
      <c r="K277" s="101"/>
      <c r="L277" s="101"/>
      <c r="M277" s="390"/>
      <c r="N277" s="390"/>
      <c r="O277" s="390"/>
      <c r="P277" s="390"/>
      <c r="Q277" s="390"/>
      <c r="R277" s="390"/>
      <c r="S277" s="1885"/>
      <c r="T277" s="1885"/>
      <c r="U277" s="2908"/>
      <c r="V277" s="617"/>
      <c r="W277" s="3071"/>
      <c r="X277" s="617"/>
      <c r="Y277" s="617"/>
      <c r="Z277" s="617"/>
      <c r="AA277" s="617"/>
      <c r="AB277" s="617"/>
      <c r="AC277" s="3709"/>
      <c r="AD277" s="47">
        <f t="shared" si="125"/>
        <v>0</v>
      </c>
    </row>
    <row r="278" spans="1:30" s="47" customFormat="1" ht="29.25" x14ac:dyDescent="0.25">
      <c r="A278" s="641"/>
      <c r="B278" s="641">
        <v>1</v>
      </c>
      <c r="C278" s="1762" t="s">
        <v>135</v>
      </c>
      <c r="D278" s="347"/>
      <c r="E278" s="347"/>
      <c r="F278" s="2630">
        <f>F279</f>
        <v>95000</v>
      </c>
      <c r="G278" s="367">
        <f t="shared" ref="G278:J278" si="165">G279</f>
        <v>15833.333333333334</v>
      </c>
      <c r="H278" s="367">
        <f t="shared" si="165"/>
        <v>10950</v>
      </c>
      <c r="I278" s="310">
        <f>H278/G278*100</f>
        <v>69.15789473684211</v>
      </c>
      <c r="J278" s="3451">
        <f t="shared" si="165"/>
        <v>2</v>
      </c>
      <c r="K278" s="101"/>
      <c r="L278" s="101"/>
      <c r="M278" s="390"/>
      <c r="N278" s="390"/>
      <c r="O278" s="390"/>
      <c r="P278" s="390"/>
      <c r="Q278" s="390"/>
      <c r="R278" s="390"/>
      <c r="S278" s="1885"/>
      <c r="T278" s="1885"/>
      <c r="U278" s="2908"/>
      <c r="V278" s="617"/>
      <c r="W278" s="3071"/>
      <c r="X278" s="617"/>
      <c r="Y278" s="617"/>
      <c r="Z278" s="617"/>
      <c r="AA278" s="617"/>
      <c r="AB278" s="617"/>
      <c r="AC278" s="3709"/>
      <c r="AD278" s="47">
        <f t="shared" si="125"/>
        <v>0</v>
      </c>
    </row>
    <row r="279" spans="1:30" s="47" customFormat="1" x14ac:dyDescent="0.25">
      <c r="A279" s="641"/>
      <c r="B279" s="641">
        <v>1</v>
      </c>
      <c r="C279" s="1012" t="s">
        <v>308</v>
      </c>
      <c r="D279" s="347"/>
      <c r="E279" s="347"/>
      <c r="F279" s="1853">
        <v>95000</v>
      </c>
      <c r="G279" s="367">
        <f t="shared" si="163"/>
        <v>15833.333333333334</v>
      </c>
      <c r="H279" s="367">
        <v>10950</v>
      </c>
      <c r="I279" s="310">
        <f>H279/G279*100</f>
        <v>69.15789473684211</v>
      </c>
      <c r="J279" s="3451">
        <v>2</v>
      </c>
      <c r="K279" s="101"/>
      <c r="L279" s="101"/>
      <c r="M279" s="390"/>
      <c r="N279" s="390"/>
      <c r="O279" s="390"/>
      <c r="P279" s="390"/>
      <c r="Q279" s="390"/>
      <c r="R279" s="390"/>
      <c r="S279" s="1885"/>
      <c r="T279" s="1885"/>
      <c r="U279" s="2908"/>
      <c r="V279" s="617"/>
      <c r="W279" s="3071"/>
      <c r="X279" s="617"/>
      <c r="Y279" s="617"/>
      <c r="Z279" s="617"/>
      <c r="AA279" s="617"/>
      <c r="AB279" s="617"/>
      <c r="AC279" s="3709"/>
      <c r="AD279" s="47">
        <f t="shared" si="125"/>
        <v>0</v>
      </c>
    </row>
    <row r="280" spans="1:30" s="47" customFormat="1" x14ac:dyDescent="0.25">
      <c r="A280" s="641"/>
      <c r="B280" s="641">
        <v>1</v>
      </c>
      <c r="C280" s="1012" t="s">
        <v>486</v>
      </c>
      <c r="D280" s="347"/>
      <c r="E280" s="347"/>
      <c r="F280" s="2630"/>
      <c r="G280" s="367"/>
      <c r="H280" s="367"/>
      <c r="I280" s="310"/>
      <c r="J280" s="3451"/>
      <c r="K280" s="101"/>
      <c r="L280" s="101"/>
      <c r="M280" s="390"/>
      <c r="N280" s="390"/>
      <c r="O280" s="390"/>
      <c r="P280" s="390"/>
      <c r="Q280" s="390"/>
      <c r="R280" s="390"/>
      <c r="S280" s="1885"/>
      <c r="T280" s="1885"/>
      <c r="U280" s="2908"/>
      <c r="V280" s="617"/>
      <c r="W280" s="3071"/>
      <c r="X280" s="617"/>
      <c r="Y280" s="617"/>
      <c r="Z280" s="617"/>
      <c r="AA280" s="617"/>
      <c r="AB280" s="617"/>
      <c r="AC280" s="3709"/>
      <c r="AD280" s="47">
        <f t="shared" si="125"/>
        <v>0</v>
      </c>
    </row>
    <row r="281" spans="1:30" s="47" customFormat="1" x14ac:dyDescent="0.25">
      <c r="A281" s="641"/>
      <c r="B281" s="641">
        <v>1</v>
      </c>
      <c r="C281" s="2458" t="s">
        <v>503</v>
      </c>
      <c r="D281" s="347"/>
      <c r="E281" s="347"/>
      <c r="F281" s="2630"/>
      <c r="G281" s="367"/>
      <c r="H281" s="367"/>
      <c r="I281" s="310"/>
      <c r="J281" s="3451"/>
      <c r="K281" s="101"/>
      <c r="L281" s="101"/>
      <c r="M281" s="390"/>
      <c r="N281" s="390"/>
      <c r="O281" s="390"/>
      <c r="P281" s="390"/>
      <c r="Q281" s="390"/>
      <c r="R281" s="390"/>
      <c r="S281" s="1885"/>
      <c r="T281" s="1885"/>
      <c r="U281" s="2908"/>
      <c r="V281" s="617"/>
      <c r="W281" s="3071"/>
      <c r="X281" s="617"/>
      <c r="Y281" s="617"/>
      <c r="Z281" s="617"/>
      <c r="AA281" s="617"/>
      <c r="AB281" s="617"/>
      <c r="AC281" s="3709"/>
      <c r="AD281" s="47">
        <f t="shared" si="125"/>
        <v>0</v>
      </c>
    </row>
    <row r="282" spans="1:30" s="47" customFormat="1" ht="47.25" x14ac:dyDescent="0.25">
      <c r="A282" s="641"/>
      <c r="B282" s="641">
        <v>1</v>
      </c>
      <c r="C282" s="2483" t="s">
        <v>488</v>
      </c>
      <c r="D282" s="347"/>
      <c r="E282" s="347"/>
      <c r="F282" s="617">
        <f>F283+F288</f>
        <v>21922</v>
      </c>
      <c r="G282" s="367">
        <f t="shared" ref="G282:H282" si="166">G283+G288</f>
        <v>3653.6666666666665</v>
      </c>
      <c r="H282" s="367">
        <f t="shared" si="166"/>
        <v>454</v>
      </c>
      <c r="I282" s="310">
        <f>H282/G282*100</f>
        <v>12.425873551683241</v>
      </c>
      <c r="J282" s="3451">
        <f t="shared" ref="J282" si="167">J283+J288</f>
        <v>0</v>
      </c>
      <c r="K282" s="101"/>
      <c r="L282" s="101"/>
      <c r="M282" s="390"/>
      <c r="N282" s="390"/>
      <c r="O282" s="390"/>
      <c r="P282" s="390"/>
      <c r="Q282" s="390"/>
      <c r="R282" s="390"/>
      <c r="S282" s="1885"/>
      <c r="T282" s="1885"/>
      <c r="U282" s="2898">
        <f>S282/12*$C$3</f>
        <v>0</v>
      </c>
      <c r="V282" s="617">
        <f>AB282-AA282-X282</f>
        <v>0</v>
      </c>
      <c r="W282" s="3071"/>
      <c r="X282" s="617"/>
      <c r="Y282" s="617">
        <f>V282-U282</f>
        <v>0</v>
      </c>
      <c r="Z282" s="617"/>
      <c r="AA282" s="617"/>
      <c r="AB282" s="617"/>
      <c r="AC282" s="3709"/>
      <c r="AD282" s="47">
        <f t="shared" si="125"/>
        <v>0</v>
      </c>
    </row>
    <row r="283" spans="1:30" s="47" customFormat="1" ht="30" x14ac:dyDescent="0.25">
      <c r="A283" s="641"/>
      <c r="B283" s="641">
        <v>1</v>
      </c>
      <c r="C283" s="2441" t="s">
        <v>489</v>
      </c>
      <c r="D283" s="347"/>
      <c r="E283" s="347"/>
      <c r="F283" s="617">
        <f>SUM(F284:F287)</f>
        <v>16000</v>
      </c>
      <c r="G283" s="367">
        <f t="shared" ref="G283:H283" si="168">SUM(G284:G287)</f>
        <v>2666.6666666666665</v>
      </c>
      <c r="H283" s="367">
        <f t="shared" si="168"/>
        <v>429</v>
      </c>
      <c r="I283" s="310">
        <f>H283/G283*100</f>
        <v>16.087500000000002</v>
      </c>
      <c r="J283" s="3451">
        <f t="shared" ref="J283" si="169">SUM(J284:J287)</f>
        <v>0</v>
      </c>
      <c r="K283" s="101"/>
      <c r="L283" s="101"/>
      <c r="M283" s="390"/>
      <c r="N283" s="390"/>
      <c r="O283" s="390"/>
      <c r="P283" s="390"/>
      <c r="Q283" s="390"/>
      <c r="R283" s="390"/>
      <c r="S283" s="1885"/>
      <c r="T283" s="1885"/>
      <c r="U283" s="2908"/>
      <c r="V283" s="617"/>
      <c r="W283" s="3071"/>
      <c r="X283" s="617"/>
      <c r="Y283" s="617"/>
      <c r="Z283" s="617"/>
      <c r="AA283" s="617"/>
      <c r="AB283" s="617"/>
      <c r="AC283" s="3709"/>
      <c r="AD283" s="47">
        <f t="shared" si="125"/>
        <v>0</v>
      </c>
    </row>
    <row r="284" spans="1:30" s="47" customFormat="1" ht="30" x14ac:dyDescent="0.25">
      <c r="A284" s="641"/>
      <c r="B284" s="641">
        <v>1</v>
      </c>
      <c r="C284" s="1835" t="s">
        <v>490</v>
      </c>
      <c r="D284" s="347"/>
      <c r="E284" s="347"/>
      <c r="F284" s="617">
        <v>16000</v>
      </c>
      <c r="G284" s="367">
        <f t="shared" si="163"/>
        <v>2666.6666666666665</v>
      </c>
      <c r="H284" s="367">
        <v>429</v>
      </c>
      <c r="I284" s="310">
        <f>H284/G284*100</f>
        <v>16.087500000000002</v>
      </c>
      <c r="J284" s="3451"/>
      <c r="K284" s="101"/>
      <c r="L284" s="101"/>
      <c r="M284" s="390"/>
      <c r="N284" s="390"/>
      <c r="O284" s="390"/>
      <c r="P284" s="390"/>
      <c r="Q284" s="390"/>
      <c r="R284" s="390"/>
      <c r="S284" s="1885"/>
      <c r="T284" s="1885"/>
      <c r="U284" s="2908"/>
      <c r="V284" s="617"/>
      <c r="W284" s="3071"/>
      <c r="X284" s="617"/>
      <c r="Y284" s="617"/>
      <c r="Z284" s="617"/>
      <c r="AA284" s="617"/>
      <c r="AB284" s="617"/>
      <c r="AC284" s="3709"/>
      <c r="AD284" s="47">
        <f t="shared" si="125"/>
        <v>0</v>
      </c>
    </row>
    <row r="285" spans="1:30" s="47" customFormat="1" ht="45" x14ac:dyDescent="0.25">
      <c r="A285" s="641"/>
      <c r="B285" s="641">
        <v>1</v>
      </c>
      <c r="C285" s="1835" t="s">
        <v>491</v>
      </c>
      <c r="D285" s="347"/>
      <c r="E285" s="347"/>
      <c r="F285" s="617"/>
      <c r="G285" s="367"/>
      <c r="H285" s="367"/>
      <c r="I285" s="310"/>
      <c r="J285" s="3451"/>
      <c r="K285" s="101"/>
      <c r="L285" s="101"/>
      <c r="M285" s="390"/>
      <c r="N285" s="390"/>
      <c r="O285" s="390"/>
      <c r="P285" s="390"/>
      <c r="Q285" s="390"/>
      <c r="R285" s="390"/>
      <c r="S285" s="1885"/>
      <c r="T285" s="1885"/>
      <c r="U285" s="2908"/>
      <c r="V285" s="617"/>
      <c r="W285" s="3071"/>
      <c r="X285" s="617"/>
      <c r="Y285" s="617"/>
      <c r="Z285" s="617"/>
      <c r="AA285" s="617"/>
      <c r="AB285" s="617"/>
      <c r="AC285" s="3709"/>
      <c r="AD285" s="47">
        <f t="shared" si="125"/>
        <v>0</v>
      </c>
    </row>
    <row r="286" spans="1:30" s="47" customFormat="1" ht="45" x14ac:dyDescent="0.25">
      <c r="A286" s="641"/>
      <c r="B286" s="641">
        <v>1</v>
      </c>
      <c r="C286" s="1835" t="s">
        <v>492</v>
      </c>
      <c r="D286" s="347"/>
      <c r="E286" s="347"/>
      <c r="F286" s="617"/>
      <c r="G286" s="367"/>
      <c r="H286" s="367"/>
      <c r="I286" s="310"/>
      <c r="J286" s="3451"/>
      <c r="K286" s="101"/>
      <c r="L286" s="101"/>
      <c r="M286" s="390"/>
      <c r="N286" s="390"/>
      <c r="O286" s="390"/>
      <c r="P286" s="390"/>
      <c r="Q286" s="390"/>
      <c r="R286" s="390"/>
      <c r="S286" s="1885"/>
      <c r="T286" s="1885"/>
      <c r="U286" s="2908"/>
      <c r="V286" s="617"/>
      <c r="W286" s="3071"/>
      <c r="X286" s="617"/>
      <c r="Y286" s="617"/>
      <c r="Z286" s="617"/>
      <c r="AA286" s="617"/>
      <c r="AB286" s="617"/>
      <c r="AC286" s="3709"/>
      <c r="AD286" s="47">
        <f t="shared" si="125"/>
        <v>0</v>
      </c>
    </row>
    <row r="287" spans="1:30" s="47" customFormat="1" ht="30" x14ac:dyDescent="0.25">
      <c r="A287" s="641"/>
      <c r="B287" s="641">
        <v>1</v>
      </c>
      <c r="C287" s="1835" t="s">
        <v>493</v>
      </c>
      <c r="D287" s="347"/>
      <c r="E287" s="347"/>
      <c r="F287" s="617"/>
      <c r="G287" s="367"/>
      <c r="H287" s="367"/>
      <c r="I287" s="310"/>
      <c r="J287" s="3451"/>
      <c r="K287" s="101"/>
      <c r="L287" s="101"/>
      <c r="M287" s="390"/>
      <c r="N287" s="390"/>
      <c r="O287" s="390"/>
      <c r="P287" s="390"/>
      <c r="Q287" s="390"/>
      <c r="R287" s="390"/>
      <c r="S287" s="1885"/>
      <c r="T287" s="1885"/>
      <c r="U287" s="2908"/>
      <c r="V287" s="617"/>
      <c r="W287" s="3071"/>
      <c r="X287" s="617"/>
      <c r="Y287" s="617"/>
      <c r="Z287" s="617"/>
      <c r="AA287" s="617"/>
      <c r="AB287" s="617"/>
      <c r="AC287" s="3709"/>
      <c r="AD287" s="47">
        <f t="shared" si="125"/>
        <v>0</v>
      </c>
    </row>
    <row r="288" spans="1:30" s="47" customFormat="1" ht="45" x14ac:dyDescent="0.25">
      <c r="A288" s="641"/>
      <c r="B288" s="641">
        <v>1</v>
      </c>
      <c r="C288" s="2441" t="s">
        <v>494</v>
      </c>
      <c r="D288" s="347"/>
      <c r="E288" s="347"/>
      <c r="F288" s="617">
        <f>SUM(F289:F292)</f>
        <v>5922</v>
      </c>
      <c r="G288" s="367">
        <f t="shared" ref="G288:H288" si="170">SUM(G289:G292)</f>
        <v>987</v>
      </c>
      <c r="H288" s="367">
        <f t="shared" si="170"/>
        <v>25</v>
      </c>
      <c r="I288" s="310">
        <f>H288/G288*100</f>
        <v>2.5329280648429582</v>
      </c>
      <c r="J288" s="3451">
        <f t="shared" ref="J288" si="171">SUM(J289:J292)</f>
        <v>0</v>
      </c>
      <c r="K288" s="101"/>
      <c r="L288" s="101"/>
      <c r="M288" s="390"/>
      <c r="N288" s="390"/>
      <c r="O288" s="390"/>
      <c r="P288" s="390"/>
      <c r="Q288" s="390"/>
      <c r="R288" s="390"/>
      <c r="S288" s="1885"/>
      <c r="T288" s="1885"/>
      <c r="U288" s="2908"/>
      <c r="V288" s="617"/>
      <c r="W288" s="3071"/>
      <c r="X288" s="617"/>
      <c r="Y288" s="617"/>
      <c r="Z288" s="617"/>
      <c r="AA288" s="617"/>
      <c r="AB288" s="617"/>
      <c r="AC288" s="3709"/>
      <c r="AD288" s="47">
        <f t="shared" si="125"/>
        <v>0</v>
      </c>
    </row>
    <row r="289" spans="1:30" s="47" customFormat="1" ht="30" x14ac:dyDescent="0.25">
      <c r="A289" s="641"/>
      <c r="B289" s="641">
        <v>1</v>
      </c>
      <c r="C289" s="1835" t="s">
        <v>495</v>
      </c>
      <c r="D289" s="347"/>
      <c r="E289" s="347"/>
      <c r="F289" s="617">
        <v>5922</v>
      </c>
      <c r="G289" s="367">
        <f t="shared" si="163"/>
        <v>987</v>
      </c>
      <c r="H289" s="367">
        <v>25</v>
      </c>
      <c r="I289" s="310">
        <f>H289/G289*100</f>
        <v>2.5329280648429582</v>
      </c>
      <c r="J289" s="3451"/>
      <c r="K289" s="101"/>
      <c r="L289" s="101"/>
      <c r="M289" s="390"/>
      <c r="N289" s="390"/>
      <c r="O289" s="390"/>
      <c r="P289" s="390"/>
      <c r="Q289" s="390"/>
      <c r="R289" s="390"/>
      <c r="S289" s="1885"/>
      <c r="T289" s="1885"/>
      <c r="U289" s="2908"/>
      <c r="V289" s="617"/>
      <c r="W289" s="3071"/>
      <c r="X289" s="617"/>
      <c r="Y289" s="617"/>
      <c r="Z289" s="617"/>
      <c r="AA289" s="617"/>
      <c r="AB289" s="617"/>
      <c r="AC289" s="3709"/>
      <c r="AD289" s="47">
        <f t="shared" si="125"/>
        <v>0</v>
      </c>
    </row>
    <row r="290" spans="1:30" s="47" customFormat="1" ht="30" x14ac:dyDescent="0.25">
      <c r="A290" s="641"/>
      <c r="B290" s="641">
        <v>1</v>
      </c>
      <c r="C290" s="1835" t="s">
        <v>542</v>
      </c>
      <c r="D290" s="347"/>
      <c r="E290" s="347"/>
      <c r="F290" s="617"/>
      <c r="G290" s="367"/>
      <c r="H290" s="367"/>
      <c r="I290" s="310"/>
      <c r="J290" s="3451"/>
      <c r="K290" s="101"/>
      <c r="L290" s="101"/>
      <c r="M290" s="390"/>
      <c r="N290" s="390"/>
      <c r="O290" s="390"/>
      <c r="P290" s="390"/>
      <c r="Q290" s="390"/>
      <c r="R290" s="390"/>
      <c r="S290" s="1885"/>
      <c r="T290" s="1885"/>
      <c r="U290" s="2908"/>
      <c r="V290" s="617"/>
      <c r="W290" s="3071"/>
      <c r="X290" s="617"/>
      <c r="Y290" s="617"/>
      <c r="Z290" s="617"/>
      <c r="AA290" s="617"/>
      <c r="AB290" s="617"/>
      <c r="AC290" s="3709"/>
      <c r="AD290" s="47">
        <f t="shared" si="125"/>
        <v>0</v>
      </c>
    </row>
    <row r="291" spans="1:30" s="47" customFormat="1" ht="60" x14ac:dyDescent="0.25">
      <c r="A291" s="641"/>
      <c r="B291" s="641">
        <v>1</v>
      </c>
      <c r="C291" s="1835" t="s">
        <v>496</v>
      </c>
      <c r="D291" s="347"/>
      <c r="E291" s="347"/>
      <c r="F291" s="617"/>
      <c r="G291" s="367">
        <f t="shared" si="163"/>
        <v>0</v>
      </c>
      <c r="H291" s="367"/>
      <c r="I291" s="310"/>
      <c r="J291" s="3451"/>
      <c r="K291" s="101"/>
      <c r="L291" s="101"/>
      <c r="M291" s="390"/>
      <c r="N291" s="390"/>
      <c r="O291" s="390"/>
      <c r="P291" s="390"/>
      <c r="Q291" s="390"/>
      <c r="R291" s="390"/>
      <c r="S291" s="1885"/>
      <c r="T291" s="1885"/>
      <c r="U291" s="2908"/>
      <c r="V291" s="617"/>
      <c r="W291" s="3071"/>
      <c r="X291" s="617"/>
      <c r="Y291" s="617"/>
      <c r="Z291" s="617"/>
      <c r="AA291" s="617"/>
      <c r="AB291" s="617"/>
      <c r="AC291" s="3709"/>
      <c r="AD291" s="47">
        <f t="shared" si="125"/>
        <v>0</v>
      </c>
    </row>
    <row r="292" spans="1:30" s="47" customFormat="1" ht="45" x14ac:dyDescent="0.25">
      <c r="A292" s="641"/>
      <c r="B292" s="641">
        <v>1</v>
      </c>
      <c r="C292" s="1835" t="s">
        <v>497</v>
      </c>
      <c r="D292" s="347"/>
      <c r="E292" s="347"/>
      <c r="F292" s="617"/>
      <c r="G292" s="367">
        <f t="shared" si="163"/>
        <v>0</v>
      </c>
      <c r="H292" s="367"/>
      <c r="I292" s="310"/>
      <c r="J292" s="3451"/>
      <c r="K292" s="101"/>
      <c r="L292" s="101"/>
      <c r="M292" s="390"/>
      <c r="N292" s="390"/>
      <c r="O292" s="390"/>
      <c r="P292" s="390"/>
      <c r="Q292" s="390"/>
      <c r="R292" s="390"/>
      <c r="S292" s="1885"/>
      <c r="T292" s="1885"/>
      <c r="U292" s="2908"/>
      <c r="V292" s="617"/>
      <c r="W292" s="3071"/>
      <c r="X292" s="617"/>
      <c r="Y292" s="617"/>
      <c r="Z292" s="617"/>
      <c r="AA292" s="617"/>
      <c r="AB292" s="617"/>
      <c r="AC292" s="3709"/>
      <c r="AD292" s="47">
        <f t="shared" si="125"/>
        <v>0</v>
      </c>
    </row>
    <row r="293" spans="1:30" s="47" customFormat="1" x14ac:dyDescent="0.25">
      <c r="A293" s="641"/>
      <c r="B293" s="641">
        <v>1</v>
      </c>
      <c r="C293" s="2545" t="s">
        <v>257</v>
      </c>
      <c r="D293" s="347"/>
      <c r="E293" s="347"/>
      <c r="F293" s="617"/>
      <c r="G293" s="367"/>
      <c r="H293" s="367"/>
      <c r="I293" s="310"/>
      <c r="J293" s="3451"/>
      <c r="K293" s="101"/>
      <c r="L293" s="101"/>
      <c r="M293" s="390"/>
      <c r="N293" s="390"/>
      <c r="O293" s="390"/>
      <c r="P293" s="390"/>
      <c r="Q293" s="390"/>
      <c r="R293" s="390"/>
      <c r="S293" s="1885">
        <v>16776.592799999984</v>
      </c>
      <c r="T293" s="1885">
        <v>16776.592799999984</v>
      </c>
      <c r="U293" s="2908">
        <f t="shared" ref="U293" si="172">S293/12*$C$3+(T293-S293)/11*1</f>
        <v>2796.0987999999975</v>
      </c>
      <c r="V293" s="617">
        <f>AB293-AA293-X293</f>
        <v>605.71619999999984</v>
      </c>
      <c r="W293" s="3071"/>
      <c r="X293" s="617"/>
      <c r="Y293" s="617">
        <f>V293-U293</f>
        <v>-2190.3825999999976</v>
      </c>
      <c r="Z293" s="617"/>
      <c r="AA293" s="617">
        <v>0</v>
      </c>
      <c r="AB293" s="617">
        <v>605.71619999999984</v>
      </c>
      <c r="AC293" s="3709">
        <v>44.288339999999948</v>
      </c>
      <c r="AD293" s="47">
        <f t="shared" si="125"/>
        <v>44288.339999999946</v>
      </c>
    </row>
    <row r="294" spans="1:30" s="47" customFormat="1" ht="29.25" x14ac:dyDescent="0.25">
      <c r="A294" s="641"/>
      <c r="B294" s="641">
        <v>1</v>
      </c>
      <c r="C294" s="2523" t="s">
        <v>578</v>
      </c>
      <c r="D294" s="347"/>
      <c r="E294" s="347"/>
      <c r="F294" s="617">
        <f>F296+F301+F300</f>
        <v>12956</v>
      </c>
      <c r="G294" s="367">
        <f t="shared" ref="G294:H294" si="173">G296+G301+G300</f>
        <v>2159.3333333333335</v>
      </c>
      <c r="H294" s="367">
        <f t="shared" si="173"/>
        <v>1791</v>
      </c>
      <c r="I294" s="310">
        <f>H294/G294*100</f>
        <v>82.942266131522075</v>
      </c>
      <c r="J294" s="3451">
        <f t="shared" ref="J294" si="174">J296+J301+J300</f>
        <v>138</v>
      </c>
      <c r="K294" s="101"/>
      <c r="L294" s="101"/>
      <c r="M294" s="390"/>
      <c r="N294" s="390"/>
      <c r="O294" s="390"/>
      <c r="P294" s="390"/>
      <c r="Q294" s="390"/>
      <c r="R294" s="390"/>
      <c r="S294" s="1885"/>
      <c r="T294" s="1885"/>
      <c r="U294" s="2908"/>
      <c r="V294" s="617"/>
      <c r="W294" s="3071"/>
      <c r="X294" s="617"/>
      <c r="Y294" s="617"/>
      <c r="Z294" s="617"/>
      <c r="AA294" s="617"/>
      <c r="AB294" s="617"/>
      <c r="AC294" s="3709"/>
      <c r="AD294" s="47">
        <f t="shared" si="125"/>
        <v>0</v>
      </c>
    </row>
    <row r="295" spans="1:30" s="47" customFormat="1" x14ac:dyDescent="0.25">
      <c r="A295" s="641"/>
      <c r="B295" s="641">
        <v>1</v>
      </c>
      <c r="C295" s="4" t="s">
        <v>566</v>
      </c>
      <c r="D295" s="347"/>
      <c r="E295" s="347"/>
      <c r="F295" s="617"/>
      <c r="G295" s="367"/>
      <c r="H295" s="367"/>
      <c r="I295" s="310"/>
      <c r="J295" s="3451"/>
      <c r="K295" s="101"/>
      <c r="L295" s="101"/>
      <c r="M295" s="390"/>
      <c r="N295" s="390"/>
      <c r="O295" s="390"/>
      <c r="P295" s="390"/>
      <c r="Q295" s="390"/>
      <c r="R295" s="390"/>
      <c r="S295" s="1885"/>
      <c r="T295" s="1885"/>
      <c r="U295" s="2908"/>
      <c r="V295" s="617"/>
      <c r="W295" s="3071"/>
      <c r="X295" s="617"/>
      <c r="Y295" s="617"/>
      <c r="Z295" s="617"/>
      <c r="AA295" s="617"/>
      <c r="AB295" s="617"/>
      <c r="AC295" s="3709"/>
      <c r="AD295" s="47">
        <f t="shared" si="125"/>
        <v>0</v>
      </c>
    </row>
    <row r="296" spans="1:30" s="47" customFormat="1" ht="30" x14ac:dyDescent="0.25">
      <c r="A296" s="641"/>
      <c r="B296" s="641">
        <v>1</v>
      </c>
      <c r="C296" s="2546" t="s">
        <v>567</v>
      </c>
      <c r="D296" s="347"/>
      <c r="E296" s="347"/>
      <c r="F296" s="617">
        <f>F297</f>
        <v>11656</v>
      </c>
      <c r="G296" s="367">
        <f t="shared" ref="G296:J296" si="175">G297</f>
        <v>1942.6666666666667</v>
      </c>
      <c r="H296" s="367">
        <f t="shared" si="175"/>
        <v>0</v>
      </c>
      <c r="I296" s="310">
        <f>H296/G296*100</f>
        <v>0</v>
      </c>
      <c r="J296" s="3451">
        <f t="shared" si="175"/>
        <v>0</v>
      </c>
      <c r="K296" s="101"/>
      <c r="L296" s="101"/>
      <c r="M296" s="390"/>
      <c r="N296" s="390"/>
      <c r="O296" s="390"/>
      <c r="P296" s="390"/>
      <c r="Q296" s="390"/>
      <c r="R296" s="390"/>
      <c r="S296" s="1885"/>
      <c r="T296" s="1885"/>
      <c r="U296" s="2908"/>
      <c r="V296" s="617"/>
      <c r="W296" s="3071"/>
      <c r="X296" s="617"/>
      <c r="Y296" s="617"/>
      <c r="Z296" s="617"/>
      <c r="AA296" s="617"/>
      <c r="AB296" s="617"/>
      <c r="AC296" s="3709"/>
      <c r="AD296" s="47">
        <f t="shared" si="125"/>
        <v>0</v>
      </c>
    </row>
    <row r="297" spans="1:30" s="47" customFormat="1" x14ac:dyDescent="0.25">
      <c r="A297" s="641"/>
      <c r="B297" s="641">
        <v>1</v>
      </c>
      <c r="C297" s="4" t="s">
        <v>568</v>
      </c>
      <c r="D297" s="347"/>
      <c r="E297" s="347"/>
      <c r="F297" s="617">
        <v>11656</v>
      </c>
      <c r="G297" s="367">
        <f t="shared" si="163"/>
        <v>1942.6666666666667</v>
      </c>
      <c r="H297" s="367"/>
      <c r="I297" s="310">
        <f>H297/G297*100</f>
        <v>0</v>
      </c>
      <c r="J297" s="3451"/>
      <c r="K297" s="101"/>
      <c r="L297" s="101"/>
      <c r="M297" s="390"/>
      <c r="N297" s="390"/>
      <c r="O297" s="390"/>
      <c r="P297" s="390"/>
      <c r="Q297" s="390"/>
      <c r="R297" s="390"/>
      <c r="S297" s="1885"/>
      <c r="T297" s="1885"/>
      <c r="U297" s="2908"/>
      <c r="V297" s="617"/>
      <c r="W297" s="3071"/>
      <c r="X297" s="617"/>
      <c r="Y297" s="617"/>
      <c r="Z297" s="617"/>
      <c r="AA297" s="617"/>
      <c r="AB297" s="617"/>
      <c r="AC297" s="3709"/>
      <c r="AD297" s="47">
        <f t="shared" ref="AD297:AD360" si="176">AC297*1000</f>
        <v>0</v>
      </c>
    </row>
    <row r="298" spans="1:30" s="47" customFormat="1" ht="30" x14ac:dyDescent="0.25">
      <c r="A298" s="641"/>
      <c r="B298" s="641">
        <v>1</v>
      </c>
      <c r="C298" s="4" t="s">
        <v>595</v>
      </c>
      <c r="D298" s="347"/>
      <c r="E298" s="347"/>
      <c r="F298" s="617"/>
      <c r="G298" s="367"/>
      <c r="H298" s="367"/>
      <c r="I298" s="310"/>
      <c r="J298" s="3451"/>
      <c r="K298" s="101"/>
      <c r="L298" s="101"/>
      <c r="M298" s="390"/>
      <c r="N298" s="390"/>
      <c r="O298" s="390"/>
      <c r="P298" s="390"/>
      <c r="Q298" s="390"/>
      <c r="R298" s="390"/>
      <c r="S298" s="1885"/>
      <c r="T298" s="1885"/>
      <c r="U298" s="2908"/>
      <c r="V298" s="617"/>
      <c r="W298" s="3071"/>
      <c r="X298" s="617"/>
      <c r="Y298" s="617"/>
      <c r="Z298" s="617"/>
      <c r="AA298" s="617"/>
      <c r="AB298" s="617"/>
      <c r="AC298" s="3709"/>
      <c r="AD298" s="47">
        <f t="shared" si="176"/>
        <v>0</v>
      </c>
    </row>
    <row r="299" spans="1:30" s="47" customFormat="1" ht="45" x14ac:dyDescent="0.25">
      <c r="A299" s="641"/>
      <c r="B299" s="641">
        <v>1</v>
      </c>
      <c r="C299" s="4" t="s">
        <v>569</v>
      </c>
      <c r="D299" s="347"/>
      <c r="E299" s="347"/>
      <c r="F299" s="617"/>
      <c r="G299" s="367"/>
      <c r="H299" s="367"/>
      <c r="I299" s="310"/>
      <c r="J299" s="3451"/>
      <c r="K299" s="101"/>
      <c r="L299" s="101"/>
      <c r="M299" s="390"/>
      <c r="N299" s="390"/>
      <c r="O299" s="390"/>
      <c r="P299" s="390"/>
      <c r="Q299" s="390"/>
      <c r="R299" s="390"/>
      <c r="S299" s="1885"/>
      <c r="T299" s="1885"/>
      <c r="U299" s="2908"/>
      <c r="V299" s="617"/>
      <c r="W299" s="3071"/>
      <c r="X299" s="617"/>
      <c r="Y299" s="617"/>
      <c r="Z299" s="617"/>
      <c r="AA299" s="617"/>
      <c r="AB299" s="617"/>
      <c r="AC299" s="3709"/>
      <c r="AD299" s="47">
        <f t="shared" si="176"/>
        <v>0</v>
      </c>
    </row>
    <row r="300" spans="1:30" s="47" customFormat="1" ht="60" x14ac:dyDescent="0.25">
      <c r="A300" s="641"/>
      <c r="B300" s="641">
        <v>1</v>
      </c>
      <c r="C300" s="4" t="s">
        <v>570</v>
      </c>
      <c r="D300" s="347"/>
      <c r="E300" s="347"/>
      <c r="F300" s="617"/>
      <c r="G300" s="367"/>
      <c r="H300" s="367"/>
      <c r="I300" s="310"/>
      <c r="J300" s="3451"/>
      <c r="K300" s="101"/>
      <c r="L300" s="101"/>
      <c r="M300" s="390"/>
      <c r="N300" s="390"/>
      <c r="O300" s="390"/>
      <c r="P300" s="390"/>
      <c r="Q300" s="390"/>
      <c r="R300" s="390"/>
      <c r="S300" s="1885"/>
      <c r="T300" s="1885"/>
      <c r="U300" s="2908"/>
      <c r="V300" s="617"/>
      <c r="W300" s="3071"/>
      <c r="X300" s="617"/>
      <c r="Y300" s="617"/>
      <c r="Z300" s="617"/>
      <c r="AA300" s="617"/>
      <c r="AB300" s="617"/>
      <c r="AC300" s="3709"/>
      <c r="AD300" s="47">
        <f t="shared" si="176"/>
        <v>0</v>
      </c>
    </row>
    <row r="301" spans="1:30" s="47" customFormat="1" ht="45" x14ac:dyDescent="0.25">
      <c r="A301" s="641"/>
      <c r="B301" s="641">
        <v>1</v>
      </c>
      <c r="C301" s="2547" t="s">
        <v>571</v>
      </c>
      <c r="D301" s="347"/>
      <c r="E301" s="347"/>
      <c r="F301" s="617">
        <v>1300</v>
      </c>
      <c r="G301" s="367">
        <f t="shared" si="163"/>
        <v>216.66666666666666</v>
      </c>
      <c r="H301" s="367">
        <v>1791</v>
      </c>
      <c r="I301" s="310">
        <f>H301/G301*100</f>
        <v>826.61538461538464</v>
      </c>
      <c r="J301" s="3451">
        <v>138</v>
      </c>
      <c r="K301" s="101"/>
      <c r="L301" s="101"/>
      <c r="M301" s="390"/>
      <c r="N301" s="390"/>
      <c r="O301" s="390"/>
      <c r="P301" s="390"/>
      <c r="Q301" s="390"/>
      <c r="R301" s="390"/>
      <c r="S301" s="1885"/>
      <c r="T301" s="1885"/>
      <c r="U301" s="2908"/>
      <c r="V301" s="617"/>
      <c r="W301" s="3071"/>
      <c r="X301" s="617"/>
      <c r="Y301" s="617"/>
      <c r="Z301" s="617"/>
      <c r="AA301" s="617"/>
      <c r="AB301" s="617"/>
      <c r="AC301" s="3709"/>
      <c r="AD301" s="47">
        <f t="shared" si="176"/>
        <v>0</v>
      </c>
    </row>
    <row r="302" spans="1:30" s="47" customFormat="1" ht="29.25" x14ac:dyDescent="0.25">
      <c r="A302" s="641"/>
      <c r="B302" s="641">
        <v>1</v>
      </c>
      <c r="C302" s="2523" t="s">
        <v>579</v>
      </c>
      <c r="D302" s="347"/>
      <c r="E302" s="347"/>
      <c r="F302" s="617">
        <f>F303</f>
        <v>3500</v>
      </c>
      <c r="G302" s="367">
        <f t="shared" ref="G302:J302" si="177">G303</f>
        <v>583.33333333333337</v>
      </c>
      <c r="H302" s="367">
        <f t="shared" si="177"/>
        <v>0</v>
      </c>
      <c r="I302" s="310">
        <f>H302/G302*100</f>
        <v>0</v>
      </c>
      <c r="J302" s="3451">
        <f t="shared" si="177"/>
        <v>0</v>
      </c>
      <c r="K302" s="101"/>
      <c r="L302" s="101"/>
      <c r="M302" s="390"/>
      <c r="N302" s="390"/>
      <c r="O302" s="390"/>
      <c r="P302" s="390"/>
      <c r="Q302" s="390"/>
      <c r="R302" s="390"/>
      <c r="S302" s="1885"/>
      <c r="T302" s="1885"/>
      <c r="U302" s="2908"/>
      <c r="V302" s="617"/>
      <c r="W302" s="3071"/>
      <c r="X302" s="617"/>
      <c r="Y302" s="617"/>
      <c r="Z302" s="617"/>
      <c r="AA302" s="617"/>
      <c r="AB302" s="617"/>
      <c r="AC302" s="3709"/>
      <c r="AD302" s="47">
        <f t="shared" si="176"/>
        <v>0</v>
      </c>
    </row>
    <row r="303" spans="1:30" s="47" customFormat="1" x14ac:dyDescent="0.25">
      <c r="A303" s="641"/>
      <c r="B303" s="641">
        <v>1</v>
      </c>
      <c r="C303" s="2523" t="s">
        <v>596</v>
      </c>
      <c r="D303" s="347"/>
      <c r="E303" s="347"/>
      <c r="F303" s="617">
        <v>3500</v>
      </c>
      <c r="G303" s="367">
        <f t="shared" si="163"/>
        <v>583.33333333333337</v>
      </c>
      <c r="H303" s="367"/>
      <c r="I303" s="310">
        <f>H303/G303*100</f>
        <v>0</v>
      </c>
      <c r="J303" s="3451"/>
      <c r="K303" s="101"/>
      <c r="L303" s="101"/>
      <c r="M303" s="390"/>
      <c r="N303" s="390"/>
      <c r="O303" s="390"/>
      <c r="P303" s="390"/>
      <c r="Q303" s="390"/>
      <c r="R303" s="390"/>
      <c r="S303" s="1885"/>
      <c r="T303" s="1885"/>
      <c r="U303" s="2908"/>
      <c r="V303" s="617"/>
      <c r="W303" s="3071"/>
      <c r="X303" s="617"/>
      <c r="Y303" s="617"/>
      <c r="Z303" s="617"/>
      <c r="AA303" s="617"/>
      <c r="AB303" s="617"/>
      <c r="AC303" s="3709"/>
      <c r="AD303" s="47">
        <f t="shared" si="176"/>
        <v>0</v>
      </c>
    </row>
    <row r="304" spans="1:30" s="47" customFormat="1" x14ac:dyDescent="0.25">
      <c r="A304" s="641"/>
      <c r="B304" s="641">
        <v>1</v>
      </c>
      <c r="C304" s="4" t="s">
        <v>597</v>
      </c>
      <c r="D304" s="347"/>
      <c r="E304" s="347"/>
      <c r="F304" s="617"/>
      <c r="G304" s="367"/>
      <c r="H304" s="367"/>
      <c r="I304" s="310"/>
      <c r="J304" s="3451"/>
      <c r="K304" s="101"/>
      <c r="L304" s="101"/>
      <c r="M304" s="390"/>
      <c r="N304" s="390"/>
      <c r="O304" s="390"/>
      <c r="P304" s="390"/>
      <c r="Q304" s="390"/>
      <c r="R304" s="390"/>
      <c r="S304" s="1885"/>
      <c r="T304" s="1885"/>
      <c r="U304" s="2908"/>
      <c r="V304" s="617"/>
      <c r="W304" s="3071"/>
      <c r="X304" s="617"/>
      <c r="Y304" s="617"/>
      <c r="Z304" s="617"/>
      <c r="AA304" s="617"/>
      <c r="AB304" s="617"/>
      <c r="AC304" s="3709"/>
      <c r="AD304" s="47">
        <f t="shared" si="176"/>
        <v>0</v>
      </c>
    </row>
    <row r="305" spans="1:30" s="47" customFormat="1" x14ac:dyDescent="0.25">
      <c r="A305" s="641">
        <v>1</v>
      </c>
      <c r="B305" s="641">
        <v>1</v>
      </c>
      <c r="C305" s="2548" t="s">
        <v>598</v>
      </c>
      <c r="D305" s="347"/>
      <c r="E305" s="347"/>
      <c r="F305" s="617"/>
      <c r="G305" s="69"/>
      <c r="H305" s="367"/>
      <c r="I305" s="310"/>
      <c r="J305" s="3451"/>
      <c r="K305" s="101"/>
      <c r="L305" s="101"/>
      <c r="M305" s="390"/>
      <c r="N305" s="390"/>
      <c r="O305" s="390"/>
      <c r="P305" s="390"/>
      <c r="Q305" s="390"/>
      <c r="R305" s="390"/>
      <c r="S305" s="1885"/>
      <c r="T305" s="1885"/>
      <c r="U305" s="2908"/>
      <c r="V305" s="617"/>
      <c r="W305" s="3071"/>
      <c r="X305" s="617"/>
      <c r="Y305" s="617"/>
      <c r="Z305" s="617"/>
      <c r="AA305" s="617"/>
      <c r="AB305" s="617"/>
      <c r="AC305" s="3709"/>
      <c r="AD305" s="47">
        <f t="shared" si="176"/>
        <v>0</v>
      </c>
    </row>
    <row r="306" spans="1:30" s="47" customFormat="1" ht="29.25" x14ac:dyDescent="0.25">
      <c r="A306" s="641">
        <v>1</v>
      </c>
      <c r="B306" s="641">
        <v>1</v>
      </c>
      <c r="C306" s="2523" t="s">
        <v>572</v>
      </c>
      <c r="D306" s="347"/>
      <c r="E306" s="347"/>
      <c r="F306" s="617">
        <v>24600</v>
      </c>
      <c r="G306" s="69">
        <f t="shared" si="163"/>
        <v>4100</v>
      </c>
      <c r="H306" s="367">
        <v>3173</v>
      </c>
      <c r="I306" s="310">
        <f>H306/G306*100</f>
        <v>77.390243902439025</v>
      </c>
      <c r="J306" s="3451">
        <v>252</v>
      </c>
      <c r="K306" s="101"/>
      <c r="L306" s="101"/>
      <c r="M306" s="390"/>
      <c r="N306" s="390"/>
      <c r="O306" s="390"/>
      <c r="P306" s="390"/>
      <c r="Q306" s="390"/>
      <c r="R306" s="390"/>
      <c r="S306" s="1885"/>
      <c r="T306" s="1885"/>
      <c r="U306" s="2908"/>
      <c r="V306" s="617"/>
      <c r="W306" s="3071"/>
      <c r="X306" s="617"/>
      <c r="Y306" s="617"/>
      <c r="Z306" s="617"/>
      <c r="AA306" s="617"/>
      <c r="AB306" s="617"/>
      <c r="AC306" s="3709"/>
      <c r="AD306" s="47">
        <f t="shared" si="176"/>
        <v>0</v>
      </c>
    </row>
    <row r="307" spans="1:30" s="47" customFormat="1" ht="30" x14ac:dyDescent="0.25">
      <c r="A307" s="641">
        <v>1</v>
      </c>
      <c r="B307" s="641">
        <v>1</v>
      </c>
      <c r="C307" s="2517" t="s">
        <v>252</v>
      </c>
      <c r="D307" s="347"/>
      <c r="E307" s="347"/>
      <c r="F307" s="617">
        <v>11000</v>
      </c>
      <c r="G307" s="69">
        <f t="shared" si="163"/>
        <v>1833.3333333333333</v>
      </c>
      <c r="H307" s="367">
        <v>1319</v>
      </c>
      <c r="I307" s="310">
        <f>H307/G307*100</f>
        <v>71.945454545454552</v>
      </c>
      <c r="J307" s="3451">
        <v>120</v>
      </c>
      <c r="K307" s="101"/>
      <c r="L307" s="101"/>
      <c r="M307" s="390"/>
      <c r="N307" s="390"/>
      <c r="O307" s="390"/>
      <c r="P307" s="390"/>
      <c r="Q307" s="390"/>
      <c r="R307" s="390"/>
      <c r="S307" s="1885"/>
      <c r="T307" s="1885"/>
      <c r="U307" s="2908"/>
      <c r="V307" s="617"/>
      <c r="W307" s="3071"/>
      <c r="X307" s="617"/>
      <c r="Y307" s="617"/>
      <c r="Z307" s="617"/>
      <c r="AA307" s="617"/>
      <c r="AB307" s="617"/>
      <c r="AC307" s="3709"/>
      <c r="AD307" s="47">
        <f t="shared" si="176"/>
        <v>0</v>
      </c>
    </row>
    <row r="308" spans="1:30" s="47" customFormat="1" ht="57.75" x14ac:dyDescent="0.25">
      <c r="A308" s="641">
        <v>1</v>
      </c>
      <c r="B308" s="641">
        <v>1</v>
      </c>
      <c r="C308" s="2523" t="s">
        <v>573</v>
      </c>
      <c r="D308" s="347"/>
      <c r="E308" s="347"/>
      <c r="F308" s="617">
        <v>12000</v>
      </c>
      <c r="G308" s="69">
        <f t="shared" si="163"/>
        <v>2000</v>
      </c>
      <c r="H308" s="367">
        <v>2632</v>
      </c>
      <c r="I308" s="310">
        <f>H308/G308*100</f>
        <v>131.6</v>
      </c>
      <c r="J308" s="3451">
        <v>67</v>
      </c>
      <c r="K308" s="101"/>
      <c r="L308" s="101"/>
      <c r="M308" s="390"/>
      <c r="N308" s="390"/>
      <c r="O308" s="390"/>
      <c r="P308" s="390"/>
      <c r="Q308" s="390"/>
      <c r="R308" s="390"/>
      <c r="S308" s="1885"/>
      <c r="T308" s="1885"/>
      <c r="U308" s="2908"/>
      <c r="V308" s="617"/>
      <c r="W308" s="3071"/>
      <c r="X308" s="617"/>
      <c r="Y308" s="617"/>
      <c r="Z308" s="617"/>
      <c r="AA308" s="617"/>
      <c r="AB308" s="617"/>
      <c r="AC308" s="3709"/>
      <c r="AD308" s="47">
        <f t="shared" si="176"/>
        <v>0</v>
      </c>
    </row>
    <row r="309" spans="1:30" s="47" customFormat="1" x14ac:dyDescent="0.25">
      <c r="A309" s="641"/>
      <c r="B309" s="641">
        <v>1</v>
      </c>
      <c r="C309" s="2509" t="s">
        <v>295</v>
      </c>
      <c r="D309" s="347"/>
      <c r="E309" s="347"/>
      <c r="F309" s="617">
        <f>SUM(F310:F319)</f>
        <v>11300</v>
      </c>
      <c r="G309" s="69">
        <f>SUM(G310:G319)</f>
        <v>1883.3333333333335</v>
      </c>
      <c r="H309" s="367">
        <f>SUM(H310:H319)</f>
        <v>2004</v>
      </c>
      <c r="I309" s="310">
        <f>H309/G309*100</f>
        <v>106.40707964601771</v>
      </c>
      <c r="J309" s="3442">
        <v>215</v>
      </c>
      <c r="K309" s="101"/>
      <c r="L309" s="101"/>
      <c r="M309" s="390"/>
      <c r="N309" s="390"/>
      <c r="O309" s="390"/>
      <c r="P309" s="390"/>
      <c r="Q309" s="390"/>
      <c r="R309" s="390"/>
      <c r="S309" s="1885">
        <v>33475.124728958617</v>
      </c>
      <c r="T309" s="1885">
        <v>33475.124728958617</v>
      </c>
      <c r="U309" s="2898">
        <f t="shared" ref="U309" si="178">S309/12*$C$3+(T309-S309)/11*1</f>
        <v>5579.1874548264359</v>
      </c>
      <c r="V309" s="617">
        <f>AB309-AA309-X309</f>
        <v>4839.8894099999998</v>
      </c>
      <c r="W309" s="3071">
        <f>SUM(W310:W319)</f>
        <v>0</v>
      </c>
      <c r="X309" s="617">
        <f>SUM(X310:X319)</f>
        <v>141.50539000000001</v>
      </c>
      <c r="Y309" s="617">
        <f>V309-U309</f>
        <v>-739.29804482643613</v>
      </c>
      <c r="Z309" s="617"/>
      <c r="AA309" s="617">
        <v>0</v>
      </c>
      <c r="AB309" s="617">
        <v>4981.3948</v>
      </c>
      <c r="AC309" s="3709">
        <v>502.09465999999998</v>
      </c>
      <c r="AD309" s="47">
        <f t="shared" si="176"/>
        <v>502094.66</v>
      </c>
    </row>
    <row r="310" spans="1:30" s="47" customFormat="1" x14ac:dyDescent="0.25">
      <c r="A310" s="641">
        <v>1</v>
      </c>
      <c r="B310" s="641">
        <v>1</v>
      </c>
      <c r="C310" s="1012" t="s">
        <v>68</v>
      </c>
      <c r="D310" s="349"/>
      <c r="E310" s="347"/>
      <c r="F310" s="617">
        <v>300</v>
      </c>
      <c r="G310" s="69">
        <f t="shared" si="163"/>
        <v>50</v>
      </c>
      <c r="H310" s="367">
        <v>636</v>
      </c>
      <c r="I310" s="310">
        <f>H310/G310*100</f>
        <v>1272</v>
      </c>
      <c r="J310" s="3451">
        <v>76</v>
      </c>
      <c r="K310" s="101"/>
      <c r="L310" s="101"/>
      <c r="M310" s="390"/>
      <c r="N310" s="390"/>
      <c r="O310" s="390"/>
      <c r="P310" s="390"/>
      <c r="Q310" s="390"/>
      <c r="R310" s="390"/>
      <c r="S310" s="1885"/>
      <c r="T310" s="1885"/>
      <c r="U310" s="2908"/>
      <c r="V310" s="617"/>
      <c r="W310" s="3071"/>
      <c r="X310" s="617"/>
      <c r="Y310" s="617"/>
      <c r="Z310" s="617"/>
      <c r="AA310" s="617"/>
      <c r="AB310" s="617"/>
      <c r="AC310" s="3709"/>
      <c r="AD310" s="47">
        <f t="shared" si="176"/>
        <v>0</v>
      </c>
    </row>
    <row r="311" spans="1:30" s="47" customFormat="1" x14ac:dyDescent="0.25">
      <c r="A311" s="641"/>
      <c r="B311" s="641">
        <v>1</v>
      </c>
      <c r="C311" s="1012" t="s">
        <v>618</v>
      </c>
      <c r="D311" s="349"/>
      <c r="E311" s="347"/>
      <c r="F311" s="617"/>
      <c r="G311" s="69"/>
      <c r="H311" s="367">
        <v>28</v>
      </c>
      <c r="I311" s="310"/>
      <c r="J311" s="3451">
        <v>11</v>
      </c>
      <c r="K311" s="101"/>
      <c r="L311" s="101"/>
      <c r="M311" s="390"/>
      <c r="N311" s="390"/>
      <c r="O311" s="390"/>
      <c r="P311" s="390"/>
      <c r="Q311" s="390"/>
      <c r="R311" s="390"/>
      <c r="S311" s="1885"/>
      <c r="T311" s="1885"/>
      <c r="U311" s="2908"/>
      <c r="V311" s="617"/>
      <c r="W311" s="3071"/>
      <c r="X311" s="617">
        <v>51.051840000000006</v>
      </c>
      <c r="Y311" s="617"/>
      <c r="Z311" s="617"/>
      <c r="AA311" s="617"/>
      <c r="AB311" s="617"/>
      <c r="AC311" s="3709"/>
      <c r="AD311" s="47">
        <f t="shared" si="176"/>
        <v>0</v>
      </c>
    </row>
    <row r="312" spans="1:30" s="47" customFormat="1" ht="30" x14ac:dyDescent="0.25">
      <c r="A312" s="641"/>
      <c r="B312" s="641">
        <v>1</v>
      </c>
      <c r="C312" s="1012" t="s">
        <v>92</v>
      </c>
      <c r="D312" s="349"/>
      <c r="E312" s="347"/>
      <c r="F312" s="617">
        <v>800</v>
      </c>
      <c r="G312" s="69">
        <f t="shared" si="163"/>
        <v>133.33333333333334</v>
      </c>
      <c r="H312" s="367">
        <v>55</v>
      </c>
      <c r="I312" s="310">
        <f t="shared" ref="I312" si="179">H312/G312*100</f>
        <v>41.25</v>
      </c>
      <c r="J312" s="3451">
        <v>2</v>
      </c>
      <c r="K312" s="101"/>
      <c r="L312" s="101"/>
      <c r="M312" s="390"/>
      <c r="N312" s="390"/>
      <c r="O312" s="390"/>
      <c r="P312" s="390"/>
      <c r="Q312" s="390"/>
      <c r="R312" s="390"/>
      <c r="S312" s="1885"/>
      <c r="T312" s="1885"/>
      <c r="U312" s="2908"/>
      <c r="V312" s="617"/>
      <c r="W312" s="3071"/>
      <c r="X312" s="617"/>
      <c r="Y312" s="617"/>
      <c r="Z312" s="617"/>
      <c r="AA312" s="617"/>
      <c r="AB312" s="617"/>
      <c r="AC312" s="3709"/>
      <c r="AD312" s="47">
        <f t="shared" si="176"/>
        <v>0</v>
      </c>
    </row>
    <row r="313" spans="1:30" s="47" customFormat="1" ht="45" x14ac:dyDescent="0.25">
      <c r="A313" s="641"/>
      <c r="B313" s="641"/>
      <c r="C313" s="1012" t="s">
        <v>639</v>
      </c>
      <c r="D313" s="349"/>
      <c r="E313" s="347"/>
      <c r="F313" s="617"/>
      <c r="G313" s="69"/>
      <c r="H313" s="367">
        <v>9</v>
      </c>
      <c r="I313" s="310"/>
      <c r="J313" s="3451">
        <v>5</v>
      </c>
      <c r="K313" s="101"/>
      <c r="L313" s="101"/>
      <c r="M313" s="390"/>
      <c r="N313" s="390"/>
      <c r="O313" s="390"/>
      <c r="P313" s="390"/>
      <c r="Q313" s="390"/>
      <c r="R313" s="390"/>
      <c r="S313" s="1885"/>
      <c r="T313" s="1885"/>
      <c r="U313" s="2908"/>
      <c r="V313" s="617"/>
      <c r="W313" s="3071"/>
      <c r="X313" s="617">
        <v>81.070080000000004</v>
      </c>
      <c r="Y313" s="617"/>
      <c r="Z313" s="617"/>
      <c r="AA313" s="617"/>
      <c r="AB313" s="617"/>
      <c r="AC313" s="3709"/>
      <c r="AD313" s="47">
        <f t="shared" si="176"/>
        <v>0</v>
      </c>
    </row>
    <row r="314" spans="1:30" s="47" customFormat="1" x14ac:dyDescent="0.25">
      <c r="A314" s="641">
        <v>1</v>
      </c>
      <c r="B314" s="641">
        <v>1</v>
      </c>
      <c r="C314" s="1012" t="s">
        <v>70</v>
      </c>
      <c r="D314" s="553"/>
      <c r="E314" s="347"/>
      <c r="F314" s="617">
        <v>900</v>
      </c>
      <c r="G314" s="69">
        <f t="shared" si="163"/>
        <v>150</v>
      </c>
      <c r="H314" s="367">
        <v>769</v>
      </c>
      <c r="I314" s="310">
        <f>H314/G314*100</f>
        <v>512.66666666666674</v>
      </c>
      <c r="J314" s="3451">
        <v>78</v>
      </c>
      <c r="K314" s="101"/>
      <c r="L314" s="101"/>
      <c r="M314" s="390"/>
      <c r="N314" s="390"/>
      <c r="O314" s="390"/>
      <c r="P314" s="390"/>
      <c r="Q314" s="390"/>
      <c r="R314" s="390"/>
      <c r="S314" s="1885"/>
      <c r="T314" s="1885"/>
      <c r="U314" s="2908"/>
      <c r="V314" s="617"/>
      <c r="W314" s="3071"/>
      <c r="X314" s="617"/>
      <c r="Y314" s="617"/>
      <c r="Z314" s="617"/>
      <c r="AA314" s="617"/>
      <c r="AB314" s="617"/>
      <c r="AC314" s="3709"/>
      <c r="AD314" s="47">
        <f t="shared" si="176"/>
        <v>0</v>
      </c>
    </row>
    <row r="315" spans="1:30" s="47" customFormat="1" x14ac:dyDescent="0.25">
      <c r="A315" s="641"/>
      <c r="B315" s="641">
        <v>1</v>
      </c>
      <c r="C315" s="1012" t="s">
        <v>626</v>
      </c>
      <c r="D315" s="553"/>
      <c r="E315" s="347"/>
      <c r="F315" s="617"/>
      <c r="G315" s="69"/>
      <c r="H315" s="367">
        <v>4</v>
      </c>
      <c r="I315" s="310"/>
      <c r="J315" s="3451"/>
      <c r="K315" s="101"/>
      <c r="L315" s="101"/>
      <c r="M315" s="390"/>
      <c r="N315" s="390"/>
      <c r="O315" s="390"/>
      <c r="P315" s="390"/>
      <c r="Q315" s="390"/>
      <c r="R315" s="390"/>
      <c r="S315" s="1885"/>
      <c r="T315" s="1885"/>
      <c r="U315" s="2908"/>
      <c r="V315" s="617"/>
      <c r="W315" s="3071"/>
      <c r="X315" s="617">
        <v>9.3834700000000009</v>
      </c>
      <c r="Y315" s="617"/>
      <c r="Z315" s="617"/>
      <c r="AA315" s="617"/>
      <c r="AB315" s="617"/>
      <c r="AC315" s="3709"/>
      <c r="AD315" s="47">
        <f t="shared" si="176"/>
        <v>0</v>
      </c>
    </row>
    <row r="316" spans="1:30" s="47" customFormat="1" ht="30" x14ac:dyDescent="0.25">
      <c r="A316" s="641"/>
      <c r="B316" s="641">
        <v>1</v>
      </c>
      <c r="C316" s="1012" t="s">
        <v>468</v>
      </c>
      <c r="D316" s="3353"/>
      <c r="E316" s="347"/>
      <c r="F316" s="617">
        <v>800</v>
      </c>
      <c r="G316" s="69">
        <f t="shared" si="163"/>
        <v>133.33333333333334</v>
      </c>
      <c r="H316" s="367">
        <v>54</v>
      </c>
      <c r="I316" s="310"/>
      <c r="J316" s="3451">
        <v>4</v>
      </c>
      <c r="K316" s="101"/>
      <c r="L316" s="101"/>
      <c r="M316" s="390"/>
      <c r="N316" s="390"/>
      <c r="O316" s="390"/>
      <c r="P316" s="390"/>
      <c r="Q316" s="390"/>
      <c r="R316" s="390"/>
      <c r="S316" s="1885"/>
      <c r="T316" s="1885"/>
      <c r="U316" s="2908"/>
      <c r="V316" s="617"/>
      <c r="W316" s="3071"/>
      <c r="X316" s="617"/>
      <c r="Y316" s="617"/>
      <c r="Z316" s="617"/>
      <c r="AA316" s="617"/>
      <c r="AB316" s="617"/>
      <c r="AC316" s="3709"/>
      <c r="AD316" s="47">
        <f t="shared" si="176"/>
        <v>0</v>
      </c>
    </row>
    <row r="317" spans="1:30" s="47" customFormat="1" ht="30" x14ac:dyDescent="0.25">
      <c r="A317" s="641">
        <v>1</v>
      </c>
      <c r="B317" s="641">
        <v>1</v>
      </c>
      <c r="C317" s="1012" t="s">
        <v>464</v>
      </c>
      <c r="D317" s="252"/>
      <c r="E317" s="431"/>
      <c r="F317" s="617">
        <v>1000</v>
      </c>
      <c r="G317" s="367">
        <f t="shared" si="163"/>
        <v>166.66666666666666</v>
      </c>
      <c r="H317" s="367">
        <v>107</v>
      </c>
      <c r="I317" s="310">
        <f>H317/G317*100</f>
        <v>64.2</v>
      </c>
      <c r="J317" s="3451">
        <v>5</v>
      </c>
      <c r="K317" s="101"/>
      <c r="L317" s="101"/>
      <c r="M317" s="390"/>
      <c r="N317" s="390"/>
      <c r="O317" s="390"/>
      <c r="P317" s="390"/>
      <c r="Q317" s="390"/>
      <c r="R317" s="390"/>
      <c r="S317" s="1286"/>
      <c r="T317" s="1286"/>
      <c r="U317" s="2912">
        <f>S317/12*$C$3</f>
        <v>0</v>
      </c>
      <c r="V317" s="645">
        <f>AB317-AA317</f>
        <v>0</v>
      </c>
      <c r="W317" s="3072"/>
      <c r="X317" s="645"/>
      <c r="Y317" s="645">
        <f>V317-U317</f>
        <v>0</v>
      </c>
      <c r="Z317" s="645"/>
      <c r="AA317" s="645"/>
      <c r="AB317" s="645"/>
      <c r="AC317" s="3709"/>
      <c r="AD317" s="47">
        <f t="shared" si="176"/>
        <v>0</v>
      </c>
    </row>
    <row r="318" spans="1:30" s="47" customFormat="1" ht="30" x14ac:dyDescent="0.25">
      <c r="A318" s="641"/>
      <c r="B318" s="641">
        <v>1</v>
      </c>
      <c r="C318" s="1012" t="s">
        <v>469</v>
      </c>
      <c r="D318" s="182"/>
      <c r="E318" s="431"/>
      <c r="F318" s="617">
        <v>1500</v>
      </c>
      <c r="G318" s="367">
        <f t="shared" si="163"/>
        <v>250</v>
      </c>
      <c r="H318" s="367">
        <v>54</v>
      </c>
      <c r="I318" s="310"/>
      <c r="J318" s="3451"/>
      <c r="K318" s="101"/>
      <c r="L318" s="101"/>
      <c r="M318" s="390"/>
      <c r="N318" s="390"/>
      <c r="O318" s="390"/>
      <c r="P318" s="390"/>
      <c r="Q318" s="390"/>
      <c r="R318" s="390"/>
      <c r="S318" s="1286"/>
      <c r="T318" s="1286"/>
      <c r="U318" s="2912"/>
      <c r="V318" s="645"/>
      <c r="W318" s="3071"/>
      <c r="X318" s="617"/>
      <c r="Y318" s="645"/>
      <c r="Z318" s="645"/>
      <c r="AA318" s="645"/>
      <c r="AB318" s="645"/>
      <c r="AC318" s="3709"/>
      <c r="AD318" s="47">
        <f t="shared" si="176"/>
        <v>0</v>
      </c>
    </row>
    <row r="319" spans="1:30" s="47" customFormat="1" ht="30" x14ac:dyDescent="0.25">
      <c r="A319" s="641">
        <v>1</v>
      </c>
      <c r="B319" s="641">
        <v>1</v>
      </c>
      <c r="C319" s="1012" t="s">
        <v>74</v>
      </c>
      <c r="D319" s="430"/>
      <c r="E319" s="347"/>
      <c r="F319" s="617">
        <v>6000</v>
      </c>
      <c r="G319" s="69">
        <f t="shared" si="163"/>
        <v>1000</v>
      </c>
      <c r="H319" s="367">
        <v>288</v>
      </c>
      <c r="I319" s="310">
        <f>H319/G319*100</f>
        <v>28.799999999999997</v>
      </c>
      <c r="J319" s="3451">
        <v>10</v>
      </c>
      <c r="K319" s="101"/>
      <c r="L319" s="101"/>
      <c r="M319" s="390"/>
      <c r="N319" s="390"/>
      <c r="O319" s="390"/>
      <c r="P319" s="390"/>
      <c r="Q319" s="390"/>
      <c r="R319" s="390"/>
      <c r="S319" s="1885"/>
      <c r="T319" s="1885"/>
      <c r="U319" s="2908"/>
      <c r="V319" s="617"/>
      <c r="W319" s="3071"/>
      <c r="X319" s="617"/>
      <c r="Y319" s="617"/>
      <c r="Z319" s="617"/>
      <c r="AA319" s="617"/>
      <c r="AB319" s="617"/>
      <c r="AC319" s="3709"/>
      <c r="AD319" s="47">
        <f t="shared" si="176"/>
        <v>0</v>
      </c>
    </row>
    <row r="320" spans="1:30" s="47" customFormat="1" x14ac:dyDescent="0.25">
      <c r="A320" s="641"/>
      <c r="B320" s="641">
        <v>1</v>
      </c>
      <c r="C320" s="2881"/>
      <c r="D320" s="430"/>
      <c r="E320" s="347"/>
      <c r="F320" s="617"/>
      <c r="G320" s="69"/>
      <c r="H320" s="367"/>
      <c r="I320" s="310"/>
      <c r="J320" s="3451"/>
      <c r="K320" s="101"/>
      <c r="L320" s="101"/>
      <c r="M320" s="390"/>
      <c r="N320" s="390"/>
      <c r="O320" s="390"/>
      <c r="P320" s="390"/>
      <c r="Q320" s="390"/>
      <c r="R320" s="390"/>
      <c r="S320" s="1885"/>
      <c r="T320" s="1885"/>
      <c r="U320" s="2908"/>
      <c r="V320" s="617"/>
      <c r="W320" s="3071"/>
      <c r="X320" s="617"/>
      <c r="Y320" s="617"/>
      <c r="Z320" s="617"/>
      <c r="AA320" s="617"/>
      <c r="AB320" s="617"/>
      <c r="AC320" s="3709"/>
      <c r="AD320" s="47">
        <f t="shared" si="176"/>
        <v>0</v>
      </c>
    </row>
    <row r="321" spans="1:30" s="47" customFormat="1" ht="30" x14ac:dyDescent="0.25">
      <c r="A321" s="641"/>
      <c r="B321" s="641">
        <v>1</v>
      </c>
      <c r="C321" s="2810" t="s">
        <v>575</v>
      </c>
      <c r="D321" s="347"/>
      <c r="E321" s="347"/>
      <c r="F321" s="617"/>
      <c r="G321" s="367">
        <f t="shared" si="163"/>
        <v>0</v>
      </c>
      <c r="H321" s="367"/>
      <c r="I321" s="310" t="e">
        <f t="shared" ref="I321:I330" si="180">H321/G321*100</f>
        <v>#DIV/0!</v>
      </c>
      <c r="J321" s="3451"/>
      <c r="K321" s="101"/>
      <c r="L321" s="101"/>
      <c r="M321" s="390"/>
      <c r="N321" s="390"/>
      <c r="O321" s="390"/>
      <c r="P321" s="390"/>
      <c r="Q321" s="390"/>
      <c r="R321" s="390"/>
      <c r="S321" s="1885"/>
      <c r="T321" s="1885"/>
      <c r="U321" s="2908"/>
      <c r="V321" s="617"/>
      <c r="W321" s="3071"/>
      <c r="X321" s="617"/>
      <c r="Y321" s="617"/>
      <c r="Z321" s="617"/>
      <c r="AA321" s="617"/>
      <c r="AB321" s="617"/>
      <c r="AC321" s="3709"/>
      <c r="AD321" s="47">
        <f t="shared" si="176"/>
        <v>0</v>
      </c>
    </row>
    <row r="322" spans="1:30" s="47" customFormat="1" ht="30" x14ac:dyDescent="0.25">
      <c r="A322" s="641"/>
      <c r="B322" s="641">
        <v>1</v>
      </c>
      <c r="C322" s="2818" t="s">
        <v>576</v>
      </c>
      <c r="D322" s="347"/>
      <c r="E322" s="347"/>
      <c r="F322" s="617"/>
      <c r="G322" s="367">
        <f t="shared" si="163"/>
        <v>0</v>
      </c>
      <c r="H322" s="367"/>
      <c r="I322" s="310" t="e">
        <f t="shared" si="180"/>
        <v>#DIV/0!</v>
      </c>
      <c r="J322" s="3451"/>
      <c r="K322" s="101"/>
      <c r="L322" s="101"/>
      <c r="M322" s="390"/>
      <c r="N322" s="390"/>
      <c r="O322" s="390"/>
      <c r="P322" s="390"/>
      <c r="Q322" s="390"/>
      <c r="R322" s="390"/>
      <c r="S322" s="1885"/>
      <c r="T322" s="1885"/>
      <c r="U322" s="2908"/>
      <c r="V322" s="617"/>
      <c r="W322" s="3071"/>
      <c r="X322" s="617"/>
      <c r="Y322" s="617"/>
      <c r="Z322" s="617"/>
      <c r="AA322" s="617"/>
      <c r="AB322" s="617"/>
      <c r="AC322" s="3709"/>
      <c r="AD322" s="47">
        <f t="shared" si="176"/>
        <v>0</v>
      </c>
    </row>
    <row r="323" spans="1:30" s="47" customFormat="1" ht="30" x14ac:dyDescent="0.25">
      <c r="A323" s="641"/>
      <c r="B323" s="641">
        <v>1</v>
      </c>
      <c r="C323" s="2817" t="s">
        <v>577</v>
      </c>
      <c r="D323" s="347"/>
      <c r="E323" s="347"/>
      <c r="F323" s="617"/>
      <c r="G323" s="367">
        <f t="shared" si="163"/>
        <v>0</v>
      </c>
      <c r="H323" s="367"/>
      <c r="I323" s="310" t="e">
        <f t="shared" si="180"/>
        <v>#DIV/0!</v>
      </c>
      <c r="J323" s="3451"/>
      <c r="K323" s="101"/>
      <c r="L323" s="101"/>
      <c r="M323" s="390"/>
      <c r="N323" s="390"/>
      <c r="O323" s="390"/>
      <c r="P323" s="390"/>
      <c r="Q323" s="390"/>
      <c r="R323" s="390"/>
      <c r="S323" s="1885"/>
      <c r="T323" s="1885"/>
      <c r="U323" s="2908"/>
      <c r="V323" s="617"/>
      <c r="W323" s="3071"/>
      <c r="X323" s="617"/>
      <c r="Y323" s="617"/>
      <c r="Z323" s="617"/>
      <c r="AA323" s="617"/>
      <c r="AB323" s="617"/>
      <c r="AC323" s="3709"/>
      <c r="AD323" s="47">
        <f t="shared" si="176"/>
        <v>0</v>
      </c>
    </row>
    <row r="324" spans="1:30" s="47" customFormat="1" ht="90" x14ac:dyDescent="0.25">
      <c r="A324" s="641"/>
      <c r="B324" s="641">
        <v>1</v>
      </c>
      <c r="C324" s="2810" t="s">
        <v>586</v>
      </c>
      <c r="D324" s="347"/>
      <c r="E324" s="347"/>
      <c r="F324" s="617"/>
      <c r="G324" s="367">
        <f t="shared" si="163"/>
        <v>0</v>
      </c>
      <c r="H324" s="367"/>
      <c r="I324" s="310" t="e">
        <f t="shared" si="180"/>
        <v>#DIV/0!</v>
      </c>
      <c r="J324" s="3451"/>
      <c r="K324" s="101"/>
      <c r="L324" s="101"/>
      <c r="M324" s="390"/>
      <c r="N324" s="390"/>
      <c r="O324" s="390"/>
      <c r="P324" s="390"/>
      <c r="Q324" s="390"/>
      <c r="R324" s="390"/>
      <c r="S324" s="1885"/>
      <c r="T324" s="1885"/>
      <c r="U324" s="2908"/>
      <c r="V324" s="617"/>
      <c r="W324" s="3071"/>
      <c r="X324" s="617"/>
      <c r="Y324" s="617"/>
      <c r="Z324" s="617"/>
      <c r="AA324" s="617"/>
      <c r="AB324" s="617"/>
      <c r="AC324" s="3709"/>
      <c r="AD324" s="47">
        <f t="shared" si="176"/>
        <v>0</v>
      </c>
    </row>
    <row r="325" spans="1:30" s="47" customFormat="1" ht="29.25" x14ac:dyDescent="0.25">
      <c r="A325" s="641"/>
      <c r="B325" s="641">
        <v>1</v>
      </c>
      <c r="C325" s="2820" t="s">
        <v>549</v>
      </c>
      <c r="D325" s="347"/>
      <c r="E325" s="347"/>
      <c r="F325" s="618">
        <f>SUM(F321:F324)</f>
        <v>0</v>
      </c>
      <c r="G325" s="367">
        <f t="shared" ref="G325:H325" si="181">SUM(G321:G324)</f>
        <v>0</v>
      </c>
      <c r="H325" s="367">
        <f t="shared" si="181"/>
        <v>0</v>
      </c>
      <c r="I325" s="310" t="e">
        <f t="shared" si="180"/>
        <v>#DIV/0!</v>
      </c>
      <c r="J325" s="3451">
        <f t="shared" ref="J325" si="182">SUM(J321:J324)</f>
        <v>0</v>
      </c>
      <c r="K325" s="101"/>
      <c r="L325" s="101"/>
      <c r="M325" s="390"/>
      <c r="N325" s="390"/>
      <c r="O325" s="390"/>
      <c r="P325" s="390"/>
      <c r="Q325" s="390"/>
      <c r="R325" s="390"/>
      <c r="S325" s="1885"/>
      <c r="T325" s="1885"/>
      <c r="U325" s="2898"/>
      <c r="V325" s="617"/>
      <c r="W325" s="3071"/>
      <c r="X325" s="617"/>
      <c r="Y325" s="617"/>
      <c r="Z325" s="617"/>
      <c r="AA325" s="617"/>
      <c r="AB325" s="617"/>
      <c r="AC325" s="3709"/>
      <c r="AD325" s="47">
        <f t="shared" si="176"/>
        <v>0</v>
      </c>
    </row>
    <row r="326" spans="1:30" s="47" customFormat="1" x14ac:dyDescent="0.25">
      <c r="A326" s="641">
        <v>1</v>
      </c>
      <c r="B326" s="641">
        <v>1</v>
      </c>
      <c r="C326" s="2444" t="s">
        <v>465</v>
      </c>
      <c r="D326" s="347"/>
      <c r="E326" s="347"/>
      <c r="F326" s="618">
        <f>F294+F269</f>
        <v>71152</v>
      </c>
      <c r="G326" s="93">
        <f>G294+G269</f>
        <v>11858.666666666668</v>
      </c>
      <c r="H326" s="330">
        <f>H294+H269</f>
        <v>8989</v>
      </c>
      <c r="I326" s="102">
        <f t="shared" si="180"/>
        <v>75.801101866426805</v>
      </c>
      <c r="J326" s="3442">
        <f>J294+J269</f>
        <v>142</v>
      </c>
      <c r="K326" s="101"/>
      <c r="L326" s="101"/>
      <c r="M326" s="390"/>
      <c r="N326" s="390"/>
      <c r="O326" s="390"/>
      <c r="P326" s="390"/>
      <c r="Q326" s="390"/>
      <c r="R326" s="390"/>
      <c r="S326" s="1885"/>
      <c r="T326" s="1885"/>
      <c r="U326" s="2908"/>
      <c r="V326" s="617"/>
      <c r="W326" s="3071"/>
      <c r="X326" s="617"/>
      <c r="Y326" s="617"/>
      <c r="Z326" s="617"/>
      <c r="AA326" s="617"/>
      <c r="AB326" s="617"/>
      <c r="AC326" s="3709"/>
      <c r="AD326" s="47">
        <f t="shared" si="176"/>
        <v>0</v>
      </c>
    </row>
    <row r="327" spans="1:30" s="47" customFormat="1" ht="29.25" x14ac:dyDescent="0.25">
      <c r="A327" s="641">
        <v>1</v>
      </c>
      <c r="B327" s="641">
        <v>1</v>
      </c>
      <c r="C327" s="2444" t="s">
        <v>498</v>
      </c>
      <c r="D327" s="347"/>
      <c r="E327" s="347"/>
      <c r="F327" s="618">
        <f>F282</f>
        <v>21922</v>
      </c>
      <c r="G327" s="93">
        <f>G282</f>
        <v>3653.6666666666665</v>
      </c>
      <c r="H327" s="330">
        <f>H282</f>
        <v>454</v>
      </c>
      <c r="I327" s="102">
        <f t="shared" si="180"/>
        <v>12.425873551683241</v>
      </c>
      <c r="J327" s="3442">
        <f>J282</f>
        <v>0</v>
      </c>
      <c r="K327" s="101"/>
      <c r="L327" s="101"/>
      <c r="M327" s="390"/>
      <c r="N327" s="390"/>
      <c r="O327" s="390"/>
      <c r="P327" s="390"/>
      <c r="Q327" s="390"/>
      <c r="R327" s="390"/>
      <c r="S327" s="1885"/>
      <c r="T327" s="1885"/>
      <c r="U327" s="2908"/>
      <c r="V327" s="617"/>
      <c r="W327" s="3071"/>
      <c r="X327" s="617"/>
      <c r="Y327" s="617"/>
      <c r="Z327" s="617"/>
      <c r="AA327" s="617"/>
      <c r="AB327" s="617"/>
      <c r="AC327" s="3709"/>
      <c r="AD327" s="47">
        <f t="shared" si="176"/>
        <v>0</v>
      </c>
    </row>
    <row r="328" spans="1:30" s="47" customFormat="1" ht="29.25" x14ac:dyDescent="0.25">
      <c r="A328" s="641">
        <v>1</v>
      </c>
      <c r="B328" s="641">
        <v>1</v>
      </c>
      <c r="C328" s="2444" t="s">
        <v>466</v>
      </c>
      <c r="D328" s="347"/>
      <c r="E328" s="347"/>
      <c r="F328" s="618">
        <f>F302+F278</f>
        <v>98500</v>
      </c>
      <c r="G328" s="330">
        <f>G302+G278</f>
        <v>16416.666666666668</v>
      </c>
      <c r="H328" s="330">
        <f>H302+H278</f>
        <v>10950</v>
      </c>
      <c r="I328" s="102">
        <f t="shared" si="180"/>
        <v>66.700507614213194</v>
      </c>
      <c r="J328" s="3442">
        <f>J302+J278</f>
        <v>2</v>
      </c>
      <c r="K328" s="101"/>
      <c r="L328" s="101"/>
      <c r="M328" s="390"/>
      <c r="N328" s="390"/>
      <c r="O328" s="390"/>
      <c r="P328" s="390"/>
      <c r="Q328" s="390"/>
      <c r="R328" s="390"/>
      <c r="S328" s="1885"/>
      <c r="T328" s="1885"/>
      <c r="U328" s="2908"/>
      <c r="V328" s="617"/>
      <c r="W328" s="3071"/>
      <c r="X328" s="617"/>
      <c r="Y328" s="617"/>
      <c r="Z328" s="617"/>
      <c r="AA328" s="617"/>
      <c r="AB328" s="617"/>
      <c r="AC328" s="3709"/>
      <c r="AD328" s="47">
        <f t="shared" si="176"/>
        <v>0</v>
      </c>
    </row>
    <row r="329" spans="1:30" s="47" customFormat="1" ht="29.25" x14ac:dyDescent="0.25">
      <c r="A329" s="641">
        <v>1</v>
      </c>
      <c r="B329" s="641">
        <v>1</v>
      </c>
      <c r="C329" s="2444" t="s">
        <v>467</v>
      </c>
      <c r="D329" s="347"/>
      <c r="E329" s="347"/>
      <c r="F329" s="618">
        <f>F306+F308</f>
        <v>36600</v>
      </c>
      <c r="G329" s="93">
        <f>G306+G308</f>
        <v>6100</v>
      </c>
      <c r="H329" s="330">
        <f>H306+H308</f>
        <v>5805</v>
      </c>
      <c r="I329" s="102">
        <f t="shared" si="180"/>
        <v>95.163934426229517</v>
      </c>
      <c r="J329" s="3442">
        <f>J306+J308</f>
        <v>319</v>
      </c>
      <c r="K329" s="101"/>
      <c r="L329" s="101"/>
      <c r="M329" s="390"/>
      <c r="N329" s="390"/>
      <c r="O329" s="390"/>
      <c r="P329" s="390"/>
      <c r="Q329" s="390"/>
      <c r="R329" s="390"/>
      <c r="S329" s="1885">
        <v>41289.191999999995</v>
      </c>
      <c r="T329" s="1885">
        <v>41289.191999999995</v>
      </c>
      <c r="U329" s="2898">
        <f t="shared" ref="U329" si="183">S329/12*$C$3+(T329-S329)/11*1</f>
        <v>6881.5319999999992</v>
      </c>
      <c r="V329" s="617">
        <f>AB329-AA329-X329</f>
        <v>6548.7365999999993</v>
      </c>
      <c r="W329" s="3071"/>
      <c r="X329" s="617"/>
      <c r="Y329" s="617">
        <f>V329-U329</f>
        <v>-332.79539999999997</v>
      </c>
      <c r="Z329" s="617"/>
      <c r="AA329" s="617">
        <v>-7.4205599999999992</v>
      </c>
      <c r="AB329" s="617">
        <v>6541.3160399999997</v>
      </c>
      <c r="AC329" s="3709">
        <v>338.16552000000001</v>
      </c>
      <c r="AD329" s="47">
        <f t="shared" si="176"/>
        <v>338165.52</v>
      </c>
    </row>
    <row r="330" spans="1:30" s="47" customFormat="1" x14ac:dyDescent="0.25">
      <c r="A330" s="641">
        <v>1</v>
      </c>
      <c r="B330" s="641">
        <v>1</v>
      </c>
      <c r="C330" s="2445" t="s">
        <v>139</v>
      </c>
      <c r="D330" s="347"/>
      <c r="E330" s="347"/>
      <c r="F330" s="618">
        <f>F326+F327+F329+F328*2.9</f>
        <v>415324</v>
      </c>
      <c r="G330" s="93">
        <f>G326+G327+G329+G328*2.9</f>
        <v>69220.666666666672</v>
      </c>
      <c r="H330" s="330">
        <f>H326+H327+H329+H328*2.9</f>
        <v>47003</v>
      </c>
      <c r="I330" s="102">
        <f t="shared" si="180"/>
        <v>67.903131049493879</v>
      </c>
      <c r="J330" s="3442">
        <f>J326+J327+J329+J328*2.9</f>
        <v>466.8</v>
      </c>
      <c r="K330" s="101"/>
      <c r="L330" s="101"/>
      <c r="M330" s="390"/>
      <c r="N330" s="390"/>
      <c r="O330" s="390"/>
      <c r="P330" s="390"/>
      <c r="Q330" s="390"/>
      <c r="R330" s="390"/>
      <c r="S330" s="1885">
        <f>S329+S309+S282+S293+S268</f>
        <v>261713.95640895859</v>
      </c>
      <c r="T330" s="1885">
        <f>T329+T309+T282+T293+T268</f>
        <v>261713.95640895859</v>
      </c>
      <c r="U330" s="2908">
        <f t="shared" ref="U330:AB330" si="184">U329+U309+U282+U293+U268</f>
        <v>43618.992734826432</v>
      </c>
      <c r="V330" s="617">
        <f t="shared" si="184"/>
        <v>40356.516709999996</v>
      </c>
      <c r="W330" s="3071">
        <f t="shared" si="184"/>
        <v>0</v>
      </c>
      <c r="X330" s="617">
        <f t="shared" si="184"/>
        <v>141.50539000000001</v>
      </c>
      <c r="Y330" s="617">
        <f t="shared" si="184"/>
        <v>-3262.4760248264342</v>
      </c>
      <c r="Z330" s="617">
        <f t="shared" si="184"/>
        <v>0</v>
      </c>
      <c r="AA330" s="617">
        <f t="shared" si="184"/>
        <v>-2759.1022399999997</v>
      </c>
      <c r="AB330" s="617">
        <f t="shared" si="184"/>
        <v>37738.919859999995</v>
      </c>
      <c r="AC330" s="3709">
        <f t="shared" ref="AC330" si="185">AC329+AC309+AC282+AC293+AC268</f>
        <v>884.54851999999994</v>
      </c>
      <c r="AD330" s="47">
        <f t="shared" si="176"/>
        <v>884548.5199999999</v>
      </c>
    </row>
    <row r="331" spans="1:30" s="47" customFormat="1" x14ac:dyDescent="0.25">
      <c r="A331" s="641">
        <v>1</v>
      </c>
      <c r="B331" s="641">
        <v>1</v>
      </c>
      <c r="C331" s="241" t="s">
        <v>29</v>
      </c>
      <c r="D331" s="241"/>
      <c r="E331" s="185"/>
      <c r="F331" s="668"/>
      <c r="G331" s="310"/>
      <c r="H331" s="310"/>
      <c r="I331" s="310"/>
      <c r="J331" s="3417"/>
      <c r="K331" s="101"/>
      <c r="L331" s="101"/>
      <c r="M331" s="330"/>
      <c r="N331" s="330"/>
      <c r="O331" s="330"/>
      <c r="P331" s="330"/>
      <c r="Q331" s="330"/>
      <c r="R331" s="330"/>
      <c r="S331" s="569"/>
      <c r="T331" s="569"/>
      <c r="U331" s="2906"/>
      <c r="V331" s="43"/>
      <c r="W331" s="3068"/>
      <c r="X331" s="43"/>
      <c r="Y331" s="43"/>
      <c r="Z331" s="43"/>
      <c r="AA331" s="43"/>
      <c r="AB331" s="43"/>
      <c r="AC331" s="3709"/>
      <c r="AD331" s="47">
        <f t="shared" si="176"/>
        <v>0</v>
      </c>
    </row>
    <row r="332" spans="1:30" s="47" customFormat="1" x14ac:dyDescent="0.25">
      <c r="A332" s="641">
        <v>1</v>
      </c>
      <c r="B332" s="641">
        <v>1</v>
      </c>
      <c r="C332" s="120" t="s">
        <v>50</v>
      </c>
      <c r="D332" s="120"/>
      <c r="E332" s="687">
        <v>300</v>
      </c>
      <c r="F332" s="1545">
        <v>29</v>
      </c>
      <c r="G332" s="69">
        <f t="shared" ref="G332:G336" si="186">(F332/12*$C$3)</f>
        <v>4.833333333333333</v>
      </c>
      <c r="H332" s="310"/>
      <c r="I332" s="69">
        <f>H332/G332*100</f>
        <v>0</v>
      </c>
      <c r="J332" s="3417"/>
      <c r="K332" s="312">
        <v>10</v>
      </c>
      <c r="L332" s="70" t="e">
        <f t="shared" ref="L332:L337" si="187">O332/H332</f>
        <v>#DIV/0!</v>
      </c>
      <c r="M332" s="71">
        <f>ROUND(F332*K332,0)</f>
        <v>290</v>
      </c>
      <c r="N332" s="71">
        <f t="shared" ref="N332:N336" si="188">M332/12*$C$3</f>
        <v>48.333333333333336</v>
      </c>
      <c r="O332" s="367"/>
      <c r="P332" s="71">
        <f t="shared" ref="P332:P337" si="189">O332/N332*100</f>
        <v>0</v>
      </c>
      <c r="Q332" s="71">
        <f>M332/E332</f>
        <v>0.96666666666666667</v>
      </c>
      <c r="R332" s="71">
        <f t="shared" ref="R332:R337" si="190">O332/$C$3*12/Q332</f>
        <v>0</v>
      </c>
      <c r="S332" s="569"/>
      <c r="T332" s="569"/>
      <c r="U332" s="2906"/>
      <c r="V332" s="43"/>
      <c r="W332" s="3068"/>
      <c r="X332" s="43"/>
      <c r="Y332" s="43"/>
      <c r="Z332" s="43"/>
      <c r="AA332" s="43"/>
      <c r="AB332" s="43"/>
      <c r="AC332" s="3709"/>
      <c r="AD332" s="47">
        <f t="shared" si="176"/>
        <v>0</v>
      </c>
    </row>
    <row r="333" spans="1:30" s="47" customFormat="1" x14ac:dyDescent="0.25">
      <c r="A333" s="641">
        <v>1</v>
      </c>
      <c r="B333" s="641">
        <v>1</v>
      </c>
      <c r="C333" s="120" t="s">
        <v>10</v>
      </c>
      <c r="D333" s="120"/>
      <c r="E333" s="687">
        <v>300</v>
      </c>
      <c r="F333" s="1545">
        <v>43</v>
      </c>
      <c r="G333" s="69">
        <f t="shared" si="186"/>
        <v>7.166666666666667</v>
      </c>
      <c r="H333" s="310"/>
      <c r="I333" s="69">
        <f>H333/G333*100</f>
        <v>0</v>
      </c>
      <c r="J333" s="3417"/>
      <c r="K333" s="312">
        <v>9.5</v>
      </c>
      <c r="L333" s="70" t="e">
        <f t="shared" si="187"/>
        <v>#DIV/0!</v>
      </c>
      <c r="M333" s="71">
        <f>ROUND(F333*K333,0)</f>
        <v>409</v>
      </c>
      <c r="N333" s="71">
        <f t="shared" si="188"/>
        <v>68.166666666666671</v>
      </c>
      <c r="O333" s="367"/>
      <c r="P333" s="71">
        <f t="shared" si="189"/>
        <v>0</v>
      </c>
      <c r="Q333" s="71">
        <f>M333/E333</f>
        <v>1.3633333333333333</v>
      </c>
      <c r="R333" s="71">
        <f t="shared" si="190"/>
        <v>0</v>
      </c>
      <c r="S333" s="569"/>
      <c r="T333" s="569"/>
      <c r="U333" s="2906"/>
      <c r="V333" s="43"/>
      <c r="W333" s="3068"/>
      <c r="X333" s="43"/>
      <c r="Y333" s="43"/>
      <c r="Z333" s="43"/>
      <c r="AA333" s="43"/>
      <c r="AB333" s="43"/>
      <c r="AC333" s="3709"/>
      <c r="AD333" s="47">
        <f t="shared" si="176"/>
        <v>0</v>
      </c>
    </row>
    <row r="334" spans="1:30" s="47" customFormat="1" x14ac:dyDescent="0.25">
      <c r="A334" s="641"/>
      <c r="B334" s="641">
        <v>1</v>
      </c>
      <c r="C334" s="120" t="s">
        <v>66</v>
      </c>
      <c r="D334" s="120"/>
      <c r="E334" s="687">
        <v>300</v>
      </c>
      <c r="F334" s="1545">
        <v>52</v>
      </c>
      <c r="G334" s="69">
        <f t="shared" si="186"/>
        <v>8.6666666666666661</v>
      </c>
      <c r="H334" s="310"/>
      <c r="I334" s="69"/>
      <c r="J334" s="3417"/>
      <c r="K334" s="312">
        <v>11</v>
      </c>
      <c r="L334" s="70" t="e">
        <f t="shared" si="187"/>
        <v>#DIV/0!</v>
      </c>
      <c r="M334" s="71">
        <f>ROUND(F334*K334,0)</f>
        <v>572</v>
      </c>
      <c r="N334" s="71">
        <f t="shared" ref="N334" si="191">M334/12*$C$3</f>
        <v>95.333333333333329</v>
      </c>
      <c r="O334" s="367"/>
      <c r="P334" s="71">
        <f t="shared" si="189"/>
        <v>0</v>
      </c>
      <c r="Q334" s="71">
        <f>M334/E334</f>
        <v>1.9066666666666667</v>
      </c>
      <c r="R334" s="71">
        <f t="shared" si="190"/>
        <v>0</v>
      </c>
      <c r="S334" s="569"/>
      <c r="T334" s="569"/>
      <c r="U334" s="2906"/>
      <c r="V334" s="43"/>
      <c r="W334" s="3068"/>
      <c r="X334" s="43"/>
      <c r="Y334" s="43"/>
      <c r="Z334" s="43"/>
      <c r="AA334" s="43"/>
      <c r="AB334" s="43"/>
      <c r="AC334" s="3709"/>
      <c r="AD334" s="47">
        <f t="shared" si="176"/>
        <v>0</v>
      </c>
    </row>
    <row r="335" spans="1:30" s="47" customFormat="1" x14ac:dyDescent="0.25">
      <c r="A335" s="641">
        <v>1</v>
      </c>
      <c r="B335" s="641">
        <v>1</v>
      </c>
      <c r="C335" s="120" t="s">
        <v>6</v>
      </c>
      <c r="D335" s="120"/>
      <c r="E335" s="687">
        <v>300</v>
      </c>
      <c r="F335" s="1545">
        <v>71</v>
      </c>
      <c r="G335" s="69">
        <f t="shared" si="186"/>
        <v>11.833333333333334</v>
      </c>
      <c r="H335" s="310"/>
      <c r="I335" s="69">
        <f>H335/G335*100</f>
        <v>0</v>
      </c>
      <c r="J335" s="3417"/>
      <c r="K335" s="312">
        <v>6.7</v>
      </c>
      <c r="L335" s="70" t="e">
        <f t="shared" si="187"/>
        <v>#DIV/0!</v>
      </c>
      <c r="M335" s="71">
        <f>ROUND(F335*K335,0)</f>
        <v>476</v>
      </c>
      <c r="N335" s="71">
        <f t="shared" si="188"/>
        <v>79.333333333333329</v>
      </c>
      <c r="O335" s="367"/>
      <c r="P335" s="71">
        <f t="shared" si="189"/>
        <v>0</v>
      </c>
      <c r="Q335" s="71">
        <f>M335/E335</f>
        <v>1.5866666666666667</v>
      </c>
      <c r="R335" s="71">
        <f t="shared" si="190"/>
        <v>0</v>
      </c>
      <c r="S335" s="569"/>
      <c r="T335" s="569"/>
      <c r="U335" s="2906"/>
      <c r="V335" s="43"/>
      <c r="W335" s="3068"/>
      <c r="X335" s="43"/>
      <c r="Y335" s="43"/>
      <c r="Z335" s="43"/>
      <c r="AA335" s="43"/>
      <c r="AB335" s="43"/>
      <c r="AC335" s="3709"/>
      <c r="AD335" s="47">
        <f t="shared" si="176"/>
        <v>0</v>
      </c>
    </row>
    <row r="336" spans="1:30" s="47" customFormat="1" x14ac:dyDescent="0.25">
      <c r="A336" s="641">
        <v>1</v>
      </c>
      <c r="B336" s="641">
        <v>1</v>
      </c>
      <c r="C336" s="120" t="s">
        <v>171</v>
      </c>
      <c r="D336" s="120"/>
      <c r="E336" s="687">
        <v>300</v>
      </c>
      <c r="F336" s="1545">
        <v>132</v>
      </c>
      <c r="G336" s="69">
        <f t="shared" si="186"/>
        <v>22</v>
      </c>
      <c r="H336" s="69"/>
      <c r="I336" s="69">
        <f>H336/G336*100</f>
        <v>0</v>
      </c>
      <c r="J336" s="3373"/>
      <c r="K336" s="312">
        <v>7.4</v>
      </c>
      <c r="L336" s="70" t="e">
        <f t="shared" si="187"/>
        <v>#DIV/0!</v>
      </c>
      <c r="M336" s="71">
        <f>ROUND(F336*K336,0)</f>
        <v>977</v>
      </c>
      <c r="N336" s="71">
        <f t="shared" si="188"/>
        <v>162.83333333333334</v>
      </c>
      <c r="O336" s="71"/>
      <c r="P336" s="71">
        <f t="shared" si="189"/>
        <v>0</v>
      </c>
      <c r="Q336" s="71">
        <f>M336/E336</f>
        <v>3.2566666666666668</v>
      </c>
      <c r="R336" s="71">
        <f t="shared" si="190"/>
        <v>0</v>
      </c>
      <c r="S336" s="1885"/>
      <c r="T336" s="1885"/>
      <c r="U336" s="2908"/>
      <c r="V336" s="617"/>
      <c r="W336" s="3071"/>
      <c r="X336" s="617"/>
      <c r="Y336" s="617"/>
      <c r="Z336" s="617"/>
      <c r="AA336" s="617"/>
      <c r="AB336" s="617"/>
      <c r="AC336" s="3709"/>
      <c r="AD336" s="47">
        <f t="shared" si="176"/>
        <v>0</v>
      </c>
    </row>
    <row r="337" spans="1:30" s="47" customFormat="1" x14ac:dyDescent="0.25">
      <c r="A337" s="641">
        <v>1</v>
      </c>
      <c r="B337" s="641">
        <v>1</v>
      </c>
      <c r="C337" s="241" t="s">
        <v>33</v>
      </c>
      <c r="D337" s="241"/>
      <c r="E337" s="241"/>
      <c r="F337" s="1524">
        <f>SUM(F332:F336)</f>
        <v>327</v>
      </c>
      <c r="G337" s="477">
        <f>SUM(G332:G336)</f>
        <v>54.5</v>
      </c>
      <c r="H337" s="477">
        <f>SUM(H332:H336)</f>
        <v>0</v>
      </c>
      <c r="I337" s="477">
        <f>H337/G337*100</f>
        <v>0</v>
      </c>
      <c r="J337" s="3522">
        <f>SUM(J332:J336)</f>
        <v>0</v>
      </c>
      <c r="K337" s="609">
        <f>SUM(M337/F337)</f>
        <v>8.3302752293577988</v>
      </c>
      <c r="L337" s="94" t="e">
        <f t="shared" si="187"/>
        <v>#DIV/0!</v>
      </c>
      <c r="M337" s="610">
        <f>SUM(M332:M336)</f>
        <v>2724</v>
      </c>
      <c r="N337" s="610">
        <f>SUM(N332:N336)</f>
        <v>454</v>
      </c>
      <c r="O337" s="610">
        <f>SUM(O332:O336)</f>
        <v>0</v>
      </c>
      <c r="P337" s="71">
        <f t="shared" si="189"/>
        <v>0</v>
      </c>
      <c r="Q337" s="240">
        <f>SUM(Q332:Q336)</f>
        <v>9.08</v>
      </c>
      <c r="R337" s="71">
        <f t="shared" si="190"/>
        <v>0</v>
      </c>
      <c r="S337" s="611"/>
      <c r="T337" s="611"/>
      <c r="U337" s="2914"/>
      <c r="V337" s="645"/>
      <c r="W337" s="3072"/>
      <c r="X337" s="645"/>
      <c r="Y337" s="645"/>
      <c r="Z337" s="645"/>
      <c r="AA337" s="610"/>
      <c r="AB337" s="610"/>
      <c r="AC337" s="3709"/>
      <c r="AD337" s="47">
        <f t="shared" si="176"/>
        <v>0</v>
      </c>
    </row>
    <row r="338" spans="1:30" s="47" customFormat="1" x14ac:dyDescent="0.25">
      <c r="A338" s="641">
        <v>1</v>
      </c>
      <c r="B338" s="641">
        <v>1</v>
      </c>
      <c r="C338" s="185" t="s">
        <v>127</v>
      </c>
      <c r="D338" s="185"/>
      <c r="E338" s="241"/>
      <c r="F338" s="1524"/>
      <c r="G338" s="477"/>
      <c r="H338" s="477"/>
      <c r="I338" s="477"/>
      <c r="J338" s="3522"/>
      <c r="K338" s="609"/>
      <c r="L338" s="94"/>
      <c r="M338" s="610"/>
      <c r="N338" s="610"/>
      <c r="O338" s="610"/>
      <c r="P338" s="71"/>
      <c r="Q338" s="240"/>
      <c r="R338" s="71"/>
      <c r="S338" s="611"/>
      <c r="T338" s="611"/>
      <c r="U338" s="2915"/>
      <c r="V338" s="610"/>
      <c r="W338" s="3075"/>
      <c r="X338" s="610"/>
      <c r="Y338" s="610"/>
      <c r="Z338" s="610"/>
      <c r="AA338" s="610"/>
      <c r="AB338" s="610"/>
      <c r="AC338" s="3709"/>
      <c r="AD338" s="47">
        <f t="shared" si="176"/>
        <v>0</v>
      </c>
    </row>
    <row r="339" spans="1:30" s="47" customFormat="1" x14ac:dyDescent="0.25">
      <c r="A339" s="641"/>
      <c r="B339" s="641">
        <v>1</v>
      </c>
      <c r="C339" s="120" t="s">
        <v>345</v>
      </c>
      <c r="D339" s="286"/>
      <c r="E339" s="456">
        <v>240</v>
      </c>
      <c r="F339" s="668">
        <v>20</v>
      </c>
      <c r="G339" s="858">
        <f t="shared" ref="G339:G344" si="192">(F339/12*$C$3)</f>
        <v>3.3333333333333335</v>
      </c>
      <c r="H339" s="69">
        <v>2</v>
      </c>
      <c r="I339" s="69">
        <f t="shared" ref="I339:I347" si="193">H339/G339*100</f>
        <v>60</v>
      </c>
      <c r="J339" s="3373"/>
      <c r="K339" s="569">
        <v>8</v>
      </c>
      <c r="L339" s="70">
        <f>O339/H339</f>
        <v>8.5</v>
      </c>
      <c r="M339" s="71">
        <f t="shared" ref="M339:M345" si="194">ROUND(F339*K339,0)</f>
        <v>160</v>
      </c>
      <c r="N339" s="988">
        <f t="shared" ref="N339:N344" si="195">M339/12*$C$3</f>
        <v>26.666666666666668</v>
      </c>
      <c r="O339" s="71">
        <v>17</v>
      </c>
      <c r="P339" s="71">
        <f>O339/N339*100</f>
        <v>63.749999999999993</v>
      </c>
      <c r="Q339" s="71">
        <f t="shared" ref="Q339:Q345" si="196">M339/E339</f>
        <v>0.66666666666666663</v>
      </c>
      <c r="R339" s="71">
        <f>O339/$C$3*12/Q339</f>
        <v>153</v>
      </c>
      <c r="S339" s="611"/>
      <c r="T339" s="611"/>
      <c r="U339" s="2915"/>
      <c r="V339" s="610"/>
      <c r="W339" s="3075"/>
      <c r="X339" s="610"/>
      <c r="Y339" s="610"/>
      <c r="Z339" s="610"/>
      <c r="AA339" s="610"/>
      <c r="AB339" s="610"/>
      <c r="AC339" s="3709"/>
      <c r="AD339" s="47">
        <f t="shared" si="176"/>
        <v>0</v>
      </c>
    </row>
    <row r="340" spans="1:30" s="47" customFormat="1" x14ac:dyDescent="0.25">
      <c r="A340" s="641">
        <v>1</v>
      </c>
      <c r="B340" s="641">
        <v>1</v>
      </c>
      <c r="C340" s="120" t="s">
        <v>368</v>
      </c>
      <c r="D340" s="125"/>
      <c r="E340" s="456">
        <v>240</v>
      </c>
      <c r="F340" s="668">
        <v>850</v>
      </c>
      <c r="G340" s="858">
        <f t="shared" si="192"/>
        <v>141.66666666666666</v>
      </c>
      <c r="H340" s="69">
        <v>82</v>
      </c>
      <c r="I340" s="69">
        <f t="shared" si="193"/>
        <v>57.882352941176471</v>
      </c>
      <c r="J340" s="3373">
        <v>1</v>
      </c>
      <c r="K340" s="569">
        <v>8</v>
      </c>
      <c r="L340" s="70">
        <f>O340/H340</f>
        <v>8.4878048780487809</v>
      </c>
      <c r="M340" s="71">
        <f t="shared" si="194"/>
        <v>6800</v>
      </c>
      <c r="N340" s="988">
        <f t="shared" si="195"/>
        <v>1133.3333333333333</v>
      </c>
      <c r="O340" s="71">
        <v>696</v>
      </c>
      <c r="P340" s="71">
        <f>O340/N340*100</f>
        <v>61.411764705882355</v>
      </c>
      <c r="Q340" s="71">
        <f t="shared" si="196"/>
        <v>28.333333333333332</v>
      </c>
      <c r="R340" s="71">
        <f>O340/$C$3*12/Q340</f>
        <v>147.38823529411766</v>
      </c>
      <c r="S340" s="1885"/>
      <c r="T340" s="1885"/>
      <c r="U340" s="2908"/>
      <c r="V340" s="617"/>
      <c r="W340" s="3071"/>
      <c r="X340" s="617"/>
      <c r="Y340" s="617"/>
      <c r="Z340" s="617"/>
      <c r="AA340" s="617"/>
      <c r="AB340" s="617"/>
      <c r="AC340" s="3709"/>
      <c r="AD340" s="47">
        <f t="shared" si="176"/>
        <v>0</v>
      </c>
    </row>
    <row r="341" spans="1:30" s="47" customFormat="1" x14ac:dyDescent="0.25">
      <c r="A341" s="641"/>
      <c r="B341" s="641">
        <v>1</v>
      </c>
      <c r="C341" s="120" t="s">
        <v>369</v>
      </c>
      <c r="D341" s="125"/>
      <c r="E341" s="1284">
        <v>240</v>
      </c>
      <c r="F341" s="668">
        <v>30</v>
      </c>
      <c r="G341" s="858">
        <f t="shared" si="192"/>
        <v>5</v>
      </c>
      <c r="H341" s="69">
        <v>51</v>
      </c>
      <c r="I341" s="69">
        <f t="shared" si="193"/>
        <v>1019.9999999999999</v>
      </c>
      <c r="J341" s="3373">
        <v>5</v>
      </c>
      <c r="K341" s="569">
        <v>8</v>
      </c>
      <c r="L341" s="70">
        <f t="shared" ref="L341:L344" si="197">O341/H341</f>
        <v>8.4901960784313726</v>
      </c>
      <c r="M341" s="71">
        <f t="shared" si="194"/>
        <v>240</v>
      </c>
      <c r="N341" s="988">
        <f t="shared" si="195"/>
        <v>40</v>
      </c>
      <c r="O341" s="71">
        <v>433</v>
      </c>
      <c r="P341" s="71">
        <f t="shared" ref="P341:P344" si="198">O341/N341*100</f>
        <v>1082.5</v>
      </c>
      <c r="Q341" s="71">
        <f t="shared" si="196"/>
        <v>1</v>
      </c>
      <c r="R341" s="71">
        <f t="shared" ref="R341:R344" si="199">O341/$C$3*12/Q341</f>
        <v>2598</v>
      </c>
      <c r="S341" s="1885"/>
      <c r="T341" s="1885"/>
      <c r="U341" s="2908"/>
      <c r="V341" s="617"/>
      <c r="W341" s="3071"/>
      <c r="X341" s="617"/>
      <c r="Y341" s="617"/>
      <c r="Z341" s="617"/>
      <c r="AA341" s="617"/>
      <c r="AB341" s="617"/>
      <c r="AC341" s="3709"/>
      <c r="AD341" s="47">
        <f t="shared" si="176"/>
        <v>0</v>
      </c>
    </row>
    <row r="342" spans="1:30" s="47" customFormat="1" x14ac:dyDescent="0.25">
      <c r="A342" s="641"/>
      <c r="B342" s="641">
        <v>1</v>
      </c>
      <c r="C342" s="120" t="s">
        <v>366</v>
      </c>
      <c r="D342" s="125"/>
      <c r="E342" s="1284">
        <v>240</v>
      </c>
      <c r="F342" s="668">
        <v>520</v>
      </c>
      <c r="G342" s="858">
        <f t="shared" si="192"/>
        <v>86.666666666666671</v>
      </c>
      <c r="H342" s="69">
        <v>0</v>
      </c>
      <c r="I342" s="69">
        <f t="shared" si="193"/>
        <v>0</v>
      </c>
      <c r="J342" s="3373"/>
      <c r="K342" s="569">
        <v>8</v>
      </c>
      <c r="L342" s="70" t="e">
        <f t="shared" si="197"/>
        <v>#DIV/0!</v>
      </c>
      <c r="M342" s="71">
        <f t="shared" si="194"/>
        <v>4160</v>
      </c>
      <c r="N342" s="988">
        <f t="shared" si="195"/>
        <v>693.33333333333337</v>
      </c>
      <c r="O342" s="71"/>
      <c r="P342" s="71">
        <f t="shared" si="198"/>
        <v>0</v>
      </c>
      <c r="Q342" s="71">
        <f t="shared" si="196"/>
        <v>17.333333333333332</v>
      </c>
      <c r="R342" s="71">
        <f t="shared" si="199"/>
        <v>0</v>
      </c>
      <c r="S342" s="1885"/>
      <c r="T342" s="1885"/>
      <c r="U342" s="2908"/>
      <c r="V342" s="617"/>
      <c r="W342" s="3071"/>
      <c r="X342" s="617"/>
      <c r="Y342" s="617"/>
      <c r="Z342" s="617"/>
      <c r="AA342" s="617"/>
      <c r="AB342" s="617"/>
      <c r="AC342" s="3709"/>
      <c r="AD342" s="47">
        <f t="shared" si="176"/>
        <v>0</v>
      </c>
    </row>
    <row r="343" spans="1:30" s="47" customFormat="1" x14ac:dyDescent="0.25">
      <c r="A343" s="641"/>
      <c r="B343" s="641">
        <v>1</v>
      </c>
      <c r="C343" s="120" t="s">
        <v>367</v>
      </c>
      <c r="D343" s="125"/>
      <c r="E343" s="1284">
        <v>240</v>
      </c>
      <c r="F343" s="668">
        <v>66</v>
      </c>
      <c r="G343" s="858">
        <f t="shared" si="192"/>
        <v>11</v>
      </c>
      <c r="H343" s="69">
        <v>96</v>
      </c>
      <c r="I343" s="69">
        <f t="shared" si="193"/>
        <v>872.72727272727263</v>
      </c>
      <c r="J343" s="3373">
        <v>4</v>
      </c>
      <c r="K343" s="569">
        <v>8</v>
      </c>
      <c r="L343" s="70">
        <f t="shared" si="197"/>
        <v>1.5520833333333333</v>
      </c>
      <c r="M343" s="71">
        <f t="shared" si="194"/>
        <v>528</v>
      </c>
      <c r="N343" s="988">
        <f t="shared" si="195"/>
        <v>88</v>
      </c>
      <c r="O343" s="71">
        <v>149</v>
      </c>
      <c r="P343" s="71">
        <f t="shared" si="198"/>
        <v>169.31818181818181</v>
      </c>
      <c r="Q343" s="71">
        <f t="shared" si="196"/>
        <v>2.2000000000000002</v>
      </c>
      <c r="R343" s="71">
        <f t="shared" si="199"/>
        <v>406.36363636363632</v>
      </c>
      <c r="S343" s="1885"/>
      <c r="T343" s="1885"/>
      <c r="U343" s="2908"/>
      <c r="V343" s="617"/>
      <c r="W343" s="3071"/>
      <c r="X343" s="617"/>
      <c r="Y343" s="617"/>
      <c r="Z343" s="617"/>
      <c r="AA343" s="617"/>
      <c r="AB343" s="617"/>
      <c r="AC343" s="3709"/>
      <c r="AD343" s="47">
        <f t="shared" si="176"/>
        <v>0</v>
      </c>
    </row>
    <row r="344" spans="1:30" s="47" customFormat="1" x14ac:dyDescent="0.25">
      <c r="A344" s="641"/>
      <c r="B344" s="641">
        <v>1</v>
      </c>
      <c r="C344" s="120" t="s">
        <v>370</v>
      </c>
      <c r="D344" s="125"/>
      <c r="E344" s="1284">
        <v>240</v>
      </c>
      <c r="F344" s="668">
        <v>24</v>
      </c>
      <c r="G344" s="858">
        <f t="shared" si="192"/>
        <v>4</v>
      </c>
      <c r="H344" s="69">
        <v>0</v>
      </c>
      <c r="I344" s="69">
        <f t="shared" si="193"/>
        <v>0</v>
      </c>
      <c r="J344" s="3373"/>
      <c r="K344" s="569">
        <v>8</v>
      </c>
      <c r="L344" s="70" t="e">
        <f t="shared" si="197"/>
        <v>#DIV/0!</v>
      </c>
      <c r="M344" s="71">
        <f t="shared" si="194"/>
        <v>192</v>
      </c>
      <c r="N344" s="988">
        <f t="shared" si="195"/>
        <v>32</v>
      </c>
      <c r="O344" s="71"/>
      <c r="P344" s="71">
        <f t="shared" si="198"/>
        <v>0</v>
      </c>
      <c r="Q344" s="71">
        <f t="shared" si="196"/>
        <v>0.8</v>
      </c>
      <c r="R344" s="71">
        <f t="shared" si="199"/>
        <v>0</v>
      </c>
      <c r="S344" s="1885"/>
      <c r="T344" s="1885"/>
      <c r="U344" s="2908"/>
      <c r="V344" s="617"/>
      <c r="W344" s="3071"/>
      <c r="X344" s="617"/>
      <c r="Y344" s="617"/>
      <c r="Z344" s="617"/>
      <c r="AA344" s="617"/>
      <c r="AB344" s="617"/>
      <c r="AC344" s="3709"/>
      <c r="AD344" s="47">
        <f t="shared" si="176"/>
        <v>0</v>
      </c>
    </row>
    <row r="345" spans="1:30" s="47" customFormat="1" x14ac:dyDescent="0.25">
      <c r="A345" s="641"/>
      <c r="B345" s="641">
        <v>1</v>
      </c>
      <c r="C345" s="120" t="s">
        <v>371</v>
      </c>
      <c r="D345" s="125"/>
      <c r="E345" s="1284">
        <v>240</v>
      </c>
      <c r="F345" s="668">
        <v>200</v>
      </c>
      <c r="G345" s="858">
        <f t="shared" ref="G345" si="200">(F345/12*$C$3)</f>
        <v>33.333333333333336</v>
      </c>
      <c r="H345" s="69">
        <v>14</v>
      </c>
      <c r="I345" s="69">
        <f t="shared" si="193"/>
        <v>42</v>
      </c>
      <c r="J345" s="3373"/>
      <c r="K345" s="569">
        <v>8</v>
      </c>
      <c r="L345" s="70">
        <f t="shared" ref="L345" si="201">O345/H345</f>
        <v>8.7142857142857135</v>
      </c>
      <c r="M345" s="71">
        <f t="shared" si="194"/>
        <v>1600</v>
      </c>
      <c r="N345" s="988">
        <f t="shared" ref="N345" si="202">M345/12*$C$3</f>
        <v>266.66666666666669</v>
      </c>
      <c r="O345" s="71">
        <v>122</v>
      </c>
      <c r="P345" s="71">
        <f t="shared" ref="P345" si="203">O345/N345*100</f>
        <v>45.749999999999993</v>
      </c>
      <c r="Q345" s="71">
        <f t="shared" si="196"/>
        <v>6.666666666666667</v>
      </c>
      <c r="R345" s="71">
        <f t="shared" ref="R345" si="204">O345/$C$3*12/Q345</f>
        <v>109.8</v>
      </c>
      <c r="S345" s="1885"/>
      <c r="T345" s="1885"/>
      <c r="U345" s="2908"/>
      <c r="V345" s="617"/>
      <c r="W345" s="3071"/>
      <c r="X345" s="617"/>
      <c r="Y345" s="617"/>
      <c r="Z345" s="617"/>
      <c r="AA345" s="617"/>
      <c r="AB345" s="617"/>
      <c r="AC345" s="3709"/>
      <c r="AD345" s="47">
        <f t="shared" si="176"/>
        <v>0</v>
      </c>
    </row>
    <row r="346" spans="1:30" s="73" customFormat="1" x14ac:dyDescent="0.25">
      <c r="A346" s="641">
        <v>1</v>
      </c>
      <c r="B346" s="641">
        <v>1</v>
      </c>
      <c r="C346" s="612" t="s">
        <v>158</v>
      </c>
      <c r="D346" s="612"/>
      <c r="E346" s="612"/>
      <c r="F346" s="1343">
        <f>SUM(F339:F345)</f>
        <v>1710</v>
      </c>
      <c r="G346" s="102">
        <f t="shared" ref="G346:H346" si="205">SUM(G339:G345)</f>
        <v>285</v>
      </c>
      <c r="H346" s="102">
        <f t="shared" si="205"/>
        <v>245</v>
      </c>
      <c r="I346" s="69">
        <f t="shared" si="193"/>
        <v>85.964912280701753</v>
      </c>
      <c r="J346" s="3459">
        <f t="shared" ref="J346" si="206">SUM(J339:J345)</f>
        <v>10</v>
      </c>
      <c r="K346" s="609">
        <f>SUM(M346/F346)</f>
        <v>8</v>
      </c>
      <c r="L346" s="70">
        <f>O346/H346</f>
        <v>5.7836734693877547</v>
      </c>
      <c r="M346" s="1343">
        <f t="shared" ref="M346:O346" si="207">SUM(M339:M345)</f>
        <v>13680</v>
      </c>
      <c r="N346" s="1343">
        <f t="shared" si="207"/>
        <v>2280</v>
      </c>
      <c r="O346" s="1343">
        <f t="shared" si="207"/>
        <v>1417</v>
      </c>
      <c r="P346" s="71">
        <f>O346/N346*100</f>
        <v>62.149122807017541</v>
      </c>
      <c r="Q346" s="95">
        <f>SUM(Q339:Q345)</f>
        <v>56.999999999999993</v>
      </c>
      <c r="R346" s="71">
        <f>O346/$C$3*12/Q346</f>
        <v>149.15789473684211</v>
      </c>
      <c r="S346" s="1886"/>
      <c r="T346" s="1886"/>
      <c r="U346" s="2914"/>
      <c r="V346" s="645"/>
      <c r="W346" s="3072"/>
      <c r="X346" s="645"/>
      <c r="Y346" s="645"/>
      <c r="Z346" s="645"/>
      <c r="AA346" s="618"/>
      <c r="AB346" s="618"/>
      <c r="AC346" s="3709"/>
      <c r="AD346" s="73">
        <f t="shared" si="176"/>
        <v>0</v>
      </c>
    </row>
    <row r="347" spans="1:30" s="47" customFormat="1" ht="29.25" x14ac:dyDescent="0.25">
      <c r="A347" s="641">
        <v>1</v>
      </c>
      <c r="B347" s="641">
        <v>1</v>
      </c>
      <c r="C347" s="508" t="s">
        <v>144</v>
      </c>
      <c r="D347" s="508"/>
      <c r="E347" s="508"/>
      <c r="F347" s="1524">
        <f>SUM(F346,F337)</f>
        <v>2037</v>
      </c>
      <c r="G347" s="477">
        <f>SUM(G346,G337)</f>
        <v>339.5</v>
      </c>
      <c r="H347" s="477">
        <f>SUM(H346,H337)</f>
        <v>245</v>
      </c>
      <c r="I347" s="477">
        <f t="shared" si="193"/>
        <v>72.164948453608247</v>
      </c>
      <c r="J347" s="3522">
        <f>SUM(J346,J337)</f>
        <v>10</v>
      </c>
      <c r="K347" s="609">
        <f>SUM(M347/F347)</f>
        <v>8.0530191458026508</v>
      </c>
      <c r="L347" s="688">
        <f>O347/H347</f>
        <v>5.7836734693877547</v>
      </c>
      <c r="M347" s="477">
        <f>SUM(M346,M337)</f>
        <v>16404</v>
      </c>
      <c r="N347" s="477">
        <f>SUM(N346,N337)</f>
        <v>2734</v>
      </c>
      <c r="O347" s="477">
        <f>SUM(O346,O337)</f>
        <v>1417</v>
      </c>
      <c r="P347" s="71">
        <f>O347/N347*100</f>
        <v>51.828822238478423</v>
      </c>
      <c r="Q347" s="477">
        <f>SUM(Q346,Q337)</f>
        <v>66.08</v>
      </c>
      <c r="R347" s="71">
        <f>O347/$C$3*12/Q347</f>
        <v>128.66222760290557</v>
      </c>
      <c r="S347" s="755">
        <v>41582.705471999994</v>
      </c>
      <c r="T347" s="755">
        <v>41582.705471999994</v>
      </c>
      <c r="U347" s="2898">
        <f t="shared" ref="U347" si="208">S347/12*$C$3+(T347-S347)/11*1</f>
        <v>6930.4509119999993</v>
      </c>
      <c r="V347" s="610">
        <f>AB347-AA347-X347</f>
        <v>4188.8067099999998</v>
      </c>
      <c r="W347" s="3075"/>
      <c r="X347" s="610"/>
      <c r="Y347" s="610">
        <f>V347-U347</f>
        <v>-2741.6442019999995</v>
      </c>
      <c r="Z347" s="610"/>
      <c r="AA347" s="477">
        <v>-11.282560000000002</v>
      </c>
      <c r="AB347" s="477">
        <v>4177.5241500000002</v>
      </c>
      <c r="AC347" s="3709">
        <v>147.85682</v>
      </c>
      <c r="AD347" s="47">
        <f t="shared" si="176"/>
        <v>147856.82</v>
      </c>
    </row>
    <row r="348" spans="1:30" s="47" customFormat="1" x14ac:dyDescent="0.25">
      <c r="A348" s="641">
        <v>1</v>
      </c>
      <c r="B348" s="641">
        <v>1</v>
      </c>
      <c r="C348" s="123"/>
      <c r="D348" s="123"/>
      <c r="E348" s="123"/>
      <c r="F348" s="1343"/>
      <c r="G348" s="69"/>
      <c r="H348" s="69"/>
      <c r="I348" s="69"/>
      <c r="J348" s="3373"/>
      <c r="K348" s="415"/>
      <c r="L348" s="415"/>
      <c r="M348" s="415"/>
      <c r="N348" s="415"/>
      <c r="O348" s="415"/>
      <c r="P348" s="415"/>
      <c r="Q348" s="415"/>
      <c r="R348" s="415"/>
      <c r="S348" s="1885"/>
      <c r="T348" s="1885"/>
      <c r="U348" s="2908"/>
      <c r="V348" s="617">
        <f>AB348-AA348</f>
        <v>0</v>
      </c>
      <c r="W348" s="3071"/>
      <c r="X348" s="617"/>
      <c r="Y348" s="617">
        <f>V348-U348</f>
        <v>0</v>
      </c>
      <c r="Z348" s="617"/>
      <c r="AA348" s="617"/>
      <c r="AB348" s="617"/>
      <c r="AC348" s="3709"/>
      <c r="AD348" s="47">
        <f t="shared" si="176"/>
        <v>0</v>
      </c>
    </row>
    <row r="349" spans="1:30" s="47" customFormat="1" ht="15.75" thickBot="1" x14ac:dyDescent="0.3">
      <c r="A349" s="641">
        <v>1</v>
      </c>
      <c r="B349" s="641">
        <v>1</v>
      </c>
      <c r="C349" s="2839" t="s">
        <v>506</v>
      </c>
      <c r="D349" s="2840"/>
      <c r="E349" s="2840"/>
      <c r="F349" s="2841"/>
      <c r="G349" s="2842"/>
      <c r="H349" s="2842"/>
      <c r="I349" s="2842"/>
      <c r="J349" s="3615"/>
      <c r="K349" s="2843"/>
      <c r="L349" s="2843"/>
      <c r="M349" s="2843"/>
      <c r="N349" s="2843"/>
      <c r="O349" s="2843"/>
      <c r="P349" s="2843"/>
      <c r="Q349" s="2843"/>
      <c r="R349" s="2843"/>
      <c r="S349" s="2844">
        <f t="shared" ref="S349:AB349" si="209">S347+S330+S265</f>
        <v>1251284.3203377388</v>
      </c>
      <c r="T349" s="2844">
        <f t="shared" ref="T349" si="210">T347+T330+T265</f>
        <v>1251284.3203377388</v>
      </c>
      <c r="U349" s="2921">
        <f t="shared" si="209"/>
        <v>208547.38672295646</v>
      </c>
      <c r="V349" s="2843">
        <f t="shared" si="209"/>
        <v>179593.50328</v>
      </c>
      <c r="W349" s="3083">
        <f t="shared" si="209"/>
        <v>0</v>
      </c>
      <c r="X349" s="2843">
        <f t="shared" si="209"/>
        <v>-349.08582999999999</v>
      </c>
      <c r="Y349" s="2843">
        <f t="shared" si="209"/>
        <v>-28953.883442956459</v>
      </c>
      <c r="Z349" s="2843">
        <f t="shared" si="209"/>
        <v>0</v>
      </c>
      <c r="AA349" s="2843">
        <f t="shared" si="209"/>
        <v>-6811.4653499999986</v>
      </c>
      <c r="AB349" s="2845">
        <f t="shared" si="209"/>
        <v>172432.95209999999</v>
      </c>
      <c r="AC349" s="3720">
        <f t="shared" ref="AC349" si="211">AC347+AC330+AC265</f>
        <v>26462.61046</v>
      </c>
      <c r="AD349" s="3836">
        <f t="shared" si="176"/>
        <v>26462610.460000001</v>
      </c>
    </row>
    <row r="350" spans="1:30" x14ac:dyDescent="0.25">
      <c r="A350" s="641">
        <v>1</v>
      </c>
      <c r="B350" s="641">
        <v>1</v>
      </c>
      <c r="C350" s="689"/>
      <c r="D350" s="689"/>
      <c r="E350" s="689"/>
      <c r="F350" s="1532"/>
      <c r="G350" s="683"/>
      <c r="H350" s="683"/>
      <c r="I350" s="683"/>
      <c r="J350" s="3613"/>
      <c r="K350" s="684"/>
      <c r="L350" s="684"/>
      <c r="M350" s="112"/>
      <c r="N350" s="112"/>
      <c r="O350" s="112"/>
      <c r="P350" s="112"/>
      <c r="Q350" s="112"/>
      <c r="R350" s="112"/>
      <c r="S350" s="1141"/>
      <c r="T350" s="1141"/>
      <c r="U350" s="2917"/>
      <c r="V350" s="646"/>
      <c r="W350" s="3077"/>
      <c r="X350" s="646"/>
      <c r="Y350" s="646"/>
      <c r="Z350" s="675"/>
      <c r="AA350" s="675"/>
      <c r="AB350" s="646"/>
      <c r="AC350" s="3773"/>
      <c r="AD350" s="56">
        <f t="shared" si="176"/>
        <v>0</v>
      </c>
    </row>
    <row r="351" spans="1:30" ht="31.5" x14ac:dyDescent="0.25">
      <c r="A351" s="641">
        <v>1</v>
      </c>
      <c r="B351" s="641">
        <v>1</v>
      </c>
      <c r="C351" s="1011" t="s">
        <v>194</v>
      </c>
      <c r="D351" s="147"/>
      <c r="E351" s="147"/>
      <c r="F351" s="1531"/>
      <c r="G351" s="491"/>
      <c r="H351" s="491"/>
      <c r="I351" s="491"/>
      <c r="J351" s="3611"/>
      <c r="K351" s="676"/>
      <c r="L351" s="676"/>
      <c r="M351" s="71"/>
      <c r="N351" s="71"/>
      <c r="O351" s="71"/>
      <c r="P351" s="71"/>
      <c r="Q351" s="71"/>
      <c r="R351" s="71"/>
      <c r="S351" s="1888"/>
      <c r="T351" s="1888"/>
      <c r="U351" s="2907"/>
      <c r="V351" s="71"/>
      <c r="W351" s="3069"/>
      <c r="X351" s="71"/>
      <c r="Y351" s="71"/>
      <c r="Z351" s="665"/>
      <c r="AA351" s="665"/>
      <c r="AB351" s="71"/>
      <c r="AC351" s="3709"/>
      <c r="AD351" s="56">
        <f t="shared" si="176"/>
        <v>0</v>
      </c>
    </row>
    <row r="352" spans="1:30" s="47" customFormat="1" x14ac:dyDescent="0.25">
      <c r="A352" s="641">
        <v>1</v>
      </c>
      <c r="B352" s="641">
        <v>1</v>
      </c>
      <c r="C352" s="368" t="s">
        <v>5</v>
      </c>
      <c r="D352" s="368"/>
      <c r="E352" s="368"/>
      <c r="F352" s="668"/>
      <c r="G352" s="310"/>
      <c r="H352" s="310"/>
      <c r="I352" s="310"/>
      <c r="J352" s="3417"/>
      <c r="K352" s="599"/>
      <c r="L352" s="599"/>
      <c r="M352" s="600"/>
      <c r="N352" s="600"/>
      <c r="O352" s="600"/>
      <c r="P352" s="600"/>
      <c r="Q352" s="600"/>
      <c r="R352" s="600"/>
      <c r="S352" s="1889"/>
      <c r="T352" s="1889"/>
      <c r="U352" s="2899"/>
      <c r="V352" s="600"/>
      <c r="W352" s="3070"/>
      <c r="X352" s="600"/>
      <c r="Y352" s="600"/>
      <c r="Z352" s="600"/>
      <c r="AA352" s="600"/>
      <c r="AB352" s="600"/>
      <c r="AC352" s="3709"/>
      <c r="AD352" s="47">
        <f t="shared" si="176"/>
        <v>0</v>
      </c>
    </row>
    <row r="353" spans="1:30" s="47" customFormat="1" x14ac:dyDescent="0.25">
      <c r="A353" s="641">
        <v>1</v>
      </c>
      <c r="B353" s="641">
        <v>1</v>
      </c>
      <c r="C353" s="68" t="s">
        <v>53</v>
      </c>
      <c r="D353" s="3352" t="s">
        <v>342</v>
      </c>
      <c r="E353" s="666">
        <v>340</v>
      </c>
      <c r="F353" s="668">
        <v>5270</v>
      </c>
      <c r="G353" s="69">
        <f t="shared" ref="G353:G355" si="212">F353/12*$C$3</f>
        <v>878.33333333333337</v>
      </c>
      <c r="H353" s="310">
        <v>710</v>
      </c>
      <c r="I353" s="69">
        <f>H353/G353*100</f>
        <v>80.834914611005686</v>
      </c>
      <c r="J353" s="3417">
        <v>2</v>
      </c>
      <c r="K353" s="678">
        <v>6.1</v>
      </c>
      <c r="L353" s="70">
        <f>O353/H353</f>
        <v>6.1014084507042252</v>
      </c>
      <c r="M353" s="71">
        <f>ROUND(F353*K353,0)</f>
        <v>32147</v>
      </c>
      <c r="N353" s="71">
        <f t="shared" ref="N353:N355" si="213">M353/12*$C$3</f>
        <v>5357.833333333333</v>
      </c>
      <c r="O353" s="71">
        <v>4332</v>
      </c>
      <c r="P353" s="71">
        <f>O353/N353*100</f>
        <v>80.853578872056502</v>
      </c>
      <c r="Q353" s="71">
        <f>M353/E353</f>
        <v>94.55</v>
      </c>
      <c r="R353" s="71">
        <f>O353/$C$3*12/Q353</f>
        <v>274.90216816499208</v>
      </c>
      <c r="S353" s="1889"/>
      <c r="T353" s="1889"/>
      <c r="U353" s="2899"/>
      <c r="V353" s="600"/>
      <c r="W353" s="3070"/>
      <c r="X353" s="600"/>
      <c r="Y353" s="600"/>
      <c r="Z353" s="600"/>
      <c r="AA353" s="600"/>
      <c r="AB353" s="600"/>
      <c r="AC353" s="3709"/>
      <c r="AD353" s="47">
        <f t="shared" si="176"/>
        <v>0</v>
      </c>
    </row>
    <row r="354" spans="1:30" s="47" customFormat="1" x14ac:dyDescent="0.25">
      <c r="A354" s="641">
        <v>1</v>
      </c>
      <c r="B354" s="641">
        <v>1</v>
      </c>
      <c r="C354" s="68" t="s">
        <v>51</v>
      </c>
      <c r="D354" s="3352" t="s">
        <v>342</v>
      </c>
      <c r="E354" s="666">
        <v>300</v>
      </c>
      <c r="F354" s="668">
        <v>1180</v>
      </c>
      <c r="G354" s="69">
        <f t="shared" si="212"/>
        <v>196.66666666666666</v>
      </c>
      <c r="H354" s="310">
        <v>202</v>
      </c>
      <c r="I354" s="69">
        <f>H354/G354*100</f>
        <v>102.71186440677967</v>
      </c>
      <c r="J354" s="3417">
        <v>3</v>
      </c>
      <c r="K354" s="678">
        <v>5.7</v>
      </c>
      <c r="L354" s="70">
        <f>O354/H354</f>
        <v>5.7227722772277225</v>
      </c>
      <c r="M354" s="71">
        <f>ROUND(F354*K354,0)</f>
        <v>6726</v>
      </c>
      <c r="N354" s="71">
        <f t="shared" si="213"/>
        <v>1121</v>
      </c>
      <c r="O354" s="71">
        <v>1156</v>
      </c>
      <c r="P354" s="71">
        <f>O354/N354*100</f>
        <v>103.12221231043711</v>
      </c>
      <c r="Q354" s="71">
        <f>M354/E354</f>
        <v>22.42</v>
      </c>
      <c r="R354" s="71">
        <f>O354/$C$3*12/Q354</f>
        <v>309.36663693131129</v>
      </c>
      <c r="S354" s="1889"/>
      <c r="T354" s="1889"/>
      <c r="U354" s="2899"/>
      <c r="V354" s="600"/>
      <c r="W354" s="3070"/>
      <c r="X354" s="600"/>
      <c r="Y354" s="600"/>
      <c r="Z354" s="600"/>
      <c r="AA354" s="600"/>
      <c r="AB354" s="600"/>
      <c r="AC354" s="3709"/>
      <c r="AD354" s="47">
        <f t="shared" si="176"/>
        <v>0</v>
      </c>
    </row>
    <row r="355" spans="1:30" s="47" customFormat="1" x14ac:dyDescent="0.25">
      <c r="A355" s="641">
        <v>1</v>
      </c>
      <c r="B355" s="641">
        <v>1</v>
      </c>
      <c r="C355" s="68" t="s">
        <v>52</v>
      </c>
      <c r="D355" s="3352" t="s">
        <v>342</v>
      </c>
      <c r="E355" s="666">
        <v>340</v>
      </c>
      <c r="F355" s="668">
        <v>1400</v>
      </c>
      <c r="G355" s="69">
        <f t="shared" si="212"/>
        <v>233.33333333333334</v>
      </c>
      <c r="H355" s="310">
        <v>189</v>
      </c>
      <c r="I355" s="69">
        <f>H355/G355*100</f>
        <v>81</v>
      </c>
      <c r="J355" s="3417">
        <v>3</v>
      </c>
      <c r="K355" s="678">
        <v>8</v>
      </c>
      <c r="L355" s="70">
        <f>O355/H355</f>
        <v>7.71957671957672</v>
      </c>
      <c r="M355" s="71">
        <f>ROUND(F355*K355,0)</f>
        <v>11200</v>
      </c>
      <c r="N355" s="71">
        <f t="shared" si="213"/>
        <v>1866.6666666666667</v>
      </c>
      <c r="O355" s="71">
        <v>1459</v>
      </c>
      <c r="P355" s="71">
        <f>O355/N355*100</f>
        <v>78.160714285714278</v>
      </c>
      <c r="Q355" s="71">
        <f>M355/E355</f>
        <v>32.941176470588232</v>
      </c>
      <c r="R355" s="71">
        <f>O355/$C$3*12/Q355</f>
        <v>265.74642857142862</v>
      </c>
      <c r="S355" s="1889"/>
      <c r="T355" s="1889"/>
      <c r="U355" s="2900"/>
      <c r="V355" s="600"/>
      <c r="W355" s="3070"/>
      <c r="X355" s="600"/>
      <c r="Y355" s="600"/>
      <c r="Z355" s="600"/>
      <c r="AA355" s="600"/>
      <c r="AB355" s="600"/>
      <c r="AC355" s="3709"/>
      <c r="AD355" s="47">
        <f t="shared" si="176"/>
        <v>0</v>
      </c>
    </row>
    <row r="356" spans="1:30" s="47" customFormat="1" ht="29.25" x14ac:dyDescent="0.25">
      <c r="A356" s="641">
        <v>1</v>
      </c>
      <c r="B356" s="641">
        <v>1</v>
      </c>
      <c r="C356" s="364" t="s">
        <v>7</v>
      </c>
      <c r="D356" s="364"/>
      <c r="E356" s="364"/>
      <c r="F356" s="1524">
        <f>SUM(F353:F355)</f>
        <v>7850</v>
      </c>
      <c r="G356" s="477">
        <f>SUM(G353:G355)</f>
        <v>1308.3333333333333</v>
      </c>
      <c r="H356" s="477">
        <f>SUM(H353:H355)</f>
        <v>1101</v>
      </c>
      <c r="I356" s="477">
        <f>H356/G356*100</f>
        <v>84.152866242038229</v>
      </c>
      <c r="J356" s="3522">
        <f>SUM(J353:J355)</f>
        <v>8</v>
      </c>
      <c r="K356" s="609">
        <f>SUM(M356/F356)</f>
        <v>6.3787261146496812</v>
      </c>
      <c r="L356" s="94">
        <f>O356/H356</f>
        <v>6.3097184377838325</v>
      </c>
      <c r="M356" s="477">
        <f>SUM(M353:M355)</f>
        <v>50073</v>
      </c>
      <c r="N356" s="477">
        <f>SUM(N353:N355)</f>
        <v>8345.5</v>
      </c>
      <c r="O356" s="477">
        <f>SUM(O353:O355)</f>
        <v>6947</v>
      </c>
      <c r="P356" s="71">
        <f>O356/N356*100</f>
        <v>83.24246599964053</v>
      </c>
      <c r="Q356" s="240">
        <f>SUM(Q353:Q355)</f>
        <v>149.91117647058823</v>
      </c>
      <c r="R356" s="71">
        <f>O356/$C$3*12/Q356</f>
        <v>278.04464604530529</v>
      </c>
      <c r="S356" s="1889">
        <v>234584.98559999996</v>
      </c>
      <c r="T356" s="1889">
        <v>234584.98559999996</v>
      </c>
      <c r="U356" s="2898">
        <f t="shared" ref="U356" si="214">S356/12*$C$3+(T356-S356)/11*1</f>
        <v>39097.497599999995</v>
      </c>
      <c r="V356" s="2732">
        <f>AB356-AA356-X356</f>
        <v>32511.576949999999</v>
      </c>
      <c r="W356" s="3084"/>
      <c r="X356" s="2732">
        <v>-579.35802000000001</v>
      </c>
      <c r="Y356" s="2732">
        <f>V356-U356</f>
        <v>-6585.9206499999964</v>
      </c>
      <c r="Z356" s="2732"/>
      <c r="AA356" s="2732">
        <v>-414.71729999999997</v>
      </c>
      <c r="AB356" s="2732">
        <v>31517.501629999999</v>
      </c>
      <c r="AC356" s="3709">
        <v>196.25351000000001</v>
      </c>
      <c r="AD356" s="47">
        <f t="shared" si="176"/>
        <v>196253.51</v>
      </c>
    </row>
    <row r="357" spans="1:30" s="47" customFormat="1" x14ac:dyDescent="0.25">
      <c r="A357" s="641">
        <v>1</v>
      </c>
      <c r="B357" s="641">
        <v>1</v>
      </c>
      <c r="C357" s="548" t="s">
        <v>14</v>
      </c>
      <c r="D357" s="548"/>
      <c r="E357" s="430"/>
      <c r="F357" s="668"/>
      <c r="G357" s="310"/>
      <c r="H357" s="310"/>
      <c r="I357" s="310"/>
      <c r="J357" s="3417"/>
      <c r="K357" s="609"/>
      <c r="L357" s="609"/>
      <c r="M357" s="669"/>
      <c r="N357" s="669"/>
      <c r="O357" s="669"/>
      <c r="P357" s="669"/>
      <c r="Q357" s="669"/>
      <c r="R357" s="669"/>
      <c r="S357" s="1889"/>
      <c r="T357" s="1889"/>
      <c r="U357" s="2901"/>
      <c r="V357" s="600"/>
      <c r="W357" s="3070"/>
      <c r="X357" s="600"/>
      <c r="Y357" s="600"/>
      <c r="Z357" s="600"/>
      <c r="AA357" s="600"/>
      <c r="AB357" s="600"/>
      <c r="AC357" s="3709"/>
      <c r="AD357" s="47">
        <f t="shared" si="176"/>
        <v>0</v>
      </c>
    </row>
    <row r="358" spans="1:30" s="47" customFormat="1" x14ac:dyDescent="0.25">
      <c r="A358" s="641">
        <v>1</v>
      </c>
      <c r="B358" s="641">
        <v>1</v>
      </c>
      <c r="C358" s="430" t="s">
        <v>257</v>
      </c>
      <c r="D358" s="430"/>
      <c r="E358" s="443"/>
      <c r="F358" s="1543"/>
      <c r="G358" s="93"/>
      <c r="H358" s="93"/>
      <c r="I358" s="93"/>
      <c r="J358" s="3378"/>
      <c r="K358" s="312"/>
      <c r="L358" s="312"/>
      <c r="M358" s="314"/>
      <c r="N358" s="314"/>
      <c r="O358" s="314"/>
      <c r="P358" s="314"/>
      <c r="Q358" s="314"/>
      <c r="R358" s="314"/>
      <c r="S358" s="569">
        <v>91859.604999999996</v>
      </c>
      <c r="T358" s="569">
        <v>91859.604999999996</v>
      </c>
      <c r="U358" s="2898">
        <f t="shared" ref="U358" si="215">S358/12*$C$3+(T358-S358)/11*1</f>
        <v>15309.934166666666</v>
      </c>
      <c r="V358" s="367">
        <f>AB358-AA358-X358</f>
        <v>13467.596839999998</v>
      </c>
      <c r="W358" s="3074"/>
      <c r="X358" s="367"/>
      <c r="Y358" s="367">
        <f>V358-U358</f>
        <v>-1842.3373266666676</v>
      </c>
      <c r="Z358" s="367"/>
      <c r="AA358" s="367">
        <v>-16.918379999999999</v>
      </c>
      <c r="AB358" s="367">
        <v>13450.678459999999</v>
      </c>
      <c r="AC358" s="3709">
        <v>2.0669400000000002</v>
      </c>
      <c r="AD358" s="47">
        <f t="shared" si="176"/>
        <v>2066.94</v>
      </c>
    </row>
    <row r="359" spans="1:30" s="47" customFormat="1" ht="30" x14ac:dyDescent="0.25">
      <c r="A359" s="641"/>
      <c r="B359" s="641">
        <v>1</v>
      </c>
      <c r="C359" s="3250" t="s">
        <v>578</v>
      </c>
      <c r="D359" s="430"/>
      <c r="E359" s="443"/>
      <c r="F359" s="750">
        <f>F361+F366</f>
        <v>65800</v>
      </c>
      <c r="G359" s="69">
        <f>G361+G366</f>
        <v>10966.666666666666</v>
      </c>
      <c r="H359" s="93">
        <f>H361+H366</f>
        <v>10499</v>
      </c>
      <c r="I359" s="93">
        <f>H359/G359*100</f>
        <v>95.735562310030403</v>
      </c>
      <c r="J359" s="3378">
        <f>J361+J366</f>
        <v>0</v>
      </c>
      <c r="K359" s="312"/>
      <c r="L359" s="312"/>
      <c r="M359" s="314"/>
      <c r="N359" s="314"/>
      <c r="O359" s="314"/>
      <c r="P359" s="314"/>
      <c r="Q359" s="314"/>
      <c r="R359" s="314"/>
      <c r="S359" s="569"/>
      <c r="T359" s="569"/>
      <c r="U359" s="2902"/>
      <c r="V359" s="367"/>
      <c r="W359" s="3074"/>
      <c r="X359" s="367"/>
      <c r="Y359" s="367"/>
      <c r="Z359" s="367"/>
      <c r="AA359" s="367"/>
      <c r="AB359" s="367"/>
      <c r="AC359" s="3709"/>
      <c r="AD359" s="47">
        <f t="shared" si="176"/>
        <v>0</v>
      </c>
    </row>
    <row r="360" spans="1:30" s="47" customFormat="1" x14ac:dyDescent="0.25">
      <c r="A360" s="641"/>
      <c r="B360" s="641">
        <v>1</v>
      </c>
      <c r="C360" s="4" t="s">
        <v>566</v>
      </c>
      <c r="D360" s="430"/>
      <c r="E360" s="443"/>
      <c r="F360" s="750"/>
      <c r="G360" s="69"/>
      <c r="H360" s="93"/>
      <c r="I360" s="93"/>
      <c r="J360" s="3378"/>
      <c r="K360" s="312"/>
      <c r="L360" s="312"/>
      <c r="M360" s="314"/>
      <c r="N360" s="314"/>
      <c r="O360" s="314"/>
      <c r="P360" s="314"/>
      <c r="Q360" s="314"/>
      <c r="R360" s="314"/>
      <c r="S360" s="569"/>
      <c r="T360" s="569"/>
      <c r="U360" s="2902"/>
      <c r="V360" s="367"/>
      <c r="W360" s="3074"/>
      <c r="X360" s="367"/>
      <c r="Y360" s="367"/>
      <c r="Z360" s="367"/>
      <c r="AA360" s="367"/>
      <c r="AB360" s="367"/>
      <c r="AC360" s="3709"/>
      <c r="AD360" s="47">
        <f t="shared" si="176"/>
        <v>0</v>
      </c>
    </row>
    <row r="361" spans="1:30" s="47" customFormat="1" ht="30" x14ac:dyDescent="0.25">
      <c r="A361" s="641"/>
      <c r="B361" s="641">
        <v>1</v>
      </c>
      <c r="C361" s="2546" t="s">
        <v>567</v>
      </c>
      <c r="D361" s="430"/>
      <c r="E361" s="443"/>
      <c r="F361" s="750">
        <f>F362</f>
        <v>58300</v>
      </c>
      <c r="G361" s="69">
        <f t="shared" ref="G361:J361" si="216">G362</f>
        <v>9716.6666666666661</v>
      </c>
      <c r="H361" s="148">
        <f t="shared" si="216"/>
        <v>9508</v>
      </c>
      <c r="I361" s="148">
        <f>H361/G361*100</f>
        <v>97.85248713550601</v>
      </c>
      <c r="J361" s="3379">
        <f t="shared" si="216"/>
        <v>0</v>
      </c>
      <c r="K361" s="312"/>
      <c r="L361" s="312"/>
      <c r="M361" s="314"/>
      <c r="N361" s="314"/>
      <c r="O361" s="314"/>
      <c r="P361" s="314"/>
      <c r="Q361" s="314"/>
      <c r="R361" s="314"/>
      <c r="S361" s="569"/>
      <c r="T361" s="569"/>
      <c r="U361" s="2902"/>
      <c r="V361" s="367"/>
      <c r="W361" s="3074"/>
      <c r="X361" s="367"/>
      <c r="Y361" s="367"/>
      <c r="Z361" s="367"/>
      <c r="AA361" s="367"/>
      <c r="AB361" s="367"/>
      <c r="AC361" s="3709"/>
      <c r="AD361" s="47">
        <f t="shared" ref="AD361:AD424" si="217">AC361*1000</f>
        <v>0</v>
      </c>
    </row>
    <row r="362" spans="1:30" s="47" customFormat="1" x14ac:dyDescent="0.25">
      <c r="A362" s="641"/>
      <c r="B362" s="641">
        <v>1</v>
      </c>
      <c r="C362" s="4" t="s">
        <v>568</v>
      </c>
      <c r="D362" s="430"/>
      <c r="E362" s="443"/>
      <c r="F362" s="750">
        <v>58300</v>
      </c>
      <c r="G362" s="69">
        <f t="shared" ref="G362" si="218">F362/12*$C$3</f>
        <v>9716.6666666666661</v>
      </c>
      <c r="H362" s="148">
        <v>9508</v>
      </c>
      <c r="I362" s="148">
        <f>H362/G362*100</f>
        <v>97.85248713550601</v>
      </c>
      <c r="J362" s="3379"/>
      <c r="K362" s="312"/>
      <c r="L362" s="312"/>
      <c r="M362" s="314"/>
      <c r="N362" s="314"/>
      <c r="O362" s="314"/>
      <c r="P362" s="314"/>
      <c r="Q362" s="314"/>
      <c r="R362" s="314"/>
      <c r="S362" s="569"/>
      <c r="T362" s="569"/>
      <c r="U362" s="2902"/>
      <c r="V362" s="367"/>
      <c r="W362" s="3074"/>
      <c r="X362" s="367"/>
      <c r="Y362" s="367"/>
      <c r="Z362" s="367"/>
      <c r="AA362" s="367"/>
      <c r="AB362" s="367"/>
      <c r="AC362" s="3709"/>
      <c r="AD362" s="47">
        <f t="shared" si="217"/>
        <v>0</v>
      </c>
    </row>
    <row r="363" spans="1:30" s="47" customFormat="1" ht="30" x14ac:dyDescent="0.25">
      <c r="A363" s="641"/>
      <c r="B363" s="641">
        <v>1</v>
      </c>
      <c r="C363" s="4" t="s">
        <v>595</v>
      </c>
      <c r="D363" s="430"/>
      <c r="E363" s="443"/>
      <c r="F363" s="750"/>
      <c r="G363" s="69"/>
      <c r="H363" s="93"/>
      <c r="I363" s="93"/>
      <c r="J363" s="3378"/>
      <c r="K363" s="312"/>
      <c r="L363" s="312"/>
      <c r="M363" s="314"/>
      <c r="N363" s="314"/>
      <c r="O363" s="314"/>
      <c r="P363" s="314"/>
      <c r="Q363" s="314"/>
      <c r="R363" s="314"/>
      <c r="S363" s="569"/>
      <c r="T363" s="569"/>
      <c r="U363" s="2902"/>
      <c r="V363" s="367"/>
      <c r="W363" s="3074"/>
      <c r="X363" s="367"/>
      <c r="Y363" s="367"/>
      <c r="Z363" s="367"/>
      <c r="AA363" s="367"/>
      <c r="AB363" s="367"/>
      <c r="AC363" s="3709"/>
      <c r="AD363" s="47">
        <f t="shared" si="217"/>
        <v>0</v>
      </c>
    </row>
    <row r="364" spans="1:30" s="47" customFormat="1" ht="45" x14ac:dyDescent="0.25">
      <c r="A364" s="641"/>
      <c r="B364" s="641">
        <v>1</v>
      </c>
      <c r="C364" s="4" t="s">
        <v>569</v>
      </c>
      <c r="D364" s="430"/>
      <c r="E364" s="443"/>
      <c r="F364" s="750"/>
      <c r="G364" s="69"/>
      <c r="H364" s="93"/>
      <c r="I364" s="93"/>
      <c r="J364" s="3378"/>
      <c r="K364" s="312"/>
      <c r="L364" s="312"/>
      <c r="M364" s="314"/>
      <c r="N364" s="314"/>
      <c r="O364" s="314"/>
      <c r="P364" s="314"/>
      <c r="Q364" s="314"/>
      <c r="R364" s="314"/>
      <c r="S364" s="569"/>
      <c r="T364" s="569"/>
      <c r="U364" s="2902"/>
      <c r="V364" s="367"/>
      <c r="W364" s="3074"/>
      <c r="X364" s="367"/>
      <c r="Y364" s="367"/>
      <c r="Z364" s="367"/>
      <c r="AA364" s="367"/>
      <c r="AB364" s="367"/>
      <c r="AC364" s="3709"/>
      <c r="AD364" s="47">
        <f t="shared" si="217"/>
        <v>0</v>
      </c>
    </row>
    <row r="365" spans="1:30" s="47" customFormat="1" ht="60" x14ac:dyDescent="0.25">
      <c r="A365" s="641"/>
      <c r="B365" s="641">
        <v>1</v>
      </c>
      <c r="C365" s="4" t="s">
        <v>570</v>
      </c>
      <c r="D365" s="430"/>
      <c r="E365" s="443"/>
      <c r="F365" s="750"/>
      <c r="G365" s="69"/>
      <c r="H365" s="93"/>
      <c r="I365" s="93"/>
      <c r="J365" s="3378"/>
      <c r="K365" s="312"/>
      <c r="L365" s="312"/>
      <c r="M365" s="314"/>
      <c r="N365" s="314"/>
      <c r="O365" s="314"/>
      <c r="P365" s="314"/>
      <c r="Q365" s="314"/>
      <c r="R365" s="314"/>
      <c r="S365" s="569"/>
      <c r="T365" s="569"/>
      <c r="U365" s="2902"/>
      <c r="V365" s="367"/>
      <c r="W365" s="3074"/>
      <c r="X365" s="367"/>
      <c r="Y365" s="367"/>
      <c r="Z365" s="367"/>
      <c r="AA365" s="367"/>
      <c r="AB365" s="367"/>
      <c r="AC365" s="3709"/>
      <c r="AD365" s="47">
        <f t="shared" si="217"/>
        <v>0</v>
      </c>
    </row>
    <row r="366" spans="1:30" s="47" customFormat="1" ht="45" x14ac:dyDescent="0.25">
      <c r="A366" s="641"/>
      <c r="B366" s="641">
        <v>1</v>
      </c>
      <c r="C366" s="4" t="s">
        <v>571</v>
      </c>
      <c r="D366" s="430"/>
      <c r="E366" s="443"/>
      <c r="F366" s="750">
        <v>7500</v>
      </c>
      <c r="G366" s="69">
        <f t="shared" ref="G366" si="219">F366/12*$C$3</f>
        <v>1250</v>
      </c>
      <c r="H366" s="148">
        <v>991</v>
      </c>
      <c r="I366" s="148">
        <f>H366/G366*100</f>
        <v>79.28</v>
      </c>
      <c r="J366" s="3379"/>
      <c r="K366" s="312"/>
      <c r="L366" s="312"/>
      <c r="M366" s="314"/>
      <c r="N366" s="314"/>
      <c r="O366" s="314"/>
      <c r="P366" s="314"/>
      <c r="Q366" s="314"/>
      <c r="R366" s="314"/>
      <c r="S366" s="569"/>
      <c r="T366" s="569"/>
      <c r="U366" s="2902"/>
      <c r="V366" s="367"/>
      <c r="W366" s="3074"/>
      <c r="X366" s="367"/>
      <c r="Y366" s="367"/>
      <c r="Z366" s="367"/>
      <c r="AA366" s="367"/>
      <c r="AB366" s="367"/>
      <c r="AC366" s="3709"/>
      <c r="AD366" s="47">
        <f t="shared" si="217"/>
        <v>0</v>
      </c>
    </row>
    <row r="367" spans="1:30" s="47" customFormat="1" ht="29.25" x14ac:dyDescent="0.25">
      <c r="A367" s="641"/>
      <c r="B367" s="641">
        <v>1</v>
      </c>
      <c r="C367" s="2523" t="s">
        <v>579</v>
      </c>
      <c r="D367" s="430"/>
      <c r="E367" s="443"/>
      <c r="F367" s="750">
        <f>F368</f>
        <v>21000</v>
      </c>
      <c r="G367" s="69">
        <f t="shared" ref="G367:J367" si="220">G368</f>
        <v>3500</v>
      </c>
      <c r="H367" s="148">
        <f t="shared" si="220"/>
        <v>2766</v>
      </c>
      <c r="I367" s="148">
        <f>H367/G367*100</f>
        <v>79.028571428571425</v>
      </c>
      <c r="J367" s="3379">
        <f t="shared" si="220"/>
        <v>1</v>
      </c>
      <c r="K367" s="312"/>
      <c r="L367" s="312"/>
      <c r="M367" s="314"/>
      <c r="N367" s="314"/>
      <c r="O367" s="314"/>
      <c r="P367" s="314"/>
      <c r="Q367" s="314"/>
      <c r="R367" s="314"/>
      <c r="S367" s="569"/>
      <c r="T367" s="569"/>
      <c r="U367" s="2902"/>
      <c r="V367" s="367"/>
      <c r="W367" s="3074"/>
      <c r="X367" s="367"/>
      <c r="Y367" s="367"/>
      <c r="Z367" s="367"/>
      <c r="AA367" s="367"/>
      <c r="AB367" s="367"/>
      <c r="AC367" s="3709"/>
      <c r="AD367" s="47">
        <f t="shared" si="217"/>
        <v>0</v>
      </c>
    </row>
    <row r="368" spans="1:30" s="47" customFormat="1" x14ac:dyDescent="0.25">
      <c r="A368" s="641"/>
      <c r="B368" s="641">
        <v>1</v>
      </c>
      <c r="C368" s="4" t="s">
        <v>612</v>
      </c>
      <c r="D368" s="430"/>
      <c r="E368" s="443"/>
      <c r="F368" s="750">
        <v>21000</v>
      </c>
      <c r="G368" s="69">
        <f t="shared" ref="G368" si="221">F368/12*$C$3</f>
        <v>3500</v>
      </c>
      <c r="H368" s="148">
        <v>2766</v>
      </c>
      <c r="I368" s="148">
        <f>H368/G368*100</f>
        <v>79.028571428571425</v>
      </c>
      <c r="J368" s="3379">
        <v>1</v>
      </c>
      <c r="K368" s="312"/>
      <c r="L368" s="312"/>
      <c r="M368" s="314"/>
      <c r="N368" s="314"/>
      <c r="O368" s="314"/>
      <c r="P368" s="314"/>
      <c r="Q368" s="314"/>
      <c r="R368" s="314"/>
      <c r="S368" s="569"/>
      <c r="T368" s="569"/>
      <c r="U368" s="2902"/>
      <c r="V368" s="367"/>
      <c r="W368" s="3074"/>
      <c r="X368" s="367"/>
      <c r="Y368" s="367"/>
      <c r="Z368" s="367"/>
      <c r="AA368" s="367"/>
      <c r="AB368" s="367"/>
      <c r="AC368" s="3709"/>
      <c r="AD368" s="47">
        <f t="shared" si="217"/>
        <v>0</v>
      </c>
    </row>
    <row r="369" spans="1:30" s="47" customFormat="1" x14ac:dyDescent="0.25">
      <c r="A369" s="641"/>
      <c r="B369" s="641">
        <v>1</v>
      </c>
      <c r="C369" s="4" t="s">
        <v>597</v>
      </c>
      <c r="D369" s="430"/>
      <c r="E369" s="443"/>
      <c r="F369" s="750"/>
      <c r="G369" s="69"/>
      <c r="H369" s="93"/>
      <c r="I369" s="93"/>
      <c r="J369" s="3378"/>
      <c r="K369" s="312"/>
      <c r="L369" s="312"/>
      <c r="M369" s="314"/>
      <c r="N369" s="314"/>
      <c r="O369" s="314"/>
      <c r="P369" s="314"/>
      <c r="Q369" s="314"/>
      <c r="R369" s="314"/>
      <c r="S369" s="569"/>
      <c r="T369" s="569"/>
      <c r="U369" s="2902"/>
      <c r="V369" s="367"/>
      <c r="W369" s="3074"/>
      <c r="X369" s="367"/>
      <c r="Y369" s="367"/>
      <c r="Z369" s="367"/>
      <c r="AA369" s="367"/>
      <c r="AB369" s="367"/>
      <c r="AC369" s="3709"/>
      <c r="AD369" s="47">
        <f t="shared" si="217"/>
        <v>0</v>
      </c>
    </row>
    <row r="370" spans="1:30" s="47" customFormat="1" ht="29.25" x14ac:dyDescent="0.25">
      <c r="A370" s="641">
        <v>1</v>
      </c>
      <c r="B370" s="641">
        <v>1</v>
      </c>
      <c r="C370" s="2523" t="s">
        <v>572</v>
      </c>
      <c r="D370" s="347"/>
      <c r="E370" s="347"/>
      <c r="F370" s="617"/>
      <c r="G370" s="367"/>
      <c r="H370" s="367"/>
      <c r="I370" s="367"/>
      <c r="J370" s="3451"/>
      <c r="K370" s="101"/>
      <c r="L370" s="101"/>
      <c r="M370" s="390"/>
      <c r="N370" s="390"/>
      <c r="O370" s="390"/>
      <c r="P370" s="390"/>
      <c r="Q370" s="390"/>
      <c r="R370" s="390"/>
      <c r="S370" s="1885"/>
      <c r="T370" s="1885"/>
      <c r="U370" s="2903"/>
      <c r="V370" s="617"/>
      <c r="W370" s="3071"/>
      <c r="X370" s="617"/>
      <c r="Y370" s="617"/>
      <c r="Z370" s="617"/>
      <c r="AA370" s="617"/>
      <c r="AB370" s="617"/>
      <c r="AC370" s="3709"/>
      <c r="AD370" s="47">
        <f t="shared" si="217"/>
        <v>0</v>
      </c>
    </row>
    <row r="371" spans="1:30" s="47" customFormat="1" ht="30" x14ac:dyDescent="0.25">
      <c r="A371" s="641">
        <v>1</v>
      </c>
      <c r="B371" s="641">
        <v>1</v>
      </c>
      <c r="C371" s="2517" t="s">
        <v>252</v>
      </c>
      <c r="D371" s="347"/>
      <c r="E371" s="347"/>
      <c r="F371" s="617"/>
      <c r="G371" s="69"/>
      <c r="H371" s="367"/>
      <c r="I371" s="367"/>
      <c r="J371" s="3451"/>
      <c r="K371" s="101"/>
      <c r="L371" s="101"/>
      <c r="M371" s="390"/>
      <c r="N371" s="390"/>
      <c r="O371" s="390"/>
      <c r="P371" s="390"/>
      <c r="Q371" s="390"/>
      <c r="R371" s="390"/>
      <c r="S371" s="1885"/>
      <c r="T371" s="1885"/>
      <c r="U371" s="2903"/>
      <c r="V371" s="617"/>
      <c r="W371" s="3071"/>
      <c r="X371" s="617"/>
      <c r="Y371" s="617"/>
      <c r="Z371" s="617"/>
      <c r="AA371" s="617"/>
      <c r="AB371" s="617"/>
      <c r="AC371" s="3709"/>
      <c r="AD371" s="47">
        <f t="shared" si="217"/>
        <v>0</v>
      </c>
    </row>
    <row r="372" spans="1:30" s="47" customFormat="1" ht="57.75" x14ac:dyDescent="0.25">
      <c r="A372" s="641">
        <v>1</v>
      </c>
      <c r="B372" s="641">
        <v>1</v>
      </c>
      <c r="C372" s="2523" t="s">
        <v>573</v>
      </c>
      <c r="D372" s="349"/>
      <c r="E372" s="347"/>
      <c r="F372" s="617">
        <v>600</v>
      </c>
      <c r="G372" s="69">
        <f t="shared" ref="G372:G376" si="222">F372/12*$C$3</f>
        <v>100</v>
      </c>
      <c r="H372" s="367">
        <v>67</v>
      </c>
      <c r="I372" s="367">
        <f t="shared" ref="I372:I377" si="223">H372/G372*100</f>
        <v>67</v>
      </c>
      <c r="J372" s="3451"/>
      <c r="K372" s="101"/>
      <c r="L372" s="101"/>
      <c r="M372" s="390"/>
      <c r="N372" s="390"/>
      <c r="O372" s="390"/>
      <c r="P372" s="390"/>
      <c r="Q372" s="390"/>
      <c r="R372" s="390"/>
      <c r="S372" s="1885"/>
      <c r="T372" s="1885"/>
      <c r="U372" s="2903"/>
      <c r="V372" s="617"/>
      <c r="W372" s="3071"/>
      <c r="X372" s="617"/>
      <c r="Y372" s="617"/>
      <c r="Z372" s="617"/>
      <c r="AA372" s="617"/>
      <c r="AB372" s="617"/>
      <c r="AC372" s="3709"/>
      <c r="AD372" s="47">
        <f t="shared" si="217"/>
        <v>0</v>
      </c>
    </row>
    <row r="373" spans="1:30" s="47" customFormat="1" x14ac:dyDescent="0.25">
      <c r="A373" s="641">
        <v>1</v>
      </c>
      <c r="B373" s="641">
        <v>1</v>
      </c>
      <c r="C373" s="2509" t="s">
        <v>295</v>
      </c>
      <c r="D373" s="349"/>
      <c r="E373" s="347"/>
      <c r="F373" s="617">
        <f>SUM(F374:F376)</f>
        <v>1050</v>
      </c>
      <c r="G373" s="69">
        <f t="shared" ref="G373:H373" si="224">SUM(G374:G376)</f>
        <v>175</v>
      </c>
      <c r="H373" s="367">
        <f t="shared" si="224"/>
        <v>124</v>
      </c>
      <c r="I373" s="367">
        <f t="shared" si="223"/>
        <v>70.857142857142847</v>
      </c>
      <c r="J373" s="3451">
        <f t="shared" ref="J373" si="225">SUM(J374:J376)</f>
        <v>0</v>
      </c>
      <c r="K373" s="101"/>
      <c r="L373" s="101"/>
      <c r="M373" s="390"/>
      <c r="N373" s="390"/>
      <c r="O373" s="390"/>
      <c r="P373" s="390"/>
      <c r="Q373" s="390"/>
      <c r="R373" s="390"/>
      <c r="S373" s="1885">
        <v>6671.4105</v>
      </c>
      <c r="T373" s="1885">
        <v>6697.2834199999998</v>
      </c>
      <c r="U373" s="2898">
        <f t="shared" ref="U373" si="226">S373/12*$C$3+(T373-S373)/11*1</f>
        <v>1114.2538336363637</v>
      </c>
      <c r="V373" s="617">
        <f>AB373-AA373-X373</f>
        <v>887.28849000000002</v>
      </c>
      <c r="W373" s="3071"/>
      <c r="X373" s="617"/>
      <c r="Y373" s="617">
        <f>V373-U373</f>
        <v>-226.96534363636363</v>
      </c>
      <c r="Z373" s="617"/>
      <c r="AA373" s="617">
        <v>0</v>
      </c>
      <c r="AB373" s="617">
        <v>887.28849000000002</v>
      </c>
      <c r="AC373" s="3709"/>
      <c r="AD373" s="47">
        <f t="shared" si="217"/>
        <v>0</v>
      </c>
    </row>
    <row r="374" spans="1:30" s="47" customFormat="1" ht="75" x14ac:dyDescent="0.25">
      <c r="A374" s="641">
        <v>1</v>
      </c>
      <c r="B374" s="641">
        <v>1</v>
      </c>
      <c r="C374" s="2597" t="s">
        <v>347</v>
      </c>
      <c r="D374" s="622"/>
      <c r="E374" s="347"/>
      <c r="F374" s="617">
        <v>550</v>
      </c>
      <c r="G374" s="69">
        <f t="shared" si="222"/>
        <v>91.666666666666671</v>
      </c>
      <c r="H374" s="367">
        <v>75</v>
      </c>
      <c r="I374" s="367">
        <f t="shared" si="223"/>
        <v>81.818181818181813</v>
      </c>
      <c r="J374" s="3451"/>
      <c r="K374" s="101"/>
      <c r="L374" s="101"/>
      <c r="M374" s="390"/>
      <c r="N374" s="390"/>
      <c r="O374" s="390"/>
      <c r="P374" s="390"/>
      <c r="Q374" s="390"/>
      <c r="R374" s="390"/>
      <c r="S374" s="1885"/>
      <c r="T374" s="1885"/>
      <c r="U374" s="2903"/>
      <c r="V374" s="617"/>
      <c r="W374" s="3071"/>
      <c r="X374" s="617"/>
      <c r="Y374" s="617"/>
      <c r="Z374" s="617"/>
      <c r="AA374" s="617"/>
      <c r="AB374" s="617"/>
      <c r="AC374" s="3709"/>
      <c r="AD374" s="47">
        <f t="shared" si="217"/>
        <v>0</v>
      </c>
    </row>
    <row r="375" spans="1:30" s="47" customFormat="1" ht="75" x14ac:dyDescent="0.25">
      <c r="A375" s="641"/>
      <c r="B375" s="641">
        <v>1</v>
      </c>
      <c r="C375" s="2597" t="s">
        <v>352</v>
      </c>
      <c r="D375" s="525"/>
      <c r="E375" s="347"/>
      <c r="F375" s="617">
        <v>50</v>
      </c>
      <c r="G375" s="69">
        <f t="shared" si="222"/>
        <v>8.3333333333333339</v>
      </c>
      <c r="H375" s="367">
        <v>0</v>
      </c>
      <c r="I375" s="367">
        <f t="shared" si="223"/>
        <v>0</v>
      </c>
      <c r="J375" s="3451"/>
      <c r="K375" s="101"/>
      <c r="L375" s="101"/>
      <c r="M375" s="390"/>
      <c r="N375" s="390"/>
      <c r="O375" s="390"/>
      <c r="P375" s="390"/>
      <c r="Q375" s="390"/>
      <c r="R375" s="390"/>
      <c r="S375" s="1885"/>
      <c r="T375" s="1885"/>
      <c r="U375" s="2903">
        <f>S375/12*$C$3</f>
        <v>0</v>
      </c>
      <c r="V375" s="617">
        <f>AB375-AA375-W375</f>
        <v>0</v>
      </c>
      <c r="W375" s="3071"/>
      <c r="X375" s="617"/>
      <c r="Y375" s="617">
        <f>V375-U375</f>
        <v>0</v>
      </c>
      <c r="Z375" s="617"/>
      <c r="AA375" s="617"/>
      <c r="AB375" s="617"/>
      <c r="AC375" s="3709"/>
      <c r="AD375" s="47">
        <f t="shared" si="217"/>
        <v>0</v>
      </c>
    </row>
    <row r="376" spans="1:30" s="47" customFormat="1" ht="30" x14ac:dyDescent="0.25">
      <c r="A376" s="641"/>
      <c r="B376" s="641">
        <v>1</v>
      </c>
      <c r="C376" s="2597" t="s">
        <v>182</v>
      </c>
      <c r="D376" s="690"/>
      <c r="E376" s="347"/>
      <c r="F376" s="617">
        <v>450</v>
      </c>
      <c r="G376" s="69">
        <f t="shared" si="222"/>
        <v>75</v>
      </c>
      <c r="H376" s="367">
        <v>49</v>
      </c>
      <c r="I376" s="367">
        <f t="shared" si="223"/>
        <v>65.333333333333329</v>
      </c>
      <c r="J376" s="3451"/>
      <c r="K376" s="101"/>
      <c r="L376" s="101"/>
      <c r="M376" s="390"/>
      <c r="N376" s="390"/>
      <c r="O376" s="390"/>
      <c r="P376" s="390"/>
      <c r="Q376" s="390"/>
      <c r="R376" s="390"/>
      <c r="S376" s="1885"/>
      <c r="T376" s="1885"/>
      <c r="U376" s="2903"/>
      <c r="V376" s="617"/>
      <c r="W376" s="3071"/>
      <c r="X376" s="617"/>
      <c r="Y376" s="617"/>
      <c r="Z376" s="617"/>
      <c r="AA376" s="617"/>
      <c r="AB376" s="617"/>
      <c r="AC376" s="3709"/>
      <c r="AD376" s="47">
        <f t="shared" si="217"/>
        <v>0</v>
      </c>
    </row>
    <row r="377" spans="1:30" s="47" customFormat="1" x14ac:dyDescent="0.25">
      <c r="A377" s="641"/>
      <c r="B377" s="641">
        <v>1</v>
      </c>
      <c r="C377" s="2444" t="s">
        <v>465</v>
      </c>
      <c r="D377" s="1791"/>
      <c r="E377" s="347"/>
      <c r="F377" s="618">
        <f>F359</f>
        <v>65800</v>
      </c>
      <c r="G377" s="2526">
        <f>G359</f>
        <v>10966.666666666666</v>
      </c>
      <c r="H377" s="330">
        <f>H359</f>
        <v>10499</v>
      </c>
      <c r="I377" s="367">
        <f t="shared" si="223"/>
        <v>95.735562310030403</v>
      </c>
      <c r="J377" s="3442">
        <f>J359</f>
        <v>0</v>
      </c>
      <c r="K377" s="101"/>
      <c r="L377" s="101"/>
      <c r="M377" s="390"/>
      <c r="N377" s="390"/>
      <c r="O377" s="390"/>
      <c r="P377" s="390"/>
      <c r="Q377" s="390"/>
      <c r="R377" s="390"/>
      <c r="S377" s="1885"/>
      <c r="T377" s="1885"/>
      <c r="U377" s="2903"/>
      <c r="V377" s="617"/>
      <c r="W377" s="3071"/>
      <c r="X377" s="617"/>
      <c r="Y377" s="617"/>
      <c r="Z377" s="617"/>
      <c r="AA377" s="617"/>
      <c r="AB377" s="617"/>
      <c r="AC377" s="3709"/>
      <c r="AD377" s="47">
        <f t="shared" si="217"/>
        <v>0</v>
      </c>
    </row>
    <row r="378" spans="1:30" s="47" customFormat="1" ht="29.25" x14ac:dyDescent="0.25">
      <c r="A378" s="641"/>
      <c r="B378" s="641">
        <v>1</v>
      </c>
      <c r="C378" s="2444" t="s">
        <v>498</v>
      </c>
      <c r="D378" s="1791"/>
      <c r="E378" s="347"/>
      <c r="F378" s="618"/>
      <c r="G378" s="93"/>
      <c r="H378" s="330"/>
      <c r="I378" s="367"/>
      <c r="J378" s="3442"/>
      <c r="K378" s="101"/>
      <c r="L378" s="101"/>
      <c r="M378" s="390"/>
      <c r="N378" s="390"/>
      <c r="O378" s="390"/>
      <c r="P378" s="390"/>
      <c r="Q378" s="390"/>
      <c r="R378" s="390"/>
      <c r="S378" s="1885"/>
      <c r="T378" s="1885"/>
      <c r="U378" s="2903"/>
      <c r="V378" s="617"/>
      <c r="W378" s="3071"/>
      <c r="X378" s="617"/>
      <c r="Y378" s="617"/>
      <c r="Z378" s="617"/>
      <c r="AA378" s="617"/>
      <c r="AB378" s="617"/>
      <c r="AC378" s="3709"/>
      <c r="AD378" s="47">
        <f t="shared" si="217"/>
        <v>0</v>
      </c>
    </row>
    <row r="379" spans="1:30" s="47" customFormat="1" ht="29.25" x14ac:dyDescent="0.25">
      <c r="A379" s="641">
        <v>1</v>
      </c>
      <c r="B379" s="641">
        <v>1</v>
      </c>
      <c r="C379" s="2444" t="s">
        <v>466</v>
      </c>
      <c r="D379" s="182"/>
      <c r="E379" s="581"/>
      <c r="F379" s="1524">
        <f>F367</f>
        <v>21000</v>
      </c>
      <c r="G379" s="477">
        <f>G367</f>
        <v>3500</v>
      </c>
      <c r="H379" s="477">
        <f>H367</f>
        <v>2766</v>
      </c>
      <c r="I379" s="477">
        <f>H379/G379*100</f>
        <v>79.028571428571425</v>
      </c>
      <c r="J379" s="3522">
        <f>J367</f>
        <v>1</v>
      </c>
      <c r="K379" s="609"/>
      <c r="L379" s="609"/>
      <c r="M379" s="669"/>
      <c r="N379" s="669"/>
      <c r="O379" s="669"/>
      <c r="P379" s="669"/>
      <c r="Q379" s="669"/>
      <c r="R379" s="669"/>
      <c r="S379" s="1889"/>
      <c r="T379" s="1889"/>
      <c r="U379" s="2902">
        <f>S379/12*$C$3</f>
        <v>0</v>
      </c>
      <c r="V379" s="2732">
        <f>AB379-AA379-W379</f>
        <v>0</v>
      </c>
      <c r="W379" s="3084"/>
      <c r="X379" s="2732"/>
      <c r="Y379" s="2732">
        <f>V379-U379</f>
        <v>0</v>
      </c>
      <c r="Z379" s="2732"/>
      <c r="AA379" s="2732"/>
      <c r="AB379" s="2732"/>
      <c r="AC379" s="3709"/>
      <c r="AD379" s="47">
        <f t="shared" si="217"/>
        <v>0</v>
      </c>
    </row>
    <row r="380" spans="1:30" s="47" customFormat="1" ht="29.25" x14ac:dyDescent="0.25">
      <c r="A380" s="641">
        <v>1</v>
      </c>
      <c r="B380" s="641">
        <v>1</v>
      </c>
      <c r="C380" s="2444" t="s">
        <v>467</v>
      </c>
      <c r="D380" s="581"/>
      <c r="E380" s="581"/>
      <c r="F380" s="1524">
        <f>F370+F372</f>
        <v>600</v>
      </c>
      <c r="G380" s="477">
        <f>G370+G372</f>
        <v>100</v>
      </c>
      <c r="H380" s="477">
        <f>H370+H372</f>
        <v>67</v>
      </c>
      <c r="I380" s="477">
        <f>H380/G380*100</f>
        <v>67</v>
      </c>
      <c r="J380" s="3522">
        <f>J370+J372</f>
        <v>0</v>
      </c>
      <c r="K380" s="609"/>
      <c r="L380" s="609"/>
      <c r="M380" s="669"/>
      <c r="N380" s="669"/>
      <c r="O380" s="669"/>
      <c r="P380" s="669"/>
      <c r="Q380" s="669"/>
      <c r="R380" s="669"/>
      <c r="S380" s="1889">
        <v>676.87199999999984</v>
      </c>
      <c r="T380" s="1889">
        <v>676.87199999999984</v>
      </c>
      <c r="U380" s="2898">
        <f t="shared" ref="U380" si="227">S380/12*$C$3+(T380-S380)/11*1</f>
        <v>112.81199999999997</v>
      </c>
      <c r="V380" s="2732">
        <f>AB380-AA380-X380</f>
        <v>75.584039999999987</v>
      </c>
      <c r="W380" s="3084"/>
      <c r="X380" s="2732"/>
      <c r="Y380" s="2732">
        <f>V380-U380</f>
        <v>-37.227959999999982</v>
      </c>
      <c r="Z380" s="2732"/>
      <c r="AA380" s="2732">
        <v>0</v>
      </c>
      <c r="AB380" s="2732">
        <v>75.584039999999987</v>
      </c>
      <c r="AC380" s="3709"/>
      <c r="AD380" s="47">
        <f t="shared" si="217"/>
        <v>0</v>
      </c>
    </row>
    <row r="381" spans="1:30" s="47" customFormat="1" x14ac:dyDescent="0.25">
      <c r="A381" s="641">
        <v>1</v>
      </c>
      <c r="B381" s="641">
        <v>1</v>
      </c>
      <c r="C381" s="2445" t="s">
        <v>139</v>
      </c>
      <c r="D381" s="456"/>
      <c r="E381" s="581"/>
      <c r="F381" s="616">
        <f>F377+F378+F379*2.9+F380</f>
        <v>127300</v>
      </c>
      <c r="G381" s="93">
        <f>G377+G378+G379*2.9+G380</f>
        <v>21216.666666666664</v>
      </c>
      <c r="H381" s="477">
        <f>H377+H378+H379*2.9+H380</f>
        <v>18587.400000000001</v>
      </c>
      <c r="I381" s="477"/>
      <c r="J381" s="3522">
        <f>J377+J378+J379*2.9+J380</f>
        <v>2.9</v>
      </c>
      <c r="K381" s="609"/>
      <c r="L381" s="609"/>
      <c r="M381" s="669"/>
      <c r="N381" s="669"/>
      <c r="O381" s="669"/>
      <c r="P381" s="669"/>
      <c r="Q381" s="669"/>
      <c r="R381" s="669"/>
      <c r="S381" s="1286">
        <f t="shared" ref="S381:AB381" si="228">S380+S373+S358</f>
        <v>99207.887499999997</v>
      </c>
      <c r="T381" s="1286">
        <f t="shared" ref="T381" si="229">T380+T373+T358</f>
        <v>99233.760419999991</v>
      </c>
      <c r="U381" s="2904">
        <f t="shared" si="228"/>
        <v>16537.000000303029</v>
      </c>
      <c r="V381" s="645">
        <f t="shared" si="228"/>
        <v>14430.469369999999</v>
      </c>
      <c r="W381" s="3072">
        <f t="shared" si="228"/>
        <v>0</v>
      </c>
      <c r="X381" s="645">
        <f t="shared" si="228"/>
        <v>0</v>
      </c>
      <c r="Y381" s="645">
        <f t="shared" si="228"/>
        <v>-2106.5306303030311</v>
      </c>
      <c r="Z381" s="645">
        <f t="shared" si="228"/>
        <v>0</v>
      </c>
      <c r="AA381" s="645">
        <f t="shared" si="228"/>
        <v>-16.918379999999999</v>
      </c>
      <c r="AB381" s="645">
        <f t="shared" si="228"/>
        <v>14413.55099</v>
      </c>
      <c r="AC381" s="3709">
        <f t="shared" ref="AC381" si="230">AC380+AC373+AC358</f>
        <v>2.0669400000000002</v>
      </c>
      <c r="AD381" s="47">
        <f t="shared" si="217"/>
        <v>2066.94</v>
      </c>
    </row>
    <row r="382" spans="1:30" s="47" customFormat="1" x14ac:dyDescent="0.25">
      <c r="A382" s="641">
        <v>1</v>
      </c>
      <c r="B382" s="641">
        <v>1</v>
      </c>
      <c r="C382" s="185" t="s">
        <v>127</v>
      </c>
      <c r="D382" s="185"/>
      <c r="E382" s="241"/>
      <c r="F382" s="1524"/>
      <c r="G382" s="477"/>
      <c r="H382" s="477"/>
      <c r="I382" s="477"/>
      <c r="J382" s="3522"/>
      <c r="K382" s="609"/>
      <c r="L382" s="94"/>
      <c r="M382" s="610"/>
      <c r="N382" s="610"/>
      <c r="O382" s="610"/>
      <c r="P382" s="71"/>
      <c r="Q382" s="240"/>
      <c r="R382" s="71"/>
      <c r="S382" s="611"/>
      <c r="T382" s="611"/>
      <c r="U382" s="2905"/>
      <c r="V382" s="610"/>
      <c r="W382" s="3075"/>
      <c r="X382" s="610"/>
      <c r="Y382" s="610"/>
      <c r="Z382" s="610"/>
      <c r="AA382" s="610"/>
      <c r="AB382" s="610"/>
      <c r="AC382" s="3709"/>
      <c r="AD382" s="47">
        <f t="shared" si="217"/>
        <v>0</v>
      </c>
    </row>
    <row r="383" spans="1:30" s="47" customFormat="1" x14ac:dyDescent="0.25">
      <c r="A383" s="641">
        <v>1</v>
      </c>
      <c r="B383" s="641">
        <v>1</v>
      </c>
      <c r="C383" s="125" t="s">
        <v>53</v>
      </c>
      <c r="D383" s="125"/>
      <c r="E383" s="456">
        <v>240</v>
      </c>
      <c r="F383" s="668">
        <v>150</v>
      </c>
      <c r="G383" s="858">
        <f t="shared" ref="G383:G384" si="231">ROUND(F383/12*$C$3,0)</f>
        <v>25</v>
      </c>
      <c r="H383" s="69">
        <v>24</v>
      </c>
      <c r="I383" s="69">
        <f>H383/G383*100</f>
        <v>96</v>
      </c>
      <c r="J383" s="3373"/>
      <c r="K383" s="611">
        <v>4</v>
      </c>
      <c r="L383" s="70">
        <f>O383/H383</f>
        <v>3.9583333333333335</v>
      </c>
      <c r="M383" s="71">
        <f>ROUND(F383*K383,0)</f>
        <v>600</v>
      </c>
      <c r="N383" s="71">
        <f t="shared" ref="N383:N384" si="232">M383/12*$C$3</f>
        <v>100</v>
      </c>
      <c r="O383" s="71">
        <v>95</v>
      </c>
      <c r="P383" s="71">
        <f>O383/N383*100</f>
        <v>95</v>
      </c>
      <c r="Q383" s="71">
        <f>M383/E383</f>
        <v>2.5</v>
      </c>
      <c r="R383" s="71">
        <f>O383/$C$3*12/Q383</f>
        <v>228</v>
      </c>
      <c r="S383" s="1885"/>
      <c r="T383" s="1885"/>
      <c r="U383" s="2903"/>
      <c r="V383" s="617"/>
      <c r="W383" s="3071"/>
      <c r="X383" s="617"/>
      <c r="Y383" s="617"/>
      <c r="Z383" s="617"/>
      <c r="AA383" s="617"/>
      <c r="AB383" s="617"/>
      <c r="AC383" s="3709"/>
      <c r="AD383" s="47">
        <f t="shared" si="217"/>
        <v>0</v>
      </c>
    </row>
    <row r="384" spans="1:30" s="47" customFormat="1" x14ac:dyDescent="0.25">
      <c r="A384" s="641"/>
      <c r="B384" s="641">
        <v>1</v>
      </c>
      <c r="C384" s="125" t="s">
        <v>52</v>
      </c>
      <c r="D384" s="125"/>
      <c r="E384" s="1284">
        <v>240</v>
      </c>
      <c r="F384" s="668">
        <v>359</v>
      </c>
      <c r="G384" s="858">
        <f t="shared" si="231"/>
        <v>60</v>
      </c>
      <c r="H384" s="69">
        <v>54</v>
      </c>
      <c r="I384" s="69">
        <f>H384/G384*100</f>
        <v>90</v>
      </c>
      <c r="J384" s="3373"/>
      <c r="K384" s="611">
        <v>9.5</v>
      </c>
      <c r="L384" s="70">
        <f>O384/H384</f>
        <v>9.1851851851851851</v>
      </c>
      <c r="M384" s="71">
        <f>ROUND(F384*K384,0)</f>
        <v>3411</v>
      </c>
      <c r="N384" s="71">
        <f t="shared" si="232"/>
        <v>568.5</v>
      </c>
      <c r="O384" s="71">
        <v>496</v>
      </c>
      <c r="P384" s="71">
        <f>O384/N384*100</f>
        <v>87.2471416007036</v>
      </c>
      <c r="Q384" s="71">
        <f>M384/E384</f>
        <v>14.2125</v>
      </c>
      <c r="R384" s="71">
        <f>O384/$C$3*12/Q384</f>
        <v>209.39313984168865</v>
      </c>
      <c r="S384" s="1885"/>
      <c r="T384" s="1885"/>
      <c r="U384" s="2903"/>
      <c r="V384" s="617"/>
      <c r="W384" s="3071"/>
      <c r="X384" s="617"/>
      <c r="Y384" s="617"/>
      <c r="Z384" s="617"/>
      <c r="AA384" s="617"/>
      <c r="AB384" s="617"/>
      <c r="AC384" s="3709"/>
      <c r="AD384" s="47">
        <f t="shared" si="217"/>
        <v>0</v>
      </c>
    </row>
    <row r="385" spans="1:30" s="73" customFormat="1" x14ac:dyDescent="0.25">
      <c r="A385" s="641">
        <v>1</v>
      </c>
      <c r="B385" s="641">
        <v>1</v>
      </c>
      <c r="C385" s="612" t="s">
        <v>158</v>
      </c>
      <c r="D385" s="612"/>
      <c r="E385" s="612"/>
      <c r="F385" s="1343">
        <f>SUM(F383:F384)</f>
        <v>509</v>
      </c>
      <c r="G385" s="102">
        <f t="shared" ref="G385:H385" si="233">SUM(G383:G384)</f>
        <v>85</v>
      </c>
      <c r="H385" s="102">
        <f t="shared" si="233"/>
        <v>78</v>
      </c>
      <c r="I385" s="69">
        <f>H385/G385*100</f>
        <v>91.764705882352942</v>
      </c>
      <c r="J385" s="3459">
        <f t="shared" ref="J385" si="234">SUM(J383:J384)</f>
        <v>0</v>
      </c>
      <c r="K385" s="609">
        <f>SUM(M385/F385)</f>
        <v>7.8801571709233791</v>
      </c>
      <c r="L385" s="70">
        <f>O385/H385</f>
        <v>7.5769230769230766</v>
      </c>
      <c r="M385" s="95">
        <f>SUM(M383:M384)</f>
        <v>4011</v>
      </c>
      <c r="N385" s="95">
        <f t="shared" ref="N385:O385" si="235">SUM(N383:N384)</f>
        <v>668.5</v>
      </c>
      <c r="O385" s="95">
        <f t="shared" si="235"/>
        <v>591</v>
      </c>
      <c r="P385" s="71">
        <f>O385/N385*100</f>
        <v>88.40688107703815</v>
      </c>
      <c r="Q385" s="95">
        <f>SUM(Q383:Q384)</f>
        <v>16.712499999999999</v>
      </c>
      <c r="R385" s="71">
        <f>O385/$C$3*12/Q385</f>
        <v>212.17651458489158</v>
      </c>
      <c r="S385" s="1886"/>
      <c r="T385" s="1886"/>
      <c r="U385" s="2904"/>
      <c r="V385" s="645"/>
      <c r="W385" s="3072"/>
      <c r="X385" s="645"/>
      <c r="Y385" s="645"/>
      <c r="Z385" s="645"/>
      <c r="AA385" s="618"/>
      <c r="AB385" s="618"/>
      <c r="AC385" s="3709"/>
      <c r="AD385" s="73">
        <f t="shared" si="217"/>
        <v>0</v>
      </c>
    </row>
    <row r="386" spans="1:30" s="47" customFormat="1" ht="29.25" x14ac:dyDescent="0.25">
      <c r="A386" s="641">
        <v>1</v>
      </c>
      <c r="B386" s="641">
        <v>1</v>
      </c>
      <c r="C386" s="508" t="s">
        <v>144</v>
      </c>
      <c r="D386" s="508"/>
      <c r="E386" s="508"/>
      <c r="F386" s="1524">
        <f>SUM(F385,)</f>
        <v>509</v>
      </c>
      <c r="G386" s="477">
        <f>SUM(G385,)</f>
        <v>85</v>
      </c>
      <c r="H386" s="477">
        <f>SUM(H385,)</f>
        <v>78</v>
      </c>
      <c r="I386" s="477">
        <f>H386/G386*100</f>
        <v>91.764705882352942</v>
      </c>
      <c r="J386" s="3522">
        <f>SUM(J385,)</f>
        <v>0</v>
      </c>
      <c r="K386" s="609">
        <f>SUM(M386/F386)</f>
        <v>7.8801571709233791</v>
      </c>
      <c r="L386" s="70">
        <f>O386/H386</f>
        <v>7.5769230769230766</v>
      </c>
      <c r="M386" s="477">
        <f>SUM(M385,)</f>
        <v>4011</v>
      </c>
      <c r="N386" s="477">
        <f>SUM(N385,)</f>
        <v>668.5</v>
      </c>
      <c r="O386" s="477">
        <f>SUM(O385,)</f>
        <v>591</v>
      </c>
      <c r="P386" s="71">
        <f>O386/N386*100</f>
        <v>88.40688107703815</v>
      </c>
      <c r="Q386" s="477">
        <f>SUM(Q385,)</f>
        <v>16.712499999999999</v>
      </c>
      <c r="R386" s="71">
        <f>O386/$C$3*12/Q386</f>
        <v>212.17651458489158</v>
      </c>
      <c r="S386" s="1286">
        <v>8086.5005759999985</v>
      </c>
      <c r="T386" s="1286">
        <v>8086.5005759999985</v>
      </c>
      <c r="U386" s="2898">
        <f t="shared" ref="U386" si="236">S386/12*$C$3+(T386-S386)/11*1</f>
        <v>1347.7500959999998</v>
      </c>
      <c r="V386" s="610">
        <f>AB386-AA386-X386</f>
        <v>1228.7960399999999</v>
      </c>
      <c r="W386" s="3075"/>
      <c r="X386" s="610"/>
      <c r="Y386" s="610">
        <f>V386-U386</f>
        <v>-118.95405599999981</v>
      </c>
      <c r="Z386" s="610"/>
      <c r="AA386" s="102">
        <v>0</v>
      </c>
      <c r="AB386" s="102">
        <v>1228.7960399999999</v>
      </c>
      <c r="AC386" s="3709"/>
      <c r="AD386" s="47">
        <f t="shared" si="217"/>
        <v>0</v>
      </c>
    </row>
    <row r="387" spans="1:30" s="47" customFormat="1" x14ac:dyDescent="0.25">
      <c r="A387" s="641">
        <v>1</v>
      </c>
      <c r="B387" s="641">
        <v>1</v>
      </c>
      <c r="C387" s="123"/>
      <c r="D387" s="123"/>
      <c r="E387" s="123"/>
      <c r="F387" s="1343"/>
      <c r="G387" s="69"/>
      <c r="H387" s="69"/>
      <c r="I387" s="69"/>
      <c r="J387" s="3373"/>
      <c r="K387" s="415"/>
      <c r="L387" s="415"/>
      <c r="M387" s="415"/>
      <c r="N387" s="415"/>
      <c r="O387" s="415"/>
      <c r="P387" s="415"/>
      <c r="Q387" s="415"/>
      <c r="R387" s="415"/>
      <c r="S387" s="1885"/>
      <c r="T387" s="1885"/>
      <c r="U387" s="2903"/>
      <c r="V387" s="617">
        <f>AB387-AA387</f>
        <v>0</v>
      </c>
      <c r="W387" s="3071"/>
      <c r="X387" s="617"/>
      <c r="Y387" s="617">
        <f>V387-U387</f>
        <v>0</v>
      </c>
      <c r="Z387" s="617"/>
      <c r="AA387" s="617"/>
      <c r="AB387" s="617"/>
      <c r="AC387" s="3719"/>
      <c r="AD387" s="47">
        <f t="shared" si="217"/>
        <v>0</v>
      </c>
    </row>
    <row r="388" spans="1:30" s="47" customFormat="1" x14ac:dyDescent="0.25">
      <c r="A388" s="641">
        <v>1</v>
      </c>
      <c r="B388" s="641">
        <v>1</v>
      </c>
      <c r="C388" s="671" t="s">
        <v>506</v>
      </c>
      <c r="D388" s="672"/>
      <c r="E388" s="672"/>
      <c r="F388" s="1546"/>
      <c r="G388" s="673"/>
      <c r="H388" s="673"/>
      <c r="I388" s="673"/>
      <c r="J388" s="3609"/>
      <c r="K388" s="372"/>
      <c r="L388" s="372"/>
      <c r="M388" s="372"/>
      <c r="N388" s="372"/>
      <c r="O388" s="372">
        <f>SUM(O386,O380,O356)</f>
        <v>7538</v>
      </c>
      <c r="P388" s="372"/>
      <c r="Q388" s="372"/>
      <c r="R388" s="372"/>
      <c r="S388" s="1887">
        <f t="shared" ref="S388:AB388" si="237">S386+S381+S356</f>
        <v>341879.37367599993</v>
      </c>
      <c r="T388" s="1887">
        <f t="shared" ref="T388" si="238">T386+T381+T356</f>
        <v>341905.24659599992</v>
      </c>
      <c r="U388" s="2919">
        <f t="shared" si="237"/>
        <v>56982.24769630302</v>
      </c>
      <c r="V388" s="372">
        <f t="shared" si="237"/>
        <v>48170.842359999995</v>
      </c>
      <c r="W388" s="3076">
        <f t="shared" si="237"/>
        <v>0</v>
      </c>
      <c r="X388" s="527">
        <f t="shared" si="237"/>
        <v>-579.35802000000001</v>
      </c>
      <c r="Y388" s="372">
        <f t="shared" si="237"/>
        <v>-8811.4053363030271</v>
      </c>
      <c r="Z388" s="527">
        <f t="shared" si="237"/>
        <v>0</v>
      </c>
      <c r="AA388" s="372">
        <f t="shared" si="237"/>
        <v>-431.63567999999998</v>
      </c>
      <c r="AB388" s="3365">
        <f t="shared" si="237"/>
        <v>47159.848659999996</v>
      </c>
      <c r="AC388" s="3782">
        <f t="shared" ref="AC388" si="239">AC386+AC381+AC356</f>
        <v>198.32044999999999</v>
      </c>
      <c r="AD388" s="3836">
        <f t="shared" si="217"/>
        <v>198320.44999999998</v>
      </c>
    </row>
    <row r="389" spans="1:30" s="47" customFormat="1" x14ac:dyDescent="0.25">
      <c r="A389" s="641">
        <v>1</v>
      </c>
      <c r="B389" s="641">
        <v>1</v>
      </c>
      <c r="C389" s="383"/>
      <c r="D389" s="691"/>
      <c r="E389" s="691"/>
      <c r="F389" s="1549"/>
      <c r="G389" s="692"/>
      <c r="H389" s="692"/>
      <c r="I389" s="692"/>
      <c r="J389" s="3612"/>
      <c r="K389" s="199"/>
      <c r="L389" s="199"/>
      <c r="M389" s="199"/>
      <c r="N389" s="199"/>
      <c r="O389" s="199"/>
      <c r="P389" s="199"/>
      <c r="Q389" s="199"/>
      <c r="R389" s="199"/>
      <c r="S389" s="1891"/>
      <c r="T389" s="1891"/>
      <c r="U389" s="2922"/>
      <c r="V389" s="199"/>
      <c r="W389" s="3085"/>
      <c r="X389" s="199"/>
      <c r="Y389" s="199"/>
      <c r="Z389" s="692"/>
      <c r="AA389" s="692"/>
      <c r="AB389" s="199"/>
      <c r="AC389" s="3781"/>
      <c r="AD389" s="47">
        <f t="shared" si="217"/>
        <v>0</v>
      </c>
    </row>
    <row r="390" spans="1:30" ht="31.5" x14ac:dyDescent="0.25">
      <c r="A390" s="641">
        <v>1</v>
      </c>
      <c r="B390" s="641">
        <v>1</v>
      </c>
      <c r="C390" s="1011" t="s">
        <v>229</v>
      </c>
      <c r="D390" s="271"/>
      <c r="E390" s="147"/>
      <c r="F390" s="1533"/>
      <c r="G390" s="493"/>
      <c r="H390" s="493"/>
      <c r="I390" s="493"/>
      <c r="J390" s="3616"/>
      <c r="K390" s="693"/>
      <c r="L390" s="693"/>
      <c r="M390" s="71"/>
      <c r="N390" s="71"/>
      <c r="O390" s="71"/>
      <c r="P390" s="71"/>
      <c r="Q390" s="71"/>
      <c r="R390" s="71"/>
      <c r="S390" s="1888"/>
      <c r="T390" s="1888"/>
      <c r="U390" s="2923"/>
      <c r="V390" s="71"/>
      <c r="W390" s="3069"/>
      <c r="X390" s="71"/>
      <c r="Y390" s="71"/>
      <c r="Z390" s="665"/>
      <c r="AA390" s="665"/>
      <c r="AB390" s="71"/>
      <c r="AC390" s="3709"/>
      <c r="AD390" s="56">
        <f t="shared" si="217"/>
        <v>0</v>
      </c>
    </row>
    <row r="391" spans="1:30" s="47" customFormat="1" x14ac:dyDescent="0.25">
      <c r="A391" s="641">
        <v>1</v>
      </c>
      <c r="B391" s="641">
        <v>1</v>
      </c>
      <c r="C391" s="368" t="s">
        <v>5</v>
      </c>
      <c r="D391" s="368"/>
      <c r="E391" s="368"/>
      <c r="F391" s="668"/>
      <c r="G391" s="310"/>
      <c r="H391" s="310"/>
      <c r="I391" s="310"/>
      <c r="J391" s="3417"/>
      <c r="K391" s="599"/>
      <c r="L391" s="599"/>
      <c r="M391" s="600"/>
      <c r="N391" s="600"/>
      <c r="O391" s="600"/>
      <c r="P391" s="600"/>
      <c r="Q391" s="600"/>
      <c r="R391" s="600"/>
      <c r="S391" s="1889"/>
      <c r="T391" s="1889"/>
      <c r="U391" s="2901"/>
      <c r="V391" s="600"/>
      <c r="W391" s="3070"/>
      <c r="X391" s="600"/>
      <c r="Y391" s="600"/>
      <c r="Z391" s="600"/>
      <c r="AA391" s="600"/>
      <c r="AB391" s="600"/>
      <c r="AC391" s="3709"/>
      <c r="AD391" s="47">
        <f t="shared" si="217"/>
        <v>0</v>
      </c>
    </row>
    <row r="392" spans="1:30" s="47" customFormat="1" x14ac:dyDescent="0.25">
      <c r="A392" s="641">
        <v>1</v>
      </c>
      <c r="B392" s="641">
        <v>1</v>
      </c>
      <c r="C392" s="68" t="s">
        <v>129</v>
      </c>
      <c r="D392" s="3352" t="s">
        <v>342</v>
      </c>
      <c r="E392" s="666">
        <v>340</v>
      </c>
      <c r="F392" s="1545">
        <v>953</v>
      </c>
      <c r="G392" s="69">
        <f t="shared" ref="G392:G393" si="240">F392/12*$C$3</f>
        <v>158.83333333333334</v>
      </c>
      <c r="H392" s="310">
        <v>99</v>
      </c>
      <c r="I392" s="69">
        <f>H392/G392*100</f>
        <v>62.329485834207766</v>
      </c>
      <c r="J392" s="3417">
        <v>16</v>
      </c>
      <c r="K392" s="678">
        <v>14</v>
      </c>
      <c r="L392" s="70">
        <f>O392/H392</f>
        <v>13.131313131313131</v>
      </c>
      <c r="M392" s="71">
        <f>ROUND(F392*K392,0)</f>
        <v>13342</v>
      </c>
      <c r="N392" s="71">
        <f t="shared" ref="N392:N393" si="241">M392/12*$C$3</f>
        <v>2223.6666666666665</v>
      </c>
      <c r="O392" s="71">
        <v>1300</v>
      </c>
      <c r="P392" s="71">
        <f>O392/N392*100</f>
        <v>58.46199970019488</v>
      </c>
      <c r="Q392" s="71">
        <f>M392/E392</f>
        <v>39.241176470588236</v>
      </c>
      <c r="R392" s="71">
        <f>O392/$C$3*12/Q392</f>
        <v>198.77079898066256</v>
      </c>
      <c r="S392" s="1889"/>
      <c r="T392" s="1889"/>
      <c r="U392" s="2901"/>
      <c r="V392" s="600"/>
      <c r="W392" s="3070"/>
      <c r="X392" s="600"/>
      <c r="Y392" s="600"/>
      <c r="Z392" s="600"/>
      <c r="AA392" s="600"/>
      <c r="AB392" s="600"/>
      <c r="AC392" s="3709"/>
      <c r="AD392" s="47">
        <f t="shared" si="217"/>
        <v>0</v>
      </c>
    </row>
    <row r="393" spans="1:30" s="47" customFormat="1" x14ac:dyDescent="0.25">
      <c r="A393" s="641">
        <v>1</v>
      </c>
      <c r="B393" s="641">
        <v>1</v>
      </c>
      <c r="C393" s="68" t="s">
        <v>163</v>
      </c>
      <c r="D393" s="3352" t="s">
        <v>342</v>
      </c>
      <c r="E393" s="666">
        <v>340</v>
      </c>
      <c r="F393" s="1545">
        <v>2176</v>
      </c>
      <c r="G393" s="69">
        <f t="shared" si="240"/>
        <v>362.66666666666669</v>
      </c>
      <c r="H393" s="310">
        <v>266</v>
      </c>
      <c r="I393" s="69">
        <f>H393/G393*100</f>
        <v>73.345588235294116</v>
      </c>
      <c r="J393" s="3417">
        <v>2</v>
      </c>
      <c r="K393" s="678">
        <v>7.8</v>
      </c>
      <c r="L393" s="70">
        <f>O393/H393</f>
        <v>6.8496240601503757</v>
      </c>
      <c r="M393" s="71">
        <f>ROUND(F393*K393,0)</f>
        <v>16973</v>
      </c>
      <c r="N393" s="71">
        <f t="shared" si="241"/>
        <v>2828.8333333333335</v>
      </c>
      <c r="O393" s="71">
        <v>1822</v>
      </c>
      <c r="P393" s="71">
        <f>O393/N393*100</f>
        <v>64.408177693984555</v>
      </c>
      <c r="Q393" s="71">
        <f>M393/E393</f>
        <v>49.920588235294119</v>
      </c>
      <c r="R393" s="71">
        <f>O393/$C$3*12/Q393</f>
        <v>218.98780415954752</v>
      </c>
      <c r="S393" s="1889"/>
      <c r="T393" s="1889"/>
      <c r="U393" s="2901"/>
      <c r="V393" s="600"/>
      <c r="W393" s="3070"/>
      <c r="X393" s="600"/>
      <c r="Y393" s="600"/>
      <c r="Z393" s="600"/>
      <c r="AA393" s="600"/>
      <c r="AB393" s="600"/>
      <c r="AC393" s="3709"/>
      <c r="AD393" s="47">
        <f t="shared" si="217"/>
        <v>0</v>
      </c>
    </row>
    <row r="394" spans="1:30" s="47" customFormat="1" ht="29.25" x14ac:dyDescent="0.25">
      <c r="A394" s="641">
        <v>1</v>
      </c>
      <c r="B394" s="641">
        <v>1</v>
      </c>
      <c r="C394" s="364" t="s">
        <v>7</v>
      </c>
      <c r="D394" s="364"/>
      <c r="E394" s="364"/>
      <c r="F394" s="1524">
        <f>SUM(F392:F393)</f>
        <v>3129</v>
      </c>
      <c r="G394" s="477">
        <f>SUM(G392:G393)</f>
        <v>521.5</v>
      </c>
      <c r="H394" s="477">
        <f>SUM(H392:H393)</f>
        <v>365</v>
      </c>
      <c r="I394" s="477">
        <f>H394/G394*100</f>
        <v>69.990412272291465</v>
      </c>
      <c r="J394" s="3522">
        <f>SUM(J392:J393)</f>
        <v>18</v>
      </c>
      <c r="K394" s="609">
        <f>SUM(M394/F394)</f>
        <v>9.6883988494726747</v>
      </c>
      <c r="L394" s="94">
        <f>O394/H394</f>
        <v>8.5534246575342472</v>
      </c>
      <c r="M394" s="477">
        <f>SUM(M392:M393)</f>
        <v>30315</v>
      </c>
      <c r="N394" s="477">
        <f>SUM(N392:N393)</f>
        <v>5052.5</v>
      </c>
      <c r="O394" s="477">
        <f>SUM(O392:O393)</f>
        <v>3122</v>
      </c>
      <c r="P394" s="71">
        <f>O394/N394*100</f>
        <v>61.7911924789708</v>
      </c>
      <c r="Q394" s="240">
        <f>SUM(Q392:Q393)</f>
        <v>89.161764705882348</v>
      </c>
      <c r="R394" s="71">
        <f>O394/$C$3*12/Q394</f>
        <v>210.09005442850076</v>
      </c>
      <c r="S394" s="1889">
        <v>571777.62443361478</v>
      </c>
      <c r="T394" s="1889">
        <v>571777.62443361478</v>
      </c>
      <c r="U394" s="2898">
        <f t="shared" ref="U394" si="242">S394/12*$C$3+(T394-S394)/11*1</f>
        <v>95296.270738935797</v>
      </c>
      <c r="V394" s="2732">
        <f>AB394-AA394-X394</f>
        <v>51291.436189999993</v>
      </c>
      <c r="W394" s="3086"/>
      <c r="X394" s="1889">
        <v>-241.24999</v>
      </c>
      <c r="Y394" s="2732">
        <f>V394-U394</f>
        <v>-44004.834548935803</v>
      </c>
      <c r="Z394" s="2732"/>
      <c r="AA394" s="2732">
        <v>-137.34417999999999</v>
      </c>
      <c r="AB394" s="2732">
        <v>50912.842019999996</v>
      </c>
      <c r="AC394" s="3709">
        <v>1537.1455199999998</v>
      </c>
      <c r="AD394" s="47">
        <f t="shared" si="217"/>
        <v>1537145.5199999998</v>
      </c>
    </row>
    <row r="395" spans="1:30" s="47" customFormat="1" ht="43.5" x14ac:dyDescent="0.25">
      <c r="A395" s="641"/>
      <c r="B395" s="641">
        <v>1</v>
      </c>
      <c r="C395" s="990" t="s">
        <v>233</v>
      </c>
      <c r="D395" s="990"/>
      <c r="E395" s="364"/>
      <c r="F395" s="1524">
        <v>42</v>
      </c>
      <c r="G395" s="477">
        <f>ROUND(F395/12*$C$3,0)</f>
        <v>7</v>
      </c>
      <c r="H395" s="477">
        <v>1</v>
      </c>
      <c r="I395" s="477">
        <f>H395/G395*100</f>
        <v>14.285714285714285</v>
      </c>
      <c r="J395" s="3522"/>
      <c r="K395" s="609"/>
      <c r="L395" s="94"/>
      <c r="M395" s="477"/>
      <c r="N395" s="477"/>
      <c r="O395" s="477"/>
      <c r="P395" s="71"/>
      <c r="Q395" s="240"/>
      <c r="R395" s="71"/>
      <c r="S395" s="1889">
        <v>6784.1577144600005</v>
      </c>
      <c r="T395" s="1889">
        <v>6784.1577144600005</v>
      </c>
      <c r="U395" s="2898">
        <f>T395/12*$C$3</f>
        <v>1130.6929524100001</v>
      </c>
      <c r="V395" s="2732">
        <f>AB395-AA395-X395</f>
        <v>168.45872</v>
      </c>
      <c r="W395" s="3084"/>
      <c r="X395" s="2732"/>
      <c r="Y395" s="2732">
        <f>V395-U395</f>
        <v>-962.23423241000012</v>
      </c>
      <c r="Z395" s="2732"/>
      <c r="AA395" s="2732">
        <v>0</v>
      </c>
      <c r="AB395" s="2732">
        <v>168.45872</v>
      </c>
      <c r="AC395" s="3709"/>
      <c r="AD395" s="47">
        <f t="shared" si="217"/>
        <v>0</v>
      </c>
    </row>
    <row r="396" spans="1:30" s="47" customFormat="1" x14ac:dyDescent="0.25">
      <c r="A396" s="641">
        <v>1</v>
      </c>
      <c r="B396" s="641">
        <v>1</v>
      </c>
      <c r="C396" s="548" t="s">
        <v>14</v>
      </c>
      <c r="D396" s="548"/>
      <c r="E396" s="430"/>
      <c r="F396" s="668"/>
      <c r="G396" s="310"/>
      <c r="H396" s="310"/>
      <c r="I396" s="310"/>
      <c r="J396" s="3417"/>
      <c r="K396" s="609"/>
      <c r="L396" s="609"/>
      <c r="M396" s="669"/>
      <c r="N396" s="669"/>
      <c r="O396" s="669"/>
      <c r="P396" s="669"/>
      <c r="Q396" s="669"/>
      <c r="R396" s="669"/>
      <c r="S396" s="1889"/>
      <c r="T396" s="1889"/>
      <c r="U396" s="2901"/>
      <c r="V396" s="600"/>
      <c r="W396" s="3070"/>
      <c r="X396" s="600"/>
      <c r="Y396" s="600"/>
      <c r="Z396" s="600"/>
      <c r="AA396" s="600"/>
      <c r="AB396" s="600"/>
      <c r="AC396" s="3709"/>
      <c r="AD396" s="47">
        <f t="shared" si="217"/>
        <v>0</v>
      </c>
    </row>
    <row r="397" spans="1:30" s="47" customFormat="1" x14ac:dyDescent="0.25">
      <c r="A397" s="641">
        <v>1</v>
      </c>
      <c r="B397" s="641">
        <v>1</v>
      </c>
      <c r="C397" s="430" t="s">
        <v>257</v>
      </c>
      <c r="D397" s="430"/>
      <c r="E397" s="443"/>
      <c r="F397" s="1543"/>
      <c r="G397" s="93"/>
      <c r="H397" s="93"/>
      <c r="I397" s="93"/>
      <c r="J397" s="3378"/>
      <c r="K397" s="312"/>
      <c r="L397" s="312"/>
      <c r="M397" s="314"/>
      <c r="N397" s="314"/>
      <c r="O397" s="314"/>
      <c r="P397" s="314"/>
      <c r="Q397" s="314"/>
      <c r="R397" s="314"/>
      <c r="S397" s="569">
        <v>18127.686220000003</v>
      </c>
      <c r="T397" s="569">
        <v>18127.686220000003</v>
      </c>
      <c r="U397" s="2898">
        <f t="shared" ref="U397" si="243">S397/12*$C$3+(T397-S397)/11*1</f>
        <v>3021.2810366666672</v>
      </c>
      <c r="V397" s="367">
        <f>AB397-AA397-X397</f>
        <v>3271.8489500000001</v>
      </c>
      <c r="W397" s="3074"/>
      <c r="X397" s="367"/>
      <c r="Y397" s="367">
        <f>V397-U397</f>
        <v>250.56791333333285</v>
      </c>
      <c r="Z397" s="367"/>
      <c r="AA397" s="367">
        <v>-3.4051199999999997</v>
      </c>
      <c r="AB397" s="367">
        <v>3268.4438300000002</v>
      </c>
      <c r="AC397" s="3709"/>
      <c r="AD397" s="47">
        <f t="shared" si="217"/>
        <v>0</v>
      </c>
    </row>
    <row r="398" spans="1:30" s="47" customFormat="1" ht="29.25" x14ac:dyDescent="0.25">
      <c r="A398" s="641">
        <v>1</v>
      </c>
      <c r="B398" s="641">
        <v>1</v>
      </c>
      <c r="C398" s="2440" t="s">
        <v>578</v>
      </c>
      <c r="D398" s="347"/>
      <c r="E398" s="347"/>
      <c r="F398" s="618">
        <f>F400+F404</f>
        <v>24550</v>
      </c>
      <c r="G398" s="330">
        <f t="shared" ref="G398:H398" si="244">G400+G404</f>
        <v>4091.666666666667</v>
      </c>
      <c r="H398" s="330">
        <f t="shared" si="244"/>
        <v>4391</v>
      </c>
      <c r="I398" s="330">
        <f>H398/G398*100</f>
        <v>107.31568228105905</v>
      </c>
      <c r="J398" s="3442">
        <f t="shared" ref="J398" si="245">J400+J404</f>
        <v>0</v>
      </c>
      <c r="K398" s="101"/>
      <c r="L398" s="101"/>
      <c r="M398" s="390"/>
      <c r="N398" s="390"/>
      <c r="O398" s="390"/>
      <c r="P398" s="390"/>
      <c r="Q398" s="390"/>
      <c r="R398" s="390"/>
      <c r="S398" s="1885"/>
      <c r="T398" s="1885"/>
      <c r="U398" s="2903"/>
      <c r="V398" s="617"/>
      <c r="W398" s="3071"/>
      <c r="X398" s="617"/>
      <c r="Y398" s="617"/>
      <c r="Z398" s="617"/>
      <c r="AA398" s="617"/>
      <c r="AB398" s="617"/>
      <c r="AC398" s="3709"/>
      <c r="AD398" s="47">
        <f t="shared" si="217"/>
        <v>0</v>
      </c>
    </row>
    <row r="399" spans="1:30" s="47" customFormat="1" x14ac:dyDescent="0.25">
      <c r="A399" s="641"/>
      <c r="B399" s="641">
        <v>1</v>
      </c>
      <c r="C399" s="1835" t="s">
        <v>566</v>
      </c>
      <c r="D399" s="347"/>
      <c r="E399" s="347"/>
      <c r="F399" s="617"/>
      <c r="G399" s="367"/>
      <c r="H399" s="367"/>
      <c r="I399" s="367"/>
      <c r="J399" s="3451"/>
      <c r="K399" s="101"/>
      <c r="L399" s="101"/>
      <c r="M399" s="390"/>
      <c r="N399" s="390"/>
      <c r="O399" s="390"/>
      <c r="P399" s="390"/>
      <c r="Q399" s="390"/>
      <c r="R399" s="390"/>
      <c r="S399" s="1885"/>
      <c r="T399" s="1885"/>
      <c r="U399" s="2903"/>
      <c r="V399" s="617"/>
      <c r="W399" s="3071"/>
      <c r="X399" s="617"/>
      <c r="Y399" s="617"/>
      <c r="Z399" s="617"/>
      <c r="AA399" s="617"/>
      <c r="AB399" s="617"/>
      <c r="AC399" s="3709"/>
      <c r="AD399" s="47">
        <f t="shared" si="217"/>
        <v>0</v>
      </c>
    </row>
    <row r="400" spans="1:30" s="47" customFormat="1" ht="30" x14ac:dyDescent="0.25">
      <c r="A400" s="641"/>
      <c r="B400" s="641">
        <v>1</v>
      </c>
      <c r="C400" s="2441" t="s">
        <v>567</v>
      </c>
      <c r="D400" s="347"/>
      <c r="E400" s="347"/>
      <c r="F400" s="617">
        <f>F401</f>
        <v>24350</v>
      </c>
      <c r="G400" s="367">
        <f t="shared" ref="G400:J400" si="246">G401</f>
        <v>4058.3333333333335</v>
      </c>
      <c r="H400" s="367">
        <f t="shared" si="246"/>
        <v>4365</v>
      </c>
      <c r="I400" s="367">
        <f>H400/G400*100</f>
        <v>107.55646817248459</v>
      </c>
      <c r="J400" s="3451">
        <f t="shared" si="246"/>
        <v>0</v>
      </c>
      <c r="K400" s="101"/>
      <c r="L400" s="101"/>
      <c r="M400" s="390"/>
      <c r="N400" s="390"/>
      <c r="O400" s="390"/>
      <c r="P400" s="390"/>
      <c r="Q400" s="390"/>
      <c r="R400" s="390"/>
      <c r="S400" s="1885"/>
      <c r="T400" s="1885"/>
      <c r="U400" s="2903"/>
      <c r="V400" s="617"/>
      <c r="W400" s="3071"/>
      <c r="X400" s="617"/>
      <c r="Y400" s="617"/>
      <c r="Z400" s="617"/>
      <c r="AA400" s="617"/>
      <c r="AB400" s="617"/>
      <c r="AC400" s="3709"/>
      <c r="AD400" s="47">
        <f t="shared" si="217"/>
        <v>0</v>
      </c>
    </row>
    <row r="401" spans="1:30" s="47" customFormat="1" x14ac:dyDescent="0.25">
      <c r="A401" s="641"/>
      <c r="B401" s="641">
        <v>1</v>
      </c>
      <c r="C401" s="1835" t="s">
        <v>568</v>
      </c>
      <c r="D401" s="347"/>
      <c r="E401" s="347"/>
      <c r="F401" s="617">
        <v>24350</v>
      </c>
      <c r="G401" s="367">
        <f t="shared" ref="G401:G426" si="247">F401/12*$C$3</f>
        <v>4058.3333333333335</v>
      </c>
      <c r="H401" s="367">
        <v>4365</v>
      </c>
      <c r="I401" s="367">
        <f>H401/G401*100</f>
        <v>107.55646817248459</v>
      </c>
      <c r="J401" s="3451"/>
      <c r="K401" s="101"/>
      <c r="L401" s="101"/>
      <c r="M401" s="390"/>
      <c r="N401" s="390"/>
      <c r="O401" s="390"/>
      <c r="P401" s="390"/>
      <c r="Q401" s="390"/>
      <c r="R401" s="390"/>
      <c r="S401" s="1885"/>
      <c r="T401" s="1885"/>
      <c r="U401" s="2903"/>
      <c r="V401" s="617"/>
      <c r="W401" s="3071"/>
      <c r="X401" s="617"/>
      <c r="Y401" s="617"/>
      <c r="Z401" s="617"/>
      <c r="AA401" s="617"/>
      <c r="AB401" s="617"/>
      <c r="AC401" s="3709"/>
      <c r="AD401" s="47">
        <f t="shared" si="217"/>
        <v>0</v>
      </c>
    </row>
    <row r="402" spans="1:30" s="47" customFormat="1" ht="45" x14ac:dyDescent="0.25">
      <c r="A402" s="641"/>
      <c r="B402" s="641">
        <v>1</v>
      </c>
      <c r="C402" s="1835" t="s">
        <v>569</v>
      </c>
      <c r="D402" s="347"/>
      <c r="E402" s="347"/>
      <c r="F402" s="617"/>
      <c r="G402" s="367"/>
      <c r="H402" s="367"/>
      <c r="I402" s="367"/>
      <c r="J402" s="3451"/>
      <c r="K402" s="101"/>
      <c r="L402" s="101"/>
      <c r="M402" s="390"/>
      <c r="N402" s="390"/>
      <c r="O402" s="390"/>
      <c r="P402" s="390"/>
      <c r="Q402" s="390"/>
      <c r="R402" s="390"/>
      <c r="S402" s="1885"/>
      <c r="T402" s="1885"/>
      <c r="U402" s="2903"/>
      <c r="V402" s="617"/>
      <c r="W402" s="3071"/>
      <c r="X402" s="617"/>
      <c r="Y402" s="617"/>
      <c r="Z402" s="617"/>
      <c r="AA402" s="617"/>
      <c r="AB402" s="617"/>
      <c r="AC402" s="3709"/>
      <c r="AD402" s="47">
        <f t="shared" si="217"/>
        <v>0</v>
      </c>
    </row>
    <row r="403" spans="1:30" s="47" customFormat="1" ht="60" x14ac:dyDescent="0.25">
      <c r="A403" s="641"/>
      <c r="B403" s="641">
        <v>1</v>
      </c>
      <c r="C403" s="1835" t="s">
        <v>570</v>
      </c>
      <c r="D403" s="347"/>
      <c r="E403" s="347"/>
      <c r="F403" s="617"/>
      <c r="G403" s="367"/>
      <c r="H403" s="367"/>
      <c r="I403" s="367"/>
      <c r="J403" s="3451"/>
      <c r="K403" s="101"/>
      <c r="L403" s="101"/>
      <c r="M403" s="390"/>
      <c r="N403" s="390"/>
      <c r="O403" s="390"/>
      <c r="P403" s="390"/>
      <c r="Q403" s="390"/>
      <c r="R403" s="390"/>
      <c r="S403" s="1885"/>
      <c r="T403" s="1885"/>
      <c r="U403" s="2903"/>
      <c r="V403" s="617"/>
      <c r="W403" s="3071"/>
      <c r="X403" s="617"/>
      <c r="Y403" s="617"/>
      <c r="Z403" s="617"/>
      <c r="AA403" s="617"/>
      <c r="AB403" s="617"/>
      <c r="AC403" s="3709"/>
      <c r="AD403" s="47">
        <f t="shared" si="217"/>
        <v>0</v>
      </c>
    </row>
    <row r="404" spans="1:30" s="47" customFormat="1" ht="45" x14ac:dyDescent="0.25">
      <c r="A404" s="641"/>
      <c r="B404" s="641">
        <v>1</v>
      </c>
      <c r="C404" s="1834" t="s">
        <v>571</v>
      </c>
      <c r="D404" s="347"/>
      <c r="E404" s="347"/>
      <c r="F404" s="617">
        <v>200</v>
      </c>
      <c r="G404" s="367">
        <f t="shared" si="247"/>
        <v>33.333333333333336</v>
      </c>
      <c r="H404" s="367">
        <v>26</v>
      </c>
      <c r="I404" s="367">
        <f>H404/G404*100</f>
        <v>77.999999999999986</v>
      </c>
      <c r="J404" s="3451"/>
      <c r="K404" s="101"/>
      <c r="L404" s="101"/>
      <c r="M404" s="390"/>
      <c r="N404" s="390"/>
      <c r="O404" s="390"/>
      <c r="P404" s="390"/>
      <c r="Q404" s="390"/>
      <c r="R404" s="390"/>
      <c r="S404" s="1885"/>
      <c r="T404" s="1885"/>
      <c r="U404" s="2903"/>
      <c r="V404" s="617"/>
      <c r="W404" s="3071"/>
      <c r="X404" s="617"/>
      <c r="Y404" s="617"/>
      <c r="Z404" s="617"/>
      <c r="AA404" s="617"/>
      <c r="AB404" s="617"/>
      <c r="AC404" s="3709"/>
      <c r="AD404" s="47">
        <f t="shared" si="217"/>
        <v>0</v>
      </c>
    </row>
    <row r="405" spans="1:30" s="47" customFormat="1" ht="29.25" x14ac:dyDescent="0.25">
      <c r="A405" s="641"/>
      <c r="B405" s="641">
        <v>1</v>
      </c>
      <c r="C405" s="2440" t="s">
        <v>579</v>
      </c>
      <c r="D405" s="347"/>
      <c r="E405" s="347"/>
      <c r="F405" s="617"/>
      <c r="G405" s="367"/>
      <c r="H405" s="367"/>
      <c r="I405" s="367"/>
      <c r="J405" s="3451"/>
      <c r="K405" s="101"/>
      <c r="L405" s="101"/>
      <c r="M405" s="390"/>
      <c r="N405" s="390"/>
      <c r="O405" s="390"/>
      <c r="P405" s="390"/>
      <c r="Q405" s="390"/>
      <c r="R405" s="390"/>
      <c r="S405" s="1885"/>
      <c r="T405" s="1885"/>
      <c r="U405" s="2903"/>
      <c r="V405" s="617"/>
      <c r="W405" s="3071"/>
      <c r="X405" s="617"/>
      <c r="Y405" s="617"/>
      <c r="Z405" s="617"/>
      <c r="AA405" s="617"/>
      <c r="AB405" s="617"/>
      <c r="AC405" s="3709"/>
      <c r="AD405" s="47">
        <f t="shared" si="217"/>
        <v>0</v>
      </c>
    </row>
    <row r="406" spans="1:30" s="47" customFormat="1" ht="29.25" x14ac:dyDescent="0.25">
      <c r="A406" s="641"/>
      <c r="B406" s="641">
        <v>1</v>
      </c>
      <c r="C406" s="2440" t="s">
        <v>572</v>
      </c>
      <c r="D406" s="347"/>
      <c r="E406" s="347"/>
      <c r="F406" s="617"/>
      <c r="G406" s="367"/>
      <c r="H406" s="367"/>
      <c r="I406" s="367"/>
      <c r="J406" s="3451"/>
      <c r="K406" s="101"/>
      <c r="L406" s="101"/>
      <c r="M406" s="390"/>
      <c r="N406" s="390"/>
      <c r="O406" s="390"/>
      <c r="P406" s="390"/>
      <c r="Q406" s="390"/>
      <c r="R406" s="390"/>
      <c r="S406" s="1885"/>
      <c r="T406" s="1885"/>
      <c r="U406" s="2903"/>
      <c r="V406" s="617"/>
      <c r="W406" s="3071"/>
      <c r="X406" s="617"/>
      <c r="Y406" s="617"/>
      <c r="Z406" s="617"/>
      <c r="AA406" s="617"/>
      <c r="AB406" s="617"/>
      <c r="AC406" s="3709"/>
      <c r="AD406" s="47">
        <f t="shared" si="217"/>
        <v>0</v>
      </c>
    </row>
    <row r="407" spans="1:30" s="47" customFormat="1" ht="30" x14ac:dyDescent="0.25">
      <c r="A407" s="641"/>
      <c r="B407" s="641">
        <v>1</v>
      </c>
      <c r="C407" s="1012" t="s">
        <v>252</v>
      </c>
      <c r="D407" s="347"/>
      <c r="E407" s="347"/>
      <c r="F407" s="617"/>
      <c r="G407" s="367"/>
      <c r="H407" s="367"/>
      <c r="I407" s="367"/>
      <c r="J407" s="3451"/>
      <c r="K407" s="101"/>
      <c r="L407" s="101"/>
      <c r="M407" s="390"/>
      <c r="N407" s="390"/>
      <c r="O407" s="390"/>
      <c r="P407" s="390"/>
      <c r="Q407" s="390"/>
      <c r="R407" s="390"/>
      <c r="S407" s="1885"/>
      <c r="T407" s="1885"/>
      <c r="U407" s="2903"/>
      <c r="V407" s="617"/>
      <c r="W407" s="3071"/>
      <c r="X407" s="617"/>
      <c r="Y407" s="617"/>
      <c r="Z407" s="617"/>
      <c r="AA407" s="617"/>
      <c r="AB407" s="617"/>
      <c r="AC407" s="3709"/>
      <c r="AD407" s="47">
        <f t="shared" si="217"/>
        <v>0</v>
      </c>
    </row>
    <row r="408" spans="1:30" s="47" customFormat="1" ht="57.75" x14ac:dyDescent="0.25">
      <c r="A408" s="641"/>
      <c r="B408" s="641">
        <v>1</v>
      </c>
      <c r="C408" s="2440" t="s">
        <v>573</v>
      </c>
      <c r="D408" s="347"/>
      <c r="E408" s="347"/>
      <c r="F408" s="617"/>
      <c r="G408" s="367"/>
      <c r="H408" s="367"/>
      <c r="I408" s="367"/>
      <c r="J408" s="3451"/>
      <c r="K408" s="101"/>
      <c r="L408" s="101"/>
      <c r="M408" s="390"/>
      <c r="N408" s="390"/>
      <c r="O408" s="390"/>
      <c r="P408" s="390"/>
      <c r="Q408" s="390"/>
      <c r="R408" s="390"/>
      <c r="S408" s="1885"/>
      <c r="T408" s="1885"/>
      <c r="U408" s="2903"/>
      <c r="V408" s="617"/>
      <c r="W408" s="3071"/>
      <c r="X408" s="617"/>
      <c r="Y408" s="617"/>
      <c r="Z408" s="617"/>
      <c r="AA408" s="617"/>
      <c r="AB408" s="617"/>
      <c r="AC408" s="3709"/>
      <c r="AD408" s="47">
        <f t="shared" si="217"/>
        <v>0</v>
      </c>
    </row>
    <row r="409" spans="1:30" s="47" customFormat="1" ht="15.75" x14ac:dyDescent="0.25">
      <c r="A409" s="641"/>
      <c r="B409" s="641">
        <v>1</v>
      </c>
      <c r="C409" s="2512" t="s">
        <v>295</v>
      </c>
      <c r="D409" s="347"/>
      <c r="E409" s="347"/>
      <c r="F409" s="617">
        <f>SUM(F410:F423)</f>
        <v>9717</v>
      </c>
      <c r="G409" s="617">
        <f>SUM(G410:G423)</f>
        <v>1619.4999999999998</v>
      </c>
      <c r="H409" s="617">
        <f>SUM(H410:H423)</f>
        <v>1810</v>
      </c>
      <c r="I409" s="367">
        <f>H409/G409*100</f>
        <v>111.76288978079656</v>
      </c>
      <c r="J409" s="3617">
        <f>SUM(J410:J423)</f>
        <v>0</v>
      </c>
      <c r="K409" s="101"/>
      <c r="L409" s="101"/>
      <c r="M409" s="390"/>
      <c r="N409" s="390"/>
      <c r="O409" s="390"/>
      <c r="P409" s="390"/>
      <c r="Q409" s="390"/>
      <c r="R409" s="390"/>
      <c r="S409" s="1885">
        <v>25708.662130000001</v>
      </c>
      <c r="T409" s="1885">
        <v>25708.662130000001</v>
      </c>
      <c r="U409" s="2898">
        <f t="shared" ref="U409" si="248">S409/12*$C$3+(T409-S409)/11*1</f>
        <v>4284.7770216666668</v>
      </c>
      <c r="V409" s="617">
        <f>AB409-AA409-X409</f>
        <v>5737.5726299999997</v>
      </c>
      <c r="W409" s="3071"/>
      <c r="X409" s="617">
        <f>SUM(X410:X423)</f>
        <v>1.7975999999999999</v>
      </c>
      <c r="Y409" s="617">
        <f>V409-U409</f>
        <v>1452.7956083333329</v>
      </c>
      <c r="Z409" s="617"/>
      <c r="AA409" s="617">
        <v>0</v>
      </c>
      <c r="AB409" s="617">
        <v>5739.3702299999995</v>
      </c>
      <c r="AC409" s="3709"/>
      <c r="AD409" s="47">
        <f t="shared" si="217"/>
        <v>0</v>
      </c>
    </row>
    <row r="410" spans="1:30" s="47" customFormat="1" x14ac:dyDescent="0.25">
      <c r="A410" s="641"/>
      <c r="B410" s="641">
        <v>1</v>
      </c>
      <c r="C410" s="1368" t="s">
        <v>64</v>
      </c>
      <c r="D410" s="347"/>
      <c r="E410" s="347"/>
      <c r="F410" s="617">
        <v>150</v>
      </c>
      <c r="G410" s="367">
        <f t="shared" si="247"/>
        <v>25</v>
      </c>
      <c r="H410" s="367">
        <v>13</v>
      </c>
      <c r="I410" s="367">
        <f>H410/G410*100</f>
        <v>52</v>
      </c>
      <c r="J410" s="3451"/>
      <c r="K410" s="101"/>
      <c r="L410" s="101"/>
      <c r="M410" s="390"/>
      <c r="N410" s="390"/>
      <c r="O410" s="390"/>
      <c r="P410" s="390"/>
      <c r="Q410" s="390"/>
      <c r="R410" s="390"/>
      <c r="S410" s="1885"/>
      <c r="T410" s="1885"/>
      <c r="U410" s="2903"/>
      <c r="V410" s="617"/>
      <c r="W410" s="3071"/>
      <c r="X410" s="617"/>
      <c r="Y410" s="617"/>
      <c r="Z410" s="617"/>
      <c r="AA410" s="617"/>
      <c r="AB410" s="617"/>
      <c r="AC410" s="3709"/>
      <c r="AD410" s="47">
        <f t="shared" si="217"/>
        <v>0</v>
      </c>
    </row>
    <row r="411" spans="1:30" s="47" customFormat="1" x14ac:dyDescent="0.25">
      <c r="A411" s="641"/>
      <c r="B411" s="641">
        <v>1</v>
      </c>
      <c r="C411" s="1368" t="s">
        <v>68</v>
      </c>
      <c r="D411" s="347"/>
      <c r="E411" s="347"/>
      <c r="F411" s="617">
        <v>520</v>
      </c>
      <c r="G411" s="367">
        <f t="shared" si="247"/>
        <v>86.666666666666671</v>
      </c>
      <c r="H411" s="367">
        <v>355</v>
      </c>
      <c r="I411" s="367"/>
      <c r="J411" s="3451"/>
      <c r="K411" s="101"/>
      <c r="L411" s="101"/>
      <c r="M411" s="390"/>
      <c r="N411" s="390"/>
      <c r="O411" s="390"/>
      <c r="P411" s="390"/>
      <c r="Q411" s="390"/>
      <c r="R411" s="390"/>
      <c r="S411" s="1885"/>
      <c r="T411" s="1885"/>
      <c r="U411" s="2903"/>
      <c r="V411" s="617"/>
      <c r="W411" s="3071"/>
      <c r="X411" s="617"/>
      <c r="Y411" s="617"/>
      <c r="Z411" s="617"/>
      <c r="AA411" s="617"/>
      <c r="AB411" s="617"/>
      <c r="AC411" s="3709"/>
      <c r="AD411" s="47">
        <f t="shared" si="217"/>
        <v>0</v>
      </c>
    </row>
    <row r="412" spans="1:30" s="47" customFormat="1" x14ac:dyDescent="0.25">
      <c r="A412" s="641"/>
      <c r="B412" s="641"/>
      <c r="C412" s="1368" t="s">
        <v>618</v>
      </c>
      <c r="D412" s="347"/>
      <c r="E412" s="347"/>
      <c r="F412" s="617"/>
      <c r="G412" s="367"/>
      <c r="H412" s="367">
        <v>1</v>
      </c>
      <c r="I412" s="367"/>
      <c r="J412" s="3451"/>
      <c r="K412" s="101"/>
      <c r="L412" s="101"/>
      <c r="M412" s="390"/>
      <c r="N412" s="390"/>
      <c r="O412" s="390"/>
      <c r="P412" s="390"/>
      <c r="Q412" s="390"/>
      <c r="R412" s="390"/>
      <c r="S412" s="1885"/>
      <c r="T412" s="1885"/>
      <c r="U412" s="2903"/>
      <c r="V412" s="617"/>
      <c r="W412" s="3071"/>
      <c r="X412" s="617">
        <v>1.7975999999999999</v>
      </c>
      <c r="Y412" s="617"/>
      <c r="Z412" s="617"/>
      <c r="AA412" s="617"/>
      <c r="AB412" s="617"/>
      <c r="AC412" s="3709"/>
      <c r="AD412" s="47">
        <f t="shared" si="217"/>
        <v>0</v>
      </c>
    </row>
    <row r="413" spans="1:30" s="47" customFormat="1" ht="30" x14ac:dyDescent="0.25">
      <c r="A413" s="641"/>
      <c r="B413" s="641">
        <v>1</v>
      </c>
      <c r="C413" s="1368" t="s">
        <v>92</v>
      </c>
      <c r="D413" s="347"/>
      <c r="E413" s="347"/>
      <c r="F413" s="617">
        <v>1517</v>
      </c>
      <c r="G413" s="367">
        <f t="shared" si="247"/>
        <v>252.83333333333334</v>
      </c>
      <c r="H413" s="367">
        <v>450</v>
      </c>
      <c r="I413" s="367"/>
      <c r="J413" s="3451"/>
      <c r="K413" s="101"/>
      <c r="L413" s="101"/>
      <c r="M413" s="390"/>
      <c r="N413" s="390"/>
      <c r="O413" s="390"/>
      <c r="P413" s="390"/>
      <c r="Q413" s="390"/>
      <c r="R413" s="390"/>
      <c r="S413" s="1885"/>
      <c r="T413" s="1885"/>
      <c r="U413" s="2903"/>
      <c r="V413" s="617"/>
      <c r="W413" s="3071"/>
      <c r="X413" s="617"/>
      <c r="Y413" s="617"/>
      <c r="Z413" s="617"/>
      <c r="AA413" s="617"/>
      <c r="AB413" s="617"/>
      <c r="AC413" s="3709"/>
      <c r="AD413" s="47">
        <f t="shared" si="217"/>
        <v>0</v>
      </c>
    </row>
    <row r="414" spans="1:30" s="47" customFormat="1" ht="45" x14ac:dyDescent="0.25">
      <c r="A414" s="641"/>
      <c r="B414" s="641">
        <v>1</v>
      </c>
      <c r="C414" s="1368" t="s">
        <v>539</v>
      </c>
      <c r="D414" s="347"/>
      <c r="E414" s="347"/>
      <c r="F414" s="617">
        <v>5</v>
      </c>
      <c r="G414" s="367">
        <f t="shared" si="247"/>
        <v>0.83333333333333337</v>
      </c>
      <c r="H414" s="367"/>
      <c r="I414" s="367"/>
      <c r="J414" s="3451"/>
      <c r="K414" s="101"/>
      <c r="L414" s="101"/>
      <c r="M414" s="390"/>
      <c r="N414" s="390"/>
      <c r="O414" s="390"/>
      <c r="P414" s="390"/>
      <c r="Q414" s="390"/>
      <c r="R414" s="390"/>
      <c r="S414" s="1885"/>
      <c r="T414" s="1885"/>
      <c r="U414" s="2903"/>
      <c r="V414" s="617"/>
      <c r="W414" s="3071"/>
      <c r="X414" s="617"/>
      <c r="Y414" s="617"/>
      <c r="Z414" s="617"/>
      <c r="AA414" s="617"/>
      <c r="AB414" s="617"/>
      <c r="AC414" s="3709"/>
      <c r="AD414" s="47">
        <f t="shared" si="217"/>
        <v>0</v>
      </c>
    </row>
    <row r="415" spans="1:30" s="47" customFormat="1" ht="45" x14ac:dyDescent="0.25">
      <c r="A415" s="641"/>
      <c r="B415" s="641">
        <v>1</v>
      </c>
      <c r="C415" s="1368" t="s">
        <v>590</v>
      </c>
      <c r="D415" s="347"/>
      <c r="E415" s="347"/>
      <c r="F415" s="617">
        <v>5</v>
      </c>
      <c r="G415" s="367">
        <f t="shared" si="247"/>
        <v>0.83333333333333337</v>
      </c>
      <c r="H415" s="367"/>
      <c r="I415" s="367"/>
      <c r="J415" s="3451"/>
      <c r="K415" s="101"/>
      <c r="L415" s="101"/>
      <c r="M415" s="390"/>
      <c r="N415" s="390"/>
      <c r="O415" s="390"/>
      <c r="P415" s="390"/>
      <c r="Q415" s="390"/>
      <c r="R415" s="390"/>
      <c r="S415" s="1885"/>
      <c r="T415" s="1885"/>
      <c r="U415" s="2903"/>
      <c r="V415" s="617"/>
      <c r="W415" s="3071"/>
      <c r="X415" s="617"/>
      <c r="Y415" s="617"/>
      <c r="Z415" s="617"/>
      <c r="AA415" s="617"/>
      <c r="AB415" s="617"/>
      <c r="AC415" s="3709"/>
      <c r="AD415" s="47">
        <f t="shared" si="217"/>
        <v>0</v>
      </c>
    </row>
    <row r="416" spans="1:30" s="47" customFormat="1" ht="45" x14ac:dyDescent="0.25">
      <c r="A416" s="641"/>
      <c r="B416" s="641">
        <v>1</v>
      </c>
      <c r="C416" s="1368" t="s">
        <v>474</v>
      </c>
      <c r="D416" s="347"/>
      <c r="E416" s="347"/>
      <c r="F416" s="617">
        <v>175</v>
      </c>
      <c r="G416" s="367">
        <f t="shared" si="247"/>
        <v>29.166666666666668</v>
      </c>
      <c r="H416" s="367"/>
      <c r="I416" s="367">
        <f>H416/G416*100</f>
        <v>0</v>
      </c>
      <c r="J416" s="3451"/>
      <c r="K416" s="101"/>
      <c r="L416" s="101"/>
      <c r="M416" s="390"/>
      <c r="N416" s="390"/>
      <c r="O416" s="390"/>
      <c r="P416" s="390"/>
      <c r="Q416" s="390"/>
      <c r="R416" s="390"/>
      <c r="S416" s="1885"/>
      <c r="T416" s="1885"/>
      <c r="U416" s="2903"/>
      <c r="V416" s="617"/>
      <c r="W416" s="3071"/>
      <c r="X416" s="617"/>
      <c r="Y416" s="617"/>
      <c r="Z416" s="617"/>
      <c r="AA416" s="617"/>
      <c r="AB416" s="617"/>
      <c r="AC416" s="3709"/>
      <c r="AD416" s="47">
        <f t="shared" si="217"/>
        <v>0</v>
      </c>
    </row>
    <row r="417" spans="1:30" s="47" customFormat="1" ht="45" x14ac:dyDescent="0.25">
      <c r="A417" s="641"/>
      <c r="B417" s="641">
        <v>1</v>
      </c>
      <c r="C417" s="1368" t="s">
        <v>553</v>
      </c>
      <c r="D417" s="347"/>
      <c r="E417" s="347"/>
      <c r="F417" s="617">
        <v>5</v>
      </c>
      <c r="G417" s="367">
        <f t="shared" si="247"/>
        <v>0.83333333333333337</v>
      </c>
      <c r="H417" s="367"/>
      <c r="I417" s="367">
        <f>H417/G417*100</f>
        <v>0</v>
      </c>
      <c r="J417" s="3451"/>
      <c r="K417" s="101"/>
      <c r="L417" s="101"/>
      <c r="M417" s="390"/>
      <c r="N417" s="390"/>
      <c r="O417" s="390"/>
      <c r="P417" s="390"/>
      <c r="Q417" s="390"/>
      <c r="R417" s="390"/>
      <c r="S417" s="1885"/>
      <c r="T417" s="1885"/>
      <c r="U417" s="2903"/>
      <c r="V417" s="617"/>
      <c r="W417" s="3071"/>
      <c r="X417" s="617"/>
      <c r="Y417" s="617"/>
      <c r="Z417" s="617"/>
      <c r="AA417" s="617"/>
      <c r="AB417" s="617"/>
      <c r="AC417" s="3709"/>
      <c r="AD417" s="47">
        <f t="shared" si="217"/>
        <v>0</v>
      </c>
    </row>
    <row r="418" spans="1:30" s="47" customFormat="1" ht="90" x14ac:dyDescent="0.25">
      <c r="A418" s="641">
        <v>1</v>
      </c>
      <c r="B418" s="641">
        <v>1</v>
      </c>
      <c r="C418" s="1368" t="s">
        <v>574</v>
      </c>
      <c r="D418" s="347"/>
      <c r="E418" s="347"/>
      <c r="F418" s="617">
        <v>340</v>
      </c>
      <c r="G418" s="69">
        <f t="shared" si="247"/>
        <v>56.666666666666664</v>
      </c>
      <c r="H418" s="367"/>
      <c r="I418" s="367">
        <f>H418/G418*100</f>
        <v>0</v>
      </c>
      <c r="J418" s="3451"/>
      <c r="K418" s="101"/>
      <c r="L418" s="101"/>
      <c r="M418" s="390"/>
      <c r="N418" s="390"/>
      <c r="O418" s="390"/>
      <c r="P418" s="390"/>
      <c r="Q418" s="390"/>
      <c r="R418" s="390"/>
      <c r="S418" s="1885"/>
      <c r="T418" s="1885"/>
      <c r="U418" s="2903"/>
      <c r="V418" s="617"/>
      <c r="W418" s="3071"/>
      <c r="X418" s="617"/>
      <c r="Y418" s="617"/>
      <c r="Z418" s="617"/>
      <c r="AA418" s="617"/>
      <c r="AB418" s="617"/>
      <c r="AC418" s="3709"/>
      <c r="AD418" s="47">
        <f t="shared" si="217"/>
        <v>0</v>
      </c>
    </row>
    <row r="419" spans="1:30" s="47" customFormat="1" ht="60" x14ac:dyDescent="0.25">
      <c r="A419" s="641"/>
      <c r="B419" s="641">
        <v>1</v>
      </c>
      <c r="C419" s="1368" t="s">
        <v>473</v>
      </c>
      <c r="D419" s="347"/>
      <c r="E419" s="347"/>
      <c r="F419" s="617">
        <v>300</v>
      </c>
      <c r="G419" s="69">
        <f t="shared" si="247"/>
        <v>50</v>
      </c>
      <c r="H419" s="367"/>
      <c r="I419" s="367"/>
      <c r="J419" s="3451"/>
      <c r="K419" s="101"/>
      <c r="L419" s="101"/>
      <c r="M419" s="390"/>
      <c r="N419" s="390"/>
      <c r="O419" s="390"/>
      <c r="P419" s="390"/>
      <c r="Q419" s="390"/>
      <c r="R419" s="390"/>
      <c r="S419" s="1885"/>
      <c r="T419" s="1885"/>
      <c r="U419" s="2903"/>
      <c r="V419" s="617"/>
      <c r="W419" s="3071"/>
      <c r="X419" s="617"/>
      <c r="Y419" s="617"/>
      <c r="Z419" s="617"/>
      <c r="AA419" s="617"/>
      <c r="AB419" s="617"/>
      <c r="AC419" s="3709"/>
      <c r="AD419" s="47">
        <f t="shared" si="217"/>
        <v>0</v>
      </c>
    </row>
    <row r="420" spans="1:30" s="47" customFormat="1" ht="45" x14ac:dyDescent="0.25">
      <c r="A420" s="641"/>
      <c r="B420" s="641">
        <v>1</v>
      </c>
      <c r="C420" s="1368" t="s">
        <v>239</v>
      </c>
      <c r="D420" s="347"/>
      <c r="E420" s="347"/>
      <c r="F420" s="617">
        <v>2000</v>
      </c>
      <c r="G420" s="69">
        <f t="shared" si="247"/>
        <v>333.33333333333331</v>
      </c>
      <c r="H420" s="367">
        <v>448</v>
      </c>
      <c r="I420" s="367">
        <f>H420/G420*100</f>
        <v>134.4</v>
      </c>
      <c r="J420" s="3451"/>
      <c r="K420" s="101"/>
      <c r="L420" s="101"/>
      <c r="M420" s="390"/>
      <c r="N420" s="390"/>
      <c r="O420" s="390"/>
      <c r="P420" s="390"/>
      <c r="Q420" s="390"/>
      <c r="R420" s="390"/>
      <c r="S420" s="1885"/>
      <c r="T420" s="1885"/>
      <c r="U420" s="2903"/>
      <c r="V420" s="617"/>
      <c r="W420" s="3071"/>
      <c r="X420" s="617"/>
      <c r="Y420" s="617"/>
      <c r="Z420" s="617"/>
      <c r="AA420" s="617"/>
      <c r="AB420" s="617"/>
      <c r="AC420" s="3709"/>
      <c r="AD420" s="47">
        <f t="shared" si="217"/>
        <v>0</v>
      </c>
    </row>
    <row r="421" spans="1:30" s="47" customFormat="1" x14ac:dyDescent="0.25">
      <c r="A421" s="641"/>
      <c r="B421" s="641">
        <v>1</v>
      </c>
      <c r="C421" s="1368" t="s">
        <v>593</v>
      </c>
      <c r="D421" s="347"/>
      <c r="E421" s="347"/>
      <c r="F421" s="617">
        <v>151</v>
      </c>
      <c r="G421" s="69">
        <f t="shared" si="247"/>
        <v>25.166666666666668</v>
      </c>
      <c r="H421" s="367">
        <v>28</v>
      </c>
      <c r="I421" s="367">
        <f>H421/G421*100</f>
        <v>111.25827814569536</v>
      </c>
      <c r="J421" s="3451"/>
      <c r="K421" s="101"/>
      <c r="L421" s="101"/>
      <c r="M421" s="390"/>
      <c r="N421" s="390"/>
      <c r="O421" s="390"/>
      <c r="P421" s="390"/>
      <c r="Q421" s="390"/>
      <c r="R421" s="390"/>
      <c r="S421" s="1885"/>
      <c r="T421" s="1885"/>
      <c r="U421" s="2903"/>
      <c r="V421" s="617"/>
      <c r="W421" s="3071"/>
      <c r="X421" s="617"/>
      <c r="Y421" s="617"/>
      <c r="Z421" s="617"/>
      <c r="AA421" s="617"/>
      <c r="AB421" s="617"/>
      <c r="AC421" s="3709"/>
      <c r="AD421" s="47">
        <f t="shared" si="217"/>
        <v>0</v>
      </c>
    </row>
    <row r="422" spans="1:30" s="47" customFormat="1" ht="38.25" customHeight="1" x14ac:dyDescent="0.25">
      <c r="A422" s="641"/>
      <c r="B422" s="641">
        <v>1</v>
      </c>
      <c r="C422" s="1368" t="s">
        <v>90</v>
      </c>
      <c r="D422" s="347"/>
      <c r="E422" s="347"/>
      <c r="F422" s="617">
        <v>1949</v>
      </c>
      <c r="G422" s="69">
        <f t="shared" si="247"/>
        <v>324.83333333333331</v>
      </c>
      <c r="H422" s="367">
        <v>272</v>
      </c>
      <c r="I422" s="367">
        <f>H422/G422*100</f>
        <v>83.735248845561827</v>
      </c>
      <c r="J422" s="3451"/>
      <c r="K422" s="101"/>
      <c r="L422" s="101"/>
      <c r="M422" s="390"/>
      <c r="N422" s="390"/>
      <c r="O422" s="390"/>
      <c r="P422" s="390"/>
      <c r="Q422" s="390"/>
      <c r="R422" s="390"/>
      <c r="S422" s="1885"/>
      <c r="T422" s="1885"/>
      <c r="U422" s="2903"/>
      <c r="V422" s="617"/>
      <c r="W422" s="3071"/>
      <c r="X422" s="617"/>
      <c r="Y422" s="617"/>
      <c r="Z422" s="617"/>
      <c r="AA422" s="617"/>
      <c r="AB422" s="617"/>
      <c r="AC422" s="3709"/>
      <c r="AD422" s="47">
        <f t="shared" si="217"/>
        <v>0</v>
      </c>
    </row>
    <row r="423" spans="1:30" s="47" customFormat="1" ht="51.75" customHeight="1" x14ac:dyDescent="0.25">
      <c r="A423" s="641"/>
      <c r="B423" s="641">
        <v>1</v>
      </c>
      <c r="C423" s="1368" t="s">
        <v>32</v>
      </c>
      <c r="D423" s="347"/>
      <c r="E423" s="347"/>
      <c r="F423" s="617">
        <v>2600</v>
      </c>
      <c r="G423" s="69">
        <f t="shared" si="247"/>
        <v>433.33333333333331</v>
      </c>
      <c r="H423" s="367">
        <v>243</v>
      </c>
      <c r="I423" s="367">
        <f>H423/G423*100</f>
        <v>56.07692307692308</v>
      </c>
      <c r="J423" s="3451"/>
      <c r="K423" s="101"/>
      <c r="L423" s="101"/>
      <c r="M423" s="390"/>
      <c r="N423" s="390"/>
      <c r="O423" s="390"/>
      <c r="P423" s="390"/>
      <c r="Q423" s="390"/>
      <c r="R423" s="390"/>
      <c r="S423" s="1885"/>
      <c r="T423" s="1885"/>
      <c r="U423" s="2903"/>
      <c r="V423" s="617"/>
      <c r="W423" s="3071"/>
      <c r="X423" s="617"/>
      <c r="Y423" s="617"/>
      <c r="Z423" s="617"/>
      <c r="AA423" s="617"/>
      <c r="AB423" s="617"/>
      <c r="AC423" s="3709"/>
      <c r="AD423" s="47">
        <f t="shared" si="217"/>
        <v>0</v>
      </c>
    </row>
    <row r="424" spans="1:30" s="47" customFormat="1" x14ac:dyDescent="0.25">
      <c r="A424" s="641"/>
      <c r="B424" s="641">
        <v>1</v>
      </c>
      <c r="C424" s="1368"/>
      <c r="D424" s="347"/>
      <c r="E424" s="347"/>
      <c r="F424" s="617"/>
      <c r="G424" s="69"/>
      <c r="H424" s="367"/>
      <c r="I424" s="367"/>
      <c r="J424" s="3451"/>
      <c r="K424" s="101"/>
      <c r="L424" s="101"/>
      <c r="M424" s="390"/>
      <c r="N424" s="390"/>
      <c r="O424" s="390"/>
      <c r="P424" s="390"/>
      <c r="Q424" s="390"/>
      <c r="R424" s="390"/>
      <c r="S424" s="1885"/>
      <c r="T424" s="1885"/>
      <c r="U424" s="2903"/>
      <c r="V424" s="617"/>
      <c r="W424" s="3071"/>
      <c r="X424" s="617"/>
      <c r="Y424" s="617"/>
      <c r="Z424" s="617"/>
      <c r="AA424" s="617"/>
      <c r="AB424" s="617"/>
      <c r="AC424" s="3709"/>
      <c r="AD424" s="47">
        <f t="shared" si="217"/>
        <v>0</v>
      </c>
    </row>
    <row r="425" spans="1:30" s="47" customFormat="1" ht="30" x14ac:dyDescent="0.25">
      <c r="A425" s="641"/>
      <c r="B425" s="641">
        <v>1</v>
      </c>
      <c r="C425" s="1368" t="s">
        <v>575</v>
      </c>
      <c r="D425" s="347"/>
      <c r="E425" s="347"/>
      <c r="F425" s="617"/>
      <c r="G425" s="69">
        <f t="shared" si="247"/>
        <v>0</v>
      </c>
      <c r="H425" s="367"/>
      <c r="I425" s="367" t="e">
        <f>H425/G425*100</f>
        <v>#DIV/0!</v>
      </c>
      <c r="J425" s="3451"/>
      <c r="K425" s="101"/>
      <c r="L425" s="101"/>
      <c r="M425" s="390"/>
      <c r="N425" s="390"/>
      <c r="O425" s="390"/>
      <c r="P425" s="390"/>
      <c r="Q425" s="390"/>
      <c r="R425" s="390"/>
      <c r="S425" s="1885"/>
      <c r="T425" s="1885"/>
      <c r="U425" s="2903"/>
      <c r="V425" s="617"/>
      <c r="W425" s="3071"/>
      <c r="X425" s="617"/>
      <c r="Y425" s="617"/>
      <c r="Z425" s="617"/>
      <c r="AA425" s="617"/>
      <c r="AB425" s="617"/>
      <c r="AC425" s="3709"/>
      <c r="AD425" s="47">
        <f t="shared" ref="AD425:AD488" si="249">AC425*1000</f>
        <v>0</v>
      </c>
    </row>
    <row r="426" spans="1:30" s="47" customFormat="1" ht="45" x14ac:dyDescent="0.25">
      <c r="A426" s="641"/>
      <c r="B426" s="641">
        <v>1</v>
      </c>
      <c r="C426" s="1368" t="s">
        <v>576</v>
      </c>
      <c r="D426" s="347"/>
      <c r="E426" s="347"/>
      <c r="F426" s="617"/>
      <c r="G426" s="69">
        <f t="shared" si="247"/>
        <v>0</v>
      </c>
      <c r="H426" s="367"/>
      <c r="I426" s="367" t="e">
        <f>H426/G426*100</f>
        <v>#DIV/0!</v>
      </c>
      <c r="J426" s="3451"/>
      <c r="K426" s="101"/>
      <c r="L426" s="101"/>
      <c r="M426" s="390"/>
      <c r="N426" s="390"/>
      <c r="O426" s="390"/>
      <c r="P426" s="390"/>
      <c r="Q426" s="390"/>
      <c r="R426" s="390"/>
      <c r="S426" s="1885"/>
      <c r="T426" s="1885"/>
      <c r="U426" s="2903"/>
      <c r="V426" s="617"/>
      <c r="W426" s="3071"/>
      <c r="X426" s="617"/>
      <c r="Y426" s="617"/>
      <c r="Z426" s="617"/>
      <c r="AA426" s="617"/>
      <c r="AB426" s="617"/>
      <c r="AC426" s="3709"/>
      <c r="AD426" s="47">
        <f t="shared" si="249"/>
        <v>0</v>
      </c>
    </row>
    <row r="427" spans="1:30" s="47" customFormat="1" ht="30" x14ac:dyDescent="0.25">
      <c r="A427" s="641"/>
      <c r="B427" s="641">
        <v>1</v>
      </c>
      <c r="C427" s="1368" t="s">
        <v>577</v>
      </c>
      <c r="D427" s="347"/>
      <c r="E427" s="347"/>
      <c r="F427" s="617"/>
      <c r="G427" s="69"/>
      <c r="H427" s="367"/>
      <c r="I427" s="367"/>
      <c r="J427" s="3451"/>
      <c r="K427" s="101"/>
      <c r="L427" s="101"/>
      <c r="M427" s="390"/>
      <c r="N427" s="390"/>
      <c r="O427" s="390"/>
      <c r="P427" s="390"/>
      <c r="Q427" s="390"/>
      <c r="R427" s="390"/>
      <c r="S427" s="1885"/>
      <c r="T427" s="1885"/>
      <c r="U427" s="2903"/>
      <c r="V427" s="617"/>
      <c r="W427" s="3071"/>
      <c r="X427" s="617"/>
      <c r="Y427" s="617"/>
      <c r="Z427" s="617"/>
      <c r="AA427" s="617"/>
      <c r="AB427" s="617"/>
      <c r="AC427" s="3709"/>
      <c r="AD427" s="47">
        <f t="shared" si="249"/>
        <v>0</v>
      </c>
    </row>
    <row r="428" spans="1:30" s="47" customFormat="1" ht="29.25" x14ac:dyDescent="0.25">
      <c r="A428" s="641"/>
      <c r="B428" s="641">
        <v>1</v>
      </c>
      <c r="C428" s="2821" t="s">
        <v>549</v>
      </c>
      <c r="D428" s="347"/>
      <c r="E428" s="347"/>
      <c r="F428" s="618">
        <f>SUM(F425:F427)</f>
        <v>0</v>
      </c>
      <c r="G428" s="93">
        <f t="shared" ref="G428:H428" si="250">SUM(G425:G427)</f>
        <v>0</v>
      </c>
      <c r="H428" s="330">
        <f t="shared" si="250"/>
        <v>0</v>
      </c>
      <c r="I428" s="330" t="e">
        <f>H428/G428*100</f>
        <v>#DIV/0!</v>
      </c>
      <c r="J428" s="3442">
        <f t="shared" ref="J428" si="251">SUM(J425:J427)</f>
        <v>0</v>
      </c>
      <c r="K428" s="101"/>
      <c r="L428" s="101"/>
      <c r="M428" s="390"/>
      <c r="N428" s="390"/>
      <c r="O428" s="390"/>
      <c r="P428" s="390"/>
      <c r="Q428" s="390"/>
      <c r="R428" s="390"/>
      <c r="S428" s="1885"/>
      <c r="T428" s="1885"/>
      <c r="U428" s="2898"/>
      <c r="V428" s="617"/>
      <c r="W428" s="3071"/>
      <c r="X428" s="617"/>
      <c r="Y428" s="617">
        <f>V428-U428</f>
        <v>0</v>
      </c>
      <c r="Z428" s="617"/>
      <c r="AA428" s="617"/>
      <c r="AB428" s="617"/>
      <c r="AC428" s="3709"/>
      <c r="AD428" s="47">
        <f t="shared" si="249"/>
        <v>0</v>
      </c>
    </row>
    <row r="429" spans="1:30" s="47" customFormat="1" x14ac:dyDescent="0.25">
      <c r="A429" s="641">
        <v>1</v>
      </c>
      <c r="B429" s="641">
        <v>1</v>
      </c>
      <c r="C429" s="2444" t="s">
        <v>465</v>
      </c>
      <c r="D429" s="347"/>
      <c r="E429" s="347"/>
      <c r="F429" s="618">
        <f>F398</f>
        <v>24550</v>
      </c>
      <c r="G429" s="93">
        <f>G398</f>
        <v>4091.666666666667</v>
      </c>
      <c r="H429" s="93">
        <f>H398</f>
        <v>4391</v>
      </c>
      <c r="I429" s="93">
        <f>H429/G429*100</f>
        <v>107.31568228105905</v>
      </c>
      <c r="J429" s="3378">
        <f>J398</f>
        <v>0</v>
      </c>
      <c r="K429" s="101"/>
      <c r="L429" s="101"/>
      <c r="M429" s="390"/>
      <c r="N429" s="390"/>
      <c r="O429" s="390"/>
      <c r="P429" s="390"/>
      <c r="Q429" s="390"/>
      <c r="R429" s="390"/>
      <c r="S429" s="1885"/>
      <c r="T429" s="1885"/>
      <c r="U429" s="2903"/>
      <c r="V429" s="617"/>
      <c r="W429" s="3071"/>
      <c r="X429" s="617"/>
      <c r="Y429" s="617"/>
      <c r="Z429" s="617"/>
      <c r="AA429" s="617"/>
      <c r="AB429" s="617"/>
      <c r="AC429" s="3709"/>
      <c r="AD429" s="47">
        <f t="shared" si="249"/>
        <v>0</v>
      </c>
    </row>
    <row r="430" spans="1:30" s="47" customFormat="1" ht="29.25" x14ac:dyDescent="0.25">
      <c r="A430" s="641">
        <v>1</v>
      </c>
      <c r="B430" s="641">
        <v>1</v>
      </c>
      <c r="C430" s="2444" t="s">
        <v>498</v>
      </c>
      <c r="D430" s="347"/>
      <c r="E430" s="347"/>
      <c r="F430" s="618"/>
      <c r="G430" s="93"/>
      <c r="H430" s="93"/>
      <c r="I430" s="93"/>
      <c r="J430" s="3378"/>
      <c r="K430" s="101"/>
      <c r="L430" s="101"/>
      <c r="M430" s="390"/>
      <c r="N430" s="390"/>
      <c r="O430" s="390"/>
      <c r="P430" s="390"/>
      <c r="Q430" s="390"/>
      <c r="R430" s="390"/>
      <c r="S430" s="1885"/>
      <c r="T430" s="1885"/>
      <c r="U430" s="2903"/>
      <c r="V430" s="617"/>
      <c r="W430" s="3071"/>
      <c r="X430" s="617"/>
      <c r="Y430" s="617"/>
      <c r="Z430" s="617"/>
      <c r="AA430" s="617"/>
      <c r="AB430" s="617"/>
      <c r="AC430" s="3709"/>
      <c r="AD430" s="47">
        <f t="shared" si="249"/>
        <v>0</v>
      </c>
    </row>
    <row r="431" spans="1:30" s="47" customFormat="1" ht="29.25" x14ac:dyDescent="0.25">
      <c r="A431" s="641"/>
      <c r="B431" s="641">
        <v>1</v>
      </c>
      <c r="C431" s="2444" t="s">
        <v>466</v>
      </c>
      <c r="D431" s="525"/>
      <c r="E431" s="347"/>
      <c r="F431" s="618">
        <f t="shared" ref="F431:H432" si="252">F405</f>
        <v>0</v>
      </c>
      <c r="G431" s="93">
        <f t="shared" si="252"/>
        <v>0</v>
      </c>
      <c r="H431" s="93">
        <f t="shared" si="252"/>
        <v>0</v>
      </c>
      <c r="I431" s="93"/>
      <c r="J431" s="3378">
        <f t="shared" ref="J431" si="253">J405</f>
        <v>0</v>
      </c>
      <c r="K431" s="101"/>
      <c r="L431" s="101"/>
      <c r="M431" s="390"/>
      <c r="N431" s="390"/>
      <c r="O431" s="390"/>
      <c r="P431" s="390"/>
      <c r="Q431" s="390"/>
      <c r="R431" s="390"/>
      <c r="S431" s="1885"/>
      <c r="T431" s="1885"/>
      <c r="U431" s="2903">
        <f>S431/12*$C$3</f>
        <v>0</v>
      </c>
      <c r="V431" s="617">
        <f>AB431-AA431</f>
        <v>0</v>
      </c>
      <c r="W431" s="3071"/>
      <c r="X431" s="617"/>
      <c r="Y431" s="617">
        <f>V431-U431</f>
        <v>0</v>
      </c>
      <c r="Z431" s="617"/>
      <c r="AA431" s="617"/>
      <c r="AB431" s="617"/>
      <c r="AC431" s="3709"/>
      <c r="AD431" s="47">
        <f t="shared" si="249"/>
        <v>0</v>
      </c>
    </row>
    <row r="432" spans="1:30" s="47" customFormat="1" ht="29.25" x14ac:dyDescent="0.25">
      <c r="A432" s="641"/>
      <c r="B432" s="641">
        <v>1</v>
      </c>
      <c r="C432" s="2444" t="s">
        <v>467</v>
      </c>
      <c r="D432" s="149"/>
      <c r="E432" s="347"/>
      <c r="F432" s="1644">
        <f t="shared" si="252"/>
        <v>0</v>
      </c>
      <c r="G432" s="93">
        <f t="shared" si="252"/>
        <v>0</v>
      </c>
      <c r="H432" s="102">
        <f t="shared" si="252"/>
        <v>0</v>
      </c>
      <c r="I432" s="102"/>
      <c r="J432" s="3459">
        <f t="shared" ref="J432" si="254">J406</f>
        <v>0</v>
      </c>
      <c r="K432" s="101"/>
      <c r="L432" s="101"/>
      <c r="M432" s="390"/>
      <c r="N432" s="390"/>
      <c r="O432" s="390"/>
      <c r="P432" s="390"/>
      <c r="Q432" s="390"/>
      <c r="R432" s="390"/>
      <c r="S432" s="1885"/>
      <c r="T432" s="1885"/>
      <c r="U432" s="2903"/>
      <c r="V432" s="617"/>
      <c r="W432" s="3071"/>
      <c r="X432" s="617"/>
      <c r="Y432" s="617"/>
      <c r="Z432" s="617"/>
      <c r="AA432" s="617"/>
      <c r="AB432" s="617"/>
      <c r="AC432" s="3709"/>
      <c r="AD432" s="47">
        <f t="shared" si="249"/>
        <v>0</v>
      </c>
    </row>
    <row r="433" spans="1:30" s="47" customFormat="1" x14ac:dyDescent="0.25">
      <c r="A433" s="641"/>
      <c r="B433" s="641">
        <v>1</v>
      </c>
      <c r="C433" s="2445" t="s">
        <v>139</v>
      </c>
      <c r="D433" s="149"/>
      <c r="E433" s="347"/>
      <c r="F433" s="1644">
        <f>F429+F430+F432</f>
        <v>24550</v>
      </c>
      <c r="G433" s="93">
        <f>G429+G430+G432</f>
        <v>4091.666666666667</v>
      </c>
      <c r="H433" s="102">
        <f>H429+H430+H432</f>
        <v>4391</v>
      </c>
      <c r="I433" s="102">
        <f>H433/G433*100</f>
        <v>107.31568228105905</v>
      </c>
      <c r="J433" s="3459">
        <f>J429+J430+J432</f>
        <v>0</v>
      </c>
      <c r="K433" s="101"/>
      <c r="L433" s="101"/>
      <c r="M433" s="390"/>
      <c r="N433" s="390"/>
      <c r="O433" s="390"/>
      <c r="P433" s="390"/>
      <c r="Q433" s="390"/>
      <c r="R433" s="390"/>
      <c r="S433" s="1886">
        <f>S409+S397</f>
        <v>43836.34835</v>
      </c>
      <c r="T433" s="1886">
        <f>T409+T397</f>
        <v>43836.34835</v>
      </c>
      <c r="U433" s="2924">
        <f t="shared" ref="U433" si="255">U409+U397+U428</f>
        <v>7306.058058333334</v>
      </c>
      <c r="V433" s="618">
        <f t="shared" ref="V433:AB433" si="256">V409+V397+V428</f>
        <v>9009.4215800000002</v>
      </c>
      <c r="W433" s="3080">
        <f t="shared" si="256"/>
        <v>0</v>
      </c>
      <c r="X433" s="618">
        <f t="shared" si="256"/>
        <v>1.7975999999999999</v>
      </c>
      <c r="Y433" s="618">
        <f t="shared" si="256"/>
        <v>1703.3635216666657</v>
      </c>
      <c r="Z433" s="618">
        <f t="shared" si="256"/>
        <v>0</v>
      </c>
      <c r="AA433" s="618">
        <f t="shared" si="256"/>
        <v>-3.4051199999999997</v>
      </c>
      <c r="AB433" s="618">
        <f t="shared" si="256"/>
        <v>9007.8140600000006</v>
      </c>
      <c r="AC433" s="3709">
        <f t="shared" ref="AC433" si="257">AC409+AC397+AC428</f>
        <v>0</v>
      </c>
      <c r="AD433" s="47">
        <f t="shared" si="249"/>
        <v>0</v>
      </c>
    </row>
    <row r="434" spans="1:30" s="47" customFormat="1" x14ac:dyDescent="0.25">
      <c r="A434" s="641">
        <v>1</v>
      </c>
      <c r="B434" s="641">
        <v>1</v>
      </c>
      <c r="C434" s="241" t="s">
        <v>29</v>
      </c>
      <c r="D434" s="241"/>
      <c r="E434" s="185"/>
      <c r="F434" s="668"/>
      <c r="G434" s="310"/>
      <c r="H434" s="310"/>
      <c r="I434" s="310"/>
      <c r="J434" s="3417"/>
      <c r="K434" s="101"/>
      <c r="L434" s="101"/>
      <c r="M434" s="330"/>
      <c r="N434" s="330"/>
      <c r="O434" s="330"/>
      <c r="P434" s="330"/>
      <c r="Q434" s="330"/>
      <c r="R434" s="330"/>
      <c r="S434" s="611"/>
      <c r="T434" s="611"/>
      <c r="U434" s="2905"/>
      <c r="V434" s="610"/>
      <c r="W434" s="3075"/>
      <c r="X434" s="610"/>
      <c r="Y434" s="610"/>
      <c r="Z434" s="610"/>
      <c r="AA434" s="610"/>
      <c r="AB434" s="610"/>
      <c r="AC434" s="3709"/>
      <c r="AD434" s="47">
        <f t="shared" si="249"/>
        <v>0</v>
      </c>
    </row>
    <row r="435" spans="1:30" s="47" customFormat="1" x14ac:dyDescent="0.25">
      <c r="A435" s="641">
        <v>1</v>
      </c>
      <c r="B435" s="641">
        <v>1</v>
      </c>
      <c r="C435" s="120" t="s">
        <v>129</v>
      </c>
      <c r="D435" s="120"/>
      <c r="E435" s="310">
        <v>330</v>
      </c>
      <c r="F435" s="668">
        <v>384</v>
      </c>
      <c r="G435" s="69">
        <f>ROUND(F435/12*$C$3,0)</f>
        <v>64</v>
      </c>
      <c r="H435" s="69">
        <v>79</v>
      </c>
      <c r="I435" s="69">
        <f>H435/G435*100</f>
        <v>123.4375</v>
      </c>
      <c r="J435" s="3373">
        <v>2</v>
      </c>
      <c r="K435" s="312">
        <v>9</v>
      </c>
      <c r="L435" s="70">
        <f>O435/H435</f>
        <v>11.265822784810126</v>
      </c>
      <c r="M435" s="71">
        <f>ROUND(F435*K435,0)</f>
        <v>3456</v>
      </c>
      <c r="N435" s="71">
        <f t="shared" ref="N435" si="258">M435/12*$C$3</f>
        <v>576</v>
      </c>
      <c r="O435" s="71">
        <v>890</v>
      </c>
      <c r="P435" s="71">
        <f>O435/N435*100</f>
        <v>154.51388888888889</v>
      </c>
      <c r="Q435" s="71">
        <f>M435/E435</f>
        <v>10.472727272727273</v>
      </c>
      <c r="R435" s="71">
        <f>O435/$C$3*12/Q435</f>
        <v>509.89583333333331</v>
      </c>
      <c r="S435" s="1886"/>
      <c r="T435" s="1886"/>
      <c r="U435" s="2924"/>
      <c r="V435" s="618"/>
      <c r="W435" s="3080"/>
      <c r="X435" s="618"/>
      <c r="Y435" s="618"/>
      <c r="Z435" s="618"/>
      <c r="AA435" s="618"/>
      <c r="AB435" s="618"/>
      <c r="AC435" s="3709"/>
      <c r="AD435" s="47">
        <f t="shared" si="249"/>
        <v>0</v>
      </c>
    </row>
    <row r="436" spans="1:30" s="47" customFormat="1" x14ac:dyDescent="0.25">
      <c r="A436" s="641">
        <v>1</v>
      </c>
      <c r="B436" s="641">
        <v>1</v>
      </c>
      <c r="C436" s="241" t="s">
        <v>33</v>
      </c>
      <c r="D436" s="241"/>
      <c r="E436" s="241"/>
      <c r="F436" s="1524">
        <f>SUM(F435:F435)</f>
        <v>384</v>
      </c>
      <c r="G436" s="477">
        <f>SUM(G435:G435)</f>
        <v>64</v>
      </c>
      <c r="H436" s="477">
        <f>SUM(H435:H435)</f>
        <v>79</v>
      </c>
      <c r="I436" s="477">
        <f>H436/G436*100</f>
        <v>123.4375</v>
      </c>
      <c r="J436" s="3522">
        <f>SUM(J435:J435)</f>
        <v>2</v>
      </c>
      <c r="K436" s="609">
        <f>SUM(M436/F436)</f>
        <v>9</v>
      </c>
      <c r="L436" s="94">
        <f>O436/H436</f>
        <v>11.265822784810126</v>
      </c>
      <c r="M436" s="610">
        <f>SUM(M435:M435)</f>
        <v>3456</v>
      </c>
      <c r="N436" s="610">
        <f>SUM(N435:N435)</f>
        <v>576</v>
      </c>
      <c r="O436" s="610">
        <f>SUM(O435:O435)</f>
        <v>890</v>
      </c>
      <c r="P436" s="71">
        <f>O436/N436*100</f>
        <v>154.51388888888889</v>
      </c>
      <c r="Q436" s="240">
        <f>SUM(Q435:Q435)</f>
        <v>10.472727272727273</v>
      </c>
      <c r="R436" s="71">
        <f>O436/$C$3*12/Q436</f>
        <v>509.89583333333331</v>
      </c>
      <c r="S436" s="611"/>
      <c r="T436" s="611"/>
      <c r="U436" s="2904"/>
      <c r="V436" s="645"/>
      <c r="W436" s="3072"/>
      <c r="X436" s="645"/>
      <c r="Y436" s="645"/>
      <c r="Z436" s="645"/>
      <c r="AA436" s="610"/>
      <c r="AB436" s="610"/>
      <c r="AC436" s="3709"/>
      <c r="AD436" s="47">
        <f t="shared" si="249"/>
        <v>0</v>
      </c>
    </row>
    <row r="437" spans="1:30" s="47" customFormat="1" x14ac:dyDescent="0.25">
      <c r="A437" s="641">
        <v>1</v>
      </c>
      <c r="B437" s="641">
        <v>1</v>
      </c>
      <c r="C437" s="185" t="s">
        <v>127</v>
      </c>
      <c r="D437" s="185"/>
      <c r="E437" s="241"/>
      <c r="F437" s="1524"/>
      <c r="G437" s="477"/>
      <c r="H437" s="477"/>
      <c r="I437" s="477"/>
      <c r="J437" s="3522"/>
      <c r="K437" s="609"/>
      <c r="L437" s="94"/>
      <c r="M437" s="610"/>
      <c r="N437" s="610"/>
      <c r="O437" s="610"/>
      <c r="P437" s="71"/>
      <c r="Q437" s="240"/>
      <c r="R437" s="71"/>
      <c r="S437" s="611"/>
      <c r="T437" s="611"/>
      <c r="U437" s="2905"/>
      <c r="V437" s="610"/>
      <c r="W437" s="3075"/>
      <c r="X437" s="610"/>
      <c r="Y437" s="610"/>
      <c r="Z437" s="610"/>
      <c r="AA437" s="610"/>
      <c r="AB437" s="610"/>
      <c r="AC437" s="3709"/>
      <c r="AD437" s="47">
        <f t="shared" si="249"/>
        <v>0</v>
      </c>
    </row>
    <row r="438" spans="1:30" s="47" customFormat="1" x14ac:dyDescent="0.25">
      <c r="A438" s="641">
        <v>1</v>
      </c>
      <c r="B438" s="641">
        <v>1</v>
      </c>
      <c r="C438" s="68" t="s">
        <v>129</v>
      </c>
      <c r="D438" s="68"/>
      <c r="E438" s="310">
        <v>240</v>
      </c>
      <c r="F438" s="668">
        <v>620</v>
      </c>
      <c r="G438" s="69">
        <f>ROUND(F438/12*$C$3,0)</f>
        <v>103</v>
      </c>
      <c r="H438" s="69">
        <v>21</v>
      </c>
      <c r="I438" s="69">
        <f>H438/G438*100</f>
        <v>20.388349514563107</v>
      </c>
      <c r="J438" s="3373">
        <v>1</v>
      </c>
      <c r="K438" s="569">
        <v>7.6</v>
      </c>
      <c r="L438" s="70">
        <f>O438/H438</f>
        <v>5.3809523809523814</v>
      </c>
      <c r="M438" s="71">
        <f>ROUND(F438*K438,0)</f>
        <v>4712</v>
      </c>
      <c r="N438" s="71">
        <f t="shared" ref="N438" si="259">M438/12*$C$3</f>
        <v>785.33333333333337</v>
      </c>
      <c r="O438" s="71">
        <v>113</v>
      </c>
      <c r="P438" s="71">
        <f>O438/N438*100</f>
        <v>14.388794567062819</v>
      </c>
      <c r="Q438" s="71">
        <f>M438/E438</f>
        <v>19.633333333333333</v>
      </c>
      <c r="R438" s="71">
        <f>O438/$C$3*12/Q438</f>
        <v>34.533106960950768</v>
      </c>
      <c r="S438" s="1886"/>
      <c r="T438" s="1886"/>
      <c r="U438" s="2924"/>
      <c r="V438" s="618"/>
      <c r="W438" s="3080"/>
      <c r="X438" s="618"/>
      <c r="Y438" s="618"/>
      <c r="Z438" s="618"/>
      <c r="AA438" s="618"/>
      <c r="AB438" s="618"/>
      <c r="AC438" s="3709"/>
      <c r="AD438" s="47">
        <f t="shared" si="249"/>
        <v>0</v>
      </c>
    </row>
    <row r="439" spans="1:30" s="73" customFormat="1" x14ac:dyDescent="0.25">
      <c r="A439" s="641">
        <v>1</v>
      </c>
      <c r="B439" s="641">
        <v>1</v>
      </c>
      <c r="C439" s="612" t="s">
        <v>158</v>
      </c>
      <c r="D439" s="612"/>
      <c r="E439" s="612"/>
      <c r="F439" s="1343">
        <f>SUM(F438)</f>
        <v>620</v>
      </c>
      <c r="G439" s="102">
        <f>SUM(G438)</f>
        <v>103</v>
      </c>
      <c r="H439" s="102">
        <f>SUM(H438)</f>
        <v>21</v>
      </c>
      <c r="I439" s="69">
        <f>H439/G439*100</f>
        <v>20.388349514563107</v>
      </c>
      <c r="J439" s="3459">
        <f>SUM(J438)</f>
        <v>1</v>
      </c>
      <c r="K439" s="609">
        <f>SUM(M439/F439)</f>
        <v>7.6</v>
      </c>
      <c r="L439" s="70">
        <f>O439/H439</f>
        <v>5.3809523809523814</v>
      </c>
      <c r="M439" s="95">
        <f>SUM(M438)</f>
        <v>4712</v>
      </c>
      <c r="N439" s="95">
        <f>SUM(N438)</f>
        <v>785.33333333333337</v>
      </c>
      <c r="O439" s="95">
        <f>SUM(O438)</f>
        <v>113</v>
      </c>
      <c r="P439" s="71">
        <f>O439/N439*100</f>
        <v>14.388794567062819</v>
      </c>
      <c r="Q439" s="95">
        <f>SUM(Q438)</f>
        <v>19.633333333333333</v>
      </c>
      <c r="R439" s="71">
        <f>O439/$C$3*12/Q439</f>
        <v>34.533106960950768</v>
      </c>
      <c r="S439" s="1886"/>
      <c r="T439" s="1886"/>
      <c r="U439" s="2904"/>
      <c r="V439" s="645"/>
      <c r="W439" s="3072"/>
      <c r="X439" s="645"/>
      <c r="Y439" s="645"/>
      <c r="Z439" s="645"/>
      <c r="AA439" s="618"/>
      <c r="AB439" s="618"/>
      <c r="AC439" s="3709"/>
      <c r="AD439" s="73">
        <f t="shared" si="249"/>
        <v>0</v>
      </c>
    </row>
    <row r="440" spans="1:30" s="47" customFormat="1" ht="29.25" x14ac:dyDescent="0.25">
      <c r="A440" s="641">
        <v>1</v>
      </c>
      <c r="B440" s="641">
        <v>1</v>
      </c>
      <c r="C440" s="508" t="s">
        <v>144</v>
      </c>
      <c r="D440" s="508"/>
      <c r="E440" s="508"/>
      <c r="F440" s="1524">
        <f>SUM(F439,F436)</f>
        <v>1004</v>
      </c>
      <c r="G440" s="477">
        <f>SUM(G439,G436)</f>
        <v>167</v>
      </c>
      <c r="H440" s="477">
        <f>SUM(H439,H436)</f>
        <v>100</v>
      </c>
      <c r="I440" s="477">
        <f>H440/G440*100</f>
        <v>59.880239520958078</v>
      </c>
      <c r="J440" s="3522">
        <f>SUM(J439,J436)</f>
        <v>3</v>
      </c>
      <c r="K440" s="609">
        <f>SUM(M440/F440)</f>
        <v>8.1354581673306772</v>
      </c>
      <c r="L440" s="688">
        <f>O440/H440</f>
        <v>10.029999999999999</v>
      </c>
      <c r="M440" s="477">
        <f>SUM(M439,M436)</f>
        <v>8168</v>
      </c>
      <c r="N440" s="477">
        <f>SUM(N439,N436)</f>
        <v>1361.3333333333335</v>
      </c>
      <c r="O440" s="477">
        <f>SUM(O439,O436)</f>
        <v>1003</v>
      </c>
      <c r="P440" s="71">
        <f>O440/N440*100</f>
        <v>73.677766895200776</v>
      </c>
      <c r="Q440" s="477">
        <f>SUM(Q439,Q436)</f>
        <v>30.106060606060606</v>
      </c>
      <c r="R440" s="71">
        <f>O440/$C$3*12/Q440</f>
        <v>199.89330649219929</v>
      </c>
      <c r="S440" s="1286">
        <v>178198.6648358352</v>
      </c>
      <c r="T440" s="1286">
        <v>178198.6648358352</v>
      </c>
      <c r="U440" s="2898">
        <f t="shared" ref="U440" si="260">S440/12*$C$3+(T440-S440)/11*1</f>
        <v>29699.777472639198</v>
      </c>
      <c r="V440" s="610">
        <f>AB440-AA440-X440</f>
        <v>11743.74567</v>
      </c>
      <c r="W440" s="3075"/>
      <c r="X440" s="610"/>
      <c r="Y440" s="610">
        <f>V440-U440</f>
        <v>-17956.031802639198</v>
      </c>
      <c r="Z440" s="610"/>
      <c r="AA440" s="102">
        <v>-164.64422999999999</v>
      </c>
      <c r="AB440" s="102">
        <v>11579.10144</v>
      </c>
      <c r="AC440" s="3709">
        <v>775.45204000000001</v>
      </c>
      <c r="AD440" s="47">
        <f t="shared" si="249"/>
        <v>775452.04</v>
      </c>
    </row>
    <row r="441" spans="1:30" s="47" customFormat="1" x14ac:dyDescent="0.25">
      <c r="A441" s="641">
        <v>1</v>
      </c>
      <c r="B441" s="641">
        <v>1</v>
      </c>
      <c r="C441" s="123"/>
      <c r="D441" s="123"/>
      <c r="E441" s="123"/>
      <c r="F441" s="1343"/>
      <c r="G441" s="69"/>
      <c r="H441" s="69"/>
      <c r="I441" s="69"/>
      <c r="J441" s="3373"/>
      <c r="K441" s="415"/>
      <c r="L441" s="415"/>
      <c r="M441" s="415"/>
      <c r="N441" s="415"/>
      <c r="O441" s="415"/>
      <c r="P441" s="415"/>
      <c r="Q441" s="415"/>
      <c r="R441" s="415"/>
      <c r="S441" s="1885"/>
      <c r="T441" s="1885"/>
      <c r="U441" s="2903"/>
      <c r="V441" s="617"/>
      <c r="W441" s="3071"/>
      <c r="X441" s="617"/>
      <c r="Y441" s="617"/>
      <c r="Z441" s="617"/>
      <c r="AA441" s="617"/>
      <c r="AB441" s="617"/>
      <c r="AC441" s="3774"/>
      <c r="AD441" s="47">
        <f t="shared" si="249"/>
        <v>0</v>
      </c>
    </row>
    <row r="442" spans="1:30" s="47" customFormat="1" x14ac:dyDescent="0.25">
      <c r="A442" s="641">
        <v>1</v>
      </c>
      <c r="B442" s="641">
        <v>1</v>
      </c>
      <c r="C442" s="671" t="s">
        <v>506</v>
      </c>
      <c r="D442" s="672"/>
      <c r="E442" s="672"/>
      <c r="F442" s="1546"/>
      <c r="G442" s="673"/>
      <c r="H442" s="673"/>
      <c r="I442" s="673"/>
      <c r="J442" s="3609"/>
      <c r="K442" s="372"/>
      <c r="L442" s="372"/>
      <c r="M442" s="372"/>
      <c r="N442" s="372"/>
      <c r="O442" s="372"/>
      <c r="P442" s="372"/>
      <c r="Q442" s="372"/>
      <c r="R442" s="372"/>
      <c r="S442" s="1887">
        <f t="shared" ref="S442:Y442" si="261">S440+S433+S394</f>
        <v>793812.63761944999</v>
      </c>
      <c r="T442" s="1887">
        <f t="shared" ref="T442" si="262">T440+T433+T394</f>
        <v>793812.63761944999</v>
      </c>
      <c r="U442" s="2919">
        <f t="shared" ref="U442" si="263">U440+U433+U394</f>
        <v>132302.10626990831</v>
      </c>
      <c r="V442" s="372">
        <f t="shared" si="261"/>
        <v>72044.603439999992</v>
      </c>
      <c r="W442" s="3076">
        <f t="shared" si="261"/>
        <v>0</v>
      </c>
      <c r="X442" s="527">
        <f t="shared" si="261"/>
        <v>-239.45239000000001</v>
      </c>
      <c r="Y442" s="372">
        <f t="shared" si="261"/>
        <v>-60257.502829908335</v>
      </c>
      <c r="Z442" s="372"/>
      <c r="AA442" s="372">
        <f>AA440+AA433+AA394</f>
        <v>-305.39353</v>
      </c>
      <c r="AB442" s="527">
        <f>AB440+AB433+AB394</f>
        <v>71499.757519999999</v>
      </c>
      <c r="AC442" s="3718">
        <f>AC440+AC433+AC394</f>
        <v>2312.5975599999997</v>
      </c>
      <c r="AD442" s="3836">
        <f t="shared" si="249"/>
        <v>2312597.5599999996</v>
      </c>
    </row>
    <row r="443" spans="1:30" x14ac:dyDescent="0.25">
      <c r="A443" s="641">
        <v>1</v>
      </c>
      <c r="B443" s="641">
        <v>1</v>
      </c>
      <c r="C443" s="682"/>
      <c r="D443" s="682"/>
      <c r="E443" s="682"/>
      <c r="F443" s="1532"/>
      <c r="G443" s="683"/>
      <c r="H443" s="683"/>
      <c r="I443" s="683"/>
      <c r="J443" s="3613"/>
      <c r="K443" s="684"/>
      <c r="L443" s="684"/>
      <c r="M443" s="112"/>
      <c r="N443" s="112"/>
      <c r="O443" s="112"/>
      <c r="P443" s="112"/>
      <c r="Q443" s="112"/>
      <c r="R443" s="112"/>
      <c r="S443" s="1141"/>
      <c r="T443" s="1141"/>
      <c r="U443" s="2917"/>
      <c r="V443" s="646"/>
      <c r="W443" s="3077"/>
      <c r="X443" s="646"/>
      <c r="Y443" s="646"/>
      <c r="Z443" s="675"/>
      <c r="AA443" s="675"/>
      <c r="AB443" s="646"/>
      <c r="AC443" s="3781"/>
      <c r="AD443" s="56">
        <f t="shared" si="249"/>
        <v>0</v>
      </c>
    </row>
    <row r="444" spans="1:30" ht="31.5" x14ac:dyDescent="0.25">
      <c r="A444" s="641">
        <v>1</v>
      </c>
      <c r="B444" s="641">
        <v>1</v>
      </c>
      <c r="C444" s="1011" t="s">
        <v>230</v>
      </c>
      <c r="D444" s="64"/>
      <c r="E444" s="147"/>
      <c r="F444" s="1533"/>
      <c r="G444" s="493"/>
      <c r="H444" s="493"/>
      <c r="I444" s="493"/>
      <c r="J444" s="3616"/>
      <c r="K444" s="693"/>
      <c r="L444" s="693"/>
      <c r="M444" s="71"/>
      <c r="N444" s="71"/>
      <c r="O444" s="71"/>
      <c r="P444" s="71"/>
      <c r="Q444" s="71"/>
      <c r="R444" s="71"/>
      <c r="S444" s="1888"/>
      <c r="T444" s="1888"/>
      <c r="U444" s="2925"/>
      <c r="V444" s="71"/>
      <c r="W444" s="3069"/>
      <c r="X444" s="71"/>
      <c r="Y444" s="71"/>
      <c r="Z444" s="665"/>
      <c r="AA444" s="665"/>
      <c r="AB444" s="71"/>
      <c r="AC444" s="3709"/>
      <c r="AD444" s="56">
        <f t="shared" si="249"/>
        <v>0</v>
      </c>
    </row>
    <row r="445" spans="1:30" s="47" customFormat="1" x14ac:dyDescent="0.25">
      <c r="A445" s="641">
        <v>1</v>
      </c>
      <c r="B445" s="641">
        <v>1</v>
      </c>
      <c r="C445" s="368" t="s">
        <v>5</v>
      </c>
      <c r="D445" s="368"/>
      <c r="E445" s="368"/>
      <c r="F445" s="668"/>
      <c r="G445" s="310"/>
      <c r="H445" s="310"/>
      <c r="I445" s="310"/>
      <c r="J445" s="3417"/>
      <c r="K445" s="599"/>
      <c r="L445" s="599"/>
      <c r="M445" s="600"/>
      <c r="N445" s="600"/>
      <c r="O445" s="600"/>
      <c r="P445" s="600"/>
      <c r="Q445" s="600"/>
      <c r="R445" s="600"/>
      <c r="S445" s="1889"/>
      <c r="T445" s="1889"/>
      <c r="U445" s="2926"/>
      <c r="V445" s="600"/>
      <c r="W445" s="3070"/>
      <c r="X445" s="600"/>
      <c r="Y445" s="600"/>
      <c r="Z445" s="600"/>
      <c r="AA445" s="600"/>
      <c r="AB445" s="600"/>
      <c r="AC445" s="3709"/>
      <c r="AD445" s="47">
        <f t="shared" si="249"/>
        <v>0</v>
      </c>
    </row>
    <row r="446" spans="1:30" s="47" customFormat="1" x14ac:dyDescent="0.25">
      <c r="A446" s="641">
        <v>1</v>
      </c>
      <c r="B446" s="641">
        <v>1</v>
      </c>
      <c r="C446" s="68" t="s">
        <v>184</v>
      </c>
      <c r="D446" s="3352" t="s">
        <v>342</v>
      </c>
      <c r="E446" s="666">
        <v>320</v>
      </c>
      <c r="F446" s="1545">
        <v>326</v>
      </c>
      <c r="G446" s="69">
        <f t="shared" ref="G446:G451" si="264">F446/12*$C$3</f>
        <v>54.333333333333336</v>
      </c>
      <c r="H446" s="310">
        <v>59</v>
      </c>
      <c r="I446" s="69">
        <f t="shared" ref="I446:I452" si="265">H446/G446*100</f>
        <v>108.58895705521472</v>
      </c>
      <c r="J446" s="3417">
        <v>2</v>
      </c>
      <c r="K446" s="678">
        <v>13.6</v>
      </c>
      <c r="L446" s="70">
        <f t="shared" ref="L446:L452" si="266">O446/H446</f>
        <v>11.288135593220339</v>
      </c>
      <c r="M446" s="71">
        <f t="shared" ref="M446:M451" si="267">ROUND(F446*K446,0)</f>
        <v>4434</v>
      </c>
      <c r="N446" s="71">
        <f t="shared" ref="N446:N451" si="268">M446/12*$C$3</f>
        <v>739</v>
      </c>
      <c r="O446" s="71">
        <v>666</v>
      </c>
      <c r="P446" s="71">
        <f t="shared" ref="P446:P452" si="269">O446/N446*100</f>
        <v>90.121786197564276</v>
      </c>
      <c r="Q446" s="71">
        <f t="shared" ref="Q446:Q451" si="270">M446/E446</f>
        <v>13.856249999999999</v>
      </c>
      <c r="R446" s="71">
        <f t="shared" ref="R446:R452" si="271">O446/$C$3*12/Q446</f>
        <v>288.3897158322057</v>
      </c>
      <c r="S446" s="1889"/>
      <c r="T446" s="1889"/>
      <c r="U446" s="2926"/>
      <c r="V446" s="600"/>
      <c r="W446" s="3070"/>
      <c r="X446" s="600"/>
      <c r="Y446" s="600"/>
      <c r="Z446" s="600"/>
      <c r="AA446" s="600"/>
      <c r="AB446" s="600"/>
      <c r="AC446" s="3709"/>
      <c r="AD446" s="47">
        <f t="shared" si="249"/>
        <v>0</v>
      </c>
    </row>
    <row r="447" spans="1:30" s="47" customFormat="1" x14ac:dyDescent="0.25">
      <c r="A447" s="641">
        <v>1</v>
      </c>
      <c r="B447" s="641">
        <v>1</v>
      </c>
      <c r="C447" s="68" t="s">
        <v>9</v>
      </c>
      <c r="D447" s="3352" t="s">
        <v>342</v>
      </c>
      <c r="E447" s="666">
        <v>320</v>
      </c>
      <c r="F447" s="1545">
        <v>311</v>
      </c>
      <c r="G447" s="69">
        <f t="shared" si="264"/>
        <v>51.833333333333336</v>
      </c>
      <c r="H447" s="310">
        <v>52</v>
      </c>
      <c r="I447" s="69">
        <f t="shared" si="265"/>
        <v>100.32154340836013</v>
      </c>
      <c r="J447" s="3417">
        <v>2</v>
      </c>
      <c r="K447" s="678">
        <v>12.5</v>
      </c>
      <c r="L447" s="70">
        <f t="shared" si="266"/>
        <v>11.173076923076923</v>
      </c>
      <c r="M447" s="71">
        <f t="shared" si="267"/>
        <v>3888</v>
      </c>
      <c r="N447" s="71">
        <f t="shared" si="268"/>
        <v>648</v>
      </c>
      <c r="O447" s="71">
        <v>581</v>
      </c>
      <c r="P447" s="71">
        <f t="shared" si="269"/>
        <v>89.660493827160494</v>
      </c>
      <c r="Q447" s="71">
        <f t="shared" si="270"/>
        <v>12.15</v>
      </c>
      <c r="R447" s="71">
        <f t="shared" si="271"/>
        <v>286.91358024691357</v>
      </c>
      <c r="S447" s="1889"/>
      <c r="T447" s="1889"/>
      <c r="U447" s="2926"/>
      <c r="V447" s="600"/>
      <c r="W447" s="3070"/>
      <c r="X447" s="600"/>
      <c r="Y447" s="600"/>
      <c r="Z447" s="600"/>
      <c r="AA447" s="600"/>
      <c r="AB447" s="600"/>
      <c r="AC447" s="3709"/>
      <c r="AD447" s="47">
        <f t="shared" si="249"/>
        <v>0</v>
      </c>
    </row>
    <row r="448" spans="1:30" s="47" customFormat="1" x14ac:dyDescent="0.25">
      <c r="A448" s="641">
        <v>1</v>
      </c>
      <c r="B448" s="641">
        <v>1</v>
      </c>
      <c r="C448" s="104" t="s">
        <v>118</v>
      </c>
      <c r="D448" s="3352" t="s">
        <v>342</v>
      </c>
      <c r="E448" s="666">
        <v>320</v>
      </c>
      <c r="F448" s="1545">
        <v>136</v>
      </c>
      <c r="G448" s="69">
        <f t="shared" si="264"/>
        <v>22.666666666666668</v>
      </c>
      <c r="H448" s="310">
        <v>25</v>
      </c>
      <c r="I448" s="69">
        <f t="shared" si="265"/>
        <v>110.29411764705881</v>
      </c>
      <c r="J448" s="3417">
        <v>0</v>
      </c>
      <c r="K448" s="678">
        <v>13</v>
      </c>
      <c r="L448" s="70">
        <f t="shared" si="266"/>
        <v>11.8</v>
      </c>
      <c r="M448" s="71">
        <f t="shared" si="267"/>
        <v>1768</v>
      </c>
      <c r="N448" s="71">
        <f t="shared" si="268"/>
        <v>294.66666666666669</v>
      </c>
      <c r="O448" s="71">
        <v>295</v>
      </c>
      <c r="P448" s="71">
        <f t="shared" si="269"/>
        <v>100.1131221719457</v>
      </c>
      <c r="Q448" s="71">
        <f t="shared" si="270"/>
        <v>5.5250000000000004</v>
      </c>
      <c r="R448" s="71">
        <f t="shared" si="271"/>
        <v>320.36199095022624</v>
      </c>
      <c r="S448" s="1889"/>
      <c r="T448" s="1889"/>
      <c r="U448" s="2926"/>
      <c r="V448" s="600"/>
      <c r="W448" s="3070"/>
      <c r="X448" s="600"/>
      <c r="Y448" s="600"/>
      <c r="Z448" s="600"/>
      <c r="AA448" s="600"/>
      <c r="AB448" s="600"/>
      <c r="AC448" s="3709"/>
      <c r="AD448" s="47">
        <f t="shared" si="249"/>
        <v>0</v>
      </c>
    </row>
    <row r="449" spans="1:30" s="47" customFormat="1" ht="30" x14ac:dyDescent="0.25">
      <c r="A449" s="641">
        <v>1</v>
      </c>
      <c r="B449" s="641">
        <v>1</v>
      </c>
      <c r="C449" s="2796" t="s">
        <v>183</v>
      </c>
      <c r="D449" s="3352" t="s">
        <v>342</v>
      </c>
      <c r="E449" s="666">
        <v>320</v>
      </c>
      <c r="F449" s="1545">
        <v>596</v>
      </c>
      <c r="G449" s="69">
        <f t="shared" si="264"/>
        <v>99.333333333333329</v>
      </c>
      <c r="H449" s="310">
        <v>86</v>
      </c>
      <c r="I449" s="69">
        <f t="shared" si="265"/>
        <v>86.577181208053702</v>
      </c>
      <c r="J449" s="3417">
        <v>5</v>
      </c>
      <c r="K449" s="678">
        <v>15</v>
      </c>
      <c r="L449" s="70">
        <f t="shared" si="266"/>
        <v>16.267441860465116</v>
      </c>
      <c r="M449" s="71">
        <f t="shared" si="267"/>
        <v>8940</v>
      </c>
      <c r="N449" s="71">
        <f t="shared" si="268"/>
        <v>1490</v>
      </c>
      <c r="O449" s="71">
        <v>1399</v>
      </c>
      <c r="P449" s="71">
        <f t="shared" si="269"/>
        <v>93.892617449664428</v>
      </c>
      <c r="Q449" s="71">
        <f t="shared" si="270"/>
        <v>27.9375</v>
      </c>
      <c r="R449" s="71">
        <f t="shared" si="271"/>
        <v>300.45637583892619</v>
      </c>
      <c r="S449" s="1889"/>
      <c r="T449" s="1889"/>
      <c r="U449" s="2926"/>
      <c r="V449" s="600"/>
      <c r="W449" s="3070"/>
      <c r="X449" s="600"/>
      <c r="Y449" s="600"/>
      <c r="Z449" s="600"/>
      <c r="AA449" s="600"/>
      <c r="AB449" s="600"/>
      <c r="AC449" s="3709"/>
      <c r="AD449" s="47">
        <f t="shared" si="249"/>
        <v>0</v>
      </c>
    </row>
    <row r="450" spans="1:30" s="47" customFormat="1" x14ac:dyDescent="0.25">
      <c r="A450" s="641">
        <v>1</v>
      </c>
      <c r="B450" s="641">
        <v>1</v>
      </c>
      <c r="C450" s="68" t="s">
        <v>46</v>
      </c>
      <c r="D450" s="3352" t="s">
        <v>342</v>
      </c>
      <c r="E450" s="666">
        <v>320</v>
      </c>
      <c r="F450" s="1545">
        <v>1276</v>
      </c>
      <c r="G450" s="69">
        <f t="shared" si="264"/>
        <v>212.66666666666666</v>
      </c>
      <c r="H450" s="310">
        <v>246</v>
      </c>
      <c r="I450" s="69">
        <f t="shared" si="265"/>
        <v>115.67398119122258</v>
      </c>
      <c r="J450" s="3417">
        <v>6</v>
      </c>
      <c r="K450" s="678">
        <v>9.6</v>
      </c>
      <c r="L450" s="70">
        <f t="shared" si="266"/>
        <v>6.5487804878048781</v>
      </c>
      <c r="M450" s="71">
        <f t="shared" si="267"/>
        <v>12250</v>
      </c>
      <c r="N450" s="71">
        <f t="shared" si="268"/>
        <v>2041.6666666666667</v>
      </c>
      <c r="O450" s="71">
        <v>1611</v>
      </c>
      <c r="P450" s="71">
        <f t="shared" si="269"/>
        <v>78.906122448979588</v>
      </c>
      <c r="Q450" s="71">
        <f t="shared" si="270"/>
        <v>38.28125</v>
      </c>
      <c r="R450" s="71">
        <f t="shared" si="271"/>
        <v>252.49959183673468</v>
      </c>
      <c r="S450" s="1889"/>
      <c r="T450" s="1889"/>
      <c r="U450" s="2926"/>
      <c r="V450" s="600"/>
      <c r="W450" s="3070"/>
      <c r="X450" s="600"/>
      <c r="Y450" s="600"/>
      <c r="Z450" s="600"/>
      <c r="AA450" s="600"/>
      <c r="AB450" s="600"/>
      <c r="AC450" s="3709"/>
      <c r="AD450" s="47">
        <f t="shared" si="249"/>
        <v>0</v>
      </c>
    </row>
    <row r="451" spans="1:30" s="47" customFormat="1" x14ac:dyDescent="0.25">
      <c r="A451" s="641">
        <v>1</v>
      </c>
      <c r="B451" s="641">
        <v>1</v>
      </c>
      <c r="C451" s="68" t="s">
        <v>21</v>
      </c>
      <c r="D451" s="3352" t="s">
        <v>342</v>
      </c>
      <c r="E451" s="666">
        <v>320</v>
      </c>
      <c r="F451" s="1545">
        <v>350</v>
      </c>
      <c r="G451" s="69">
        <f t="shared" si="264"/>
        <v>58.333333333333336</v>
      </c>
      <c r="H451" s="310">
        <v>73</v>
      </c>
      <c r="I451" s="69">
        <f t="shared" si="265"/>
        <v>125.14285714285714</v>
      </c>
      <c r="J451" s="3417">
        <v>2</v>
      </c>
      <c r="K451" s="678">
        <v>11.2</v>
      </c>
      <c r="L451" s="70">
        <f t="shared" si="266"/>
        <v>8.3424657534246567</v>
      </c>
      <c r="M451" s="71">
        <f t="shared" si="267"/>
        <v>3920</v>
      </c>
      <c r="N451" s="71">
        <f t="shared" si="268"/>
        <v>653.33333333333337</v>
      </c>
      <c r="O451" s="71">
        <v>609</v>
      </c>
      <c r="P451" s="71">
        <f t="shared" si="269"/>
        <v>93.214285714285708</v>
      </c>
      <c r="Q451" s="71">
        <f t="shared" si="270"/>
        <v>12.25</v>
      </c>
      <c r="R451" s="71">
        <f t="shared" si="271"/>
        <v>298.28571428571428</v>
      </c>
      <c r="S451" s="1889"/>
      <c r="T451" s="1889"/>
      <c r="U451" s="2927"/>
      <c r="V451" s="600"/>
      <c r="W451" s="3070"/>
      <c r="X451" s="600"/>
      <c r="Y451" s="600"/>
      <c r="Z451" s="600"/>
      <c r="AA451" s="600"/>
      <c r="AB451" s="600"/>
      <c r="AC451" s="3709"/>
      <c r="AD451" s="47">
        <f t="shared" si="249"/>
        <v>0</v>
      </c>
    </row>
    <row r="452" spans="1:30" s="47" customFormat="1" ht="29.25" x14ac:dyDescent="0.25">
      <c r="A452" s="641">
        <v>1</v>
      </c>
      <c r="B452" s="641">
        <v>1</v>
      </c>
      <c r="C452" s="364" t="s">
        <v>7</v>
      </c>
      <c r="D452" s="364"/>
      <c r="E452" s="364"/>
      <c r="F452" s="1524">
        <f>SUM(F446:F451)</f>
        <v>2995</v>
      </c>
      <c r="G452" s="477">
        <f>SUM(G446:G451)</f>
        <v>499.16666666666669</v>
      </c>
      <c r="H452" s="477">
        <f>SUM(H446:H451)</f>
        <v>541</v>
      </c>
      <c r="I452" s="477">
        <f t="shared" si="265"/>
        <v>108.38063439065108</v>
      </c>
      <c r="J452" s="3522">
        <f>SUM(J446:J451)</f>
        <v>17</v>
      </c>
      <c r="K452" s="609">
        <f>SUM(M452/F452)</f>
        <v>11.752921535893154</v>
      </c>
      <c r="L452" s="94">
        <f t="shared" si="266"/>
        <v>9.539741219963032</v>
      </c>
      <c r="M452" s="477">
        <f>SUM(M446:M451)</f>
        <v>35200</v>
      </c>
      <c r="N452" s="477">
        <f>SUM(N446:N451)</f>
        <v>5866.666666666667</v>
      </c>
      <c r="O452" s="477">
        <f>SUM(O446:O451)</f>
        <v>5161</v>
      </c>
      <c r="P452" s="71">
        <f t="shared" si="269"/>
        <v>87.971590909090907</v>
      </c>
      <c r="Q452" s="240">
        <f>SUM(Q446:Q451)</f>
        <v>110</v>
      </c>
      <c r="R452" s="71">
        <f t="shared" si="271"/>
        <v>281.5090909090909</v>
      </c>
      <c r="S452" s="1889">
        <v>156614.17040639994</v>
      </c>
      <c r="T452" s="1889">
        <v>156614.17040639994</v>
      </c>
      <c r="U452" s="2898">
        <f t="shared" ref="U452" si="272">S452/12*$C$3+(T452-S452)/11*1</f>
        <v>26102.36173439999</v>
      </c>
      <c r="V452" s="2732">
        <f>AB452-AA452-X452</f>
        <v>24871.46329</v>
      </c>
      <c r="W452" s="3086"/>
      <c r="X452" s="1889"/>
      <c r="Y452" s="2732">
        <f>V452-U452</f>
        <v>-1230.8984443999907</v>
      </c>
      <c r="Z452" s="2732"/>
      <c r="AA452" s="2732">
        <v>-15.680249999999999</v>
      </c>
      <c r="AB452" s="2732">
        <v>24855.783039999998</v>
      </c>
      <c r="AC452" s="3709">
        <v>706.53904999999997</v>
      </c>
      <c r="AD452" s="47">
        <f t="shared" si="249"/>
        <v>706539.04999999993</v>
      </c>
    </row>
    <row r="453" spans="1:30" s="47" customFormat="1" x14ac:dyDescent="0.25">
      <c r="A453" s="641">
        <v>1</v>
      </c>
      <c r="B453" s="641">
        <v>1</v>
      </c>
      <c r="C453" s="548" t="s">
        <v>14</v>
      </c>
      <c r="D453" s="548"/>
      <c r="E453" s="430"/>
      <c r="F453" s="668"/>
      <c r="G453" s="310"/>
      <c r="H453" s="310"/>
      <c r="I453" s="310"/>
      <c r="J453" s="3417"/>
      <c r="K453" s="609"/>
      <c r="L453" s="609"/>
      <c r="M453" s="669"/>
      <c r="N453" s="669"/>
      <c r="O453" s="669"/>
      <c r="P453" s="669"/>
      <c r="Q453" s="669"/>
      <c r="R453" s="669"/>
      <c r="S453" s="1889"/>
      <c r="T453" s="1889"/>
      <c r="U453" s="2928"/>
      <c r="V453" s="600"/>
      <c r="W453" s="3070"/>
      <c r="X453" s="600"/>
      <c r="Y453" s="600"/>
      <c r="Z453" s="600"/>
      <c r="AA453" s="600"/>
      <c r="AB453" s="600"/>
      <c r="AC453" s="3709"/>
      <c r="AD453" s="47">
        <f t="shared" si="249"/>
        <v>0</v>
      </c>
    </row>
    <row r="454" spans="1:30" s="47" customFormat="1" x14ac:dyDescent="0.25">
      <c r="A454" s="641">
        <v>1</v>
      </c>
      <c r="B454" s="641">
        <v>1</v>
      </c>
      <c r="C454" s="2439" t="s">
        <v>604</v>
      </c>
      <c r="D454" s="430"/>
      <c r="E454" s="443"/>
      <c r="F454" s="1543"/>
      <c r="G454" s="93"/>
      <c r="H454" s="93"/>
      <c r="I454" s="93"/>
      <c r="J454" s="3378"/>
      <c r="K454" s="312"/>
      <c r="L454" s="312"/>
      <c r="M454" s="314"/>
      <c r="N454" s="314"/>
      <c r="O454" s="314"/>
      <c r="P454" s="314"/>
      <c r="Q454" s="314"/>
      <c r="R454" s="314"/>
      <c r="S454" s="569">
        <v>292497.30599999998</v>
      </c>
      <c r="T454" s="569">
        <v>292497.30599999998</v>
      </c>
      <c r="U454" s="3227">
        <f>T454/12*$C$3</f>
        <v>48749.550999999999</v>
      </c>
      <c r="V454" s="367">
        <f>AB454-AA454-X454</f>
        <v>48749.550999999999</v>
      </c>
      <c r="W454" s="3074"/>
      <c r="X454" s="367"/>
      <c r="Y454" s="367">
        <f>V454-U454</f>
        <v>0</v>
      </c>
      <c r="Z454" s="367"/>
      <c r="AA454" s="367">
        <v>-98.592019999999991</v>
      </c>
      <c r="AB454" s="367">
        <v>48650.958980000003</v>
      </c>
      <c r="AC454" s="3709"/>
      <c r="AD454" s="47">
        <f t="shared" si="249"/>
        <v>0</v>
      </c>
    </row>
    <row r="455" spans="1:30" s="47" customFormat="1" ht="29.25" x14ac:dyDescent="0.25">
      <c r="A455" s="641">
        <v>1</v>
      </c>
      <c r="B455" s="641">
        <v>1</v>
      </c>
      <c r="C455" s="2440" t="s">
        <v>480</v>
      </c>
      <c r="D455" s="347"/>
      <c r="E455" s="347"/>
      <c r="F455" s="2630">
        <f>F456+F457+F458+F461+F462</f>
        <v>40686</v>
      </c>
      <c r="G455" s="367">
        <f t="shared" ref="G455:H455" si="273">G456+G457+G458+G461+G462</f>
        <v>6781</v>
      </c>
      <c r="H455" s="367">
        <f t="shared" si="273"/>
        <v>6769</v>
      </c>
      <c r="I455" s="310">
        <f>H455/G455*100</f>
        <v>99.823034950597261</v>
      </c>
      <c r="J455" s="3451">
        <f t="shared" ref="J455" si="274">J456+J457+J458+J461+J462</f>
        <v>31</v>
      </c>
      <c r="K455" s="101"/>
      <c r="L455" s="101"/>
      <c r="M455" s="390"/>
      <c r="N455" s="390"/>
      <c r="O455" s="390"/>
      <c r="P455" s="390"/>
      <c r="Q455" s="390"/>
      <c r="R455" s="390"/>
      <c r="S455" s="1885"/>
      <c r="T455" s="1885"/>
      <c r="U455" s="2929"/>
      <c r="V455" s="617"/>
      <c r="W455" s="3071"/>
      <c r="X455" s="617"/>
      <c r="Y455" s="617"/>
      <c r="Z455" s="617"/>
      <c r="AA455" s="617"/>
      <c r="AB455" s="617"/>
      <c r="AC455" s="3709"/>
      <c r="AD455" s="47">
        <f t="shared" si="249"/>
        <v>0</v>
      </c>
    </row>
    <row r="456" spans="1:30" s="47" customFormat="1" ht="30" x14ac:dyDescent="0.25">
      <c r="A456" s="641"/>
      <c r="B456" s="641">
        <v>1</v>
      </c>
      <c r="C456" s="1834" t="s">
        <v>255</v>
      </c>
      <c r="D456" s="347"/>
      <c r="E456" s="347"/>
      <c r="F456" s="1853">
        <v>5300</v>
      </c>
      <c r="G456" s="367">
        <f t="shared" ref="G456:G457" si="275">F456/12*$C$3</f>
        <v>883.33333333333337</v>
      </c>
      <c r="H456" s="367">
        <v>823</v>
      </c>
      <c r="I456" s="310">
        <f>H456/G456*100</f>
        <v>93.169811320754718</v>
      </c>
      <c r="J456" s="3451"/>
      <c r="K456" s="101"/>
      <c r="L456" s="101"/>
      <c r="M456" s="390"/>
      <c r="N456" s="390"/>
      <c r="O456" s="390"/>
      <c r="P456" s="390"/>
      <c r="Q456" s="390"/>
      <c r="R456" s="390"/>
      <c r="S456" s="1885"/>
      <c r="T456" s="1885"/>
      <c r="U456" s="2929"/>
      <c r="V456" s="617"/>
      <c r="W456" s="3071"/>
      <c r="X456" s="617"/>
      <c r="Y456" s="617"/>
      <c r="Z456" s="617"/>
      <c r="AA456" s="617"/>
      <c r="AB456" s="617"/>
      <c r="AC456" s="3709"/>
      <c r="AD456" s="47">
        <f t="shared" si="249"/>
        <v>0</v>
      </c>
    </row>
    <row r="457" spans="1:30" s="47" customFormat="1" ht="30" x14ac:dyDescent="0.25">
      <c r="A457" s="641"/>
      <c r="B457" s="641">
        <v>1</v>
      </c>
      <c r="C457" s="1834" t="s">
        <v>256</v>
      </c>
      <c r="D457" s="347"/>
      <c r="E457" s="347"/>
      <c r="F457" s="1853">
        <v>7542</v>
      </c>
      <c r="G457" s="367">
        <f t="shared" si="275"/>
        <v>1257</v>
      </c>
      <c r="H457" s="367">
        <v>1276</v>
      </c>
      <c r="I457" s="310">
        <f>H457/G457*100</f>
        <v>101.51153540175019</v>
      </c>
      <c r="J457" s="3451">
        <v>25</v>
      </c>
      <c r="K457" s="101"/>
      <c r="L457" s="101"/>
      <c r="M457" s="390"/>
      <c r="N457" s="390"/>
      <c r="O457" s="390"/>
      <c r="P457" s="390"/>
      <c r="Q457" s="390"/>
      <c r="R457" s="390"/>
      <c r="S457" s="1885"/>
      <c r="T457" s="1885"/>
      <c r="U457" s="2929"/>
      <c r="V457" s="617"/>
      <c r="W457" s="3071"/>
      <c r="X457" s="617"/>
      <c r="Y457" s="617"/>
      <c r="Z457" s="617"/>
      <c r="AA457" s="617"/>
      <c r="AB457" s="617"/>
      <c r="AC457" s="3709"/>
      <c r="AD457" s="47">
        <f t="shared" si="249"/>
        <v>0</v>
      </c>
    </row>
    <row r="458" spans="1:30" s="47" customFormat="1" ht="30" x14ac:dyDescent="0.25">
      <c r="A458" s="641"/>
      <c r="B458" s="641">
        <v>1</v>
      </c>
      <c r="C458" s="2441" t="s">
        <v>481</v>
      </c>
      <c r="D458" s="347"/>
      <c r="E458" s="347"/>
      <c r="F458" s="2630">
        <f>F459</f>
        <v>8844</v>
      </c>
      <c r="G458" s="367">
        <f t="shared" ref="G458:J458" si="276">G459</f>
        <v>1474</v>
      </c>
      <c r="H458" s="367">
        <f t="shared" si="276"/>
        <v>1591</v>
      </c>
      <c r="I458" s="310">
        <f>H458/G458*100</f>
        <v>107.93758480325644</v>
      </c>
      <c r="J458" s="3451">
        <f t="shared" si="276"/>
        <v>5</v>
      </c>
      <c r="K458" s="101"/>
      <c r="L458" s="101"/>
      <c r="M458" s="390"/>
      <c r="N458" s="390"/>
      <c r="O458" s="390"/>
      <c r="P458" s="390"/>
      <c r="Q458" s="390"/>
      <c r="R458" s="390"/>
      <c r="S458" s="1885"/>
      <c r="T458" s="1885"/>
      <c r="U458" s="2929"/>
      <c r="V458" s="617"/>
      <c r="W458" s="3071"/>
      <c r="X458" s="617"/>
      <c r="Y458" s="617"/>
      <c r="Z458" s="617"/>
      <c r="AA458" s="617"/>
      <c r="AB458" s="617"/>
      <c r="AC458" s="3709"/>
      <c r="AD458" s="47">
        <f t="shared" si="249"/>
        <v>0</v>
      </c>
    </row>
    <row r="459" spans="1:30" s="47" customFormat="1" x14ac:dyDescent="0.25">
      <c r="A459" s="641"/>
      <c r="B459" s="641">
        <v>1</v>
      </c>
      <c r="C459" s="1835" t="s">
        <v>482</v>
      </c>
      <c r="D459" s="347"/>
      <c r="E459" s="347"/>
      <c r="F459" s="925">
        <v>8844</v>
      </c>
      <c r="G459" s="367">
        <f t="shared" ref="G459:G503" si="277">F459/12*$C$3</f>
        <v>1474</v>
      </c>
      <c r="H459" s="367">
        <v>1591</v>
      </c>
      <c r="I459" s="310">
        <f>H459/G459*100</f>
        <v>107.93758480325644</v>
      </c>
      <c r="J459" s="3451">
        <v>5</v>
      </c>
      <c r="K459" s="101"/>
      <c r="L459" s="101"/>
      <c r="M459" s="390"/>
      <c r="N459" s="390"/>
      <c r="O459" s="390"/>
      <c r="P459" s="390"/>
      <c r="Q459" s="390"/>
      <c r="R459" s="390"/>
      <c r="S459" s="1885"/>
      <c r="T459" s="1885"/>
      <c r="U459" s="2929"/>
      <c r="V459" s="617"/>
      <c r="W459" s="3071"/>
      <c r="X459" s="617"/>
      <c r="Y459" s="617"/>
      <c r="Z459" s="617"/>
      <c r="AA459" s="617"/>
      <c r="AB459" s="617"/>
      <c r="AC459" s="3709"/>
      <c r="AD459" s="47">
        <f t="shared" si="249"/>
        <v>0</v>
      </c>
    </row>
    <row r="460" spans="1:30" s="47" customFormat="1" ht="30" x14ac:dyDescent="0.25">
      <c r="A460" s="641"/>
      <c r="B460" s="641">
        <v>1</v>
      </c>
      <c r="C460" s="1835" t="s">
        <v>483</v>
      </c>
      <c r="D460" s="347"/>
      <c r="E460" s="347"/>
      <c r="F460" s="1853"/>
      <c r="G460" s="367"/>
      <c r="H460" s="367"/>
      <c r="I460" s="310"/>
      <c r="J460" s="3451"/>
      <c r="K460" s="101"/>
      <c r="L460" s="101"/>
      <c r="M460" s="390"/>
      <c r="N460" s="390"/>
      <c r="O460" s="390"/>
      <c r="P460" s="390"/>
      <c r="Q460" s="390"/>
      <c r="R460" s="390"/>
      <c r="S460" s="1885"/>
      <c r="T460" s="1885"/>
      <c r="U460" s="2929"/>
      <c r="V460" s="617"/>
      <c r="W460" s="3071"/>
      <c r="X460" s="617"/>
      <c r="Y460" s="617"/>
      <c r="Z460" s="617"/>
      <c r="AA460" s="617"/>
      <c r="AB460" s="617"/>
      <c r="AC460" s="3709"/>
      <c r="AD460" s="47">
        <f t="shared" si="249"/>
        <v>0</v>
      </c>
    </row>
    <row r="461" spans="1:30" s="47" customFormat="1" ht="60" x14ac:dyDescent="0.25">
      <c r="A461" s="641"/>
      <c r="B461" s="641">
        <v>1</v>
      </c>
      <c r="C461" s="1835" t="s">
        <v>484</v>
      </c>
      <c r="D461" s="347"/>
      <c r="E461" s="347"/>
      <c r="F461" s="1853">
        <v>12500</v>
      </c>
      <c r="G461" s="367">
        <f t="shared" si="277"/>
        <v>2083.3333333333335</v>
      </c>
      <c r="H461" s="367">
        <v>2275</v>
      </c>
      <c r="I461" s="310">
        <f>H461/G461*100</f>
        <v>109.19999999999999</v>
      </c>
      <c r="J461" s="3451">
        <v>1</v>
      </c>
      <c r="K461" s="101"/>
      <c r="L461" s="101"/>
      <c r="M461" s="390"/>
      <c r="N461" s="390"/>
      <c r="O461" s="390"/>
      <c r="P461" s="390"/>
      <c r="Q461" s="390"/>
      <c r="R461" s="390"/>
      <c r="S461" s="1885"/>
      <c r="T461" s="1885"/>
      <c r="U461" s="2929"/>
      <c r="V461" s="617"/>
      <c r="W461" s="3071"/>
      <c r="X461" s="617"/>
      <c r="Y461" s="617"/>
      <c r="Z461" s="617"/>
      <c r="AA461" s="617"/>
      <c r="AB461" s="617"/>
      <c r="AC461" s="3709"/>
      <c r="AD461" s="47">
        <f t="shared" si="249"/>
        <v>0</v>
      </c>
    </row>
    <row r="462" spans="1:30" s="47" customFormat="1" ht="45" x14ac:dyDescent="0.25">
      <c r="A462" s="641"/>
      <c r="B462" s="641">
        <v>1</v>
      </c>
      <c r="C462" s="1835" t="s">
        <v>499</v>
      </c>
      <c r="D462" s="347"/>
      <c r="E462" s="347"/>
      <c r="F462" s="1853">
        <v>6500</v>
      </c>
      <c r="G462" s="367">
        <f t="shared" si="277"/>
        <v>1083.3333333333333</v>
      </c>
      <c r="H462" s="367">
        <v>804</v>
      </c>
      <c r="I462" s="310">
        <f>H462/G462*100</f>
        <v>74.215384615384622</v>
      </c>
      <c r="J462" s="3451"/>
      <c r="K462" s="101"/>
      <c r="L462" s="101"/>
      <c r="M462" s="390"/>
      <c r="N462" s="390"/>
      <c r="O462" s="390"/>
      <c r="P462" s="390"/>
      <c r="Q462" s="390"/>
      <c r="R462" s="390"/>
      <c r="S462" s="1885"/>
      <c r="T462" s="1885"/>
      <c r="U462" s="2929"/>
      <c r="V462" s="617"/>
      <c r="W462" s="3071"/>
      <c r="X462" s="617"/>
      <c r="Y462" s="617"/>
      <c r="Z462" s="617"/>
      <c r="AA462" s="617"/>
      <c r="AB462" s="617"/>
      <c r="AC462" s="3709"/>
      <c r="AD462" s="47">
        <f t="shared" si="249"/>
        <v>0</v>
      </c>
    </row>
    <row r="463" spans="1:30" s="47" customFormat="1" ht="29.25" x14ac:dyDescent="0.25">
      <c r="A463" s="641"/>
      <c r="B463" s="641">
        <v>1</v>
      </c>
      <c r="C463" s="1762" t="s">
        <v>135</v>
      </c>
      <c r="D463" s="347"/>
      <c r="E463" s="347"/>
      <c r="F463" s="2630">
        <f>F464</f>
        <v>60333</v>
      </c>
      <c r="G463" s="367">
        <f t="shared" ref="G463:J463" si="278">G464</f>
        <v>10055.5</v>
      </c>
      <c r="H463" s="367">
        <f t="shared" si="278"/>
        <v>8326</v>
      </c>
      <c r="I463" s="310">
        <f>H463/G463*100</f>
        <v>82.800457461090943</v>
      </c>
      <c r="J463" s="3451">
        <f t="shared" si="278"/>
        <v>3</v>
      </c>
      <c r="K463" s="101"/>
      <c r="L463" s="101"/>
      <c r="M463" s="390"/>
      <c r="N463" s="390"/>
      <c r="O463" s="390"/>
      <c r="P463" s="390"/>
      <c r="Q463" s="390"/>
      <c r="R463" s="390"/>
      <c r="S463" s="1885"/>
      <c r="T463" s="1885"/>
      <c r="U463" s="2929"/>
      <c r="V463" s="617"/>
      <c r="W463" s="3071"/>
      <c r="X463" s="617"/>
      <c r="Y463" s="617"/>
      <c r="Z463" s="617"/>
      <c r="AA463" s="617"/>
      <c r="AB463" s="617"/>
      <c r="AC463" s="3709"/>
      <c r="AD463" s="47">
        <f t="shared" si="249"/>
        <v>0</v>
      </c>
    </row>
    <row r="464" spans="1:30" s="47" customFormat="1" x14ac:dyDescent="0.25">
      <c r="A464" s="641"/>
      <c r="B464" s="641">
        <v>1</v>
      </c>
      <c r="C464" s="1012" t="s">
        <v>308</v>
      </c>
      <c r="D464" s="347"/>
      <c r="E464" s="347"/>
      <c r="F464" s="1853">
        <v>60333</v>
      </c>
      <c r="G464" s="367">
        <f t="shared" si="277"/>
        <v>10055.5</v>
      </c>
      <c r="H464" s="367">
        <v>8326</v>
      </c>
      <c r="I464" s="310">
        <f>H464/G464*100</f>
        <v>82.800457461090943</v>
      </c>
      <c r="J464" s="3451">
        <v>3</v>
      </c>
      <c r="K464" s="101"/>
      <c r="L464" s="101"/>
      <c r="M464" s="390"/>
      <c r="N464" s="390"/>
      <c r="O464" s="390"/>
      <c r="P464" s="390"/>
      <c r="Q464" s="390"/>
      <c r="R464" s="390"/>
      <c r="S464" s="1885"/>
      <c r="T464" s="1885"/>
      <c r="U464" s="2929"/>
      <c r="V464" s="617"/>
      <c r="W464" s="3071"/>
      <c r="X464" s="617"/>
      <c r="Y464" s="617"/>
      <c r="Z464" s="617"/>
      <c r="AA464" s="617"/>
      <c r="AB464" s="617"/>
      <c r="AC464" s="3709"/>
      <c r="AD464" s="47">
        <f t="shared" si="249"/>
        <v>0</v>
      </c>
    </row>
    <row r="465" spans="1:30" s="47" customFormat="1" x14ac:dyDescent="0.25">
      <c r="A465" s="641"/>
      <c r="B465" s="641">
        <v>1</v>
      </c>
      <c r="C465" s="1012" t="s">
        <v>486</v>
      </c>
      <c r="D465" s="347"/>
      <c r="E465" s="347"/>
      <c r="F465" s="2630"/>
      <c r="G465" s="367"/>
      <c r="H465" s="367"/>
      <c r="I465" s="310"/>
      <c r="J465" s="3451"/>
      <c r="K465" s="101"/>
      <c r="L465" s="101"/>
      <c r="M465" s="390"/>
      <c r="N465" s="390"/>
      <c r="O465" s="390"/>
      <c r="P465" s="390"/>
      <c r="Q465" s="390"/>
      <c r="R465" s="390"/>
      <c r="S465" s="1885"/>
      <c r="T465" s="1885"/>
      <c r="U465" s="2929"/>
      <c r="V465" s="617"/>
      <c r="W465" s="3071"/>
      <c r="X465" s="617"/>
      <c r="Y465" s="617"/>
      <c r="Z465" s="617"/>
      <c r="AA465" s="617"/>
      <c r="AB465" s="617"/>
      <c r="AC465" s="3709"/>
      <c r="AD465" s="47">
        <f t="shared" si="249"/>
        <v>0</v>
      </c>
    </row>
    <row r="466" spans="1:30" s="47" customFormat="1" x14ac:dyDescent="0.25">
      <c r="A466" s="641"/>
      <c r="B466" s="641">
        <v>1</v>
      </c>
      <c r="C466" s="2458" t="s">
        <v>503</v>
      </c>
      <c r="D466" s="347"/>
      <c r="E466" s="347"/>
      <c r="F466" s="2630"/>
      <c r="G466" s="367"/>
      <c r="H466" s="367"/>
      <c r="I466" s="310"/>
      <c r="J466" s="3451"/>
      <c r="K466" s="101"/>
      <c r="L466" s="101"/>
      <c r="M466" s="390"/>
      <c r="N466" s="390"/>
      <c r="O466" s="390"/>
      <c r="P466" s="390"/>
      <c r="Q466" s="390"/>
      <c r="R466" s="390"/>
      <c r="S466" s="1885"/>
      <c r="T466" s="1885"/>
      <c r="U466" s="2929"/>
      <c r="V466" s="617"/>
      <c r="W466" s="3071"/>
      <c r="X466" s="617"/>
      <c r="Y466" s="617"/>
      <c r="Z466" s="617"/>
      <c r="AA466" s="617"/>
      <c r="AB466" s="617"/>
      <c r="AC466" s="3709"/>
      <c r="AD466" s="47">
        <f t="shared" si="249"/>
        <v>0</v>
      </c>
    </row>
    <row r="467" spans="1:30" s="47" customFormat="1" ht="47.25" x14ac:dyDescent="0.25">
      <c r="A467" s="641"/>
      <c r="B467" s="641">
        <v>1</v>
      </c>
      <c r="C467" s="2483" t="s">
        <v>488</v>
      </c>
      <c r="D467" s="347"/>
      <c r="E467" s="347"/>
      <c r="F467" s="617">
        <f>F468+F473</f>
        <v>48700</v>
      </c>
      <c r="G467" s="367">
        <f t="shared" ref="G467:H467" si="279">G468+G473</f>
        <v>8116.666666666667</v>
      </c>
      <c r="H467" s="367">
        <f t="shared" si="279"/>
        <v>3310</v>
      </c>
      <c r="I467" s="310">
        <f>H467/G467*100</f>
        <v>40.780287474332653</v>
      </c>
      <c r="J467" s="3451">
        <f t="shared" ref="J467" si="280">J468+J473</f>
        <v>0</v>
      </c>
      <c r="K467" s="101"/>
      <c r="L467" s="101"/>
      <c r="M467" s="390"/>
      <c r="N467" s="390"/>
      <c r="O467" s="390"/>
      <c r="P467" s="390"/>
      <c r="Q467" s="390"/>
      <c r="R467" s="390"/>
      <c r="S467" s="1885"/>
      <c r="T467" s="1885"/>
      <c r="U467" s="2898"/>
      <c r="V467" s="617"/>
      <c r="W467" s="3071"/>
      <c r="X467" s="617"/>
      <c r="Y467" s="617"/>
      <c r="Z467" s="617"/>
      <c r="AA467" s="617"/>
      <c r="AB467" s="617"/>
      <c r="AC467" s="3709"/>
      <c r="AD467" s="47">
        <f t="shared" si="249"/>
        <v>0</v>
      </c>
    </row>
    <row r="468" spans="1:30" s="47" customFormat="1" ht="30" x14ac:dyDescent="0.25">
      <c r="A468" s="641"/>
      <c r="B468" s="641">
        <v>1</v>
      </c>
      <c r="C468" s="2441" t="s">
        <v>489</v>
      </c>
      <c r="D468" s="347"/>
      <c r="E468" s="347"/>
      <c r="F468" s="617">
        <f>SUM(F469:F472)</f>
        <v>600</v>
      </c>
      <c r="G468" s="367">
        <f t="shared" ref="G468:H468" si="281">SUM(G469:G472)</f>
        <v>100</v>
      </c>
      <c r="H468" s="367">
        <f t="shared" si="281"/>
        <v>0</v>
      </c>
      <c r="I468" s="310">
        <f>H468/G468*100</f>
        <v>0</v>
      </c>
      <c r="J468" s="3451">
        <f t="shared" ref="J468" si="282">SUM(J469:J472)</f>
        <v>0</v>
      </c>
      <c r="K468" s="101"/>
      <c r="L468" s="101"/>
      <c r="M468" s="390"/>
      <c r="N468" s="390"/>
      <c r="O468" s="390"/>
      <c r="P468" s="390"/>
      <c r="Q468" s="390"/>
      <c r="R468" s="390"/>
      <c r="S468" s="1885"/>
      <c r="T468" s="1885"/>
      <c r="U468" s="2929"/>
      <c r="V468" s="617"/>
      <c r="W468" s="3071"/>
      <c r="X468" s="617"/>
      <c r="Y468" s="617"/>
      <c r="Z468" s="617"/>
      <c r="AA468" s="617"/>
      <c r="AB468" s="617"/>
      <c r="AC468" s="3709"/>
      <c r="AD468" s="47">
        <f t="shared" si="249"/>
        <v>0</v>
      </c>
    </row>
    <row r="469" spans="1:30" s="47" customFormat="1" ht="30" x14ac:dyDescent="0.25">
      <c r="A469" s="641"/>
      <c r="B469" s="641">
        <v>1</v>
      </c>
      <c r="C469" s="1835" t="s">
        <v>490</v>
      </c>
      <c r="D469" s="347"/>
      <c r="E469" s="347"/>
      <c r="F469" s="617"/>
      <c r="G469" s="367"/>
      <c r="H469" s="367"/>
      <c r="I469" s="310"/>
      <c r="J469" s="3451"/>
      <c r="K469" s="101"/>
      <c r="L469" s="101"/>
      <c r="M469" s="390"/>
      <c r="N469" s="390"/>
      <c r="O469" s="390"/>
      <c r="P469" s="390"/>
      <c r="Q469" s="390"/>
      <c r="R469" s="390"/>
      <c r="S469" s="1885"/>
      <c r="T469" s="1885"/>
      <c r="U469" s="2929"/>
      <c r="V469" s="617"/>
      <c r="W469" s="3071"/>
      <c r="X469" s="617"/>
      <c r="Y469" s="617"/>
      <c r="Z469" s="617"/>
      <c r="AA469" s="617"/>
      <c r="AB469" s="617"/>
      <c r="AC469" s="3709"/>
      <c r="AD469" s="47">
        <f t="shared" si="249"/>
        <v>0</v>
      </c>
    </row>
    <row r="470" spans="1:30" s="47" customFormat="1" ht="45" x14ac:dyDescent="0.25">
      <c r="A470" s="641"/>
      <c r="B470" s="641">
        <v>1</v>
      </c>
      <c r="C470" s="1835" t="s">
        <v>491</v>
      </c>
      <c r="D470" s="347"/>
      <c r="E470" s="347"/>
      <c r="F470" s="617"/>
      <c r="G470" s="367"/>
      <c r="H470" s="367"/>
      <c r="I470" s="310"/>
      <c r="J470" s="3451"/>
      <c r="K470" s="101"/>
      <c r="L470" s="101"/>
      <c r="M470" s="390"/>
      <c r="N470" s="390"/>
      <c r="O470" s="390"/>
      <c r="P470" s="390"/>
      <c r="Q470" s="390"/>
      <c r="R470" s="390"/>
      <c r="S470" s="1885"/>
      <c r="T470" s="1885"/>
      <c r="U470" s="2929"/>
      <c r="V470" s="617"/>
      <c r="W470" s="3071"/>
      <c r="X470" s="617"/>
      <c r="Y470" s="617"/>
      <c r="Z470" s="617"/>
      <c r="AA470" s="617"/>
      <c r="AB470" s="617"/>
      <c r="AC470" s="3709"/>
      <c r="AD470" s="47">
        <f t="shared" si="249"/>
        <v>0</v>
      </c>
    </row>
    <row r="471" spans="1:30" s="47" customFormat="1" ht="45" x14ac:dyDescent="0.25">
      <c r="A471" s="641"/>
      <c r="B471" s="641">
        <v>1</v>
      </c>
      <c r="C471" s="1835" t="s">
        <v>492</v>
      </c>
      <c r="D471" s="347"/>
      <c r="E471" s="347"/>
      <c r="F471" s="617">
        <v>120</v>
      </c>
      <c r="G471" s="367">
        <f t="shared" si="277"/>
        <v>20</v>
      </c>
      <c r="H471" s="367"/>
      <c r="I471" s="310">
        <f>H471/G471*100</f>
        <v>0</v>
      </c>
      <c r="J471" s="3451"/>
      <c r="K471" s="101"/>
      <c r="L471" s="101"/>
      <c r="M471" s="390"/>
      <c r="N471" s="390"/>
      <c r="O471" s="390"/>
      <c r="P471" s="390"/>
      <c r="Q471" s="390"/>
      <c r="R471" s="390"/>
      <c r="S471" s="1885"/>
      <c r="T471" s="1885"/>
      <c r="U471" s="2929"/>
      <c r="V471" s="617"/>
      <c r="W471" s="3071"/>
      <c r="X471" s="617"/>
      <c r="Y471" s="617"/>
      <c r="Z471" s="617"/>
      <c r="AA471" s="617"/>
      <c r="AB471" s="617"/>
      <c r="AC471" s="3709"/>
      <c r="AD471" s="47">
        <f t="shared" si="249"/>
        <v>0</v>
      </c>
    </row>
    <row r="472" spans="1:30" s="47" customFormat="1" ht="30" x14ac:dyDescent="0.25">
      <c r="A472" s="641"/>
      <c r="B472" s="641">
        <v>1</v>
      </c>
      <c r="C472" s="1835" t="s">
        <v>493</v>
      </c>
      <c r="D472" s="347"/>
      <c r="E472" s="347"/>
      <c r="F472" s="617">
        <v>480</v>
      </c>
      <c r="G472" s="367">
        <f t="shared" si="277"/>
        <v>80</v>
      </c>
      <c r="H472" s="367"/>
      <c r="I472" s="310">
        <f>H472/G472*100</f>
        <v>0</v>
      </c>
      <c r="J472" s="3451"/>
      <c r="K472" s="101"/>
      <c r="L472" s="101"/>
      <c r="M472" s="390"/>
      <c r="N472" s="390"/>
      <c r="O472" s="390"/>
      <c r="P472" s="390"/>
      <c r="Q472" s="390"/>
      <c r="R472" s="390"/>
      <c r="S472" s="1885"/>
      <c r="T472" s="1885"/>
      <c r="U472" s="2929"/>
      <c r="V472" s="617"/>
      <c r="W472" s="3071"/>
      <c r="X472" s="617"/>
      <c r="Y472" s="617"/>
      <c r="Z472" s="617"/>
      <c r="AA472" s="617"/>
      <c r="AB472" s="617"/>
      <c r="AC472" s="3709"/>
      <c r="AD472" s="47">
        <f t="shared" si="249"/>
        <v>0</v>
      </c>
    </row>
    <row r="473" spans="1:30" s="47" customFormat="1" ht="45" x14ac:dyDescent="0.25">
      <c r="A473" s="641"/>
      <c r="B473" s="641">
        <v>1</v>
      </c>
      <c r="C473" s="2441" t="s">
        <v>494</v>
      </c>
      <c r="D473" s="347"/>
      <c r="E473" s="347"/>
      <c r="F473" s="617">
        <f>SUM(F474:F476)</f>
        <v>48100</v>
      </c>
      <c r="G473" s="367">
        <f t="shared" ref="G473:H473" si="283">SUM(G474:G476)</f>
        <v>8016.666666666667</v>
      </c>
      <c r="H473" s="367">
        <f t="shared" si="283"/>
        <v>3310</v>
      </c>
      <c r="I473" s="310">
        <f>H473/G473*100</f>
        <v>41.288981288981283</v>
      </c>
      <c r="J473" s="3451">
        <f t="shared" ref="J473" si="284">SUM(J474:J476)</f>
        <v>0</v>
      </c>
      <c r="K473" s="101"/>
      <c r="L473" s="101"/>
      <c r="M473" s="390"/>
      <c r="N473" s="390"/>
      <c r="O473" s="390"/>
      <c r="P473" s="390"/>
      <c r="Q473" s="390"/>
      <c r="R473" s="390"/>
      <c r="S473" s="1885"/>
      <c r="T473" s="1885"/>
      <c r="U473" s="2929"/>
      <c r="V473" s="617"/>
      <c r="W473" s="3071"/>
      <c r="X473" s="617"/>
      <c r="Y473" s="617"/>
      <c r="Z473" s="617"/>
      <c r="AA473" s="617"/>
      <c r="AB473" s="617"/>
      <c r="AC473" s="3709"/>
      <c r="AD473" s="47">
        <f t="shared" si="249"/>
        <v>0</v>
      </c>
    </row>
    <row r="474" spans="1:30" s="47" customFormat="1" ht="30" x14ac:dyDescent="0.25">
      <c r="A474" s="641"/>
      <c r="B474" s="641">
        <v>1</v>
      </c>
      <c r="C474" s="1835" t="s">
        <v>495</v>
      </c>
      <c r="D474" s="347"/>
      <c r="E474" s="347"/>
      <c r="F474" s="617"/>
      <c r="G474" s="367"/>
      <c r="H474" s="367"/>
      <c r="I474" s="310"/>
      <c r="J474" s="3451"/>
      <c r="K474" s="101"/>
      <c r="L474" s="101"/>
      <c r="M474" s="390"/>
      <c r="N474" s="390"/>
      <c r="O474" s="390"/>
      <c r="P474" s="390"/>
      <c r="Q474" s="390"/>
      <c r="R474" s="390"/>
      <c r="S474" s="1885"/>
      <c r="T474" s="1885"/>
      <c r="U474" s="2929"/>
      <c r="V474" s="617"/>
      <c r="W474" s="3071"/>
      <c r="X474" s="617"/>
      <c r="Y474" s="617"/>
      <c r="Z474" s="617"/>
      <c r="AA474" s="617"/>
      <c r="AB474" s="617"/>
      <c r="AC474" s="3709"/>
      <c r="AD474" s="47">
        <f t="shared" si="249"/>
        <v>0</v>
      </c>
    </row>
    <row r="475" spans="1:30" s="47" customFormat="1" ht="60" x14ac:dyDescent="0.25">
      <c r="A475" s="641"/>
      <c r="B475" s="641">
        <v>1</v>
      </c>
      <c r="C475" s="1835" t="s">
        <v>496</v>
      </c>
      <c r="D475" s="347"/>
      <c r="E475" s="347"/>
      <c r="F475" s="617">
        <v>28000</v>
      </c>
      <c r="G475" s="367">
        <f t="shared" si="277"/>
        <v>4666.666666666667</v>
      </c>
      <c r="H475" s="367">
        <v>1680</v>
      </c>
      <c r="I475" s="310">
        <f>H475/G475*100</f>
        <v>36</v>
      </c>
      <c r="J475" s="3451"/>
      <c r="K475" s="101"/>
      <c r="L475" s="101"/>
      <c r="M475" s="390"/>
      <c r="N475" s="390"/>
      <c r="O475" s="390"/>
      <c r="P475" s="390"/>
      <c r="Q475" s="390"/>
      <c r="R475" s="390"/>
      <c r="S475" s="1885"/>
      <c r="T475" s="1885"/>
      <c r="U475" s="2929"/>
      <c r="V475" s="617"/>
      <c r="W475" s="3071"/>
      <c r="X475" s="617"/>
      <c r="Y475" s="617"/>
      <c r="Z475" s="617"/>
      <c r="AA475" s="617"/>
      <c r="AB475" s="617"/>
      <c r="AC475" s="3709"/>
      <c r="AD475" s="47">
        <f t="shared" si="249"/>
        <v>0</v>
      </c>
    </row>
    <row r="476" spans="1:30" s="47" customFormat="1" ht="45" x14ac:dyDescent="0.25">
      <c r="A476" s="641"/>
      <c r="B476" s="641">
        <v>1</v>
      </c>
      <c r="C476" s="1835" t="s">
        <v>497</v>
      </c>
      <c r="D476" s="347"/>
      <c r="E476" s="347"/>
      <c r="F476" s="617">
        <v>20100</v>
      </c>
      <c r="G476" s="367">
        <f t="shared" si="277"/>
        <v>3350</v>
      </c>
      <c r="H476" s="367">
        <v>1630</v>
      </c>
      <c r="I476" s="310">
        <f>H476/G476*100</f>
        <v>48.656716417910445</v>
      </c>
      <c r="J476" s="3451"/>
      <c r="K476" s="101"/>
      <c r="L476" s="101"/>
      <c r="M476" s="390"/>
      <c r="N476" s="390"/>
      <c r="O476" s="390"/>
      <c r="P476" s="390"/>
      <c r="Q476" s="390"/>
      <c r="R476" s="390"/>
      <c r="S476" s="1885"/>
      <c r="T476" s="1885"/>
      <c r="U476" s="2929"/>
      <c r="V476" s="617"/>
      <c r="W476" s="3071"/>
      <c r="X476" s="617"/>
      <c r="Y476" s="617"/>
      <c r="Z476" s="617"/>
      <c r="AA476" s="617"/>
      <c r="AB476" s="617"/>
      <c r="AC476" s="3709"/>
      <c r="AD476" s="47">
        <f t="shared" si="249"/>
        <v>0</v>
      </c>
    </row>
    <row r="477" spans="1:30" s="47" customFormat="1" x14ac:dyDescent="0.25">
      <c r="A477" s="641"/>
      <c r="B477" s="641">
        <v>1</v>
      </c>
      <c r="C477" s="2545" t="s">
        <v>257</v>
      </c>
      <c r="D477" s="347"/>
      <c r="E477" s="347"/>
      <c r="F477" s="617"/>
      <c r="G477" s="367">
        <f t="shared" si="277"/>
        <v>0</v>
      </c>
      <c r="H477" s="367"/>
      <c r="I477" s="310"/>
      <c r="J477" s="3451"/>
      <c r="K477" s="101"/>
      <c r="L477" s="101"/>
      <c r="M477" s="390"/>
      <c r="N477" s="390"/>
      <c r="O477" s="390"/>
      <c r="P477" s="390"/>
      <c r="Q477" s="390"/>
      <c r="R477" s="390"/>
      <c r="S477" s="1885">
        <v>653.4420000000149</v>
      </c>
      <c r="T477" s="1885">
        <v>653.4420000000149</v>
      </c>
      <c r="U477" s="2929">
        <f t="shared" ref="U477" si="285">S477/12*$C$3+(T477-S477)/11*1</f>
        <v>108.90700000000248</v>
      </c>
      <c r="V477" s="617">
        <f>AB477-AA477-X477</f>
        <v>215.63585999999941</v>
      </c>
      <c r="W477" s="3071"/>
      <c r="X477" s="617"/>
      <c r="Y477" s="617">
        <f>V477-U477</f>
        <v>106.72885999999693</v>
      </c>
      <c r="Z477" s="617"/>
      <c r="AA477" s="617">
        <v>0</v>
      </c>
      <c r="AB477" s="617">
        <v>215.63585999999941</v>
      </c>
      <c r="AC477" s="3709">
        <v>22.736339999999984</v>
      </c>
      <c r="AD477" s="47">
        <f t="shared" si="249"/>
        <v>22736.339999999986</v>
      </c>
    </row>
    <row r="478" spans="1:30" s="47" customFormat="1" ht="29.25" x14ac:dyDescent="0.25">
      <c r="A478" s="641"/>
      <c r="B478" s="641">
        <v>1</v>
      </c>
      <c r="C478" s="2523" t="s">
        <v>578</v>
      </c>
      <c r="D478" s="347"/>
      <c r="E478" s="347"/>
      <c r="F478" s="617"/>
      <c r="G478" s="367"/>
      <c r="H478" s="367"/>
      <c r="I478" s="310"/>
      <c r="J478" s="3451"/>
      <c r="K478" s="101"/>
      <c r="L478" s="101"/>
      <c r="M478" s="390"/>
      <c r="N478" s="390"/>
      <c r="O478" s="390"/>
      <c r="P478" s="390"/>
      <c r="Q478" s="390"/>
      <c r="R478" s="390"/>
      <c r="S478" s="1885"/>
      <c r="T478" s="1885"/>
      <c r="U478" s="2929"/>
      <c r="V478" s="617"/>
      <c r="W478" s="3071"/>
      <c r="X478" s="617"/>
      <c r="Y478" s="617"/>
      <c r="Z478" s="617"/>
      <c r="AA478" s="617"/>
      <c r="AB478" s="617"/>
      <c r="AC478" s="3709"/>
      <c r="AD478" s="47">
        <f t="shared" si="249"/>
        <v>0</v>
      </c>
    </row>
    <row r="479" spans="1:30" s="47" customFormat="1" x14ac:dyDescent="0.25">
      <c r="A479" s="641"/>
      <c r="B479" s="641">
        <v>1</v>
      </c>
      <c r="C479" s="4" t="s">
        <v>566</v>
      </c>
      <c r="D479" s="347"/>
      <c r="E479" s="347"/>
      <c r="F479" s="617"/>
      <c r="G479" s="367"/>
      <c r="H479" s="367"/>
      <c r="I479" s="310"/>
      <c r="J479" s="3451"/>
      <c r="K479" s="101"/>
      <c r="L479" s="101"/>
      <c r="M479" s="390"/>
      <c r="N479" s="390"/>
      <c r="O479" s="390"/>
      <c r="P479" s="390"/>
      <c r="Q479" s="390"/>
      <c r="R479" s="390"/>
      <c r="S479" s="1885"/>
      <c r="T479" s="1885"/>
      <c r="U479" s="2929"/>
      <c r="V479" s="617"/>
      <c r="W479" s="3071"/>
      <c r="X479" s="617"/>
      <c r="Y479" s="617"/>
      <c r="Z479" s="617"/>
      <c r="AA479" s="617"/>
      <c r="AB479" s="617"/>
      <c r="AC479" s="3709"/>
      <c r="AD479" s="47">
        <f t="shared" si="249"/>
        <v>0</v>
      </c>
    </row>
    <row r="480" spans="1:30" s="47" customFormat="1" ht="30" x14ac:dyDescent="0.25">
      <c r="A480" s="641"/>
      <c r="B480" s="641">
        <v>1</v>
      </c>
      <c r="C480" s="2546" t="s">
        <v>567</v>
      </c>
      <c r="D480" s="347"/>
      <c r="E480" s="347"/>
      <c r="F480" s="617"/>
      <c r="G480" s="367"/>
      <c r="H480" s="367"/>
      <c r="I480" s="310"/>
      <c r="J480" s="3451"/>
      <c r="K480" s="101"/>
      <c r="L480" s="101"/>
      <c r="M480" s="390"/>
      <c r="N480" s="390"/>
      <c r="O480" s="390"/>
      <c r="P480" s="390"/>
      <c r="Q480" s="390"/>
      <c r="R480" s="390"/>
      <c r="S480" s="1885"/>
      <c r="T480" s="1885"/>
      <c r="U480" s="2929"/>
      <c r="V480" s="617"/>
      <c r="W480" s="3071"/>
      <c r="X480" s="617"/>
      <c r="Y480" s="617"/>
      <c r="Z480" s="617"/>
      <c r="AA480" s="617"/>
      <c r="AB480" s="617"/>
      <c r="AC480" s="3709"/>
      <c r="AD480" s="47">
        <f t="shared" si="249"/>
        <v>0</v>
      </c>
    </row>
    <row r="481" spans="1:30" s="47" customFormat="1" x14ac:dyDescent="0.25">
      <c r="A481" s="641"/>
      <c r="B481" s="641">
        <v>1</v>
      </c>
      <c r="C481" s="4" t="s">
        <v>568</v>
      </c>
      <c r="D481" s="347"/>
      <c r="E481" s="347"/>
      <c r="F481" s="617"/>
      <c r="G481" s="367"/>
      <c r="H481" s="367"/>
      <c r="I481" s="310"/>
      <c r="J481" s="3451"/>
      <c r="K481" s="101"/>
      <c r="L481" s="101"/>
      <c r="M481" s="390"/>
      <c r="N481" s="390"/>
      <c r="O481" s="390"/>
      <c r="P481" s="390"/>
      <c r="Q481" s="390"/>
      <c r="R481" s="390"/>
      <c r="S481" s="1885"/>
      <c r="T481" s="1885"/>
      <c r="U481" s="2929"/>
      <c r="V481" s="617"/>
      <c r="W481" s="3071"/>
      <c r="X481" s="617"/>
      <c r="Y481" s="617"/>
      <c r="Z481" s="617"/>
      <c r="AA481" s="617"/>
      <c r="AB481" s="617"/>
      <c r="AC481" s="3709"/>
      <c r="AD481" s="47">
        <f t="shared" si="249"/>
        <v>0</v>
      </c>
    </row>
    <row r="482" spans="1:30" s="47" customFormat="1" ht="30" x14ac:dyDescent="0.25">
      <c r="A482" s="641"/>
      <c r="B482" s="641">
        <v>1</v>
      </c>
      <c r="C482" s="4" t="s">
        <v>595</v>
      </c>
      <c r="D482" s="347"/>
      <c r="E482" s="347"/>
      <c r="F482" s="617"/>
      <c r="G482" s="367"/>
      <c r="H482" s="367"/>
      <c r="I482" s="310"/>
      <c r="J482" s="3451"/>
      <c r="K482" s="101"/>
      <c r="L482" s="101"/>
      <c r="M482" s="390"/>
      <c r="N482" s="390"/>
      <c r="O482" s="390"/>
      <c r="P482" s="390"/>
      <c r="Q482" s="390"/>
      <c r="R482" s="390"/>
      <c r="S482" s="1885"/>
      <c r="T482" s="1885"/>
      <c r="U482" s="2929"/>
      <c r="V482" s="617"/>
      <c r="W482" s="3071"/>
      <c r="X482" s="617"/>
      <c r="Y482" s="617"/>
      <c r="Z482" s="617"/>
      <c r="AA482" s="617"/>
      <c r="AB482" s="617"/>
      <c r="AC482" s="3709"/>
      <c r="AD482" s="47">
        <f t="shared" si="249"/>
        <v>0</v>
      </c>
    </row>
    <row r="483" spans="1:30" s="47" customFormat="1" ht="45" x14ac:dyDescent="0.25">
      <c r="A483" s="641"/>
      <c r="B483" s="641">
        <v>1</v>
      </c>
      <c r="C483" s="4" t="s">
        <v>569</v>
      </c>
      <c r="D483" s="347"/>
      <c r="E483" s="347"/>
      <c r="F483" s="617"/>
      <c r="G483" s="367"/>
      <c r="H483" s="367"/>
      <c r="I483" s="310"/>
      <c r="J483" s="3451"/>
      <c r="K483" s="101"/>
      <c r="L483" s="101"/>
      <c r="M483" s="390"/>
      <c r="N483" s="390"/>
      <c r="O483" s="390"/>
      <c r="P483" s="390"/>
      <c r="Q483" s="390"/>
      <c r="R483" s="390"/>
      <c r="S483" s="1885"/>
      <c r="T483" s="1885"/>
      <c r="U483" s="2929"/>
      <c r="V483" s="617"/>
      <c r="W483" s="3071"/>
      <c r="X483" s="617"/>
      <c r="Y483" s="617"/>
      <c r="Z483" s="617"/>
      <c r="AA483" s="617"/>
      <c r="AB483" s="617"/>
      <c r="AC483" s="3709"/>
      <c r="AD483" s="47">
        <f t="shared" si="249"/>
        <v>0</v>
      </c>
    </row>
    <row r="484" spans="1:30" s="47" customFormat="1" ht="60" x14ac:dyDescent="0.25">
      <c r="A484" s="641">
        <v>1</v>
      </c>
      <c r="B484" s="641">
        <v>1</v>
      </c>
      <c r="C484" s="4" t="s">
        <v>570</v>
      </c>
      <c r="D484" s="347"/>
      <c r="E484" s="347"/>
      <c r="F484" s="617"/>
      <c r="G484" s="69"/>
      <c r="H484" s="367"/>
      <c r="I484" s="310"/>
      <c r="J484" s="3451"/>
      <c r="K484" s="101"/>
      <c r="L484" s="101"/>
      <c r="M484" s="390"/>
      <c r="N484" s="390"/>
      <c r="O484" s="390"/>
      <c r="P484" s="390"/>
      <c r="Q484" s="390"/>
      <c r="R484" s="390"/>
      <c r="S484" s="1885"/>
      <c r="T484" s="1885"/>
      <c r="U484" s="2929"/>
      <c r="V484" s="617"/>
      <c r="W484" s="3071"/>
      <c r="X484" s="617"/>
      <c r="Y484" s="617"/>
      <c r="Z484" s="617"/>
      <c r="AA484" s="617"/>
      <c r="AB484" s="617"/>
      <c r="AC484" s="3709"/>
      <c r="AD484" s="47">
        <f t="shared" si="249"/>
        <v>0</v>
      </c>
    </row>
    <row r="485" spans="1:30" s="47" customFormat="1" ht="45" x14ac:dyDescent="0.25">
      <c r="A485" s="641">
        <v>1</v>
      </c>
      <c r="B485" s="641">
        <v>1</v>
      </c>
      <c r="C485" s="2547" t="s">
        <v>571</v>
      </c>
      <c r="D485" s="347"/>
      <c r="E485" s="347"/>
      <c r="F485" s="617"/>
      <c r="G485" s="69"/>
      <c r="H485" s="367"/>
      <c r="I485" s="310"/>
      <c r="J485" s="3451"/>
      <c r="K485" s="101"/>
      <c r="L485" s="101"/>
      <c r="M485" s="390"/>
      <c r="N485" s="390"/>
      <c r="O485" s="390"/>
      <c r="P485" s="390"/>
      <c r="Q485" s="390"/>
      <c r="R485" s="390"/>
      <c r="S485" s="1885"/>
      <c r="T485" s="1885"/>
      <c r="U485" s="2929"/>
      <c r="V485" s="617"/>
      <c r="W485" s="3071"/>
      <c r="X485" s="617"/>
      <c r="Y485" s="617"/>
      <c r="Z485" s="617"/>
      <c r="AA485" s="617"/>
      <c r="AB485" s="617"/>
      <c r="AC485" s="3709"/>
      <c r="AD485" s="47">
        <f t="shared" si="249"/>
        <v>0</v>
      </c>
    </row>
    <row r="486" spans="1:30" s="47" customFormat="1" ht="29.25" x14ac:dyDescent="0.25">
      <c r="A486" s="641">
        <v>1</v>
      </c>
      <c r="B486" s="641">
        <v>1</v>
      </c>
      <c r="C486" s="2523" t="s">
        <v>579</v>
      </c>
      <c r="D486" s="347"/>
      <c r="E486" s="347"/>
      <c r="F486" s="617">
        <f>F487</f>
        <v>300</v>
      </c>
      <c r="G486" s="69">
        <f t="shared" ref="G486:J486" si="286">G487</f>
        <v>50</v>
      </c>
      <c r="H486" s="367">
        <f t="shared" si="286"/>
        <v>99</v>
      </c>
      <c r="I486" s="310">
        <f>H486/G486*100</f>
        <v>198</v>
      </c>
      <c r="J486" s="3451">
        <f t="shared" si="286"/>
        <v>11</v>
      </c>
      <c r="K486" s="101"/>
      <c r="L486" s="101"/>
      <c r="M486" s="390"/>
      <c r="N486" s="390"/>
      <c r="O486" s="390"/>
      <c r="P486" s="390"/>
      <c r="Q486" s="390"/>
      <c r="R486" s="390"/>
      <c r="S486" s="1885"/>
      <c r="T486" s="1885"/>
      <c r="U486" s="2929"/>
      <c r="V486" s="617"/>
      <c r="W486" s="3071"/>
      <c r="X486" s="617"/>
      <c r="Y486" s="617"/>
      <c r="Z486" s="617"/>
      <c r="AA486" s="617"/>
      <c r="AB486" s="617"/>
      <c r="AC486" s="3709"/>
      <c r="AD486" s="47">
        <f t="shared" si="249"/>
        <v>0</v>
      </c>
    </row>
    <row r="487" spans="1:30" s="47" customFormat="1" x14ac:dyDescent="0.25">
      <c r="A487" s="641">
        <v>1</v>
      </c>
      <c r="B487" s="641">
        <v>1</v>
      </c>
      <c r="C487" s="2523" t="s">
        <v>596</v>
      </c>
      <c r="D487" s="349"/>
      <c r="E487" s="347"/>
      <c r="F487" s="617">
        <v>300</v>
      </c>
      <c r="G487" s="69">
        <f t="shared" si="277"/>
        <v>50</v>
      </c>
      <c r="H487" s="367">
        <v>99</v>
      </c>
      <c r="I487" s="310">
        <f>H487/G487*100</f>
        <v>198</v>
      </c>
      <c r="J487" s="3451">
        <v>11</v>
      </c>
      <c r="K487" s="101"/>
      <c r="L487" s="101"/>
      <c r="M487" s="390"/>
      <c r="N487" s="390"/>
      <c r="O487" s="390"/>
      <c r="P487" s="390"/>
      <c r="Q487" s="390"/>
      <c r="R487" s="390"/>
      <c r="S487" s="1885"/>
      <c r="T487" s="1885"/>
      <c r="U487" s="2929"/>
      <c r="V487" s="617"/>
      <c r="W487" s="3071"/>
      <c r="X487" s="617"/>
      <c r="Y487" s="617"/>
      <c r="Z487" s="617"/>
      <c r="AA487" s="617"/>
      <c r="AB487" s="617"/>
      <c r="AC487" s="3709"/>
      <c r="AD487" s="47">
        <f t="shared" si="249"/>
        <v>0</v>
      </c>
    </row>
    <row r="488" spans="1:30" s="47" customFormat="1" x14ac:dyDescent="0.25">
      <c r="A488" s="641">
        <v>1</v>
      </c>
      <c r="B488" s="641">
        <v>1</v>
      </c>
      <c r="C488" s="4" t="s">
        <v>597</v>
      </c>
      <c r="D488" s="553"/>
      <c r="E488" s="347"/>
      <c r="F488" s="617"/>
      <c r="G488" s="69"/>
      <c r="H488" s="367"/>
      <c r="I488" s="310"/>
      <c r="J488" s="3451"/>
      <c r="K488" s="101"/>
      <c r="L488" s="101"/>
      <c r="M488" s="390"/>
      <c r="N488" s="390"/>
      <c r="O488" s="390"/>
      <c r="P488" s="390"/>
      <c r="Q488" s="390"/>
      <c r="R488" s="390"/>
      <c r="S488" s="1885"/>
      <c r="T488" s="1885"/>
      <c r="U488" s="2929"/>
      <c r="V488" s="617"/>
      <c r="W488" s="3071"/>
      <c r="X488" s="617"/>
      <c r="Y488" s="617"/>
      <c r="Z488" s="617"/>
      <c r="AA488" s="617"/>
      <c r="AB488" s="617"/>
      <c r="AC488" s="3709"/>
      <c r="AD488" s="47">
        <f t="shared" si="249"/>
        <v>0</v>
      </c>
    </row>
    <row r="489" spans="1:30" s="47" customFormat="1" x14ac:dyDescent="0.25">
      <c r="A489" s="641">
        <v>1</v>
      </c>
      <c r="B489" s="641">
        <v>1</v>
      </c>
      <c r="C489" s="2548" t="s">
        <v>598</v>
      </c>
      <c r="D489" s="182"/>
      <c r="E489" s="431"/>
      <c r="F489" s="618"/>
      <c r="G489" s="330"/>
      <c r="H489" s="330"/>
      <c r="I489" s="310"/>
      <c r="J489" s="3442"/>
      <c r="K489" s="101"/>
      <c r="L489" s="101"/>
      <c r="M489" s="390"/>
      <c r="N489" s="390"/>
      <c r="O489" s="390"/>
      <c r="P489" s="390"/>
      <c r="Q489" s="390"/>
      <c r="R489" s="390"/>
      <c r="S489" s="1889"/>
      <c r="T489" s="1889"/>
      <c r="U489" s="2930">
        <f>S489/12*$C$3</f>
        <v>0</v>
      </c>
      <c r="V489" s="2732">
        <f>AB489-AA489</f>
        <v>0</v>
      </c>
      <c r="W489" s="3084"/>
      <c r="X489" s="2732"/>
      <c r="Y489" s="2732">
        <f>V489-U489</f>
        <v>0</v>
      </c>
      <c r="Z489" s="2732"/>
      <c r="AA489" s="2732"/>
      <c r="AB489" s="2732"/>
      <c r="AC489" s="3709"/>
      <c r="AD489" s="47">
        <f t="shared" ref="AD489:AD552" si="287">AC489*1000</f>
        <v>0</v>
      </c>
    </row>
    <row r="490" spans="1:30" s="47" customFormat="1" ht="29.25" x14ac:dyDescent="0.25">
      <c r="A490" s="641">
        <v>1</v>
      </c>
      <c r="B490" s="641">
        <v>1</v>
      </c>
      <c r="C490" s="2523" t="s">
        <v>572</v>
      </c>
      <c r="D490" s="430"/>
      <c r="E490" s="347"/>
      <c r="F490" s="617">
        <v>16900</v>
      </c>
      <c r="G490" s="69">
        <f t="shared" si="277"/>
        <v>2816.6666666666665</v>
      </c>
      <c r="H490" s="367">
        <v>3445</v>
      </c>
      <c r="I490" s="310">
        <f>H490/G490*100</f>
        <v>122.30769230769232</v>
      </c>
      <c r="J490" s="3451">
        <v>138</v>
      </c>
      <c r="K490" s="101"/>
      <c r="L490" s="101"/>
      <c r="M490" s="390"/>
      <c r="N490" s="390"/>
      <c r="O490" s="390"/>
      <c r="P490" s="390"/>
      <c r="Q490" s="390"/>
      <c r="R490" s="390"/>
      <c r="S490" s="1885"/>
      <c r="T490" s="1885"/>
      <c r="U490" s="2929"/>
      <c r="V490" s="617"/>
      <c r="W490" s="3071"/>
      <c r="X490" s="617"/>
      <c r="Y490" s="617"/>
      <c r="Z490" s="617"/>
      <c r="AA490" s="617"/>
      <c r="AB490" s="617"/>
      <c r="AC490" s="3709"/>
      <c r="AD490" s="47">
        <f t="shared" si="287"/>
        <v>0</v>
      </c>
    </row>
    <row r="491" spans="1:30" s="47" customFormat="1" ht="30" x14ac:dyDescent="0.25">
      <c r="A491" s="641">
        <v>1</v>
      </c>
      <c r="B491" s="641">
        <v>1</v>
      </c>
      <c r="C491" s="2517" t="s">
        <v>252</v>
      </c>
      <c r="D491" s="347"/>
      <c r="E491" s="347"/>
      <c r="F491" s="617">
        <v>6100</v>
      </c>
      <c r="G491" s="367">
        <f t="shared" si="277"/>
        <v>1016.6666666666666</v>
      </c>
      <c r="H491" s="367">
        <v>511</v>
      </c>
      <c r="I491" s="310">
        <f>H491/G491*100</f>
        <v>50.26229508196721</v>
      </c>
      <c r="J491" s="3451">
        <v>114</v>
      </c>
      <c r="K491" s="101"/>
      <c r="L491" s="101"/>
      <c r="M491" s="390"/>
      <c r="N491" s="390"/>
      <c r="O491" s="390"/>
      <c r="P491" s="390"/>
      <c r="Q491" s="390"/>
      <c r="R491" s="390"/>
      <c r="S491" s="1885"/>
      <c r="T491" s="1885"/>
      <c r="U491" s="2929"/>
      <c r="V491" s="617"/>
      <c r="W491" s="3071"/>
      <c r="X491" s="617"/>
      <c r="Y491" s="617"/>
      <c r="Z491" s="617"/>
      <c r="AA491" s="617"/>
      <c r="AB491" s="617"/>
      <c r="AC491" s="3709"/>
      <c r="AD491" s="47">
        <f t="shared" si="287"/>
        <v>0</v>
      </c>
    </row>
    <row r="492" spans="1:30" s="47" customFormat="1" ht="57.75" x14ac:dyDescent="0.25">
      <c r="A492" s="641">
        <v>1</v>
      </c>
      <c r="B492" s="641">
        <v>1</v>
      </c>
      <c r="C492" s="2523" t="s">
        <v>573</v>
      </c>
      <c r="D492" s="347"/>
      <c r="E492" s="347"/>
      <c r="F492" s="617">
        <v>600</v>
      </c>
      <c r="G492" s="69">
        <f t="shared" si="277"/>
        <v>100</v>
      </c>
      <c r="H492" s="367"/>
      <c r="I492" s="310">
        <f>H492/G492*100</f>
        <v>0</v>
      </c>
      <c r="J492" s="3451">
        <v>33</v>
      </c>
      <c r="K492" s="101"/>
      <c r="L492" s="101"/>
      <c r="M492" s="390"/>
      <c r="N492" s="390"/>
      <c r="O492" s="390"/>
      <c r="P492" s="390"/>
      <c r="Q492" s="390"/>
      <c r="R492" s="390"/>
      <c r="S492" s="1885"/>
      <c r="T492" s="1885"/>
      <c r="U492" s="2929"/>
      <c r="V492" s="617"/>
      <c r="W492" s="3071"/>
      <c r="X492" s="617"/>
      <c r="Y492" s="617"/>
      <c r="Z492" s="617"/>
      <c r="AA492" s="617"/>
      <c r="AB492" s="617"/>
      <c r="AC492" s="3709"/>
      <c r="AD492" s="47">
        <f t="shared" si="287"/>
        <v>0</v>
      </c>
    </row>
    <row r="493" spans="1:30" s="202" customFormat="1" x14ac:dyDescent="0.25">
      <c r="A493" s="686">
        <v>1</v>
      </c>
      <c r="B493" s="641">
        <v>1</v>
      </c>
      <c r="C493" s="2509" t="s">
        <v>295</v>
      </c>
      <c r="D493" s="431"/>
      <c r="E493" s="431"/>
      <c r="F493" s="618">
        <f>SUM(F494:F503)</f>
        <v>115645</v>
      </c>
      <c r="G493" s="330">
        <f>SUM(G494:G503)</f>
        <v>19274.166666666664</v>
      </c>
      <c r="H493" s="330">
        <f>SUM(H494:H503)</f>
        <v>23730</v>
      </c>
      <c r="I493" s="102">
        <f>H493/G493*100</f>
        <v>123.11816334471877</v>
      </c>
      <c r="J493" s="3442">
        <f>SUM(J494:J503)</f>
        <v>11837</v>
      </c>
      <c r="K493" s="101"/>
      <c r="L493" s="101"/>
      <c r="M493" s="390"/>
      <c r="N493" s="390"/>
      <c r="O493" s="390"/>
      <c r="P493" s="390"/>
      <c r="Q493" s="390"/>
      <c r="R493" s="390"/>
      <c r="S493" s="1886">
        <v>46494.735249999998</v>
      </c>
      <c r="T493" s="1886">
        <v>46494.735249999998</v>
      </c>
      <c r="U493" s="2898">
        <f t="shared" ref="U493" si="288">S493/12*$C$3+(T493-S493)/11*1</f>
        <v>7749.1225416666666</v>
      </c>
      <c r="V493" s="618">
        <f>AB493-AA493-X493</f>
        <v>6893.8326099999986</v>
      </c>
      <c r="W493" s="3080">
        <f>SUM(W498)</f>
        <v>0</v>
      </c>
      <c r="X493" s="618">
        <f>SUM(X494:X503)</f>
        <v>3013.5610399999996</v>
      </c>
      <c r="Y493" s="618">
        <f>V493-U493</f>
        <v>-855.28993166666805</v>
      </c>
      <c r="Z493" s="618"/>
      <c r="AA493" s="618">
        <v>0</v>
      </c>
      <c r="AB493" s="618">
        <v>9907.3936499999982</v>
      </c>
      <c r="AC493" s="3709">
        <v>5669.1764800000001</v>
      </c>
      <c r="AD493" s="202">
        <f t="shared" si="287"/>
        <v>5669176.4800000004</v>
      </c>
    </row>
    <row r="494" spans="1:30" s="47" customFormat="1" x14ac:dyDescent="0.25">
      <c r="A494" s="641">
        <v>1</v>
      </c>
      <c r="B494" s="641">
        <v>1</v>
      </c>
      <c r="C494" s="1012" t="s">
        <v>117</v>
      </c>
      <c r="D494" s="347"/>
      <c r="E494" s="347"/>
      <c r="F494" s="617">
        <v>59000</v>
      </c>
      <c r="G494" s="69">
        <f t="shared" si="277"/>
        <v>9833.3333333333339</v>
      </c>
      <c r="H494" s="367">
        <v>7954</v>
      </c>
      <c r="I494" s="310">
        <f>H494/G494*100</f>
        <v>80.888135593220341</v>
      </c>
      <c r="J494" s="3451">
        <v>3161</v>
      </c>
      <c r="K494" s="101"/>
      <c r="L494" s="101"/>
      <c r="M494" s="390"/>
      <c r="N494" s="390"/>
      <c r="O494" s="390"/>
      <c r="P494" s="390"/>
      <c r="Q494" s="390"/>
      <c r="R494" s="390"/>
      <c r="S494" s="1885"/>
      <c r="T494" s="1885"/>
      <c r="U494" s="2929"/>
      <c r="V494" s="617"/>
      <c r="W494" s="3071"/>
      <c r="X494" s="617"/>
      <c r="Y494" s="617"/>
      <c r="Z494" s="617"/>
      <c r="AA494" s="617"/>
      <c r="AB494" s="617"/>
      <c r="AC494" s="3709"/>
      <c r="AD494" s="47">
        <f t="shared" si="287"/>
        <v>0</v>
      </c>
    </row>
    <row r="495" spans="1:30" s="47" customFormat="1" x14ac:dyDescent="0.25">
      <c r="A495" s="641"/>
      <c r="B495" s="641">
        <v>1</v>
      </c>
      <c r="C495" s="1012" t="s">
        <v>627</v>
      </c>
      <c r="D495" s="347"/>
      <c r="E495" s="347"/>
      <c r="F495" s="617"/>
      <c r="G495" s="69"/>
      <c r="H495" s="367">
        <v>2482</v>
      </c>
      <c r="I495" s="310"/>
      <c r="J495" s="3451">
        <v>1035</v>
      </c>
      <c r="K495" s="101"/>
      <c r="L495" s="101"/>
      <c r="M495" s="390"/>
      <c r="N495" s="390"/>
      <c r="O495" s="390"/>
      <c r="P495" s="390"/>
      <c r="Q495" s="390"/>
      <c r="R495" s="390"/>
      <c r="S495" s="1885"/>
      <c r="T495" s="1885"/>
      <c r="U495" s="2929"/>
      <c r="V495" s="617"/>
      <c r="W495" s="3071"/>
      <c r="X495" s="617">
        <v>560.65897999999993</v>
      </c>
      <c r="Y495" s="617"/>
      <c r="Z495" s="617"/>
      <c r="AA495" s="617"/>
      <c r="AB495" s="617"/>
      <c r="AC495" s="3709"/>
      <c r="AD495" s="47">
        <f t="shared" si="287"/>
        <v>0</v>
      </c>
    </row>
    <row r="496" spans="1:30" s="47" customFormat="1" x14ac:dyDescent="0.25">
      <c r="A496" s="641"/>
      <c r="B496" s="641">
        <v>1</v>
      </c>
      <c r="C496" s="1012" t="s">
        <v>513</v>
      </c>
      <c r="D496" s="347"/>
      <c r="E496" s="347"/>
      <c r="F496" s="617">
        <v>19000</v>
      </c>
      <c r="G496" s="69">
        <f t="shared" si="277"/>
        <v>3166.6666666666665</v>
      </c>
      <c r="H496" s="367">
        <v>2499</v>
      </c>
      <c r="I496" s="310">
        <f t="shared" ref="I496" si="289">H496/G496*100</f>
        <v>78.915789473684214</v>
      </c>
      <c r="J496" s="3451">
        <v>859</v>
      </c>
      <c r="K496" s="101"/>
      <c r="L496" s="101"/>
      <c r="M496" s="390"/>
      <c r="N496" s="390"/>
      <c r="O496" s="390"/>
      <c r="P496" s="390"/>
      <c r="Q496" s="390"/>
      <c r="R496" s="390"/>
      <c r="S496" s="1885"/>
      <c r="T496" s="1885"/>
      <c r="U496" s="2929"/>
      <c r="V496" s="617"/>
      <c r="W496" s="3071"/>
      <c r="X496" s="617"/>
      <c r="Y496" s="617"/>
      <c r="Z496" s="617"/>
      <c r="AA496" s="617"/>
      <c r="AB496" s="617"/>
      <c r="AC496" s="3709"/>
      <c r="AD496" s="47">
        <f t="shared" si="287"/>
        <v>0</v>
      </c>
    </row>
    <row r="497" spans="1:264" s="47" customFormat="1" x14ac:dyDescent="0.25">
      <c r="A497" s="641"/>
      <c r="B497" s="641">
        <v>1</v>
      </c>
      <c r="C497" s="1012" t="s">
        <v>628</v>
      </c>
      <c r="D497" s="347"/>
      <c r="E497" s="347"/>
      <c r="F497" s="617"/>
      <c r="G497" s="69"/>
      <c r="H497" s="367">
        <v>2674</v>
      </c>
      <c r="I497" s="310"/>
      <c r="J497" s="3451">
        <v>1025</v>
      </c>
      <c r="K497" s="101"/>
      <c r="L497" s="101"/>
      <c r="M497" s="390"/>
      <c r="N497" s="390"/>
      <c r="O497" s="390"/>
      <c r="P497" s="390"/>
      <c r="Q497" s="390"/>
      <c r="R497" s="390"/>
      <c r="S497" s="1885"/>
      <c r="T497" s="1885"/>
      <c r="U497" s="2929"/>
      <c r="V497" s="617"/>
      <c r="W497" s="3071"/>
      <c r="X497" s="617">
        <v>570.52463999999998</v>
      </c>
      <c r="Y497" s="617"/>
      <c r="Z497" s="617"/>
      <c r="AA497" s="617"/>
      <c r="AB497" s="617"/>
      <c r="AC497" s="3709"/>
      <c r="AD497" s="47">
        <f t="shared" si="287"/>
        <v>0</v>
      </c>
    </row>
    <row r="498" spans="1:264" s="47" customFormat="1" ht="45" x14ac:dyDescent="0.25">
      <c r="A498" s="641">
        <v>1</v>
      </c>
      <c r="B498" s="641">
        <v>1</v>
      </c>
      <c r="C498" s="1012" t="s">
        <v>235</v>
      </c>
      <c r="D498" s="347"/>
      <c r="E498" s="347"/>
      <c r="F498" s="617">
        <v>5500</v>
      </c>
      <c r="G498" s="69">
        <f t="shared" si="277"/>
        <v>916.66666666666663</v>
      </c>
      <c r="H498" s="367">
        <v>726</v>
      </c>
      <c r="I498" s="310">
        <f>H498/G498*100</f>
        <v>79.2</v>
      </c>
      <c r="J498" s="3451">
        <v>180</v>
      </c>
      <c r="K498" s="101"/>
      <c r="L498" s="101"/>
      <c r="M498" s="390"/>
      <c r="N498" s="390"/>
      <c r="O498" s="390"/>
      <c r="P498" s="390"/>
      <c r="Q498" s="390"/>
      <c r="R498" s="390"/>
      <c r="S498" s="1885"/>
      <c r="T498" s="1885"/>
      <c r="U498" s="2929"/>
      <c r="V498" s="617"/>
      <c r="W498" s="3071"/>
      <c r="X498" s="617"/>
      <c r="Y498" s="617"/>
      <c r="Z498" s="617"/>
      <c r="AA498" s="617"/>
      <c r="AB498" s="617"/>
      <c r="AC498" s="3709"/>
      <c r="AD498" s="47">
        <f t="shared" si="287"/>
        <v>0</v>
      </c>
    </row>
    <row r="499" spans="1:264" s="47" customFormat="1" ht="45" x14ac:dyDescent="0.25">
      <c r="A499" s="641"/>
      <c r="B499" s="641">
        <v>1</v>
      </c>
      <c r="C499" s="1012" t="s">
        <v>550</v>
      </c>
      <c r="D499" s="347"/>
      <c r="E499" s="347"/>
      <c r="F499" s="617">
        <v>30000</v>
      </c>
      <c r="G499" s="69">
        <f t="shared" si="277"/>
        <v>5000</v>
      </c>
      <c r="H499" s="367">
        <v>4713</v>
      </c>
      <c r="I499" s="310">
        <f>H499/G499*100</f>
        <v>94.26</v>
      </c>
      <c r="J499" s="3451">
        <v>2985</v>
      </c>
      <c r="K499" s="101"/>
      <c r="L499" s="101"/>
      <c r="M499" s="390"/>
      <c r="N499" s="390"/>
      <c r="O499" s="390"/>
      <c r="P499" s="390"/>
      <c r="Q499" s="390"/>
      <c r="R499" s="390"/>
      <c r="S499" s="1885"/>
      <c r="T499" s="1885"/>
      <c r="U499" s="2929"/>
      <c r="V499" s="617"/>
      <c r="W499" s="3071"/>
      <c r="X499" s="617"/>
      <c r="Y499" s="617"/>
      <c r="Z499" s="617"/>
      <c r="AA499" s="617"/>
      <c r="AB499" s="617"/>
      <c r="AC499" s="3709"/>
      <c r="AD499" s="47">
        <f t="shared" si="287"/>
        <v>0</v>
      </c>
    </row>
    <row r="500" spans="1:264" s="47" customFormat="1" ht="60" x14ac:dyDescent="0.25">
      <c r="A500" s="641"/>
      <c r="B500" s="641">
        <v>1</v>
      </c>
      <c r="C500" s="1012" t="s">
        <v>623</v>
      </c>
      <c r="D500" s="347"/>
      <c r="E500" s="347"/>
      <c r="F500" s="617"/>
      <c r="G500" s="69"/>
      <c r="H500" s="367">
        <v>2321</v>
      </c>
      <c r="I500" s="310"/>
      <c r="J500" s="3451">
        <v>2592</v>
      </c>
      <c r="K500" s="101"/>
      <c r="L500" s="101"/>
      <c r="M500" s="390"/>
      <c r="N500" s="390"/>
      <c r="O500" s="390"/>
      <c r="P500" s="390"/>
      <c r="Q500" s="390"/>
      <c r="R500" s="390"/>
      <c r="S500" s="1885"/>
      <c r="T500" s="1885"/>
      <c r="U500" s="2929"/>
      <c r="V500" s="617"/>
      <c r="W500" s="3071"/>
      <c r="X500" s="617">
        <v>1882.37742</v>
      </c>
      <c r="Y500" s="617"/>
      <c r="Z500" s="617"/>
      <c r="AA500" s="617"/>
      <c r="AB500" s="617"/>
      <c r="AC500" s="3709"/>
      <c r="AD500" s="47">
        <f t="shared" si="287"/>
        <v>0</v>
      </c>
    </row>
    <row r="501" spans="1:264" s="47" customFormat="1" ht="30" x14ac:dyDescent="0.25">
      <c r="A501" s="641">
        <v>1</v>
      </c>
      <c r="B501" s="641">
        <v>1</v>
      </c>
      <c r="C501" s="1012" t="s">
        <v>464</v>
      </c>
      <c r="D501" s="347"/>
      <c r="E501" s="347"/>
      <c r="F501" s="617">
        <v>55</v>
      </c>
      <c r="G501" s="367">
        <f t="shared" si="277"/>
        <v>9.1666666666666661</v>
      </c>
      <c r="H501" s="367">
        <v>9</v>
      </c>
      <c r="I501" s="310">
        <f t="shared" ref="I501:I508" si="290">H501/G501*100</f>
        <v>98.181818181818187</v>
      </c>
      <c r="J501" s="3451"/>
      <c r="K501" s="101"/>
      <c r="L501" s="101"/>
      <c r="M501" s="390"/>
      <c r="N501" s="390"/>
      <c r="O501" s="390"/>
      <c r="P501" s="390"/>
      <c r="Q501" s="390"/>
      <c r="R501" s="390"/>
      <c r="S501" s="1885"/>
      <c r="T501" s="1885"/>
      <c r="U501" s="2929"/>
      <c r="V501" s="617"/>
      <c r="W501" s="3071"/>
      <c r="X501" s="617"/>
      <c r="Y501" s="617"/>
      <c r="Z501" s="617"/>
      <c r="AA501" s="617"/>
      <c r="AB501" s="617"/>
      <c r="AC501" s="3709"/>
      <c r="AD501" s="47">
        <f t="shared" si="287"/>
        <v>0</v>
      </c>
    </row>
    <row r="502" spans="1:264" s="47" customFormat="1" ht="30" x14ac:dyDescent="0.25">
      <c r="A502" s="641">
        <v>1</v>
      </c>
      <c r="B502" s="641">
        <v>1</v>
      </c>
      <c r="C502" s="1012" t="s">
        <v>469</v>
      </c>
      <c r="D502" s="347"/>
      <c r="E502" s="347"/>
      <c r="F502" s="617">
        <v>1400</v>
      </c>
      <c r="G502" s="69">
        <f t="shared" si="277"/>
        <v>233.33333333333334</v>
      </c>
      <c r="H502" s="367">
        <v>187</v>
      </c>
      <c r="I502" s="310">
        <f t="shared" si="290"/>
        <v>80.142857142857139</v>
      </c>
      <c r="J502" s="3451"/>
      <c r="K502" s="101"/>
      <c r="L502" s="101"/>
      <c r="M502" s="390"/>
      <c r="N502" s="390"/>
      <c r="O502" s="390"/>
      <c r="P502" s="390"/>
      <c r="Q502" s="390"/>
      <c r="R502" s="390"/>
      <c r="S502" s="1885"/>
      <c r="T502" s="1885"/>
      <c r="U502" s="2929"/>
      <c r="V502" s="617"/>
      <c r="W502" s="3071"/>
      <c r="X502" s="617"/>
      <c r="Y502" s="617"/>
      <c r="Z502" s="617"/>
      <c r="AA502" s="617"/>
      <c r="AB502" s="617"/>
      <c r="AC502" s="3709"/>
      <c r="AD502" s="47">
        <f t="shared" si="287"/>
        <v>0</v>
      </c>
    </row>
    <row r="503" spans="1:264" s="47" customFormat="1" ht="30" x14ac:dyDescent="0.25">
      <c r="A503" s="641">
        <v>1</v>
      </c>
      <c r="B503" s="641">
        <v>1</v>
      </c>
      <c r="C503" s="1012" t="s">
        <v>74</v>
      </c>
      <c r="D503" s="347"/>
      <c r="E503" s="347"/>
      <c r="F503" s="617">
        <v>690</v>
      </c>
      <c r="G503" s="69">
        <f t="shared" si="277"/>
        <v>115</v>
      </c>
      <c r="H503" s="367">
        <v>165</v>
      </c>
      <c r="I503" s="310">
        <f t="shared" si="290"/>
        <v>143.47826086956522</v>
      </c>
      <c r="J503" s="3451"/>
      <c r="K503" s="101"/>
      <c r="L503" s="101"/>
      <c r="M503" s="390"/>
      <c r="N503" s="390"/>
      <c r="O503" s="390"/>
      <c r="P503" s="390"/>
      <c r="Q503" s="390"/>
      <c r="R503" s="390"/>
      <c r="S503" s="1885"/>
      <c r="T503" s="1885"/>
      <c r="U503" s="2929"/>
      <c r="V503" s="617"/>
      <c r="W503" s="3071"/>
      <c r="X503" s="617"/>
      <c r="Y503" s="617"/>
      <c r="Z503" s="617"/>
      <c r="AA503" s="617"/>
      <c r="AB503" s="617"/>
      <c r="AC503" s="3709"/>
      <c r="AD503" s="47">
        <f t="shared" si="287"/>
        <v>0</v>
      </c>
    </row>
    <row r="504" spans="1:264" s="47" customFormat="1" x14ac:dyDescent="0.25">
      <c r="A504" s="641">
        <v>1</v>
      </c>
      <c r="B504" s="641">
        <v>1</v>
      </c>
      <c r="C504" s="2444" t="s">
        <v>465</v>
      </c>
      <c r="D504" s="349"/>
      <c r="E504" s="347"/>
      <c r="F504" s="618">
        <f>F478+F455</f>
        <v>40686</v>
      </c>
      <c r="G504" s="93">
        <f>G478+G455</f>
        <v>6781</v>
      </c>
      <c r="H504" s="330">
        <f>H478+H455</f>
        <v>6769</v>
      </c>
      <c r="I504" s="102">
        <f t="shared" si="290"/>
        <v>99.823034950597261</v>
      </c>
      <c r="J504" s="3442">
        <f>J478+J455</f>
        <v>31</v>
      </c>
      <c r="K504" s="101"/>
      <c r="L504" s="101"/>
      <c r="M504" s="390"/>
      <c r="N504" s="390"/>
      <c r="O504" s="390"/>
      <c r="P504" s="390"/>
      <c r="Q504" s="390"/>
      <c r="R504" s="390"/>
      <c r="S504" s="1885"/>
      <c r="T504" s="1885"/>
      <c r="U504" s="2929"/>
      <c r="V504" s="617"/>
      <c r="W504" s="3071"/>
      <c r="X504" s="617"/>
      <c r="Y504" s="617"/>
      <c r="Z504" s="617"/>
      <c r="AA504" s="617"/>
      <c r="AB504" s="617"/>
      <c r="AC504" s="3709"/>
      <c r="AD504" s="47">
        <f t="shared" si="287"/>
        <v>0</v>
      </c>
    </row>
    <row r="505" spans="1:264" s="47" customFormat="1" ht="29.25" x14ac:dyDescent="0.25">
      <c r="A505" s="641">
        <v>1</v>
      </c>
      <c r="B505" s="641">
        <v>1</v>
      </c>
      <c r="C505" s="2444" t="s">
        <v>498</v>
      </c>
      <c r="D505" s="347"/>
      <c r="E505" s="347"/>
      <c r="F505" s="1524">
        <f>F467</f>
        <v>48700</v>
      </c>
      <c r="G505" s="350">
        <f>G467</f>
        <v>8116.666666666667</v>
      </c>
      <c r="H505" s="444">
        <f>H467</f>
        <v>3310</v>
      </c>
      <c r="I505" s="93">
        <f t="shared" si="290"/>
        <v>40.780287474332653</v>
      </c>
      <c r="J505" s="3455">
        <f>J467</f>
        <v>0</v>
      </c>
      <c r="K505" s="694"/>
      <c r="L505" s="70"/>
      <c r="M505" s="95"/>
      <c r="N505" s="95"/>
      <c r="O505" s="95"/>
      <c r="P505" s="95"/>
      <c r="Q505" s="95"/>
      <c r="R505" s="71"/>
      <c r="S505" s="1885"/>
      <c r="T505" s="1885"/>
      <c r="U505" s="2931"/>
      <c r="V505" s="586"/>
      <c r="W505" s="3087"/>
      <c r="X505" s="586"/>
      <c r="Y505" s="586"/>
      <c r="Z505" s="586"/>
      <c r="AA505" s="71"/>
      <c r="AB505" s="71"/>
      <c r="AC505" s="3709"/>
      <c r="AD505" s="73">
        <f t="shared" si="287"/>
        <v>0</v>
      </c>
      <c r="AE505" s="73"/>
      <c r="AF505" s="73"/>
      <c r="AG505" s="73"/>
      <c r="AH505" s="73"/>
      <c r="AI505" s="73"/>
      <c r="AJ505" s="73"/>
      <c r="AK505" s="73"/>
      <c r="AL505" s="73"/>
      <c r="AM505" s="73"/>
      <c r="AN505" s="73"/>
      <c r="AO505" s="73"/>
      <c r="AP505" s="73"/>
      <c r="AQ505" s="73"/>
      <c r="AR505" s="73"/>
      <c r="AS505" s="73"/>
      <c r="AT505" s="73"/>
      <c r="AU505" s="73"/>
      <c r="AV505" s="73"/>
      <c r="AW505" s="73"/>
      <c r="AX505" s="73"/>
      <c r="AY505" s="73"/>
      <c r="AZ505" s="73"/>
      <c r="BA505" s="73"/>
      <c r="BB505" s="73"/>
      <c r="BC505" s="73"/>
      <c r="BD505" s="73"/>
      <c r="BE505" s="73"/>
      <c r="BF505" s="73"/>
      <c r="BG505" s="73"/>
      <c r="BH505" s="73"/>
      <c r="BI505" s="73"/>
      <c r="BJ505" s="73"/>
      <c r="BK505" s="73"/>
      <c r="BL505" s="73"/>
      <c r="BM505" s="73"/>
      <c r="BN505" s="73"/>
      <c r="BO505" s="73"/>
      <c r="BP505" s="73"/>
      <c r="BQ505" s="73"/>
      <c r="BR505" s="73"/>
      <c r="BS505" s="73"/>
      <c r="BT505" s="73"/>
      <c r="BU505" s="73"/>
      <c r="BV505" s="73"/>
      <c r="BW505" s="73"/>
      <c r="BX505" s="73"/>
      <c r="BY505" s="73"/>
      <c r="BZ505" s="73"/>
      <c r="CA505" s="73"/>
      <c r="CB505" s="73"/>
      <c r="CC505" s="73"/>
      <c r="CD505" s="73"/>
      <c r="CE505" s="73"/>
      <c r="CF505" s="73"/>
      <c r="CG505" s="73"/>
      <c r="CH505" s="73"/>
      <c r="CI505" s="73"/>
      <c r="CJ505" s="73"/>
      <c r="CK505" s="73"/>
      <c r="CL505" s="73"/>
      <c r="CM505" s="73"/>
      <c r="CN505" s="73"/>
      <c r="CO505" s="73"/>
      <c r="CP505" s="73"/>
      <c r="CQ505" s="73"/>
      <c r="CR505" s="73"/>
      <c r="CS505" s="73"/>
      <c r="CT505" s="73"/>
      <c r="CU505" s="73"/>
      <c r="CV505" s="73"/>
      <c r="CW505" s="73"/>
      <c r="CX505" s="73"/>
      <c r="CY505" s="73"/>
      <c r="CZ505" s="73"/>
      <c r="DA505" s="73"/>
      <c r="DB505" s="73"/>
      <c r="DC505" s="73"/>
      <c r="DD505" s="73"/>
      <c r="DE505" s="73"/>
      <c r="DF505" s="73"/>
      <c r="DG505" s="73"/>
      <c r="DH505" s="73"/>
      <c r="DI505" s="73"/>
      <c r="DJ505" s="73"/>
      <c r="DK505" s="73"/>
      <c r="DL505" s="73"/>
      <c r="DM505" s="73"/>
      <c r="DN505" s="73"/>
      <c r="DO505" s="73"/>
      <c r="DP505" s="73"/>
      <c r="DQ505" s="73"/>
      <c r="DR505" s="73"/>
      <c r="DS505" s="73"/>
      <c r="DT505" s="73"/>
      <c r="DU505" s="73"/>
      <c r="DV505" s="73"/>
      <c r="DW505" s="73"/>
      <c r="DX505" s="73"/>
      <c r="DY505" s="73"/>
      <c r="DZ505" s="73"/>
      <c r="EA505" s="73"/>
      <c r="EB505" s="73"/>
      <c r="EC505" s="73"/>
      <c r="ED505" s="73"/>
      <c r="EE505" s="73"/>
      <c r="EF505" s="73"/>
      <c r="EG505" s="73"/>
      <c r="EH505" s="73"/>
      <c r="EI505" s="73"/>
      <c r="EJ505" s="73"/>
      <c r="EK505" s="73"/>
      <c r="EL505" s="73"/>
      <c r="EM505" s="73"/>
      <c r="EN505" s="73"/>
      <c r="EO505" s="73"/>
      <c r="EP505" s="73"/>
      <c r="EQ505" s="73"/>
      <c r="ER505" s="73"/>
      <c r="ES505" s="73"/>
      <c r="ET505" s="73"/>
      <c r="EU505" s="73"/>
      <c r="EV505" s="73"/>
      <c r="EW505" s="73"/>
      <c r="EX505" s="73"/>
      <c r="EY505" s="73"/>
      <c r="EZ505" s="73"/>
      <c r="FA505" s="73"/>
      <c r="FB505" s="73"/>
      <c r="FC505" s="73"/>
      <c r="FD505" s="73"/>
      <c r="FE505" s="73"/>
      <c r="FF505" s="73"/>
      <c r="FG505" s="73"/>
      <c r="FH505" s="73"/>
      <c r="FI505" s="73"/>
      <c r="FJ505" s="73"/>
      <c r="FK505" s="73"/>
      <c r="FL505" s="73"/>
      <c r="FM505" s="73"/>
      <c r="FN505" s="73"/>
      <c r="FO505" s="73"/>
      <c r="FP505" s="73"/>
      <c r="FQ505" s="73"/>
      <c r="FR505" s="73"/>
      <c r="FS505" s="73"/>
      <c r="FT505" s="73"/>
      <c r="FU505" s="73"/>
      <c r="FV505" s="73"/>
      <c r="FW505" s="73"/>
      <c r="FX505" s="73"/>
      <c r="FY505" s="73"/>
      <c r="FZ505" s="73"/>
      <c r="GA505" s="73"/>
      <c r="GB505" s="73"/>
      <c r="GC505" s="73"/>
      <c r="GD505" s="73"/>
      <c r="GE505" s="73"/>
      <c r="GF505" s="73"/>
      <c r="GG505" s="73"/>
      <c r="GH505" s="73"/>
      <c r="GI505" s="73"/>
      <c r="GJ505" s="73"/>
      <c r="GK505" s="73"/>
      <c r="GL505" s="73"/>
      <c r="GM505" s="73"/>
      <c r="GN505" s="73"/>
      <c r="GO505" s="73"/>
      <c r="GP505" s="73"/>
      <c r="GQ505" s="73"/>
      <c r="GR505" s="73"/>
      <c r="GS505" s="73"/>
      <c r="GT505" s="73"/>
      <c r="GU505" s="73"/>
      <c r="GV505" s="73"/>
      <c r="GW505" s="73"/>
      <c r="GX505" s="73"/>
      <c r="GY505" s="73"/>
      <c r="GZ505" s="73"/>
      <c r="HA505" s="73"/>
      <c r="HB505" s="73"/>
      <c r="HC505" s="73"/>
      <c r="HD505" s="73"/>
      <c r="HE505" s="73"/>
      <c r="HF505" s="73"/>
      <c r="HG505" s="73"/>
      <c r="HH505" s="73"/>
      <c r="HI505" s="73"/>
      <c r="HJ505" s="73"/>
      <c r="HK505" s="73"/>
      <c r="HL505" s="73"/>
      <c r="HM505" s="73"/>
      <c r="HN505" s="73"/>
      <c r="HO505" s="73"/>
      <c r="HP505" s="73"/>
      <c r="HQ505" s="73"/>
      <c r="HR505" s="73"/>
      <c r="HS505" s="73"/>
      <c r="HT505" s="73"/>
      <c r="HU505" s="73"/>
      <c r="HV505" s="73"/>
      <c r="HW505" s="73"/>
      <c r="HX505" s="73"/>
      <c r="HY505" s="73"/>
      <c r="HZ505" s="73"/>
      <c r="IA505" s="73"/>
      <c r="IB505" s="73"/>
      <c r="IC505" s="73"/>
      <c r="ID505" s="73"/>
      <c r="IE505" s="73"/>
      <c r="IF505" s="73"/>
      <c r="IG505" s="73"/>
      <c r="IH505" s="73"/>
      <c r="II505" s="73"/>
      <c r="IJ505" s="73"/>
      <c r="IK505" s="73"/>
      <c r="IL505" s="73"/>
      <c r="IM505" s="73"/>
      <c r="IN505" s="73"/>
      <c r="IO505" s="73"/>
      <c r="IP505" s="73"/>
      <c r="IQ505" s="73"/>
      <c r="IR505" s="73"/>
      <c r="IS505" s="73"/>
      <c r="IT505" s="73"/>
      <c r="IU505" s="73"/>
      <c r="IV505" s="73"/>
      <c r="IW505" s="73"/>
      <c r="IX505" s="73"/>
      <c r="IY505" s="73"/>
      <c r="IZ505" s="73"/>
      <c r="JA505" s="73"/>
      <c r="JB505" s="73"/>
      <c r="JC505" s="73"/>
      <c r="JD505" s="73"/>
    </row>
    <row r="506" spans="1:264" s="47" customFormat="1" ht="29.25" x14ac:dyDescent="0.25">
      <c r="A506" s="641"/>
      <c r="B506" s="641">
        <v>1</v>
      </c>
      <c r="C506" s="2444" t="s">
        <v>466</v>
      </c>
      <c r="D506" s="432"/>
      <c r="E506" s="347"/>
      <c r="F506" s="1524">
        <f>F486+F463</f>
        <v>60633</v>
      </c>
      <c r="G506" s="350">
        <f>G486+G463</f>
        <v>10105.5</v>
      </c>
      <c r="H506" s="444">
        <f>H486+H463</f>
        <v>8425</v>
      </c>
      <c r="I506" s="93">
        <f t="shared" si="290"/>
        <v>83.370441838602744</v>
      </c>
      <c r="J506" s="3455">
        <f>J486+J463</f>
        <v>14</v>
      </c>
      <c r="K506" s="694"/>
      <c r="L506" s="70"/>
      <c r="M506" s="95"/>
      <c r="N506" s="95"/>
      <c r="O506" s="95"/>
      <c r="P506" s="95"/>
      <c r="Q506" s="95"/>
      <c r="R506" s="71"/>
      <c r="S506" s="1885"/>
      <c r="T506" s="1885"/>
      <c r="U506" s="2931"/>
      <c r="V506" s="586"/>
      <c r="W506" s="3087"/>
      <c r="X506" s="586"/>
      <c r="Y506" s="586"/>
      <c r="Z506" s="586"/>
      <c r="AA506" s="71"/>
      <c r="AB506" s="71"/>
      <c r="AC506" s="3709"/>
      <c r="AD506" s="73">
        <f t="shared" si="287"/>
        <v>0</v>
      </c>
      <c r="AE506" s="73"/>
      <c r="AF506" s="73"/>
      <c r="AG506" s="73"/>
      <c r="AH506" s="73"/>
      <c r="AI506" s="73"/>
      <c r="AJ506" s="73"/>
      <c r="AK506" s="73"/>
      <c r="AL506" s="73"/>
      <c r="AM506" s="73"/>
      <c r="AN506" s="73"/>
      <c r="AO506" s="73"/>
      <c r="AP506" s="73"/>
      <c r="AQ506" s="73"/>
      <c r="AR506" s="73"/>
      <c r="AS506" s="73"/>
      <c r="AT506" s="73"/>
      <c r="AU506" s="73"/>
      <c r="AV506" s="73"/>
      <c r="AW506" s="73"/>
      <c r="AX506" s="73"/>
      <c r="AY506" s="73"/>
      <c r="AZ506" s="73"/>
      <c r="BA506" s="73"/>
      <c r="BB506" s="73"/>
      <c r="BC506" s="73"/>
      <c r="BD506" s="73"/>
      <c r="BE506" s="73"/>
      <c r="BF506" s="73"/>
      <c r="BG506" s="73"/>
      <c r="BH506" s="73"/>
      <c r="BI506" s="73"/>
      <c r="BJ506" s="73"/>
      <c r="BK506" s="73"/>
      <c r="BL506" s="73"/>
      <c r="BM506" s="73"/>
      <c r="BN506" s="73"/>
      <c r="BO506" s="73"/>
      <c r="BP506" s="73"/>
      <c r="BQ506" s="73"/>
      <c r="BR506" s="73"/>
      <c r="BS506" s="73"/>
      <c r="BT506" s="73"/>
      <c r="BU506" s="73"/>
      <c r="BV506" s="73"/>
      <c r="BW506" s="73"/>
      <c r="BX506" s="73"/>
      <c r="BY506" s="73"/>
      <c r="BZ506" s="73"/>
      <c r="CA506" s="73"/>
      <c r="CB506" s="73"/>
      <c r="CC506" s="73"/>
      <c r="CD506" s="73"/>
      <c r="CE506" s="73"/>
      <c r="CF506" s="73"/>
      <c r="CG506" s="73"/>
      <c r="CH506" s="73"/>
      <c r="CI506" s="73"/>
      <c r="CJ506" s="73"/>
      <c r="CK506" s="73"/>
      <c r="CL506" s="73"/>
      <c r="CM506" s="73"/>
      <c r="CN506" s="73"/>
      <c r="CO506" s="73"/>
      <c r="CP506" s="73"/>
      <c r="CQ506" s="73"/>
      <c r="CR506" s="73"/>
      <c r="CS506" s="73"/>
      <c r="CT506" s="73"/>
      <c r="CU506" s="73"/>
      <c r="CV506" s="73"/>
      <c r="CW506" s="73"/>
      <c r="CX506" s="73"/>
      <c r="CY506" s="73"/>
      <c r="CZ506" s="73"/>
      <c r="DA506" s="73"/>
      <c r="DB506" s="73"/>
      <c r="DC506" s="73"/>
      <c r="DD506" s="73"/>
      <c r="DE506" s="73"/>
      <c r="DF506" s="73"/>
      <c r="DG506" s="73"/>
      <c r="DH506" s="73"/>
      <c r="DI506" s="73"/>
      <c r="DJ506" s="73"/>
      <c r="DK506" s="73"/>
      <c r="DL506" s="73"/>
      <c r="DM506" s="73"/>
      <c r="DN506" s="73"/>
      <c r="DO506" s="73"/>
      <c r="DP506" s="73"/>
      <c r="DQ506" s="73"/>
      <c r="DR506" s="73"/>
      <c r="DS506" s="73"/>
      <c r="DT506" s="73"/>
      <c r="DU506" s="73"/>
      <c r="DV506" s="73"/>
      <c r="DW506" s="73"/>
      <c r="DX506" s="73"/>
      <c r="DY506" s="73"/>
      <c r="DZ506" s="73"/>
      <c r="EA506" s="73"/>
      <c r="EB506" s="73"/>
      <c r="EC506" s="73"/>
      <c r="ED506" s="73"/>
      <c r="EE506" s="73"/>
      <c r="EF506" s="73"/>
      <c r="EG506" s="73"/>
      <c r="EH506" s="73"/>
      <c r="EI506" s="73"/>
      <c r="EJ506" s="73"/>
      <c r="EK506" s="73"/>
      <c r="EL506" s="73"/>
      <c r="EM506" s="73"/>
      <c r="EN506" s="73"/>
      <c r="EO506" s="73"/>
      <c r="EP506" s="73"/>
      <c r="EQ506" s="73"/>
      <c r="ER506" s="73"/>
      <c r="ES506" s="73"/>
      <c r="ET506" s="73"/>
      <c r="EU506" s="73"/>
      <c r="EV506" s="73"/>
      <c r="EW506" s="73"/>
      <c r="EX506" s="73"/>
      <c r="EY506" s="73"/>
      <c r="EZ506" s="73"/>
      <c r="FA506" s="73"/>
      <c r="FB506" s="73"/>
      <c r="FC506" s="73"/>
      <c r="FD506" s="73"/>
      <c r="FE506" s="73"/>
      <c r="FF506" s="73"/>
      <c r="FG506" s="73"/>
      <c r="FH506" s="73"/>
      <c r="FI506" s="73"/>
      <c r="FJ506" s="73"/>
      <c r="FK506" s="73"/>
      <c r="FL506" s="73"/>
      <c r="FM506" s="73"/>
      <c r="FN506" s="73"/>
      <c r="FO506" s="73"/>
      <c r="FP506" s="73"/>
      <c r="FQ506" s="73"/>
      <c r="FR506" s="73"/>
      <c r="FS506" s="73"/>
      <c r="FT506" s="73"/>
      <c r="FU506" s="73"/>
      <c r="FV506" s="73"/>
      <c r="FW506" s="73"/>
      <c r="FX506" s="73"/>
      <c r="FY506" s="73"/>
      <c r="FZ506" s="73"/>
      <c r="GA506" s="73"/>
      <c r="GB506" s="73"/>
      <c r="GC506" s="73"/>
      <c r="GD506" s="73"/>
      <c r="GE506" s="73"/>
      <c r="GF506" s="73"/>
      <c r="GG506" s="73"/>
      <c r="GH506" s="73"/>
      <c r="GI506" s="73"/>
      <c r="GJ506" s="73"/>
      <c r="GK506" s="73"/>
      <c r="GL506" s="73"/>
      <c r="GM506" s="73"/>
      <c r="GN506" s="73"/>
      <c r="GO506" s="73"/>
      <c r="GP506" s="73"/>
      <c r="GQ506" s="73"/>
      <c r="GR506" s="73"/>
      <c r="GS506" s="73"/>
      <c r="GT506" s="73"/>
      <c r="GU506" s="73"/>
      <c r="GV506" s="73"/>
      <c r="GW506" s="73"/>
      <c r="GX506" s="73"/>
      <c r="GY506" s="73"/>
      <c r="GZ506" s="73"/>
      <c r="HA506" s="73"/>
      <c r="HB506" s="73"/>
      <c r="HC506" s="73"/>
      <c r="HD506" s="73"/>
      <c r="HE506" s="73"/>
      <c r="HF506" s="73"/>
      <c r="HG506" s="73"/>
      <c r="HH506" s="73"/>
      <c r="HI506" s="73"/>
      <c r="HJ506" s="73"/>
      <c r="HK506" s="73"/>
      <c r="HL506" s="73"/>
      <c r="HM506" s="73"/>
      <c r="HN506" s="73"/>
      <c r="HO506" s="73"/>
      <c r="HP506" s="73"/>
      <c r="HQ506" s="73"/>
      <c r="HR506" s="73"/>
      <c r="HS506" s="73"/>
      <c r="HT506" s="73"/>
      <c r="HU506" s="73"/>
      <c r="HV506" s="73"/>
      <c r="HW506" s="73"/>
      <c r="HX506" s="73"/>
      <c r="HY506" s="73"/>
      <c r="HZ506" s="73"/>
      <c r="IA506" s="73"/>
      <c r="IB506" s="73"/>
      <c r="IC506" s="73"/>
      <c r="ID506" s="73"/>
      <c r="IE506" s="73"/>
      <c r="IF506" s="73"/>
      <c r="IG506" s="73"/>
      <c r="IH506" s="73"/>
      <c r="II506" s="73"/>
      <c r="IJ506" s="73"/>
      <c r="IK506" s="73"/>
      <c r="IL506" s="73"/>
      <c r="IM506" s="73"/>
      <c r="IN506" s="73"/>
      <c r="IO506" s="73"/>
      <c r="IP506" s="73"/>
      <c r="IQ506" s="73"/>
      <c r="IR506" s="73"/>
      <c r="IS506" s="73"/>
      <c r="IT506" s="73"/>
      <c r="IU506" s="73"/>
      <c r="IV506" s="73"/>
      <c r="IW506" s="73"/>
      <c r="IX506" s="73"/>
      <c r="IY506" s="73"/>
      <c r="IZ506" s="73"/>
      <c r="JA506" s="73"/>
      <c r="JB506" s="73"/>
      <c r="JC506" s="73"/>
      <c r="JD506" s="73"/>
    </row>
    <row r="507" spans="1:264" s="47" customFormat="1" ht="29.25" x14ac:dyDescent="0.25">
      <c r="A507" s="641"/>
      <c r="B507" s="641">
        <v>1</v>
      </c>
      <c r="C507" s="2444" t="s">
        <v>467</v>
      </c>
      <c r="D507" s="407"/>
      <c r="E507" s="347"/>
      <c r="F507" s="1524">
        <f>F490+F492</f>
        <v>17500</v>
      </c>
      <c r="G507" s="350">
        <f>G490+G492</f>
        <v>2916.6666666666665</v>
      </c>
      <c r="H507" s="444">
        <f>H490+H492</f>
        <v>3445</v>
      </c>
      <c r="I507" s="93">
        <f t="shared" si="290"/>
        <v>118.11428571428573</v>
      </c>
      <c r="J507" s="3455">
        <f>J490+J492</f>
        <v>171</v>
      </c>
      <c r="K507" s="694"/>
      <c r="L507" s="70"/>
      <c r="M507" s="95"/>
      <c r="N507" s="95"/>
      <c r="O507" s="95"/>
      <c r="P507" s="95"/>
      <c r="Q507" s="95"/>
      <c r="R507" s="71"/>
      <c r="S507" s="1885">
        <v>19742.099999999995</v>
      </c>
      <c r="T507" s="1885">
        <v>19742.099999999995</v>
      </c>
      <c r="U507" s="2898">
        <f t="shared" ref="U507" si="291">S507/12*$C$3+(T507-S507)/11*1</f>
        <v>3290.349999999999</v>
      </c>
      <c r="V507" s="586">
        <f>AB507-AA507-X507</f>
        <v>3886.3734000000004</v>
      </c>
      <c r="W507" s="3087"/>
      <c r="X507" s="586"/>
      <c r="Y507" s="586">
        <f>V507-U507</f>
        <v>596.0234000000014</v>
      </c>
      <c r="Z507" s="586"/>
      <c r="AA507" s="71">
        <v>0</v>
      </c>
      <c r="AB507" s="71">
        <v>3886.3734000000004</v>
      </c>
      <c r="AC507" s="3709">
        <v>181.27368000000001</v>
      </c>
      <c r="AD507" s="73">
        <f t="shared" si="287"/>
        <v>181273.68000000002</v>
      </c>
      <c r="AE507" s="73"/>
      <c r="AF507" s="73"/>
      <c r="AG507" s="73"/>
      <c r="AH507" s="73"/>
      <c r="AI507" s="73"/>
      <c r="AJ507" s="73"/>
      <c r="AK507" s="73"/>
      <c r="AL507" s="73"/>
      <c r="AM507" s="73"/>
      <c r="AN507" s="73"/>
      <c r="AO507" s="73"/>
      <c r="AP507" s="73"/>
      <c r="AQ507" s="73"/>
      <c r="AR507" s="73"/>
      <c r="AS507" s="73"/>
      <c r="AT507" s="73"/>
      <c r="AU507" s="73"/>
      <c r="AV507" s="73"/>
      <c r="AW507" s="73"/>
      <c r="AX507" s="73"/>
      <c r="AY507" s="73"/>
      <c r="AZ507" s="73"/>
      <c r="BA507" s="73"/>
      <c r="BB507" s="73"/>
      <c r="BC507" s="73"/>
      <c r="BD507" s="73"/>
      <c r="BE507" s="73"/>
      <c r="BF507" s="73"/>
      <c r="BG507" s="73"/>
      <c r="BH507" s="73"/>
      <c r="BI507" s="73"/>
      <c r="BJ507" s="73"/>
      <c r="BK507" s="73"/>
      <c r="BL507" s="73"/>
      <c r="BM507" s="73"/>
      <c r="BN507" s="73"/>
      <c r="BO507" s="73"/>
      <c r="BP507" s="73"/>
      <c r="BQ507" s="73"/>
      <c r="BR507" s="73"/>
      <c r="BS507" s="73"/>
      <c r="BT507" s="73"/>
      <c r="BU507" s="73"/>
      <c r="BV507" s="73"/>
      <c r="BW507" s="73"/>
      <c r="BX507" s="73"/>
      <c r="BY507" s="73"/>
      <c r="BZ507" s="73"/>
      <c r="CA507" s="73"/>
      <c r="CB507" s="73"/>
      <c r="CC507" s="73"/>
      <c r="CD507" s="73"/>
      <c r="CE507" s="73"/>
      <c r="CF507" s="73"/>
      <c r="CG507" s="73"/>
      <c r="CH507" s="73"/>
      <c r="CI507" s="73"/>
      <c r="CJ507" s="73"/>
      <c r="CK507" s="73"/>
      <c r="CL507" s="73"/>
      <c r="CM507" s="73"/>
      <c r="CN507" s="73"/>
      <c r="CO507" s="73"/>
      <c r="CP507" s="73"/>
      <c r="CQ507" s="73"/>
      <c r="CR507" s="73"/>
      <c r="CS507" s="73"/>
      <c r="CT507" s="73"/>
      <c r="CU507" s="73"/>
      <c r="CV507" s="73"/>
      <c r="CW507" s="73"/>
      <c r="CX507" s="73"/>
      <c r="CY507" s="73"/>
      <c r="CZ507" s="73"/>
      <c r="DA507" s="73"/>
      <c r="DB507" s="73"/>
      <c r="DC507" s="73"/>
      <c r="DD507" s="73"/>
      <c r="DE507" s="73"/>
      <c r="DF507" s="73"/>
      <c r="DG507" s="73"/>
      <c r="DH507" s="73"/>
      <c r="DI507" s="73"/>
      <c r="DJ507" s="73"/>
      <c r="DK507" s="73"/>
      <c r="DL507" s="73"/>
      <c r="DM507" s="73"/>
      <c r="DN507" s="73"/>
      <c r="DO507" s="73"/>
      <c r="DP507" s="73"/>
      <c r="DQ507" s="73"/>
      <c r="DR507" s="73"/>
      <c r="DS507" s="73"/>
      <c r="DT507" s="73"/>
      <c r="DU507" s="73"/>
      <c r="DV507" s="73"/>
      <c r="DW507" s="73"/>
      <c r="DX507" s="73"/>
      <c r="DY507" s="73"/>
      <c r="DZ507" s="73"/>
      <c r="EA507" s="73"/>
      <c r="EB507" s="73"/>
      <c r="EC507" s="73"/>
      <c r="ED507" s="73"/>
      <c r="EE507" s="73"/>
      <c r="EF507" s="73"/>
      <c r="EG507" s="73"/>
      <c r="EH507" s="73"/>
      <c r="EI507" s="73"/>
      <c r="EJ507" s="73"/>
      <c r="EK507" s="73"/>
      <c r="EL507" s="73"/>
      <c r="EM507" s="73"/>
      <c r="EN507" s="73"/>
      <c r="EO507" s="73"/>
      <c r="EP507" s="73"/>
      <c r="EQ507" s="73"/>
      <c r="ER507" s="73"/>
      <c r="ES507" s="73"/>
      <c r="ET507" s="73"/>
      <c r="EU507" s="73"/>
      <c r="EV507" s="73"/>
      <c r="EW507" s="73"/>
      <c r="EX507" s="73"/>
      <c r="EY507" s="73"/>
      <c r="EZ507" s="73"/>
      <c r="FA507" s="73"/>
      <c r="FB507" s="73"/>
      <c r="FC507" s="73"/>
      <c r="FD507" s="73"/>
      <c r="FE507" s="73"/>
      <c r="FF507" s="73"/>
      <c r="FG507" s="73"/>
      <c r="FH507" s="73"/>
      <c r="FI507" s="73"/>
      <c r="FJ507" s="73"/>
      <c r="FK507" s="73"/>
      <c r="FL507" s="73"/>
      <c r="FM507" s="73"/>
      <c r="FN507" s="73"/>
      <c r="FO507" s="73"/>
      <c r="FP507" s="73"/>
      <c r="FQ507" s="73"/>
      <c r="FR507" s="73"/>
      <c r="FS507" s="73"/>
      <c r="FT507" s="73"/>
      <c r="FU507" s="73"/>
      <c r="FV507" s="73"/>
      <c r="FW507" s="73"/>
      <c r="FX507" s="73"/>
      <c r="FY507" s="73"/>
      <c r="FZ507" s="73"/>
      <c r="GA507" s="73"/>
      <c r="GB507" s="73"/>
      <c r="GC507" s="73"/>
      <c r="GD507" s="73"/>
      <c r="GE507" s="73"/>
      <c r="GF507" s="73"/>
      <c r="GG507" s="73"/>
      <c r="GH507" s="73"/>
      <c r="GI507" s="73"/>
      <c r="GJ507" s="73"/>
      <c r="GK507" s="73"/>
      <c r="GL507" s="73"/>
      <c r="GM507" s="73"/>
      <c r="GN507" s="73"/>
      <c r="GO507" s="73"/>
      <c r="GP507" s="73"/>
      <c r="GQ507" s="73"/>
      <c r="GR507" s="73"/>
      <c r="GS507" s="73"/>
      <c r="GT507" s="73"/>
      <c r="GU507" s="73"/>
      <c r="GV507" s="73"/>
      <c r="GW507" s="73"/>
      <c r="GX507" s="73"/>
      <c r="GY507" s="73"/>
      <c r="GZ507" s="73"/>
      <c r="HA507" s="73"/>
      <c r="HB507" s="73"/>
      <c r="HC507" s="73"/>
      <c r="HD507" s="73"/>
      <c r="HE507" s="73"/>
      <c r="HF507" s="73"/>
      <c r="HG507" s="73"/>
      <c r="HH507" s="73"/>
      <c r="HI507" s="73"/>
      <c r="HJ507" s="73"/>
      <c r="HK507" s="73"/>
      <c r="HL507" s="73"/>
      <c r="HM507" s="73"/>
      <c r="HN507" s="73"/>
      <c r="HO507" s="73"/>
      <c r="HP507" s="73"/>
      <c r="HQ507" s="73"/>
      <c r="HR507" s="73"/>
      <c r="HS507" s="73"/>
      <c r="HT507" s="73"/>
      <c r="HU507" s="73"/>
      <c r="HV507" s="73"/>
      <c r="HW507" s="73"/>
      <c r="HX507" s="73"/>
      <c r="HY507" s="73"/>
      <c r="HZ507" s="73"/>
      <c r="IA507" s="73"/>
      <c r="IB507" s="73"/>
      <c r="IC507" s="73"/>
      <c r="ID507" s="73"/>
      <c r="IE507" s="73"/>
      <c r="IF507" s="73"/>
      <c r="IG507" s="73"/>
      <c r="IH507" s="73"/>
      <c r="II507" s="73"/>
      <c r="IJ507" s="73"/>
      <c r="IK507" s="73"/>
      <c r="IL507" s="73"/>
      <c r="IM507" s="73"/>
      <c r="IN507" s="73"/>
      <c r="IO507" s="73"/>
      <c r="IP507" s="73"/>
      <c r="IQ507" s="73"/>
      <c r="IR507" s="73"/>
      <c r="IS507" s="73"/>
      <c r="IT507" s="73"/>
      <c r="IU507" s="73"/>
      <c r="IV507" s="73"/>
      <c r="IW507" s="73"/>
      <c r="IX507" s="73"/>
      <c r="IY507" s="73"/>
      <c r="IZ507" s="73"/>
      <c r="JA507" s="73"/>
      <c r="JB507" s="73"/>
      <c r="JC507" s="73"/>
      <c r="JD507" s="73"/>
    </row>
    <row r="508" spans="1:264" s="47" customFormat="1" x14ac:dyDescent="0.25">
      <c r="A508" s="641"/>
      <c r="B508" s="641">
        <v>1</v>
      </c>
      <c r="C508" s="2445" t="s">
        <v>139</v>
      </c>
      <c r="D508" s="347"/>
      <c r="E508" s="347"/>
      <c r="F508" s="1524">
        <f>F504+F505+F506*2.9+F507</f>
        <v>282721.69999999995</v>
      </c>
      <c r="G508" s="350">
        <f>G504+G505+G506*2.9+G507</f>
        <v>47120.283333333333</v>
      </c>
      <c r="H508" s="444">
        <f>H504+H505+H506*2.9+H507</f>
        <v>37956.5</v>
      </c>
      <c r="I508" s="93">
        <f t="shared" si="290"/>
        <v>80.552359440396685</v>
      </c>
      <c r="J508" s="3455">
        <f>J504+J505+J506*2.9+J507</f>
        <v>242.6</v>
      </c>
      <c r="K508" s="694"/>
      <c r="L508" s="70"/>
      <c r="M508" s="95"/>
      <c r="N508" s="95"/>
      <c r="O508" s="95"/>
      <c r="P508" s="95"/>
      <c r="Q508" s="95"/>
      <c r="R508" s="71"/>
      <c r="S508" s="1885">
        <f>S507+S493+S467+S454+S477</f>
        <v>359387.58325000003</v>
      </c>
      <c r="T508" s="1885">
        <f>T507+T493+T467+T454+T477</f>
        <v>359387.58325000003</v>
      </c>
      <c r="U508" s="2931">
        <f>U507+U493+U467+U454+U477</f>
        <v>59897.930541666668</v>
      </c>
      <c r="V508" s="586">
        <f t="shared" ref="V508:AA508" si="292">V507+V493+V467+V454+V477</f>
        <v>59745.392870000003</v>
      </c>
      <c r="W508" s="3087">
        <f t="shared" si="292"/>
        <v>0</v>
      </c>
      <c r="X508" s="586">
        <f t="shared" si="292"/>
        <v>3013.5610399999996</v>
      </c>
      <c r="Y508" s="586">
        <f t="shared" si="292"/>
        <v>-152.53767166666972</v>
      </c>
      <c r="Z508" s="586">
        <f t="shared" si="292"/>
        <v>0</v>
      </c>
      <c r="AA508" s="71">
        <f t="shared" si="292"/>
        <v>-98.592019999999991</v>
      </c>
      <c r="AB508" s="71">
        <f>AB507+AB493+AB467+AB454+AB477</f>
        <v>62660.361890000007</v>
      </c>
      <c r="AC508" s="3709">
        <f>AC507+AC493+AC467+AC454+AC477</f>
        <v>5873.1865000000007</v>
      </c>
      <c r="AD508" s="73">
        <f t="shared" si="287"/>
        <v>5873186.5000000009</v>
      </c>
      <c r="AE508" s="73"/>
      <c r="AF508" s="73"/>
      <c r="AG508" s="73"/>
      <c r="AH508" s="73"/>
      <c r="AI508" s="73"/>
      <c r="AJ508" s="73"/>
      <c r="AK508" s="73"/>
      <c r="AL508" s="73"/>
      <c r="AM508" s="73"/>
      <c r="AN508" s="73"/>
      <c r="AO508" s="73"/>
      <c r="AP508" s="73"/>
      <c r="AQ508" s="73"/>
      <c r="AR508" s="73"/>
      <c r="AS508" s="73"/>
      <c r="AT508" s="73"/>
      <c r="AU508" s="73"/>
      <c r="AV508" s="73"/>
      <c r="AW508" s="73"/>
      <c r="AX508" s="73"/>
      <c r="AY508" s="73"/>
      <c r="AZ508" s="73"/>
      <c r="BA508" s="73"/>
      <c r="BB508" s="73"/>
      <c r="BC508" s="73"/>
      <c r="BD508" s="73"/>
      <c r="BE508" s="73"/>
      <c r="BF508" s="73"/>
      <c r="BG508" s="73"/>
      <c r="BH508" s="73"/>
      <c r="BI508" s="73"/>
      <c r="BJ508" s="73"/>
      <c r="BK508" s="73"/>
      <c r="BL508" s="73"/>
      <c r="BM508" s="73"/>
      <c r="BN508" s="73"/>
      <c r="BO508" s="73"/>
      <c r="BP508" s="73"/>
      <c r="BQ508" s="73"/>
      <c r="BR508" s="73"/>
      <c r="BS508" s="73"/>
      <c r="BT508" s="73"/>
      <c r="BU508" s="73"/>
      <c r="BV508" s="73"/>
      <c r="BW508" s="73"/>
      <c r="BX508" s="73"/>
      <c r="BY508" s="73"/>
      <c r="BZ508" s="73"/>
      <c r="CA508" s="73"/>
      <c r="CB508" s="73"/>
      <c r="CC508" s="73"/>
      <c r="CD508" s="73"/>
      <c r="CE508" s="73"/>
      <c r="CF508" s="73"/>
      <c r="CG508" s="73"/>
      <c r="CH508" s="73"/>
      <c r="CI508" s="73"/>
      <c r="CJ508" s="73"/>
      <c r="CK508" s="73"/>
      <c r="CL508" s="73"/>
      <c r="CM508" s="73"/>
      <c r="CN508" s="73"/>
      <c r="CO508" s="73"/>
      <c r="CP508" s="73"/>
      <c r="CQ508" s="73"/>
      <c r="CR508" s="73"/>
      <c r="CS508" s="73"/>
      <c r="CT508" s="73"/>
      <c r="CU508" s="73"/>
      <c r="CV508" s="73"/>
      <c r="CW508" s="73"/>
      <c r="CX508" s="73"/>
      <c r="CY508" s="73"/>
      <c r="CZ508" s="73"/>
      <c r="DA508" s="73"/>
      <c r="DB508" s="73"/>
      <c r="DC508" s="73"/>
      <c r="DD508" s="73"/>
      <c r="DE508" s="73"/>
      <c r="DF508" s="73"/>
      <c r="DG508" s="73"/>
      <c r="DH508" s="73"/>
      <c r="DI508" s="73"/>
      <c r="DJ508" s="73"/>
      <c r="DK508" s="73"/>
      <c r="DL508" s="73"/>
      <c r="DM508" s="73"/>
      <c r="DN508" s="73"/>
      <c r="DO508" s="73"/>
      <c r="DP508" s="73"/>
      <c r="DQ508" s="73"/>
      <c r="DR508" s="73"/>
      <c r="DS508" s="73"/>
      <c r="DT508" s="73"/>
      <c r="DU508" s="73"/>
      <c r="DV508" s="73"/>
      <c r="DW508" s="73"/>
      <c r="DX508" s="73"/>
      <c r="DY508" s="73"/>
      <c r="DZ508" s="73"/>
      <c r="EA508" s="73"/>
      <c r="EB508" s="73"/>
      <c r="EC508" s="73"/>
      <c r="ED508" s="73"/>
      <c r="EE508" s="73"/>
      <c r="EF508" s="73"/>
      <c r="EG508" s="73"/>
      <c r="EH508" s="73"/>
      <c r="EI508" s="73"/>
      <c r="EJ508" s="73"/>
      <c r="EK508" s="73"/>
      <c r="EL508" s="73"/>
      <c r="EM508" s="73"/>
      <c r="EN508" s="73"/>
      <c r="EO508" s="73"/>
      <c r="EP508" s="73"/>
      <c r="EQ508" s="73"/>
      <c r="ER508" s="73"/>
      <c r="ES508" s="73"/>
      <c r="ET508" s="73"/>
      <c r="EU508" s="73"/>
      <c r="EV508" s="73"/>
      <c r="EW508" s="73"/>
      <c r="EX508" s="73"/>
      <c r="EY508" s="73"/>
      <c r="EZ508" s="73"/>
      <c r="FA508" s="73"/>
      <c r="FB508" s="73"/>
      <c r="FC508" s="73"/>
      <c r="FD508" s="73"/>
      <c r="FE508" s="73"/>
      <c r="FF508" s="73"/>
      <c r="FG508" s="73"/>
      <c r="FH508" s="73"/>
      <c r="FI508" s="73"/>
      <c r="FJ508" s="73"/>
      <c r="FK508" s="73"/>
      <c r="FL508" s="73"/>
      <c r="FM508" s="73"/>
      <c r="FN508" s="73"/>
      <c r="FO508" s="73"/>
      <c r="FP508" s="73"/>
      <c r="FQ508" s="73"/>
      <c r="FR508" s="73"/>
      <c r="FS508" s="73"/>
      <c r="FT508" s="73"/>
      <c r="FU508" s="73"/>
      <c r="FV508" s="73"/>
      <c r="FW508" s="73"/>
      <c r="FX508" s="73"/>
      <c r="FY508" s="73"/>
      <c r="FZ508" s="73"/>
      <c r="GA508" s="73"/>
      <c r="GB508" s="73"/>
      <c r="GC508" s="73"/>
      <c r="GD508" s="73"/>
      <c r="GE508" s="73"/>
      <c r="GF508" s="73"/>
      <c r="GG508" s="73"/>
      <c r="GH508" s="73"/>
      <c r="GI508" s="73"/>
      <c r="GJ508" s="73"/>
      <c r="GK508" s="73"/>
      <c r="GL508" s="73"/>
      <c r="GM508" s="73"/>
      <c r="GN508" s="73"/>
      <c r="GO508" s="73"/>
      <c r="GP508" s="73"/>
      <c r="GQ508" s="73"/>
      <c r="GR508" s="73"/>
      <c r="GS508" s="73"/>
      <c r="GT508" s="73"/>
      <c r="GU508" s="73"/>
      <c r="GV508" s="73"/>
      <c r="GW508" s="73"/>
      <c r="GX508" s="73"/>
      <c r="GY508" s="73"/>
      <c r="GZ508" s="73"/>
      <c r="HA508" s="73"/>
      <c r="HB508" s="73"/>
      <c r="HC508" s="73"/>
      <c r="HD508" s="73"/>
      <c r="HE508" s="73"/>
      <c r="HF508" s="73"/>
      <c r="HG508" s="73"/>
      <c r="HH508" s="73"/>
      <c r="HI508" s="73"/>
      <c r="HJ508" s="73"/>
      <c r="HK508" s="73"/>
      <c r="HL508" s="73"/>
      <c r="HM508" s="73"/>
      <c r="HN508" s="73"/>
      <c r="HO508" s="73"/>
      <c r="HP508" s="73"/>
      <c r="HQ508" s="73"/>
      <c r="HR508" s="73"/>
      <c r="HS508" s="73"/>
      <c r="HT508" s="73"/>
      <c r="HU508" s="73"/>
      <c r="HV508" s="73"/>
      <c r="HW508" s="73"/>
      <c r="HX508" s="73"/>
      <c r="HY508" s="73"/>
      <c r="HZ508" s="73"/>
      <c r="IA508" s="73"/>
      <c r="IB508" s="73"/>
      <c r="IC508" s="73"/>
      <c r="ID508" s="73"/>
      <c r="IE508" s="73"/>
      <c r="IF508" s="73"/>
      <c r="IG508" s="73"/>
      <c r="IH508" s="73"/>
      <c r="II508" s="73"/>
      <c r="IJ508" s="73"/>
      <c r="IK508" s="73"/>
      <c r="IL508" s="73"/>
      <c r="IM508" s="73"/>
      <c r="IN508" s="73"/>
      <c r="IO508" s="73"/>
      <c r="IP508" s="73"/>
      <c r="IQ508" s="73"/>
      <c r="IR508" s="73"/>
      <c r="IS508" s="73"/>
      <c r="IT508" s="73"/>
      <c r="IU508" s="73"/>
      <c r="IV508" s="73"/>
      <c r="IW508" s="73"/>
      <c r="IX508" s="73"/>
      <c r="IY508" s="73"/>
      <c r="IZ508" s="73"/>
      <c r="JA508" s="73"/>
      <c r="JB508" s="73"/>
      <c r="JC508" s="73"/>
      <c r="JD508" s="73"/>
    </row>
    <row r="509" spans="1:264" s="47" customFormat="1" x14ac:dyDescent="0.25">
      <c r="A509" s="641"/>
      <c r="B509" s="641">
        <v>1</v>
      </c>
      <c r="C509" s="347"/>
      <c r="D509" s="347"/>
      <c r="E509" s="581"/>
      <c r="F509" s="1545"/>
      <c r="G509" s="69"/>
      <c r="H509" s="310"/>
      <c r="I509" s="310"/>
      <c r="J509" s="3417"/>
      <c r="K509" s="609"/>
      <c r="L509" s="609"/>
      <c r="M509" s="669"/>
      <c r="N509" s="669"/>
      <c r="O509" s="669"/>
      <c r="P509" s="669"/>
      <c r="Q509" s="669"/>
      <c r="R509" s="669"/>
      <c r="S509" s="1889"/>
      <c r="T509" s="1889"/>
      <c r="U509" s="2926"/>
      <c r="V509" s="2732"/>
      <c r="W509" s="3084"/>
      <c r="X509" s="2732"/>
      <c r="Y509" s="2732"/>
      <c r="Z509" s="2732"/>
      <c r="AA509" s="2732"/>
      <c r="AB509" s="2732"/>
      <c r="AC509" s="3709"/>
      <c r="AD509" s="47">
        <f t="shared" si="287"/>
        <v>0</v>
      </c>
    </row>
    <row r="510" spans="1:264" s="47" customFormat="1" x14ac:dyDescent="0.25">
      <c r="A510" s="641">
        <v>1</v>
      </c>
      <c r="B510" s="641">
        <v>1</v>
      </c>
      <c r="C510" s="241" t="s">
        <v>29</v>
      </c>
      <c r="D510" s="241"/>
      <c r="E510" s="185"/>
      <c r="F510" s="668"/>
      <c r="G510" s="310"/>
      <c r="H510" s="310"/>
      <c r="I510" s="310"/>
      <c r="J510" s="3417"/>
      <c r="K510" s="101"/>
      <c r="L510" s="101"/>
      <c r="M510" s="330"/>
      <c r="N510" s="330"/>
      <c r="O510" s="330"/>
      <c r="P510" s="330"/>
      <c r="Q510" s="330"/>
      <c r="R510" s="330"/>
      <c r="S510" s="569"/>
      <c r="T510" s="569"/>
      <c r="U510" s="2932"/>
      <c r="V510" s="43"/>
      <c r="W510" s="3068"/>
      <c r="X510" s="43"/>
      <c r="Y510" s="43"/>
      <c r="Z510" s="43"/>
      <c r="AA510" s="43"/>
      <c r="AB510" s="43"/>
      <c r="AC510" s="3709"/>
      <c r="AD510" s="47">
        <f t="shared" si="287"/>
        <v>0</v>
      </c>
    </row>
    <row r="511" spans="1:264" s="47" customFormat="1" x14ac:dyDescent="0.25">
      <c r="A511" s="641">
        <v>1</v>
      </c>
      <c r="B511" s="641">
        <v>1</v>
      </c>
      <c r="C511" s="120" t="s">
        <v>46</v>
      </c>
      <c r="D511" s="120"/>
      <c r="E511" s="310">
        <v>300</v>
      </c>
      <c r="F511" s="668">
        <v>203</v>
      </c>
      <c r="G511" s="69">
        <f>ROUND(F511/12*$C$3,0)</f>
        <v>34</v>
      </c>
      <c r="H511" s="69">
        <v>43</v>
      </c>
      <c r="I511" s="69">
        <f>H511/G511*100</f>
        <v>126.47058823529412</v>
      </c>
      <c r="J511" s="3373"/>
      <c r="K511" s="312">
        <v>10</v>
      </c>
      <c r="L511" s="70">
        <f>O511/H511</f>
        <v>1.7674418604651163</v>
      </c>
      <c r="M511" s="71">
        <f>ROUND(F511*K511,0)</f>
        <v>2030</v>
      </c>
      <c r="N511" s="71">
        <f t="shared" ref="N511" si="293">M511/12*$C$3</f>
        <v>338.33333333333331</v>
      </c>
      <c r="O511" s="71">
        <v>76</v>
      </c>
      <c r="P511" s="71">
        <f>O511/N511*100</f>
        <v>22.463054187192117</v>
      </c>
      <c r="Q511" s="71">
        <f>M511/E511</f>
        <v>6.7666666666666666</v>
      </c>
      <c r="R511" s="71">
        <f>O511/$C$3*12/Q511</f>
        <v>67.389162561576356</v>
      </c>
      <c r="S511" s="1885"/>
      <c r="T511" s="1885"/>
      <c r="U511" s="2929"/>
      <c r="V511" s="617"/>
      <c r="W511" s="3071"/>
      <c r="X511" s="617"/>
      <c r="Y511" s="617"/>
      <c r="Z511" s="617"/>
      <c r="AA511" s="617"/>
      <c r="AB511" s="617"/>
      <c r="AC511" s="3709"/>
      <c r="AD511" s="47">
        <f t="shared" si="287"/>
        <v>0</v>
      </c>
    </row>
    <row r="512" spans="1:264" s="47" customFormat="1" x14ac:dyDescent="0.25">
      <c r="A512" s="641">
        <v>1</v>
      </c>
      <c r="B512" s="641">
        <v>1</v>
      </c>
      <c r="C512" s="241" t="s">
        <v>33</v>
      </c>
      <c r="D512" s="241"/>
      <c r="E512" s="241"/>
      <c r="F512" s="1524">
        <f>SUM(F511:F511)</f>
        <v>203</v>
      </c>
      <c r="G512" s="477">
        <f>SUM(G511:G511)</f>
        <v>34</v>
      </c>
      <c r="H512" s="477">
        <f>SUM(H511:H511)</f>
        <v>43</v>
      </c>
      <c r="I512" s="477">
        <f>H512/G512*100</f>
        <v>126.47058823529412</v>
      </c>
      <c r="J512" s="3522">
        <f>SUM(J511:J511)</f>
        <v>0</v>
      </c>
      <c r="K512" s="609">
        <f>SUM(M512/F512)</f>
        <v>10</v>
      </c>
      <c r="L512" s="94">
        <f>O512/H512</f>
        <v>1.7674418604651163</v>
      </c>
      <c r="M512" s="610">
        <f>SUM(M511:M511)</f>
        <v>2030</v>
      </c>
      <c r="N512" s="610">
        <f>SUM(N511:N511)</f>
        <v>338.33333333333331</v>
      </c>
      <c r="O512" s="610">
        <f>SUM(O511:O511)</f>
        <v>76</v>
      </c>
      <c r="P512" s="71">
        <f>O512/N512*100</f>
        <v>22.463054187192117</v>
      </c>
      <c r="Q512" s="240">
        <f>SUM(Q511:Q511)</f>
        <v>6.7666666666666666</v>
      </c>
      <c r="R512" s="71">
        <f>O512/$C$3*12/Q512</f>
        <v>67.389162561576356</v>
      </c>
      <c r="S512" s="569"/>
      <c r="T512" s="569"/>
      <c r="U512" s="2926"/>
      <c r="V512" s="2732"/>
      <c r="W512" s="3084"/>
      <c r="X512" s="2732"/>
      <c r="Y512" s="2732"/>
      <c r="Z512" s="2732"/>
      <c r="AA512" s="43"/>
      <c r="AB512" s="43"/>
      <c r="AC512" s="3709"/>
      <c r="AD512" s="47">
        <f t="shared" si="287"/>
        <v>0</v>
      </c>
    </row>
    <row r="513" spans="1:30" s="47" customFormat="1" x14ac:dyDescent="0.25">
      <c r="A513" s="641">
        <v>1</v>
      </c>
      <c r="B513" s="641">
        <v>1</v>
      </c>
      <c r="C513" s="185" t="s">
        <v>127</v>
      </c>
      <c r="D513" s="185"/>
      <c r="E513" s="241"/>
      <c r="F513" s="1524"/>
      <c r="G513" s="477"/>
      <c r="H513" s="477"/>
      <c r="I513" s="477"/>
      <c r="J513" s="3522"/>
      <c r="K513" s="609"/>
      <c r="L513" s="94"/>
      <c r="M513" s="610"/>
      <c r="N513" s="610"/>
      <c r="O513" s="610"/>
      <c r="P513" s="71"/>
      <c r="Q513" s="240"/>
      <c r="R513" s="71"/>
      <c r="S513" s="569"/>
      <c r="T513" s="569"/>
      <c r="U513" s="2932"/>
      <c r="V513" s="43"/>
      <c r="W513" s="3068"/>
      <c r="X513" s="43"/>
      <c r="Y513" s="43"/>
      <c r="Z513" s="43"/>
      <c r="AA513" s="43"/>
      <c r="AB513" s="43"/>
      <c r="AC513" s="3709"/>
      <c r="AD513" s="47">
        <f t="shared" si="287"/>
        <v>0</v>
      </c>
    </row>
    <row r="514" spans="1:30" s="47" customFormat="1" x14ac:dyDescent="0.25">
      <c r="A514" s="641"/>
      <c r="B514" s="641">
        <v>1</v>
      </c>
      <c r="C514" s="125" t="s">
        <v>9</v>
      </c>
      <c r="D514" s="125"/>
      <c r="E514" s="666">
        <v>240</v>
      </c>
      <c r="F514" s="668">
        <v>150</v>
      </c>
      <c r="G514" s="69">
        <f>(F514/12*$C$3)</f>
        <v>25</v>
      </c>
      <c r="H514" s="486">
        <v>19</v>
      </c>
      <c r="I514" s="69">
        <f>H514/G514*100</f>
        <v>76</v>
      </c>
      <c r="J514" s="3525"/>
      <c r="K514" s="678">
        <v>3</v>
      </c>
      <c r="L514" s="70">
        <f>O514/H514</f>
        <v>1</v>
      </c>
      <c r="M514" s="71">
        <f>ROUND(F514*K514,0)</f>
        <v>450</v>
      </c>
      <c r="N514" s="71">
        <f>M514/12*$C$3</f>
        <v>75</v>
      </c>
      <c r="O514" s="43">
        <v>19</v>
      </c>
      <c r="P514" s="71">
        <f>O514/N514*100</f>
        <v>25.333333333333336</v>
      </c>
      <c r="Q514" s="71">
        <f>M514/E514</f>
        <v>1.875</v>
      </c>
      <c r="R514" s="71">
        <f>O514/$C$3*12/Q514</f>
        <v>60.8</v>
      </c>
      <c r="S514" s="569"/>
      <c r="T514" s="569"/>
      <c r="U514" s="2932"/>
      <c r="V514" s="43"/>
      <c r="W514" s="3068"/>
      <c r="X514" s="43"/>
      <c r="Y514" s="43"/>
      <c r="Z514" s="43"/>
      <c r="AA514" s="43"/>
      <c r="AB514" s="43"/>
      <c r="AC514" s="3709"/>
      <c r="AD514" s="47">
        <f t="shared" si="287"/>
        <v>0</v>
      </c>
    </row>
    <row r="515" spans="1:30" s="47" customFormat="1" x14ac:dyDescent="0.25">
      <c r="A515" s="641">
        <v>1</v>
      </c>
      <c r="B515" s="641">
        <v>1</v>
      </c>
      <c r="C515" s="74" t="s">
        <v>67</v>
      </c>
      <c r="D515" s="74"/>
      <c r="E515" s="666">
        <v>240</v>
      </c>
      <c r="F515" s="668">
        <v>623</v>
      </c>
      <c r="G515" s="69">
        <f>(F515/12*$C$3)</f>
        <v>103.83333333333333</v>
      </c>
      <c r="H515" s="69">
        <v>93</v>
      </c>
      <c r="I515" s="69">
        <f>H515/G515*100</f>
        <v>89.566613162118784</v>
      </c>
      <c r="J515" s="3373">
        <v>2</v>
      </c>
      <c r="K515" s="678">
        <v>8</v>
      </c>
      <c r="L515" s="70">
        <f>O515/H515</f>
        <v>7.741935483870968</v>
      </c>
      <c r="M515" s="71">
        <f>ROUND(F515*K515,0)</f>
        <v>4984</v>
      </c>
      <c r="N515" s="71">
        <f>M515/12*$C$3</f>
        <v>830.66666666666663</v>
      </c>
      <c r="O515" s="71">
        <v>720</v>
      </c>
      <c r="P515" s="71">
        <f>O515/N515*100</f>
        <v>86.677367576243981</v>
      </c>
      <c r="Q515" s="71">
        <f>M515/E515</f>
        <v>20.766666666666666</v>
      </c>
      <c r="R515" s="71">
        <f>O515/$C$3*12/Q515</f>
        <v>208.02568218298558</v>
      </c>
      <c r="S515" s="569"/>
      <c r="T515" s="569"/>
      <c r="U515" s="2932"/>
      <c r="V515" s="43"/>
      <c r="W515" s="3068"/>
      <c r="X515" s="43"/>
      <c r="Y515" s="43"/>
      <c r="Z515" s="43"/>
      <c r="AA515" s="43"/>
      <c r="AB515" s="43"/>
      <c r="AC515" s="3709"/>
      <c r="AD515" s="47">
        <f t="shared" si="287"/>
        <v>0</v>
      </c>
    </row>
    <row r="516" spans="1:30" s="73" customFormat="1" x14ac:dyDescent="0.25">
      <c r="A516" s="641">
        <v>1</v>
      </c>
      <c r="B516" s="641">
        <v>1</v>
      </c>
      <c r="C516" s="612" t="s">
        <v>158</v>
      </c>
      <c r="D516" s="612"/>
      <c r="E516" s="612"/>
      <c r="F516" s="1343">
        <f>SUM(F514:F515)</f>
        <v>773</v>
      </c>
      <c r="G516" s="102">
        <f t="shared" ref="G516:H516" si="294">SUM(G514:G515)</f>
        <v>128.83333333333331</v>
      </c>
      <c r="H516" s="102">
        <f t="shared" si="294"/>
        <v>112</v>
      </c>
      <c r="I516" s="69">
        <f>H516/G516*100</f>
        <v>86.934023285899116</v>
      </c>
      <c r="J516" s="3459">
        <f t="shared" ref="J516" si="295">SUM(J514:J515)</f>
        <v>2</v>
      </c>
      <c r="K516" s="609">
        <f>SUM(M516/F516)</f>
        <v>7.029754204398448</v>
      </c>
      <c r="L516" s="70">
        <f>O516/H516</f>
        <v>6.5982142857142856</v>
      </c>
      <c r="M516" s="95">
        <f t="shared" ref="M516:O516" si="296">SUM(M514:M515)</f>
        <v>5434</v>
      </c>
      <c r="N516" s="95">
        <f t="shared" si="296"/>
        <v>905.66666666666663</v>
      </c>
      <c r="O516" s="95">
        <f t="shared" si="296"/>
        <v>739</v>
      </c>
      <c r="P516" s="71">
        <f>O516/N516*100</f>
        <v>81.597350018402651</v>
      </c>
      <c r="Q516" s="95">
        <f>SUM(Q514:Q515)</f>
        <v>22.641666666666666</v>
      </c>
      <c r="R516" s="71">
        <f>O516/$C$3*12/Q516</f>
        <v>195.83364004416637</v>
      </c>
      <c r="S516" s="1885"/>
      <c r="T516" s="1885"/>
      <c r="U516" s="2926"/>
      <c r="V516" s="2732"/>
      <c r="W516" s="3084"/>
      <c r="X516" s="2732"/>
      <c r="Y516" s="2732"/>
      <c r="Z516" s="2732"/>
      <c r="AA516" s="617"/>
      <c r="AB516" s="617"/>
      <c r="AC516" s="3709"/>
      <c r="AD516" s="73">
        <f t="shared" si="287"/>
        <v>0</v>
      </c>
    </row>
    <row r="517" spans="1:30" s="47" customFormat="1" ht="29.25" x14ac:dyDescent="0.25">
      <c r="A517" s="641">
        <v>1</v>
      </c>
      <c r="B517" s="641">
        <v>1</v>
      </c>
      <c r="C517" s="508" t="s">
        <v>143</v>
      </c>
      <c r="D517" s="508"/>
      <c r="E517" s="508"/>
      <c r="F517" s="1524">
        <f>SUM(F516,F512)</f>
        <v>976</v>
      </c>
      <c r="G517" s="477">
        <f>SUM(G516,G512)</f>
        <v>162.83333333333331</v>
      </c>
      <c r="H517" s="477">
        <f>SUM(H516,H512)</f>
        <v>155</v>
      </c>
      <c r="I517" s="477">
        <f>H517/G517*100</f>
        <v>95.189355168884347</v>
      </c>
      <c r="J517" s="3522">
        <f>SUM(J516,J512)</f>
        <v>2</v>
      </c>
      <c r="K517" s="609">
        <f>SUM(M517/F517)</f>
        <v>7.6475409836065573</v>
      </c>
      <c r="L517" s="70">
        <f>O517/H517</f>
        <v>5.258064516129032</v>
      </c>
      <c r="M517" s="477">
        <f>SUM(M516,M512)</f>
        <v>7464</v>
      </c>
      <c r="N517" s="477">
        <f>SUM(N516,N512)</f>
        <v>1244</v>
      </c>
      <c r="O517" s="477">
        <f>SUM(O516,O512)</f>
        <v>815</v>
      </c>
      <c r="P517" s="71">
        <f>O517/N517*100</f>
        <v>65.514469453376194</v>
      </c>
      <c r="Q517" s="477">
        <f>SUM(Q516,Q512)</f>
        <v>29.408333333333331</v>
      </c>
      <c r="R517" s="71">
        <f>O517/$C$3*12/Q517</f>
        <v>166.2793992632474</v>
      </c>
      <c r="S517" s="1908">
        <v>30903.522047999999</v>
      </c>
      <c r="T517" s="1908">
        <v>30903.522047999999</v>
      </c>
      <c r="U517" s="2898">
        <f t="shared" ref="U517" si="297">S517/12*$C$3+(T517-S517)/11*1</f>
        <v>5150.5870079999995</v>
      </c>
      <c r="V517" s="43">
        <f>AB517-AA517-X517</f>
        <v>6351.3780100000004</v>
      </c>
      <c r="W517" s="3068"/>
      <c r="X517" s="43"/>
      <c r="Y517" s="43">
        <f>V517-U517</f>
        <v>1200.7910020000008</v>
      </c>
      <c r="Z517" s="43">
        <v>0</v>
      </c>
      <c r="AA517" s="486">
        <v>0</v>
      </c>
      <c r="AB517" s="486">
        <v>6351.3780100000004</v>
      </c>
      <c r="AC517" s="3709">
        <v>40.944960000000002</v>
      </c>
      <c r="AD517" s="47">
        <f t="shared" si="287"/>
        <v>40944.959999999999</v>
      </c>
    </row>
    <row r="518" spans="1:30" s="47" customFormat="1" x14ac:dyDescent="0.25">
      <c r="A518" s="641">
        <v>1</v>
      </c>
      <c r="B518" s="641">
        <v>1</v>
      </c>
      <c r="C518" s="123"/>
      <c r="D518" s="123"/>
      <c r="E518" s="123"/>
      <c r="F518" s="1343"/>
      <c r="G518" s="69"/>
      <c r="H518" s="69"/>
      <c r="I518" s="69"/>
      <c r="J518" s="3373"/>
      <c r="K518" s="415"/>
      <c r="L518" s="415"/>
      <c r="M518" s="415"/>
      <c r="N518" s="415"/>
      <c r="O518" s="415"/>
      <c r="P518" s="415"/>
      <c r="Q518" s="415"/>
      <c r="R518" s="415"/>
      <c r="S518" s="1885"/>
      <c r="T518" s="1885"/>
      <c r="U518" s="2929"/>
      <c r="V518" s="617">
        <f>AB518-AA518</f>
        <v>0</v>
      </c>
      <c r="W518" s="3071"/>
      <c r="X518" s="617"/>
      <c r="Y518" s="617">
        <f>V518-U518</f>
        <v>0</v>
      </c>
      <c r="Z518" s="617"/>
      <c r="AA518" s="617"/>
      <c r="AB518" s="617"/>
      <c r="AC518" s="3774"/>
      <c r="AD518" s="47">
        <f t="shared" si="287"/>
        <v>0</v>
      </c>
    </row>
    <row r="519" spans="1:30" s="47" customFormat="1" x14ac:dyDescent="0.25">
      <c r="A519" s="641">
        <v>1</v>
      </c>
      <c r="B519" s="641">
        <v>1</v>
      </c>
      <c r="C519" s="671" t="s">
        <v>506</v>
      </c>
      <c r="D519" s="672"/>
      <c r="E519" s="672"/>
      <c r="F519" s="1546"/>
      <c r="G519" s="673"/>
      <c r="H519" s="673"/>
      <c r="I519" s="673"/>
      <c r="J519" s="3609"/>
      <c r="K519" s="372"/>
      <c r="L519" s="372"/>
      <c r="M519" s="372"/>
      <c r="N519" s="372"/>
      <c r="O519" s="372"/>
      <c r="P519" s="372"/>
      <c r="Q519" s="372"/>
      <c r="R519" s="372"/>
      <c r="S519" s="1887">
        <f t="shared" ref="S519:AB519" si="298">SUM(S517,S508,S452)</f>
        <v>546905.27570439992</v>
      </c>
      <c r="T519" s="1887">
        <f t="shared" ref="T519" si="299">SUM(T517,T508,T452)</f>
        <v>546905.27570439992</v>
      </c>
      <c r="U519" s="2933">
        <f t="shared" si="298"/>
        <v>91150.879284066657</v>
      </c>
      <c r="V519" s="372">
        <f t="shared" si="298"/>
        <v>90968.234169999996</v>
      </c>
      <c r="W519" s="3088">
        <f t="shared" si="298"/>
        <v>0</v>
      </c>
      <c r="X519" s="372">
        <f t="shared" si="298"/>
        <v>3013.5610399999996</v>
      </c>
      <c r="Y519" s="372">
        <f t="shared" si="298"/>
        <v>-182.64511406665952</v>
      </c>
      <c r="Z519" s="372">
        <f t="shared" si="298"/>
        <v>0</v>
      </c>
      <c r="AA519" s="372">
        <f t="shared" si="298"/>
        <v>-114.27226999999999</v>
      </c>
      <c r="AB519" s="1348">
        <f t="shared" si="298"/>
        <v>93867.52294000001</v>
      </c>
      <c r="AC519" s="3718">
        <f t="shared" ref="AC519" si="300">SUM(AC517,AC508,AC452)</f>
        <v>6620.6705100000008</v>
      </c>
      <c r="AD519" s="3836">
        <f t="shared" si="287"/>
        <v>6620670.5100000007</v>
      </c>
    </row>
    <row r="520" spans="1:30" x14ac:dyDescent="0.25">
      <c r="A520" s="641">
        <v>1</v>
      </c>
      <c r="B520" s="641">
        <v>1</v>
      </c>
      <c r="C520" s="260"/>
      <c r="D520" s="260"/>
      <c r="E520" s="260"/>
      <c r="F520" s="1551"/>
      <c r="G520" s="304"/>
      <c r="H520" s="304"/>
      <c r="I520" s="304"/>
      <c r="J520" s="3618"/>
      <c r="K520" s="304"/>
      <c r="L520" s="304"/>
      <c r="M520" s="304"/>
      <c r="N520" s="304"/>
      <c r="O520" s="304"/>
      <c r="P520" s="304"/>
      <c r="Q520" s="304"/>
      <c r="R520" s="304"/>
      <c r="S520" s="1141"/>
      <c r="T520" s="1141"/>
      <c r="U520" s="2934"/>
      <c r="V520" s="646"/>
      <c r="W520" s="3077"/>
      <c r="X520" s="646"/>
      <c r="Y520" s="646"/>
      <c r="Z520" s="675"/>
      <c r="AA520" s="675"/>
      <c r="AB520" s="646"/>
      <c r="AC520" s="3781"/>
      <c r="AD520" s="56">
        <f t="shared" si="287"/>
        <v>0</v>
      </c>
    </row>
    <row r="521" spans="1:30" ht="47.25" x14ac:dyDescent="0.25">
      <c r="A521" s="641">
        <v>1</v>
      </c>
      <c r="B521" s="641">
        <v>1</v>
      </c>
      <c r="C521" s="1011" t="s">
        <v>301</v>
      </c>
      <c r="D521" s="64"/>
      <c r="E521" s="64"/>
      <c r="F521" s="1533"/>
      <c r="G521" s="648"/>
      <c r="H521" s="648"/>
      <c r="I521" s="648"/>
      <c r="J521" s="3619"/>
      <c r="K521" s="492"/>
      <c r="L521" s="492"/>
      <c r="M521" s="648"/>
      <c r="N521" s="648"/>
      <c r="O521" s="648"/>
      <c r="P521" s="648"/>
      <c r="Q521" s="648"/>
      <c r="R521" s="648"/>
      <c r="S521" s="1892"/>
      <c r="T521" s="1892"/>
      <c r="U521" s="2935"/>
      <c r="V521" s="95"/>
      <c r="W521" s="3089"/>
      <c r="X521" s="95"/>
      <c r="Y521" s="95"/>
      <c r="Z521" s="246"/>
      <c r="AA521" s="246"/>
      <c r="AB521" s="95"/>
      <c r="AC521" s="3709"/>
      <c r="AD521" s="56">
        <f t="shared" si="287"/>
        <v>0</v>
      </c>
    </row>
    <row r="522" spans="1:30" x14ac:dyDescent="0.25">
      <c r="A522" s="641">
        <v>1</v>
      </c>
      <c r="B522" s="641">
        <v>1</v>
      </c>
      <c r="C522" s="696" t="s">
        <v>14</v>
      </c>
      <c r="D522" s="696"/>
      <c r="E522" s="92"/>
      <c r="F522" s="1533"/>
      <c r="G522" s="648"/>
      <c r="H522" s="648"/>
      <c r="I522" s="648"/>
      <c r="J522" s="3619"/>
      <c r="K522" s="492"/>
      <c r="L522" s="492"/>
      <c r="M522" s="648"/>
      <c r="N522" s="648"/>
      <c r="O522" s="648"/>
      <c r="P522" s="648"/>
      <c r="Q522" s="648"/>
      <c r="R522" s="648"/>
      <c r="S522" s="1892"/>
      <c r="T522" s="1892"/>
      <c r="U522" s="2935"/>
      <c r="V522" s="95"/>
      <c r="W522" s="3089"/>
      <c r="X522" s="95"/>
      <c r="Y522" s="95"/>
      <c r="Z522" s="246"/>
      <c r="AA522" s="246"/>
      <c r="AB522" s="95"/>
      <c r="AC522" s="3709"/>
      <c r="AD522" s="56">
        <f t="shared" si="287"/>
        <v>0</v>
      </c>
    </row>
    <row r="523" spans="1:30" s="47" customFormat="1" x14ac:dyDescent="0.25">
      <c r="A523" s="641">
        <v>1</v>
      </c>
      <c r="B523" s="641">
        <v>1</v>
      </c>
      <c r="C523" s="430" t="s">
        <v>257</v>
      </c>
      <c r="D523" s="430"/>
      <c r="E523" s="347"/>
      <c r="F523" s="617"/>
      <c r="G523" s="367"/>
      <c r="H523" s="367"/>
      <c r="I523" s="367"/>
      <c r="J523" s="3451"/>
      <c r="K523" s="101"/>
      <c r="L523" s="101"/>
      <c r="M523" s="390"/>
      <c r="N523" s="390"/>
      <c r="O523" s="390"/>
      <c r="P523" s="390"/>
      <c r="Q523" s="390"/>
      <c r="R523" s="390"/>
      <c r="S523" s="1885">
        <v>138473.46550000002</v>
      </c>
      <c r="T523" s="1885">
        <v>138473.46550000002</v>
      </c>
      <c r="U523" s="2898">
        <f t="shared" ref="U523" si="301">S523/12*$C$3+(T523-S523)/11*1</f>
        <v>23078.910916666671</v>
      </c>
      <c r="V523" s="617">
        <f>AB523-AA523-X523</f>
        <v>14026.502239999998</v>
      </c>
      <c r="W523" s="3071"/>
      <c r="X523" s="617"/>
      <c r="Y523" s="617">
        <f>V523-U523</f>
        <v>-9052.4086766666733</v>
      </c>
      <c r="Z523" s="617"/>
      <c r="AA523" s="617">
        <v>0</v>
      </c>
      <c r="AB523" s="617">
        <v>14026.502239999998</v>
      </c>
      <c r="AC523" s="3709">
        <v>891.38884999999993</v>
      </c>
      <c r="AD523" s="47">
        <f t="shared" si="287"/>
        <v>891388.85</v>
      </c>
    </row>
    <row r="524" spans="1:30" s="47" customFormat="1" ht="29.25" x14ac:dyDescent="0.25">
      <c r="A524" s="641">
        <v>1</v>
      </c>
      <c r="B524" s="641">
        <v>1</v>
      </c>
      <c r="C524" s="2523" t="s">
        <v>578</v>
      </c>
      <c r="D524" s="347"/>
      <c r="E524" s="347"/>
      <c r="F524" s="1863">
        <f>F525+F526+F531+F532</f>
        <v>139818.75</v>
      </c>
      <c r="G524" s="330">
        <f t="shared" ref="G524:H524" si="302">G525+G526+G531+G532</f>
        <v>23303.124999999996</v>
      </c>
      <c r="H524" s="330">
        <f t="shared" si="302"/>
        <v>14388.092500000001</v>
      </c>
      <c r="I524" s="330">
        <f t="shared" ref="I524:I530" si="303">H524/G524*100</f>
        <v>61.743188949979896</v>
      </c>
      <c r="J524" s="3442">
        <f t="shared" ref="J524" si="304">J525+J526+J531+J532</f>
        <v>1165</v>
      </c>
      <c r="K524" s="101"/>
      <c r="L524" s="101"/>
      <c r="M524" s="390"/>
      <c r="N524" s="390"/>
      <c r="O524" s="390"/>
      <c r="P524" s="390"/>
      <c r="Q524" s="390"/>
      <c r="R524" s="390"/>
      <c r="S524" s="1885"/>
      <c r="T524" s="1885"/>
      <c r="U524" s="2908"/>
      <c r="V524" s="617"/>
      <c r="W524" s="3071"/>
      <c r="X524" s="617"/>
      <c r="Y524" s="617"/>
      <c r="Z524" s="617"/>
      <c r="AA524" s="617"/>
      <c r="AB524" s="617"/>
      <c r="AC524" s="3709"/>
      <c r="AD524" s="47">
        <f t="shared" si="287"/>
        <v>0</v>
      </c>
    </row>
    <row r="525" spans="1:30" s="47" customFormat="1" x14ac:dyDescent="0.25">
      <c r="A525" s="641"/>
      <c r="B525" s="641">
        <v>1</v>
      </c>
      <c r="C525" s="4" t="s">
        <v>566</v>
      </c>
      <c r="D525" s="347"/>
      <c r="E525" s="347"/>
      <c r="F525" s="1293">
        <v>11000</v>
      </c>
      <c r="G525" s="367">
        <f t="shared" ref="G525:G578" si="305">(F525/12*$C$3)</f>
        <v>1833.3333333333333</v>
      </c>
      <c r="H525" s="367">
        <v>1418</v>
      </c>
      <c r="I525" s="367">
        <f t="shared" si="303"/>
        <v>77.345454545454544</v>
      </c>
      <c r="J525" s="3451">
        <v>24</v>
      </c>
      <c r="K525" s="101"/>
      <c r="L525" s="101"/>
      <c r="M525" s="390"/>
      <c r="N525" s="390"/>
      <c r="O525" s="390"/>
      <c r="P525" s="390"/>
      <c r="Q525" s="390"/>
      <c r="R525" s="390"/>
      <c r="S525" s="1885"/>
      <c r="T525" s="1885"/>
      <c r="U525" s="2908"/>
      <c r="V525" s="617"/>
      <c r="W525" s="3071"/>
      <c r="X525" s="617"/>
      <c r="Y525" s="617"/>
      <c r="Z525" s="617"/>
      <c r="AA525" s="617"/>
      <c r="AB525" s="617"/>
      <c r="AC525" s="3709"/>
      <c r="AD525" s="47">
        <f t="shared" si="287"/>
        <v>0</v>
      </c>
    </row>
    <row r="526" spans="1:30" s="47" customFormat="1" ht="30" x14ac:dyDescent="0.25">
      <c r="A526" s="641"/>
      <c r="B526" s="641">
        <v>1</v>
      </c>
      <c r="C526" s="2546" t="s">
        <v>567</v>
      </c>
      <c r="D526" s="347"/>
      <c r="E526" s="347"/>
      <c r="F526" s="1293">
        <f>F527+F530+F529+F528/4</f>
        <v>121018.75</v>
      </c>
      <c r="G526" s="330">
        <f t="shared" ref="G526:H526" si="306">G527+G530+G529+G528/4</f>
        <v>20169.791666666664</v>
      </c>
      <c r="H526" s="330">
        <f t="shared" si="306"/>
        <v>11332.092500000001</v>
      </c>
      <c r="I526" s="330">
        <f t="shared" si="303"/>
        <v>56.18348809585293</v>
      </c>
      <c r="J526" s="3442">
        <f t="shared" ref="J526" si="307">J527+J530+J529+J528/4</f>
        <v>950</v>
      </c>
      <c r="K526" s="101"/>
      <c r="L526" s="101"/>
      <c r="M526" s="390"/>
      <c r="N526" s="390"/>
      <c r="O526" s="390"/>
      <c r="P526" s="390"/>
      <c r="Q526" s="390"/>
      <c r="R526" s="390"/>
      <c r="S526" s="1885"/>
      <c r="T526" s="1885"/>
      <c r="U526" s="2908"/>
      <c r="V526" s="617"/>
      <c r="W526" s="3071"/>
      <c r="X526" s="617"/>
      <c r="Y526" s="617"/>
      <c r="Z526" s="617"/>
      <c r="AA526" s="617"/>
      <c r="AB526" s="617"/>
      <c r="AC526" s="3709"/>
      <c r="AD526" s="47">
        <f t="shared" si="287"/>
        <v>0</v>
      </c>
    </row>
    <row r="527" spans="1:30" s="47" customFormat="1" x14ac:dyDescent="0.25">
      <c r="A527" s="641"/>
      <c r="B527" s="641">
        <v>1</v>
      </c>
      <c r="C527" s="4" t="s">
        <v>568</v>
      </c>
      <c r="D527" s="347"/>
      <c r="E527" s="347"/>
      <c r="F527" s="925">
        <v>55000</v>
      </c>
      <c r="G527" s="367">
        <f t="shared" si="305"/>
        <v>9166.6666666666661</v>
      </c>
      <c r="H527" s="367">
        <v>7107</v>
      </c>
      <c r="I527" s="367">
        <f t="shared" si="303"/>
        <v>77.530909090909091</v>
      </c>
      <c r="J527" s="3451">
        <v>950</v>
      </c>
      <c r="K527" s="101"/>
      <c r="L527" s="101"/>
      <c r="M527" s="390"/>
      <c r="N527" s="390"/>
      <c r="O527" s="390"/>
      <c r="P527" s="390"/>
      <c r="Q527" s="390"/>
      <c r="R527" s="390"/>
      <c r="S527" s="1885"/>
      <c r="T527" s="1885"/>
      <c r="U527" s="2908"/>
      <c r="V527" s="617"/>
      <c r="W527" s="3071"/>
      <c r="X527" s="617"/>
      <c r="Y527" s="617"/>
      <c r="Z527" s="617"/>
      <c r="AA527" s="617"/>
      <c r="AB527" s="617"/>
      <c r="AC527" s="3709"/>
      <c r="AD527" s="47">
        <f t="shared" si="287"/>
        <v>0</v>
      </c>
    </row>
    <row r="528" spans="1:30" s="47" customFormat="1" ht="30" x14ac:dyDescent="0.25">
      <c r="A528" s="641"/>
      <c r="B528" s="641">
        <v>1</v>
      </c>
      <c r="C528" s="4" t="s">
        <v>595</v>
      </c>
      <c r="D528" s="347"/>
      <c r="E528" s="347"/>
      <c r="F528" s="1293">
        <v>75</v>
      </c>
      <c r="G528" s="367">
        <f t="shared" si="305"/>
        <v>12.5</v>
      </c>
      <c r="H528" s="367">
        <v>60.37</v>
      </c>
      <c r="I528" s="367">
        <f t="shared" si="303"/>
        <v>482.96000000000004</v>
      </c>
      <c r="J528" s="3451"/>
      <c r="K528" s="101"/>
      <c r="L528" s="101"/>
      <c r="M528" s="390"/>
      <c r="N528" s="390"/>
      <c r="O528" s="390"/>
      <c r="P528" s="390"/>
      <c r="Q528" s="390"/>
      <c r="R528" s="390"/>
      <c r="S528" s="1885"/>
      <c r="T528" s="1885"/>
      <c r="U528" s="2908"/>
      <c r="V528" s="617"/>
      <c r="W528" s="3071"/>
      <c r="X528" s="617"/>
      <c r="Y528" s="617"/>
      <c r="Z528" s="617"/>
      <c r="AA528" s="617"/>
      <c r="AB528" s="617"/>
      <c r="AC528" s="3709"/>
      <c r="AD528" s="47">
        <f t="shared" si="287"/>
        <v>0</v>
      </c>
    </row>
    <row r="529" spans="1:30" s="47" customFormat="1" ht="45" x14ac:dyDescent="0.25">
      <c r="A529" s="641"/>
      <c r="B529" s="641">
        <v>1</v>
      </c>
      <c r="C529" s="4" t="s">
        <v>569</v>
      </c>
      <c r="D529" s="347"/>
      <c r="E529" s="347"/>
      <c r="F529" s="1293">
        <v>47000</v>
      </c>
      <c r="G529" s="367">
        <f t="shared" si="305"/>
        <v>7833.333333333333</v>
      </c>
      <c r="H529" s="367">
        <v>4210</v>
      </c>
      <c r="I529" s="367">
        <f t="shared" si="303"/>
        <v>53.744680851063833</v>
      </c>
      <c r="J529" s="3451"/>
      <c r="K529" s="101"/>
      <c r="L529" s="101"/>
      <c r="M529" s="390"/>
      <c r="N529" s="390"/>
      <c r="O529" s="390"/>
      <c r="P529" s="390"/>
      <c r="Q529" s="390"/>
      <c r="R529" s="390"/>
      <c r="S529" s="1885"/>
      <c r="T529" s="1885"/>
      <c r="U529" s="2908"/>
      <c r="V529" s="617"/>
      <c r="W529" s="3071"/>
      <c r="X529" s="617"/>
      <c r="Y529" s="617"/>
      <c r="Z529" s="617"/>
      <c r="AA529" s="617"/>
      <c r="AB529" s="617"/>
      <c r="AC529" s="3709"/>
      <c r="AD529" s="47">
        <f t="shared" si="287"/>
        <v>0</v>
      </c>
    </row>
    <row r="530" spans="1:30" s="47" customFormat="1" ht="60" x14ac:dyDescent="0.25">
      <c r="A530" s="641"/>
      <c r="B530" s="641">
        <v>1</v>
      </c>
      <c r="C530" s="4" t="s">
        <v>613</v>
      </c>
      <c r="D530" s="347"/>
      <c r="E530" s="347"/>
      <c r="F530" s="1293">
        <v>19000</v>
      </c>
      <c r="G530" s="367">
        <f t="shared" si="305"/>
        <v>3166.6666666666665</v>
      </c>
      <c r="H530" s="367"/>
      <c r="I530" s="367">
        <f t="shared" si="303"/>
        <v>0</v>
      </c>
      <c r="J530" s="3451"/>
      <c r="K530" s="101"/>
      <c r="L530" s="101"/>
      <c r="M530" s="390"/>
      <c r="N530" s="390"/>
      <c r="O530" s="390"/>
      <c r="P530" s="390"/>
      <c r="Q530" s="390"/>
      <c r="R530" s="390"/>
      <c r="S530" s="1885"/>
      <c r="T530" s="1885"/>
      <c r="U530" s="2908"/>
      <c r="V530" s="617"/>
      <c r="W530" s="3071"/>
      <c r="X530" s="617"/>
      <c r="Y530" s="617"/>
      <c r="Z530" s="617"/>
      <c r="AA530" s="617"/>
      <c r="AB530" s="617"/>
      <c r="AC530" s="3709"/>
      <c r="AD530" s="47">
        <f t="shared" si="287"/>
        <v>0</v>
      </c>
    </row>
    <row r="531" spans="1:30" s="47" customFormat="1" ht="60" x14ac:dyDescent="0.25">
      <c r="A531" s="641"/>
      <c r="B531" s="641">
        <v>1</v>
      </c>
      <c r="C531" s="4" t="s">
        <v>570</v>
      </c>
      <c r="D531" s="347"/>
      <c r="E531" s="347"/>
      <c r="F531" s="1293"/>
      <c r="G531" s="367"/>
      <c r="H531" s="367"/>
      <c r="I531" s="367"/>
      <c r="J531" s="3451"/>
      <c r="K531" s="101"/>
      <c r="L531" s="101"/>
      <c r="M531" s="390"/>
      <c r="N531" s="390"/>
      <c r="O531" s="390"/>
      <c r="P531" s="390"/>
      <c r="Q531" s="390"/>
      <c r="R531" s="390"/>
      <c r="S531" s="1885"/>
      <c r="T531" s="1885"/>
      <c r="U531" s="2908"/>
      <c r="V531" s="617"/>
      <c r="W531" s="3071"/>
      <c r="X531" s="617"/>
      <c r="Y531" s="617"/>
      <c r="Z531" s="617"/>
      <c r="AA531" s="617"/>
      <c r="AB531" s="617"/>
      <c r="AC531" s="3709"/>
      <c r="AD531" s="47">
        <f t="shared" si="287"/>
        <v>0</v>
      </c>
    </row>
    <row r="532" spans="1:30" s="47" customFormat="1" ht="45" x14ac:dyDescent="0.25">
      <c r="A532" s="641"/>
      <c r="B532" s="641">
        <v>1</v>
      </c>
      <c r="C532" s="2547" t="s">
        <v>571</v>
      </c>
      <c r="D532" s="347"/>
      <c r="E532" s="347"/>
      <c r="F532" s="1293">
        <v>7800</v>
      </c>
      <c r="G532" s="367">
        <f t="shared" si="305"/>
        <v>1300</v>
      </c>
      <c r="H532" s="367">
        <v>1638</v>
      </c>
      <c r="I532" s="367">
        <f>H532/G532*100</f>
        <v>126</v>
      </c>
      <c r="J532" s="3451">
        <v>191</v>
      </c>
      <c r="K532" s="101"/>
      <c r="L532" s="101"/>
      <c r="M532" s="390"/>
      <c r="N532" s="390"/>
      <c r="O532" s="390"/>
      <c r="P532" s="390"/>
      <c r="Q532" s="390"/>
      <c r="R532" s="390"/>
      <c r="S532" s="1885"/>
      <c r="T532" s="1885"/>
      <c r="U532" s="2908"/>
      <c r="V532" s="617"/>
      <c r="W532" s="3071"/>
      <c r="X532" s="617"/>
      <c r="Y532" s="617"/>
      <c r="Z532" s="617"/>
      <c r="AA532" s="617"/>
      <c r="AB532" s="617"/>
      <c r="AC532" s="3709"/>
      <c r="AD532" s="47">
        <f t="shared" si="287"/>
        <v>0</v>
      </c>
    </row>
    <row r="533" spans="1:30" s="47" customFormat="1" ht="29.25" x14ac:dyDescent="0.25">
      <c r="A533" s="641"/>
      <c r="B533" s="641">
        <v>1</v>
      </c>
      <c r="C533" s="2523" t="s">
        <v>579</v>
      </c>
      <c r="D533" s="347"/>
      <c r="E533" s="347"/>
      <c r="F533" s="1863">
        <f>F534+F535</f>
        <v>12851.063829787234</v>
      </c>
      <c r="G533" s="367">
        <f t="shared" ref="G533:H533" si="308">G534+G535</f>
        <v>2141.8439716312055</v>
      </c>
      <c r="H533" s="367">
        <f t="shared" si="308"/>
        <v>2228.6787234042554</v>
      </c>
      <c r="I533" s="367">
        <f>H533/G533*100</f>
        <v>104.05420529801326</v>
      </c>
      <c r="J533" s="3451">
        <f t="shared" ref="J533" si="309">J534+J535</f>
        <v>272</v>
      </c>
      <c r="K533" s="101"/>
      <c r="L533" s="101"/>
      <c r="M533" s="390"/>
      <c r="N533" s="390"/>
      <c r="O533" s="390"/>
      <c r="P533" s="390"/>
      <c r="Q533" s="390"/>
      <c r="R533" s="390"/>
      <c r="S533" s="1885"/>
      <c r="T533" s="1885"/>
      <c r="U533" s="2908"/>
      <c r="V533" s="617"/>
      <c r="W533" s="3071"/>
      <c r="X533" s="617"/>
      <c r="Y533" s="617"/>
      <c r="Z533" s="617"/>
      <c r="AA533" s="617"/>
      <c r="AB533" s="617"/>
      <c r="AC533" s="3709"/>
      <c r="AD533" s="47">
        <f t="shared" si="287"/>
        <v>0</v>
      </c>
    </row>
    <row r="534" spans="1:30" s="47" customFormat="1" x14ac:dyDescent="0.25">
      <c r="A534" s="641"/>
      <c r="B534" s="641">
        <v>1</v>
      </c>
      <c r="C534" s="2523" t="s">
        <v>596</v>
      </c>
      <c r="D534" s="347"/>
      <c r="E534" s="347"/>
      <c r="F534" s="1293">
        <v>12000</v>
      </c>
      <c r="G534" s="367">
        <f t="shared" si="305"/>
        <v>2000</v>
      </c>
      <c r="H534" s="367">
        <v>2082</v>
      </c>
      <c r="I534" s="367">
        <f>H534/G534*100</f>
        <v>104.1</v>
      </c>
      <c r="J534" s="3451">
        <v>272</v>
      </c>
      <c r="K534" s="101"/>
      <c r="L534" s="101"/>
      <c r="M534" s="390"/>
      <c r="N534" s="390"/>
      <c r="O534" s="390"/>
      <c r="P534" s="390"/>
      <c r="Q534" s="390"/>
      <c r="R534" s="390"/>
      <c r="S534" s="1885"/>
      <c r="T534" s="1885"/>
      <c r="U534" s="2908"/>
      <c r="V534" s="617"/>
      <c r="W534" s="3071"/>
      <c r="X534" s="617"/>
      <c r="Y534" s="617"/>
      <c r="Z534" s="617"/>
      <c r="AA534" s="617"/>
      <c r="AB534" s="617"/>
      <c r="AC534" s="3709"/>
      <c r="AD534" s="47">
        <f t="shared" si="287"/>
        <v>0</v>
      </c>
    </row>
    <row r="535" spans="1:30" s="47" customFormat="1" x14ac:dyDescent="0.25">
      <c r="A535" s="641"/>
      <c r="B535" s="641">
        <v>1</v>
      </c>
      <c r="C535" s="4" t="s">
        <v>597</v>
      </c>
      <c r="D535" s="347"/>
      <c r="E535" s="347"/>
      <c r="F535" s="1293">
        <f>F536/9.4</f>
        <v>851.063829787234</v>
      </c>
      <c r="G535" s="367">
        <f t="shared" ref="G535:J535" si="310">G536/9.4</f>
        <v>141.84397163120565</v>
      </c>
      <c r="H535" s="367">
        <f t="shared" si="310"/>
        <v>146.67872340425532</v>
      </c>
      <c r="I535" s="367">
        <f>H535/G535*100</f>
        <v>103.40850000000002</v>
      </c>
      <c r="J535" s="3451">
        <f t="shared" si="310"/>
        <v>0</v>
      </c>
      <c r="K535" s="101"/>
      <c r="L535" s="101"/>
      <c r="M535" s="390"/>
      <c r="N535" s="390"/>
      <c r="O535" s="390"/>
      <c r="P535" s="390"/>
      <c r="Q535" s="390"/>
      <c r="R535" s="390"/>
      <c r="S535" s="1885"/>
      <c r="T535" s="1885"/>
      <c r="U535" s="2908"/>
      <c r="V535" s="617"/>
      <c r="W535" s="3071"/>
      <c r="X535" s="617"/>
      <c r="Y535" s="617"/>
      <c r="Z535" s="617"/>
      <c r="AA535" s="617"/>
      <c r="AB535" s="617"/>
      <c r="AC535" s="3709"/>
      <c r="AD535" s="47">
        <f t="shared" si="287"/>
        <v>0</v>
      </c>
    </row>
    <row r="536" spans="1:30" s="47" customFormat="1" x14ac:dyDescent="0.25">
      <c r="A536" s="641"/>
      <c r="B536" s="641">
        <v>1</v>
      </c>
      <c r="C536" s="2548" t="s">
        <v>598</v>
      </c>
      <c r="D536" s="347"/>
      <c r="E536" s="347"/>
      <c r="F536" s="1293">
        <v>8000</v>
      </c>
      <c r="G536" s="367">
        <f t="shared" si="305"/>
        <v>1333.3333333333333</v>
      </c>
      <c r="H536" s="367">
        <v>1378.78</v>
      </c>
      <c r="I536" s="367">
        <f>H536/G536*100</f>
        <v>103.40850000000002</v>
      </c>
      <c r="J536" s="3451"/>
      <c r="K536" s="101"/>
      <c r="L536" s="101"/>
      <c r="M536" s="390"/>
      <c r="N536" s="390"/>
      <c r="O536" s="390"/>
      <c r="P536" s="390"/>
      <c r="Q536" s="390"/>
      <c r="R536" s="390"/>
      <c r="S536" s="1885"/>
      <c r="T536" s="1885"/>
      <c r="U536" s="2908"/>
      <c r="V536" s="617"/>
      <c r="W536" s="3071"/>
      <c r="X536" s="617"/>
      <c r="Y536" s="617"/>
      <c r="Z536" s="617"/>
      <c r="AA536" s="617"/>
      <c r="AB536" s="617"/>
      <c r="AC536" s="3709"/>
      <c r="AD536" s="47">
        <f t="shared" si="287"/>
        <v>0</v>
      </c>
    </row>
    <row r="537" spans="1:30" s="47" customFormat="1" ht="29.25" x14ac:dyDescent="0.25">
      <c r="A537" s="641"/>
      <c r="B537" s="641">
        <v>1</v>
      </c>
      <c r="C537" s="2523" t="s">
        <v>572</v>
      </c>
      <c r="D537" s="347"/>
      <c r="E537" s="347"/>
      <c r="F537" s="617"/>
      <c r="G537" s="367"/>
      <c r="H537" s="367"/>
      <c r="I537" s="367"/>
      <c r="J537" s="3451"/>
      <c r="K537" s="101"/>
      <c r="L537" s="101"/>
      <c r="M537" s="390"/>
      <c r="N537" s="390"/>
      <c r="O537" s="390"/>
      <c r="P537" s="390"/>
      <c r="Q537" s="390"/>
      <c r="R537" s="390"/>
      <c r="S537" s="1885"/>
      <c r="T537" s="1885"/>
      <c r="U537" s="2908"/>
      <c r="V537" s="617"/>
      <c r="W537" s="3071"/>
      <c r="X537" s="617"/>
      <c r="Y537" s="617"/>
      <c r="Z537" s="617"/>
      <c r="AA537" s="617"/>
      <c r="AB537" s="617"/>
      <c r="AC537" s="3709"/>
      <c r="AD537" s="47">
        <f t="shared" si="287"/>
        <v>0</v>
      </c>
    </row>
    <row r="538" spans="1:30" s="47" customFormat="1" ht="30" x14ac:dyDescent="0.25">
      <c r="A538" s="641"/>
      <c r="B538" s="641">
        <v>1</v>
      </c>
      <c r="C538" s="2517" t="s">
        <v>252</v>
      </c>
      <c r="D538" s="347"/>
      <c r="E538" s="347"/>
      <c r="F538" s="617"/>
      <c r="G538" s="367"/>
      <c r="H538" s="367"/>
      <c r="I538" s="367"/>
      <c r="J538" s="3451"/>
      <c r="K538" s="101"/>
      <c r="L538" s="101"/>
      <c r="M538" s="390"/>
      <c r="N538" s="390"/>
      <c r="O538" s="390"/>
      <c r="P538" s="390"/>
      <c r="Q538" s="390"/>
      <c r="R538" s="390"/>
      <c r="S538" s="1885"/>
      <c r="T538" s="1885"/>
      <c r="U538" s="2908"/>
      <c r="V538" s="617"/>
      <c r="W538" s="3071"/>
      <c r="X538" s="617"/>
      <c r="Y538" s="617"/>
      <c r="Z538" s="617"/>
      <c r="AA538" s="617"/>
      <c r="AB538" s="617"/>
      <c r="AC538" s="3709"/>
      <c r="AD538" s="47">
        <f t="shared" si="287"/>
        <v>0</v>
      </c>
    </row>
    <row r="539" spans="1:30" s="47" customFormat="1" ht="57.75" x14ac:dyDescent="0.25">
      <c r="A539" s="641"/>
      <c r="B539" s="641">
        <v>1</v>
      </c>
      <c r="C539" s="2523" t="s">
        <v>573</v>
      </c>
      <c r="D539" s="347"/>
      <c r="E539" s="347"/>
      <c r="F539" s="617"/>
      <c r="G539" s="367"/>
      <c r="H539" s="367"/>
      <c r="I539" s="367"/>
      <c r="J539" s="3451"/>
      <c r="K539" s="101"/>
      <c r="L539" s="101"/>
      <c r="M539" s="390"/>
      <c r="N539" s="390"/>
      <c r="O539" s="390"/>
      <c r="P539" s="390"/>
      <c r="Q539" s="390"/>
      <c r="R539" s="390"/>
      <c r="S539" s="1885"/>
      <c r="T539" s="1885"/>
      <c r="U539" s="2908"/>
      <c r="V539" s="617"/>
      <c r="W539" s="3071"/>
      <c r="X539" s="617"/>
      <c r="Y539" s="617"/>
      <c r="Z539" s="617"/>
      <c r="AA539" s="617"/>
      <c r="AB539" s="617"/>
      <c r="AC539" s="3709"/>
      <c r="AD539" s="47">
        <f t="shared" si="287"/>
        <v>0</v>
      </c>
    </row>
    <row r="540" spans="1:30" s="47" customFormat="1" x14ac:dyDescent="0.25">
      <c r="A540" s="641"/>
      <c r="B540" s="641">
        <v>1</v>
      </c>
      <c r="C540" s="2509" t="s">
        <v>295</v>
      </c>
      <c r="D540" s="347"/>
      <c r="E540" s="347"/>
      <c r="F540" s="617">
        <f>SUM(F541:F578)</f>
        <v>434362</v>
      </c>
      <c r="G540" s="367">
        <f>SUM(G541:G578)</f>
        <v>72393.666666666672</v>
      </c>
      <c r="H540" s="367">
        <f>SUM(H541:H578)</f>
        <v>81540</v>
      </c>
      <c r="I540" s="367">
        <f t="shared" ref="I540:I550" si="311">H540/G540*100</f>
        <v>112.63416228859798</v>
      </c>
      <c r="J540" s="3451">
        <f>SUM(J541:J578)</f>
        <v>4777</v>
      </c>
      <c r="K540" s="101"/>
      <c r="L540" s="101"/>
      <c r="M540" s="390"/>
      <c r="N540" s="390"/>
      <c r="O540" s="390"/>
      <c r="P540" s="390"/>
      <c r="Q540" s="390"/>
      <c r="R540" s="390"/>
      <c r="S540" s="1885">
        <v>152310.43975612902</v>
      </c>
      <c r="T540" s="1885">
        <v>152449.70515999998</v>
      </c>
      <c r="U540" s="2988">
        <f t="shared" ref="U540" si="312">S540/12*$C$3+(T540-S540)/11*1</f>
        <v>25397.733783949167</v>
      </c>
      <c r="V540" s="617">
        <f>AB540-AA540-X540</f>
        <v>28248.697089999998</v>
      </c>
      <c r="W540" s="3071"/>
      <c r="X540" s="617"/>
      <c r="Y540" s="617">
        <f>V540-U540</f>
        <v>2850.9633060508313</v>
      </c>
      <c r="Z540" s="617"/>
      <c r="AA540" s="617">
        <v>0</v>
      </c>
      <c r="AB540" s="617">
        <v>28248.697089999998</v>
      </c>
      <c r="AC540" s="3709">
        <v>2239.8571099999999</v>
      </c>
      <c r="AD540" s="47">
        <f t="shared" si="287"/>
        <v>2239857.11</v>
      </c>
    </row>
    <row r="541" spans="1:30" s="47" customFormat="1" ht="30" x14ac:dyDescent="0.25">
      <c r="A541" s="641"/>
      <c r="B541" s="641">
        <v>1</v>
      </c>
      <c r="C541" s="10" t="s">
        <v>119</v>
      </c>
      <c r="D541" s="347"/>
      <c r="E541" s="347"/>
      <c r="F541" s="617">
        <v>140000</v>
      </c>
      <c r="G541" s="367">
        <f t="shared" si="305"/>
        <v>23333.333333333332</v>
      </c>
      <c r="H541" s="367">
        <v>40394</v>
      </c>
      <c r="I541" s="367">
        <f t="shared" si="311"/>
        <v>173.11714285714285</v>
      </c>
      <c r="J541" s="3451">
        <v>2006</v>
      </c>
      <c r="K541" s="101"/>
      <c r="L541" s="101"/>
      <c r="M541" s="390"/>
      <c r="N541" s="390"/>
      <c r="O541" s="390"/>
      <c r="P541" s="390"/>
      <c r="Q541" s="390"/>
      <c r="R541" s="390"/>
      <c r="S541" s="1885"/>
      <c r="T541" s="1885"/>
      <c r="U541" s="2908"/>
      <c r="V541" s="617"/>
      <c r="W541" s="3071"/>
      <c r="X541" s="617"/>
      <c r="Y541" s="617"/>
      <c r="Z541" s="617"/>
      <c r="AA541" s="617"/>
      <c r="AB541" s="617"/>
      <c r="AC541" s="3709"/>
      <c r="AD541" s="47">
        <f t="shared" si="287"/>
        <v>0</v>
      </c>
    </row>
    <row r="542" spans="1:30" s="47" customFormat="1" ht="30" x14ac:dyDescent="0.25">
      <c r="A542" s="641"/>
      <c r="B542" s="641">
        <v>1</v>
      </c>
      <c r="C542" s="10" t="s">
        <v>120</v>
      </c>
      <c r="D542" s="347"/>
      <c r="E542" s="347"/>
      <c r="F542" s="617">
        <v>6800</v>
      </c>
      <c r="G542" s="367">
        <f t="shared" si="305"/>
        <v>1133.3333333333333</v>
      </c>
      <c r="H542" s="367">
        <v>3692</v>
      </c>
      <c r="I542" s="367">
        <f t="shared" si="311"/>
        <v>325.76470588235293</v>
      </c>
      <c r="J542" s="3451">
        <v>222</v>
      </c>
      <c r="K542" s="101"/>
      <c r="L542" s="101"/>
      <c r="M542" s="390"/>
      <c r="N542" s="390"/>
      <c r="O542" s="390"/>
      <c r="P542" s="390"/>
      <c r="Q542" s="390"/>
      <c r="R542" s="390"/>
      <c r="S542" s="1885"/>
      <c r="T542" s="1885"/>
      <c r="U542" s="2908"/>
      <c r="V542" s="617"/>
      <c r="W542" s="3071"/>
      <c r="X542" s="617"/>
      <c r="Y542" s="617"/>
      <c r="Z542" s="617"/>
      <c r="AA542" s="617"/>
      <c r="AB542" s="617"/>
      <c r="AC542" s="3709"/>
      <c r="AD542" s="47">
        <f t="shared" si="287"/>
        <v>0</v>
      </c>
    </row>
    <row r="543" spans="1:30" s="47" customFormat="1" x14ac:dyDescent="0.25">
      <c r="A543" s="641"/>
      <c r="B543" s="641">
        <v>1</v>
      </c>
      <c r="C543" s="10" t="s">
        <v>94</v>
      </c>
      <c r="D543" s="347"/>
      <c r="E543" s="347"/>
      <c r="F543" s="617">
        <v>800</v>
      </c>
      <c r="G543" s="367">
        <f t="shared" si="305"/>
        <v>133.33333333333334</v>
      </c>
      <c r="H543" s="367">
        <v>150</v>
      </c>
      <c r="I543" s="367">
        <f t="shared" si="311"/>
        <v>112.5</v>
      </c>
      <c r="J543" s="3451"/>
      <c r="K543" s="101"/>
      <c r="L543" s="101"/>
      <c r="M543" s="390"/>
      <c r="N543" s="390"/>
      <c r="O543" s="390"/>
      <c r="P543" s="390"/>
      <c r="Q543" s="390"/>
      <c r="R543" s="390"/>
      <c r="S543" s="1885"/>
      <c r="T543" s="1885"/>
      <c r="U543" s="2908"/>
      <c r="V543" s="617"/>
      <c r="W543" s="3071"/>
      <c r="X543" s="617"/>
      <c r="Y543" s="617"/>
      <c r="Z543" s="617"/>
      <c r="AA543" s="617"/>
      <c r="AB543" s="617"/>
      <c r="AC543" s="3709"/>
      <c r="AD543" s="47">
        <f t="shared" si="287"/>
        <v>0</v>
      </c>
    </row>
    <row r="544" spans="1:30" s="47" customFormat="1" x14ac:dyDescent="0.25">
      <c r="A544" s="641"/>
      <c r="B544" s="641">
        <v>1</v>
      </c>
      <c r="C544" s="10" t="s">
        <v>514</v>
      </c>
      <c r="D544" s="347"/>
      <c r="E544" s="347"/>
      <c r="F544" s="617">
        <v>1100</v>
      </c>
      <c r="G544" s="367">
        <f t="shared" si="305"/>
        <v>183.33333333333334</v>
      </c>
      <c r="H544" s="367">
        <v>134</v>
      </c>
      <c r="I544" s="367">
        <f t="shared" si="311"/>
        <v>73.090909090909079</v>
      </c>
      <c r="J544" s="3451"/>
      <c r="K544" s="101"/>
      <c r="L544" s="101"/>
      <c r="M544" s="390"/>
      <c r="N544" s="390"/>
      <c r="O544" s="390"/>
      <c r="P544" s="390"/>
      <c r="Q544" s="390"/>
      <c r="R544" s="390"/>
      <c r="S544" s="1885"/>
      <c r="T544" s="1885"/>
      <c r="U544" s="2908"/>
      <c r="V544" s="617"/>
      <c r="W544" s="3071"/>
      <c r="X544" s="617"/>
      <c r="Y544" s="617"/>
      <c r="Z544" s="617"/>
      <c r="AA544" s="617"/>
      <c r="AB544" s="617"/>
      <c r="AC544" s="3709"/>
      <c r="AD544" s="47">
        <f t="shared" si="287"/>
        <v>0</v>
      </c>
    </row>
    <row r="545" spans="1:30" s="47" customFormat="1" ht="45" x14ac:dyDescent="0.25">
      <c r="A545" s="641"/>
      <c r="B545" s="641">
        <v>1</v>
      </c>
      <c r="C545" s="10" t="s">
        <v>254</v>
      </c>
      <c r="D545" s="347"/>
      <c r="E545" s="347"/>
      <c r="F545" s="617">
        <v>13000</v>
      </c>
      <c r="G545" s="367">
        <f t="shared" si="305"/>
        <v>2166.6666666666665</v>
      </c>
      <c r="H545" s="367">
        <v>1532</v>
      </c>
      <c r="I545" s="367">
        <f t="shared" si="311"/>
        <v>70.707692307692312</v>
      </c>
      <c r="J545" s="3451">
        <v>55</v>
      </c>
      <c r="K545" s="101"/>
      <c r="L545" s="101"/>
      <c r="M545" s="390"/>
      <c r="N545" s="390"/>
      <c r="O545" s="390"/>
      <c r="P545" s="390"/>
      <c r="Q545" s="390"/>
      <c r="R545" s="390"/>
      <c r="S545" s="1885"/>
      <c r="T545" s="1885"/>
      <c r="U545" s="2908"/>
      <c r="V545" s="617"/>
      <c r="W545" s="3071"/>
      <c r="X545" s="617"/>
      <c r="Y545" s="617"/>
      <c r="Z545" s="617"/>
      <c r="AA545" s="617"/>
      <c r="AB545" s="617"/>
      <c r="AC545" s="3709"/>
      <c r="AD545" s="47">
        <f t="shared" si="287"/>
        <v>0</v>
      </c>
    </row>
    <row r="546" spans="1:30" s="47" customFormat="1" x14ac:dyDescent="0.25">
      <c r="A546" s="641"/>
      <c r="B546" s="641">
        <v>1</v>
      </c>
      <c r="C546" s="10" t="s">
        <v>117</v>
      </c>
      <c r="D546" s="347"/>
      <c r="E546" s="347"/>
      <c r="F546" s="617">
        <v>70000</v>
      </c>
      <c r="G546" s="367">
        <f t="shared" si="305"/>
        <v>11666.666666666666</v>
      </c>
      <c r="H546" s="367">
        <v>7821</v>
      </c>
      <c r="I546" s="367">
        <f t="shared" si="311"/>
        <v>67.037142857142868</v>
      </c>
      <c r="J546" s="3451">
        <v>603</v>
      </c>
      <c r="K546" s="101"/>
      <c r="L546" s="101"/>
      <c r="M546" s="390"/>
      <c r="N546" s="390"/>
      <c r="O546" s="390"/>
      <c r="P546" s="390"/>
      <c r="Q546" s="390"/>
      <c r="R546" s="390"/>
      <c r="S546" s="1885"/>
      <c r="T546" s="1885"/>
      <c r="U546" s="2908"/>
      <c r="V546" s="617"/>
      <c r="W546" s="3071"/>
      <c r="X546" s="617"/>
      <c r="Y546" s="617"/>
      <c r="Z546" s="617"/>
      <c r="AA546" s="617"/>
      <c r="AB546" s="617"/>
      <c r="AC546" s="3709"/>
      <c r="AD546" s="47">
        <f t="shared" si="287"/>
        <v>0</v>
      </c>
    </row>
    <row r="547" spans="1:30" s="47" customFormat="1" ht="75" x14ac:dyDescent="0.25">
      <c r="A547" s="641"/>
      <c r="B547" s="641">
        <v>1</v>
      </c>
      <c r="C547" s="10" t="s">
        <v>346</v>
      </c>
      <c r="D547" s="347"/>
      <c r="E547" s="347"/>
      <c r="F547" s="617">
        <v>210</v>
      </c>
      <c r="G547" s="367">
        <f t="shared" si="305"/>
        <v>35</v>
      </c>
      <c r="H547" s="367">
        <v>35</v>
      </c>
      <c r="I547" s="367">
        <f t="shared" si="311"/>
        <v>100</v>
      </c>
      <c r="J547" s="3451">
        <v>15</v>
      </c>
      <c r="K547" s="101"/>
      <c r="L547" s="101"/>
      <c r="M547" s="390"/>
      <c r="N547" s="390"/>
      <c r="O547" s="390"/>
      <c r="P547" s="390"/>
      <c r="Q547" s="390"/>
      <c r="R547" s="390"/>
      <c r="S547" s="1885"/>
      <c r="T547" s="1885"/>
      <c r="U547" s="2908"/>
      <c r="V547" s="617"/>
      <c r="W547" s="3071"/>
      <c r="X547" s="617"/>
      <c r="Y547" s="617"/>
      <c r="Z547" s="617"/>
      <c r="AA547" s="617"/>
      <c r="AB547" s="617"/>
      <c r="AC547" s="3709"/>
      <c r="AD547" s="47">
        <f t="shared" si="287"/>
        <v>0</v>
      </c>
    </row>
    <row r="548" spans="1:30" s="47" customFormat="1" ht="75" x14ac:dyDescent="0.25">
      <c r="A548" s="641"/>
      <c r="B548" s="641">
        <v>1</v>
      </c>
      <c r="C548" s="10" t="s">
        <v>347</v>
      </c>
      <c r="D548" s="347"/>
      <c r="E548" s="347"/>
      <c r="F548" s="617">
        <v>80</v>
      </c>
      <c r="G548" s="367">
        <f t="shared" si="305"/>
        <v>13.333333333333334</v>
      </c>
      <c r="H548" s="367">
        <v>1</v>
      </c>
      <c r="I548" s="367">
        <f t="shared" si="311"/>
        <v>7.5</v>
      </c>
      <c r="J548" s="3451">
        <v>2</v>
      </c>
      <c r="K548" s="101"/>
      <c r="L548" s="101"/>
      <c r="M548" s="390"/>
      <c r="N548" s="390"/>
      <c r="O548" s="390"/>
      <c r="P548" s="390"/>
      <c r="Q548" s="390"/>
      <c r="R548" s="390"/>
      <c r="S548" s="1885"/>
      <c r="T548" s="1885"/>
      <c r="U548" s="2908"/>
      <c r="V548" s="617"/>
      <c r="W548" s="3071"/>
      <c r="X548" s="617"/>
      <c r="Y548" s="617"/>
      <c r="Z548" s="617"/>
      <c r="AA548" s="617"/>
      <c r="AB548" s="617"/>
      <c r="AC548" s="3709"/>
      <c r="AD548" s="47">
        <f t="shared" si="287"/>
        <v>0</v>
      </c>
    </row>
    <row r="549" spans="1:30" s="47" customFormat="1" x14ac:dyDescent="0.25">
      <c r="A549" s="641"/>
      <c r="B549" s="641">
        <v>1</v>
      </c>
      <c r="C549" s="10" t="s">
        <v>123</v>
      </c>
      <c r="D549" s="347"/>
      <c r="E549" s="347"/>
      <c r="F549" s="617">
        <v>40</v>
      </c>
      <c r="G549" s="367">
        <f t="shared" si="305"/>
        <v>6.666666666666667</v>
      </c>
      <c r="H549" s="367">
        <v>8</v>
      </c>
      <c r="I549" s="367">
        <f t="shared" si="311"/>
        <v>120</v>
      </c>
      <c r="J549" s="3451"/>
      <c r="K549" s="101"/>
      <c r="L549" s="101"/>
      <c r="M549" s="390"/>
      <c r="N549" s="390"/>
      <c r="O549" s="390"/>
      <c r="P549" s="390"/>
      <c r="Q549" s="390"/>
      <c r="R549" s="390"/>
      <c r="S549" s="1885"/>
      <c r="T549" s="1885"/>
      <c r="U549" s="2908"/>
      <c r="V549" s="617"/>
      <c r="W549" s="3071"/>
      <c r="X549" s="617"/>
      <c r="Y549" s="617"/>
      <c r="Z549" s="617"/>
      <c r="AA549" s="617"/>
      <c r="AB549" s="617"/>
      <c r="AC549" s="3709"/>
      <c r="AD549" s="47">
        <f t="shared" si="287"/>
        <v>0</v>
      </c>
    </row>
    <row r="550" spans="1:30" s="47" customFormat="1" x14ac:dyDescent="0.25">
      <c r="A550" s="641"/>
      <c r="B550" s="641">
        <v>1</v>
      </c>
      <c r="C550" s="10" t="s">
        <v>68</v>
      </c>
      <c r="D550" s="347"/>
      <c r="E550" s="347"/>
      <c r="F550" s="617">
        <v>1200</v>
      </c>
      <c r="G550" s="367">
        <f t="shared" si="305"/>
        <v>200</v>
      </c>
      <c r="H550" s="367">
        <v>2974</v>
      </c>
      <c r="I550" s="367">
        <f t="shared" si="311"/>
        <v>1487</v>
      </c>
      <c r="J550" s="3451">
        <v>594</v>
      </c>
      <c r="K550" s="101"/>
      <c r="L550" s="101"/>
      <c r="M550" s="390"/>
      <c r="N550" s="390"/>
      <c r="O550" s="390"/>
      <c r="P550" s="390"/>
      <c r="Q550" s="390"/>
      <c r="R550" s="390"/>
      <c r="S550" s="1885"/>
      <c r="T550" s="1885"/>
      <c r="U550" s="2908"/>
      <c r="V550" s="617"/>
      <c r="W550" s="3071"/>
      <c r="X550" s="617"/>
      <c r="Y550" s="617"/>
      <c r="Z550" s="617"/>
      <c r="AA550" s="617"/>
      <c r="AB550" s="617"/>
      <c r="AC550" s="3709"/>
      <c r="AD550" s="47">
        <f t="shared" si="287"/>
        <v>0</v>
      </c>
    </row>
    <row r="551" spans="1:30" s="47" customFormat="1" ht="30" x14ac:dyDescent="0.25">
      <c r="A551" s="641"/>
      <c r="B551" s="641">
        <v>1</v>
      </c>
      <c r="C551" s="10" t="s">
        <v>125</v>
      </c>
      <c r="D551" s="347"/>
      <c r="E551" s="347"/>
      <c r="F551" s="617">
        <v>1100</v>
      </c>
      <c r="G551" s="367">
        <f t="shared" si="305"/>
        <v>183.33333333333334</v>
      </c>
      <c r="H551" s="367"/>
      <c r="I551" s="367"/>
      <c r="J551" s="3451"/>
      <c r="K551" s="101"/>
      <c r="L551" s="101"/>
      <c r="M551" s="390"/>
      <c r="N551" s="390"/>
      <c r="O551" s="390"/>
      <c r="P551" s="390"/>
      <c r="Q551" s="390"/>
      <c r="R551" s="390"/>
      <c r="S551" s="1885"/>
      <c r="T551" s="1885"/>
      <c r="U551" s="2908"/>
      <c r="V551" s="617"/>
      <c r="W551" s="3071"/>
      <c r="X551" s="617"/>
      <c r="Y551" s="617"/>
      <c r="Z551" s="617"/>
      <c r="AA551" s="617"/>
      <c r="AB551" s="617"/>
      <c r="AC551" s="3709"/>
      <c r="AD551" s="47">
        <f t="shared" si="287"/>
        <v>0</v>
      </c>
    </row>
    <row r="552" spans="1:30" s="47" customFormat="1" x14ac:dyDescent="0.25">
      <c r="A552" s="641"/>
      <c r="B552" s="641">
        <v>1</v>
      </c>
      <c r="C552" s="10" t="s">
        <v>116</v>
      </c>
      <c r="D552" s="347"/>
      <c r="E552" s="347"/>
      <c r="F552" s="617">
        <v>70000</v>
      </c>
      <c r="G552" s="367">
        <f t="shared" si="305"/>
        <v>11666.666666666666</v>
      </c>
      <c r="H552" s="367">
        <v>9394</v>
      </c>
      <c r="I552" s="367">
        <f>H552/G552*100</f>
        <v>80.52</v>
      </c>
      <c r="J552" s="3451">
        <v>616</v>
      </c>
      <c r="K552" s="101"/>
      <c r="L552" s="101"/>
      <c r="M552" s="390"/>
      <c r="N552" s="390"/>
      <c r="O552" s="390"/>
      <c r="P552" s="390"/>
      <c r="Q552" s="390"/>
      <c r="R552" s="390"/>
      <c r="S552" s="1885"/>
      <c r="T552" s="1885"/>
      <c r="U552" s="2908"/>
      <c r="V552" s="617"/>
      <c r="W552" s="3071"/>
      <c r="X552" s="617"/>
      <c r="Y552" s="617"/>
      <c r="Z552" s="617"/>
      <c r="AA552" s="617"/>
      <c r="AB552" s="617"/>
      <c r="AC552" s="3709"/>
      <c r="AD552" s="47">
        <f t="shared" si="287"/>
        <v>0</v>
      </c>
    </row>
    <row r="553" spans="1:30" s="47" customFormat="1" x14ac:dyDescent="0.25">
      <c r="A553" s="641"/>
      <c r="B553" s="641">
        <v>1</v>
      </c>
      <c r="C553" s="10" t="s">
        <v>240</v>
      </c>
      <c r="D553" s="347"/>
      <c r="E553" s="347"/>
      <c r="F553" s="617">
        <v>200</v>
      </c>
      <c r="G553" s="367">
        <f t="shared" si="305"/>
        <v>33.333333333333336</v>
      </c>
      <c r="H553" s="367"/>
      <c r="I553" s="367"/>
      <c r="J553" s="3451"/>
      <c r="K553" s="101"/>
      <c r="L553" s="101"/>
      <c r="M553" s="390"/>
      <c r="N553" s="390"/>
      <c r="O553" s="390"/>
      <c r="P553" s="390"/>
      <c r="Q553" s="390"/>
      <c r="R553" s="390"/>
      <c r="S553" s="1885"/>
      <c r="T553" s="1885"/>
      <c r="U553" s="2908"/>
      <c r="V553" s="617"/>
      <c r="W553" s="3071"/>
      <c r="X553" s="617"/>
      <c r="Y553" s="617"/>
      <c r="Z553" s="617"/>
      <c r="AA553" s="617"/>
      <c r="AB553" s="617"/>
      <c r="AC553" s="3709"/>
      <c r="AD553" s="47">
        <f t="shared" ref="AD553:AD616" si="313">AC553*1000</f>
        <v>0</v>
      </c>
    </row>
    <row r="554" spans="1:30" s="47" customFormat="1" ht="90" x14ac:dyDescent="0.25">
      <c r="A554" s="641"/>
      <c r="B554" s="641">
        <v>1</v>
      </c>
      <c r="C554" s="10" t="s">
        <v>515</v>
      </c>
      <c r="D554" s="347"/>
      <c r="E554" s="347"/>
      <c r="F554" s="617">
        <v>17</v>
      </c>
      <c r="G554" s="367">
        <f t="shared" si="305"/>
        <v>2.8333333333333335</v>
      </c>
      <c r="H554" s="367">
        <v>1</v>
      </c>
      <c r="I554" s="367">
        <f>H554/G554*100</f>
        <v>35.294117647058819</v>
      </c>
      <c r="J554" s="3451">
        <v>8</v>
      </c>
      <c r="K554" s="101"/>
      <c r="L554" s="101"/>
      <c r="M554" s="390"/>
      <c r="N554" s="390"/>
      <c r="O554" s="390"/>
      <c r="P554" s="390"/>
      <c r="Q554" s="390"/>
      <c r="R554" s="390"/>
      <c r="S554" s="1885"/>
      <c r="T554" s="1885"/>
      <c r="U554" s="2908"/>
      <c r="V554" s="617"/>
      <c r="W554" s="3071"/>
      <c r="X554" s="617"/>
      <c r="Y554" s="617"/>
      <c r="Z554" s="617"/>
      <c r="AA554" s="617"/>
      <c r="AB554" s="617"/>
      <c r="AC554" s="3709"/>
      <c r="AD554" s="47">
        <f t="shared" si="313"/>
        <v>0</v>
      </c>
    </row>
    <row r="555" spans="1:30" s="47" customFormat="1" ht="90" x14ac:dyDescent="0.25">
      <c r="A555" s="641"/>
      <c r="B555" s="641">
        <v>1</v>
      </c>
      <c r="C555" s="10" t="s">
        <v>516</v>
      </c>
      <c r="D555" s="347"/>
      <c r="E555" s="347"/>
      <c r="F555" s="617">
        <v>5</v>
      </c>
      <c r="G555" s="367">
        <f t="shared" si="305"/>
        <v>0.83333333333333337</v>
      </c>
      <c r="H555" s="367"/>
      <c r="I555" s="367"/>
      <c r="J555" s="3451"/>
      <c r="K555" s="101"/>
      <c r="L555" s="101"/>
      <c r="M555" s="390"/>
      <c r="N555" s="390"/>
      <c r="O555" s="390"/>
      <c r="P555" s="390"/>
      <c r="Q555" s="390"/>
      <c r="R555" s="390"/>
      <c r="S555" s="1885"/>
      <c r="T555" s="1885"/>
      <c r="U555" s="2908"/>
      <c r="V555" s="617"/>
      <c r="W555" s="3071"/>
      <c r="X555" s="617"/>
      <c r="Y555" s="617"/>
      <c r="Z555" s="617"/>
      <c r="AA555" s="617"/>
      <c r="AB555" s="617"/>
      <c r="AC555" s="3709"/>
      <c r="AD555" s="47">
        <f t="shared" si="313"/>
        <v>0</v>
      </c>
    </row>
    <row r="556" spans="1:30" s="47" customFormat="1" ht="45" x14ac:dyDescent="0.25">
      <c r="A556" s="641"/>
      <c r="B556" s="641">
        <v>1</v>
      </c>
      <c r="C556" s="10" t="s">
        <v>239</v>
      </c>
      <c r="D556" s="347"/>
      <c r="E556" s="347"/>
      <c r="F556" s="617">
        <v>5800</v>
      </c>
      <c r="G556" s="69">
        <f t="shared" si="305"/>
        <v>966.66666666666663</v>
      </c>
      <c r="H556" s="367"/>
      <c r="I556" s="367">
        <f>H556/G556*100</f>
        <v>0</v>
      </c>
      <c r="J556" s="3451"/>
      <c r="K556" s="101"/>
      <c r="L556" s="101"/>
      <c r="M556" s="390"/>
      <c r="N556" s="390"/>
      <c r="O556" s="390"/>
      <c r="P556" s="390"/>
      <c r="Q556" s="390"/>
      <c r="R556" s="390"/>
      <c r="S556" s="1885"/>
      <c r="T556" s="1885"/>
      <c r="U556" s="2908"/>
      <c r="V556" s="617"/>
      <c r="W556" s="3071"/>
      <c r="X556" s="617"/>
      <c r="Y556" s="617"/>
      <c r="Z556" s="617"/>
      <c r="AA556" s="617"/>
      <c r="AB556" s="617"/>
      <c r="AC556" s="3709"/>
      <c r="AD556" s="47">
        <f t="shared" si="313"/>
        <v>0</v>
      </c>
    </row>
    <row r="557" spans="1:30" s="47" customFormat="1" ht="60" x14ac:dyDescent="0.25">
      <c r="A557" s="641">
        <v>1</v>
      </c>
      <c r="B557" s="641">
        <v>1</v>
      </c>
      <c r="C557" s="10" t="s">
        <v>557</v>
      </c>
      <c r="D557" s="347"/>
      <c r="E557" s="347"/>
      <c r="F557" s="617">
        <v>100</v>
      </c>
      <c r="G557" s="69">
        <f t="shared" si="305"/>
        <v>16.666666666666668</v>
      </c>
      <c r="H557" s="367">
        <v>885</v>
      </c>
      <c r="I557" s="367">
        <f>H557/G557*100</f>
        <v>5309.9999999999991</v>
      </c>
      <c r="J557" s="3451">
        <v>41</v>
      </c>
      <c r="K557" s="101"/>
      <c r="L557" s="101"/>
      <c r="M557" s="390"/>
      <c r="N557" s="390"/>
      <c r="O557" s="390"/>
      <c r="P557" s="390"/>
      <c r="Q557" s="390"/>
      <c r="R557" s="390"/>
      <c r="S557" s="1885"/>
      <c r="T557" s="1885"/>
      <c r="U557" s="2908"/>
      <c r="V557" s="617"/>
      <c r="W557" s="3071"/>
      <c r="X557" s="617"/>
      <c r="Y557" s="617"/>
      <c r="Z557" s="617"/>
      <c r="AA557" s="617"/>
      <c r="AB557" s="617"/>
      <c r="AC557" s="3709"/>
      <c r="AD557" s="47">
        <f t="shared" si="313"/>
        <v>0</v>
      </c>
    </row>
    <row r="558" spans="1:30" s="47" customFormat="1" x14ac:dyDescent="0.25">
      <c r="A558" s="641"/>
      <c r="B558" s="641">
        <v>1</v>
      </c>
      <c r="C558" s="10" t="s">
        <v>128</v>
      </c>
      <c r="D558" s="347"/>
      <c r="E558" s="347"/>
      <c r="F558" s="617">
        <v>250</v>
      </c>
      <c r="G558" s="69">
        <f t="shared" si="305"/>
        <v>41.666666666666664</v>
      </c>
      <c r="H558" s="367">
        <v>45</v>
      </c>
      <c r="I558" s="367"/>
      <c r="J558" s="3451"/>
      <c r="K558" s="101"/>
      <c r="L558" s="101"/>
      <c r="M558" s="390"/>
      <c r="N558" s="390"/>
      <c r="O558" s="390"/>
      <c r="P558" s="390"/>
      <c r="Q558" s="390"/>
      <c r="R558" s="390"/>
      <c r="S558" s="1885"/>
      <c r="T558" s="1885"/>
      <c r="U558" s="2908"/>
      <c r="V558" s="617"/>
      <c r="W558" s="3071"/>
      <c r="X558" s="617"/>
      <c r="Y558" s="617"/>
      <c r="Z558" s="617"/>
      <c r="AA558" s="617"/>
      <c r="AB558" s="617"/>
      <c r="AC558" s="3709"/>
      <c r="AD558" s="47">
        <f t="shared" si="313"/>
        <v>0</v>
      </c>
    </row>
    <row r="559" spans="1:30" s="47" customFormat="1" ht="30" x14ac:dyDescent="0.25">
      <c r="A559" s="641">
        <v>1</v>
      </c>
      <c r="B559" s="641">
        <v>1</v>
      </c>
      <c r="C559" s="10" t="s">
        <v>137</v>
      </c>
      <c r="D559" s="347"/>
      <c r="E559" s="347"/>
      <c r="F559" s="617">
        <v>150</v>
      </c>
      <c r="G559" s="69">
        <f t="shared" si="305"/>
        <v>25</v>
      </c>
      <c r="H559" s="367">
        <v>48</v>
      </c>
      <c r="I559" s="367">
        <f t="shared" ref="I559:I577" si="314">H559/G559*100</f>
        <v>192</v>
      </c>
      <c r="J559" s="3451"/>
      <c r="K559" s="101"/>
      <c r="L559" s="101"/>
      <c r="M559" s="390"/>
      <c r="N559" s="390"/>
      <c r="O559" s="390"/>
      <c r="P559" s="390"/>
      <c r="Q559" s="390"/>
      <c r="R559" s="390"/>
      <c r="S559" s="1885"/>
      <c r="T559" s="1885"/>
      <c r="U559" s="2908"/>
      <c r="V559" s="617"/>
      <c r="W559" s="3071"/>
      <c r="X559" s="617"/>
      <c r="Y559" s="617"/>
      <c r="Z559" s="617"/>
      <c r="AA559" s="617"/>
      <c r="AB559" s="617"/>
      <c r="AC559" s="3709"/>
      <c r="AD559" s="47">
        <f t="shared" si="313"/>
        <v>0</v>
      </c>
    </row>
    <row r="560" spans="1:30" s="47" customFormat="1" x14ac:dyDescent="0.25">
      <c r="A560" s="641">
        <v>1</v>
      </c>
      <c r="B560" s="641">
        <v>1</v>
      </c>
      <c r="C560" s="10" t="s">
        <v>241</v>
      </c>
      <c r="D560" s="347"/>
      <c r="E560" s="347"/>
      <c r="F560" s="617">
        <v>1200</v>
      </c>
      <c r="G560" s="69">
        <f t="shared" si="305"/>
        <v>200</v>
      </c>
      <c r="H560" s="367">
        <v>121</v>
      </c>
      <c r="I560" s="367">
        <f t="shared" si="314"/>
        <v>60.5</v>
      </c>
      <c r="J560" s="3451">
        <v>32</v>
      </c>
      <c r="K560" s="101"/>
      <c r="L560" s="101"/>
      <c r="M560" s="390"/>
      <c r="N560" s="390"/>
      <c r="O560" s="390"/>
      <c r="P560" s="390"/>
      <c r="Q560" s="390"/>
      <c r="R560" s="390"/>
      <c r="S560" s="1885"/>
      <c r="T560" s="1885"/>
      <c r="U560" s="2908"/>
      <c r="V560" s="617"/>
      <c r="W560" s="3071"/>
      <c r="X560" s="617"/>
      <c r="Y560" s="617"/>
      <c r="Z560" s="617"/>
      <c r="AA560" s="617"/>
      <c r="AB560" s="617"/>
      <c r="AC560" s="3709"/>
      <c r="AD560" s="47">
        <f t="shared" si="313"/>
        <v>0</v>
      </c>
    </row>
    <row r="561" spans="1:264" s="47" customFormat="1" x14ac:dyDescent="0.25">
      <c r="A561" s="641">
        <v>1</v>
      </c>
      <c r="B561" s="641">
        <v>1</v>
      </c>
      <c r="C561" s="10" t="s">
        <v>90</v>
      </c>
      <c r="D561" s="347"/>
      <c r="E561" s="347"/>
      <c r="F561" s="617">
        <v>12000</v>
      </c>
      <c r="G561" s="69">
        <f t="shared" si="305"/>
        <v>2000</v>
      </c>
      <c r="H561" s="69"/>
      <c r="I561" s="367">
        <f t="shared" si="314"/>
        <v>0</v>
      </c>
      <c r="J561" s="3373"/>
      <c r="K561" s="101"/>
      <c r="L561" s="101"/>
      <c r="M561" s="390"/>
      <c r="N561" s="390"/>
      <c r="O561" s="390"/>
      <c r="P561" s="390"/>
      <c r="Q561" s="390"/>
      <c r="R561" s="390"/>
      <c r="S561" s="1885"/>
      <c r="T561" s="1885"/>
      <c r="U561" s="2908"/>
      <c r="V561" s="617"/>
      <c r="W561" s="3071"/>
      <c r="X561" s="617"/>
      <c r="Y561" s="617"/>
      <c r="Z561" s="617"/>
      <c r="AA561" s="617"/>
      <c r="AB561" s="617"/>
      <c r="AC561" s="3709"/>
      <c r="AD561" s="47">
        <f t="shared" si="313"/>
        <v>0</v>
      </c>
    </row>
    <row r="562" spans="1:264" s="47" customFormat="1" x14ac:dyDescent="0.25">
      <c r="A562" s="641">
        <v>1</v>
      </c>
      <c r="B562" s="641">
        <v>1</v>
      </c>
      <c r="C562" s="10" t="s">
        <v>54</v>
      </c>
      <c r="D562" s="349"/>
      <c r="E562" s="347"/>
      <c r="F562" s="1613">
        <v>4300</v>
      </c>
      <c r="G562" s="69">
        <f t="shared" si="305"/>
        <v>716.66666666666663</v>
      </c>
      <c r="H562" s="69"/>
      <c r="I562" s="367">
        <f t="shared" si="314"/>
        <v>0</v>
      </c>
      <c r="J562" s="3373"/>
      <c r="K562" s="101"/>
      <c r="L562" s="101"/>
      <c r="M562" s="390"/>
      <c r="N562" s="390"/>
      <c r="O562" s="390"/>
      <c r="P562" s="390"/>
      <c r="Q562" s="390"/>
      <c r="R562" s="390"/>
      <c r="S562" s="1885"/>
      <c r="T562" s="1885"/>
      <c r="U562" s="2908"/>
      <c r="V562" s="617"/>
      <c r="W562" s="3071"/>
      <c r="X562" s="617"/>
      <c r="Y562" s="617"/>
      <c r="Z562" s="617"/>
      <c r="AA562" s="617"/>
      <c r="AB562" s="617"/>
      <c r="AC562" s="3709"/>
      <c r="AD562" s="47">
        <f t="shared" si="313"/>
        <v>0</v>
      </c>
    </row>
    <row r="563" spans="1:264" s="47" customFormat="1" x14ac:dyDescent="0.25">
      <c r="A563" s="641"/>
      <c r="B563" s="641">
        <v>1</v>
      </c>
      <c r="C563" s="10" t="s">
        <v>114</v>
      </c>
      <c r="D563" s="349"/>
      <c r="E563" s="347"/>
      <c r="F563" s="1613">
        <v>2555</v>
      </c>
      <c r="G563" s="69">
        <f t="shared" si="305"/>
        <v>425.83333333333331</v>
      </c>
      <c r="H563" s="69">
        <v>479</v>
      </c>
      <c r="I563" s="367">
        <f t="shared" si="314"/>
        <v>112.48532289628182</v>
      </c>
      <c r="J563" s="3373"/>
      <c r="K563" s="101"/>
      <c r="L563" s="101"/>
      <c r="M563" s="390"/>
      <c r="N563" s="390"/>
      <c r="O563" s="390"/>
      <c r="P563" s="390"/>
      <c r="Q563" s="390"/>
      <c r="R563" s="390"/>
      <c r="S563" s="1885"/>
      <c r="T563" s="1885"/>
      <c r="U563" s="2908"/>
      <c r="V563" s="617"/>
      <c r="W563" s="3071"/>
      <c r="X563" s="617"/>
      <c r="Y563" s="617"/>
      <c r="Z563" s="617"/>
      <c r="AA563" s="617"/>
      <c r="AB563" s="617"/>
      <c r="AC563" s="3709"/>
      <c r="AD563" s="47">
        <f t="shared" si="313"/>
        <v>0</v>
      </c>
    </row>
    <row r="564" spans="1:264" s="47" customFormat="1" x14ac:dyDescent="0.25">
      <c r="A564" s="641">
        <v>1</v>
      </c>
      <c r="B564" s="641">
        <v>1</v>
      </c>
      <c r="C564" s="10" t="s">
        <v>115</v>
      </c>
      <c r="D564" s="347"/>
      <c r="E564" s="347"/>
      <c r="F564" s="1613">
        <v>3050</v>
      </c>
      <c r="G564" s="69">
        <f t="shared" si="305"/>
        <v>508.33333333333331</v>
      </c>
      <c r="H564" s="69">
        <v>601</v>
      </c>
      <c r="I564" s="367">
        <f t="shared" si="314"/>
        <v>118.22950819672131</v>
      </c>
      <c r="J564" s="3373">
        <v>27</v>
      </c>
      <c r="K564" s="101"/>
      <c r="L564" s="101"/>
      <c r="M564" s="390"/>
      <c r="N564" s="390"/>
      <c r="O564" s="390"/>
      <c r="P564" s="390"/>
      <c r="Q564" s="390"/>
      <c r="R564" s="390"/>
      <c r="S564" s="1885"/>
      <c r="T564" s="1885"/>
      <c r="U564" s="2908"/>
      <c r="V564" s="617"/>
      <c r="W564" s="3071"/>
      <c r="X564" s="617"/>
      <c r="Y564" s="617"/>
      <c r="Z564" s="617"/>
      <c r="AA564" s="617"/>
      <c r="AB564" s="617"/>
      <c r="AC564" s="3709"/>
      <c r="AD564" s="47">
        <f t="shared" si="313"/>
        <v>0</v>
      </c>
    </row>
    <row r="565" spans="1:264" s="47" customFormat="1" ht="30" x14ac:dyDescent="0.25">
      <c r="A565" s="641">
        <v>1</v>
      </c>
      <c r="B565" s="641">
        <v>1</v>
      </c>
      <c r="C565" s="10" t="s">
        <v>247</v>
      </c>
      <c r="D565" s="349"/>
      <c r="E565" s="347"/>
      <c r="F565" s="617">
        <v>1200</v>
      </c>
      <c r="G565" s="69">
        <f t="shared" si="305"/>
        <v>200</v>
      </c>
      <c r="H565" s="69">
        <v>211</v>
      </c>
      <c r="I565" s="367">
        <f t="shared" si="314"/>
        <v>105.5</v>
      </c>
      <c r="J565" s="3373">
        <v>17</v>
      </c>
      <c r="K565" s="101"/>
      <c r="L565" s="101"/>
      <c r="M565" s="390"/>
      <c r="N565" s="390"/>
      <c r="O565" s="390"/>
      <c r="P565" s="390"/>
      <c r="Q565" s="390"/>
      <c r="R565" s="390"/>
      <c r="S565" s="1885"/>
      <c r="T565" s="1885"/>
      <c r="U565" s="2908"/>
      <c r="V565" s="617"/>
      <c r="W565" s="3071"/>
      <c r="X565" s="617"/>
      <c r="Y565" s="617"/>
      <c r="Z565" s="617"/>
      <c r="AA565" s="617"/>
      <c r="AB565" s="617"/>
      <c r="AC565" s="3709"/>
      <c r="AD565" s="47">
        <f t="shared" si="313"/>
        <v>0</v>
      </c>
    </row>
    <row r="566" spans="1:264" s="47" customFormat="1" x14ac:dyDescent="0.25">
      <c r="A566" s="641">
        <v>1</v>
      </c>
      <c r="B566" s="641">
        <v>1</v>
      </c>
      <c r="C566" s="10" t="s">
        <v>463</v>
      </c>
      <c r="D566" s="622"/>
      <c r="E566" s="347"/>
      <c r="F566" s="617">
        <v>20000</v>
      </c>
      <c r="G566" s="69">
        <f t="shared" si="305"/>
        <v>3333.3333333333335</v>
      </c>
      <c r="H566" s="69">
        <v>4068</v>
      </c>
      <c r="I566" s="367">
        <f t="shared" si="314"/>
        <v>122.03999999999999</v>
      </c>
      <c r="J566" s="3373">
        <v>21</v>
      </c>
      <c r="K566" s="101"/>
      <c r="L566" s="101"/>
      <c r="M566" s="390"/>
      <c r="N566" s="390"/>
      <c r="O566" s="390"/>
      <c r="P566" s="390"/>
      <c r="Q566" s="390"/>
      <c r="R566" s="390"/>
      <c r="S566" s="1885"/>
      <c r="T566" s="1885"/>
      <c r="U566" s="2908"/>
      <c r="V566" s="617"/>
      <c r="W566" s="3071"/>
      <c r="X566" s="617"/>
      <c r="Y566" s="617"/>
      <c r="Z566" s="617"/>
      <c r="AA566" s="617"/>
      <c r="AB566" s="617"/>
      <c r="AC566" s="3709"/>
      <c r="AD566" s="47">
        <f t="shared" si="313"/>
        <v>0</v>
      </c>
    </row>
    <row r="567" spans="1:264" s="686" customFormat="1" ht="30" x14ac:dyDescent="0.25">
      <c r="A567" s="641">
        <v>1</v>
      </c>
      <c r="B567" s="641">
        <v>1</v>
      </c>
      <c r="C567" s="10" t="s">
        <v>464</v>
      </c>
      <c r="D567" s="182"/>
      <c r="E567" s="431"/>
      <c r="F567" s="617">
        <v>8700</v>
      </c>
      <c r="G567" s="367">
        <f t="shared" si="305"/>
        <v>1450</v>
      </c>
      <c r="H567" s="367">
        <v>1229</v>
      </c>
      <c r="I567" s="367">
        <f t="shared" si="314"/>
        <v>84.758620689655174</v>
      </c>
      <c r="J567" s="3451">
        <v>2</v>
      </c>
      <c r="K567" s="492"/>
      <c r="L567" s="492"/>
      <c r="M567" s="493"/>
      <c r="N567" s="493"/>
      <c r="O567" s="493"/>
      <c r="P567" s="493"/>
      <c r="Q567" s="493"/>
      <c r="R567" s="493"/>
      <c r="S567" s="611"/>
      <c r="T567" s="611"/>
      <c r="U567" s="2932">
        <f>S567/12*$C$3</f>
        <v>0</v>
      </c>
      <c r="V567" s="645">
        <f>AB567-AA567</f>
        <v>0</v>
      </c>
      <c r="W567" s="3072"/>
      <c r="X567" s="645"/>
      <c r="Y567" s="645">
        <f>V567-U567</f>
        <v>0</v>
      </c>
      <c r="Z567" s="2756"/>
      <c r="AA567" s="697"/>
      <c r="AB567" s="610"/>
      <c r="AC567" s="3709"/>
      <c r="AD567" s="202">
        <f t="shared" si="313"/>
        <v>0</v>
      </c>
      <c r="AE567" s="202"/>
      <c r="AF567" s="202"/>
      <c r="AG567" s="202"/>
      <c r="AH567" s="202"/>
      <c r="AI567" s="202"/>
      <c r="AJ567" s="202"/>
      <c r="AK567" s="202"/>
      <c r="AL567" s="202"/>
      <c r="AM567" s="202"/>
      <c r="AN567" s="202"/>
      <c r="AO567" s="202"/>
      <c r="AP567" s="202"/>
      <c r="AQ567" s="202"/>
      <c r="AR567" s="202"/>
      <c r="AS567" s="202"/>
      <c r="AT567" s="202"/>
      <c r="AU567" s="202"/>
      <c r="AV567" s="202"/>
      <c r="AW567" s="202"/>
      <c r="AX567" s="202"/>
      <c r="AY567" s="202"/>
      <c r="AZ567" s="202"/>
      <c r="BA567" s="202"/>
      <c r="BB567" s="202"/>
      <c r="BC567" s="202"/>
      <c r="BD567" s="202"/>
      <c r="BE567" s="202"/>
      <c r="BF567" s="202"/>
      <c r="BG567" s="202"/>
      <c r="BH567" s="202"/>
      <c r="BI567" s="202"/>
      <c r="BJ567" s="202"/>
      <c r="BK567" s="202"/>
      <c r="BL567" s="202"/>
      <c r="BM567" s="202"/>
      <c r="BN567" s="202"/>
      <c r="BO567" s="202"/>
      <c r="BP567" s="202"/>
      <c r="BQ567" s="202"/>
      <c r="BR567" s="202"/>
      <c r="BS567" s="202"/>
      <c r="BT567" s="202"/>
      <c r="BU567" s="202"/>
      <c r="BV567" s="202"/>
      <c r="BW567" s="202"/>
      <c r="BX567" s="202"/>
      <c r="BY567" s="202"/>
      <c r="BZ567" s="202"/>
      <c r="CA567" s="202"/>
      <c r="CB567" s="202"/>
      <c r="CC567" s="202"/>
      <c r="CD567" s="202"/>
      <c r="CE567" s="202"/>
      <c r="CF567" s="202"/>
      <c r="CG567" s="202"/>
      <c r="CH567" s="202"/>
      <c r="CI567" s="202"/>
      <c r="CJ567" s="202"/>
      <c r="CK567" s="202"/>
      <c r="CL567" s="202"/>
      <c r="CM567" s="202"/>
      <c r="CN567" s="202"/>
      <c r="CO567" s="202"/>
      <c r="CP567" s="202"/>
      <c r="CQ567" s="202"/>
      <c r="CR567" s="202"/>
      <c r="CS567" s="202"/>
      <c r="CT567" s="202"/>
      <c r="CU567" s="202"/>
      <c r="CV567" s="202"/>
      <c r="CW567" s="202"/>
      <c r="CX567" s="202"/>
      <c r="CY567" s="202"/>
      <c r="CZ567" s="202"/>
      <c r="DA567" s="202"/>
      <c r="DB567" s="202"/>
      <c r="DC567" s="202"/>
      <c r="DD567" s="202"/>
      <c r="DE567" s="202"/>
      <c r="DF567" s="202"/>
      <c r="DG567" s="202"/>
      <c r="DH567" s="202"/>
      <c r="DI567" s="202"/>
      <c r="DJ567" s="202"/>
      <c r="DK567" s="202"/>
      <c r="DL567" s="202"/>
      <c r="DM567" s="202"/>
      <c r="DN567" s="202"/>
      <c r="DO567" s="202"/>
      <c r="DP567" s="202"/>
      <c r="DQ567" s="202"/>
      <c r="DR567" s="202"/>
      <c r="DS567" s="202"/>
      <c r="DT567" s="202"/>
      <c r="DU567" s="202"/>
      <c r="DV567" s="202"/>
      <c r="DW567" s="202"/>
      <c r="DX567" s="202"/>
      <c r="DY567" s="202"/>
      <c r="DZ567" s="202"/>
      <c r="EA567" s="202"/>
      <c r="EB567" s="202"/>
      <c r="EC567" s="202"/>
      <c r="ED567" s="202"/>
      <c r="EE567" s="202"/>
      <c r="EF567" s="202"/>
      <c r="EG567" s="202"/>
      <c r="EH567" s="202"/>
      <c r="EI567" s="202"/>
      <c r="EJ567" s="202"/>
      <c r="EK567" s="202"/>
      <c r="EL567" s="202"/>
      <c r="EM567" s="202"/>
      <c r="EN567" s="202"/>
      <c r="EO567" s="202"/>
      <c r="EP567" s="202"/>
      <c r="EQ567" s="202"/>
      <c r="ER567" s="202"/>
      <c r="ES567" s="202"/>
      <c r="ET567" s="202"/>
      <c r="EU567" s="202"/>
      <c r="EV567" s="202"/>
      <c r="EW567" s="202"/>
      <c r="EX567" s="202"/>
      <c r="EY567" s="202"/>
      <c r="EZ567" s="202"/>
      <c r="FA567" s="202"/>
      <c r="FB567" s="202"/>
      <c r="FC567" s="202"/>
      <c r="FD567" s="202"/>
      <c r="FE567" s="202"/>
      <c r="FF567" s="202"/>
      <c r="FG567" s="202"/>
      <c r="FH567" s="202"/>
      <c r="FI567" s="202"/>
      <c r="FJ567" s="202"/>
      <c r="FK567" s="202"/>
      <c r="FL567" s="202"/>
      <c r="FM567" s="202"/>
      <c r="FN567" s="202"/>
      <c r="FO567" s="202"/>
      <c r="FP567" s="202"/>
      <c r="FQ567" s="202"/>
      <c r="FR567" s="202"/>
      <c r="FS567" s="202"/>
      <c r="FT567" s="202"/>
      <c r="FU567" s="202"/>
      <c r="FV567" s="202"/>
      <c r="FW567" s="202"/>
      <c r="FX567" s="202"/>
      <c r="FY567" s="202"/>
      <c r="FZ567" s="202"/>
      <c r="GA567" s="202"/>
      <c r="GB567" s="202"/>
      <c r="GC567" s="202"/>
      <c r="GD567" s="202"/>
      <c r="GE567" s="202"/>
      <c r="GF567" s="202"/>
      <c r="GG567" s="202"/>
      <c r="GH567" s="202"/>
      <c r="GI567" s="202"/>
      <c r="GJ567" s="202"/>
      <c r="GK567" s="202"/>
      <c r="GL567" s="202"/>
      <c r="GM567" s="202"/>
      <c r="GN567" s="202"/>
      <c r="GO567" s="202"/>
      <c r="GP567" s="202"/>
      <c r="GQ567" s="202"/>
      <c r="GR567" s="202"/>
      <c r="GS567" s="202"/>
      <c r="GT567" s="202"/>
      <c r="GU567" s="202"/>
      <c r="GV567" s="202"/>
      <c r="GW567" s="202"/>
      <c r="GX567" s="202"/>
      <c r="GY567" s="202"/>
      <c r="GZ567" s="202"/>
      <c r="HA567" s="202"/>
      <c r="HB567" s="202"/>
      <c r="HC567" s="202"/>
      <c r="HD567" s="202"/>
      <c r="HE567" s="202"/>
      <c r="HF567" s="202"/>
      <c r="HG567" s="202"/>
      <c r="HH567" s="202"/>
      <c r="HI567" s="202"/>
      <c r="HJ567" s="202"/>
      <c r="HK567" s="202"/>
      <c r="HL567" s="202"/>
      <c r="HM567" s="202"/>
      <c r="HN567" s="202"/>
      <c r="HO567" s="202"/>
      <c r="HP567" s="202"/>
      <c r="HQ567" s="202"/>
      <c r="HR567" s="202"/>
      <c r="HS567" s="202"/>
      <c r="HT567" s="202"/>
      <c r="HU567" s="202"/>
      <c r="HV567" s="202"/>
      <c r="HW567" s="202"/>
      <c r="HX567" s="202"/>
      <c r="HY567" s="202"/>
      <c r="HZ567" s="202"/>
      <c r="IA567" s="202"/>
      <c r="IB567" s="202"/>
      <c r="IC567" s="202"/>
      <c r="ID567" s="202"/>
      <c r="IE567" s="202"/>
      <c r="IF567" s="202"/>
      <c r="IG567" s="202"/>
      <c r="IH567" s="202"/>
      <c r="II567" s="202"/>
      <c r="IJ567" s="202"/>
      <c r="IK567" s="202"/>
      <c r="IL567" s="202"/>
      <c r="IM567" s="202"/>
      <c r="IN567" s="202"/>
      <c r="IO567" s="202"/>
      <c r="IP567" s="202"/>
      <c r="IQ567" s="202"/>
      <c r="IR567" s="202"/>
      <c r="IS567" s="202"/>
      <c r="IT567" s="202"/>
      <c r="IU567" s="202"/>
      <c r="IV567" s="202"/>
      <c r="IW567" s="202"/>
      <c r="IX567" s="202"/>
      <c r="IY567" s="202"/>
      <c r="IZ567" s="202"/>
      <c r="JA567" s="202"/>
      <c r="JB567" s="202"/>
      <c r="JC567" s="202"/>
      <c r="JD567" s="202"/>
    </row>
    <row r="568" spans="1:264" ht="30" x14ac:dyDescent="0.25">
      <c r="A568" s="641">
        <v>1</v>
      </c>
      <c r="B568" s="641">
        <v>1</v>
      </c>
      <c r="C568" s="10" t="s">
        <v>469</v>
      </c>
      <c r="D568" s="698"/>
      <c r="E568" s="699"/>
      <c r="F568" s="1552">
        <v>2800</v>
      </c>
      <c r="G568" s="687">
        <f t="shared" si="305"/>
        <v>466.66666666666669</v>
      </c>
      <c r="H568" s="687">
        <v>400</v>
      </c>
      <c r="I568" s="687">
        <f t="shared" si="314"/>
        <v>85.714285714285708</v>
      </c>
      <c r="J568" s="3620"/>
      <c r="K568" s="94"/>
      <c r="L568" s="94"/>
      <c r="M568" s="95"/>
      <c r="N568" s="95"/>
      <c r="O568" s="95"/>
      <c r="P568" s="95"/>
      <c r="Q568" s="95"/>
      <c r="R568" s="95"/>
      <c r="S568" s="611"/>
      <c r="T568" s="611"/>
      <c r="U568" s="2936">
        <f>S568/12*$C$3</f>
        <v>0</v>
      </c>
      <c r="V568" s="610">
        <f>AB568-AA568</f>
        <v>0</v>
      </c>
      <c r="W568" s="3075"/>
      <c r="X568" s="610"/>
      <c r="Y568" s="610">
        <f>V568-U568</f>
        <v>0</v>
      </c>
      <c r="Z568" s="697"/>
      <c r="AA568" s="697"/>
      <c r="AB568" s="610"/>
      <c r="AC568" s="3709"/>
      <c r="AD568" s="56">
        <f t="shared" si="313"/>
        <v>0</v>
      </c>
    </row>
    <row r="569" spans="1:264" ht="15.75" x14ac:dyDescent="0.25">
      <c r="B569" s="641">
        <v>1</v>
      </c>
      <c r="C569" s="10" t="s">
        <v>56</v>
      </c>
      <c r="D569" s="700"/>
      <c r="E569" s="97"/>
      <c r="F569" s="1545">
        <v>55</v>
      </c>
      <c r="G569" s="69">
        <f t="shared" si="305"/>
        <v>9.1666666666666661</v>
      </c>
      <c r="H569" s="69">
        <v>12</v>
      </c>
      <c r="I569" s="69">
        <f t="shared" si="314"/>
        <v>130.90909090909091</v>
      </c>
      <c r="J569" s="3373"/>
      <c r="K569" s="94"/>
      <c r="L569" s="94"/>
      <c r="M569" s="95"/>
      <c r="N569" s="95"/>
      <c r="O569" s="95"/>
      <c r="P569" s="95"/>
      <c r="Q569" s="95"/>
      <c r="R569" s="95"/>
      <c r="S569" s="611"/>
      <c r="T569" s="611"/>
      <c r="U569" s="2936"/>
      <c r="V569" s="610"/>
      <c r="W569" s="3075"/>
      <c r="X569" s="610"/>
      <c r="Y569" s="610"/>
      <c r="Z569" s="697"/>
      <c r="AA569" s="697"/>
      <c r="AB569" s="610"/>
      <c r="AC569" s="3709"/>
      <c r="AD569" s="56">
        <f t="shared" si="313"/>
        <v>0</v>
      </c>
    </row>
    <row r="570" spans="1:264" ht="15.75" x14ac:dyDescent="0.25">
      <c r="B570" s="641">
        <v>1</v>
      </c>
      <c r="C570" s="10" t="s">
        <v>36</v>
      </c>
      <c r="D570" s="700"/>
      <c r="E570" s="97"/>
      <c r="F570" s="1545">
        <v>30000</v>
      </c>
      <c r="G570" s="69">
        <f t="shared" si="305"/>
        <v>5000</v>
      </c>
      <c r="H570" s="69">
        <v>1735</v>
      </c>
      <c r="I570" s="69">
        <f t="shared" si="314"/>
        <v>34.699999999999996</v>
      </c>
      <c r="J570" s="3373">
        <v>227</v>
      </c>
      <c r="K570" s="492"/>
      <c r="L570" s="492"/>
      <c r="M570" s="648"/>
      <c r="N570" s="648"/>
      <c r="O570" s="648"/>
      <c r="P570" s="648"/>
      <c r="Q570" s="648"/>
      <c r="R570" s="648"/>
      <c r="S570" s="569"/>
      <c r="T570" s="569"/>
      <c r="U570" s="2906"/>
      <c r="V570" s="43"/>
      <c r="W570" s="3068"/>
      <c r="X570" s="43"/>
      <c r="Y570" s="43"/>
      <c r="Z570" s="585"/>
      <c r="AA570" s="585"/>
      <c r="AB570" s="43"/>
      <c r="AC570" s="3709"/>
      <c r="AD570" s="56">
        <f t="shared" si="313"/>
        <v>0</v>
      </c>
    </row>
    <row r="571" spans="1:264" ht="15.75" x14ac:dyDescent="0.25">
      <c r="B571" s="641">
        <v>1</v>
      </c>
      <c r="C571" s="10" t="s">
        <v>31</v>
      </c>
      <c r="D571" s="700"/>
      <c r="E571" s="97"/>
      <c r="F571" s="1545">
        <v>2700</v>
      </c>
      <c r="G571" s="69">
        <f t="shared" si="305"/>
        <v>450</v>
      </c>
      <c r="H571" s="69">
        <v>435</v>
      </c>
      <c r="I571" s="69">
        <f t="shared" si="314"/>
        <v>96.666666666666671</v>
      </c>
      <c r="J571" s="3373">
        <v>45</v>
      </c>
      <c r="K571" s="492"/>
      <c r="L571" s="492"/>
      <c r="M571" s="648"/>
      <c r="N571" s="648"/>
      <c r="O571" s="648"/>
      <c r="P571" s="648"/>
      <c r="Q571" s="648"/>
      <c r="R571" s="648"/>
      <c r="S571" s="569"/>
      <c r="T571" s="569"/>
      <c r="U571" s="2906"/>
      <c r="V571" s="43"/>
      <c r="W571" s="3068"/>
      <c r="X571" s="43"/>
      <c r="Y571" s="43"/>
      <c r="Z571" s="585"/>
      <c r="AA571" s="585"/>
      <c r="AB571" s="43"/>
      <c r="AC571" s="3709"/>
      <c r="AD571" s="56">
        <f t="shared" si="313"/>
        <v>0</v>
      </c>
    </row>
    <row r="572" spans="1:264" ht="15.75" x14ac:dyDescent="0.25">
      <c r="A572" s="641">
        <v>1</v>
      </c>
      <c r="B572" s="641">
        <v>1</v>
      </c>
      <c r="C572" s="2823" t="s">
        <v>32</v>
      </c>
      <c r="D572" s="700"/>
      <c r="E572" s="99"/>
      <c r="F572" s="1545">
        <v>5500</v>
      </c>
      <c r="G572" s="69">
        <f t="shared" si="305"/>
        <v>916.66666666666663</v>
      </c>
      <c r="H572" s="69">
        <v>653</v>
      </c>
      <c r="I572" s="69">
        <f t="shared" si="314"/>
        <v>71.236363636363649</v>
      </c>
      <c r="J572" s="3373">
        <v>17</v>
      </c>
      <c r="K572" s="492"/>
      <c r="L572" s="492"/>
      <c r="M572" s="648"/>
      <c r="N572" s="648"/>
      <c r="O572" s="648"/>
      <c r="P572" s="648"/>
      <c r="Q572" s="648"/>
      <c r="R572" s="648"/>
      <c r="S572" s="569"/>
      <c r="T572" s="569"/>
      <c r="U572" s="2906"/>
      <c r="V572" s="43"/>
      <c r="W572" s="3068"/>
      <c r="X572" s="43"/>
      <c r="Y572" s="43"/>
      <c r="Z572" s="585"/>
      <c r="AA572" s="585"/>
      <c r="AB572" s="43"/>
      <c r="AC572" s="3709"/>
      <c r="AD572" s="56">
        <f t="shared" si="313"/>
        <v>0</v>
      </c>
    </row>
    <row r="573" spans="1:264" ht="30" x14ac:dyDescent="0.25">
      <c r="A573" s="641">
        <v>1</v>
      </c>
      <c r="B573" s="641">
        <v>1</v>
      </c>
      <c r="C573" s="10" t="s">
        <v>244</v>
      </c>
      <c r="D573" s="700"/>
      <c r="E573" s="103"/>
      <c r="F573" s="1545">
        <v>100</v>
      </c>
      <c r="G573" s="69">
        <f t="shared" si="305"/>
        <v>16.666666666666668</v>
      </c>
      <c r="H573" s="69">
        <v>6</v>
      </c>
      <c r="I573" s="69">
        <f t="shared" si="314"/>
        <v>36</v>
      </c>
      <c r="J573" s="3373"/>
      <c r="K573" s="492"/>
      <c r="L573" s="492"/>
      <c r="M573" s="648"/>
      <c r="N573" s="648"/>
      <c r="O573" s="648"/>
      <c r="P573" s="648"/>
      <c r="Q573" s="648"/>
      <c r="R573" s="648"/>
      <c r="S573" s="569"/>
      <c r="T573" s="569"/>
      <c r="U573" s="2906"/>
      <c r="V573" s="43">
        <f>AB573-AA573</f>
        <v>0</v>
      </c>
      <c r="W573" s="3068"/>
      <c r="X573" s="43"/>
      <c r="Y573" s="43">
        <f>V573-U573</f>
        <v>0</v>
      </c>
      <c r="Z573" s="585"/>
      <c r="AA573" s="585"/>
      <c r="AB573" s="43"/>
      <c r="AC573" s="3709"/>
      <c r="AD573" s="56">
        <f t="shared" si="313"/>
        <v>0</v>
      </c>
    </row>
    <row r="574" spans="1:264" ht="15.75" x14ac:dyDescent="0.25">
      <c r="A574" s="641">
        <v>1</v>
      </c>
      <c r="B574" s="641">
        <v>1</v>
      </c>
      <c r="C574" s="10" t="s">
        <v>91</v>
      </c>
      <c r="D574" s="700"/>
      <c r="E574" s="99"/>
      <c r="F574" s="1545">
        <v>16500</v>
      </c>
      <c r="G574" s="69">
        <f t="shared" si="305"/>
        <v>2750</v>
      </c>
      <c r="H574" s="69">
        <v>2662</v>
      </c>
      <c r="I574" s="69">
        <f t="shared" si="314"/>
        <v>96.8</v>
      </c>
      <c r="J574" s="3373">
        <v>192</v>
      </c>
      <c r="K574" s="492"/>
      <c r="L574" s="492"/>
      <c r="M574" s="648"/>
      <c r="N574" s="648"/>
      <c r="O574" s="648"/>
      <c r="P574" s="648"/>
      <c r="Q574" s="648"/>
      <c r="R574" s="648"/>
      <c r="S574" s="569"/>
      <c r="T574" s="569"/>
      <c r="U574" s="2906"/>
      <c r="V574" s="43">
        <f>AB574-AA574</f>
        <v>0</v>
      </c>
      <c r="W574" s="3068"/>
      <c r="X574" s="43"/>
      <c r="Y574" s="43">
        <f>V574-U574</f>
        <v>0</v>
      </c>
      <c r="Z574" s="585"/>
      <c r="AA574" s="585"/>
      <c r="AB574" s="43"/>
      <c r="AC574" s="3709"/>
      <c r="AD574" s="56">
        <f t="shared" si="313"/>
        <v>0</v>
      </c>
    </row>
    <row r="575" spans="1:264" ht="15.75" x14ac:dyDescent="0.25">
      <c r="A575" s="641">
        <v>1</v>
      </c>
      <c r="B575" s="641">
        <v>1</v>
      </c>
      <c r="C575" s="10" t="s">
        <v>34</v>
      </c>
      <c r="D575" s="700"/>
      <c r="E575" s="99"/>
      <c r="F575" s="1545">
        <v>700</v>
      </c>
      <c r="G575" s="69">
        <f t="shared" si="305"/>
        <v>116.66666666666667</v>
      </c>
      <c r="H575" s="69">
        <v>107</v>
      </c>
      <c r="I575" s="69">
        <f t="shared" si="314"/>
        <v>91.714285714285708</v>
      </c>
      <c r="J575" s="3373">
        <v>9</v>
      </c>
      <c r="K575" s="492"/>
      <c r="L575" s="492"/>
      <c r="M575" s="648"/>
      <c r="N575" s="648"/>
      <c r="O575" s="648"/>
      <c r="P575" s="648"/>
      <c r="Q575" s="648"/>
      <c r="R575" s="648"/>
      <c r="S575" s="569"/>
      <c r="T575" s="569"/>
      <c r="U575" s="2906"/>
      <c r="V575" s="43"/>
      <c r="W575" s="3068"/>
      <c r="X575" s="43"/>
      <c r="Y575" s="43"/>
      <c r="Z575" s="585"/>
      <c r="AA575" s="585"/>
      <c r="AB575" s="43"/>
      <c r="AC575" s="3709"/>
      <c r="AD575" s="56">
        <f t="shared" si="313"/>
        <v>0</v>
      </c>
    </row>
    <row r="576" spans="1:264" ht="15.75" x14ac:dyDescent="0.25">
      <c r="A576" s="641">
        <v>1</v>
      </c>
      <c r="B576" s="641">
        <v>1</v>
      </c>
      <c r="C576" s="10" t="s">
        <v>93</v>
      </c>
      <c r="D576" s="700"/>
      <c r="E576" s="99"/>
      <c r="F576" s="1545">
        <v>350</v>
      </c>
      <c r="G576" s="69">
        <f t="shared" si="305"/>
        <v>58.333333333333336</v>
      </c>
      <c r="H576" s="69">
        <v>92</v>
      </c>
      <c r="I576" s="69">
        <f t="shared" si="314"/>
        <v>157.71428571428572</v>
      </c>
      <c r="J576" s="3373"/>
      <c r="K576" s="492"/>
      <c r="L576" s="492"/>
      <c r="M576" s="648"/>
      <c r="N576" s="648"/>
      <c r="O576" s="648"/>
      <c r="P576" s="648"/>
      <c r="Q576" s="648"/>
      <c r="R576" s="648"/>
      <c r="S576" s="569"/>
      <c r="T576" s="569"/>
      <c r="U576" s="2906"/>
      <c r="V576" s="43">
        <f>AB576-AA576</f>
        <v>0</v>
      </c>
      <c r="W576" s="3068"/>
      <c r="X576" s="43"/>
      <c r="Y576" s="43">
        <f>V576-U576</f>
        <v>0</v>
      </c>
      <c r="Z576" s="585"/>
      <c r="AA576" s="585"/>
      <c r="AB576" s="43"/>
      <c r="AC576" s="3709"/>
      <c r="AD576" s="56">
        <f t="shared" si="313"/>
        <v>0</v>
      </c>
    </row>
    <row r="577" spans="1:30" ht="15.75" x14ac:dyDescent="0.25">
      <c r="A577" s="641">
        <v>1</v>
      </c>
      <c r="B577" s="641">
        <v>1</v>
      </c>
      <c r="C577" s="10" t="s">
        <v>245</v>
      </c>
      <c r="D577" s="700"/>
      <c r="E577" s="97"/>
      <c r="F577" s="1545">
        <v>3000</v>
      </c>
      <c r="G577" s="69">
        <f t="shared" si="305"/>
        <v>500</v>
      </c>
      <c r="H577" s="69">
        <v>521</v>
      </c>
      <c r="I577" s="69">
        <f t="shared" si="314"/>
        <v>104.2</v>
      </c>
      <c r="J577" s="3373"/>
      <c r="K577" s="492"/>
      <c r="L577" s="492"/>
      <c r="M577" s="648"/>
      <c r="N577" s="648"/>
      <c r="O577" s="648"/>
      <c r="P577" s="648"/>
      <c r="Q577" s="648"/>
      <c r="R577" s="648"/>
      <c r="S577" s="569"/>
      <c r="T577" s="569"/>
      <c r="U577" s="2906"/>
      <c r="V577" s="43"/>
      <c r="W577" s="3068"/>
      <c r="X577" s="43"/>
      <c r="Y577" s="43"/>
      <c r="Z577" s="585"/>
      <c r="AA577" s="585"/>
      <c r="AB577" s="43"/>
      <c r="AC577" s="3709"/>
      <c r="AD577" s="56">
        <f t="shared" si="313"/>
        <v>0</v>
      </c>
    </row>
    <row r="578" spans="1:30" ht="30" x14ac:dyDescent="0.25">
      <c r="B578" s="641">
        <v>1</v>
      </c>
      <c r="C578" s="3291" t="s">
        <v>74</v>
      </c>
      <c r="D578" s="700"/>
      <c r="E578" s="97"/>
      <c r="F578" s="1545">
        <v>8800</v>
      </c>
      <c r="G578" s="69">
        <f t="shared" si="305"/>
        <v>1466.6666666666667</v>
      </c>
      <c r="H578" s="69">
        <v>1094</v>
      </c>
      <c r="I578" s="69"/>
      <c r="J578" s="3373">
        <v>26</v>
      </c>
      <c r="K578" s="492"/>
      <c r="L578" s="492"/>
      <c r="M578" s="648"/>
      <c r="N578" s="648"/>
      <c r="O578" s="648"/>
      <c r="P578" s="648"/>
      <c r="Q578" s="648"/>
      <c r="R578" s="648"/>
      <c r="S578" s="569"/>
      <c r="T578" s="569"/>
      <c r="U578" s="2906"/>
      <c r="V578" s="43"/>
      <c r="W578" s="3068"/>
      <c r="X578" s="43"/>
      <c r="Y578" s="43"/>
      <c r="Z578" s="585"/>
      <c r="AA578" s="585"/>
      <c r="AB578" s="43"/>
      <c r="AC578" s="3709"/>
      <c r="AD578" s="56">
        <f t="shared" si="313"/>
        <v>0</v>
      </c>
    </row>
    <row r="579" spans="1:30" ht="15.75" x14ac:dyDescent="0.25">
      <c r="B579" s="641">
        <v>1</v>
      </c>
      <c r="C579" s="2444" t="s">
        <v>465</v>
      </c>
      <c r="D579" s="700"/>
      <c r="E579" s="97"/>
      <c r="F579" s="616">
        <f>F524</f>
        <v>139818.75</v>
      </c>
      <c r="G579" s="93">
        <f>G524</f>
        <v>23303.124999999996</v>
      </c>
      <c r="H579" s="93">
        <f>H524</f>
        <v>14388.092500000001</v>
      </c>
      <c r="I579" s="93">
        <f>H579/G579*100</f>
        <v>61.743188949979896</v>
      </c>
      <c r="J579" s="3378">
        <f>J524</f>
        <v>1165</v>
      </c>
      <c r="K579" s="492"/>
      <c r="L579" s="492"/>
      <c r="M579" s="648"/>
      <c r="N579" s="648"/>
      <c r="O579" s="648"/>
      <c r="P579" s="648"/>
      <c r="Q579" s="648"/>
      <c r="R579" s="648"/>
      <c r="S579" s="569"/>
      <c r="T579" s="569"/>
      <c r="U579" s="2906"/>
      <c r="V579" s="43"/>
      <c r="W579" s="3068"/>
      <c r="X579" s="43"/>
      <c r="Y579" s="43"/>
      <c r="Z579" s="585"/>
      <c r="AA579" s="585"/>
      <c r="AB579" s="43"/>
      <c r="AC579" s="3709"/>
      <c r="AD579" s="56">
        <f t="shared" si="313"/>
        <v>0</v>
      </c>
    </row>
    <row r="580" spans="1:30" ht="29.25" x14ac:dyDescent="0.25">
      <c r="B580" s="641">
        <v>1</v>
      </c>
      <c r="C580" s="2444" t="s">
        <v>498</v>
      </c>
      <c r="D580" s="700"/>
      <c r="E580" s="97"/>
      <c r="F580" s="616"/>
      <c r="G580" s="93"/>
      <c r="H580" s="93"/>
      <c r="I580" s="93"/>
      <c r="J580" s="3378"/>
      <c r="K580" s="492"/>
      <c r="L580" s="492"/>
      <c r="M580" s="648"/>
      <c r="N580" s="648"/>
      <c r="O580" s="648"/>
      <c r="P580" s="648"/>
      <c r="Q580" s="648"/>
      <c r="R580" s="648"/>
      <c r="S580" s="569"/>
      <c r="T580" s="569"/>
      <c r="U580" s="2906"/>
      <c r="V580" s="43"/>
      <c r="W580" s="3068"/>
      <c r="X580" s="43"/>
      <c r="Y580" s="43"/>
      <c r="Z580" s="585"/>
      <c r="AA580" s="585"/>
      <c r="AB580" s="43"/>
      <c r="AC580" s="3709"/>
      <c r="AD580" s="56">
        <f t="shared" si="313"/>
        <v>0</v>
      </c>
    </row>
    <row r="581" spans="1:30" ht="29.25" x14ac:dyDescent="0.25">
      <c r="B581" s="641">
        <v>1</v>
      </c>
      <c r="C581" s="2444" t="s">
        <v>466</v>
      </c>
      <c r="D581" s="700"/>
      <c r="E581" s="97"/>
      <c r="F581" s="616">
        <f>F533</f>
        <v>12851.063829787234</v>
      </c>
      <c r="G581" s="93">
        <f>G533</f>
        <v>2141.8439716312055</v>
      </c>
      <c r="H581" s="93">
        <f>H533</f>
        <v>2228.6787234042554</v>
      </c>
      <c r="I581" s="93">
        <f>H581/G581*100</f>
        <v>104.05420529801326</v>
      </c>
      <c r="J581" s="3378">
        <f>J533</f>
        <v>272</v>
      </c>
      <c r="K581" s="492"/>
      <c r="L581" s="492"/>
      <c r="M581" s="648"/>
      <c r="N581" s="648"/>
      <c r="O581" s="648"/>
      <c r="P581" s="648"/>
      <c r="Q581" s="648"/>
      <c r="R581" s="648"/>
      <c r="S581" s="569"/>
      <c r="T581" s="569"/>
      <c r="U581" s="2906"/>
      <c r="V581" s="43"/>
      <c r="W581" s="3068"/>
      <c r="X581" s="43"/>
      <c r="Y581" s="43"/>
      <c r="Z581" s="585"/>
      <c r="AA581" s="585"/>
      <c r="AB581" s="43"/>
      <c r="AC581" s="3709"/>
      <c r="AD581" s="56">
        <f t="shared" si="313"/>
        <v>0</v>
      </c>
    </row>
    <row r="582" spans="1:30" ht="29.25" x14ac:dyDescent="0.25">
      <c r="A582" s="641">
        <v>1</v>
      </c>
      <c r="B582" s="641">
        <v>1</v>
      </c>
      <c r="C582" s="2444" t="s">
        <v>467</v>
      </c>
      <c r="D582" s="700"/>
      <c r="E582" s="99"/>
      <c r="F582" s="616">
        <f>F537</f>
        <v>0</v>
      </c>
      <c r="G582" s="93"/>
      <c r="H582" s="93">
        <f>H537</f>
        <v>0</v>
      </c>
      <c r="I582" s="93"/>
      <c r="J582" s="3378">
        <f>J537</f>
        <v>0</v>
      </c>
      <c r="K582" s="492"/>
      <c r="L582" s="492"/>
      <c r="M582" s="648"/>
      <c r="N582" s="648"/>
      <c r="O582" s="648"/>
      <c r="P582" s="648"/>
      <c r="Q582" s="648"/>
      <c r="R582" s="648"/>
      <c r="S582" s="569"/>
      <c r="T582" s="569"/>
      <c r="U582" s="2906"/>
      <c r="V582" s="43"/>
      <c r="W582" s="3068"/>
      <c r="X582" s="43"/>
      <c r="Y582" s="43"/>
      <c r="Z582" s="585"/>
      <c r="AA582" s="585"/>
      <c r="AB582" s="43"/>
      <c r="AC582" s="3709"/>
      <c r="AD582" s="56">
        <f t="shared" si="313"/>
        <v>0</v>
      </c>
    </row>
    <row r="583" spans="1:30" ht="15.75" x14ac:dyDescent="0.25">
      <c r="A583" s="641">
        <v>1</v>
      </c>
      <c r="B583" s="641">
        <v>1</v>
      </c>
      <c r="C583" s="2445" t="s">
        <v>139</v>
      </c>
      <c r="D583" s="700"/>
      <c r="E583" s="99"/>
      <c r="F583" s="616">
        <f>F579+F534*2.1+F536/4.2</f>
        <v>166923.51190476189</v>
      </c>
      <c r="G583" s="93">
        <f>G579+G534*2.1+G536/4.2</f>
        <v>27820.585317460314</v>
      </c>
      <c r="H583" s="93">
        <f>H579+H534*2.1+H536/4.2</f>
        <v>19088.573452380951</v>
      </c>
      <c r="I583" s="93">
        <f>H583/G583*100</f>
        <v>68.613126699390051</v>
      </c>
      <c r="J583" s="3378">
        <f>J579+J534*2.1+J536/4.2</f>
        <v>1736.2</v>
      </c>
      <c r="K583" s="492"/>
      <c r="L583" s="492"/>
      <c r="M583" s="648"/>
      <c r="N583" s="648"/>
      <c r="O583" s="648"/>
      <c r="P583" s="648"/>
      <c r="Q583" s="648"/>
      <c r="R583" s="648"/>
      <c r="S583" s="569">
        <f t="shared" ref="S583:Y583" si="315">S540+S523</f>
        <v>290783.90525612904</v>
      </c>
      <c r="T583" s="569">
        <f t="shared" ref="T583" si="316">T540+T523</f>
        <v>290923.17066</v>
      </c>
      <c r="U583" s="2906">
        <f t="shared" ref="U583" si="317">S583/12*$C$3+(T583-S583)/11*1</f>
        <v>48476.644700615841</v>
      </c>
      <c r="V583" s="43">
        <f t="shared" si="315"/>
        <v>42275.199329999996</v>
      </c>
      <c r="W583" s="3068">
        <f t="shared" si="315"/>
        <v>0</v>
      </c>
      <c r="X583" s="43">
        <f t="shared" si="315"/>
        <v>0</v>
      </c>
      <c r="Y583" s="43">
        <f t="shared" si="315"/>
        <v>-6201.445370615842</v>
      </c>
      <c r="Z583" s="585"/>
      <c r="AA583" s="585">
        <f>AA540+AA523</f>
        <v>0</v>
      </c>
      <c r="AB583" s="43">
        <f>AB540+AB523</f>
        <v>42275.199329999996</v>
      </c>
      <c r="AC583" s="3719">
        <f>AC540+AC523</f>
        <v>3131.2459599999997</v>
      </c>
      <c r="AD583" s="56">
        <f t="shared" si="313"/>
        <v>3131245.96</v>
      </c>
    </row>
    <row r="584" spans="1:30" x14ac:dyDescent="0.25">
      <c r="A584" s="641">
        <v>1</v>
      </c>
      <c r="B584" s="641">
        <v>1</v>
      </c>
      <c r="C584" s="404" t="s">
        <v>506</v>
      </c>
      <c r="D584" s="404"/>
      <c r="E584" s="404"/>
      <c r="F584" s="1553"/>
      <c r="G584" s="701"/>
      <c r="H584" s="701"/>
      <c r="I584" s="701"/>
      <c r="J584" s="3621"/>
      <c r="K584" s="702"/>
      <c r="L584" s="702"/>
      <c r="M584" s="695"/>
      <c r="N584" s="695"/>
      <c r="O584" s="695"/>
      <c r="P584" s="695"/>
      <c r="Q584" s="695"/>
      <c r="R584" s="695"/>
      <c r="S584" s="1893">
        <f t="shared" ref="S584:T584" si="318">S583</f>
        <v>290783.90525612904</v>
      </c>
      <c r="T584" s="1893">
        <f t="shared" si="318"/>
        <v>290923.17066</v>
      </c>
      <c r="U584" s="2937">
        <f t="shared" ref="U584" si="319">U583</f>
        <v>48476.644700615841</v>
      </c>
      <c r="V584" s="82">
        <f t="shared" ref="V584:AB584" si="320">V583</f>
        <v>42275.199329999996</v>
      </c>
      <c r="W584" s="3090">
        <f t="shared" si="320"/>
        <v>0</v>
      </c>
      <c r="X584" s="82">
        <f t="shared" ref="X584" si="321">X583</f>
        <v>0</v>
      </c>
      <c r="Y584" s="82">
        <f t="shared" si="320"/>
        <v>-6201.445370615842</v>
      </c>
      <c r="Z584" s="82"/>
      <c r="AA584" s="82">
        <f t="shared" si="320"/>
        <v>0</v>
      </c>
      <c r="AB584" s="1893">
        <f t="shared" si="320"/>
        <v>42275.199329999996</v>
      </c>
      <c r="AC584" s="3775">
        <f t="shared" ref="AC584" si="322">AC583</f>
        <v>3131.2459599999997</v>
      </c>
      <c r="AD584" s="3837">
        <f t="shared" si="313"/>
        <v>3131245.96</v>
      </c>
    </row>
    <row r="585" spans="1:30" x14ac:dyDescent="0.25">
      <c r="A585" s="641">
        <v>1</v>
      </c>
      <c r="B585" s="641">
        <v>1</v>
      </c>
      <c r="C585" s="260"/>
      <c r="D585" s="260"/>
      <c r="E585" s="260"/>
      <c r="F585" s="1554"/>
      <c r="G585" s="703"/>
      <c r="H585" s="703"/>
      <c r="I585" s="703"/>
      <c r="J585" s="3622"/>
      <c r="K585" s="703"/>
      <c r="L585" s="703"/>
      <c r="M585" s="703"/>
      <c r="N585" s="703"/>
      <c r="O585" s="703"/>
      <c r="P585" s="703"/>
      <c r="Q585" s="703"/>
      <c r="R585" s="703"/>
      <c r="S585" s="1141"/>
      <c r="T585" s="1141"/>
      <c r="U585" s="2917"/>
      <c r="V585" s="646"/>
      <c r="W585" s="3077"/>
      <c r="X585" s="646"/>
      <c r="Y585" s="646"/>
      <c r="Z585" s="675"/>
      <c r="AA585" s="675"/>
      <c r="AB585" s="646"/>
      <c r="AC585" s="3773"/>
      <c r="AD585" s="56">
        <f t="shared" si="313"/>
        <v>0</v>
      </c>
    </row>
    <row r="586" spans="1:30" ht="31.5" x14ac:dyDescent="0.25">
      <c r="A586" s="641">
        <v>1</v>
      </c>
      <c r="B586" s="641">
        <v>1</v>
      </c>
      <c r="C586" s="1011" t="s">
        <v>302</v>
      </c>
      <c r="D586" s="64"/>
      <c r="E586" s="147"/>
      <c r="F586" s="1533"/>
      <c r="G586" s="493"/>
      <c r="H586" s="493"/>
      <c r="I586" s="493"/>
      <c r="J586" s="3616"/>
      <c r="K586" s="693"/>
      <c r="L586" s="693"/>
      <c r="M586" s="71"/>
      <c r="N586" s="71"/>
      <c r="O586" s="71"/>
      <c r="P586" s="71"/>
      <c r="Q586" s="71"/>
      <c r="R586" s="71"/>
      <c r="S586" s="1888"/>
      <c r="T586" s="1888"/>
      <c r="U586" s="2907"/>
      <c r="V586" s="71"/>
      <c r="W586" s="3069"/>
      <c r="X586" s="71"/>
      <c r="Y586" s="71"/>
      <c r="Z586" s="665"/>
      <c r="AA586" s="665"/>
      <c r="AB586" s="71"/>
      <c r="AC586" s="3709"/>
      <c r="AD586" s="56">
        <f t="shared" si="313"/>
        <v>0</v>
      </c>
    </row>
    <row r="587" spans="1:30" s="47" customFormat="1" x14ac:dyDescent="0.25">
      <c r="A587" s="641">
        <v>1</v>
      </c>
      <c r="B587" s="641">
        <v>1</v>
      </c>
      <c r="C587" s="548" t="s">
        <v>14</v>
      </c>
      <c r="D587" s="548"/>
      <c r="E587" s="430"/>
      <c r="F587" s="1343"/>
      <c r="G587" s="102"/>
      <c r="H587" s="102"/>
      <c r="I587" s="102"/>
      <c r="J587" s="3459"/>
      <c r="K587" s="101"/>
      <c r="L587" s="101"/>
      <c r="M587" s="102"/>
      <c r="N587" s="102"/>
      <c r="O587" s="102"/>
      <c r="P587" s="102"/>
      <c r="Q587" s="102"/>
      <c r="R587" s="102"/>
      <c r="S587" s="569"/>
      <c r="T587" s="569"/>
      <c r="U587" s="2911"/>
      <c r="V587" s="367"/>
      <c r="W587" s="3074"/>
      <c r="X587" s="367"/>
      <c r="Y587" s="367"/>
      <c r="Z587" s="367"/>
      <c r="AA587" s="367"/>
      <c r="AB587" s="367"/>
      <c r="AC587" s="3709"/>
      <c r="AD587" s="47">
        <f t="shared" si="313"/>
        <v>0</v>
      </c>
    </row>
    <row r="588" spans="1:30" s="47" customFormat="1" x14ac:dyDescent="0.25">
      <c r="A588" s="641">
        <v>1</v>
      </c>
      <c r="B588" s="641">
        <v>1</v>
      </c>
      <c r="C588" s="2439" t="s">
        <v>604</v>
      </c>
      <c r="D588" s="430"/>
      <c r="E588" s="443"/>
      <c r="F588" s="1543"/>
      <c r="G588" s="93"/>
      <c r="H588" s="93"/>
      <c r="I588" s="93"/>
      <c r="J588" s="3378"/>
      <c r="K588" s="101"/>
      <c r="L588" s="101"/>
      <c r="M588" s="102"/>
      <c r="N588" s="102"/>
      <c r="O588" s="102"/>
      <c r="P588" s="102"/>
      <c r="Q588" s="102"/>
      <c r="R588" s="102"/>
      <c r="S588" s="569">
        <v>74962.159719999996</v>
      </c>
      <c r="T588" s="569">
        <v>74962.159719999996</v>
      </c>
      <c r="U588" s="2898">
        <f t="shared" ref="U588" si="323">S588/12*$C$3+(T588-S588)/11*1</f>
        <v>12493.693286666667</v>
      </c>
      <c r="V588" s="367">
        <f>AB588-AA588-X588</f>
        <v>12493.693300000001</v>
      </c>
      <c r="W588" s="3074"/>
      <c r="X588" s="367"/>
      <c r="Y588" s="367">
        <f>V588-U588</f>
        <v>1.3333334209164605E-5</v>
      </c>
      <c r="Z588" s="367"/>
      <c r="AA588" s="367">
        <v>-10.069380000000002</v>
      </c>
      <c r="AB588" s="367">
        <v>12483.62392</v>
      </c>
      <c r="AC588" s="3709"/>
      <c r="AD588" s="47">
        <f t="shared" si="313"/>
        <v>0</v>
      </c>
    </row>
    <row r="589" spans="1:30" s="47" customFormat="1" ht="29.25" x14ac:dyDescent="0.25">
      <c r="A589" s="641">
        <v>1</v>
      </c>
      <c r="B589" s="641">
        <v>1</v>
      </c>
      <c r="C589" s="2440" t="s">
        <v>480</v>
      </c>
      <c r="D589" s="347"/>
      <c r="E589" s="347"/>
      <c r="F589" s="2630">
        <f>F591+F592+F595+F596+F597</f>
        <v>28214</v>
      </c>
      <c r="G589" s="330">
        <f t="shared" ref="G589:H589" si="324">G591+G592+G595+G596+G597</f>
        <v>4702.3333333333339</v>
      </c>
      <c r="H589" s="330">
        <f t="shared" si="324"/>
        <v>3187</v>
      </c>
      <c r="I589" s="102">
        <f>H589/G589*100</f>
        <v>67.774863542921949</v>
      </c>
      <c r="J589" s="3442">
        <f t="shared" ref="J589" si="325">J591+J592+J595+J596+J597</f>
        <v>10</v>
      </c>
      <c r="K589" s="101"/>
      <c r="L589" s="101"/>
      <c r="M589" s="390"/>
      <c r="N589" s="390"/>
      <c r="O589" s="390"/>
      <c r="P589" s="390"/>
      <c r="Q589" s="390"/>
      <c r="R589" s="390"/>
      <c r="S589" s="1885"/>
      <c r="T589" s="1885"/>
      <c r="U589" s="2908"/>
      <c r="V589" s="617"/>
      <c r="W589" s="3071"/>
      <c r="X589" s="617"/>
      <c r="Y589" s="617"/>
      <c r="Z589" s="617"/>
      <c r="AA589" s="617"/>
      <c r="AB589" s="617"/>
      <c r="AC589" s="3709"/>
      <c r="AD589" s="47">
        <f t="shared" si="313"/>
        <v>0</v>
      </c>
    </row>
    <row r="590" spans="1:30" s="47" customFormat="1" ht="30" x14ac:dyDescent="0.25">
      <c r="A590" s="641"/>
      <c r="B590" s="641">
        <v>1</v>
      </c>
      <c r="C590" s="1834" t="s">
        <v>255</v>
      </c>
      <c r="D590" s="347"/>
      <c r="E590" s="347"/>
      <c r="F590" s="2630"/>
      <c r="G590" s="367"/>
      <c r="H590" s="367"/>
      <c r="I590" s="477"/>
      <c r="J590" s="3451"/>
      <c r="K590" s="101"/>
      <c r="L590" s="101"/>
      <c r="M590" s="390"/>
      <c r="N590" s="390"/>
      <c r="O590" s="390"/>
      <c r="P590" s="390"/>
      <c r="Q590" s="390"/>
      <c r="R590" s="390"/>
      <c r="S590" s="1885"/>
      <c r="T590" s="1885"/>
      <c r="U590" s="2908"/>
      <c r="V590" s="617"/>
      <c r="W590" s="3071"/>
      <c r="X590" s="617"/>
      <c r="Y590" s="617"/>
      <c r="Z590" s="617"/>
      <c r="AA590" s="617"/>
      <c r="AB590" s="617"/>
      <c r="AC590" s="3709"/>
      <c r="AD590" s="47">
        <f t="shared" si="313"/>
        <v>0</v>
      </c>
    </row>
    <row r="591" spans="1:30" s="47" customFormat="1" ht="30" x14ac:dyDescent="0.25">
      <c r="A591" s="641"/>
      <c r="B591" s="641">
        <v>1</v>
      </c>
      <c r="C591" s="1834" t="s">
        <v>256</v>
      </c>
      <c r="D591" s="347"/>
      <c r="E591" s="347"/>
      <c r="F591" s="1853">
        <v>20000</v>
      </c>
      <c r="G591" s="367">
        <f t="shared" ref="G591:G626" si="326">(F591/12*$C$3)</f>
        <v>3333.3333333333335</v>
      </c>
      <c r="H591" s="367">
        <v>2123</v>
      </c>
      <c r="I591" s="477">
        <f>H591/G591*100</f>
        <v>63.690000000000005</v>
      </c>
      <c r="J591" s="3451">
        <v>2</v>
      </c>
      <c r="K591" s="101"/>
      <c r="L591" s="101"/>
      <c r="M591" s="390"/>
      <c r="N591" s="390"/>
      <c r="O591" s="390"/>
      <c r="P591" s="390"/>
      <c r="Q591" s="390"/>
      <c r="R591" s="390"/>
      <c r="S591" s="1885"/>
      <c r="T591" s="1885"/>
      <c r="U591" s="2908"/>
      <c r="V591" s="617"/>
      <c r="W591" s="3071"/>
      <c r="X591" s="617"/>
      <c r="Y591" s="617"/>
      <c r="Z591" s="617"/>
      <c r="AA591" s="617"/>
      <c r="AB591" s="617"/>
      <c r="AC591" s="3709"/>
      <c r="AD591" s="47">
        <f t="shared" si="313"/>
        <v>0</v>
      </c>
    </row>
    <row r="592" spans="1:30" s="47" customFormat="1" ht="30" x14ac:dyDescent="0.25">
      <c r="A592" s="641"/>
      <c r="B592" s="641">
        <v>1</v>
      </c>
      <c r="C592" s="2441" t="s">
        <v>481</v>
      </c>
      <c r="D592" s="347"/>
      <c r="E592" s="347"/>
      <c r="F592" s="2630">
        <f>F593</f>
        <v>5000</v>
      </c>
      <c r="G592" s="367">
        <f t="shared" ref="G592:J592" si="327">G593</f>
        <v>833.33333333333337</v>
      </c>
      <c r="H592" s="367">
        <f t="shared" si="327"/>
        <v>598</v>
      </c>
      <c r="I592" s="477">
        <f>H592/G592*100</f>
        <v>71.760000000000005</v>
      </c>
      <c r="J592" s="3451">
        <f t="shared" si="327"/>
        <v>2</v>
      </c>
      <c r="K592" s="101"/>
      <c r="L592" s="101"/>
      <c r="M592" s="390"/>
      <c r="N592" s="390"/>
      <c r="O592" s="390"/>
      <c r="P592" s="390"/>
      <c r="Q592" s="390"/>
      <c r="R592" s="390"/>
      <c r="S592" s="1885"/>
      <c r="T592" s="1885"/>
      <c r="U592" s="2908"/>
      <c r="V592" s="617"/>
      <c r="W592" s="3071"/>
      <c r="X592" s="617"/>
      <c r="Y592" s="617"/>
      <c r="Z592" s="617"/>
      <c r="AA592" s="617"/>
      <c r="AB592" s="617"/>
      <c r="AC592" s="3709"/>
      <c r="AD592" s="47">
        <f t="shared" si="313"/>
        <v>0</v>
      </c>
    </row>
    <row r="593" spans="1:30" s="47" customFormat="1" x14ac:dyDescent="0.25">
      <c r="A593" s="641"/>
      <c r="B593" s="641">
        <v>1</v>
      </c>
      <c r="C593" s="1835" t="s">
        <v>482</v>
      </c>
      <c r="D593" s="347"/>
      <c r="E593" s="347"/>
      <c r="F593" s="925">
        <v>5000</v>
      </c>
      <c r="G593" s="367">
        <f t="shared" si="326"/>
        <v>833.33333333333337</v>
      </c>
      <c r="H593" s="367">
        <v>598</v>
      </c>
      <c r="I593" s="477">
        <f>H593/G593*100</f>
        <v>71.760000000000005</v>
      </c>
      <c r="J593" s="3451">
        <v>2</v>
      </c>
      <c r="K593" s="101"/>
      <c r="L593" s="101"/>
      <c r="M593" s="390"/>
      <c r="N593" s="390"/>
      <c r="O593" s="390"/>
      <c r="P593" s="390"/>
      <c r="Q593" s="390"/>
      <c r="R593" s="390"/>
      <c r="S593" s="1885"/>
      <c r="T593" s="1885"/>
      <c r="U593" s="2908"/>
      <c r="V593" s="617"/>
      <c r="W593" s="3071"/>
      <c r="X593" s="617"/>
      <c r="Y593" s="617"/>
      <c r="Z593" s="617"/>
      <c r="AA593" s="617"/>
      <c r="AB593" s="617"/>
      <c r="AC593" s="3709"/>
      <c r="AD593" s="47">
        <f t="shared" si="313"/>
        <v>0</v>
      </c>
    </row>
    <row r="594" spans="1:30" s="47" customFormat="1" ht="30" x14ac:dyDescent="0.25">
      <c r="A594" s="641"/>
      <c r="B594" s="641">
        <v>1</v>
      </c>
      <c r="C594" s="1835" t="s">
        <v>483</v>
      </c>
      <c r="D594" s="347"/>
      <c r="E594" s="347"/>
      <c r="F594" s="2630"/>
      <c r="G594" s="367"/>
      <c r="H594" s="367"/>
      <c r="I594" s="477"/>
      <c r="J594" s="3451"/>
      <c r="K594" s="101"/>
      <c r="L594" s="101"/>
      <c r="M594" s="390"/>
      <c r="N594" s="390"/>
      <c r="O594" s="390"/>
      <c r="P594" s="390"/>
      <c r="Q594" s="390"/>
      <c r="R594" s="390"/>
      <c r="S594" s="1885"/>
      <c r="T594" s="1885"/>
      <c r="U594" s="2908"/>
      <c r="V594" s="617"/>
      <c r="W594" s="3071"/>
      <c r="X594" s="617"/>
      <c r="Y594" s="617"/>
      <c r="Z594" s="617"/>
      <c r="AA594" s="617"/>
      <c r="AB594" s="617"/>
      <c r="AC594" s="3709"/>
      <c r="AD594" s="47">
        <f t="shared" si="313"/>
        <v>0</v>
      </c>
    </row>
    <row r="595" spans="1:30" s="47" customFormat="1" ht="60" x14ac:dyDescent="0.25">
      <c r="A595" s="641"/>
      <c r="B595" s="641">
        <v>1</v>
      </c>
      <c r="C595" s="1835" t="s">
        <v>484</v>
      </c>
      <c r="D595" s="347"/>
      <c r="E595" s="347"/>
      <c r="F595" s="1853">
        <v>826</v>
      </c>
      <c r="G595" s="367">
        <f t="shared" si="326"/>
        <v>137.66666666666666</v>
      </c>
      <c r="H595" s="367">
        <v>230</v>
      </c>
      <c r="I595" s="477">
        <f>H595/G595*100</f>
        <v>167.07021791767556</v>
      </c>
      <c r="J595" s="3451">
        <v>6</v>
      </c>
      <c r="K595" s="101"/>
      <c r="L595" s="101"/>
      <c r="M595" s="390"/>
      <c r="N595" s="390"/>
      <c r="O595" s="390"/>
      <c r="P595" s="390"/>
      <c r="Q595" s="390"/>
      <c r="R595" s="390"/>
      <c r="S595" s="1885"/>
      <c r="T595" s="1885"/>
      <c r="U595" s="2908"/>
      <c r="V595" s="617"/>
      <c r="W595" s="3071"/>
      <c r="X595" s="617"/>
      <c r="Y595" s="617"/>
      <c r="Z595" s="617"/>
      <c r="AA595" s="617"/>
      <c r="AB595" s="617"/>
      <c r="AC595" s="3709"/>
      <c r="AD595" s="47">
        <f t="shared" si="313"/>
        <v>0</v>
      </c>
    </row>
    <row r="596" spans="1:30" s="47" customFormat="1" ht="45" x14ac:dyDescent="0.25">
      <c r="A596" s="641"/>
      <c r="B596" s="641">
        <v>1</v>
      </c>
      <c r="C596" s="1835" t="s">
        <v>499</v>
      </c>
      <c r="D596" s="347"/>
      <c r="E596" s="347"/>
      <c r="F596" s="1853">
        <v>1000</v>
      </c>
      <c r="G596" s="367">
        <f t="shared" si="326"/>
        <v>166.66666666666666</v>
      </c>
      <c r="H596" s="367">
        <v>103</v>
      </c>
      <c r="I596" s="477">
        <f>H596/G596*100</f>
        <v>61.8</v>
      </c>
      <c r="J596" s="3451"/>
      <c r="K596" s="101"/>
      <c r="L596" s="101"/>
      <c r="M596" s="390"/>
      <c r="N596" s="390"/>
      <c r="O596" s="390"/>
      <c r="P596" s="390"/>
      <c r="Q596" s="390"/>
      <c r="R596" s="390"/>
      <c r="S596" s="1885"/>
      <c r="T596" s="1885"/>
      <c r="U596" s="2908"/>
      <c r="V596" s="617"/>
      <c r="W596" s="3071"/>
      <c r="X596" s="617"/>
      <c r="Y596" s="617"/>
      <c r="Z596" s="617"/>
      <c r="AA596" s="617"/>
      <c r="AB596" s="617"/>
      <c r="AC596" s="3709"/>
      <c r="AD596" s="47">
        <f t="shared" si="313"/>
        <v>0</v>
      </c>
    </row>
    <row r="597" spans="1:30" s="47" customFormat="1" ht="30" x14ac:dyDescent="0.25">
      <c r="A597" s="641"/>
      <c r="B597" s="641">
        <v>1</v>
      </c>
      <c r="C597" s="4" t="s">
        <v>602</v>
      </c>
      <c r="D597" s="347"/>
      <c r="E597" s="347"/>
      <c r="F597" s="1853">
        <v>1388</v>
      </c>
      <c r="G597" s="367">
        <f t="shared" si="326"/>
        <v>231.33333333333334</v>
      </c>
      <c r="H597" s="367">
        <v>133</v>
      </c>
      <c r="I597" s="477">
        <f>H597/G597*100</f>
        <v>57.492795389048993</v>
      </c>
      <c r="J597" s="3451"/>
      <c r="K597" s="101"/>
      <c r="L597" s="101"/>
      <c r="M597" s="390"/>
      <c r="N597" s="390"/>
      <c r="O597" s="390"/>
      <c r="P597" s="390"/>
      <c r="Q597" s="390"/>
      <c r="R597" s="390"/>
      <c r="S597" s="1885"/>
      <c r="T597" s="1885"/>
      <c r="U597" s="2908"/>
      <c r="V597" s="617"/>
      <c r="W597" s="3071"/>
      <c r="X597" s="617"/>
      <c r="Y597" s="617"/>
      <c r="Z597" s="617"/>
      <c r="AA597" s="617"/>
      <c r="AB597" s="617"/>
      <c r="AC597" s="3709"/>
      <c r="AD597" s="47">
        <f t="shared" si="313"/>
        <v>0</v>
      </c>
    </row>
    <row r="598" spans="1:30" s="47" customFormat="1" ht="29.25" x14ac:dyDescent="0.25">
      <c r="A598" s="641"/>
      <c r="B598" s="641">
        <v>1</v>
      </c>
      <c r="C598" s="1762" t="s">
        <v>135</v>
      </c>
      <c r="D598" s="347"/>
      <c r="E598" s="347"/>
      <c r="F598" s="1853">
        <f>F599</f>
        <v>25000</v>
      </c>
      <c r="G598" s="330">
        <f t="shared" ref="G598:J598" si="328">G599</f>
        <v>4166.666666666667</v>
      </c>
      <c r="H598" s="330">
        <f t="shared" si="328"/>
        <v>3619</v>
      </c>
      <c r="I598" s="102">
        <f>H598/G598*100</f>
        <v>86.855999999999995</v>
      </c>
      <c r="J598" s="3442">
        <f t="shared" si="328"/>
        <v>12</v>
      </c>
      <c r="K598" s="101"/>
      <c r="L598" s="101"/>
      <c r="M598" s="390"/>
      <c r="N598" s="390"/>
      <c r="O598" s="390"/>
      <c r="P598" s="390"/>
      <c r="Q598" s="390"/>
      <c r="R598" s="390"/>
      <c r="S598" s="1885"/>
      <c r="T598" s="1885"/>
      <c r="U598" s="2908"/>
      <c r="V598" s="617"/>
      <c r="W598" s="3071"/>
      <c r="X598" s="617"/>
      <c r="Y598" s="617"/>
      <c r="Z598" s="617"/>
      <c r="AA598" s="617"/>
      <c r="AB598" s="617"/>
      <c r="AC598" s="3709"/>
      <c r="AD598" s="47">
        <f t="shared" si="313"/>
        <v>0</v>
      </c>
    </row>
    <row r="599" spans="1:30" s="47" customFormat="1" x14ac:dyDescent="0.25">
      <c r="A599" s="641"/>
      <c r="B599" s="641">
        <v>1</v>
      </c>
      <c r="C599" s="1012" t="s">
        <v>308</v>
      </c>
      <c r="D599" s="347"/>
      <c r="E599" s="347"/>
      <c r="F599" s="1853">
        <v>25000</v>
      </c>
      <c r="G599" s="367">
        <f t="shared" si="326"/>
        <v>4166.666666666667</v>
      </c>
      <c r="H599" s="367">
        <v>3619</v>
      </c>
      <c r="I599" s="477">
        <f>H599/G599*100</f>
        <v>86.855999999999995</v>
      </c>
      <c r="J599" s="3451">
        <v>12</v>
      </c>
      <c r="K599" s="101"/>
      <c r="L599" s="101"/>
      <c r="M599" s="390"/>
      <c r="N599" s="390"/>
      <c r="O599" s="390"/>
      <c r="P599" s="390"/>
      <c r="Q599" s="390"/>
      <c r="R599" s="390"/>
      <c r="S599" s="1885"/>
      <c r="T599" s="1885"/>
      <c r="U599" s="2908"/>
      <c r="V599" s="617"/>
      <c r="W599" s="3071"/>
      <c r="X599" s="617"/>
      <c r="Y599" s="617"/>
      <c r="Z599" s="617"/>
      <c r="AA599" s="617"/>
      <c r="AB599" s="617"/>
      <c r="AC599" s="3709"/>
      <c r="AD599" s="47">
        <f t="shared" si="313"/>
        <v>0</v>
      </c>
    </row>
    <row r="600" spans="1:30" s="47" customFormat="1" x14ac:dyDescent="0.25">
      <c r="A600" s="641"/>
      <c r="B600" s="641">
        <v>1</v>
      </c>
      <c r="C600" s="1012" t="s">
        <v>486</v>
      </c>
      <c r="D600" s="347"/>
      <c r="E600" s="347"/>
      <c r="F600" s="617"/>
      <c r="G600" s="367"/>
      <c r="H600" s="367"/>
      <c r="I600" s="477"/>
      <c r="J600" s="3451"/>
      <c r="K600" s="101"/>
      <c r="L600" s="101"/>
      <c r="M600" s="390"/>
      <c r="N600" s="390"/>
      <c r="O600" s="390"/>
      <c r="P600" s="390"/>
      <c r="Q600" s="390"/>
      <c r="R600" s="390"/>
      <c r="S600" s="1885"/>
      <c r="T600" s="1885"/>
      <c r="U600" s="2908"/>
      <c r="V600" s="617"/>
      <c r="W600" s="3071"/>
      <c r="X600" s="617"/>
      <c r="Y600" s="617"/>
      <c r="Z600" s="617"/>
      <c r="AA600" s="617"/>
      <c r="AB600" s="617"/>
      <c r="AC600" s="3709"/>
      <c r="AD600" s="47">
        <f t="shared" si="313"/>
        <v>0</v>
      </c>
    </row>
    <row r="601" spans="1:30" s="47" customFormat="1" x14ac:dyDescent="0.25">
      <c r="A601" s="641"/>
      <c r="B601" s="641">
        <v>1</v>
      </c>
      <c r="C601" s="2458" t="s">
        <v>503</v>
      </c>
      <c r="D601" s="347"/>
      <c r="E601" s="347"/>
      <c r="F601" s="617"/>
      <c r="G601" s="367"/>
      <c r="H601" s="367"/>
      <c r="I601" s="477"/>
      <c r="J601" s="3451"/>
      <c r="K601" s="101"/>
      <c r="L601" s="101"/>
      <c r="M601" s="390"/>
      <c r="N601" s="390"/>
      <c r="O601" s="390"/>
      <c r="P601" s="390"/>
      <c r="Q601" s="390"/>
      <c r="R601" s="390"/>
      <c r="S601" s="1885"/>
      <c r="T601" s="1885"/>
      <c r="U601" s="2908"/>
      <c r="V601" s="617"/>
      <c r="W601" s="3071"/>
      <c r="X601" s="617"/>
      <c r="Y601" s="617"/>
      <c r="Z601" s="617"/>
      <c r="AA601" s="617"/>
      <c r="AB601" s="617"/>
      <c r="AC601" s="3709"/>
      <c r="AD601" s="47">
        <f t="shared" si="313"/>
        <v>0</v>
      </c>
    </row>
    <row r="602" spans="1:30" s="47" customFormat="1" ht="47.25" x14ac:dyDescent="0.25">
      <c r="A602" s="641"/>
      <c r="B602" s="641">
        <v>1</v>
      </c>
      <c r="C602" s="2483" t="s">
        <v>488</v>
      </c>
      <c r="D602" s="347"/>
      <c r="E602" s="347"/>
      <c r="F602" s="617">
        <f>F603+F608</f>
        <v>5566</v>
      </c>
      <c r="G602" s="367">
        <f t="shared" ref="G602:H602" si="329">G603+G608</f>
        <v>927.66666666666674</v>
      </c>
      <c r="H602" s="367">
        <f t="shared" si="329"/>
        <v>501</v>
      </c>
      <c r="I602" s="477">
        <f>H602/G602*100</f>
        <v>54.006467840459926</v>
      </c>
      <c r="J602" s="3451">
        <f t="shared" ref="J602" si="330">J603+J608</f>
        <v>0</v>
      </c>
      <c r="K602" s="101"/>
      <c r="L602" s="101"/>
      <c r="M602" s="390"/>
      <c r="N602" s="390"/>
      <c r="O602" s="390"/>
      <c r="P602" s="390"/>
      <c r="Q602" s="390"/>
      <c r="R602" s="390"/>
      <c r="S602" s="1885"/>
      <c r="T602" s="1885"/>
      <c r="U602" s="2898">
        <f>S602/12*$C$3</f>
        <v>0</v>
      </c>
      <c r="V602" s="617">
        <f>AB602-AA602-X602</f>
        <v>0</v>
      </c>
      <c r="W602" s="3071"/>
      <c r="X602" s="617"/>
      <c r="Y602" s="617">
        <f>V602-U602</f>
        <v>0</v>
      </c>
      <c r="Z602" s="617"/>
      <c r="AA602" s="617"/>
      <c r="AB602" s="617"/>
      <c r="AC602" s="3709"/>
      <c r="AD602" s="47">
        <f t="shared" si="313"/>
        <v>0</v>
      </c>
    </row>
    <row r="603" spans="1:30" s="47" customFormat="1" ht="30" x14ac:dyDescent="0.25">
      <c r="A603" s="641"/>
      <c r="B603" s="641">
        <v>1</v>
      </c>
      <c r="C603" s="2441" t="s">
        <v>489</v>
      </c>
      <c r="D603" s="347"/>
      <c r="E603" s="347"/>
      <c r="F603" s="617">
        <f>SUM(F604:F607)</f>
        <v>3900</v>
      </c>
      <c r="G603" s="367">
        <f t="shared" ref="G603:H603" si="331">SUM(G604:G607)</f>
        <v>650</v>
      </c>
      <c r="H603" s="367">
        <f t="shared" si="331"/>
        <v>373</v>
      </c>
      <c r="I603" s="477">
        <f>H603/G603*100</f>
        <v>57.384615384615387</v>
      </c>
      <c r="J603" s="3451">
        <f t="shared" ref="J603" si="332">SUM(J604:J607)</f>
        <v>0</v>
      </c>
      <c r="K603" s="101"/>
      <c r="L603" s="101"/>
      <c r="M603" s="390"/>
      <c r="N603" s="390"/>
      <c r="O603" s="390"/>
      <c r="P603" s="390"/>
      <c r="Q603" s="390"/>
      <c r="R603" s="390"/>
      <c r="S603" s="1885"/>
      <c r="T603" s="1885"/>
      <c r="U603" s="2908"/>
      <c r="V603" s="617"/>
      <c r="W603" s="3071"/>
      <c r="X603" s="617"/>
      <c r="Y603" s="617"/>
      <c r="Z603" s="617"/>
      <c r="AA603" s="617"/>
      <c r="AB603" s="617"/>
      <c r="AC603" s="3709"/>
      <c r="AD603" s="47">
        <f t="shared" si="313"/>
        <v>0</v>
      </c>
    </row>
    <row r="604" spans="1:30" s="47" customFormat="1" ht="30" x14ac:dyDescent="0.25">
      <c r="A604" s="641"/>
      <c r="B604" s="641">
        <v>1</v>
      </c>
      <c r="C604" s="1835" t="s">
        <v>490</v>
      </c>
      <c r="D604" s="347"/>
      <c r="E604" s="347"/>
      <c r="F604" s="617">
        <v>3900</v>
      </c>
      <c r="G604" s="367">
        <f t="shared" si="326"/>
        <v>650</v>
      </c>
      <c r="H604" s="367">
        <v>373</v>
      </c>
      <c r="I604" s="477">
        <f>H604/G604*100</f>
        <v>57.384615384615387</v>
      </c>
      <c r="J604" s="3451"/>
      <c r="K604" s="101"/>
      <c r="L604" s="101"/>
      <c r="M604" s="390"/>
      <c r="N604" s="390"/>
      <c r="O604" s="390"/>
      <c r="P604" s="390"/>
      <c r="Q604" s="390"/>
      <c r="R604" s="390"/>
      <c r="S604" s="1885"/>
      <c r="T604" s="1885"/>
      <c r="U604" s="2908"/>
      <c r="V604" s="617"/>
      <c r="W604" s="3071"/>
      <c r="X604" s="617"/>
      <c r="Y604" s="617"/>
      <c r="Z604" s="617"/>
      <c r="AA604" s="617"/>
      <c r="AB604" s="617"/>
      <c r="AC604" s="3709"/>
      <c r="AD604" s="47">
        <f t="shared" si="313"/>
        <v>0</v>
      </c>
    </row>
    <row r="605" spans="1:30" s="47" customFormat="1" ht="45" x14ac:dyDescent="0.25">
      <c r="A605" s="641"/>
      <c r="B605" s="641">
        <v>1</v>
      </c>
      <c r="C605" s="1835" t="s">
        <v>491</v>
      </c>
      <c r="D605" s="347"/>
      <c r="E605" s="347"/>
      <c r="F605" s="617"/>
      <c r="G605" s="367"/>
      <c r="H605" s="367"/>
      <c r="I605" s="477"/>
      <c r="J605" s="3451"/>
      <c r="K605" s="101"/>
      <c r="L605" s="101"/>
      <c r="M605" s="390"/>
      <c r="N605" s="390"/>
      <c r="O605" s="390"/>
      <c r="P605" s="390"/>
      <c r="Q605" s="390"/>
      <c r="R605" s="390"/>
      <c r="S605" s="1885"/>
      <c r="T605" s="1885"/>
      <c r="U605" s="2908"/>
      <c r="V605" s="617"/>
      <c r="W605" s="3071"/>
      <c r="X605" s="617"/>
      <c r="Y605" s="617"/>
      <c r="Z605" s="617"/>
      <c r="AA605" s="617"/>
      <c r="AB605" s="617"/>
      <c r="AC605" s="3709"/>
      <c r="AD605" s="47">
        <f t="shared" si="313"/>
        <v>0</v>
      </c>
    </row>
    <row r="606" spans="1:30" s="47" customFormat="1" ht="45" x14ac:dyDescent="0.25">
      <c r="A606" s="641"/>
      <c r="B606" s="641">
        <v>1</v>
      </c>
      <c r="C606" s="1835" t="s">
        <v>492</v>
      </c>
      <c r="D606" s="347"/>
      <c r="E606" s="347"/>
      <c r="F606" s="617"/>
      <c r="G606" s="367"/>
      <c r="H606" s="367"/>
      <c r="I606" s="477"/>
      <c r="J606" s="3451"/>
      <c r="K606" s="101"/>
      <c r="L606" s="101"/>
      <c r="M606" s="390"/>
      <c r="N606" s="390"/>
      <c r="O606" s="390"/>
      <c r="P606" s="390"/>
      <c r="Q606" s="390"/>
      <c r="R606" s="390"/>
      <c r="S606" s="1885"/>
      <c r="T606" s="1885"/>
      <c r="U606" s="2908"/>
      <c r="V606" s="617"/>
      <c r="W606" s="3071"/>
      <c r="X606" s="617"/>
      <c r="Y606" s="617"/>
      <c r="Z606" s="617"/>
      <c r="AA606" s="617"/>
      <c r="AB606" s="617"/>
      <c r="AC606" s="3709"/>
      <c r="AD606" s="47">
        <f t="shared" si="313"/>
        <v>0</v>
      </c>
    </row>
    <row r="607" spans="1:30" s="47" customFormat="1" ht="30" x14ac:dyDescent="0.25">
      <c r="A607" s="641"/>
      <c r="B607" s="641">
        <v>1</v>
      </c>
      <c r="C607" s="1835" t="s">
        <v>493</v>
      </c>
      <c r="D607" s="347"/>
      <c r="E607" s="347"/>
      <c r="F607" s="617"/>
      <c r="G607" s="367"/>
      <c r="H607" s="367"/>
      <c r="I607" s="477"/>
      <c r="J607" s="3451"/>
      <c r="K607" s="101"/>
      <c r="L607" s="101"/>
      <c r="M607" s="390"/>
      <c r="N607" s="390"/>
      <c r="O607" s="390"/>
      <c r="P607" s="390"/>
      <c r="Q607" s="390"/>
      <c r="R607" s="390"/>
      <c r="S607" s="1885"/>
      <c r="T607" s="1885"/>
      <c r="U607" s="2908"/>
      <c r="V607" s="617"/>
      <c r="W607" s="3071"/>
      <c r="X607" s="617"/>
      <c r="Y607" s="617"/>
      <c r="Z607" s="617"/>
      <c r="AA607" s="617"/>
      <c r="AB607" s="617"/>
      <c r="AC607" s="3709"/>
      <c r="AD607" s="47">
        <f t="shared" si="313"/>
        <v>0</v>
      </c>
    </row>
    <row r="608" spans="1:30" s="47" customFormat="1" ht="45" x14ac:dyDescent="0.25">
      <c r="A608" s="641"/>
      <c r="B608" s="641">
        <v>1</v>
      </c>
      <c r="C608" s="2441" t="s">
        <v>494</v>
      </c>
      <c r="D608" s="347"/>
      <c r="E608" s="347"/>
      <c r="F608" s="617">
        <f>SUM(F609:F612)</f>
        <v>1666</v>
      </c>
      <c r="G608" s="367">
        <f>SUM(G609:G612)</f>
        <v>277.66666666666669</v>
      </c>
      <c r="H608" s="367">
        <f>H609</f>
        <v>128</v>
      </c>
      <c r="I608" s="477">
        <f>SUM(I609:I612)</f>
        <v>46.098439375750303</v>
      </c>
      <c r="J608" s="3451">
        <f>J609</f>
        <v>0</v>
      </c>
      <c r="K608" s="101"/>
      <c r="L608" s="101"/>
      <c r="M608" s="390"/>
      <c r="N608" s="390"/>
      <c r="O608" s="390"/>
      <c r="P608" s="390"/>
      <c r="Q608" s="390"/>
      <c r="R608" s="390"/>
      <c r="S608" s="1885"/>
      <c r="T608" s="1885"/>
      <c r="U608" s="2908"/>
      <c r="V608" s="617"/>
      <c r="W608" s="3071"/>
      <c r="X608" s="617"/>
      <c r="Y608" s="617"/>
      <c r="Z608" s="617"/>
      <c r="AA608" s="617"/>
      <c r="AB608" s="617"/>
      <c r="AC608" s="3709"/>
      <c r="AD608" s="47">
        <f t="shared" si="313"/>
        <v>0</v>
      </c>
    </row>
    <row r="609" spans="1:30" s="47" customFormat="1" ht="30" x14ac:dyDescent="0.25">
      <c r="A609" s="641"/>
      <c r="B609" s="641">
        <v>1</v>
      </c>
      <c r="C609" s="1835" t="s">
        <v>495</v>
      </c>
      <c r="D609" s="347"/>
      <c r="E609" s="347"/>
      <c r="F609" s="617">
        <v>1666</v>
      </c>
      <c r="G609" s="367">
        <f t="shared" si="326"/>
        <v>277.66666666666669</v>
      </c>
      <c r="H609" s="367">
        <v>128</v>
      </c>
      <c r="I609" s="477">
        <f>H609/G609*100</f>
        <v>46.098439375750303</v>
      </c>
      <c r="J609" s="3451"/>
      <c r="K609" s="101"/>
      <c r="L609" s="101"/>
      <c r="M609" s="390"/>
      <c r="N609" s="390"/>
      <c r="O609" s="390"/>
      <c r="P609" s="390"/>
      <c r="Q609" s="390"/>
      <c r="R609" s="390"/>
      <c r="S609" s="1885"/>
      <c r="T609" s="1885"/>
      <c r="U609" s="2908"/>
      <c r="V609" s="617"/>
      <c r="W609" s="3071"/>
      <c r="X609" s="617"/>
      <c r="Y609" s="617"/>
      <c r="Z609" s="617"/>
      <c r="AA609" s="617"/>
      <c r="AB609" s="617"/>
      <c r="AC609" s="3709"/>
      <c r="AD609" s="47">
        <f t="shared" si="313"/>
        <v>0</v>
      </c>
    </row>
    <row r="610" spans="1:30" s="47" customFormat="1" ht="30" x14ac:dyDescent="0.25">
      <c r="A610" s="641"/>
      <c r="B610" s="641">
        <v>1</v>
      </c>
      <c r="C610" s="1835" t="s">
        <v>542</v>
      </c>
      <c r="D610" s="347"/>
      <c r="E610" s="347"/>
      <c r="F610" s="617"/>
      <c r="G610" s="367"/>
      <c r="H610" s="367"/>
      <c r="I610" s="477"/>
      <c r="J610" s="3451"/>
      <c r="K610" s="101"/>
      <c r="L610" s="101"/>
      <c r="M610" s="390"/>
      <c r="N610" s="390"/>
      <c r="O610" s="390"/>
      <c r="P610" s="390"/>
      <c r="Q610" s="390"/>
      <c r="R610" s="390"/>
      <c r="S610" s="1885"/>
      <c r="T610" s="1885"/>
      <c r="U610" s="2908"/>
      <c r="V610" s="617"/>
      <c r="W610" s="3071"/>
      <c r="X610" s="617"/>
      <c r="Y610" s="617"/>
      <c r="Z610" s="617"/>
      <c r="AA610" s="617"/>
      <c r="AB610" s="617"/>
      <c r="AC610" s="3709"/>
      <c r="AD610" s="47">
        <f t="shared" si="313"/>
        <v>0</v>
      </c>
    </row>
    <row r="611" spans="1:30" s="47" customFormat="1" ht="60" x14ac:dyDescent="0.25">
      <c r="A611" s="641"/>
      <c r="B611" s="641">
        <v>1</v>
      </c>
      <c r="C611" s="1835" t="s">
        <v>496</v>
      </c>
      <c r="D611" s="347"/>
      <c r="E611" s="347"/>
      <c r="F611" s="617"/>
      <c r="G611" s="367"/>
      <c r="H611" s="367"/>
      <c r="I611" s="477"/>
      <c r="J611" s="3451"/>
      <c r="K611" s="101"/>
      <c r="L611" s="101"/>
      <c r="M611" s="390"/>
      <c r="N611" s="390"/>
      <c r="O611" s="390"/>
      <c r="P611" s="390"/>
      <c r="Q611" s="390"/>
      <c r="R611" s="390"/>
      <c r="S611" s="1885"/>
      <c r="T611" s="1885"/>
      <c r="U611" s="2908"/>
      <c r="V611" s="617"/>
      <c r="W611" s="3071"/>
      <c r="X611" s="617"/>
      <c r="Y611" s="617"/>
      <c r="Z611" s="617"/>
      <c r="AA611" s="617"/>
      <c r="AB611" s="617"/>
      <c r="AC611" s="3709"/>
      <c r="AD611" s="47">
        <f t="shared" si="313"/>
        <v>0</v>
      </c>
    </row>
    <row r="612" spans="1:30" s="47" customFormat="1" ht="45" x14ac:dyDescent="0.25">
      <c r="A612" s="641"/>
      <c r="B612" s="641">
        <v>1</v>
      </c>
      <c r="C612" s="1835" t="s">
        <v>497</v>
      </c>
      <c r="D612" s="347"/>
      <c r="E612" s="347"/>
      <c r="F612" s="617"/>
      <c r="G612" s="367"/>
      <c r="H612" s="367"/>
      <c r="I612" s="477"/>
      <c r="J612" s="3451"/>
      <c r="K612" s="101"/>
      <c r="L612" s="101"/>
      <c r="M612" s="390"/>
      <c r="N612" s="390"/>
      <c r="O612" s="390"/>
      <c r="P612" s="390"/>
      <c r="Q612" s="390"/>
      <c r="R612" s="390"/>
      <c r="S612" s="1885"/>
      <c r="T612" s="1885"/>
      <c r="U612" s="2908"/>
      <c r="V612" s="617"/>
      <c r="W612" s="3071"/>
      <c r="X612" s="617"/>
      <c r="Y612" s="617"/>
      <c r="Z612" s="617"/>
      <c r="AA612" s="617"/>
      <c r="AB612" s="617"/>
      <c r="AC612" s="3709"/>
      <c r="AD612" s="47">
        <f t="shared" si="313"/>
        <v>0</v>
      </c>
    </row>
    <row r="613" spans="1:30" s="47" customFormat="1" x14ac:dyDescent="0.25">
      <c r="A613" s="641"/>
      <c r="B613" s="641">
        <v>1</v>
      </c>
      <c r="C613" s="2545" t="s">
        <v>257</v>
      </c>
      <c r="D613" s="347"/>
      <c r="E613" s="347"/>
      <c r="F613" s="617"/>
      <c r="G613" s="367"/>
      <c r="H613" s="367"/>
      <c r="I613" s="477"/>
      <c r="J613" s="3451"/>
      <c r="K613" s="101"/>
      <c r="L613" s="101"/>
      <c r="M613" s="390"/>
      <c r="N613" s="390"/>
      <c r="O613" s="390"/>
      <c r="P613" s="390"/>
      <c r="Q613" s="390"/>
      <c r="R613" s="390"/>
      <c r="S613" s="1885"/>
      <c r="T613" s="1885"/>
      <c r="U613" s="2908"/>
      <c r="V613" s="617"/>
      <c r="W613" s="3071"/>
      <c r="X613" s="617"/>
      <c r="Y613" s="617"/>
      <c r="Z613" s="617"/>
      <c r="AA613" s="617"/>
      <c r="AB613" s="617"/>
      <c r="AC613" s="3709"/>
      <c r="AD613" s="47">
        <f t="shared" si="313"/>
        <v>0</v>
      </c>
    </row>
    <row r="614" spans="1:30" s="47" customFormat="1" ht="29.25" x14ac:dyDescent="0.25">
      <c r="A614" s="641"/>
      <c r="B614" s="641">
        <v>1</v>
      </c>
      <c r="C614" s="2523" t="s">
        <v>578</v>
      </c>
      <c r="D614" s="347"/>
      <c r="E614" s="347"/>
      <c r="F614" s="617">
        <f>SUM(F615,F616,F620,F621)</f>
        <v>0</v>
      </c>
      <c r="G614" s="367">
        <f t="shared" ref="G614:H614" si="333">SUM(G615,G616,G620,G621)</f>
        <v>0</v>
      </c>
      <c r="H614" s="367">
        <f t="shared" si="333"/>
        <v>0</v>
      </c>
      <c r="I614" s="477"/>
      <c r="J614" s="3451">
        <f t="shared" ref="J614" si="334">SUM(J615,J616,J620,J621)</f>
        <v>0</v>
      </c>
      <c r="K614" s="101"/>
      <c r="L614" s="101"/>
      <c r="M614" s="390"/>
      <c r="N614" s="390"/>
      <c r="O614" s="390"/>
      <c r="P614" s="390"/>
      <c r="Q614" s="390"/>
      <c r="R614" s="390"/>
      <c r="S614" s="1885"/>
      <c r="T614" s="1885"/>
      <c r="U614" s="2908"/>
      <c r="V614" s="617"/>
      <c r="W614" s="3071"/>
      <c r="X614" s="617"/>
      <c r="Y614" s="617"/>
      <c r="Z614" s="617"/>
      <c r="AA614" s="617"/>
      <c r="AB614" s="617"/>
      <c r="AC614" s="3709"/>
      <c r="AD614" s="47">
        <f t="shared" si="313"/>
        <v>0</v>
      </c>
    </row>
    <row r="615" spans="1:30" s="47" customFormat="1" x14ac:dyDescent="0.25">
      <c r="A615" s="641"/>
      <c r="B615" s="641">
        <v>1</v>
      </c>
      <c r="C615" s="4" t="s">
        <v>566</v>
      </c>
      <c r="D615" s="347"/>
      <c r="E615" s="347"/>
      <c r="F615" s="617"/>
      <c r="G615" s="367"/>
      <c r="H615" s="367"/>
      <c r="I615" s="477"/>
      <c r="J615" s="3451"/>
      <c r="K615" s="101"/>
      <c r="L615" s="101"/>
      <c r="M615" s="390"/>
      <c r="N615" s="390"/>
      <c r="O615" s="390"/>
      <c r="P615" s="390"/>
      <c r="Q615" s="390"/>
      <c r="R615" s="390"/>
      <c r="S615" s="1885"/>
      <c r="T615" s="1885"/>
      <c r="U615" s="2908"/>
      <c r="V615" s="617"/>
      <c r="W615" s="3071"/>
      <c r="X615" s="617"/>
      <c r="Y615" s="617"/>
      <c r="Z615" s="617"/>
      <c r="AA615" s="617"/>
      <c r="AB615" s="617"/>
      <c r="AC615" s="3709"/>
      <c r="AD615" s="47">
        <f t="shared" si="313"/>
        <v>0</v>
      </c>
    </row>
    <row r="616" spans="1:30" s="47" customFormat="1" ht="30" x14ac:dyDescent="0.25">
      <c r="A616" s="641"/>
      <c r="B616" s="641">
        <v>1</v>
      </c>
      <c r="C616" s="2546" t="s">
        <v>567</v>
      </c>
      <c r="D616" s="347"/>
      <c r="E616" s="347"/>
      <c r="F616" s="617"/>
      <c r="G616" s="367"/>
      <c r="H616" s="367"/>
      <c r="I616" s="477"/>
      <c r="J616" s="3451"/>
      <c r="K616" s="101"/>
      <c r="L616" s="101"/>
      <c r="M616" s="390"/>
      <c r="N616" s="390"/>
      <c r="O616" s="390"/>
      <c r="P616" s="390"/>
      <c r="Q616" s="390"/>
      <c r="R616" s="390"/>
      <c r="S616" s="1885"/>
      <c r="T616" s="1885"/>
      <c r="U616" s="2908"/>
      <c r="V616" s="617"/>
      <c r="W616" s="3071"/>
      <c r="X616" s="617"/>
      <c r="Y616" s="617"/>
      <c r="Z616" s="617"/>
      <c r="AA616" s="617"/>
      <c r="AB616" s="617"/>
      <c r="AC616" s="3709"/>
      <c r="AD616" s="47">
        <f t="shared" si="313"/>
        <v>0</v>
      </c>
    </row>
    <row r="617" spans="1:30" s="47" customFormat="1" x14ac:dyDescent="0.25">
      <c r="A617" s="641">
        <v>1</v>
      </c>
      <c r="B617" s="641">
        <v>1</v>
      </c>
      <c r="C617" s="4" t="s">
        <v>568</v>
      </c>
      <c r="D617" s="347"/>
      <c r="E617" s="347"/>
      <c r="F617" s="617"/>
      <c r="G617" s="69"/>
      <c r="H617" s="367"/>
      <c r="I617" s="477"/>
      <c r="J617" s="3451"/>
      <c r="K617" s="101"/>
      <c r="L617" s="101"/>
      <c r="M617" s="390"/>
      <c r="N617" s="390"/>
      <c r="O617" s="390"/>
      <c r="P617" s="390"/>
      <c r="Q617" s="390"/>
      <c r="R617" s="390"/>
      <c r="S617" s="1885"/>
      <c r="T617" s="1885"/>
      <c r="U617" s="2908"/>
      <c r="V617" s="617"/>
      <c r="W617" s="3071"/>
      <c r="X617" s="617"/>
      <c r="Y617" s="617"/>
      <c r="Z617" s="617"/>
      <c r="AA617" s="617"/>
      <c r="AB617" s="617"/>
      <c r="AC617" s="3709"/>
      <c r="AD617" s="47">
        <f t="shared" ref="AD617:AD680" si="335">AC617*1000</f>
        <v>0</v>
      </c>
    </row>
    <row r="618" spans="1:30" s="47" customFormat="1" ht="30" x14ac:dyDescent="0.25">
      <c r="A618" s="641">
        <v>1</v>
      </c>
      <c r="B618" s="641">
        <v>1</v>
      </c>
      <c r="C618" s="4" t="s">
        <v>595</v>
      </c>
      <c r="D618" s="347"/>
      <c r="E618" s="347"/>
      <c r="F618" s="617"/>
      <c r="G618" s="69"/>
      <c r="H618" s="367"/>
      <c r="I618" s="477"/>
      <c r="J618" s="3451"/>
      <c r="K618" s="101"/>
      <c r="L618" s="101"/>
      <c r="M618" s="390"/>
      <c r="N618" s="390"/>
      <c r="O618" s="390"/>
      <c r="P618" s="390"/>
      <c r="Q618" s="390"/>
      <c r="R618" s="390"/>
      <c r="S618" s="1885"/>
      <c r="T618" s="1885"/>
      <c r="U618" s="2908"/>
      <c r="V618" s="617"/>
      <c r="W618" s="3071"/>
      <c r="X618" s="617"/>
      <c r="Y618" s="617"/>
      <c r="Z618" s="617"/>
      <c r="AA618" s="617"/>
      <c r="AB618" s="617"/>
      <c r="AC618" s="3709"/>
      <c r="AD618" s="47">
        <f t="shared" si="335"/>
        <v>0</v>
      </c>
    </row>
    <row r="619" spans="1:30" s="47" customFormat="1" ht="45" x14ac:dyDescent="0.25">
      <c r="A619" s="641">
        <v>1</v>
      </c>
      <c r="B619" s="641">
        <v>1</v>
      </c>
      <c r="C619" s="4" t="s">
        <v>569</v>
      </c>
      <c r="D619" s="347"/>
      <c r="E619" s="347"/>
      <c r="F619" s="617"/>
      <c r="G619" s="69"/>
      <c r="H619" s="367"/>
      <c r="I619" s="477"/>
      <c r="J619" s="3451"/>
      <c r="K619" s="101"/>
      <c r="L619" s="101"/>
      <c r="M619" s="390"/>
      <c r="N619" s="390"/>
      <c r="O619" s="390"/>
      <c r="P619" s="390"/>
      <c r="Q619" s="390"/>
      <c r="R619" s="390"/>
      <c r="S619" s="1885"/>
      <c r="T619" s="1885"/>
      <c r="U619" s="2908"/>
      <c r="V619" s="617"/>
      <c r="W619" s="3071"/>
      <c r="X619" s="617"/>
      <c r="Y619" s="617"/>
      <c r="Z619" s="617"/>
      <c r="AA619" s="617"/>
      <c r="AB619" s="617"/>
      <c r="AC619" s="3709"/>
      <c r="AD619" s="47">
        <f t="shared" si="335"/>
        <v>0</v>
      </c>
    </row>
    <row r="620" spans="1:30" s="47" customFormat="1" ht="60" x14ac:dyDescent="0.25">
      <c r="A620" s="641"/>
      <c r="B620" s="641">
        <v>1</v>
      </c>
      <c r="C620" s="4" t="s">
        <v>570</v>
      </c>
      <c r="D620" s="347"/>
      <c r="E620" s="347"/>
      <c r="F620" s="617"/>
      <c r="G620" s="69"/>
      <c r="H620" s="367"/>
      <c r="I620" s="477"/>
      <c r="J620" s="3451"/>
      <c r="K620" s="101"/>
      <c r="L620" s="101"/>
      <c r="M620" s="390"/>
      <c r="N620" s="390"/>
      <c r="O620" s="390"/>
      <c r="P620" s="390"/>
      <c r="Q620" s="390"/>
      <c r="R620" s="390"/>
      <c r="S620" s="1885"/>
      <c r="T620" s="1885"/>
      <c r="U620" s="2908"/>
      <c r="V620" s="617"/>
      <c r="W620" s="3071"/>
      <c r="X620" s="617"/>
      <c r="Y620" s="617"/>
      <c r="Z620" s="617"/>
      <c r="AA620" s="617"/>
      <c r="AB620" s="617"/>
      <c r="AC620" s="3709"/>
      <c r="AD620" s="47">
        <f t="shared" si="335"/>
        <v>0</v>
      </c>
    </row>
    <row r="621" spans="1:30" s="47" customFormat="1" ht="45" x14ac:dyDescent="0.25">
      <c r="A621" s="641">
        <v>1</v>
      </c>
      <c r="B621" s="641">
        <v>1</v>
      </c>
      <c r="C621" s="2547" t="s">
        <v>571</v>
      </c>
      <c r="D621" s="349"/>
      <c r="E621" s="347"/>
      <c r="F621" s="617"/>
      <c r="G621" s="69"/>
      <c r="H621" s="367"/>
      <c r="I621" s="477"/>
      <c r="J621" s="3451"/>
      <c r="K621" s="101"/>
      <c r="L621" s="101"/>
      <c r="M621" s="390"/>
      <c r="N621" s="390"/>
      <c r="O621" s="390"/>
      <c r="P621" s="390"/>
      <c r="Q621" s="390"/>
      <c r="R621" s="390"/>
      <c r="S621" s="1885"/>
      <c r="T621" s="1885"/>
      <c r="U621" s="2908"/>
      <c r="V621" s="617"/>
      <c r="W621" s="3071"/>
      <c r="X621" s="617"/>
      <c r="Y621" s="617"/>
      <c r="Z621" s="617"/>
      <c r="AA621" s="617"/>
      <c r="AB621" s="617"/>
      <c r="AC621" s="3709"/>
      <c r="AD621" s="47">
        <f t="shared" si="335"/>
        <v>0</v>
      </c>
    </row>
    <row r="622" spans="1:30" s="47" customFormat="1" ht="29.25" x14ac:dyDescent="0.25">
      <c r="A622" s="641">
        <v>1</v>
      </c>
      <c r="B622" s="641">
        <v>1</v>
      </c>
      <c r="C622" s="2523" t="s">
        <v>579</v>
      </c>
      <c r="D622" s="553"/>
      <c r="E622" s="347"/>
      <c r="F622" s="617"/>
      <c r="G622" s="69"/>
      <c r="H622" s="367"/>
      <c r="I622" s="477"/>
      <c r="J622" s="3451"/>
      <c r="K622" s="101"/>
      <c r="L622" s="101"/>
      <c r="M622" s="390"/>
      <c r="N622" s="390"/>
      <c r="O622" s="390"/>
      <c r="P622" s="390"/>
      <c r="Q622" s="390"/>
      <c r="R622" s="390"/>
      <c r="S622" s="1885"/>
      <c r="T622" s="1885"/>
      <c r="U622" s="2908"/>
      <c r="V622" s="617"/>
      <c r="W622" s="3071"/>
      <c r="X622" s="617"/>
      <c r="Y622" s="617"/>
      <c r="Z622" s="617"/>
      <c r="AA622" s="617"/>
      <c r="AB622" s="617"/>
      <c r="AC622" s="3709"/>
      <c r="AD622" s="47">
        <f t="shared" si="335"/>
        <v>0</v>
      </c>
    </row>
    <row r="623" spans="1:30" s="47" customFormat="1" x14ac:dyDescent="0.25">
      <c r="A623" s="641">
        <v>1</v>
      </c>
      <c r="B623" s="641">
        <v>1</v>
      </c>
      <c r="C623" s="2523" t="s">
        <v>596</v>
      </c>
      <c r="D623" s="182"/>
      <c r="E623" s="431"/>
      <c r="F623" s="617"/>
      <c r="G623" s="330"/>
      <c r="H623" s="330"/>
      <c r="I623" s="477"/>
      <c r="J623" s="3442"/>
      <c r="K623" s="101"/>
      <c r="L623" s="101"/>
      <c r="M623" s="390"/>
      <c r="N623" s="390"/>
      <c r="O623" s="390"/>
      <c r="P623" s="390"/>
      <c r="Q623" s="390"/>
      <c r="R623" s="390"/>
      <c r="S623" s="611"/>
      <c r="T623" s="611"/>
      <c r="U623" s="2938">
        <f>S623/12*$C$3</f>
        <v>0</v>
      </c>
      <c r="V623" s="8">
        <f>AB623-AA623</f>
        <v>0</v>
      </c>
      <c r="W623" s="3015"/>
      <c r="X623" s="8"/>
      <c r="Y623" s="8">
        <f>V623-U623</f>
        <v>0</v>
      </c>
      <c r="Z623" s="8"/>
      <c r="AA623" s="8"/>
      <c r="AB623" s="8"/>
      <c r="AC623" s="3709"/>
      <c r="AD623" s="47">
        <f t="shared" si="335"/>
        <v>0</v>
      </c>
    </row>
    <row r="624" spans="1:30" s="47" customFormat="1" x14ac:dyDescent="0.25">
      <c r="A624" s="641">
        <v>1</v>
      </c>
      <c r="B624" s="641">
        <v>1</v>
      </c>
      <c r="C624" s="4" t="s">
        <v>597</v>
      </c>
      <c r="D624" s="430"/>
      <c r="E624" s="347"/>
      <c r="F624" s="617"/>
      <c r="G624" s="69"/>
      <c r="H624" s="367"/>
      <c r="I624" s="477"/>
      <c r="J624" s="3451"/>
      <c r="K624" s="101"/>
      <c r="L624" s="101"/>
      <c r="M624" s="390"/>
      <c r="N624" s="390"/>
      <c r="O624" s="390"/>
      <c r="P624" s="390"/>
      <c r="Q624" s="390"/>
      <c r="R624" s="390"/>
      <c r="S624" s="1885"/>
      <c r="T624" s="1885"/>
      <c r="U624" s="2903"/>
      <c r="V624" s="617"/>
      <c r="W624" s="3071"/>
      <c r="X624" s="617"/>
      <c r="Y624" s="617"/>
      <c r="Z624" s="617"/>
      <c r="AA624" s="617"/>
      <c r="AB624" s="617"/>
      <c r="AC624" s="3709"/>
      <c r="AD624" s="47">
        <f t="shared" si="335"/>
        <v>0</v>
      </c>
    </row>
    <row r="625" spans="1:30" s="47" customFormat="1" x14ac:dyDescent="0.25">
      <c r="A625" s="641">
        <v>1</v>
      </c>
      <c r="B625" s="641">
        <v>1</v>
      </c>
      <c r="C625" s="2548" t="s">
        <v>598</v>
      </c>
      <c r="D625" s="347"/>
      <c r="E625" s="347"/>
      <c r="F625" s="617"/>
      <c r="G625" s="367"/>
      <c r="H625" s="367"/>
      <c r="I625" s="477"/>
      <c r="J625" s="3451"/>
      <c r="K625" s="101"/>
      <c r="L625" s="101"/>
      <c r="M625" s="390"/>
      <c r="N625" s="390"/>
      <c r="O625" s="390"/>
      <c r="P625" s="390"/>
      <c r="Q625" s="390"/>
      <c r="R625" s="390"/>
      <c r="S625" s="1885"/>
      <c r="T625" s="1885"/>
      <c r="U625" s="2903"/>
      <c r="V625" s="617"/>
      <c r="W625" s="3071"/>
      <c r="X625" s="617"/>
      <c r="Y625" s="617"/>
      <c r="Z625" s="617"/>
      <c r="AA625" s="617"/>
      <c r="AB625" s="617"/>
      <c r="AC625" s="3709"/>
      <c r="AD625" s="47">
        <f t="shared" si="335"/>
        <v>0</v>
      </c>
    </row>
    <row r="626" spans="1:30" s="47" customFormat="1" ht="29.25" x14ac:dyDescent="0.25">
      <c r="A626" s="641">
        <v>1</v>
      </c>
      <c r="B626" s="641">
        <v>1</v>
      </c>
      <c r="C626" s="2523" t="s">
        <v>572</v>
      </c>
      <c r="D626" s="347"/>
      <c r="E626" s="347"/>
      <c r="F626" s="617">
        <v>6000</v>
      </c>
      <c r="G626" s="69">
        <f t="shared" si="326"/>
        <v>1000</v>
      </c>
      <c r="H626" s="367">
        <v>596</v>
      </c>
      <c r="I626" s="477">
        <f>H626/G626*100</f>
        <v>59.599999999999994</v>
      </c>
      <c r="J626" s="3451">
        <v>377</v>
      </c>
      <c r="K626" s="101"/>
      <c r="L626" s="101"/>
      <c r="M626" s="390"/>
      <c r="N626" s="390"/>
      <c r="O626" s="390"/>
      <c r="P626" s="390"/>
      <c r="Q626" s="390"/>
      <c r="R626" s="390"/>
      <c r="S626" s="1885"/>
      <c r="T626" s="1885"/>
      <c r="U626" s="2903"/>
      <c r="V626" s="617"/>
      <c r="W626" s="3071"/>
      <c r="X626" s="617"/>
      <c r="Y626" s="617"/>
      <c r="Z626" s="617"/>
      <c r="AA626" s="617"/>
      <c r="AB626" s="617"/>
      <c r="AC626" s="3709"/>
      <c r="AD626" s="47">
        <f t="shared" si="335"/>
        <v>0</v>
      </c>
    </row>
    <row r="627" spans="1:30" s="47" customFormat="1" ht="30" x14ac:dyDescent="0.25">
      <c r="A627" s="641">
        <v>1</v>
      </c>
      <c r="B627" s="641">
        <v>1</v>
      </c>
      <c r="C627" s="2517" t="s">
        <v>252</v>
      </c>
      <c r="D627" s="347"/>
      <c r="E627" s="347"/>
      <c r="F627" s="617"/>
      <c r="G627" s="367"/>
      <c r="H627" s="367"/>
      <c r="I627" s="477"/>
      <c r="J627" s="3451"/>
      <c r="K627" s="101"/>
      <c r="L627" s="101"/>
      <c r="M627" s="390"/>
      <c r="N627" s="390"/>
      <c r="O627" s="390"/>
      <c r="P627" s="390"/>
      <c r="Q627" s="390"/>
      <c r="R627" s="390"/>
      <c r="S627" s="1885"/>
      <c r="T627" s="1885"/>
      <c r="U627" s="2903"/>
      <c r="V627" s="617"/>
      <c r="W627" s="3071"/>
      <c r="X627" s="617"/>
      <c r="Y627" s="617"/>
      <c r="Z627" s="617"/>
      <c r="AA627" s="617"/>
      <c r="AB627" s="617"/>
      <c r="AC627" s="3709"/>
      <c r="AD627" s="47">
        <f t="shared" si="335"/>
        <v>0</v>
      </c>
    </row>
    <row r="628" spans="1:30" s="47" customFormat="1" ht="57.75" x14ac:dyDescent="0.25">
      <c r="A628" s="641">
        <v>1</v>
      </c>
      <c r="B628" s="641">
        <v>1</v>
      </c>
      <c r="C628" s="2523" t="s">
        <v>573</v>
      </c>
      <c r="D628" s="347"/>
      <c r="E628" s="347"/>
      <c r="F628" s="617"/>
      <c r="G628" s="69"/>
      <c r="H628" s="367"/>
      <c r="I628" s="477"/>
      <c r="J628" s="3451"/>
      <c r="K628" s="101"/>
      <c r="L628" s="101"/>
      <c r="M628" s="390"/>
      <c r="N628" s="390"/>
      <c r="O628" s="390"/>
      <c r="P628" s="390"/>
      <c r="Q628" s="390"/>
      <c r="R628" s="390"/>
      <c r="S628" s="1885"/>
      <c r="T628" s="1885"/>
      <c r="U628" s="2903"/>
      <c r="V628" s="617"/>
      <c r="W628" s="3071"/>
      <c r="X628" s="617"/>
      <c r="Y628" s="617"/>
      <c r="Z628" s="617"/>
      <c r="AA628" s="617"/>
      <c r="AB628" s="617"/>
      <c r="AC628" s="3709"/>
      <c r="AD628" s="47">
        <f t="shared" si="335"/>
        <v>0</v>
      </c>
    </row>
    <row r="629" spans="1:30" s="47" customFormat="1" x14ac:dyDescent="0.25">
      <c r="A629" s="641">
        <v>1</v>
      </c>
      <c r="B629" s="641">
        <v>1</v>
      </c>
      <c r="C629" s="2509" t="s">
        <v>295</v>
      </c>
      <c r="D629" s="347"/>
      <c r="E629" s="347"/>
      <c r="F629" s="617">
        <f>SUM(F630:F631)</f>
        <v>750</v>
      </c>
      <c r="G629" s="69">
        <f t="shared" ref="G629:H629" si="336">SUM(G630:G631)</f>
        <v>125</v>
      </c>
      <c r="H629" s="367">
        <f t="shared" si="336"/>
        <v>89</v>
      </c>
      <c r="I629" s="477">
        <f>H629/G629*100</f>
        <v>71.2</v>
      </c>
      <c r="J629" s="3451">
        <f t="shared" ref="J629" si="337">SUM(J630:J631)</f>
        <v>0</v>
      </c>
      <c r="K629" s="101"/>
      <c r="L629" s="101"/>
      <c r="M629" s="390"/>
      <c r="N629" s="390"/>
      <c r="O629" s="390"/>
      <c r="P629" s="390"/>
      <c r="Q629" s="390"/>
      <c r="R629" s="390"/>
      <c r="S629" s="1885">
        <v>858.8175</v>
      </c>
      <c r="T629" s="1885">
        <v>858.8175</v>
      </c>
      <c r="U629" s="2898">
        <f t="shared" ref="U629" si="338">S629/12*$C$3+(T629-S629)/11*1</f>
        <v>143.13624999999999</v>
      </c>
      <c r="V629" s="617">
        <f>AB629-AA629-X629</f>
        <v>101.91301</v>
      </c>
      <c r="W629" s="3071"/>
      <c r="X629" s="617"/>
      <c r="Y629" s="617">
        <f>V629-U629</f>
        <v>-41.22323999999999</v>
      </c>
      <c r="Z629" s="617"/>
      <c r="AA629" s="617">
        <v>0</v>
      </c>
      <c r="AB629" s="617">
        <v>101.91301</v>
      </c>
      <c r="AC629" s="3709"/>
      <c r="AD629" s="47">
        <f t="shared" si="335"/>
        <v>0</v>
      </c>
    </row>
    <row r="630" spans="1:30" s="47" customFormat="1" ht="30" x14ac:dyDescent="0.25">
      <c r="A630" s="641"/>
      <c r="B630" s="641">
        <v>1</v>
      </c>
      <c r="C630" s="1015" t="s">
        <v>464</v>
      </c>
      <c r="D630" s="347"/>
      <c r="E630" s="347"/>
      <c r="F630" s="617">
        <v>600</v>
      </c>
      <c r="G630" s="367">
        <f>(F630/12*$C$3)</f>
        <v>100</v>
      </c>
      <c r="H630" s="367">
        <v>89</v>
      </c>
      <c r="I630" s="477">
        <f>H630/G630*100</f>
        <v>89</v>
      </c>
      <c r="J630" s="3451"/>
      <c r="K630" s="101"/>
      <c r="L630" s="101"/>
      <c r="M630" s="390"/>
      <c r="N630" s="390"/>
      <c r="O630" s="390"/>
      <c r="P630" s="390"/>
      <c r="Q630" s="390"/>
      <c r="R630" s="390"/>
      <c r="S630" s="1885"/>
      <c r="T630" s="1885"/>
      <c r="U630" s="2903"/>
      <c r="V630" s="617"/>
      <c r="W630" s="3071"/>
      <c r="X630" s="617"/>
      <c r="Y630" s="617"/>
      <c r="Z630" s="617"/>
      <c r="AA630" s="617"/>
      <c r="AB630" s="617"/>
      <c r="AC630" s="3709"/>
      <c r="AD630" s="47">
        <f t="shared" si="335"/>
        <v>0</v>
      </c>
    </row>
    <row r="631" spans="1:30" s="47" customFormat="1" ht="30" x14ac:dyDescent="0.25">
      <c r="A631" s="641">
        <v>1</v>
      </c>
      <c r="B631" s="641">
        <v>1</v>
      </c>
      <c r="C631" s="1015" t="s">
        <v>469</v>
      </c>
      <c r="D631" s="347"/>
      <c r="E631" s="347"/>
      <c r="F631" s="617">
        <v>150</v>
      </c>
      <c r="G631" s="69">
        <f>(F631/12*$C$3)</f>
        <v>25</v>
      </c>
      <c r="H631" s="367"/>
      <c r="I631" s="477"/>
      <c r="J631" s="3451"/>
      <c r="K631" s="101"/>
      <c r="L631" s="101"/>
      <c r="M631" s="390"/>
      <c r="N631" s="390"/>
      <c r="O631" s="390"/>
      <c r="P631" s="390"/>
      <c r="Q631" s="390"/>
      <c r="R631" s="390"/>
      <c r="S631" s="1885"/>
      <c r="T631" s="1885"/>
      <c r="U631" s="2903"/>
      <c r="V631" s="617"/>
      <c r="W631" s="3071"/>
      <c r="X631" s="617"/>
      <c r="Y631" s="617"/>
      <c r="Z631" s="617"/>
      <c r="AA631" s="617"/>
      <c r="AB631" s="617"/>
      <c r="AC631" s="3709"/>
      <c r="AD631" s="47">
        <f t="shared" si="335"/>
        <v>0</v>
      </c>
    </row>
    <row r="632" spans="1:30" s="47" customFormat="1" x14ac:dyDescent="0.25">
      <c r="A632" s="641">
        <v>1</v>
      </c>
      <c r="B632" s="641">
        <v>1</v>
      </c>
      <c r="C632" s="2444" t="s">
        <v>465</v>
      </c>
      <c r="D632" s="347"/>
      <c r="E632" s="347"/>
      <c r="F632" s="618">
        <f>F589+F614</f>
        <v>28214</v>
      </c>
      <c r="G632" s="93">
        <f>G589+G614</f>
        <v>4702.3333333333339</v>
      </c>
      <c r="H632" s="330">
        <f>H589+H614</f>
        <v>3187</v>
      </c>
      <c r="I632" s="477">
        <f>H632/G632*100</f>
        <v>67.774863542921949</v>
      </c>
      <c r="J632" s="3442">
        <f>J589+J614</f>
        <v>10</v>
      </c>
      <c r="K632" s="101"/>
      <c r="L632" s="101"/>
      <c r="M632" s="390"/>
      <c r="N632" s="390"/>
      <c r="O632" s="390"/>
      <c r="P632" s="390"/>
      <c r="Q632" s="390"/>
      <c r="R632" s="390"/>
      <c r="S632" s="1885"/>
      <c r="T632" s="1885"/>
      <c r="U632" s="2903"/>
      <c r="V632" s="617"/>
      <c r="W632" s="3071"/>
      <c r="X632" s="617"/>
      <c r="Y632" s="617"/>
      <c r="Z632" s="617"/>
      <c r="AA632" s="617"/>
      <c r="AB632" s="617"/>
      <c r="AC632" s="3709"/>
      <c r="AD632" s="47">
        <f t="shared" si="335"/>
        <v>0</v>
      </c>
    </row>
    <row r="633" spans="1:30" s="47" customFormat="1" ht="29.25" x14ac:dyDescent="0.25">
      <c r="A633" s="641">
        <v>1</v>
      </c>
      <c r="B633" s="641">
        <v>1</v>
      </c>
      <c r="C633" s="2444" t="s">
        <v>498</v>
      </c>
      <c r="D633" s="349"/>
      <c r="E633" s="347"/>
      <c r="F633" s="618">
        <f>F602</f>
        <v>5566</v>
      </c>
      <c r="G633" s="93">
        <f>G602</f>
        <v>927.66666666666674</v>
      </c>
      <c r="H633" s="93">
        <f>H602</f>
        <v>501</v>
      </c>
      <c r="I633" s="477">
        <f>H633/G633*100</f>
        <v>54.006467840459926</v>
      </c>
      <c r="J633" s="3378">
        <f>J602</f>
        <v>0</v>
      </c>
      <c r="K633" s="101"/>
      <c r="L633" s="101"/>
      <c r="M633" s="390"/>
      <c r="N633" s="390"/>
      <c r="O633" s="390"/>
      <c r="P633" s="390"/>
      <c r="Q633" s="390"/>
      <c r="R633" s="390"/>
      <c r="S633" s="1885"/>
      <c r="T633" s="1885"/>
      <c r="U633" s="2903"/>
      <c r="V633" s="617"/>
      <c r="W633" s="3071"/>
      <c r="X633" s="617"/>
      <c r="Y633" s="617"/>
      <c r="Z633" s="617"/>
      <c r="AA633" s="617"/>
      <c r="AB633" s="617"/>
      <c r="AC633" s="3709"/>
      <c r="AD633" s="47">
        <f t="shared" si="335"/>
        <v>0</v>
      </c>
    </row>
    <row r="634" spans="1:30" s="47" customFormat="1" ht="29.25" x14ac:dyDescent="0.25">
      <c r="A634" s="641">
        <v>1</v>
      </c>
      <c r="B634" s="641">
        <v>1</v>
      </c>
      <c r="C634" s="2444" t="s">
        <v>466</v>
      </c>
      <c r="D634" s="349"/>
      <c r="E634" s="347"/>
      <c r="F634" s="618">
        <f>F622+F598</f>
        <v>25000</v>
      </c>
      <c r="G634" s="93">
        <f>G622+G598</f>
        <v>4166.666666666667</v>
      </c>
      <c r="H634" s="330">
        <f>H622+H598</f>
        <v>3619</v>
      </c>
      <c r="I634" s="477">
        <f>H634/G634*100</f>
        <v>86.855999999999995</v>
      </c>
      <c r="J634" s="3442">
        <f>J622+J598</f>
        <v>12</v>
      </c>
      <c r="K634" s="101"/>
      <c r="L634" s="101"/>
      <c r="M634" s="390"/>
      <c r="N634" s="390"/>
      <c r="O634" s="390"/>
      <c r="P634" s="390"/>
      <c r="Q634" s="390"/>
      <c r="R634" s="390"/>
      <c r="S634" s="1885"/>
      <c r="T634" s="1885"/>
      <c r="U634" s="2903"/>
      <c r="V634" s="617"/>
      <c r="W634" s="3071"/>
      <c r="X634" s="617"/>
      <c r="Y634" s="617"/>
      <c r="Z634" s="617"/>
      <c r="AA634" s="617"/>
      <c r="AB634" s="617"/>
      <c r="AC634" s="3709"/>
      <c r="AD634" s="47">
        <f t="shared" si="335"/>
        <v>0</v>
      </c>
    </row>
    <row r="635" spans="1:30" s="47" customFormat="1" ht="29.25" x14ac:dyDescent="0.25">
      <c r="A635" s="641">
        <v>1</v>
      </c>
      <c r="B635" s="641">
        <v>1</v>
      </c>
      <c r="C635" s="2444" t="s">
        <v>467</v>
      </c>
      <c r="D635" s="182"/>
      <c r="E635" s="431"/>
      <c r="F635" s="618">
        <f>F626</f>
        <v>6000</v>
      </c>
      <c r="G635" s="330">
        <f>G626</f>
        <v>1000</v>
      </c>
      <c r="H635" s="330">
        <f>H626</f>
        <v>596</v>
      </c>
      <c r="I635" s="102">
        <f>H635/G635*100</f>
        <v>59.599999999999994</v>
      </c>
      <c r="J635" s="3442">
        <f>J626</f>
        <v>377</v>
      </c>
      <c r="K635" s="101"/>
      <c r="L635" s="101"/>
      <c r="M635" s="390"/>
      <c r="N635" s="390"/>
      <c r="O635" s="390"/>
      <c r="P635" s="390"/>
      <c r="Q635" s="390"/>
      <c r="R635" s="390"/>
      <c r="S635" s="611">
        <v>6768.7199999999993</v>
      </c>
      <c r="T635" s="611">
        <v>6768.7199999999993</v>
      </c>
      <c r="U635" s="2898">
        <f t="shared" ref="U635" si="339">S635/12*$C$3+(T635-S635)/11*1</f>
        <v>1128.1199999999999</v>
      </c>
      <c r="V635" s="8">
        <f>AB635-AA635-X635</f>
        <v>672.35951999999986</v>
      </c>
      <c r="W635" s="3015"/>
      <c r="X635" s="8"/>
      <c r="Y635" s="8">
        <f>V635-U635</f>
        <v>-455.76048000000003</v>
      </c>
      <c r="Z635" s="8"/>
      <c r="AA635" s="8">
        <v>0</v>
      </c>
      <c r="AB635" s="8">
        <v>672.35951999999986</v>
      </c>
      <c r="AC635" s="3709">
        <v>399.65015999999997</v>
      </c>
      <c r="AD635" s="47">
        <f t="shared" si="335"/>
        <v>399650.16</v>
      </c>
    </row>
    <row r="636" spans="1:30" s="47" customFormat="1" x14ac:dyDescent="0.25">
      <c r="A636" s="641">
        <v>1</v>
      </c>
      <c r="B636" s="641">
        <v>1</v>
      </c>
      <c r="C636" s="2445" t="s">
        <v>139</v>
      </c>
      <c r="D636" s="670"/>
      <c r="E636" s="253"/>
      <c r="F636" s="1343">
        <f>F633+F632+F635+F634*2.9</f>
        <v>112280</v>
      </c>
      <c r="G636" s="477">
        <f>G633+G632+G635+G634*2.9</f>
        <v>18713.333333333336</v>
      </c>
      <c r="H636" s="477">
        <f>H633+H632+H635+H634*2.9</f>
        <v>14779.1</v>
      </c>
      <c r="I636" s="477">
        <f>H636/G636*100</f>
        <v>78.976309226932656</v>
      </c>
      <c r="J636" s="3522">
        <f>J633+J632+J635+J634*2.9</f>
        <v>421.8</v>
      </c>
      <c r="K636" s="101"/>
      <c r="L636" s="101"/>
      <c r="M636" s="102"/>
      <c r="N636" s="102"/>
      <c r="O636" s="102"/>
      <c r="P636" s="102"/>
      <c r="Q636" s="102"/>
      <c r="R636" s="102"/>
      <c r="S636" s="611">
        <f>S635+S629+S602+S588</f>
        <v>82589.697220000002</v>
      </c>
      <c r="T636" s="611">
        <f>T635+T629+T602+T588</f>
        <v>82589.697220000002</v>
      </c>
      <c r="U636" s="2905">
        <f t="shared" ref="U636:AB636" si="340">U635+U629+U602+U588</f>
        <v>13764.949536666667</v>
      </c>
      <c r="V636" s="8">
        <f t="shared" si="340"/>
        <v>13267.965830000001</v>
      </c>
      <c r="W636" s="3015">
        <f t="shared" si="340"/>
        <v>0</v>
      </c>
      <c r="X636" s="8">
        <f t="shared" si="340"/>
        <v>0</v>
      </c>
      <c r="Y636" s="8">
        <f t="shared" si="340"/>
        <v>-496.9837066666658</v>
      </c>
      <c r="Z636" s="8">
        <f t="shared" si="340"/>
        <v>0</v>
      </c>
      <c r="AA636" s="8">
        <f t="shared" si="340"/>
        <v>-10.069380000000002</v>
      </c>
      <c r="AB636" s="8">
        <f t="shared" si="340"/>
        <v>13257.89645</v>
      </c>
      <c r="AC636" s="3709">
        <f t="shared" ref="AC636" si="341">AC635+AC629+AC602+AC588</f>
        <v>399.65015999999997</v>
      </c>
      <c r="AD636" s="47">
        <f t="shared" si="335"/>
        <v>399650.16</v>
      </c>
    </row>
    <row r="637" spans="1:30" s="47" customFormat="1" x14ac:dyDescent="0.25">
      <c r="A637" s="641">
        <v>1</v>
      </c>
      <c r="B637" s="641">
        <v>1</v>
      </c>
      <c r="C637" s="241" t="s">
        <v>29</v>
      </c>
      <c r="D637" s="241"/>
      <c r="E637" s="185"/>
      <c r="F637" s="668"/>
      <c r="G637" s="310"/>
      <c r="H637" s="310"/>
      <c r="I637" s="310"/>
      <c r="J637" s="3417"/>
      <c r="K637" s="101"/>
      <c r="L637" s="101"/>
      <c r="M637" s="102"/>
      <c r="N637" s="102"/>
      <c r="O637" s="102"/>
      <c r="P637" s="102"/>
      <c r="Q637" s="102"/>
      <c r="R637" s="102"/>
      <c r="S637" s="611"/>
      <c r="T637" s="611"/>
      <c r="U637" s="2905"/>
      <c r="V637" s="330"/>
      <c r="W637" s="3091"/>
      <c r="X637" s="330"/>
      <c r="Y637" s="330"/>
      <c r="Z637" s="330"/>
      <c r="AA637" s="330"/>
      <c r="AB637" s="330"/>
      <c r="AC637" s="3709"/>
      <c r="AD637" s="47">
        <f t="shared" si="335"/>
        <v>0</v>
      </c>
    </row>
    <row r="638" spans="1:30" s="47" customFormat="1" x14ac:dyDescent="0.25">
      <c r="A638" s="641">
        <v>1</v>
      </c>
      <c r="B638" s="641">
        <v>1</v>
      </c>
      <c r="C638" s="185" t="s">
        <v>127</v>
      </c>
      <c r="D638" s="185"/>
      <c r="E638" s="185"/>
      <c r="F638" s="668"/>
      <c r="G638" s="310"/>
      <c r="H638" s="310"/>
      <c r="I638" s="310"/>
      <c r="J638" s="3417"/>
      <c r="K638" s="101"/>
      <c r="L638" s="101"/>
      <c r="M638" s="102"/>
      <c r="N638" s="102"/>
      <c r="O638" s="102"/>
      <c r="P638" s="102"/>
      <c r="Q638" s="102"/>
      <c r="R638" s="102"/>
      <c r="S638" s="611"/>
      <c r="T638" s="611"/>
      <c r="U638" s="2905"/>
      <c r="V638" s="330"/>
      <c r="W638" s="3091"/>
      <c r="X638" s="330"/>
      <c r="Y638" s="330"/>
      <c r="Z638" s="330"/>
      <c r="AA638" s="330"/>
      <c r="AB638" s="330"/>
      <c r="AC638" s="3709"/>
      <c r="AD638" s="47">
        <f t="shared" si="335"/>
        <v>0</v>
      </c>
    </row>
    <row r="639" spans="1:30" s="47" customFormat="1" x14ac:dyDescent="0.25">
      <c r="A639" s="641"/>
      <c r="B639" s="641">
        <v>1</v>
      </c>
      <c r="C639" s="125" t="s">
        <v>129</v>
      </c>
      <c r="D639" s="125"/>
      <c r="E639" s="100">
        <v>240</v>
      </c>
      <c r="F639" s="1545">
        <v>85</v>
      </c>
      <c r="G639" s="69">
        <f>(F639/12*$C$3)</f>
        <v>14.166666666666666</v>
      </c>
      <c r="H639" s="69"/>
      <c r="I639" s="69">
        <f>H639/G639*100</f>
        <v>0</v>
      </c>
      <c r="J639" s="3373"/>
      <c r="K639" s="312">
        <v>3</v>
      </c>
      <c r="L639" s="70" t="e">
        <f>O639/H639</f>
        <v>#DIV/0!</v>
      </c>
      <c r="M639" s="71">
        <f>ROUND(F639*K639,0)</f>
        <v>255</v>
      </c>
      <c r="N639" s="71">
        <f t="shared" ref="N639" si="342">M639/12*$C$3</f>
        <v>42.5</v>
      </c>
      <c r="O639" s="71"/>
      <c r="P639" s="71">
        <f>O639/N639*100</f>
        <v>0</v>
      </c>
      <c r="Q639" s="71">
        <f>M639/E639</f>
        <v>1.0625</v>
      </c>
      <c r="R639" s="71">
        <f>O639/$C$3*12/Q639</f>
        <v>0</v>
      </c>
      <c r="S639" s="611"/>
      <c r="T639" s="611"/>
      <c r="U639" s="2905"/>
      <c r="V639" s="330"/>
      <c r="W639" s="3091"/>
      <c r="X639" s="330"/>
      <c r="Y639" s="330"/>
      <c r="Z639" s="330"/>
      <c r="AA639" s="330"/>
      <c r="AB639" s="330"/>
      <c r="AC639" s="3709"/>
      <c r="AD639" s="47">
        <f t="shared" si="335"/>
        <v>0</v>
      </c>
    </row>
    <row r="640" spans="1:30" s="47" customFormat="1" x14ac:dyDescent="0.25">
      <c r="A640" s="641">
        <v>1</v>
      </c>
      <c r="B640" s="641">
        <v>1</v>
      </c>
      <c r="C640" s="125" t="s">
        <v>10</v>
      </c>
      <c r="D640" s="125"/>
      <c r="E640" s="100">
        <v>240</v>
      </c>
      <c r="F640" s="1545">
        <v>900</v>
      </c>
      <c r="G640" s="69">
        <f>(F640/12*$C$3)</f>
        <v>150</v>
      </c>
      <c r="H640" s="69">
        <v>153</v>
      </c>
      <c r="I640" s="69">
        <f>H640/G640*100</f>
        <v>102</v>
      </c>
      <c r="J640" s="3373"/>
      <c r="K640" s="312">
        <v>8</v>
      </c>
      <c r="L640" s="70">
        <f>O640/H640</f>
        <v>7.6732026143790852</v>
      </c>
      <c r="M640" s="71">
        <f>ROUND(F640*K640,0)</f>
        <v>7200</v>
      </c>
      <c r="N640" s="71">
        <f t="shared" ref="N640" si="343">M640/12*$C$3</f>
        <v>1200</v>
      </c>
      <c r="O640" s="71">
        <v>1174</v>
      </c>
      <c r="P640" s="71">
        <f>O640/N640*100</f>
        <v>97.833333333333343</v>
      </c>
      <c r="Q640" s="71">
        <f>M640/E640</f>
        <v>30</v>
      </c>
      <c r="R640" s="71">
        <f>O640/$C$3*12/Q640</f>
        <v>234.8</v>
      </c>
      <c r="S640" s="1885"/>
      <c r="T640" s="1885"/>
      <c r="U640" s="2903"/>
      <c r="V640" s="617">
        <f>AB640-AA640</f>
        <v>0</v>
      </c>
      <c r="W640" s="3071"/>
      <c r="X640" s="617"/>
      <c r="Y640" s="617">
        <f>V640-U640</f>
        <v>0</v>
      </c>
      <c r="Z640" s="617"/>
      <c r="AA640" s="617"/>
      <c r="AB640" s="617"/>
      <c r="AC640" s="3709"/>
      <c r="AD640" s="47">
        <f t="shared" si="335"/>
        <v>0</v>
      </c>
    </row>
    <row r="641" spans="1:30" s="47" customFormat="1" ht="29.25" x14ac:dyDescent="0.25">
      <c r="A641" s="641">
        <v>1</v>
      </c>
      <c r="B641" s="641">
        <v>1</v>
      </c>
      <c r="C641" s="508" t="s">
        <v>143</v>
      </c>
      <c r="D641" s="508"/>
      <c r="E641" s="508"/>
      <c r="F641" s="1525">
        <f>SUM(F639:F640)</f>
        <v>985</v>
      </c>
      <c r="G641" s="509">
        <f t="shared" ref="G641:H641" si="344">SUM(G639:G640)</f>
        <v>164.16666666666666</v>
      </c>
      <c r="H641" s="509">
        <f t="shared" si="344"/>
        <v>153</v>
      </c>
      <c r="I641" s="509">
        <f>H641/G641*100</f>
        <v>93.197969543147224</v>
      </c>
      <c r="J641" s="3539">
        <f t="shared" ref="J641" si="345">SUM(J639:J640)</f>
        <v>0</v>
      </c>
      <c r="K641" s="339">
        <f>SUM(K640)</f>
        <v>8</v>
      </c>
      <c r="L641" s="70">
        <f>O641/H641</f>
        <v>7.6732026143790852</v>
      </c>
      <c r="M641" s="460">
        <f t="shared" ref="M641:Q641" si="346">SUM(M639:M640)</f>
        <v>7455</v>
      </c>
      <c r="N641" s="460">
        <f t="shared" si="346"/>
        <v>1242.5</v>
      </c>
      <c r="O641" s="460">
        <f t="shared" si="346"/>
        <v>1174</v>
      </c>
      <c r="P641" s="71">
        <f>O641/N641*100</f>
        <v>94.486921529175049</v>
      </c>
      <c r="Q641" s="165">
        <f t="shared" si="346"/>
        <v>31.0625</v>
      </c>
      <c r="R641" s="71">
        <f>O641/$C$3*12/Q641</f>
        <v>226.76861167002011</v>
      </c>
      <c r="S641" s="1894">
        <v>19797.477951863995</v>
      </c>
      <c r="T641" s="1894">
        <v>19797.477951863995</v>
      </c>
      <c r="U641" s="2898">
        <f t="shared" ref="U641" si="347">S641/12*$C$3+(T641-S641)/11*1</f>
        <v>3299.5796586439992</v>
      </c>
      <c r="V641" s="8">
        <f>AB641-AA641-X641</f>
        <v>3142.4325800000001</v>
      </c>
      <c r="W641" s="3015"/>
      <c r="X641" s="8"/>
      <c r="Y641" s="8">
        <f>V641-U641</f>
        <v>-157.14707864399907</v>
      </c>
      <c r="Z641" s="15"/>
      <c r="AA641" s="509">
        <v>-7.2399400000000007</v>
      </c>
      <c r="AB641" s="509">
        <v>3135.1926400000002</v>
      </c>
      <c r="AC641" s="3719">
        <v>-0.45177999999999996</v>
      </c>
      <c r="AD641" s="47">
        <f t="shared" si="335"/>
        <v>-451.78</v>
      </c>
    </row>
    <row r="642" spans="1:30" s="47" customFormat="1" x14ac:dyDescent="0.25">
      <c r="A642" s="641">
        <v>1</v>
      </c>
      <c r="B642" s="641">
        <v>1</v>
      </c>
      <c r="C642" s="671" t="s">
        <v>506</v>
      </c>
      <c r="D642" s="671"/>
      <c r="E642" s="671"/>
      <c r="F642" s="1555"/>
      <c r="G642" s="507"/>
      <c r="H642" s="507"/>
      <c r="I642" s="507"/>
      <c r="J642" s="3473"/>
      <c r="K642" s="324"/>
      <c r="L642" s="324"/>
      <c r="M642" s="372"/>
      <c r="N642" s="372"/>
      <c r="O642" s="372">
        <f>SUM(O636,O641)</f>
        <v>1174</v>
      </c>
      <c r="P642" s="372"/>
      <c r="Q642" s="372"/>
      <c r="R642" s="372"/>
      <c r="S642" s="614">
        <f t="shared" ref="S642:T642" si="348">SUM(S636,S641)</f>
        <v>102387.175171864</v>
      </c>
      <c r="T642" s="614">
        <f t="shared" si="348"/>
        <v>102387.175171864</v>
      </c>
      <c r="U642" s="2939">
        <f t="shared" ref="U642" si="349">SUM(U636,U641)</f>
        <v>17064.529195310664</v>
      </c>
      <c r="V642" s="1287">
        <f t="shared" ref="V642:AA642" si="350">SUM(V636,V641)</f>
        <v>16410.398410000002</v>
      </c>
      <c r="W642" s="3092">
        <f t="shared" si="350"/>
        <v>0</v>
      </c>
      <c r="X642" s="1287">
        <f t="shared" ref="X642" si="351">SUM(X636,X641)</f>
        <v>0</v>
      </c>
      <c r="Y642" s="438">
        <f t="shared" si="350"/>
        <v>-654.13078531066481</v>
      </c>
      <c r="Z642" s="438">
        <f t="shared" si="350"/>
        <v>0</v>
      </c>
      <c r="AA642" s="438">
        <f t="shared" si="350"/>
        <v>-17.309320000000003</v>
      </c>
      <c r="AB642" s="1287">
        <f>SUM(AB636,AB641)</f>
        <v>16393.089090000001</v>
      </c>
      <c r="AC642" s="3782">
        <f>SUM(AC636,AC641)</f>
        <v>399.19837999999999</v>
      </c>
      <c r="AD642" s="1291">
        <f t="shared" si="335"/>
        <v>399198.38</v>
      </c>
    </row>
    <row r="643" spans="1:30" x14ac:dyDescent="0.25">
      <c r="A643" s="641">
        <v>1</v>
      </c>
      <c r="B643" s="641">
        <v>1</v>
      </c>
      <c r="C643" s="260"/>
      <c r="D643" s="260"/>
      <c r="E643" s="260"/>
      <c r="F643" s="1530"/>
      <c r="G643" s="649"/>
      <c r="H643" s="649"/>
      <c r="I643" s="649"/>
      <c r="J643" s="3623"/>
      <c r="K643" s="704"/>
      <c r="L643" s="704"/>
      <c r="M643" s="649"/>
      <c r="N643" s="649"/>
      <c r="O643" s="649"/>
      <c r="P643" s="649"/>
      <c r="Q643" s="649"/>
      <c r="R643" s="649"/>
      <c r="S643" s="1141"/>
      <c r="T643" s="1141"/>
      <c r="U643" s="2917"/>
      <c r="V643" s="646"/>
      <c r="W643" s="3077"/>
      <c r="X643" s="646"/>
      <c r="Y643" s="646"/>
      <c r="Z643" s="675"/>
      <c r="AA643" s="675"/>
      <c r="AB643" s="646"/>
      <c r="AC643" s="3781"/>
      <c r="AD643" s="56">
        <f t="shared" si="335"/>
        <v>0</v>
      </c>
    </row>
    <row r="644" spans="1:30" ht="31.5" x14ac:dyDescent="0.25">
      <c r="A644" s="641">
        <v>1</v>
      </c>
      <c r="B644" s="641">
        <v>1</v>
      </c>
      <c r="C644" s="1011" t="s">
        <v>303</v>
      </c>
      <c r="D644" s="283"/>
      <c r="E644" s="348"/>
      <c r="F644" s="1533"/>
      <c r="G644" s="493"/>
      <c r="H644" s="493"/>
      <c r="I644" s="493"/>
      <c r="J644" s="3616"/>
      <c r="K644" s="693"/>
      <c r="L644" s="693"/>
      <c r="M644" s="71"/>
      <c r="N644" s="71"/>
      <c r="O644" s="71"/>
      <c r="P644" s="71"/>
      <c r="Q644" s="71"/>
      <c r="R644" s="71"/>
      <c r="S644" s="1888"/>
      <c r="T644" s="1888"/>
      <c r="U644" s="2907"/>
      <c r="V644" s="71"/>
      <c r="W644" s="3069"/>
      <c r="X644" s="71"/>
      <c r="Y644" s="1969"/>
      <c r="Z644" s="2757"/>
      <c r="AA644" s="665"/>
      <c r="AB644" s="71"/>
      <c r="AC644" s="3709"/>
      <c r="AD644" s="56">
        <f t="shared" si="335"/>
        <v>0</v>
      </c>
    </row>
    <row r="645" spans="1:30" s="47" customFormat="1" x14ac:dyDescent="0.25">
      <c r="A645" s="641">
        <v>1</v>
      </c>
      <c r="B645" s="641">
        <v>1</v>
      </c>
      <c r="C645" s="430" t="s">
        <v>257</v>
      </c>
      <c r="D645" s="430"/>
      <c r="E645" s="430"/>
      <c r="F645" s="668"/>
      <c r="G645" s="310"/>
      <c r="H645" s="310"/>
      <c r="I645" s="310"/>
      <c r="J645" s="3417"/>
      <c r="K645" s="101"/>
      <c r="L645" s="101"/>
      <c r="M645" s="102"/>
      <c r="N645" s="102"/>
      <c r="O645" s="102"/>
      <c r="P645" s="102"/>
      <c r="Q645" s="102"/>
      <c r="R645" s="102"/>
      <c r="S645" s="1885">
        <v>75261.297299999991</v>
      </c>
      <c r="T645" s="1885">
        <v>75261.297299999991</v>
      </c>
      <c r="U645" s="2898">
        <f t="shared" ref="U645" si="352">S645/12*$C$3+(T645-S645)/11*1</f>
        <v>12543.549549999998</v>
      </c>
      <c r="V645" s="617">
        <f>AB645-AA645-X645</f>
        <v>12457.124700000002</v>
      </c>
      <c r="W645" s="3071"/>
      <c r="X645" s="617"/>
      <c r="Y645" s="1968">
        <f>V645-U645</f>
        <v>-86.424849999995786</v>
      </c>
      <c r="Z645" s="1968"/>
      <c r="AA645" s="617">
        <v>-1.01892</v>
      </c>
      <c r="AB645" s="617">
        <v>12456.105780000002</v>
      </c>
      <c r="AC645" s="3709"/>
      <c r="AD645" s="47">
        <f t="shared" si="335"/>
        <v>0</v>
      </c>
    </row>
    <row r="646" spans="1:30" s="47" customFormat="1" ht="29.25" x14ac:dyDescent="0.25">
      <c r="A646" s="641">
        <v>1</v>
      </c>
      <c r="B646" s="641">
        <v>1</v>
      </c>
      <c r="C646" s="2523" t="s">
        <v>578</v>
      </c>
      <c r="D646" s="466"/>
      <c r="E646" s="466"/>
      <c r="F646" s="1293">
        <f>F647</f>
        <v>1100</v>
      </c>
      <c r="G646" s="2559">
        <f t="shared" ref="G646:J646" si="353">G647</f>
        <v>183.33333333333334</v>
      </c>
      <c r="H646" s="2559">
        <f t="shared" si="353"/>
        <v>196.32</v>
      </c>
      <c r="I646" s="93">
        <f t="shared" ref="I646:I651" si="354">H646/G646*100</f>
        <v>107.08363636363636</v>
      </c>
      <c r="J646" s="3501">
        <f t="shared" si="353"/>
        <v>0</v>
      </c>
      <c r="K646" s="101"/>
      <c r="L646" s="101"/>
      <c r="M646" s="102"/>
      <c r="N646" s="102"/>
      <c r="O646" s="102"/>
      <c r="P646" s="102"/>
      <c r="Q646" s="102"/>
      <c r="R646" s="102"/>
      <c r="S646" s="1885"/>
      <c r="T646" s="1885"/>
      <c r="U646" s="2908"/>
      <c r="V646" s="617"/>
      <c r="W646" s="3071"/>
      <c r="X646" s="617"/>
      <c r="Y646" s="1968"/>
      <c r="Z646" s="1968"/>
      <c r="AA646" s="617"/>
      <c r="AB646" s="617"/>
      <c r="AC646" s="3709"/>
      <c r="AD646" s="47">
        <f t="shared" si="335"/>
        <v>0</v>
      </c>
    </row>
    <row r="647" spans="1:30" s="47" customFormat="1" ht="30" x14ac:dyDescent="0.25">
      <c r="A647" s="641"/>
      <c r="B647" s="641">
        <v>1</v>
      </c>
      <c r="C647" s="3250" t="s">
        <v>567</v>
      </c>
      <c r="D647" s="466"/>
      <c r="E647" s="466"/>
      <c r="F647" s="1293">
        <f>F648/4</f>
        <v>1100</v>
      </c>
      <c r="G647" s="1114">
        <f t="shared" ref="G647:J647" si="355">G648/4</f>
        <v>183.33333333333334</v>
      </c>
      <c r="H647" s="1114">
        <f t="shared" si="355"/>
        <v>196.32</v>
      </c>
      <c r="I647" s="69">
        <f t="shared" si="354"/>
        <v>107.08363636363636</v>
      </c>
      <c r="J647" s="3439">
        <f t="shared" si="355"/>
        <v>0</v>
      </c>
      <c r="K647" s="101"/>
      <c r="L647" s="101"/>
      <c r="M647" s="102"/>
      <c r="N647" s="102"/>
      <c r="O647" s="102"/>
      <c r="P647" s="102"/>
      <c r="Q647" s="102"/>
      <c r="R647" s="102"/>
      <c r="S647" s="1885"/>
      <c r="T647" s="1885"/>
      <c r="U647" s="2908"/>
      <c r="V647" s="617"/>
      <c r="W647" s="3071"/>
      <c r="X647" s="617"/>
      <c r="Y647" s="1968"/>
      <c r="Z647" s="1968"/>
      <c r="AA647" s="617"/>
      <c r="AB647" s="617"/>
      <c r="AC647" s="3709"/>
      <c r="AD647" s="47">
        <f t="shared" si="335"/>
        <v>0</v>
      </c>
    </row>
    <row r="648" spans="1:30" s="47" customFormat="1" ht="30" x14ac:dyDescent="0.25">
      <c r="A648" s="641"/>
      <c r="B648" s="641">
        <v>1</v>
      </c>
      <c r="C648" s="4" t="s">
        <v>595</v>
      </c>
      <c r="D648" s="466"/>
      <c r="E648" s="466"/>
      <c r="F648" s="1293">
        <v>4400</v>
      </c>
      <c r="G648" s="1114">
        <f t="shared" ref="G648:G651" si="356">(F648/12*$C$3)</f>
        <v>733.33333333333337</v>
      </c>
      <c r="H648" s="1114">
        <v>785.28</v>
      </c>
      <c r="I648" s="69">
        <f t="shared" si="354"/>
        <v>107.08363636363636</v>
      </c>
      <c r="J648" s="3439"/>
      <c r="K648" s="101"/>
      <c r="L648" s="101"/>
      <c r="M648" s="102"/>
      <c r="N648" s="102"/>
      <c r="O648" s="102"/>
      <c r="P648" s="102"/>
      <c r="Q648" s="102"/>
      <c r="R648" s="102"/>
      <c r="S648" s="1885"/>
      <c r="T648" s="1885"/>
      <c r="U648" s="2908"/>
      <c r="V648" s="617"/>
      <c r="W648" s="3071"/>
      <c r="X648" s="617"/>
      <c r="Y648" s="1968"/>
      <c r="Z648" s="1968"/>
      <c r="AA648" s="617"/>
      <c r="AB648" s="617"/>
      <c r="AC648" s="3709"/>
      <c r="AD648" s="47">
        <f t="shared" si="335"/>
        <v>0</v>
      </c>
    </row>
    <row r="649" spans="1:30" s="47" customFormat="1" ht="29.25" x14ac:dyDescent="0.25">
      <c r="A649" s="641"/>
      <c r="B649" s="641">
        <v>1</v>
      </c>
      <c r="C649" s="2523" t="s">
        <v>579</v>
      </c>
      <c r="D649" s="466"/>
      <c r="E649" s="466"/>
      <c r="F649" s="1293">
        <f>F651/9.4</f>
        <v>30238.829787234041</v>
      </c>
      <c r="G649" s="1114">
        <f t="shared" ref="G649:H649" si="357">G651/9.4</f>
        <v>5039.8049645390065</v>
      </c>
      <c r="H649" s="1114">
        <f t="shared" si="357"/>
        <v>4999.0893617021266</v>
      </c>
      <c r="I649" s="69">
        <f t="shared" si="354"/>
        <v>99.192119474397074</v>
      </c>
      <c r="J649" s="3439">
        <f t="shared" ref="J649" si="358">J651/9.4</f>
        <v>0</v>
      </c>
      <c r="K649" s="101"/>
      <c r="L649" s="101"/>
      <c r="M649" s="102"/>
      <c r="N649" s="102"/>
      <c r="O649" s="102"/>
      <c r="P649" s="102"/>
      <c r="Q649" s="102"/>
      <c r="R649" s="102"/>
      <c r="S649" s="1885"/>
      <c r="T649" s="1885"/>
      <c r="U649" s="2908"/>
      <c r="V649" s="617"/>
      <c r="W649" s="3071"/>
      <c r="X649" s="617"/>
      <c r="Y649" s="1968"/>
      <c r="Z649" s="1968"/>
      <c r="AA649" s="617"/>
      <c r="AB649" s="617"/>
      <c r="AC649" s="3709"/>
      <c r="AD649" s="47">
        <f t="shared" si="335"/>
        <v>0</v>
      </c>
    </row>
    <row r="650" spans="1:30" s="47" customFormat="1" x14ac:dyDescent="0.25">
      <c r="A650" s="641"/>
      <c r="B650" s="641">
        <v>1</v>
      </c>
      <c r="C650" s="4" t="s">
        <v>597</v>
      </c>
      <c r="D650" s="466"/>
      <c r="E650" s="466"/>
      <c r="F650" s="1293">
        <f>F651/9.4</f>
        <v>30238.829787234041</v>
      </c>
      <c r="G650" s="1114">
        <f t="shared" ref="G650:J650" si="359">G651/9.4</f>
        <v>5039.8049645390065</v>
      </c>
      <c r="H650" s="1114">
        <f t="shared" si="359"/>
        <v>4999.0893617021266</v>
      </c>
      <c r="I650" s="69">
        <f t="shared" si="354"/>
        <v>99.192119474397074</v>
      </c>
      <c r="J650" s="3439">
        <f t="shared" si="359"/>
        <v>0</v>
      </c>
      <c r="K650" s="101"/>
      <c r="L650" s="101"/>
      <c r="M650" s="102"/>
      <c r="N650" s="102"/>
      <c r="O650" s="102"/>
      <c r="P650" s="102"/>
      <c r="Q650" s="102"/>
      <c r="R650" s="102"/>
      <c r="S650" s="1885"/>
      <c r="T650" s="1885"/>
      <c r="U650" s="2908"/>
      <c r="V650" s="617"/>
      <c r="W650" s="3071"/>
      <c r="X650" s="617"/>
      <c r="Y650" s="1968"/>
      <c r="Z650" s="1968"/>
      <c r="AA650" s="617"/>
      <c r="AB650" s="617"/>
      <c r="AC650" s="3709"/>
      <c r="AD650" s="47">
        <f t="shared" si="335"/>
        <v>0</v>
      </c>
    </row>
    <row r="651" spans="1:30" s="47" customFormat="1" x14ac:dyDescent="0.25">
      <c r="A651" s="641"/>
      <c r="B651" s="641">
        <v>1</v>
      </c>
      <c r="C651" s="2548" t="s">
        <v>598</v>
      </c>
      <c r="D651" s="466"/>
      <c r="E651" s="466"/>
      <c r="F651" s="1293">
        <v>284245</v>
      </c>
      <c r="G651" s="1114">
        <f t="shared" si="356"/>
        <v>47374.166666666664</v>
      </c>
      <c r="H651" s="1114">
        <v>46991.439999999995</v>
      </c>
      <c r="I651" s="69">
        <f t="shared" si="354"/>
        <v>99.192119474397074</v>
      </c>
      <c r="J651" s="3439"/>
      <c r="K651" s="101"/>
      <c r="L651" s="101"/>
      <c r="M651" s="102"/>
      <c r="N651" s="102"/>
      <c r="O651" s="102"/>
      <c r="P651" s="102"/>
      <c r="Q651" s="102"/>
      <c r="R651" s="102"/>
      <c r="S651" s="1885"/>
      <c r="T651" s="1885"/>
      <c r="U651" s="2908"/>
      <c r="V651" s="617"/>
      <c r="W651" s="3071"/>
      <c r="X651" s="617"/>
      <c r="Y651" s="1968"/>
      <c r="Z651" s="1968"/>
      <c r="AA651" s="617"/>
      <c r="AB651" s="617"/>
      <c r="AC651" s="3709"/>
      <c r="AD651" s="47">
        <f t="shared" si="335"/>
        <v>0</v>
      </c>
    </row>
    <row r="652" spans="1:30" s="47" customFormat="1" x14ac:dyDescent="0.25">
      <c r="A652" s="641"/>
      <c r="B652" s="641">
        <v>1</v>
      </c>
      <c r="C652" s="2548" t="s">
        <v>605</v>
      </c>
      <c r="D652" s="466"/>
      <c r="E652" s="466"/>
      <c r="F652" s="668"/>
      <c r="G652" s="310"/>
      <c r="H652" s="310"/>
      <c r="I652" s="69"/>
      <c r="J652" s="3417"/>
      <c r="K652" s="101"/>
      <c r="L652" s="101"/>
      <c r="M652" s="102"/>
      <c r="N652" s="102"/>
      <c r="O652" s="102"/>
      <c r="P652" s="102"/>
      <c r="Q652" s="102"/>
      <c r="R652" s="102"/>
      <c r="S652" s="1885"/>
      <c r="T652" s="1885"/>
      <c r="U652" s="2908"/>
      <c r="V652" s="617"/>
      <c r="W652" s="3071"/>
      <c r="X652" s="617"/>
      <c r="Y652" s="1968"/>
      <c r="Z652" s="1968"/>
      <c r="AA652" s="617"/>
      <c r="AB652" s="617"/>
      <c r="AC652" s="3709"/>
      <c r="AD652" s="47">
        <f t="shared" si="335"/>
        <v>0</v>
      </c>
    </row>
    <row r="653" spans="1:30" s="47" customFormat="1" x14ac:dyDescent="0.25">
      <c r="A653" s="641">
        <v>1</v>
      </c>
      <c r="B653" s="641">
        <v>1</v>
      </c>
      <c r="C653" s="2444" t="s">
        <v>465</v>
      </c>
      <c r="D653" s="466"/>
      <c r="E653" s="466"/>
      <c r="F653" s="1343">
        <f>F646</f>
        <v>1100</v>
      </c>
      <c r="G653" s="102">
        <f>G646</f>
        <v>183.33333333333334</v>
      </c>
      <c r="H653" s="102">
        <f>H646</f>
        <v>196.32</v>
      </c>
      <c r="I653" s="93">
        <f>H653/G653*100</f>
        <v>107.08363636363636</v>
      </c>
      <c r="J653" s="3459">
        <f>J646</f>
        <v>0</v>
      </c>
      <c r="K653" s="101"/>
      <c r="L653" s="101"/>
      <c r="M653" s="102"/>
      <c r="N653" s="102"/>
      <c r="O653" s="102"/>
      <c r="P653" s="102"/>
      <c r="Q653" s="102"/>
      <c r="R653" s="102"/>
      <c r="S653" s="1885"/>
      <c r="T653" s="1885"/>
      <c r="U653" s="2908"/>
      <c r="V653" s="617"/>
      <c r="W653" s="3071"/>
      <c r="X653" s="617"/>
      <c r="Y653" s="1968"/>
      <c r="Z653" s="1968"/>
      <c r="AA653" s="617"/>
      <c r="AB653" s="617"/>
      <c r="AC653" s="3709"/>
      <c r="AD653" s="47">
        <f t="shared" si="335"/>
        <v>0</v>
      </c>
    </row>
    <row r="654" spans="1:30" s="47" customFormat="1" ht="29.25" x14ac:dyDescent="0.25">
      <c r="A654" s="641">
        <v>1</v>
      </c>
      <c r="B654" s="641">
        <v>1</v>
      </c>
      <c r="C654" s="2444" t="s">
        <v>466</v>
      </c>
      <c r="D654" s="97"/>
      <c r="E654" s="97"/>
      <c r="F654" s="618">
        <f>F649</f>
        <v>30238.829787234041</v>
      </c>
      <c r="G654" s="93">
        <f>G649</f>
        <v>5039.8049645390065</v>
      </c>
      <c r="H654" s="102">
        <f>H649</f>
        <v>4999.0893617021266</v>
      </c>
      <c r="I654" s="93">
        <f>H654/G654*100</f>
        <v>99.192119474397074</v>
      </c>
      <c r="J654" s="3459">
        <f>J649</f>
        <v>0</v>
      </c>
      <c r="K654" s="101"/>
      <c r="L654" s="101"/>
      <c r="M654" s="390"/>
      <c r="N654" s="390"/>
      <c r="O654" s="390"/>
      <c r="P654" s="390"/>
      <c r="Q654" s="390"/>
      <c r="R654" s="390"/>
      <c r="S654" s="1885"/>
      <c r="T654" s="1885"/>
      <c r="U654" s="2908"/>
      <c r="V654" s="617"/>
      <c r="W654" s="3071"/>
      <c r="X654" s="617"/>
      <c r="Y654" s="1968"/>
      <c r="Z654" s="1968"/>
      <c r="AA654" s="617"/>
      <c r="AB654" s="617"/>
      <c r="AC654" s="3709"/>
      <c r="AD654" s="47">
        <f t="shared" si="335"/>
        <v>0</v>
      </c>
    </row>
    <row r="655" spans="1:30" s="47" customFormat="1" x14ac:dyDescent="0.25">
      <c r="A655" s="641">
        <v>1</v>
      </c>
      <c r="B655" s="641">
        <v>1</v>
      </c>
      <c r="C655" s="2445" t="s">
        <v>139</v>
      </c>
      <c r="D655" s="347"/>
      <c r="E655" s="347"/>
      <c r="F655" s="618">
        <f>F653+F651/4.2</f>
        <v>68777.380952380947</v>
      </c>
      <c r="G655" s="330">
        <f>G653+G651/4.2</f>
        <v>11462.896825396825</v>
      </c>
      <c r="H655" s="330">
        <f>H653+H651/4.2</f>
        <v>11384.758095238094</v>
      </c>
      <c r="I655" s="330">
        <f>H655/G655*100</f>
        <v>99.318333477576033</v>
      </c>
      <c r="J655" s="3442">
        <f>J653+J651/4.2</f>
        <v>0</v>
      </c>
      <c r="K655" s="101"/>
      <c r="L655" s="101"/>
      <c r="M655" s="390"/>
      <c r="N655" s="390"/>
      <c r="O655" s="390"/>
      <c r="P655" s="390"/>
      <c r="Q655" s="390"/>
      <c r="R655" s="390"/>
      <c r="S655" s="1885">
        <f t="shared" ref="S655:T655" si="360">S645</f>
        <v>75261.297299999991</v>
      </c>
      <c r="T655" s="1885">
        <f t="shared" si="360"/>
        <v>75261.297299999991</v>
      </c>
      <c r="U655" s="2908">
        <f t="shared" ref="U655" si="361">U645</f>
        <v>12543.549549999998</v>
      </c>
      <c r="V655" s="617">
        <f t="shared" ref="V655:AB655" si="362">V645</f>
        <v>12457.124700000002</v>
      </c>
      <c r="W655" s="3071">
        <f t="shared" si="362"/>
        <v>0</v>
      </c>
      <c r="X655" s="617">
        <f t="shared" ref="X655" si="363">X645</f>
        <v>0</v>
      </c>
      <c r="Y655" s="1968">
        <f t="shared" si="362"/>
        <v>-86.424849999995786</v>
      </c>
      <c r="Z655" s="1968"/>
      <c r="AA655" s="617">
        <f t="shared" si="362"/>
        <v>-1.01892</v>
      </c>
      <c r="AB655" s="617">
        <f t="shared" si="362"/>
        <v>12456.105780000002</v>
      </c>
      <c r="AC655" s="3709">
        <f t="shared" ref="AC655" si="364">AC645</f>
        <v>0</v>
      </c>
      <c r="AD655" s="47">
        <f t="shared" si="335"/>
        <v>0</v>
      </c>
    </row>
    <row r="656" spans="1:30" s="47" customFormat="1" x14ac:dyDescent="0.25">
      <c r="A656" s="641">
        <v>1</v>
      </c>
      <c r="B656" s="641">
        <v>1</v>
      </c>
      <c r="C656" s="671" t="s">
        <v>506</v>
      </c>
      <c r="D656" s="671"/>
      <c r="E656" s="671"/>
      <c r="F656" s="1556"/>
      <c r="G656" s="372"/>
      <c r="H656" s="372"/>
      <c r="I656" s="372"/>
      <c r="J656" s="3423"/>
      <c r="K656" s="324"/>
      <c r="L656" s="324"/>
      <c r="M656" s="372"/>
      <c r="N656" s="372"/>
      <c r="O656" s="372"/>
      <c r="P656" s="372"/>
      <c r="Q656" s="372"/>
      <c r="R656" s="372"/>
      <c r="S656" s="614">
        <f t="shared" ref="S656:T656" si="365">S655</f>
        <v>75261.297299999991</v>
      </c>
      <c r="T656" s="614">
        <f t="shared" si="365"/>
        <v>75261.297299999991</v>
      </c>
      <c r="U656" s="2940">
        <f t="shared" ref="U656" si="366">U655</f>
        <v>12543.549549999998</v>
      </c>
      <c r="V656" s="438">
        <f t="shared" ref="V656:AB656" si="367">V655</f>
        <v>12457.124700000002</v>
      </c>
      <c r="W656" s="3093">
        <f t="shared" si="367"/>
        <v>0</v>
      </c>
      <c r="X656" s="438">
        <f t="shared" ref="X656" si="368">X655</f>
        <v>0</v>
      </c>
      <c r="Y656" s="1287">
        <f t="shared" si="367"/>
        <v>-86.424849999995786</v>
      </c>
      <c r="Z656" s="1287"/>
      <c r="AA656" s="705">
        <f t="shared" si="367"/>
        <v>-1.01892</v>
      </c>
      <c r="AB656" s="438">
        <f t="shared" si="367"/>
        <v>12456.105780000002</v>
      </c>
      <c r="AC656" s="3709">
        <f t="shared" ref="AC656" si="369">AC655</f>
        <v>0</v>
      </c>
      <c r="AD656" s="1291">
        <f t="shared" si="335"/>
        <v>0</v>
      </c>
    </row>
    <row r="657" spans="1:264" x14ac:dyDescent="0.25">
      <c r="A657" s="641">
        <v>1</v>
      </c>
      <c r="B657" s="641">
        <v>1</v>
      </c>
      <c r="C657" s="260"/>
      <c r="D657" s="260"/>
      <c r="E657" s="260"/>
      <c r="F657" s="1530"/>
      <c r="G657" s="649"/>
      <c r="H657" s="649"/>
      <c r="I657" s="649"/>
      <c r="J657" s="3623"/>
      <c r="K657" s="704"/>
      <c r="L657" s="704"/>
      <c r="M657" s="649"/>
      <c r="N657" s="649"/>
      <c r="O657" s="649"/>
      <c r="P657" s="649"/>
      <c r="Q657" s="649"/>
      <c r="R657" s="649"/>
      <c r="S657" s="1141"/>
      <c r="T657" s="1141"/>
      <c r="U657" s="2917"/>
      <c r="V657" s="646"/>
      <c r="W657" s="3077"/>
      <c r="X657" s="646"/>
      <c r="Y657" s="1970"/>
      <c r="Z657" s="2758"/>
      <c r="AA657" s="675"/>
      <c r="AB657" s="646"/>
      <c r="AC657" s="3709"/>
      <c r="AD657" s="56">
        <f t="shared" si="335"/>
        <v>0</v>
      </c>
    </row>
    <row r="658" spans="1:264" ht="31.5" x14ac:dyDescent="0.25">
      <c r="A658" s="641">
        <v>1</v>
      </c>
      <c r="B658" s="641">
        <v>1</v>
      </c>
      <c r="C658" s="1011" t="s">
        <v>304</v>
      </c>
      <c r="D658" s="283"/>
      <c r="E658" s="348"/>
      <c r="F658" s="1533"/>
      <c r="G658" s="493"/>
      <c r="H658" s="493"/>
      <c r="I658" s="493"/>
      <c r="J658" s="3616"/>
      <c r="K658" s="693"/>
      <c r="L658" s="693"/>
      <c r="M658" s="71"/>
      <c r="N658" s="71"/>
      <c r="O658" s="71"/>
      <c r="P658" s="71"/>
      <c r="Q658" s="71"/>
      <c r="R658" s="71"/>
      <c r="S658" s="1888"/>
      <c r="T658" s="1888"/>
      <c r="U658" s="2907"/>
      <c r="V658" s="71"/>
      <c r="W658" s="3069"/>
      <c r="X658" s="71"/>
      <c r="Y658" s="1969"/>
      <c r="Z658" s="2757"/>
      <c r="AA658" s="665"/>
      <c r="AB658" s="71"/>
      <c r="AC658" s="3709"/>
      <c r="AD658" s="56">
        <f t="shared" si="335"/>
        <v>0</v>
      </c>
    </row>
    <row r="659" spans="1:264" x14ac:dyDescent="0.25">
      <c r="A659" s="641">
        <v>1</v>
      </c>
      <c r="B659" s="641">
        <v>1</v>
      </c>
      <c r="C659" s="430" t="s">
        <v>257</v>
      </c>
      <c r="D659" s="430"/>
      <c r="E659" s="430"/>
      <c r="F659" s="668"/>
      <c r="G659" s="310"/>
      <c r="H659" s="310"/>
      <c r="I659" s="310"/>
      <c r="J659" s="3417"/>
      <c r="K659" s="693"/>
      <c r="L659" s="693"/>
      <c r="M659" s="71"/>
      <c r="N659" s="71"/>
      <c r="O659" s="71"/>
      <c r="P659" s="71"/>
      <c r="Q659" s="71"/>
      <c r="R659" s="71"/>
      <c r="S659" s="1888">
        <v>56667.927899999995</v>
      </c>
      <c r="T659" s="1888">
        <v>56667.927899999995</v>
      </c>
      <c r="U659" s="2898">
        <f t="shared" ref="U659" si="370">S659/12*$C$3+(T659-S659)/11*1</f>
        <v>9444.6546499999986</v>
      </c>
      <c r="V659" s="71">
        <f>AB659-AA659-X659</f>
        <v>8608.4938000000002</v>
      </c>
      <c r="W659" s="3069"/>
      <c r="X659" s="71"/>
      <c r="Y659" s="1969">
        <f>V659-U659</f>
        <v>-836.16084999999839</v>
      </c>
      <c r="Z659" s="2757"/>
      <c r="AA659" s="665">
        <v>-4.1570000000000003E-2</v>
      </c>
      <c r="AB659" s="71">
        <v>8608.4522300000008</v>
      </c>
      <c r="AC659" s="3709">
        <v>663.79651999999999</v>
      </c>
      <c r="AD659" s="56">
        <f t="shared" si="335"/>
        <v>663796.52</v>
      </c>
    </row>
    <row r="660" spans="1:264" ht="29.25" x14ac:dyDescent="0.25">
      <c r="B660" s="641">
        <v>1</v>
      </c>
      <c r="C660" s="2523" t="s">
        <v>578</v>
      </c>
      <c r="D660" s="466"/>
      <c r="E660" s="466"/>
      <c r="F660" s="1293">
        <f>F661</f>
        <v>1755</v>
      </c>
      <c r="G660" s="2559">
        <f t="shared" ref="G660" si="371">G661</f>
        <v>292.5</v>
      </c>
      <c r="H660" s="2559">
        <f t="shared" ref="H660:J660" si="372">H661</f>
        <v>439.6225</v>
      </c>
      <c r="I660" s="93">
        <f t="shared" ref="I660:I665" si="373">H660/G660*100</f>
        <v>150.29829059829061</v>
      </c>
      <c r="J660" s="3501">
        <f t="shared" si="372"/>
        <v>39.6875</v>
      </c>
      <c r="K660" s="693"/>
      <c r="L660" s="693"/>
      <c r="M660" s="71"/>
      <c r="N660" s="71"/>
      <c r="O660" s="71"/>
      <c r="P660" s="71"/>
      <c r="Q660" s="71"/>
      <c r="R660" s="71"/>
      <c r="S660" s="1888"/>
      <c r="T660" s="1888"/>
      <c r="U660" s="2907"/>
      <c r="V660" s="71"/>
      <c r="W660" s="3069"/>
      <c r="X660" s="71"/>
      <c r="Y660" s="1969"/>
      <c r="Z660" s="2757"/>
      <c r="AA660" s="665"/>
      <c r="AB660" s="71"/>
      <c r="AC660" s="3709"/>
      <c r="AD660" s="56">
        <f t="shared" si="335"/>
        <v>0</v>
      </c>
    </row>
    <row r="661" spans="1:264" ht="30" x14ac:dyDescent="0.25">
      <c r="B661" s="641">
        <v>1</v>
      </c>
      <c r="C661" s="3250" t="s">
        <v>567</v>
      </c>
      <c r="D661" s="466"/>
      <c r="E661" s="466"/>
      <c r="F661" s="1293">
        <f>F662/4</f>
        <v>1755</v>
      </c>
      <c r="G661" s="1114">
        <f t="shared" ref="G661" si="374">G662/4</f>
        <v>292.5</v>
      </c>
      <c r="H661" s="1114">
        <f t="shared" ref="H661:J661" si="375">H662/4</f>
        <v>439.6225</v>
      </c>
      <c r="I661" s="69">
        <f t="shared" si="373"/>
        <v>150.29829059829061</v>
      </c>
      <c r="J661" s="3439">
        <f t="shared" si="375"/>
        <v>39.6875</v>
      </c>
      <c r="K661" s="693"/>
      <c r="L661" s="693"/>
      <c r="M661" s="71"/>
      <c r="N661" s="71"/>
      <c r="O661" s="71"/>
      <c r="P661" s="71"/>
      <c r="Q661" s="71"/>
      <c r="R661" s="71"/>
      <c r="S661" s="1888"/>
      <c r="T661" s="1888"/>
      <c r="U661" s="2907"/>
      <c r="V661" s="71"/>
      <c r="W661" s="3069"/>
      <c r="X661" s="71"/>
      <c r="Y661" s="1969"/>
      <c r="Z661" s="2757"/>
      <c r="AA661" s="665"/>
      <c r="AB661" s="71"/>
      <c r="AC661" s="3709"/>
      <c r="AD661" s="56">
        <f t="shared" si="335"/>
        <v>0</v>
      </c>
    </row>
    <row r="662" spans="1:264" ht="30" x14ac:dyDescent="0.25">
      <c r="B662" s="641">
        <v>1</v>
      </c>
      <c r="C662" s="4" t="s">
        <v>595</v>
      </c>
      <c r="D662" s="466"/>
      <c r="E662" s="466"/>
      <c r="F662" s="1293">
        <v>7020</v>
      </c>
      <c r="G662" s="1114">
        <f t="shared" ref="G662:G666" si="376">(F662/12*$C$3)</f>
        <v>1170</v>
      </c>
      <c r="H662" s="1114">
        <v>1758.49</v>
      </c>
      <c r="I662" s="69">
        <f t="shared" si="373"/>
        <v>150.29829059829061</v>
      </c>
      <c r="J662" s="3439">
        <v>158.75</v>
      </c>
      <c r="K662" s="693"/>
      <c r="L662" s="693"/>
      <c r="M662" s="71"/>
      <c r="N662" s="71"/>
      <c r="O662" s="71"/>
      <c r="P662" s="71"/>
      <c r="Q662" s="71"/>
      <c r="R662" s="71"/>
      <c r="S662" s="1888"/>
      <c r="T662" s="1888"/>
      <c r="U662" s="2907"/>
      <c r="V662" s="71"/>
      <c r="W662" s="3069"/>
      <c r="X662" s="71"/>
      <c r="Y662" s="1969"/>
      <c r="Z662" s="2757"/>
      <c r="AA662" s="665"/>
      <c r="AB662" s="71"/>
      <c r="AC662" s="3709"/>
      <c r="AD662" s="56">
        <f t="shared" si="335"/>
        <v>0</v>
      </c>
    </row>
    <row r="663" spans="1:264" ht="29.25" x14ac:dyDescent="0.25">
      <c r="B663" s="641">
        <v>1</v>
      </c>
      <c r="C663" s="2523" t="s">
        <v>579</v>
      </c>
      <c r="D663" s="466"/>
      <c r="E663" s="466"/>
      <c r="F663" s="1293">
        <f>F664</f>
        <v>22373.936170212764</v>
      </c>
      <c r="G663" s="1114">
        <f>G664</f>
        <v>3728.989361702128</v>
      </c>
      <c r="H663" s="1114">
        <f>H664</f>
        <v>3325.2765957446804</v>
      </c>
      <c r="I663" s="69">
        <f t="shared" si="373"/>
        <v>89.173668069324563</v>
      </c>
      <c r="J663" s="3439">
        <f>J664</f>
        <v>268.51170212765959</v>
      </c>
      <c r="K663" s="693"/>
      <c r="L663" s="693"/>
      <c r="M663" s="71"/>
      <c r="N663" s="71"/>
      <c r="O663" s="71"/>
      <c r="P663" s="71"/>
      <c r="Q663" s="71"/>
      <c r="R663" s="71"/>
      <c r="S663" s="1888"/>
      <c r="T663" s="1888"/>
      <c r="U663" s="2907"/>
      <c r="V663" s="71"/>
      <c r="W663" s="3069"/>
      <c r="X663" s="71"/>
      <c r="Y663" s="1969"/>
      <c r="Z663" s="2757"/>
      <c r="AA663" s="665"/>
      <c r="AB663" s="71"/>
      <c r="AC663" s="3709"/>
      <c r="AD663" s="56">
        <f t="shared" si="335"/>
        <v>0</v>
      </c>
    </row>
    <row r="664" spans="1:264" x14ac:dyDescent="0.25">
      <c r="B664" s="641">
        <v>1</v>
      </c>
      <c r="C664" s="4" t="s">
        <v>597</v>
      </c>
      <c r="D664" s="466"/>
      <c r="E664" s="466"/>
      <c r="F664" s="1293">
        <f>F665/9.4+F666/9.4</f>
        <v>22373.936170212764</v>
      </c>
      <c r="G664" s="1114">
        <f>G665/9.4+G666/9.4</f>
        <v>3728.989361702128</v>
      </c>
      <c r="H664" s="1114">
        <f>H665/9.4+H666/9.4</f>
        <v>3325.2765957446804</v>
      </c>
      <c r="I664" s="69">
        <f t="shared" si="373"/>
        <v>89.173668069324563</v>
      </c>
      <c r="J664" s="3439">
        <f>J665/9.4+J666/9.4</f>
        <v>268.51170212765959</v>
      </c>
      <c r="K664" s="693"/>
      <c r="L664" s="693"/>
      <c r="M664" s="71"/>
      <c r="N664" s="71"/>
      <c r="O664" s="71"/>
      <c r="P664" s="71"/>
      <c r="Q664" s="71"/>
      <c r="R664" s="71"/>
      <c r="S664" s="1888"/>
      <c r="T664" s="1888"/>
      <c r="U664" s="2907"/>
      <c r="V664" s="71"/>
      <c r="W664" s="3069"/>
      <c r="X664" s="71"/>
      <c r="Y664" s="1969"/>
      <c r="Z664" s="2757"/>
      <c r="AA664" s="665"/>
      <c r="AB664" s="71"/>
      <c r="AC664" s="3709"/>
      <c r="AD664" s="56">
        <f t="shared" si="335"/>
        <v>0</v>
      </c>
    </row>
    <row r="665" spans="1:264" x14ac:dyDescent="0.25">
      <c r="B665" s="641">
        <v>1</v>
      </c>
      <c r="C665" s="2548" t="s">
        <v>598</v>
      </c>
      <c r="D665" s="466"/>
      <c r="E665" s="466"/>
      <c r="F665" s="1293">
        <f>210315-1000</f>
        <v>209315</v>
      </c>
      <c r="G665" s="1114">
        <f t="shared" si="376"/>
        <v>34885.833333333336</v>
      </c>
      <c r="H665" s="1114">
        <v>31176.23</v>
      </c>
      <c r="I665" s="69">
        <f t="shared" si="373"/>
        <v>89.366447698444915</v>
      </c>
      <c r="J665" s="3439">
        <v>2524.0100000000002</v>
      </c>
      <c r="K665" s="693"/>
      <c r="L665" s="693"/>
      <c r="M665" s="71"/>
      <c r="N665" s="71"/>
      <c r="O665" s="71"/>
      <c r="P665" s="71"/>
      <c r="Q665" s="71"/>
      <c r="R665" s="71"/>
      <c r="S665" s="1888"/>
      <c r="T665" s="1888"/>
      <c r="U665" s="2907"/>
      <c r="V665" s="71"/>
      <c r="W665" s="3069"/>
      <c r="X665" s="71"/>
      <c r="Y665" s="1969"/>
      <c r="Z665" s="2757"/>
      <c r="AA665" s="665"/>
      <c r="AB665" s="71"/>
      <c r="AC665" s="3709"/>
      <c r="AD665" s="56">
        <f t="shared" si="335"/>
        <v>0</v>
      </c>
    </row>
    <row r="666" spans="1:264" x14ac:dyDescent="0.25">
      <c r="A666" s="641">
        <v>1</v>
      </c>
      <c r="B666" s="641">
        <v>1</v>
      </c>
      <c r="C666" s="2548" t="s">
        <v>605</v>
      </c>
      <c r="D666" s="466"/>
      <c r="E666" s="466"/>
      <c r="F666" s="1293">
        <v>1000</v>
      </c>
      <c r="G666" s="310">
        <f t="shared" si="376"/>
        <v>166.66666666666666</v>
      </c>
      <c r="H666" s="310">
        <v>81.37</v>
      </c>
      <c r="I666" s="69"/>
      <c r="J666" s="3417"/>
      <c r="K666" s="693"/>
      <c r="L666" s="693"/>
      <c r="M666" s="71"/>
      <c r="N666" s="71"/>
      <c r="O666" s="71"/>
      <c r="P666" s="71"/>
      <c r="Q666" s="71"/>
      <c r="R666" s="71"/>
      <c r="S666" s="1888"/>
      <c r="T666" s="1888"/>
      <c r="U666" s="2907"/>
      <c r="V666" s="71"/>
      <c r="W666" s="3069"/>
      <c r="X666" s="71"/>
      <c r="Y666" s="1969"/>
      <c r="Z666" s="2757"/>
      <c r="AA666" s="665"/>
      <c r="AB666" s="71"/>
      <c r="AC666" s="3709"/>
      <c r="AD666" s="56">
        <f t="shared" si="335"/>
        <v>0</v>
      </c>
    </row>
    <row r="667" spans="1:264" x14ac:dyDescent="0.25">
      <c r="B667" s="641">
        <v>1</v>
      </c>
      <c r="C667" s="2444" t="s">
        <v>465</v>
      </c>
      <c r="D667" s="466"/>
      <c r="E667" s="466"/>
      <c r="F667" s="1343">
        <f>F660</f>
        <v>1755</v>
      </c>
      <c r="G667" s="102">
        <f>G660</f>
        <v>292.5</v>
      </c>
      <c r="H667" s="102">
        <f>H660</f>
        <v>439.6225</v>
      </c>
      <c r="I667" s="93">
        <f>H667/G667*100</f>
        <v>150.29829059829061</v>
      </c>
      <c r="J667" s="3459">
        <f>J660</f>
        <v>39.6875</v>
      </c>
      <c r="K667" s="693"/>
      <c r="L667" s="693"/>
      <c r="M667" s="71"/>
      <c r="N667" s="71"/>
      <c r="O667" s="71"/>
      <c r="P667" s="71"/>
      <c r="Q667" s="71"/>
      <c r="R667" s="71"/>
      <c r="S667" s="1888"/>
      <c r="T667" s="1888"/>
      <c r="U667" s="2907"/>
      <c r="V667" s="71"/>
      <c r="W667" s="3069"/>
      <c r="X667" s="71"/>
      <c r="Y667" s="1969"/>
      <c r="Z667" s="2757"/>
      <c r="AA667" s="665"/>
      <c r="AB667" s="71"/>
      <c r="AC667" s="3709"/>
      <c r="AD667" s="56">
        <f t="shared" si="335"/>
        <v>0</v>
      </c>
    </row>
    <row r="668" spans="1:264" ht="29.25" x14ac:dyDescent="0.25">
      <c r="A668" s="641">
        <v>1</v>
      </c>
      <c r="B668" s="641">
        <v>1</v>
      </c>
      <c r="C668" s="2444" t="s">
        <v>466</v>
      </c>
      <c r="D668" s="97"/>
      <c r="E668" s="97"/>
      <c r="F668" s="618">
        <f>F663</f>
        <v>22373.936170212764</v>
      </c>
      <c r="G668" s="93">
        <f>G663</f>
        <v>3728.989361702128</v>
      </c>
      <c r="H668" s="102">
        <f>H663</f>
        <v>3325.2765957446804</v>
      </c>
      <c r="I668" s="93">
        <f>H668/G668*100</f>
        <v>89.173668069324563</v>
      </c>
      <c r="J668" s="3459">
        <f>J663</f>
        <v>268.51170212765959</v>
      </c>
      <c r="K668" s="693"/>
      <c r="L668" s="693"/>
      <c r="M668" s="71"/>
      <c r="N668" s="71"/>
      <c r="O668" s="71"/>
      <c r="P668" s="71"/>
      <c r="Q668" s="71"/>
      <c r="R668" s="71"/>
      <c r="S668" s="1888"/>
      <c r="T668" s="1888"/>
      <c r="U668" s="2907"/>
      <c r="V668" s="71"/>
      <c r="W668" s="3069"/>
      <c r="X668" s="71"/>
      <c r="Y668" s="1969"/>
      <c r="Z668" s="2757"/>
      <c r="AA668" s="665"/>
      <c r="AB668" s="71"/>
      <c r="AC668" s="3709"/>
      <c r="AD668" s="56">
        <f t="shared" si="335"/>
        <v>0</v>
      </c>
    </row>
    <row r="669" spans="1:264" s="686" customFormat="1" x14ac:dyDescent="0.25">
      <c r="A669" s="641">
        <v>1</v>
      </c>
      <c r="B669" s="641">
        <v>1</v>
      </c>
      <c r="C669" s="2445" t="s">
        <v>139</v>
      </c>
      <c r="D669" s="347"/>
      <c r="E669" s="347"/>
      <c r="F669" s="618">
        <f>F667+F665/4.2+F666/4.2</f>
        <v>51830</v>
      </c>
      <c r="G669" s="330">
        <f t="shared" ref="G669:H669" si="377">G667+G665/4.2+G666/4.2</f>
        <v>8638.3333333333321</v>
      </c>
      <c r="H669" s="330">
        <f t="shared" si="377"/>
        <v>7881.9082142857142</v>
      </c>
      <c r="I669" s="330">
        <f>H669/G669*100</f>
        <v>91.243390479865511</v>
      </c>
      <c r="J669" s="3442">
        <f t="shared" ref="J669" si="378">J667+J665/4.2+J666/4.2</f>
        <v>640.64226190476188</v>
      </c>
      <c r="K669" s="492"/>
      <c r="L669" s="492"/>
      <c r="M669" s="493"/>
      <c r="N669" s="493"/>
      <c r="O669" s="493"/>
      <c r="P669" s="493"/>
      <c r="Q669" s="493"/>
      <c r="R669" s="493"/>
      <c r="S669" s="569">
        <f t="shared" ref="S669:T669" si="379">S659</f>
        <v>56667.927899999995</v>
      </c>
      <c r="T669" s="569">
        <f t="shared" si="379"/>
        <v>56667.927899999995</v>
      </c>
      <c r="U669" s="2906">
        <f t="shared" ref="U669" si="380">U659</f>
        <v>9444.6546499999986</v>
      </c>
      <c r="V669" s="43">
        <f t="shared" ref="V669:AB669" si="381">V659</f>
        <v>8608.4938000000002</v>
      </c>
      <c r="W669" s="3068">
        <f t="shared" si="381"/>
        <v>0</v>
      </c>
      <c r="X669" s="43">
        <f t="shared" ref="X669" si="382">X659</f>
        <v>0</v>
      </c>
      <c r="Y669" s="533">
        <f t="shared" si="381"/>
        <v>-836.16084999999839</v>
      </c>
      <c r="Z669" s="2759"/>
      <c r="AA669" s="585">
        <f t="shared" si="381"/>
        <v>-4.1570000000000003E-2</v>
      </c>
      <c r="AB669" s="43">
        <f t="shared" si="381"/>
        <v>8608.4522300000008</v>
      </c>
      <c r="AC669" s="3709">
        <f t="shared" ref="AC669" si="383">AC659</f>
        <v>663.79651999999999</v>
      </c>
      <c r="AD669" s="202">
        <f t="shared" si="335"/>
        <v>663796.52</v>
      </c>
      <c r="AE669" s="202"/>
      <c r="AF669" s="202"/>
      <c r="AG669" s="202"/>
      <c r="AH669" s="202"/>
      <c r="AI669" s="202"/>
      <c r="AJ669" s="202"/>
      <c r="AK669" s="202"/>
      <c r="AL669" s="202"/>
      <c r="AM669" s="202"/>
      <c r="AN669" s="202"/>
      <c r="AO669" s="202"/>
      <c r="AP669" s="202"/>
      <c r="AQ669" s="202"/>
      <c r="AR669" s="202"/>
      <c r="AS669" s="202"/>
      <c r="AT669" s="202"/>
      <c r="AU669" s="202"/>
      <c r="AV669" s="202"/>
      <c r="AW669" s="202"/>
      <c r="AX669" s="202"/>
      <c r="AY669" s="202"/>
      <c r="AZ669" s="202"/>
      <c r="BA669" s="202"/>
      <c r="BB669" s="202"/>
      <c r="BC669" s="202"/>
      <c r="BD669" s="202"/>
      <c r="BE669" s="202"/>
      <c r="BF669" s="202"/>
      <c r="BG669" s="202"/>
      <c r="BH669" s="202"/>
      <c r="BI669" s="202"/>
      <c r="BJ669" s="202"/>
      <c r="BK669" s="202"/>
      <c r="BL669" s="202"/>
      <c r="BM669" s="202"/>
      <c r="BN669" s="202"/>
      <c r="BO669" s="202"/>
      <c r="BP669" s="202"/>
      <c r="BQ669" s="202"/>
      <c r="BR669" s="202"/>
      <c r="BS669" s="202"/>
      <c r="BT669" s="202"/>
      <c r="BU669" s="202"/>
      <c r="BV669" s="202"/>
      <c r="BW669" s="202"/>
      <c r="BX669" s="202"/>
      <c r="BY669" s="202"/>
      <c r="BZ669" s="202"/>
      <c r="CA669" s="202"/>
      <c r="CB669" s="202"/>
      <c r="CC669" s="202"/>
      <c r="CD669" s="202"/>
      <c r="CE669" s="202"/>
      <c r="CF669" s="202"/>
      <c r="CG669" s="202"/>
      <c r="CH669" s="202"/>
      <c r="CI669" s="202"/>
      <c r="CJ669" s="202"/>
      <c r="CK669" s="202"/>
      <c r="CL669" s="202"/>
      <c r="CM669" s="202"/>
      <c r="CN669" s="202"/>
      <c r="CO669" s="202"/>
      <c r="CP669" s="202"/>
      <c r="CQ669" s="202"/>
      <c r="CR669" s="202"/>
      <c r="CS669" s="202"/>
      <c r="CT669" s="202"/>
      <c r="CU669" s="202"/>
      <c r="CV669" s="202"/>
      <c r="CW669" s="202"/>
      <c r="CX669" s="202"/>
      <c r="CY669" s="202"/>
      <c r="CZ669" s="202"/>
      <c r="DA669" s="202"/>
      <c r="DB669" s="202"/>
      <c r="DC669" s="202"/>
      <c r="DD669" s="202"/>
      <c r="DE669" s="202"/>
      <c r="DF669" s="202"/>
      <c r="DG669" s="202"/>
      <c r="DH669" s="202"/>
      <c r="DI669" s="202"/>
      <c r="DJ669" s="202"/>
      <c r="DK669" s="202"/>
      <c r="DL669" s="202"/>
      <c r="DM669" s="202"/>
      <c r="DN669" s="202"/>
      <c r="DO669" s="202"/>
      <c r="DP669" s="202"/>
      <c r="DQ669" s="202"/>
      <c r="DR669" s="202"/>
      <c r="DS669" s="202"/>
      <c r="DT669" s="202"/>
      <c r="DU669" s="202"/>
      <c r="DV669" s="202"/>
      <c r="DW669" s="202"/>
      <c r="DX669" s="202"/>
      <c r="DY669" s="202"/>
      <c r="DZ669" s="202"/>
      <c r="EA669" s="202"/>
      <c r="EB669" s="202"/>
      <c r="EC669" s="202"/>
      <c r="ED669" s="202"/>
      <c r="EE669" s="202"/>
      <c r="EF669" s="202"/>
      <c r="EG669" s="202"/>
      <c r="EH669" s="202"/>
      <c r="EI669" s="202"/>
      <c r="EJ669" s="202"/>
      <c r="EK669" s="202"/>
      <c r="EL669" s="202"/>
      <c r="EM669" s="202"/>
      <c r="EN669" s="202"/>
      <c r="EO669" s="202"/>
      <c r="EP669" s="202"/>
      <c r="EQ669" s="202"/>
      <c r="ER669" s="202"/>
      <c r="ES669" s="202"/>
      <c r="ET669" s="202"/>
      <c r="EU669" s="202"/>
      <c r="EV669" s="202"/>
      <c r="EW669" s="202"/>
      <c r="EX669" s="202"/>
      <c r="EY669" s="202"/>
      <c r="EZ669" s="202"/>
      <c r="FA669" s="202"/>
      <c r="FB669" s="202"/>
      <c r="FC669" s="202"/>
      <c r="FD669" s="202"/>
      <c r="FE669" s="202"/>
      <c r="FF669" s="202"/>
      <c r="FG669" s="202"/>
      <c r="FH669" s="202"/>
      <c r="FI669" s="202"/>
      <c r="FJ669" s="202"/>
      <c r="FK669" s="202"/>
      <c r="FL669" s="202"/>
      <c r="FM669" s="202"/>
      <c r="FN669" s="202"/>
      <c r="FO669" s="202"/>
      <c r="FP669" s="202"/>
      <c r="FQ669" s="202"/>
      <c r="FR669" s="202"/>
      <c r="FS669" s="202"/>
      <c r="FT669" s="202"/>
      <c r="FU669" s="202"/>
      <c r="FV669" s="202"/>
      <c r="FW669" s="202"/>
      <c r="FX669" s="202"/>
      <c r="FY669" s="202"/>
      <c r="FZ669" s="202"/>
      <c r="GA669" s="202"/>
      <c r="GB669" s="202"/>
      <c r="GC669" s="202"/>
      <c r="GD669" s="202"/>
      <c r="GE669" s="202"/>
      <c r="GF669" s="202"/>
      <c r="GG669" s="202"/>
      <c r="GH669" s="202"/>
      <c r="GI669" s="202"/>
      <c r="GJ669" s="202"/>
      <c r="GK669" s="202"/>
      <c r="GL669" s="202"/>
      <c r="GM669" s="202"/>
      <c r="GN669" s="202"/>
      <c r="GO669" s="202"/>
      <c r="GP669" s="202"/>
      <c r="GQ669" s="202"/>
      <c r="GR669" s="202"/>
      <c r="GS669" s="202"/>
      <c r="GT669" s="202"/>
      <c r="GU669" s="202"/>
      <c r="GV669" s="202"/>
      <c r="GW669" s="202"/>
      <c r="GX669" s="202"/>
      <c r="GY669" s="202"/>
      <c r="GZ669" s="202"/>
      <c r="HA669" s="202"/>
      <c r="HB669" s="202"/>
      <c r="HC669" s="202"/>
      <c r="HD669" s="202"/>
      <c r="HE669" s="202"/>
      <c r="HF669" s="202"/>
      <c r="HG669" s="202"/>
      <c r="HH669" s="202"/>
      <c r="HI669" s="202"/>
      <c r="HJ669" s="202"/>
      <c r="HK669" s="202"/>
      <c r="HL669" s="202"/>
      <c r="HM669" s="202"/>
      <c r="HN669" s="202"/>
      <c r="HO669" s="202"/>
      <c r="HP669" s="202"/>
      <c r="HQ669" s="202"/>
      <c r="HR669" s="202"/>
      <c r="HS669" s="202"/>
      <c r="HT669" s="202"/>
      <c r="HU669" s="202"/>
      <c r="HV669" s="202"/>
      <c r="HW669" s="202"/>
      <c r="HX669" s="202"/>
      <c r="HY669" s="202"/>
      <c r="HZ669" s="202"/>
      <c r="IA669" s="202"/>
      <c r="IB669" s="202"/>
      <c r="IC669" s="202"/>
      <c r="ID669" s="202"/>
      <c r="IE669" s="202"/>
      <c r="IF669" s="202"/>
      <c r="IG669" s="202"/>
      <c r="IH669" s="202"/>
      <c r="II669" s="202"/>
      <c r="IJ669" s="202"/>
      <c r="IK669" s="202"/>
      <c r="IL669" s="202"/>
      <c r="IM669" s="202"/>
      <c r="IN669" s="202"/>
      <c r="IO669" s="202"/>
      <c r="IP669" s="202"/>
      <c r="IQ669" s="202"/>
      <c r="IR669" s="202"/>
      <c r="IS669" s="202"/>
      <c r="IT669" s="202"/>
      <c r="IU669" s="202"/>
      <c r="IV669" s="202"/>
      <c r="IW669" s="202"/>
      <c r="IX669" s="202"/>
      <c r="IY669" s="202"/>
      <c r="IZ669" s="202"/>
      <c r="JA669" s="202"/>
      <c r="JB669" s="202"/>
      <c r="JC669" s="202"/>
      <c r="JD669" s="202"/>
    </row>
    <row r="670" spans="1:264" x14ac:dyDescent="0.25">
      <c r="A670" s="641">
        <v>1</v>
      </c>
      <c r="B670" s="641">
        <v>1</v>
      </c>
      <c r="C670" s="404" t="s">
        <v>506</v>
      </c>
      <c r="D670" s="404"/>
      <c r="E670" s="404"/>
      <c r="F670" s="1557"/>
      <c r="G670" s="695"/>
      <c r="H670" s="695"/>
      <c r="I670" s="695"/>
      <c r="J670" s="3624"/>
      <c r="K670" s="702"/>
      <c r="L670" s="702"/>
      <c r="M670" s="695"/>
      <c r="N670" s="695"/>
      <c r="O670" s="695"/>
      <c r="P670" s="695"/>
      <c r="Q670" s="695"/>
      <c r="R670" s="695"/>
      <c r="S670" s="1893">
        <f t="shared" ref="S670:T670" si="384">S669</f>
        <v>56667.927899999995</v>
      </c>
      <c r="T670" s="1893">
        <f t="shared" si="384"/>
        <v>56667.927899999995</v>
      </c>
      <c r="U670" s="2940">
        <f t="shared" ref="U670" si="385">U669</f>
        <v>9444.6546499999986</v>
      </c>
      <c r="V670" s="82">
        <f t="shared" ref="V670:AB670" si="386">V669</f>
        <v>8608.4938000000002</v>
      </c>
      <c r="W670" s="3090">
        <f t="shared" si="386"/>
        <v>0</v>
      </c>
      <c r="X670" s="82">
        <f t="shared" ref="X670" si="387">X669</f>
        <v>0</v>
      </c>
      <c r="Y670" s="1971">
        <f t="shared" si="386"/>
        <v>-836.16084999999839</v>
      </c>
      <c r="Z670" s="2760"/>
      <c r="AA670" s="180">
        <f t="shared" si="386"/>
        <v>-4.1570000000000003E-2</v>
      </c>
      <c r="AB670" s="1893">
        <f t="shared" si="386"/>
        <v>8608.4522300000008</v>
      </c>
      <c r="AC670" s="3709">
        <f t="shared" ref="AC670" si="388">AC669</f>
        <v>663.79651999999999</v>
      </c>
      <c r="AD670" s="3837">
        <f t="shared" si="335"/>
        <v>663796.52</v>
      </c>
    </row>
    <row r="671" spans="1:264" x14ac:dyDescent="0.25">
      <c r="A671" s="641">
        <v>1</v>
      </c>
      <c r="B671" s="641">
        <v>1</v>
      </c>
      <c r="C671" s="260"/>
      <c r="D671" s="260"/>
      <c r="E671" s="260"/>
      <c r="F671" s="1530"/>
      <c r="G671" s="649"/>
      <c r="H671" s="649"/>
      <c r="I671" s="649"/>
      <c r="J671" s="3623"/>
      <c r="K671" s="704"/>
      <c r="L671" s="704"/>
      <c r="M671" s="649"/>
      <c r="N671" s="649"/>
      <c r="O671" s="649"/>
      <c r="P671" s="649"/>
      <c r="Q671" s="649"/>
      <c r="R671" s="649"/>
      <c r="S671" s="1141"/>
      <c r="T671" s="1141"/>
      <c r="U671" s="2917"/>
      <c r="V671" s="646"/>
      <c r="W671" s="3077"/>
      <c r="X671" s="646"/>
      <c r="Y671" s="1970"/>
      <c r="Z671" s="2758"/>
      <c r="AA671" s="675"/>
      <c r="AB671" s="646"/>
      <c r="AC671" s="3709"/>
      <c r="AD671" s="56">
        <f t="shared" si="335"/>
        <v>0</v>
      </c>
    </row>
    <row r="672" spans="1:264" ht="31.5" x14ac:dyDescent="0.25">
      <c r="B672" s="641">
        <v>1</v>
      </c>
      <c r="C672" s="1011" t="s">
        <v>614</v>
      </c>
      <c r="D672" s="283"/>
      <c r="E672" s="348"/>
      <c r="F672" s="1533"/>
      <c r="G672" s="493"/>
      <c r="H672" s="493"/>
      <c r="I672" s="493"/>
      <c r="J672" s="3616"/>
      <c r="K672" s="693"/>
      <c r="L672" s="693"/>
      <c r="M672" s="71"/>
      <c r="N672" s="71"/>
      <c r="O672" s="71"/>
      <c r="P672" s="71"/>
      <c r="Q672" s="71"/>
      <c r="R672" s="71"/>
      <c r="S672" s="1888"/>
      <c r="T672" s="1888"/>
      <c r="U672" s="2907"/>
      <c r="V672" s="71"/>
      <c r="W672" s="3069"/>
      <c r="X672" s="71"/>
      <c r="Y672" s="1969"/>
      <c r="Z672" s="2757"/>
      <c r="AA672" s="665"/>
      <c r="AB672" s="71"/>
      <c r="AC672" s="3709"/>
      <c r="AD672" s="56">
        <f t="shared" si="335"/>
        <v>0</v>
      </c>
    </row>
    <row r="673" spans="1:30" x14ac:dyDescent="0.25">
      <c r="B673" s="641">
        <v>1</v>
      </c>
      <c r="C673" s="430" t="s">
        <v>257</v>
      </c>
      <c r="D673" s="430"/>
      <c r="E673" s="430"/>
      <c r="F673" s="668"/>
      <c r="G673" s="310"/>
      <c r="H673" s="310"/>
      <c r="I673" s="310"/>
      <c r="J673" s="3417"/>
      <c r="K673" s="693"/>
      <c r="L673" s="693"/>
      <c r="M673" s="71"/>
      <c r="N673" s="71"/>
      <c r="O673" s="71"/>
      <c r="P673" s="71"/>
      <c r="Q673" s="71"/>
      <c r="R673" s="71"/>
      <c r="S673" s="1888">
        <v>1121.182</v>
      </c>
      <c r="T673" s="1888">
        <v>1121.182</v>
      </c>
      <c r="U673" s="2898">
        <f t="shared" ref="U673" si="389">S673/12*$C$3+(T673-S673)/11*1</f>
        <v>186.86366666666666</v>
      </c>
      <c r="V673" s="71">
        <f>AB673-AA673-X673</f>
        <v>0</v>
      </c>
      <c r="W673" s="3069"/>
      <c r="X673" s="71"/>
      <c r="Y673" s="1969">
        <f>V673-U673</f>
        <v>-186.86366666666666</v>
      </c>
      <c r="Z673" s="2757"/>
      <c r="AA673" s="665"/>
      <c r="AB673" s="71"/>
      <c r="AC673" s="3709"/>
      <c r="AD673" s="56">
        <f t="shared" si="335"/>
        <v>0</v>
      </c>
    </row>
    <row r="674" spans="1:30" ht="29.25" x14ac:dyDescent="0.25">
      <c r="B674" s="641">
        <v>1</v>
      </c>
      <c r="C674" s="2523" t="s">
        <v>578</v>
      </c>
      <c r="D674" s="466"/>
      <c r="E674" s="466"/>
      <c r="F674" s="1293">
        <f>F675</f>
        <v>200</v>
      </c>
      <c r="G674" s="2559">
        <f t="shared" ref="G674:J674" si="390">G675</f>
        <v>33.333333333333336</v>
      </c>
      <c r="H674" s="2559">
        <f t="shared" si="390"/>
        <v>0</v>
      </c>
      <c r="I674" s="93">
        <f t="shared" ref="I674:I679" si="391">H674/G674*100</f>
        <v>0</v>
      </c>
      <c r="J674" s="3501">
        <f t="shared" si="390"/>
        <v>0</v>
      </c>
      <c r="K674" s="693"/>
      <c r="L674" s="693"/>
      <c r="M674" s="71"/>
      <c r="N674" s="71"/>
      <c r="O674" s="71"/>
      <c r="P674" s="71"/>
      <c r="Q674" s="71"/>
      <c r="R674" s="71"/>
      <c r="S674" s="1888"/>
      <c r="T674" s="1888"/>
      <c r="U674" s="2907"/>
      <c r="V674" s="71"/>
      <c r="W674" s="3069"/>
      <c r="X674" s="71"/>
      <c r="Y674" s="1969"/>
      <c r="Z674" s="2757"/>
      <c r="AA674" s="665"/>
      <c r="AB674" s="71"/>
      <c r="AC674" s="3709"/>
      <c r="AD674" s="56">
        <f t="shared" si="335"/>
        <v>0</v>
      </c>
    </row>
    <row r="675" spans="1:30" ht="30" x14ac:dyDescent="0.25">
      <c r="B675" s="641">
        <v>1</v>
      </c>
      <c r="C675" s="3250" t="s">
        <v>567</v>
      </c>
      <c r="D675" s="466"/>
      <c r="E675" s="466"/>
      <c r="F675" s="1293">
        <f>F676/4</f>
        <v>200</v>
      </c>
      <c r="G675" s="1114">
        <f t="shared" ref="G675:J675" si="392">G676/4</f>
        <v>33.333333333333336</v>
      </c>
      <c r="H675" s="1114">
        <f t="shared" si="392"/>
        <v>0</v>
      </c>
      <c r="I675" s="69">
        <f t="shared" si="391"/>
        <v>0</v>
      </c>
      <c r="J675" s="3439">
        <f t="shared" si="392"/>
        <v>0</v>
      </c>
      <c r="K675" s="693"/>
      <c r="L675" s="693"/>
      <c r="M675" s="71"/>
      <c r="N675" s="71"/>
      <c r="O675" s="71"/>
      <c r="P675" s="71"/>
      <c r="Q675" s="71"/>
      <c r="R675" s="71"/>
      <c r="S675" s="1888"/>
      <c r="T675" s="1888"/>
      <c r="U675" s="2907"/>
      <c r="V675" s="71"/>
      <c r="W675" s="3069"/>
      <c r="X675" s="71"/>
      <c r="Y675" s="1969"/>
      <c r="Z675" s="2757"/>
      <c r="AA675" s="665"/>
      <c r="AB675" s="71"/>
      <c r="AC675" s="3709"/>
      <c r="AD675" s="56">
        <f t="shared" si="335"/>
        <v>0</v>
      </c>
    </row>
    <row r="676" spans="1:30" ht="30" x14ac:dyDescent="0.25">
      <c r="B676" s="641">
        <v>1</v>
      </c>
      <c r="C676" s="4" t="s">
        <v>595</v>
      </c>
      <c r="D676" s="466"/>
      <c r="E676" s="466"/>
      <c r="F676" s="1293">
        <v>800</v>
      </c>
      <c r="G676" s="1114">
        <f t="shared" ref="G676" si="393">(F676/12*$C$3)</f>
        <v>133.33333333333334</v>
      </c>
      <c r="H676" s="1114"/>
      <c r="I676" s="69">
        <f t="shared" si="391"/>
        <v>0</v>
      </c>
      <c r="J676" s="3439"/>
      <c r="K676" s="693"/>
      <c r="L676" s="693"/>
      <c r="M676" s="71"/>
      <c r="N676" s="71"/>
      <c r="O676" s="71"/>
      <c r="P676" s="71"/>
      <c r="Q676" s="71"/>
      <c r="R676" s="71"/>
      <c r="S676" s="1888"/>
      <c r="T676" s="1888"/>
      <c r="U676" s="2907"/>
      <c r="V676" s="71"/>
      <c r="W676" s="3069"/>
      <c r="X676" s="71"/>
      <c r="Y676" s="1969"/>
      <c r="Z676" s="2757"/>
      <c r="AA676" s="665"/>
      <c r="AB676" s="71"/>
      <c r="AC676" s="3709"/>
      <c r="AD676" s="56">
        <f t="shared" si="335"/>
        <v>0</v>
      </c>
    </row>
    <row r="677" spans="1:30" ht="29.25" x14ac:dyDescent="0.25">
      <c r="B677" s="641">
        <v>1</v>
      </c>
      <c r="C677" s="2523" t="s">
        <v>579</v>
      </c>
      <c r="D677" s="466"/>
      <c r="E677" s="466"/>
      <c r="F677" s="1293">
        <f>F679/9.4</f>
        <v>372.34042553191489</v>
      </c>
      <c r="G677" s="1114">
        <f t="shared" ref="G677:H677" si="394">G679/9.4</f>
        <v>62.056737588652481</v>
      </c>
      <c r="H677" s="1114">
        <f t="shared" si="394"/>
        <v>0</v>
      </c>
      <c r="I677" s="69">
        <f t="shared" si="391"/>
        <v>0</v>
      </c>
      <c r="J677" s="3439">
        <f t="shared" ref="J677" si="395">J679/9.4</f>
        <v>0</v>
      </c>
      <c r="K677" s="693"/>
      <c r="L677" s="693"/>
      <c r="M677" s="71"/>
      <c r="N677" s="71"/>
      <c r="O677" s="71"/>
      <c r="P677" s="71"/>
      <c r="Q677" s="71"/>
      <c r="R677" s="71"/>
      <c r="S677" s="1888"/>
      <c r="T677" s="1888"/>
      <c r="U677" s="2907"/>
      <c r="V677" s="71"/>
      <c r="W677" s="3069"/>
      <c r="X677" s="71"/>
      <c r="Y677" s="1969"/>
      <c r="Z677" s="2757"/>
      <c r="AA677" s="665"/>
      <c r="AB677" s="71"/>
      <c r="AC677" s="3709"/>
      <c r="AD677" s="56">
        <f t="shared" si="335"/>
        <v>0</v>
      </c>
    </row>
    <row r="678" spans="1:30" x14ac:dyDescent="0.25">
      <c r="B678" s="641">
        <v>1</v>
      </c>
      <c r="C678" s="4" t="s">
        <v>597</v>
      </c>
      <c r="D678" s="466"/>
      <c r="E678" s="466"/>
      <c r="F678" s="1293">
        <f>F679/9.4</f>
        <v>372.34042553191489</v>
      </c>
      <c r="G678" s="1114">
        <f t="shared" ref="G678:J678" si="396">G679/9.4</f>
        <v>62.056737588652481</v>
      </c>
      <c r="H678" s="1114">
        <f t="shared" si="396"/>
        <v>0</v>
      </c>
      <c r="I678" s="69">
        <f t="shared" si="391"/>
        <v>0</v>
      </c>
      <c r="J678" s="3439">
        <f t="shared" si="396"/>
        <v>0</v>
      </c>
      <c r="K678" s="693"/>
      <c r="L678" s="693"/>
      <c r="M678" s="71"/>
      <c r="N678" s="71"/>
      <c r="O678" s="71"/>
      <c r="P678" s="71"/>
      <c r="Q678" s="71"/>
      <c r="R678" s="71"/>
      <c r="S678" s="1888"/>
      <c r="T678" s="1888"/>
      <c r="U678" s="2907"/>
      <c r="V678" s="71"/>
      <c r="W678" s="3069"/>
      <c r="X678" s="71"/>
      <c r="Y678" s="1969"/>
      <c r="Z678" s="2757"/>
      <c r="AA678" s="665"/>
      <c r="AB678" s="71"/>
      <c r="AC678" s="3709"/>
      <c r="AD678" s="56">
        <f t="shared" si="335"/>
        <v>0</v>
      </c>
    </row>
    <row r="679" spans="1:30" x14ac:dyDescent="0.25">
      <c r="B679" s="641">
        <v>1</v>
      </c>
      <c r="C679" s="2548" t="s">
        <v>598</v>
      </c>
      <c r="D679" s="466"/>
      <c r="E679" s="466"/>
      <c r="F679" s="1293">
        <v>3500</v>
      </c>
      <c r="G679" s="1114">
        <f t="shared" ref="G679" si="397">(F679/12*$C$3)</f>
        <v>583.33333333333337</v>
      </c>
      <c r="H679" s="1114"/>
      <c r="I679" s="69">
        <f t="shared" si="391"/>
        <v>0</v>
      </c>
      <c r="J679" s="3439"/>
      <c r="K679" s="693"/>
      <c r="L679" s="693"/>
      <c r="M679" s="71"/>
      <c r="N679" s="71"/>
      <c r="O679" s="71"/>
      <c r="P679" s="71"/>
      <c r="Q679" s="71"/>
      <c r="R679" s="71"/>
      <c r="S679" s="1888"/>
      <c r="T679" s="1888"/>
      <c r="U679" s="2907"/>
      <c r="V679" s="71"/>
      <c r="W679" s="3069"/>
      <c r="X679" s="71"/>
      <c r="Y679" s="1969"/>
      <c r="Z679" s="2757"/>
      <c r="AA679" s="665"/>
      <c r="AB679" s="71"/>
      <c r="AC679" s="3709"/>
      <c r="AD679" s="56">
        <f t="shared" si="335"/>
        <v>0</v>
      </c>
    </row>
    <row r="680" spans="1:30" x14ac:dyDescent="0.25">
      <c r="B680" s="641">
        <v>1</v>
      </c>
      <c r="C680" s="2548" t="s">
        <v>605</v>
      </c>
      <c r="D680" s="466"/>
      <c r="E680" s="466"/>
      <c r="F680" s="1293"/>
      <c r="G680" s="310"/>
      <c r="H680" s="310"/>
      <c r="I680" s="69"/>
      <c r="J680" s="3417"/>
      <c r="K680" s="693"/>
      <c r="L680" s="693"/>
      <c r="M680" s="71"/>
      <c r="N680" s="71"/>
      <c r="O680" s="71"/>
      <c r="P680" s="71"/>
      <c r="Q680" s="71"/>
      <c r="R680" s="71"/>
      <c r="S680" s="1888"/>
      <c r="T680" s="1888"/>
      <c r="U680" s="2907"/>
      <c r="V680" s="71"/>
      <c r="W680" s="3069"/>
      <c r="X680" s="71"/>
      <c r="Y680" s="1969"/>
      <c r="Z680" s="2757"/>
      <c r="AA680" s="665"/>
      <c r="AB680" s="71"/>
      <c r="AC680" s="3709"/>
      <c r="AD680" s="56">
        <f t="shared" si="335"/>
        <v>0</v>
      </c>
    </row>
    <row r="681" spans="1:30" x14ac:dyDescent="0.25">
      <c r="B681" s="641">
        <v>1</v>
      </c>
      <c r="C681" s="2444" t="s">
        <v>465</v>
      </c>
      <c r="D681" s="466"/>
      <c r="E681" s="466"/>
      <c r="F681" s="1343">
        <f>F674</f>
        <v>200</v>
      </c>
      <c r="G681" s="102">
        <f>G674</f>
        <v>33.333333333333336</v>
      </c>
      <c r="H681" s="102">
        <f>H674</f>
        <v>0</v>
      </c>
      <c r="I681" s="93">
        <f>H681/G681*100</f>
        <v>0</v>
      </c>
      <c r="J681" s="3459">
        <f>J674</f>
        <v>0</v>
      </c>
      <c r="K681" s="693"/>
      <c r="L681" s="693"/>
      <c r="M681" s="71"/>
      <c r="N681" s="71"/>
      <c r="O681" s="71"/>
      <c r="P681" s="71"/>
      <c r="Q681" s="71"/>
      <c r="R681" s="71"/>
      <c r="S681" s="1888"/>
      <c r="T681" s="1888"/>
      <c r="U681" s="2907"/>
      <c r="V681" s="71"/>
      <c r="W681" s="3069"/>
      <c r="X681" s="71"/>
      <c r="Y681" s="1969"/>
      <c r="Z681" s="2757"/>
      <c r="AA681" s="665"/>
      <c r="AB681" s="71"/>
      <c r="AC681" s="3709"/>
      <c r="AD681" s="56">
        <f t="shared" ref="AD681:AD744" si="398">AC681*1000</f>
        <v>0</v>
      </c>
    </row>
    <row r="682" spans="1:30" ht="29.25" x14ac:dyDescent="0.25">
      <c r="B682" s="641">
        <v>1</v>
      </c>
      <c r="C682" s="2444" t="s">
        <v>466</v>
      </c>
      <c r="D682" s="97"/>
      <c r="E682" s="97"/>
      <c r="F682" s="618">
        <f>F677</f>
        <v>372.34042553191489</v>
      </c>
      <c r="G682" s="93">
        <f>G677</f>
        <v>62.056737588652481</v>
      </c>
      <c r="H682" s="102">
        <f>H677</f>
        <v>0</v>
      </c>
      <c r="I682" s="93">
        <f>H682/G682*100</f>
        <v>0</v>
      </c>
      <c r="J682" s="3459">
        <f>J677</f>
        <v>0</v>
      </c>
      <c r="K682" s="693"/>
      <c r="L682" s="693"/>
      <c r="M682" s="71"/>
      <c r="N682" s="71"/>
      <c r="O682" s="71"/>
      <c r="P682" s="71"/>
      <c r="Q682" s="71"/>
      <c r="R682" s="71"/>
      <c r="S682" s="1888"/>
      <c r="T682" s="1888"/>
      <c r="U682" s="2907"/>
      <c r="V682" s="71"/>
      <c r="W682" s="3069"/>
      <c r="X682" s="71"/>
      <c r="Y682" s="1969"/>
      <c r="Z682" s="2757"/>
      <c r="AA682" s="665"/>
      <c r="AB682" s="71"/>
      <c r="AC682" s="3709"/>
      <c r="AD682" s="56">
        <f t="shared" si="398"/>
        <v>0</v>
      </c>
    </row>
    <row r="683" spans="1:30" x14ac:dyDescent="0.25">
      <c r="B683" s="641">
        <v>1</v>
      </c>
      <c r="C683" s="2445" t="s">
        <v>139</v>
      </c>
      <c r="D683" s="347"/>
      <c r="E683" s="347"/>
      <c r="F683" s="618">
        <f>F681+F679/4.2</f>
        <v>1033.3333333333333</v>
      </c>
      <c r="G683" s="330">
        <f>G681+G679/4.2</f>
        <v>172.22222222222223</v>
      </c>
      <c r="H683" s="330">
        <f>H681+H679/4.2</f>
        <v>0</v>
      </c>
      <c r="I683" s="330">
        <f>H683/G683*100</f>
        <v>0</v>
      </c>
      <c r="J683" s="3442">
        <f>J681+J679/4.2</f>
        <v>0</v>
      </c>
      <c r="K683" s="492"/>
      <c r="L683" s="492"/>
      <c r="M683" s="493"/>
      <c r="N683" s="493"/>
      <c r="O683" s="493"/>
      <c r="P683" s="493"/>
      <c r="Q683" s="493"/>
      <c r="R683" s="493"/>
      <c r="S683" s="569">
        <f t="shared" ref="S683:Y683" si="399">S673</f>
        <v>1121.182</v>
      </c>
      <c r="T683" s="569">
        <f t="shared" ref="T683" si="400">T673</f>
        <v>1121.182</v>
      </c>
      <c r="U683" s="2906">
        <f t="shared" si="399"/>
        <v>186.86366666666666</v>
      </c>
      <c r="V683" s="43">
        <f t="shared" si="399"/>
        <v>0</v>
      </c>
      <c r="W683" s="3068">
        <f t="shared" si="399"/>
        <v>0</v>
      </c>
      <c r="X683" s="43">
        <f t="shared" si="399"/>
        <v>0</v>
      </c>
      <c r="Y683" s="533">
        <f t="shared" si="399"/>
        <v>-186.86366666666666</v>
      </c>
      <c r="Z683" s="2759"/>
      <c r="AA683" s="585">
        <f t="shared" ref="AA683:AB683" si="401">AA673</f>
        <v>0</v>
      </c>
      <c r="AB683" s="43">
        <f t="shared" si="401"/>
        <v>0</v>
      </c>
      <c r="AC683" s="3709">
        <f t="shared" ref="AC683" si="402">AC673</f>
        <v>0</v>
      </c>
      <c r="AD683" s="56">
        <f t="shared" si="398"/>
        <v>0</v>
      </c>
    </row>
    <row r="684" spans="1:30" x14ac:dyDescent="0.25">
      <c r="B684" s="641">
        <v>1</v>
      </c>
      <c r="C684" s="404" t="s">
        <v>506</v>
      </c>
      <c r="D684" s="404"/>
      <c r="E684" s="404"/>
      <c r="F684" s="1557"/>
      <c r="G684" s="695"/>
      <c r="H684" s="695"/>
      <c r="I684" s="695"/>
      <c r="J684" s="3624"/>
      <c r="K684" s="702"/>
      <c r="L684" s="702"/>
      <c r="M684" s="695"/>
      <c r="N684" s="695"/>
      <c r="O684" s="695"/>
      <c r="P684" s="695"/>
      <c r="Q684" s="695"/>
      <c r="R684" s="695"/>
      <c r="S684" s="1893">
        <f t="shared" ref="S684:Y684" si="403">S683</f>
        <v>1121.182</v>
      </c>
      <c r="T684" s="1893">
        <f t="shared" ref="T684" si="404">T683</f>
        <v>1121.182</v>
      </c>
      <c r="U684" s="2940">
        <f t="shared" si="403"/>
        <v>186.86366666666666</v>
      </c>
      <c r="V684" s="82">
        <f t="shared" si="403"/>
        <v>0</v>
      </c>
      <c r="W684" s="3090">
        <f t="shared" si="403"/>
        <v>0</v>
      </c>
      <c r="X684" s="82">
        <f t="shared" si="403"/>
        <v>0</v>
      </c>
      <c r="Y684" s="1971">
        <f t="shared" si="403"/>
        <v>-186.86366666666666</v>
      </c>
      <c r="Z684" s="2760"/>
      <c r="AA684" s="180">
        <f t="shared" ref="AA684:AB684" si="405">AA683</f>
        <v>0</v>
      </c>
      <c r="AB684" s="1893">
        <f t="shared" si="405"/>
        <v>0</v>
      </c>
      <c r="AC684" s="3709">
        <f t="shared" ref="AC684" si="406">AC683</f>
        <v>0</v>
      </c>
      <c r="AD684" s="1701">
        <f t="shared" si="398"/>
        <v>0</v>
      </c>
    </row>
    <row r="685" spans="1:30" ht="47.25" x14ac:dyDescent="0.25">
      <c r="A685" s="641">
        <v>1</v>
      </c>
      <c r="B685" s="641">
        <v>1</v>
      </c>
      <c r="C685" s="1011" t="s">
        <v>305</v>
      </c>
      <c r="D685" s="64"/>
      <c r="E685" s="147"/>
      <c r="F685" s="1533"/>
      <c r="G685" s="493"/>
      <c r="H685" s="493"/>
      <c r="I685" s="493"/>
      <c r="J685" s="3616"/>
      <c r="K685" s="693"/>
      <c r="L685" s="693"/>
      <c r="M685" s="71"/>
      <c r="N685" s="71"/>
      <c r="O685" s="71"/>
      <c r="P685" s="71"/>
      <c r="Q685" s="71"/>
      <c r="R685" s="71"/>
      <c r="S685" s="1888"/>
      <c r="T685" s="1888"/>
      <c r="U685" s="2907"/>
      <c r="V685" s="71"/>
      <c r="W685" s="3069"/>
      <c r="X685" s="71"/>
      <c r="Y685" s="1969"/>
      <c r="Z685" s="2757"/>
      <c r="AA685" s="665"/>
      <c r="AB685" s="71"/>
      <c r="AC685" s="3709"/>
      <c r="AD685" s="56">
        <f t="shared" si="398"/>
        <v>0</v>
      </c>
    </row>
    <row r="686" spans="1:30" x14ac:dyDescent="0.25">
      <c r="A686" s="641">
        <v>1</v>
      </c>
      <c r="B686" s="641">
        <v>1</v>
      </c>
      <c r="C686" s="430" t="s">
        <v>257</v>
      </c>
      <c r="D686" s="430"/>
      <c r="E686" s="430"/>
      <c r="F686" s="668"/>
      <c r="G686" s="310"/>
      <c r="H686" s="310"/>
      <c r="I686" s="310"/>
      <c r="J686" s="3417"/>
      <c r="K686" s="693"/>
      <c r="L686" s="693"/>
      <c r="M686" s="71"/>
      <c r="N686" s="71"/>
      <c r="O686" s="71"/>
      <c r="P686" s="71"/>
      <c r="Q686" s="71"/>
      <c r="R686" s="71"/>
      <c r="S686" s="1888">
        <v>58536.13</v>
      </c>
      <c r="T686" s="1888">
        <v>58536.13</v>
      </c>
      <c r="U686" s="2898">
        <f t="shared" ref="U686" si="407">S686/12*$C$3+(T686-S686)/11*1</f>
        <v>9756.0216666666656</v>
      </c>
      <c r="V686" s="71">
        <f>AB686-AA686-X686</f>
        <v>9627.9160800000009</v>
      </c>
      <c r="W686" s="3069"/>
      <c r="X686" s="71"/>
      <c r="Y686" s="1969">
        <f>V686-U686</f>
        <v>-128.10558666666475</v>
      </c>
      <c r="Z686" s="2757"/>
      <c r="AA686" s="665">
        <v>0</v>
      </c>
      <c r="AB686" s="71">
        <v>9627.9160800000009</v>
      </c>
      <c r="AC686" s="3709">
        <v>1369.06268</v>
      </c>
      <c r="AD686" s="56">
        <f t="shared" si="398"/>
        <v>1369062.68</v>
      </c>
    </row>
    <row r="687" spans="1:30" ht="29.25" x14ac:dyDescent="0.25">
      <c r="A687" s="641">
        <v>1</v>
      </c>
      <c r="B687" s="641">
        <v>1</v>
      </c>
      <c r="C687" s="2523" t="s">
        <v>578</v>
      </c>
      <c r="D687" s="466"/>
      <c r="E687" s="466"/>
      <c r="F687" s="1293">
        <f>F688</f>
        <v>10266</v>
      </c>
      <c r="G687" s="2559">
        <f t="shared" ref="G687" si="408">G688</f>
        <v>1711</v>
      </c>
      <c r="H687" s="2559">
        <f t="shared" ref="H687:J687" si="409">H688</f>
        <v>1809.3850000000002</v>
      </c>
      <c r="I687" s="93">
        <f t="shared" ref="I687:I696" si="410">H687/G687*100</f>
        <v>105.75014611338401</v>
      </c>
      <c r="J687" s="3501">
        <f t="shared" si="409"/>
        <v>185.57749999999999</v>
      </c>
      <c r="K687" s="693"/>
      <c r="L687" s="693"/>
      <c r="M687" s="71"/>
      <c r="N687" s="71"/>
      <c r="O687" s="71"/>
      <c r="P687" s="71"/>
      <c r="Q687" s="71"/>
      <c r="R687" s="71"/>
      <c r="S687" s="1888"/>
      <c r="T687" s="1888"/>
      <c r="U687" s="2907"/>
      <c r="V687" s="71"/>
      <c r="W687" s="3069"/>
      <c r="X687" s="71"/>
      <c r="Y687" s="1969"/>
      <c r="Z687" s="2757"/>
      <c r="AA687" s="665"/>
      <c r="AB687" s="71"/>
      <c r="AC687" s="3709"/>
      <c r="AD687" s="56">
        <f t="shared" si="398"/>
        <v>0</v>
      </c>
    </row>
    <row r="688" spans="1:30" ht="30" x14ac:dyDescent="0.25">
      <c r="B688" s="641">
        <v>1</v>
      </c>
      <c r="C688" s="3250" t="s">
        <v>567</v>
      </c>
      <c r="D688" s="466"/>
      <c r="E688" s="466"/>
      <c r="F688" s="1293">
        <f>F689/4</f>
        <v>10266</v>
      </c>
      <c r="G688" s="1114">
        <f t="shared" ref="G688" si="411">G689/4</f>
        <v>1711</v>
      </c>
      <c r="H688" s="1114">
        <f t="shared" ref="H688:J688" si="412">H689/4</f>
        <v>1809.3850000000002</v>
      </c>
      <c r="I688" s="69">
        <f t="shared" si="410"/>
        <v>105.75014611338401</v>
      </c>
      <c r="J688" s="3439">
        <f t="shared" si="412"/>
        <v>185.57749999999999</v>
      </c>
      <c r="K688" s="693"/>
      <c r="L688" s="693"/>
      <c r="M688" s="71"/>
      <c r="N688" s="71"/>
      <c r="O688" s="71"/>
      <c r="P688" s="71"/>
      <c r="Q688" s="71"/>
      <c r="R688" s="71"/>
      <c r="S688" s="1888"/>
      <c r="T688" s="1888"/>
      <c r="U688" s="2907"/>
      <c r="V688" s="71"/>
      <c r="W688" s="3069"/>
      <c r="X688" s="71"/>
      <c r="Y688" s="1969"/>
      <c r="Z688" s="2757"/>
      <c r="AA688" s="665"/>
      <c r="AB688" s="71"/>
      <c r="AC688" s="3709"/>
      <c r="AD688" s="56">
        <f t="shared" si="398"/>
        <v>0</v>
      </c>
    </row>
    <row r="689" spans="1:264" ht="30" x14ac:dyDescent="0.25">
      <c r="B689" s="641">
        <v>1</v>
      </c>
      <c r="C689" s="4" t="s">
        <v>595</v>
      </c>
      <c r="D689" s="466"/>
      <c r="E689" s="466"/>
      <c r="F689" s="1293">
        <v>41064</v>
      </c>
      <c r="G689" s="1114">
        <f t="shared" ref="G689:G693" si="413">(F689/12*$C$3)</f>
        <v>6844</v>
      </c>
      <c r="H689" s="1114">
        <v>7237.5400000000009</v>
      </c>
      <c r="I689" s="69">
        <f t="shared" si="410"/>
        <v>105.75014611338401</v>
      </c>
      <c r="J689" s="3439">
        <v>742.31</v>
      </c>
      <c r="K689" s="693"/>
      <c r="L689" s="693"/>
      <c r="M689" s="71"/>
      <c r="N689" s="71"/>
      <c r="O689" s="71"/>
      <c r="P689" s="71"/>
      <c r="Q689" s="71"/>
      <c r="R689" s="71"/>
      <c r="S689" s="1888"/>
      <c r="T689" s="1888"/>
      <c r="U689" s="2907"/>
      <c r="V689" s="71"/>
      <c r="W689" s="3069"/>
      <c r="X689" s="71"/>
      <c r="Y689" s="1969"/>
      <c r="Z689" s="2757"/>
      <c r="AA689" s="665"/>
      <c r="AB689" s="71"/>
      <c r="AC689" s="3709"/>
      <c r="AD689" s="56">
        <f t="shared" si="398"/>
        <v>0</v>
      </c>
    </row>
    <row r="690" spans="1:264" ht="29.25" x14ac:dyDescent="0.25">
      <c r="B690" s="641">
        <v>1</v>
      </c>
      <c r="C690" s="2523" t="s">
        <v>579</v>
      </c>
      <c r="D690" s="466"/>
      <c r="E690" s="466"/>
      <c r="F690" s="1293">
        <f>F691</f>
        <v>19514.468085106382</v>
      </c>
      <c r="G690" s="1114">
        <f t="shared" ref="G690:J690" si="414">G691</f>
        <v>3252.4113475177305</v>
      </c>
      <c r="H690" s="1114">
        <f t="shared" si="414"/>
        <v>3158.3308510638294</v>
      </c>
      <c r="I690" s="69">
        <f t="shared" si="410"/>
        <v>97.10736169563225</v>
      </c>
      <c r="J690" s="3439">
        <f t="shared" si="414"/>
        <v>509.66170212765957</v>
      </c>
      <c r="K690" s="693"/>
      <c r="L690" s="693"/>
      <c r="M690" s="71"/>
      <c r="N690" s="71"/>
      <c r="O690" s="71"/>
      <c r="P690" s="71"/>
      <c r="Q690" s="71"/>
      <c r="R690" s="71"/>
      <c r="S690" s="1888"/>
      <c r="T690" s="1888"/>
      <c r="U690" s="2907"/>
      <c r="V690" s="71"/>
      <c r="W690" s="3069"/>
      <c r="X690" s="71"/>
      <c r="Y690" s="1969"/>
      <c r="Z690" s="2757"/>
      <c r="AA690" s="665"/>
      <c r="AB690" s="71"/>
      <c r="AC690" s="3709"/>
      <c r="AD690" s="56">
        <f t="shared" si="398"/>
        <v>0</v>
      </c>
    </row>
    <row r="691" spans="1:264" x14ac:dyDescent="0.25">
      <c r="B691" s="641">
        <v>1</v>
      </c>
      <c r="C691" s="4" t="s">
        <v>597</v>
      </c>
      <c r="D691" s="466"/>
      <c r="E691" s="466"/>
      <c r="F691" s="1293">
        <f>F692/9.4+F693/9.4</f>
        <v>19514.468085106382</v>
      </c>
      <c r="G691" s="1114">
        <f t="shared" ref="G691:H691" si="415">G692/9.4+G693/9.4</f>
        <v>3252.4113475177305</v>
      </c>
      <c r="H691" s="1114">
        <f t="shared" si="415"/>
        <v>3158.3308510638294</v>
      </c>
      <c r="I691" s="69">
        <f t="shared" si="410"/>
        <v>97.10736169563225</v>
      </c>
      <c r="J691" s="3439">
        <f t="shared" ref="J691" si="416">J692/9.4+J693/9.4</f>
        <v>509.66170212765957</v>
      </c>
      <c r="K691" s="693"/>
      <c r="L691" s="693"/>
      <c r="M691" s="71"/>
      <c r="N691" s="71"/>
      <c r="O691" s="71"/>
      <c r="P691" s="71"/>
      <c r="Q691" s="71"/>
      <c r="R691" s="71"/>
      <c r="S691" s="1888"/>
      <c r="T691" s="1888"/>
      <c r="U691" s="2907"/>
      <c r="V691" s="71"/>
      <c r="W691" s="3069"/>
      <c r="X691" s="71"/>
      <c r="Y691" s="1969"/>
      <c r="Z691" s="2757"/>
      <c r="AA691" s="665"/>
      <c r="AB691" s="71"/>
      <c r="AC691" s="3709"/>
      <c r="AD691" s="56">
        <f t="shared" si="398"/>
        <v>0</v>
      </c>
    </row>
    <row r="692" spans="1:264" x14ac:dyDescent="0.25">
      <c r="B692" s="641">
        <v>1</v>
      </c>
      <c r="C692" s="2548" t="s">
        <v>598</v>
      </c>
      <c r="D692" s="466"/>
      <c r="E692" s="466"/>
      <c r="F692" s="1293">
        <v>178436</v>
      </c>
      <c r="G692" s="1114">
        <f t="shared" si="413"/>
        <v>29739.333333333332</v>
      </c>
      <c r="H692" s="1114">
        <v>29185.799999999996</v>
      </c>
      <c r="I692" s="69">
        <f t="shared" si="410"/>
        <v>98.138716402519663</v>
      </c>
      <c r="J692" s="3439">
        <v>4677.17</v>
      </c>
      <c r="K692" s="693"/>
      <c r="L692" s="693"/>
      <c r="M692" s="71"/>
      <c r="N692" s="71"/>
      <c r="O692" s="71"/>
      <c r="P692" s="71"/>
      <c r="Q692" s="71"/>
      <c r="R692" s="71"/>
      <c r="S692" s="1888"/>
      <c r="T692" s="1888"/>
      <c r="U692" s="2907"/>
      <c r="V692" s="71"/>
      <c r="W692" s="3069"/>
      <c r="X692" s="71"/>
      <c r="Y692" s="1969"/>
      <c r="Z692" s="2757"/>
      <c r="AA692" s="665"/>
      <c r="AB692" s="71"/>
      <c r="AC692" s="3709"/>
      <c r="AD692" s="56">
        <f t="shared" si="398"/>
        <v>0</v>
      </c>
    </row>
    <row r="693" spans="1:264" x14ac:dyDescent="0.25">
      <c r="A693" s="641">
        <v>1</v>
      </c>
      <c r="B693" s="641">
        <v>1</v>
      </c>
      <c r="C693" s="2548" t="s">
        <v>605</v>
      </c>
      <c r="D693" s="466"/>
      <c r="E693" s="466"/>
      <c r="F693" s="1293">
        <v>5000</v>
      </c>
      <c r="G693" s="310">
        <f t="shared" si="413"/>
        <v>833.33333333333337</v>
      </c>
      <c r="H693" s="310">
        <v>502.5100000000001</v>
      </c>
      <c r="I693" s="69">
        <f t="shared" si="410"/>
        <v>60.301200000000009</v>
      </c>
      <c r="J693" s="3417">
        <v>113.65</v>
      </c>
      <c r="K693" s="693"/>
      <c r="L693" s="693"/>
      <c r="M693" s="71"/>
      <c r="N693" s="71"/>
      <c r="O693" s="71"/>
      <c r="P693" s="71"/>
      <c r="Q693" s="71"/>
      <c r="R693" s="71"/>
      <c r="S693" s="1888"/>
      <c r="T693" s="1888"/>
      <c r="U693" s="2907"/>
      <c r="V693" s="71"/>
      <c r="W693" s="3069"/>
      <c r="X693" s="71"/>
      <c r="Y693" s="1969"/>
      <c r="Z693" s="2757"/>
      <c r="AA693" s="665"/>
      <c r="AB693" s="71"/>
      <c r="AC693" s="3709"/>
      <c r="AD693" s="56">
        <f t="shared" si="398"/>
        <v>0</v>
      </c>
    </row>
    <row r="694" spans="1:264" x14ac:dyDescent="0.25">
      <c r="A694" s="641">
        <v>1</v>
      </c>
      <c r="B694" s="641">
        <v>1</v>
      </c>
      <c r="C694" s="2444" t="s">
        <v>465</v>
      </c>
      <c r="D694" s="466"/>
      <c r="E694" s="466"/>
      <c r="F694" s="1343">
        <f>F687</f>
        <v>10266</v>
      </c>
      <c r="G694" s="102">
        <f>G687</f>
        <v>1711</v>
      </c>
      <c r="H694" s="102">
        <f>H687</f>
        <v>1809.3850000000002</v>
      </c>
      <c r="I694" s="93">
        <f t="shared" si="410"/>
        <v>105.75014611338401</v>
      </c>
      <c r="J694" s="3459">
        <f>J687</f>
        <v>185.57749999999999</v>
      </c>
      <c r="K694" s="693"/>
      <c r="L694" s="693"/>
      <c r="M694" s="71"/>
      <c r="N694" s="71"/>
      <c r="O694" s="71"/>
      <c r="P694" s="71"/>
      <c r="Q694" s="71"/>
      <c r="R694" s="71"/>
      <c r="S694" s="1888"/>
      <c r="T694" s="1888"/>
      <c r="U694" s="2907"/>
      <c r="V694" s="71"/>
      <c r="W694" s="3069"/>
      <c r="X694" s="71"/>
      <c r="Y694" s="1969"/>
      <c r="Z694" s="2757"/>
      <c r="AA694" s="665"/>
      <c r="AB694" s="71"/>
      <c r="AC694" s="3709"/>
      <c r="AD694" s="56">
        <f t="shared" si="398"/>
        <v>0</v>
      </c>
    </row>
    <row r="695" spans="1:264" ht="29.25" x14ac:dyDescent="0.25">
      <c r="B695" s="641">
        <v>1</v>
      </c>
      <c r="C695" s="2444" t="s">
        <v>466</v>
      </c>
      <c r="D695" s="97"/>
      <c r="E695" s="97"/>
      <c r="F695" s="618">
        <f>F690</f>
        <v>19514.468085106382</v>
      </c>
      <c r="G695" s="93">
        <f>G690</f>
        <v>3252.4113475177305</v>
      </c>
      <c r="H695" s="102">
        <f>H690</f>
        <v>3158.3308510638294</v>
      </c>
      <c r="I695" s="93">
        <f t="shared" si="410"/>
        <v>97.10736169563225</v>
      </c>
      <c r="J695" s="3459">
        <f>J690</f>
        <v>509.66170212765957</v>
      </c>
      <c r="K695" s="693"/>
      <c r="L695" s="693"/>
      <c r="M695" s="71"/>
      <c r="N695" s="71"/>
      <c r="O695" s="71"/>
      <c r="P695" s="71"/>
      <c r="Q695" s="71"/>
      <c r="R695" s="71"/>
      <c r="S695" s="1888"/>
      <c r="T695" s="1888"/>
      <c r="U695" s="2907"/>
      <c r="V695" s="71"/>
      <c r="W695" s="3069"/>
      <c r="X695" s="71"/>
      <c r="Y695" s="1969"/>
      <c r="Z695" s="2757"/>
      <c r="AA695" s="665"/>
      <c r="AB695" s="71"/>
      <c r="AC695" s="3709"/>
      <c r="AD695" s="56">
        <f t="shared" si="398"/>
        <v>0</v>
      </c>
    </row>
    <row r="696" spans="1:264" s="686" customFormat="1" x14ac:dyDescent="0.25">
      <c r="A696" s="641">
        <v>1</v>
      </c>
      <c r="B696" s="641">
        <v>1</v>
      </c>
      <c r="C696" s="2445" t="s">
        <v>139</v>
      </c>
      <c r="D696" s="347"/>
      <c r="E696" s="347"/>
      <c r="F696" s="618">
        <f t="shared" ref="F696:G696" si="417">F694+F692/4.2+F693/4.2</f>
        <v>53941.238095238092</v>
      </c>
      <c r="G696" s="330">
        <f t="shared" si="417"/>
        <v>8990.206349206348</v>
      </c>
      <c r="H696" s="330">
        <f>H694+H692/4.2+H693/4.2</f>
        <v>8878.0302380952362</v>
      </c>
      <c r="I696" s="330">
        <f t="shared" si="410"/>
        <v>98.752240974746769</v>
      </c>
      <c r="J696" s="3442">
        <f>J694+J692/4.2+J693/4.2</f>
        <v>1326.2489285714287</v>
      </c>
      <c r="K696" s="492"/>
      <c r="L696" s="492"/>
      <c r="M696" s="493"/>
      <c r="N696" s="493"/>
      <c r="O696" s="493"/>
      <c r="P696" s="493"/>
      <c r="Q696" s="493"/>
      <c r="R696" s="493"/>
      <c r="S696" s="569">
        <f t="shared" ref="S696:T696" si="418">S686</f>
        <v>58536.13</v>
      </c>
      <c r="T696" s="569">
        <f t="shared" si="418"/>
        <v>58536.13</v>
      </c>
      <c r="U696" s="2906">
        <f t="shared" ref="U696" si="419">U686</f>
        <v>9756.0216666666656</v>
      </c>
      <c r="V696" s="43">
        <f t="shared" ref="V696:AB696" si="420">V686</f>
        <v>9627.9160800000009</v>
      </c>
      <c r="W696" s="3068">
        <f t="shared" si="420"/>
        <v>0</v>
      </c>
      <c r="X696" s="43">
        <f t="shared" ref="X696" si="421">X686</f>
        <v>0</v>
      </c>
      <c r="Y696" s="533">
        <f t="shared" si="420"/>
        <v>-128.10558666666475</v>
      </c>
      <c r="Z696" s="2759"/>
      <c r="AA696" s="585">
        <f t="shared" si="420"/>
        <v>0</v>
      </c>
      <c r="AB696" s="43">
        <f t="shared" si="420"/>
        <v>9627.9160800000009</v>
      </c>
      <c r="AC696" s="3719">
        <f t="shared" ref="AC696" si="422">AC686</f>
        <v>1369.06268</v>
      </c>
      <c r="AD696" s="202">
        <f t="shared" si="398"/>
        <v>1369062.68</v>
      </c>
      <c r="AE696" s="202"/>
      <c r="AF696" s="202"/>
      <c r="AG696" s="202"/>
      <c r="AH696" s="202"/>
      <c r="AI696" s="202"/>
      <c r="AJ696" s="202"/>
      <c r="AK696" s="202"/>
      <c r="AL696" s="202"/>
      <c r="AM696" s="202"/>
      <c r="AN696" s="202"/>
      <c r="AO696" s="202"/>
      <c r="AP696" s="202"/>
      <c r="AQ696" s="202"/>
      <c r="AR696" s="202"/>
      <c r="AS696" s="202"/>
      <c r="AT696" s="202"/>
      <c r="AU696" s="202"/>
      <c r="AV696" s="202"/>
      <c r="AW696" s="202"/>
      <c r="AX696" s="202"/>
      <c r="AY696" s="202"/>
      <c r="AZ696" s="202"/>
      <c r="BA696" s="202"/>
      <c r="BB696" s="202"/>
      <c r="BC696" s="202"/>
      <c r="BD696" s="202"/>
      <c r="BE696" s="202"/>
      <c r="BF696" s="202"/>
      <c r="BG696" s="202"/>
      <c r="BH696" s="202"/>
      <c r="BI696" s="202"/>
      <c r="BJ696" s="202"/>
      <c r="BK696" s="202"/>
      <c r="BL696" s="202"/>
      <c r="BM696" s="202"/>
      <c r="BN696" s="202"/>
      <c r="BO696" s="202"/>
      <c r="BP696" s="202"/>
      <c r="BQ696" s="202"/>
      <c r="BR696" s="202"/>
      <c r="BS696" s="202"/>
      <c r="BT696" s="202"/>
      <c r="BU696" s="202"/>
      <c r="BV696" s="202"/>
      <c r="BW696" s="202"/>
      <c r="BX696" s="202"/>
      <c r="BY696" s="202"/>
      <c r="BZ696" s="202"/>
      <c r="CA696" s="202"/>
      <c r="CB696" s="202"/>
      <c r="CC696" s="202"/>
      <c r="CD696" s="202"/>
      <c r="CE696" s="202"/>
      <c r="CF696" s="202"/>
      <c r="CG696" s="202"/>
      <c r="CH696" s="202"/>
      <c r="CI696" s="202"/>
      <c r="CJ696" s="202"/>
      <c r="CK696" s="202"/>
      <c r="CL696" s="202"/>
      <c r="CM696" s="202"/>
      <c r="CN696" s="202"/>
      <c r="CO696" s="202"/>
      <c r="CP696" s="202"/>
      <c r="CQ696" s="202"/>
      <c r="CR696" s="202"/>
      <c r="CS696" s="202"/>
      <c r="CT696" s="202"/>
      <c r="CU696" s="202"/>
      <c r="CV696" s="202"/>
      <c r="CW696" s="202"/>
      <c r="CX696" s="202"/>
      <c r="CY696" s="202"/>
      <c r="CZ696" s="202"/>
      <c r="DA696" s="202"/>
      <c r="DB696" s="202"/>
      <c r="DC696" s="202"/>
      <c r="DD696" s="202"/>
      <c r="DE696" s="202"/>
      <c r="DF696" s="202"/>
      <c r="DG696" s="202"/>
      <c r="DH696" s="202"/>
      <c r="DI696" s="202"/>
      <c r="DJ696" s="202"/>
      <c r="DK696" s="202"/>
      <c r="DL696" s="202"/>
      <c r="DM696" s="202"/>
      <c r="DN696" s="202"/>
      <c r="DO696" s="202"/>
      <c r="DP696" s="202"/>
      <c r="DQ696" s="202"/>
      <c r="DR696" s="202"/>
      <c r="DS696" s="202"/>
      <c r="DT696" s="202"/>
      <c r="DU696" s="202"/>
      <c r="DV696" s="202"/>
      <c r="DW696" s="202"/>
      <c r="DX696" s="202"/>
      <c r="DY696" s="202"/>
      <c r="DZ696" s="202"/>
      <c r="EA696" s="202"/>
      <c r="EB696" s="202"/>
      <c r="EC696" s="202"/>
      <c r="ED696" s="202"/>
      <c r="EE696" s="202"/>
      <c r="EF696" s="202"/>
      <c r="EG696" s="202"/>
      <c r="EH696" s="202"/>
      <c r="EI696" s="202"/>
      <c r="EJ696" s="202"/>
      <c r="EK696" s="202"/>
      <c r="EL696" s="202"/>
      <c r="EM696" s="202"/>
      <c r="EN696" s="202"/>
      <c r="EO696" s="202"/>
      <c r="EP696" s="202"/>
      <c r="EQ696" s="202"/>
      <c r="ER696" s="202"/>
      <c r="ES696" s="202"/>
      <c r="ET696" s="202"/>
      <c r="EU696" s="202"/>
      <c r="EV696" s="202"/>
      <c r="EW696" s="202"/>
      <c r="EX696" s="202"/>
      <c r="EY696" s="202"/>
      <c r="EZ696" s="202"/>
      <c r="FA696" s="202"/>
      <c r="FB696" s="202"/>
      <c r="FC696" s="202"/>
      <c r="FD696" s="202"/>
      <c r="FE696" s="202"/>
      <c r="FF696" s="202"/>
      <c r="FG696" s="202"/>
      <c r="FH696" s="202"/>
      <c r="FI696" s="202"/>
      <c r="FJ696" s="202"/>
      <c r="FK696" s="202"/>
      <c r="FL696" s="202"/>
      <c r="FM696" s="202"/>
      <c r="FN696" s="202"/>
      <c r="FO696" s="202"/>
      <c r="FP696" s="202"/>
      <c r="FQ696" s="202"/>
      <c r="FR696" s="202"/>
      <c r="FS696" s="202"/>
      <c r="FT696" s="202"/>
      <c r="FU696" s="202"/>
      <c r="FV696" s="202"/>
      <c r="FW696" s="202"/>
      <c r="FX696" s="202"/>
      <c r="FY696" s="202"/>
      <c r="FZ696" s="202"/>
      <c r="GA696" s="202"/>
      <c r="GB696" s="202"/>
      <c r="GC696" s="202"/>
      <c r="GD696" s="202"/>
      <c r="GE696" s="202"/>
      <c r="GF696" s="202"/>
      <c r="GG696" s="202"/>
      <c r="GH696" s="202"/>
      <c r="GI696" s="202"/>
      <c r="GJ696" s="202"/>
      <c r="GK696" s="202"/>
      <c r="GL696" s="202"/>
      <c r="GM696" s="202"/>
      <c r="GN696" s="202"/>
      <c r="GO696" s="202"/>
      <c r="GP696" s="202"/>
      <c r="GQ696" s="202"/>
      <c r="GR696" s="202"/>
      <c r="GS696" s="202"/>
      <c r="GT696" s="202"/>
      <c r="GU696" s="202"/>
      <c r="GV696" s="202"/>
      <c r="GW696" s="202"/>
      <c r="GX696" s="202"/>
      <c r="GY696" s="202"/>
      <c r="GZ696" s="202"/>
      <c r="HA696" s="202"/>
      <c r="HB696" s="202"/>
      <c r="HC696" s="202"/>
      <c r="HD696" s="202"/>
      <c r="HE696" s="202"/>
      <c r="HF696" s="202"/>
      <c r="HG696" s="202"/>
      <c r="HH696" s="202"/>
      <c r="HI696" s="202"/>
      <c r="HJ696" s="202"/>
      <c r="HK696" s="202"/>
      <c r="HL696" s="202"/>
      <c r="HM696" s="202"/>
      <c r="HN696" s="202"/>
      <c r="HO696" s="202"/>
      <c r="HP696" s="202"/>
      <c r="HQ696" s="202"/>
      <c r="HR696" s="202"/>
      <c r="HS696" s="202"/>
      <c r="HT696" s="202"/>
      <c r="HU696" s="202"/>
      <c r="HV696" s="202"/>
      <c r="HW696" s="202"/>
      <c r="HX696" s="202"/>
      <c r="HY696" s="202"/>
      <c r="HZ696" s="202"/>
      <c r="IA696" s="202"/>
      <c r="IB696" s="202"/>
      <c r="IC696" s="202"/>
      <c r="ID696" s="202"/>
      <c r="IE696" s="202"/>
      <c r="IF696" s="202"/>
      <c r="IG696" s="202"/>
      <c r="IH696" s="202"/>
      <c r="II696" s="202"/>
      <c r="IJ696" s="202"/>
      <c r="IK696" s="202"/>
      <c r="IL696" s="202"/>
      <c r="IM696" s="202"/>
      <c r="IN696" s="202"/>
      <c r="IO696" s="202"/>
      <c r="IP696" s="202"/>
      <c r="IQ696" s="202"/>
      <c r="IR696" s="202"/>
      <c r="IS696" s="202"/>
      <c r="IT696" s="202"/>
      <c r="IU696" s="202"/>
      <c r="IV696" s="202"/>
      <c r="IW696" s="202"/>
      <c r="IX696" s="202"/>
      <c r="IY696" s="202"/>
      <c r="IZ696" s="202"/>
      <c r="JA696" s="202"/>
      <c r="JB696" s="202"/>
      <c r="JC696" s="202"/>
      <c r="JD696" s="202"/>
    </row>
    <row r="697" spans="1:264" x14ac:dyDescent="0.25">
      <c r="A697" s="641">
        <v>1</v>
      </c>
      <c r="B697" s="641">
        <v>1</v>
      </c>
      <c r="C697" s="404" t="s">
        <v>506</v>
      </c>
      <c r="D697" s="404"/>
      <c r="E697" s="404"/>
      <c r="F697" s="1557"/>
      <c r="G697" s="695"/>
      <c r="H697" s="695"/>
      <c r="I697" s="295"/>
      <c r="J697" s="3624"/>
      <c r="K697" s="702"/>
      <c r="L697" s="702"/>
      <c r="M697" s="695"/>
      <c r="N697" s="695"/>
      <c r="O697" s="695"/>
      <c r="P697" s="695"/>
      <c r="Q697" s="695"/>
      <c r="R697" s="695"/>
      <c r="S697" s="1893">
        <f t="shared" ref="S697:T697" si="423">S696</f>
        <v>58536.13</v>
      </c>
      <c r="T697" s="1893">
        <f t="shared" si="423"/>
        <v>58536.13</v>
      </c>
      <c r="U697" s="2940">
        <f t="shared" ref="U697" si="424">U696</f>
        <v>9756.0216666666656</v>
      </c>
      <c r="V697" s="82">
        <f t="shared" ref="V697:AB697" si="425">V696</f>
        <v>9627.9160800000009</v>
      </c>
      <c r="W697" s="3090">
        <f t="shared" si="425"/>
        <v>0</v>
      </c>
      <c r="X697" s="82">
        <f t="shared" ref="X697" si="426">X696</f>
        <v>0</v>
      </c>
      <c r="Y697" s="1971">
        <f t="shared" si="425"/>
        <v>-128.10558666666475</v>
      </c>
      <c r="Z697" s="2760"/>
      <c r="AA697" s="180">
        <f t="shared" si="425"/>
        <v>0</v>
      </c>
      <c r="AB697" s="1893">
        <f t="shared" si="425"/>
        <v>9627.9160800000009</v>
      </c>
      <c r="AC697" s="3775">
        <f t="shared" ref="AC697" si="427">AC696</f>
        <v>1369.06268</v>
      </c>
      <c r="AD697" s="3837">
        <f t="shared" si="398"/>
        <v>1369062.68</v>
      </c>
    </row>
    <row r="698" spans="1:264" x14ac:dyDescent="0.25">
      <c r="A698" s="641">
        <v>1</v>
      </c>
      <c r="B698" s="641">
        <v>1</v>
      </c>
      <c r="C698" s="260"/>
      <c r="D698" s="260"/>
      <c r="E698" s="260"/>
      <c r="F698" s="1530"/>
      <c r="G698" s="649"/>
      <c r="H698" s="649"/>
      <c r="I698" s="649"/>
      <c r="J698" s="3623"/>
      <c r="K698" s="649"/>
      <c r="L698" s="649"/>
      <c r="M698" s="649"/>
      <c r="N698" s="649"/>
      <c r="O698" s="649"/>
      <c r="P698" s="649"/>
      <c r="Q698" s="649"/>
      <c r="R698" s="649"/>
      <c r="S698" s="1141"/>
      <c r="T698" s="1141"/>
      <c r="U698" s="2917"/>
      <c r="V698" s="646"/>
      <c r="W698" s="3077"/>
      <c r="X698" s="646"/>
      <c r="Y698" s="1970"/>
      <c r="Z698" s="2758"/>
      <c r="AA698" s="675"/>
      <c r="AB698" s="646"/>
      <c r="AC698" s="3781"/>
      <c r="AD698" s="56">
        <f t="shared" si="398"/>
        <v>0</v>
      </c>
    </row>
    <row r="699" spans="1:264" ht="63" x14ac:dyDescent="0.25">
      <c r="A699" s="641">
        <v>1</v>
      </c>
      <c r="B699" s="641">
        <v>1</v>
      </c>
      <c r="C699" s="1011" t="s">
        <v>306</v>
      </c>
      <c r="D699" s="64"/>
      <c r="E699" s="147"/>
      <c r="F699" s="1533"/>
      <c r="G699" s="493"/>
      <c r="H699" s="493"/>
      <c r="I699" s="493"/>
      <c r="J699" s="3616"/>
      <c r="K699" s="693"/>
      <c r="L699" s="693"/>
      <c r="M699" s="71"/>
      <c r="N699" s="71"/>
      <c r="O699" s="71"/>
      <c r="P699" s="71"/>
      <c r="Q699" s="71"/>
      <c r="R699" s="71"/>
      <c r="S699" s="1888"/>
      <c r="T699" s="1888"/>
      <c r="U699" s="2907"/>
      <c r="V699" s="71"/>
      <c r="W699" s="3069"/>
      <c r="X699" s="71"/>
      <c r="Y699" s="1969"/>
      <c r="Z699" s="2757"/>
      <c r="AA699" s="665"/>
      <c r="AB699" s="71"/>
      <c r="AC699" s="3709"/>
      <c r="AD699" s="56">
        <f t="shared" si="398"/>
        <v>0</v>
      </c>
    </row>
    <row r="700" spans="1:264" x14ac:dyDescent="0.25">
      <c r="A700" s="641">
        <v>1</v>
      </c>
      <c r="B700" s="641">
        <v>1</v>
      </c>
      <c r="C700" s="230" t="s">
        <v>261</v>
      </c>
      <c r="D700" s="230"/>
      <c r="E700" s="231"/>
      <c r="F700" s="1543">
        <f>F701</f>
        <v>77846</v>
      </c>
      <c r="G700" s="93">
        <f>G701</f>
        <v>12974</v>
      </c>
      <c r="H700" s="93">
        <f>H701</f>
        <v>15153</v>
      </c>
      <c r="I700" s="69">
        <f>H700/G700*100</f>
        <v>116.79512871897641</v>
      </c>
      <c r="J700" s="3378">
        <f>J701</f>
        <v>3</v>
      </c>
      <c r="K700" s="707"/>
      <c r="L700" s="707"/>
      <c r="M700" s="77"/>
      <c r="N700" s="77"/>
      <c r="O700" s="77"/>
      <c r="P700" s="77"/>
      <c r="Q700" s="77"/>
      <c r="R700" s="77"/>
      <c r="S700" s="1896"/>
      <c r="T700" s="1896"/>
      <c r="U700" s="2907"/>
      <c r="V700" s="77"/>
      <c r="W700" s="3094"/>
      <c r="X700" s="77"/>
      <c r="Y700" s="1972"/>
      <c r="Z700" s="2761"/>
      <c r="AA700" s="708"/>
      <c r="AB700" s="77"/>
      <c r="AC700" s="3709"/>
      <c r="AD700" s="56">
        <f t="shared" si="398"/>
        <v>0</v>
      </c>
    </row>
    <row r="701" spans="1:264" x14ac:dyDescent="0.25">
      <c r="A701" s="641">
        <v>1</v>
      </c>
      <c r="B701" s="641">
        <v>1</v>
      </c>
      <c r="C701" s="709" t="s">
        <v>262</v>
      </c>
      <c r="D701" s="709"/>
      <c r="E701" s="231"/>
      <c r="F701" s="1558">
        <v>77846</v>
      </c>
      <c r="G701" s="148">
        <f>ROUND(F701/12*$C$3,0)</f>
        <v>12974</v>
      </c>
      <c r="H701" s="148">
        <f>H704-H702</f>
        <v>15153</v>
      </c>
      <c r="I701" s="69">
        <f>H701/G701*100</f>
        <v>116.79512871897641</v>
      </c>
      <c r="J701" s="3379">
        <f>J704-J702</f>
        <v>3</v>
      </c>
      <c r="K701" s="707"/>
      <c r="L701" s="707"/>
      <c r="M701" s="77"/>
      <c r="N701" s="77"/>
      <c r="O701" s="77"/>
      <c r="P701" s="77"/>
      <c r="Q701" s="77"/>
      <c r="R701" s="77"/>
      <c r="S701" s="1896"/>
      <c r="T701" s="1896"/>
      <c r="U701" s="2907"/>
      <c r="V701" s="77"/>
      <c r="W701" s="3094"/>
      <c r="X701" s="77"/>
      <c r="Y701" s="1972"/>
      <c r="Z701" s="2761"/>
      <c r="AA701" s="708"/>
      <c r="AB701" s="77"/>
      <c r="AC701" s="3709"/>
      <c r="AD701" s="56">
        <f t="shared" si="398"/>
        <v>0</v>
      </c>
    </row>
    <row r="702" spans="1:264" x14ac:dyDescent="0.25">
      <c r="A702" s="641">
        <v>1</v>
      </c>
      <c r="B702" s="641">
        <v>1</v>
      </c>
      <c r="C702" s="230" t="s">
        <v>263</v>
      </c>
      <c r="D702" s="230"/>
      <c r="E702" s="231"/>
      <c r="F702" s="1543">
        <f>F703</f>
        <v>10</v>
      </c>
      <c r="G702" s="93">
        <f t="shared" ref="G702" si="428">G703</f>
        <v>2</v>
      </c>
      <c r="H702" s="93">
        <f>H703</f>
        <v>3</v>
      </c>
      <c r="I702" s="69">
        <f>H702/G702*100</f>
        <v>150</v>
      </c>
      <c r="J702" s="3378">
        <f>J703</f>
        <v>0</v>
      </c>
      <c r="K702" s="707"/>
      <c r="L702" s="707"/>
      <c r="M702" s="77"/>
      <c r="N702" s="77"/>
      <c r="O702" s="77"/>
      <c r="P702" s="77"/>
      <c r="Q702" s="77"/>
      <c r="R702" s="77"/>
      <c r="S702" s="1896"/>
      <c r="T702" s="1896"/>
      <c r="U702" s="2907"/>
      <c r="V702" s="77"/>
      <c r="W702" s="3094"/>
      <c r="X702" s="77"/>
      <c r="Y702" s="1972"/>
      <c r="Z702" s="2761"/>
      <c r="AA702" s="708"/>
      <c r="AB702" s="77"/>
      <c r="AC702" s="3709"/>
      <c r="AD702" s="56">
        <f t="shared" si="398"/>
        <v>0</v>
      </c>
    </row>
    <row r="703" spans="1:264" ht="30" x14ac:dyDescent="0.25">
      <c r="A703" s="641">
        <v>1</v>
      </c>
      <c r="B703" s="641">
        <v>1</v>
      </c>
      <c r="C703" s="709" t="s">
        <v>264</v>
      </c>
      <c r="D703" s="709"/>
      <c r="E703" s="231"/>
      <c r="F703" s="1558">
        <v>10</v>
      </c>
      <c r="G703" s="69">
        <f>ROUND(F703/12*$C$3,0)</f>
        <v>2</v>
      </c>
      <c r="H703" s="148">
        <v>3</v>
      </c>
      <c r="I703" s="69">
        <f>H703/G703*100</f>
        <v>150</v>
      </c>
      <c r="J703" s="3379"/>
      <c r="K703" s="707"/>
      <c r="L703" s="707"/>
      <c r="M703" s="77"/>
      <c r="N703" s="71"/>
      <c r="O703" s="77"/>
      <c r="P703" s="71"/>
      <c r="Q703" s="71"/>
      <c r="R703" s="77"/>
      <c r="S703" s="1896"/>
      <c r="T703" s="1896"/>
      <c r="U703" s="2907"/>
      <c r="V703" s="77"/>
      <c r="W703" s="3094"/>
      <c r="X703" s="77"/>
      <c r="Y703" s="1972"/>
      <c r="Z703" s="2761"/>
      <c r="AA703" s="708"/>
      <c r="AB703" s="77"/>
      <c r="AC703" s="3709"/>
      <c r="AD703" s="56">
        <f t="shared" si="398"/>
        <v>0</v>
      </c>
    </row>
    <row r="704" spans="1:264" x14ac:dyDescent="0.25">
      <c r="B704" s="641">
        <v>1</v>
      </c>
      <c r="C704" s="508" t="s">
        <v>275</v>
      </c>
      <c r="D704" s="508"/>
      <c r="E704" s="231"/>
      <c r="F704" s="1543">
        <f>SUM(F703,F700)</f>
        <v>77856</v>
      </c>
      <c r="G704" s="93">
        <f t="shared" ref="G704" si="429">SUM(G703,G700)</f>
        <v>12976</v>
      </c>
      <c r="H704" s="93">
        <v>15156</v>
      </c>
      <c r="I704" s="509">
        <f>H704/G704*100</f>
        <v>116.80024660912454</v>
      </c>
      <c r="J704" s="3378">
        <v>3</v>
      </c>
      <c r="K704" s="706"/>
      <c r="L704" s="706"/>
      <c r="M704" s="280"/>
      <c r="N704" s="127"/>
      <c r="O704" s="280"/>
      <c r="P704" s="127"/>
      <c r="Q704" s="127"/>
      <c r="R704" s="280"/>
      <c r="S704" s="1897">
        <v>407756.09796000004</v>
      </c>
      <c r="T704" s="1897">
        <v>407756.09796000004</v>
      </c>
      <c r="U704" s="2898">
        <f t="shared" ref="U704" si="430">S704/12*$C$3+(T704-S704)/11*1</f>
        <v>67959.349660000007</v>
      </c>
      <c r="V704" s="280">
        <f>AB704-AA704-X704</f>
        <v>68079.761660000004</v>
      </c>
      <c r="W704" s="3095"/>
      <c r="X704" s="280"/>
      <c r="Y704" s="1973">
        <f>V704-U704</f>
        <v>120.41199999999662</v>
      </c>
      <c r="Z704" s="1973"/>
      <c r="AA704" s="280">
        <v>-15.942209999999999</v>
      </c>
      <c r="AB704" s="1897">
        <v>68063.81945000001</v>
      </c>
      <c r="AC704" s="3709"/>
      <c r="AD704" s="56">
        <f t="shared" si="398"/>
        <v>0</v>
      </c>
    </row>
    <row r="705" spans="1:30" x14ac:dyDescent="0.25">
      <c r="A705" s="641">
        <v>1</v>
      </c>
      <c r="B705" s="641">
        <v>1</v>
      </c>
      <c r="C705" s="404" t="s">
        <v>506</v>
      </c>
      <c r="D705" s="404"/>
      <c r="E705" s="404"/>
      <c r="F705" s="1557"/>
      <c r="G705" s="695"/>
      <c r="H705" s="695"/>
      <c r="I705" s="695"/>
      <c r="J705" s="3624"/>
      <c r="K705" s="702"/>
      <c r="L705" s="702"/>
      <c r="M705" s="695"/>
      <c r="N705" s="695"/>
      <c r="O705" s="695"/>
      <c r="P705" s="695"/>
      <c r="Q705" s="695"/>
      <c r="R705" s="695"/>
      <c r="S705" s="1893">
        <f t="shared" ref="S705:T705" si="431">S704</f>
        <v>407756.09796000004</v>
      </c>
      <c r="T705" s="1893">
        <f t="shared" si="431"/>
        <v>407756.09796000004</v>
      </c>
      <c r="U705" s="2937">
        <f t="shared" ref="U705" si="432">U704</f>
        <v>67959.349660000007</v>
      </c>
      <c r="V705" s="82">
        <f t="shared" ref="V705:AB705" si="433">V704</f>
        <v>68079.761660000004</v>
      </c>
      <c r="W705" s="3090">
        <f t="shared" si="433"/>
        <v>0</v>
      </c>
      <c r="X705" s="82">
        <f t="shared" ref="X705" si="434">X704</f>
        <v>0</v>
      </c>
      <c r="Y705" s="1971">
        <f t="shared" si="433"/>
        <v>120.41199999999662</v>
      </c>
      <c r="Z705" s="1971"/>
      <c r="AA705" s="82">
        <f t="shared" si="433"/>
        <v>-15.942209999999999</v>
      </c>
      <c r="AB705" s="1893">
        <f t="shared" si="433"/>
        <v>68063.81945000001</v>
      </c>
      <c r="AC705" s="3709">
        <f t="shared" ref="AC705" si="435">AC704</f>
        <v>0</v>
      </c>
      <c r="AD705" s="1701">
        <f t="shared" si="398"/>
        <v>0</v>
      </c>
    </row>
    <row r="706" spans="1:30" x14ac:dyDescent="0.25">
      <c r="A706" s="641">
        <v>1</v>
      </c>
      <c r="B706" s="641">
        <v>1</v>
      </c>
      <c r="C706" s="703"/>
      <c r="D706" s="703"/>
      <c r="E706" s="703"/>
      <c r="F706" s="1554"/>
      <c r="G706" s="88"/>
      <c r="H706" s="88"/>
      <c r="I706" s="88"/>
      <c r="J706" s="3384"/>
      <c r="K706" s="710"/>
      <c r="L706" s="710"/>
      <c r="M706" s="112"/>
      <c r="N706" s="112"/>
      <c r="O706" s="112"/>
      <c r="P706" s="112"/>
      <c r="Q706" s="112"/>
      <c r="R706" s="112"/>
      <c r="S706" s="1898"/>
      <c r="T706" s="1898"/>
      <c r="U706" s="2941"/>
      <c r="V706" s="112"/>
      <c r="W706" s="3096"/>
      <c r="X706" s="112"/>
      <c r="Y706" s="1974"/>
      <c r="Z706" s="2762"/>
      <c r="AA706" s="711"/>
      <c r="AB706" s="112"/>
      <c r="AC706" s="3709"/>
      <c r="AD706" s="56">
        <f t="shared" si="398"/>
        <v>0</v>
      </c>
    </row>
    <row r="707" spans="1:30" ht="47.25" x14ac:dyDescent="0.25">
      <c r="A707" s="641">
        <v>1</v>
      </c>
      <c r="B707" s="641">
        <v>1</v>
      </c>
      <c r="C707" s="1011" t="s">
        <v>548</v>
      </c>
      <c r="D707" s="64"/>
      <c r="E707" s="64"/>
      <c r="F707" s="1533"/>
      <c r="G707" s="493"/>
      <c r="H707" s="493"/>
      <c r="I707" s="493"/>
      <c r="J707" s="3616"/>
      <c r="K707" s="693"/>
      <c r="L707" s="693"/>
      <c r="M707" s="71"/>
      <c r="N707" s="71"/>
      <c r="O707" s="71"/>
      <c r="P707" s="71"/>
      <c r="Q707" s="71"/>
      <c r="R707" s="71"/>
      <c r="S707" s="1888"/>
      <c r="T707" s="1888"/>
      <c r="U707" s="2907"/>
      <c r="V707" s="71"/>
      <c r="W707" s="3069"/>
      <c r="X707" s="71"/>
      <c r="Y707" s="1969"/>
      <c r="Z707" s="2757"/>
      <c r="AA707" s="665"/>
      <c r="AB707" s="71"/>
      <c r="AC707" s="3709"/>
      <c r="AD707" s="56">
        <f t="shared" si="398"/>
        <v>0</v>
      </c>
    </row>
    <row r="708" spans="1:30" s="47" customFormat="1" x14ac:dyDescent="0.25">
      <c r="A708" s="641">
        <v>1</v>
      </c>
      <c r="B708" s="641">
        <v>1</v>
      </c>
      <c r="C708" s="368" t="s">
        <v>5</v>
      </c>
      <c r="D708" s="368"/>
      <c r="E708" s="368"/>
      <c r="F708" s="668"/>
      <c r="G708" s="310"/>
      <c r="H708" s="310"/>
      <c r="I708" s="310"/>
      <c r="J708" s="3417"/>
      <c r="K708" s="599"/>
      <c r="L708" s="599"/>
      <c r="M708" s="600"/>
      <c r="N708" s="600"/>
      <c r="O708" s="600"/>
      <c r="P708" s="600"/>
      <c r="Q708" s="600"/>
      <c r="R708" s="600"/>
      <c r="S708" s="1889"/>
      <c r="T708" s="1889"/>
      <c r="U708" s="2899"/>
      <c r="V708" s="600"/>
      <c r="W708" s="3070"/>
      <c r="X708" s="600"/>
      <c r="Y708" s="748"/>
      <c r="Z708" s="748"/>
      <c r="AA708" s="600"/>
      <c r="AB708" s="600"/>
      <c r="AC708" s="3709"/>
      <c r="AD708" s="47">
        <f t="shared" si="398"/>
        <v>0</v>
      </c>
    </row>
    <row r="709" spans="1:30" s="47" customFormat="1" x14ac:dyDescent="0.25">
      <c r="A709" s="641"/>
      <c r="B709" s="641">
        <v>1</v>
      </c>
      <c r="C709" s="68" t="s">
        <v>519</v>
      </c>
      <c r="D709" s="3352" t="s">
        <v>342</v>
      </c>
      <c r="E709" s="666">
        <v>340</v>
      </c>
      <c r="F709" s="1545">
        <v>60</v>
      </c>
      <c r="G709" s="69">
        <f t="shared" ref="G709" si="436">F709/12*$C$3</f>
        <v>10</v>
      </c>
      <c r="H709" s="310">
        <v>18</v>
      </c>
      <c r="I709" s="69">
        <f t="shared" ref="I709:I715" si="437">H709/G709*100</f>
        <v>180</v>
      </c>
      <c r="J709" s="3417"/>
      <c r="K709" s="678">
        <v>14</v>
      </c>
      <c r="L709" s="70">
        <f t="shared" ref="L709:L714" si="438">O709/H709</f>
        <v>9.7222222222222214</v>
      </c>
      <c r="M709" s="71">
        <f>ROUND(F709*K709,0)</f>
        <v>840</v>
      </c>
      <c r="N709" s="71">
        <f t="shared" ref="N709" si="439">M709/12*$C$3</f>
        <v>140</v>
      </c>
      <c r="O709" s="310">
        <v>175</v>
      </c>
      <c r="P709" s="71">
        <f t="shared" ref="P709:P714" si="440">O709/N709*100</f>
        <v>125</v>
      </c>
      <c r="Q709" s="71">
        <f>M709/E709</f>
        <v>2.4705882352941178</v>
      </c>
      <c r="R709" s="71">
        <f t="shared" ref="R709:R714" si="441">O709/$C$3*12/Q709</f>
        <v>425</v>
      </c>
      <c r="S709" s="1889"/>
      <c r="T709" s="1889"/>
      <c r="U709" s="2899"/>
      <c r="V709" s="600"/>
      <c r="W709" s="3070"/>
      <c r="X709" s="600"/>
      <c r="Y709" s="748"/>
      <c r="Z709" s="748"/>
      <c r="AA709" s="600"/>
      <c r="AB709" s="600"/>
      <c r="AC709" s="3709"/>
      <c r="AD709" s="47">
        <f t="shared" si="398"/>
        <v>0</v>
      </c>
    </row>
    <row r="710" spans="1:30" s="47" customFormat="1" x14ac:dyDescent="0.25">
      <c r="A710" s="641">
        <v>1</v>
      </c>
      <c r="B710" s="641">
        <v>1</v>
      </c>
      <c r="C710" s="68" t="s">
        <v>53</v>
      </c>
      <c r="D710" s="3352" t="s">
        <v>342</v>
      </c>
      <c r="E710" s="666">
        <v>340</v>
      </c>
      <c r="F710" s="1545">
        <v>128</v>
      </c>
      <c r="G710" s="69">
        <f t="shared" ref="G710:G715" si="442">F710/12*$C$3</f>
        <v>21.333333333333332</v>
      </c>
      <c r="H710" s="310">
        <v>13</v>
      </c>
      <c r="I710" s="69">
        <f t="shared" si="437"/>
        <v>60.9375</v>
      </c>
      <c r="J710" s="3417">
        <v>21</v>
      </c>
      <c r="K710" s="678">
        <v>6</v>
      </c>
      <c r="L710" s="70">
        <f t="shared" si="438"/>
        <v>7.1538461538461542</v>
      </c>
      <c r="M710" s="71">
        <f>ROUND(F710*K710,0)</f>
        <v>768</v>
      </c>
      <c r="N710" s="71">
        <f t="shared" ref="N710:N713" si="443">M710/12*$C$3</f>
        <v>128</v>
      </c>
      <c r="O710" s="310">
        <v>93</v>
      </c>
      <c r="P710" s="71">
        <f t="shared" si="440"/>
        <v>72.65625</v>
      </c>
      <c r="Q710" s="71">
        <f>M710/E710</f>
        <v>2.2588235294117647</v>
      </c>
      <c r="R710" s="71">
        <f t="shared" si="441"/>
        <v>247.03125</v>
      </c>
      <c r="S710" s="1889"/>
      <c r="T710" s="1889"/>
      <c r="U710" s="2899"/>
      <c r="V710" s="600"/>
      <c r="W710" s="3070"/>
      <c r="X710" s="600"/>
      <c r="Y710" s="748"/>
      <c r="Z710" s="748"/>
      <c r="AA710" s="600"/>
      <c r="AB710" s="600"/>
      <c r="AC710" s="3709"/>
      <c r="AD710" s="47">
        <f t="shared" si="398"/>
        <v>0</v>
      </c>
    </row>
    <row r="711" spans="1:30" s="47" customFormat="1" x14ac:dyDescent="0.25">
      <c r="A711" s="641">
        <v>1</v>
      </c>
      <c r="B711" s="641">
        <v>1</v>
      </c>
      <c r="C711" s="68" t="s">
        <v>67</v>
      </c>
      <c r="D711" s="3352" t="s">
        <v>342</v>
      </c>
      <c r="E711" s="666">
        <v>320</v>
      </c>
      <c r="F711" s="1545">
        <v>129</v>
      </c>
      <c r="G711" s="69">
        <f t="shared" si="442"/>
        <v>21.5</v>
      </c>
      <c r="H711" s="310">
        <v>16</v>
      </c>
      <c r="I711" s="69">
        <f t="shared" si="437"/>
        <v>74.418604651162795</v>
      </c>
      <c r="J711" s="3417">
        <v>27</v>
      </c>
      <c r="K711" s="678">
        <v>9</v>
      </c>
      <c r="L711" s="70">
        <f t="shared" si="438"/>
        <v>7.375</v>
      </c>
      <c r="M711" s="71">
        <f>ROUND(F711*K711,0)</f>
        <v>1161</v>
      </c>
      <c r="N711" s="71">
        <f t="shared" si="443"/>
        <v>193.5</v>
      </c>
      <c r="O711" s="310">
        <v>118</v>
      </c>
      <c r="P711" s="71">
        <f t="shared" si="440"/>
        <v>60.981912144702846</v>
      </c>
      <c r="Q711" s="71">
        <f>M711/E711</f>
        <v>3.6281249999999998</v>
      </c>
      <c r="R711" s="71">
        <f t="shared" si="441"/>
        <v>195.14211886304909</v>
      </c>
      <c r="S711" s="1889"/>
      <c r="T711" s="1889"/>
      <c r="U711" s="2899"/>
      <c r="V711" s="600"/>
      <c r="W711" s="3070"/>
      <c r="X711" s="600"/>
      <c r="Y711" s="748"/>
      <c r="Z711" s="748"/>
      <c r="AA711" s="600"/>
      <c r="AB711" s="600"/>
      <c r="AC711" s="3709"/>
      <c r="AD711" s="47">
        <f t="shared" si="398"/>
        <v>0</v>
      </c>
    </row>
    <row r="712" spans="1:30" s="47" customFormat="1" x14ac:dyDescent="0.25">
      <c r="A712" s="641">
        <v>1</v>
      </c>
      <c r="B712" s="641">
        <v>1</v>
      </c>
      <c r="C712" s="68" t="s">
        <v>47</v>
      </c>
      <c r="D712" s="3352" t="s">
        <v>342</v>
      </c>
      <c r="E712" s="666">
        <v>340</v>
      </c>
      <c r="F712" s="1545">
        <v>593</v>
      </c>
      <c r="G712" s="69">
        <f t="shared" si="442"/>
        <v>98.833333333333329</v>
      </c>
      <c r="H712" s="310">
        <v>117</v>
      </c>
      <c r="I712" s="69">
        <f t="shared" si="437"/>
        <v>118.38111298482295</v>
      </c>
      <c r="J712" s="3417">
        <v>125</v>
      </c>
      <c r="K712" s="678">
        <v>10.5</v>
      </c>
      <c r="L712" s="70">
        <f t="shared" si="438"/>
        <v>10.008547008547009</v>
      </c>
      <c r="M712" s="71">
        <f>ROUND(F712*K712,0)</f>
        <v>6227</v>
      </c>
      <c r="N712" s="71">
        <f t="shared" si="443"/>
        <v>1037.8333333333333</v>
      </c>
      <c r="O712" s="310">
        <v>1171</v>
      </c>
      <c r="P712" s="71">
        <f t="shared" si="440"/>
        <v>112.83121888549866</v>
      </c>
      <c r="Q712" s="71">
        <f>M712/E712</f>
        <v>18.314705882352943</v>
      </c>
      <c r="R712" s="71">
        <f t="shared" si="441"/>
        <v>383.62614421069532</v>
      </c>
      <c r="S712" s="1889"/>
      <c r="T712" s="1889"/>
      <c r="U712" s="2899"/>
      <c r="V712" s="600"/>
      <c r="W712" s="3070"/>
      <c r="X712" s="600"/>
      <c r="Y712" s="748"/>
      <c r="Z712" s="748"/>
      <c r="AA712" s="600"/>
      <c r="AB712" s="600"/>
      <c r="AC712" s="3709"/>
      <c r="AD712" s="47">
        <f t="shared" si="398"/>
        <v>0</v>
      </c>
    </row>
    <row r="713" spans="1:30" s="47" customFormat="1" x14ac:dyDescent="0.25">
      <c r="A713" s="641">
        <v>1</v>
      </c>
      <c r="B713" s="641">
        <v>1</v>
      </c>
      <c r="C713" s="68" t="s">
        <v>55</v>
      </c>
      <c r="D713" s="3352" t="s">
        <v>342</v>
      </c>
      <c r="E713" s="666">
        <v>340</v>
      </c>
      <c r="F713" s="1545">
        <v>202</v>
      </c>
      <c r="G713" s="69">
        <f t="shared" si="442"/>
        <v>33.666666666666664</v>
      </c>
      <c r="H713" s="310">
        <v>61</v>
      </c>
      <c r="I713" s="69">
        <f t="shared" si="437"/>
        <v>181.1881188118812</v>
      </c>
      <c r="J713" s="3417">
        <v>70</v>
      </c>
      <c r="K713" s="678">
        <v>8.9</v>
      </c>
      <c r="L713" s="70">
        <f t="shared" si="438"/>
        <v>8.8852459016393439</v>
      </c>
      <c r="M713" s="71">
        <f>ROUND(F713*K713,0)</f>
        <v>1798</v>
      </c>
      <c r="N713" s="71">
        <f t="shared" si="443"/>
        <v>299.66666666666669</v>
      </c>
      <c r="O713" s="310">
        <v>542</v>
      </c>
      <c r="P713" s="71">
        <f t="shared" si="440"/>
        <v>180.86763070077862</v>
      </c>
      <c r="Q713" s="71">
        <f>M713/E713</f>
        <v>5.2882352941176469</v>
      </c>
      <c r="R713" s="71">
        <f t="shared" si="441"/>
        <v>614.94994438264735</v>
      </c>
      <c r="S713" s="1889"/>
      <c r="T713" s="1889"/>
      <c r="U713" s="2900"/>
      <c r="V713" s="600"/>
      <c r="W713" s="3070"/>
      <c r="X713" s="600"/>
      <c r="Y713" s="748"/>
      <c r="Z713" s="748"/>
      <c r="AA713" s="600"/>
      <c r="AB713" s="600"/>
      <c r="AC713" s="3709"/>
      <c r="AD713" s="47">
        <f t="shared" si="398"/>
        <v>0</v>
      </c>
    </row>
    <row r="714" spans="1:30" s="47" customFormat="1" ht="29.25" x14ac:dyDescent="0.25">
      <c r="A714" s="641">
        <v>1</v>
      </c>
      <c r="B714" s="641">
        <v>1</v>
      </c>
      <c r="C714" s="364" t="s">
        <v>7</v>
      </c>
      <c r="D714" s="364"/>
      <c r="E714" s="364"/>
      <c r="F714" s="1524">
        <f>SUM(F709:F713)</f>
        <v>1112</v>
      </c>
      <c r="G714" s="477">
        <f t="shared" ref="G714:H714" si="444">SUM(G709:G713)</f>
        <v>185.33333333333331</v>
      </c>
      <c r="H714" s="477">
        <f t="shared" si="444"/>
        <v>225</v>
      </c>
      <c r="I714" s="477">
        <f t="shared" si="437"/>
        <v>121.40287769784175</v>
      </c>
      <c r="J714" s="3522">
        <f t="shared" ref="J714" si="445">SUM(J709:J713)</f>
        <v>243</v>
      </c>
      <c r="K714" s="609">
        <f>SUM(M714/F714)</f>
        <v>9.706834532374101</v>
      </c>
      <c r="L714" s="94">
        <f t="shared" si="438"/>
        <v>9.3288888888888888</v>
      </c>
      <c r="M714" s="477">
        <f t="shared" ref="M714:O714" si="446">SUM(M709:M713)</f>
        <v>10794</v>
      </c>
      <c r="N714" s="477">
        <f t="shared" si="446"/>
        <v>1799</v>
      </c>
      <c r="O714" s="477">
        <f t="shared" si="446"/>
        <v>2099</v>
      </c>
      <c r="P714" s="71">
        <f t="shared" si="440"/>
        <v>116.67593107281824</v>
      </c>
      <c r="Q714" s="240">
        <f>SUM(Q709:Q713)</f>
        <v>31.960477941176471</v>
      </c>
      <c r="R714" s="71">
        <f t="shared" si="441"/>
        <v>394.04917608489347</v>
      </c>
      <c r="S714" s="1286">
        <v>46039.103936979998</v>
      </c>
      <c r="T714" s="1286">
        <v>46039.103936979998</v>
      </c>
      <c r="U714" s="2898">
        <f t="shared" ref="U714" si="447">S714/12*$C$3+(T714-S714)/11*1</f>
        <v>7673.1839894966661</v>
      </c>
      <c r="V714" s="645">
        <f>AB714-AA714-X714</f>
        <v>9104.7253799999999</v>
      </c>
      <c r="W714" s="3050"/>
      <c r="X714" s="1286">
        <v>-95.655419999999992</v>
      </c>
      <c r="Y714" s="524">
        <f>V714-U714</f>
        <v>1431.5413905033338</v>
      </c>
      <c r="Z714" s="524"/>
      <c r="AA714" s="645">
        <v>-22.089500000000001</v>
      </c>
      <c r="AB714" s="645">
        <v>8986.9804600000007</v>
      </c>
      <c r="AC714" s="3709">
        <v>9383.8342499999999</v>
      </c>
      <c r="AD714" s="47">
        <f t="shared" si="398"/>
        <v>9383834.25</v>
      </c>
    </row>
    <row r="715" spans="1:30" s="47" customFormat="1" ht="43.5" x14ac:dyDescent="0.25">
      <c r="A715" s="641"/>
      <c r="B715" s="641">
        <v>1</v>
      </c>
      <c r="C715" s="990" t="s">
        <v>233</v>
      </c>
      <c r="D715" s="990"/>
      <c r="E715" s="364"/>
      <c r="F715" s="1524">
        <v>11</v>
      </c>
      <c r="G715" s="477">
        <f t="shared" si="442"/>
        <v>1.8333333333333333</v>
      </c>
      <c r="H715" s="477"/>
      <c r="I715" s="477">
        <f t="shared" si="437"/>
        <v>0</v>
      </c>
      <c r="J715" s="3522"/>
      <c r="K715" s="609"/>
      <c r="L715" s="94"/>
      <c r="M715" s="477"/>
      <c r="N715" s="477"/>
      <c r="O715" s="477"/>
      <c r="P715" s="71"/>
      <c r="Q715" s="240"/>
      <c r="R715" s="71"/>
      <c r="S715" s="1286">
        <v>1738.9512032199998</v>
      </c>
      <c r="T715" s="1286">
        <v>1738.9512032199998</v>
      </c>
      <c r="U715" s="2942">
        <f>T715/12*$C$3</f>
        <v>289.82520053666661</v>
      </c>
      <c r="V715" s="645">
        <f>AB715-AA715-X715</f>
        <v>0</v>
      </c>
      <c r="W715" s="3072"/>
      <c r="X715" s="645"/>
      <c r="Y715" s="524">
        <f>V715-U715</f>
        <v>-289.82520053666661</v>
      </c>
      <c r="Z715" s="524"/>
      <c r="AA715" s="645">
        <v>0</v>
      </c>
      <c r="AB715" s="645">
        <v>0</v>
      </c>
      <c r="AC715" s="3709"/>
      <c r="AD715" s="47">
        <f t="shared" si="398"/>
        <v>0</v>
      </c>
    </row>
    <row r="716" spans="1:30" s="47" customFormat="1" x14ac:dyDescent="0.25">
      <c r="A716" s="641">
        <v>1</v>
      </c>
      <c r="B716" s="641">
        <v>1</v>
      </c>
      <c r="C716" s="548" t="s">
        <v>14</v>
      </c>
      <c r="D716" s="548"/>
      <c r="E716" s="430"/>
      <c r="F716" s="668"/>
      <c r="G716" s="310"/>
      <c r="H716" s="310"/>
      <c r="I716" s="310"/>
      <c r="J716" s="3417"/>
      <c r="K716" s="609"/>
      <c r="L716" s="609"/>
      <c r="M716" s="669"/>
      <c r="N716" s="669"/>
      <c r="O716" s="669"/>
      <c r="P716" s="669"/>
      <c r="Q716" s="669"/>
      <c r="R716" s="669"/>
      <c r="S716" s="1286"/>
      <c r="T716" s="1286"/>
      <c r="U716" s="2943"/>
      <c r="V716" s="415"/>
      <c r="W716" s="3073"/>
      <c r="X716" s="415"/>
      <c r="Y716" s="524"/>
      <c r="Z716" s="524"/>
      <c r="AA716" s="415"/>
      <c r="AB716" s="415"/>
      <c r="AC716" s="3709"/>
      <c r="AD716" s="47">
        <f t="shared" si="398"/>
        <v>0</v>
      </c>
    </row>
    <row r="717" spans="1:30" s="47" customFormat="1" x14ac:dyDescent="0.25">
      <c r="A717" s="641">
        <v>1</v>
      </c>
      <c r="B717" s="641">
        <v>1</v>
      </c>
      <c r="C717" s="2482" t="s">
        <v>604</v>
      </c>
      <c r="D717" s="430"/>
      <c r="E717" s="443"/>
      <c r="F717" s="1543"/>
      <c r="G717" s="93"/>
      <c r="H717" s="93"/>
      <c r="I717" s="93"/>
      <c r="J717" s="3378"/>
      <c r="K717" s="312"/>
      <c r="L717" s="312"/>
      <c r="M717" s="314"/>
      <c r="N717" s="314"/>
      <c r="O717" s="314"/>
      <c r="P717" s="314"/>
      <c r="Q717" s="314"/>
      <c r="R717" s="314"/>
      <c r="S717" s="569">
        <v>52026.148860000001</v>
      </c>
      <c r="T717" s="569">
        <v>52026.148860000001</v>
      </c>
      <c r="U717" s="3227">
        <f t="shared" ref="U717" si="448">S717/12*$C$3+(T717-S717)/11*1</f>
        <v>8671.0248100000008</v>
      </c>
      <c r="V717" s="367">
        <f>AB717-AA717-X717</f>
        <v>8671.0248200000005</v>
      </c>
      <c r="W717" s="3074"/>
      <c r="X717" s="367"/>
      <c r="Y717" s="533">
        <f>V717-U717</f>
        <v>9.9999997473787516E-6</v>
      </c>
      <c r="Z717" s="533"/>
      <c r="AA717" s="367">
        <v>-45.472560000000001</v>
      </c>
      <c r="AB717" s="367">
        <v>8625.5522600000004</v>
      </c>
      <c r="AC717" s="3709"/>
      <c r="AD717" s="47">
        <f t="shared" si="398"/>
        <v>0</v>
      </c>
    </row>
    <row r="718" spans="1:30" s="47" customFormat="1" ht="29.25" x14ac:dyDescent="0.25">
      <c r="A718" s="641">
        <v>1</v>
      </c>
      <c r="B718" s="641">
        <v>1</v>
      </c>
      <c r="C718" s="2440" t="s">
        <v>480</v>
      </c>
      <c r="D718" s="347"/>
      <c r="E718" s="347"/>
      <c r="F718" s="2630">
        <f>F720+F721+F725+F726</f>
        <v>33484</v>
      </c>
      <c r="G718" s="2630">
        <f t="shared" ref="G718:H718" si="449">G720+G721+G725+G726</f>
        <v>5580.666666666667</v>
      </c>
      <c r="H718" s="2630">
        <f t="shared" si="449"/>
        <v>5407.9750000000004</v>
      </c>
      <c r="I718" s="310">
        <f>H718/G718*100</f>
        <v>96.905536972882572</v>
      </c>
      <c r="J718" s="3625">
        <f t="shared" ref="J718" si="450">J720+J721+J725+J726</f>
        <v>0</v>
      </c>
      <c r="K718" s="101"/>
      <c r="L718" s="101"/>
      <c r="M718" s="390"/>
      <c r="N718" s="390"/>
      <c r="O718" s="390"/>
      <c r="P718" s="390"/>
      <c r="Q718" s="390"/>
      <c r="R718" s="390"/>
      <c r="S718" s="1885"/>
      <c r="T718" s="1885"/>
      <c r="U718" s="2903"/>
      <c r="V718" s="617"/>
      <c r="W718" s="3071"/>
      <c r="X718" s="617"/>
      <c r="Y718" s="1968"/>
      <c r="Z718" s="1968"/>
      <c r="AA718" s="617"/>
      <c r="AB718" s="617"/>
      <c r="AC718" s="3709"/>
      <c r="AD718" s="47">
        <f t="shared" si="398"/>
        <v>0</v>
      </c>
    </row>
    <row r="719" spans="1:30" s="47" customFormat="1" ht="30" x14ac:dyDescent="0.25">
      <c r="A719" s="641"/>
      <c r="B719" s="641">
        <v>1</v>
      </c>
      <c r="C719" s="1834" t="s">
        <v>255</v>
      </c>
      <c r="D719" s="347"/>
      <c r="E719" s="347"/>
      <c r="F719" s="2630"/>
      <c r="G719" s="367"/>
      <c r="H719" s="367"/>
      <c r="I719" s="310"/>
      <c r="J719" s="3451"/>
      <c r="K719" s="101"/>
      <c r="L719" s="101"/>
      <c r="M719" s="390"/>
      <c r="N719" s="390"/>
      <c r="O719" s="390"/>
      <c r="P719" s="390"/>
      <c r="Q719" s="390"/>
      <c r="R719" s="390"/>
      <c r="S719" s="1885"/>
      <c r="T719" s="1885"/>
      <c r="U719" s="2903"/>
      <c r="V719" s="617"/>
      <c r="W719" s="3071"/>
      <c r="X719" s="617"/>
      <c r="Y719" s="1968"/>
      <c r="Z719" s="1968"/>
      <c r="AA719" s="617"/>
      <c r="AB719" s="617"/>
      <c r="AC719" s="3709"/>
      <c r="AD719" s="47">
        <f t="shared" si="398"/>
        <v>0</v>
      </c>
    </row>
    <row r="720" spans="1:30" s="47" customFormat="1" ht="30" x14ac:dyDescent="0.25">
      <c r="A720" s="641"/>
      <c r="B720" s="641">
        <v>1</v>
      </c>
      <c r="C720" s="1834" t="s">
        <v>256</v>
      </c>
      <c r="D720" s="347"/>
      <c r="E720" s="347"/>
      <c r="F720" s="1853">
        <v>700</v>
      </c>
      <c r="G720" s="367">
        <f t="shared" ref="G720" si="451">F720/12*$C$3</f>
        <v>116.66666666666667</v>
      </c>
      <c r="H720" s="367">
        <v>21</v>
      </c>
      <c r="I720" s="310">
        <f>H720/G720*100</f>
        <v>18</v>
      </c>
      <c r="J720" s="3451"/>
      <c r="K720" s="101"/>
      <c r="L720" s="101"/>
      <c r="M720" s="390"/>
      <c r="N720" s="390"/>
      <c r="O720" s="390"/>
      <c r="P720" s="390"/>
      <c r="Q720" s="390"/>
      <c r="R720" s="390"/>
      <c r="S720" s="1885"/>
      <c r="T720" s="1885"/>
      <c r="U720" s="2903"/>
      <c r="V720" s="617"/>
      <c r="W720" s="3071"/>
      <c r="X720" s="617"/>
      <c r="Y720" s="1968"/>
      <c r="Z720" s="1968"/>
      <c r="AA720" s="617"/>
      <c r="AB720" s="617"/>
      <c r="AC720" s="3709"/>
      <c r="AD720" s="47">
        <f t="shared" si="398"/>
        <v>0</v>
      </c>
    </row>
    <row r="721" spans="1:30" s="47" customFormat="1" ht="30" x14ac:dyDescent="0.25">
      <c r="A721" s="641"/>
      <c r="B721" s="641">
        <v>1</v>
      </c>
      <c r="C721" s="2441" t="s">
        <v>481</v>
      </c>
      <c r="D721" s="347"/>
      <c r="E721" s="347"/>
      <c r="F721" s="1853">
        <f>F722+F723/4</f>
        <v>22939</v>
      </c>
      <c r="G721" s="367">
        <f t="shared" ref="G721:H721" si="452">G722+G723/4</f>
        <v>3823.1666666666665</v>
      </c>
      <c r="H721" s="367">
        <f t="shared" si="452"/>
        <v>3089.9749999999999</v>
      </c>
      <c r="I721" s="310">
        <f>H721/G721*100</f>
        <v>80.822398535245654</v>
      </c>
      <c r="J721" s="3451">
        <f t="shared" ref="J721" si="453">J722+J723/4</f>
        <v>0</v>
      </c>
      <c r="K721" s="101"/>
      <c r="L721" s="101"/>
      <c r="M721" s="390"/>
      <c r="N721" s="390"/>
      <c r="O721" s="390"/>
      <c r="P721" s="390"/>
      <c r="Q721" s="390"/>
      <c r="R721" s="390"/>
      <c r="S721" s="1885"/>
      <c r="T721" s="1885"/>
      <c r="U721" s="2903"/>
      <c r="V721" s="617"/>
      <c r="W721" s="3071"/>
      <c r="X721" s="617"/>
      <c r="Y721" s="1968"/>
      <c r="Z721" s="1968"/>
      <c r="AA721" s="617"/>
      <c r="AB721" s="617"/>
      <c r="AC721" s="3709"/>
      <c r="AD721" s="47">
        <f t="shared" si="398"/>
        <v>0</v>
      </c>
    </row>
    <row r="722" spans="1:30" s="47" customFormat="1" x14ac:dyDescent="0.25">
      <c r="A722" s="641"/>
      <c r="B722" s="641">
        <v>1</v>
      </c>
      <c r="C722" s="1835" t="s">
        <v>482</v>
      </c>
      <c r="D722" s="347"/>
      <c r="E722" s="347"/>
      <c r="F722" s="925">
        <v>22914</v>
      </c>
      <c r="G722" s="367">
        <f t="shared" ref="G722:G723" si="454">F722/12*$C$3</f>
        <v>3819</v>
      </c>
      <c r="H722" s="367">
        <v>3089</v>
      </c>
      <c r="I722" s="310">
        <f>H722/G722*100</f>
        <v>80.885048442000524</v>
      </c>
      <c r="J722" s="3451"/>
      <c r="K722" s="101"/>
      <c r="L722" s="101"/>
      <c r="M722" s="390"/>
      <c r="N722" s="390"/>
      <c r="O722" s="390"/>
      <c r="P722" s="390"/>
      <c r="Q722" s="390"/>
      <c r="R722" s="390"/>
      <c r="S722" s="1885"/>
      <c r="T722" s="1885"/>
      <c r="U722" s="2903"/>
      <c r="V722" s="617"/>
      <c r="W722" s="3071"/>
      <c r="X722" s="617"/>
      <c r="Y722" s="1968"/>
      <c r="Z722" s="1968"/>
      <c r="AA722" s="617"/>
      <c r="AB722" s="617"/>
      <c r="AC722" s="3709"/>
      <c r="AD722" s="47">
        <f t="shared" si="398"/>
        <v>0</v>
      </c>
    </row>
    <row r="723" spans="1:30" s="47" customFormat="1" ht="30" x14ac:dyDescent="0.25">
      <c r="A723" s="641"/>
      <c r="B723" s="641">
        <v>1</v>
      </c>
      <c r="C723" s="1835" t="s">
        <v>483</v>
      </c>
      <c r="D723" s="347"/>
      <c r="E723" s="347"/>
      <c r="F723" s="1853">
        <v>100</v>
      </c>
      <c r="G723" s="367">
        <f t="shared" si="454"/>
        <v>16.666666666666668</v>
      </c>
      <c r="H723" s="367">
        <v>3.9</v>
      </c>
      <c r="I723" s="310">
        <f>H723/G723*100</f>
        <v>23.4</v>
      </c>
      <c r="J723" s="3451"/>
      <c r="K723" s="101"/>
      <c r="L723" s="101"/>
      <c r="M723" s="390"/>
      <c r="N723" s="390"/>
      <c r="O723" s="390"/>
      <c r="P723" s="390"/>
      <c r="Q723" s="390"/>
      <c r="R723" s="390"/>
      <c r="S723" s="1885"/>
      <c r="T723" s="1885"/>
      <c r="U723" s="2903"/>
      <c r="V723" s="617"/>
      <c r="W723" s="3071"/>
      <c r="X723" s="617"/>
      <c r="Y723" s="1968"/>
      <c r="Z723" s="1968"/>
      <c r="AA723" s="617"/>
      <c r="AB723" s="617"/>
      <c r="AC723" s="3709"/>
      <c r="AD723" s="47">
        <f t="shared" si="398"/>
        <v>0</v>
      </c>
    </row>
    <row r="724" spans="1:30" s="47" customFormat="1" ht="60" x14ac:dyDescent="0.25">
      <c r="A724" s="641"/>
      <c r="B724" s="641">
        <v>1</v>
      </c>
      <c r="C724" s="1835" t="s">
        <v>484</v>
      </c>
      <c r="D724" s="347"/>
      <c r="E724" s="347"/>
      <c r="F724" s="1853"/>
      <c r="G724" s="367"/>
      <c r="H724" s="367"/>
      <c r="I724" s="310"/>
      <c r="J724" s="3451"/>
      <c r="K724" s="101"/>
      <c r="L724" s="101"/>
      <c r="M724" s="390"/>
      <c r="N724" s="390"/>
      <c r="O724" s="390"/>
      <c r="P724" s="390"/>
      <c r="Q724" s="390"/>
      <c r="R724" s="390"/>
      <c r="S724" s="1885"/>
      <c r="T724" s="1885"/>
      <c r="U724" s="2903"/>
      <c r="V724" s="617"/>
      <c r="W724" s="3071"/>
      <c r="X724" s="617"/>
      <c r="Y724" s="1968"/>
      <c r="Z724" s="1968"/>
      <c r="AA724" s="617"/>
      <c r="AB724" s="617"/>
      <c r="AC724" s="3709"/>
      <c r="AD724" s="47">
        <f t="shared" si="398"/>
        <v>0</v>
      </c>
    </row>
    <row r="725" spans="1:30" s="47" customFormat="1" ht="45" x14ac:dyDescent="0.25">
      <c r="A725" s="641"/>
      <c r="B725" s="641">
        <v>1</v>
      </c>
      <c r="C725" s="1835" t="s">
        <v>499</v>
      </c>
      <c r="D725" s="347"/>
      <c r="E725" s="347"/>
      <c r="F725" s="1853">
        <v>8260</v>
      </c>
      <c r="G725" s="367">
        <f t="shared" ref="G725:G726" si="455">F725/12*$C$3</f>
        <v>1376.6666666666667</v>
      </c>
      <c r="H725" s="367">
        <v>2210</v>
      </c>
      <c r="I725" s="310">
        <f>H725/G725*100</f>
        <v>160.53268765133171</v>
      </c>
      <c r="J725" s="3451"/>
      <c r="K725" s="101"/>
      <c r="L725" s="101"/>
      <c r="M725" s="390"/>
      <c r="N725" s="390"/>
      <c r="O725" s="390"/>
      <c r="P725" s="390"/>
      <c r="Q725" s="390"/>
      <c r="R725" s="390"/>
      <c r="S725" s="1885"/>
      <c r="T725" s="1885"/>
      <c r="U725" s="2903"/>
      <c r="V725" s="617"/>
      <c r="W725" s="3071"/>
      <c r="X725" s="617"/>
      <c r="Y725" s="1968"/>
      <c r="Z725" s="1968"/>
      <c r="AA725" s="617"/>
      <c r="AB725" s="617"/>
      <c r="AC725" s="3709"/>
      <c r="AD725" s="47">
        <f t="shared" si="398"/>
        <v>0</v>
      </c>
    </row>
    <row r="726" spans="1:30" s="47" customFormat="1" ht="30" x14ac:dyDescent="0.25">
      <c r="A726" s="641"/>
      <c r="B726" s="641">
        <v>1</v>
      </c>
      <c r="C726" s="1835" t="s">
        <v>602</v>
      </c>
      <c r="D726" s="347"/>
      <c r="E726" s="347"/>
      <c r="F726" s="1853">
        <v>1585</v>
      </c>
      <c r="G726" s="367">
        <f t="shared" si="455"/>
        <v>264.16666666666669</v>
      </c>
      <c r="H726" s="367">
        <v>87</v>
      </c>
      <c r="I726" s="310"/>
      <c r="J726" s="3451"/>
      <c r="K726" s="101"/>
      <c r="L726" s="101"/>
      <c r="M726" s="390"/>
      <c r="N726" s="390"/>
      <c r="O726" s="390"/>
      <c r="P726" s="390"/>
      <c r="Q726" s="390"/>
      <c r="R726" s="390"/>
      <c r="S726" s="1885"/>
      <c r="T726" s="1885"/>
      <c r="U726" s="2903"/>
      <c r="V726" s="617"/>
      <c r="W726" s="3071"/>
      <c r="X726" s="617"/>
      <c r="Y726" s="1968"/>
      <c r="Z726" s="1968"/>
      <c r="AA726" s="617"/>
      <c r="AB726" s="617"/>
      <c r="AC726" s="3709"/>
      <c r="AD726" s="47">
        <f t="shared" si="398"/>
        <v>0</v>
      </c>
    </row>
    <row r="727" spans="1:30" s="47" customFormat="1" ht="29.25" x14ac:dyDescent="0.25">
      <c r="A727" s="641"/>
      <c r="B727" s="641">
        <v>1</v>
      </c>
      <c r="C727" s="1762" t="s">
        <v>135</v>
      </c>
      <c r="D727" s="347"/>
      <c r="E727" s="347"/>
      <c r="F727" s="2630">
        <f>F728+F729</f>
        <v>13361.91489361702</v>
      </c>
      <c r="G727" s="367">
        <f t="shared" ref="G727:H727" si="456">G728+G729</f>
        <v>2226.9858156028372</v>
      </c>
      <c r="H727" s="367">
        <f t="shared" si="456"/>
        <v>1827.3265957446808</v>
      </c>
      <c r="I727" s="310">
        <f t="shared" ref="I727:I733" si="457">H727/G727*100</f>
        <v>82.053804875718527</v>
      </c>
      <c r="J727" s="3451">
        <f t="shared" ref="J727" si="458">J728+J729</f>
        <v>0</v>
      </c>
      <c r="K727" s="101"/>
      <c r="L727" s="101"/>
      <c r="M727" s="390"/>
      <c r="N727" s="390"/>
      <c r="O727" s="390"/>
      <c r="P727" s="390"/>
      <c r="Q727" s="390"/>
      <c r="R727" s="390"/>
      <c r="S727" s="1885"/>
      <c r="T727" s="1885"/>
      <c r="U727" s="2903"/>
      <c r="V727" s="617"/>
      <c r="W727" s="3071"/>
      <c r="X727" s="617"/>
      <c r="Y727" s="1968"/>
      <c r="Z727" s="1968"/>
      <c r="AA727" s="617"/>
      <c r="AB727" s="617"/>
      <c r="AC727" s="3709"/>
      <c r="AD727" s="47">
        <f t="shared" si="398"/>
        <v>0</v>
      </c>
    </row>
    <row r="728" spans="1:30" s="47" customFormat="1" x14ac:dyDescent="0.25">
      <c r="A728" s="641"/>
      <c r="B728" s="641">
        <v>1</v>
      </c>
      <c r="C728" s="1012" t="s">
        <v>308</v>
      </c>
      <c r="D728" s="347"/>
      <c r="E728" s="347"/>
      <c r="F728" s="1853">
        <v>12830</v>
      </c>
      <c r="G728" s="367">
        <f t="shared" ref="G728" si="459">F728/12*$C$3</f>
        <v>2138.3333333333335</v>
      </c>
      <c r="H728" s="367">
        <v>1696</v>
      </c>
      <c r="I728" s="310">
        <f t="shared" si="457"/>
        <v>79.31410756040529</v>
      </c>
      <c r="J728" s="3451"/>
      <c r="K728" s="101"/>
      <c r="L728" s="101"/>
      <c r="M728" s="390"/>
      <c r="N728" s="390"/>
      <c r="O728" s="390"/>
      <c r="P728" s="390"/>
      <c r="Q728" s="390"/>
      <c r="R728" s="390"/>
      <c r="S728" s="1885"/>
      <c r="T728" s="1885"/>
      <c r="U728" s="2903"/>
      <c r="V728" s="617"/>
      <c r="W728" s="3071"/>
      <c r="X728" s="617"/>
      <c r="Y728" s="1968"/>
      <c r="Z728" s="1968"/>
      <c r="AA728" s="617"/>
      <c r="AB728" s="617"/>
      <c r="AC728" s="3709"/>
      <c r="AD728" s="47">
        <f t="shared" si="398"/>
        <v>0</v>
      </c>
    </row>
    <row r="729" spans="1:30" s="47" customFormat="1" x14ac:dyDescent="0.25">
      <c r="A729" s="641"/>
      <c r="B729" s="641">
        <v>1</v>
      </c>
      <c r="C729" s="1012" t="s">
        <v>486</v>
      </c>
      <c r="D729" s="347"/>
      <c r="E729" s="347"/>
      <c r="F729" s="1853">
        <f>F730/9.4</f>
        <v>531.91489361702122</v>
      </c>
      <c r="G729" s="367">
        <f t="shared" ref="G729:J729" si="460">G730/9.4</f>
        <v>88.652482269503551</v>
      </c>
      <c r="H729" s="367">
        <f t="shared" si="460"/>
        <v>131.32659574468084</v>
      </c>
      <c r="I729" s="310">
        <f t="shared" si="457"/>
        <v>148.13639999999998</v>
      </c>
      <c r="J729" s="3451">
        <f t="shared" si="460"/>
        <v>0</v>
      </c>
      <c r="K729" s="101"/>
      <c r="L729" s="101"/>
      <c r="M729" s="390"/>
      <c r="N729" s="390"/>
      <c r="O729" s="390"/>
      <c r="P729" s="390"/>
      <c r="Q729" s="390"/>
      <c r="R729" s="390"/>
      <c r="S729" s="1885"/>
      <c r="T729" s="1885"/>
      <c r="U729" s="2903"/>
      <c r="V729" s="617"/>
      <c r="W729" s="3071"/>
      <c r="X729" s="617"/>
      <c r="Y729" s="1968"/>
      <c r="Z729" s="1968"/>
      <c r="AA729" s="617"/>
      <c r="AB729" s="617"/>
      <c r="AC729" s="3709"/>
      <c r="AD729" s="47">
        <f t="shared" si="398"/>
        <v>0</v>
      </c>
    </row>
    <row r="730" spans="1:30" s="47" customFormat="1" x14ac:dyDescent="0.25">
      <c r="A730" s="641"/>
      <c r="B730" s="641">
        <v>1</v>
      </c>
      <c r="C730" s="2458" t="s">
        <v>503</v>
      </c>
      <c r="D730" s="347"/>
      <c r="E730" s="347"/>
      <c r="F730" s="1853">
        <v>5000</v>
      </c>
      <c r="G730" s="367">
        <f t="shared" ref="G730" si="461">F730/12*$C$3</f>
        <v>833.33333333333337</v>
      </c>
      <c r="H730" s="367">
        <v>1234.47</v>
      </c>
      <c r="I730" s="310">
        <f t="shared" si="457"/>
        <v>148.13639999999998</v>
      </c>
      <c r="J730" s="3451"/>
      <c r="K730" s="101"/>
      <c r="L730" s="101"/>
      <c r="M730" s="390"/>
      <c r="N730" s="390"/>
      <c r="O730" s="390"/>
      <c r="P730" s="390"/>
      <c r="Q730" s="390"/>
      <c r="R730" s="390"/>
      <c r="S730" s="1885"/>
      <c r="T730" s="1885"/>
      <c r="U730" s="2903"/>
      <c r="V730" s="617"/>
      <c r="W730" s="3071"/>
      <c r="X730" s="617"/>
      <c r="Y730" s="1968"/>
      <c r="Z730" s="1968"/>
      <c r="AA730" s="617"/>
      <c r="AB730" s="617"/>
      <c r="AC730" s="3709"/>
      <c r="AD730" s="47">
        <f t="shared" si="398"/>
        <v>0</v>
      </c>
    </row>
    <row r="731" spans="1:30" s="47" customFormat="1" ht="47.25" x14ac:dyDescent="0.25">
      <c r="A731" s="641"/>
      <c r="B731" s="641">
        <v>1</v>
      </c>
      <c r="C731" s="2483" t="s">
        <v>488</v>
      </c>
      <c r="D731" s="347"/>
      <c r="E731" s="347"/>
      <c r="F731" s="617">
        <f>F732+F737</f>
        <v>8261</v>
      </c>
      <c r="G731" s="367">
        <f t="shared" ref="G731:H731" si="462">G732+G737</f>
        <v>1376.8333333333333</v>
      </c>
      <c r="H731" s="367">
        <f t="shared" si="462"/>
        <v>382</v>
      </c>
      <c r="I731" s="310">
        <f t="shared" si="457"/>
        <v>27.744825081709241</v>
      </c>
      <c r="J731" s="3451">
        <f t="shared" ref="J731" si="463">J732+J737</f>
        <v>0</v>
      </c>
      <c r="K731" s="101"/>
      <c r="L731" s="101"/>
      <c r="M731" s="390"/>
      <c r="N731" s="390"/>
      <c r="O731" s="390"/>
      <c r="P731" s="390"/>
      <c r="Q731" s="390"/>
      <c r="R731" s="390"/>
      <c r="S731" s="1885"/>
      <c r="T731" s="1885"/>
      <c r="U731" s="2898">
        <f>S731/12*$C$3</f>
        <v>0</v>
      </c>
      <c r="V731" s="617">
        <f>AB731-AA731-X731</f>
        <v>0</v>
      </c>
      <c r="W731" s="3071"/>
      <c r="X731" s="617"/>
      <c r="Y731" s="1968">
        <f>V731-U731</f>
        <v>0</v>
      </c>
      <c r="Z731" s="1968"/>
      <c r="AA731" s="617"/>
      <c r="AB731" s="617"/>
      <c r="AC731" s="3709"/>
      <c r="AD731" s="47">
        <f t="shared" si="398"/>
        <v>0</v>
      </c>
    </row>
    <row r="732" spans="1:30" s="47" customFormat="1" ht="30" x14ac:dyDescent="0.25">
      <c r="A732" s="641"/>
      <c r="B732" s="641">
        <v>1</v>
      </c>
      <c r="C732" s="2441" t="s">
        <v>489</v>
      </c>
      <c r="D732" s="347"/>
      <c r="E732" s="347"/>
      <c r="F732" s="617">
        <f>SUM(F733:F736)</f>
        <v>4453</v>
      </c>
      <c r="G732" s="367">
        <f t="shared" ref="G732:H732" si="464">SUM(G733:G736)</f>
        <v>742.16666666666663</v>
      </c>
      <c r="H732" s="367">
        <f t="shared" si="464"/>
        <v>211</v>
      </c>
      <c r="I732" s="310">
        <f t="shared" si="457"/>
        <v>28.430271726925671</v>
      </c>
      <c r="J732" s="3451">
        <f t="shared" ref="J732" si="465">SUM(J733:J736)</f>
        <v>0</v>
      </c>
      <c r="K732" s="101"/>
      <c r="L732" s="101"/>
      <c r="M732" s="390"/>
      <c r="N732" s="390"/>
      <c r="O732" s="390"/>
      <c r="P732" s="390"/>
      <c r="Q732" s="390"/>
      <c r="R732" s="390"/>
      <c r="S732" s="1885"/>
      <c r="T732" s="1885"/>
      <c r="U732" s="2903"/>
      <c r="V732" s="617"/>
      <c r="W732" s="3071"/>
      <c r="X732" s="617"/>
      <c r="Y732" s="1968"/>
      <c r="Z732" s="1968"/>
      <c r="AA732" s="617"/>
      <c r="AB732" s="617"/>
      <c r="AC732" s="3709"/>
      <c r="AD732" s="47">
        <f t="shared" si="398"/>
        <v>0</v>
      </c>
    </row>
    <row r="733" spans="1:30" s="47" customFormat="1" ht="30" x14ac:dyDescent="0.25">
      <c r="A733" s="641"/>
      <c r="B733" s="641">
        <v>1</v>
      </c>
      <c r="C733" s="1835" t="s">
        <v>490</v>
      </c>
      <c r="D733" s="347"/>
      <c r="E733" s="347"/>
      <c r="F733" s="617">
        <v>4453</v>
      </c>
      <c r="G733" s="367">
        <f t="shared" ref="G733" si="466">F733/12*$C$3</f>
        <v>742.16666666666663</v>
      </c>
      <c r="H733" s="367">
        <v>211</v>
      </c>
      <c r="I733" s="310">
        <f t="shared" si="457"/>
        <v>28.430271726925671</v>
      </c>
      <c r="J733" s="3451"/>
      <c r="K733" s="101"/>
      <c r="L733" s="101"/>
      <c r="M733" s="390"/>
      <c r="N733" s="390"/>
      <c r="O733" s="390"/>
      <c r="P733" s="390"/>
      <c r="Q733" s="390"/>
      <c r="R733" s="390"/>
      <c r="S733" s="1885"/>
      <c r="T733" s="1885"/>
      <c r="U733" s="2903"/>
      <c r="V733" s="617"/>
      <c r="W733" s="3071"/>
      <c r="X733" s="617"/>
      <c r="Y733" s="1968"/>
      <c r="Z733" s="1968"/>
      <c r="AA733" s="617"/>
      <c r="AB733" s="617"/>
      <c r="AC733" s="3709"/>
      <c r="AD733" s="47">
        <f t="shared" si="398"/>
        <v>0</v>
      </c>
    </row>
    <row r="734" spans="1:30" s="47" customFormat="1" ht="45" x14ac:dyDescent="0.25">
      <c r="A734" s="641"/>
      <c r="B734" s="641">
        <v>1</v>
      </c>
      <c r="C734" s="1835" t="s">
        <v>491</v>
      </c>
      <c r="D734" s="347"/>
      <c r="E734" s="347"/>
      <c r="F734" s="617"/>
      <c r="G734" s="367"/>
      <c r="H734" s="367"/>
      <c r="I734" s="310"/>
      <c r="J734" s="3451"/>
      <c r="K734" s="101"/>
      <c r="L734" s="101"/>
      <c r="M734" s="390"/>
      <c r="N734" s="390"/>
      <c r="O734" s="390"/>
      <c r="P734" s="390"/>
      <c r="Q734" s="390"/>
      <c r="R734" s="390"/>
      <c r="S734" s="1885"/>
      <c r="T734" s="1885"/>
      <c r="U734" s="2903"/>
      <c r="V734" s="617"/>
      <c r="W734" s="3071"/>
      <c r="X734" s="617"/>
      <c r="Y734" s="1968"/>
      <c r="Z734" s="1968"/>
      <c r="AA734" s="617"/>
      <c r="AB734" s="617"/>
      <c r="AC734" s="3709"/>
      <c r="AD734" s="47">
        <f t="shared" si="398"/>
        <v>0</v>
      </c>
    </row>
    <row r="735" spans="1:30" s="47" customFormat="1" ht="45" x14ac:dyDescent="0.25">
      <c r="A735" s="641"/>
      <c r="B735" s="641">
        <v>1</v>
      </c>
      <c r="C735" s="1835" t="s">
        <v>492</v>
      </c>
      <c r="D735" s="347"/>
      <c r="E735" s="347"/>
      <c r="F735" s="617"/>
      <c r="G735" s="367"/>
      <c r="H735" s="367"/>
      <c r="I735" s="310"/>
      <c r="J735" s="3451"/>
      <c r="K735" s="101"/>
      <c r="L735" s="101"/>
      <c r="M735" s="390"/>
      <c r="N735" s="390"/>
      <c r="O735" s="390"/>
      <c r="P735" s="390"/>
      <c r="Q735" s="390"/>
      <c r="R735" s="390"/>
      <c r="S735" s="1885"/>
      <c r="T735" s="1885"/>
      <c r="U735" s="2903"/>
      <c r="V735" s="617"/>
      <c r="W735" s="3071"/>
      <c r="X735" s="617"/>
      <c r="Y735" s="1968"/>
      <c r="Z735" s="1968"/>
      <c r="AA735" s="617"/>
      <c r="AB735" s="617"/>
      <c r="AC735" s="3709"/>
      <c r="AD735" s="47">
        <f t="shared" si="398"/>
        <v>0</v>
      </c>
    </row>
    <row r="736" spans="1:30" s="47" customFormat="1" ht="30" x14ac:dyDescent="0.25">
      <c r="A736" s="641"/>
      <c r="B736" s="641">
        <v>1</v>
      </c>
      <c r="C736" s="1835" t="s">
        <v>493</v>
      </c>
      <c r="D736" s="347"/>
      <c r="E736" s="347"/>
      <c r="F736" s="617"/>
      <c r="G736" s="367"/>
      <c r="H736" s="367"/>
      <c r="I736" s="310"/>
      <c r="J736" s="3451"/>
      <c r="K736" s="101"/>
      <c r="L736" s="101"/>
      <c r="M736" s="390"/>
      <c r="N736" s="390"/>
      <c r="O736" s="390"/>
      <c r="P736" s="390"/>
      <c r="Q736" s="390"/>
      <c r="R736" s="390"/>
      <c r="S736" s="1885"/>
      <c r="T736" s="1885"/>
      <c r="U736" s="2903"/>
      <c r="V736" s="617"/>
      <c r="W736" s="3071"/>
      <c r="X736" s="617"/>
      <c r="Y736" s="1968"/>
      <c r="Z736" s="1968"/>
      <c r="AA736" s="617"/>
      <c r="AB736" s="617"/>
      <c r="AC736" s="3709"/>
      <c r="AD736" s="47">
        <f t="shared" si="398"/>
        <v>0</v>
      </c>
    </row>
    <row r="737" spans="1:30" s="47" customFormat="1" ht="45" x14ac:dyDescent="0.25">
      <c r="A737" s="641"/>
      <c r="B737" s="641">
        <v>1</v>
      </c>
      <c r="C737" s="2441" t="s">
        <v>494</v>
      </c>
      <c r="D737" s="347"/>
      <c r="E737" s="347"/>
      <c r="F737" s="617">
        <f>SUM(F738:F741)</f>
        <v>3808</v>
      </c>
      <c r="G737" s="367">
        <f>SUM(G738:G741)</f>
        <v>634.66666666666663</v>
      </c>
      <c r="H737" s="367">
        <f>H738+H740+H741</f>
        <v>171</v>
      </c>
      <c r="I737" s="310">
        <f>H737/G737*100</f>
        <v>26.943277310924373</v>
      </c>
      <c r="J737" s="3451">
        <f>J738+J740+J741</f>
        <v>0</v>
      </c>
      <c r="K737" s="101"/>
      <c r="L737" s="101"/>
      <c r="M737" s="390"/>
      <c r="N737" s="390"/>
      <c r="O737" s="390"/>
      <c r="P737" s="390"/>
      <c r="Q737" s="390"/>
      <c r="R737" s="390"/>
      <c r="S737" s="1885"/>
      <c r="T737" s="1885"/>
      <c r="U737" s="2903"/>
      <c r="V737" s="617"/>
      <c r="W737" s="3071"/>
      <c r="X737" s="617"/>
      <c r="Y737" s="1968"/>
      <c r="Z737" s="1968"/>
      <c r="AA737" s="617"/>
      <c r="AB737" s="617"/>
      <c r="AC737" s="3709"/>
      <c r="AD737" s="47">
        <f t="shared" si="398"/>
        <v>0</v>
      </c>
    </row>
    <row r="738" spans="1:30" s="47" customFormat="1" ht="30" x14ac:dyDescent="0.25">
      <c r="A738" s="641"/>
      <c r="B738" s="641">
        <v>1</v>
      </c>
      <c r="C738" s="1835" t="s">
        <v>495</v>
      </c>
      <c r="D738" s="347"/>
      <c r="E738" s="347"/>
      <c r="F738" s="617">
        <v>1800</v>
      </c>
      <c r="G738" s="367">
        <f t="shared" ref="G738" si="467">F738/12*$C$3</f>
        <v>300</v>
      </c>
      <c r="H738" s="367">
        <v>76</v>
      </c>
      <c r="I738" s="310">
        <f>H738/G738*100</f>
        <v>25.333333333333336</v>
      </c>
      <c r="J738" s="3451"/>
      <c r="K738" s="101"/>
      <c r="L738" s="101"/>
      <c r="M738" s="390"/>
      <c r="N738" s="390"/>
      <c r="O738" s="390"/>
      <c r="P738" s="390"/>
      <c r="Q738" s="390"/>
      <c r="R738" s="390"/>
      <c r="S738" s="1885"/>
      <c r="T738" s="1885"/>
      <c r="U738" s="2903"/>
      <c r="V738" s="617"/>
      <c r="W738" s="3071"/>
      <c r="X738" s="617"/>
      <c r="Y738" s="1968"/>
      <c r="Z738" s="1968"/>
      <c r="AA738" s="617"/>
      <c r="AB738" s="617"/>
      <c r="AC738" s="3709"/>
      <c r="AD738" s="47">
        <f t="shared" si="398"/>
        <v>0</v>
      </c>
    </row>
    <row r="739" spans="1:30" s="47" customFormat="1" ht="30" x14ac:dyDescent="0.25">
      <c r="A739" s="641"/>
      <c r="B739" s="641">
        <v>1</v>
      </c>
      <c r="C739" s="1835" t="s">
        <v>542</v>
      </c>
      <c r="D739" s="347"/>
      <c r="E739" s="347"/>
      <c r="F739" s="617"/>
      <c r="G739" s="367"/>
      <c r="H739" s="367"/>
      <c r="I739" s="310"/>
      <c r="J739" s="3451"/>
      <c r="K739" s="101"/>
      <c r="L739" s="101"/>
      <c r="M739" s="390"/>
      <c r="N739" s="390"/>
      <c r="O739" s="390"/>
      <c r="P739" s="390"/>
      <c r="Q739" s="390"/>
      <c r="R739" s="390"/>
      <c r="S739" s="1885"/>
      <c r="T739" s="1885"/>
      <c r="U739" s="2903"/>
      <c r="V739" s="617"/>
      <c r="W739" s="3071"/>
      <c r="X739" s="617"/>
      <c r="Y739" s="1968"/>
      <c r="Z739" s="1968"/>
      <c r="AA739" s="617"/>
      <c r="AB739" s="617"/>
      <c r="AC739" s="3709"/>
      <c r="AD739" s="47">
        <f t="shared" si="398"/>
        <v>0</v>
      </c>
    </row>
    <row r="740" spans="1:30" s="47" customFormat="1" ht="60" x14ac:dyDescent="0.25">
      <c r="A740" s="641"/>
      <c r="B740" s="641">
        <v>1</v>
      </c>
      <c r="C740" s="1835" t="s">
        <v>496</v>
      </c>
      <c r="D740" s="347"/>
      <c r="E740" s="347"/>
      <c r="F740" s="617">
        <v>1800</v>
      </c>
      <c r="G740" s="367">
        <f t="shared" ref="G740:G742" si="468">F740/12*$C$3</f>
        <v>300</v>
      </c>
      <c r="H740" s="367">
        <v>76</v>
      </c>
      <c r="I740" s="310">
        <f>H740/G740*100</f>
        <v>25.333333333333336</v>
      </c>
      <c r="J740" s="3451"/>
      <c r="K740" s="101"/>
      <c r="L740" s="101"/>
      <c r="M740" s="390"/>
      <c r="N740" s="390"/>
      <c r="O740" s="390"/>
      <c r="P740" s="390"/>
      <c r="Q740" s="390"/>
      <c r="R740" s="390"/>
      <c r="S740" s="1885"/>
      <c r="T740" s="1885"/>
      <c r="U740" s="2903"/>
      <c r="V740" s="617"/>
      <c r="W740" s="3071"/>
      <c r="X740" s="617"/>
      <c r="Y740" s="1968"/>
      <c r="Z740" s="1968"/>
      <c r="AA740" s="617"/>
      <c r="AB740" s="617"/>
      <c r="AC740" s="3709"/>
      <c r="AD740" s="47">
        <f t="shared" si="398"/>
        <v>0</v>
      </c>
    </row>
    <row r="741" spans="1:30" s="47" customFormat="1" ht="45" x14ac:dyDescent="0.25">
      <c r="A741" s="641"/>
      <c r="B741" s="641">
        <v>1</v>
      </c>
      <c r="C741" s="1835" t="s">
        <v>497</v>
      </c>
      <c r="D741" s="347"/>
      <c r="E741" s="347"/>
      <c r="F741" s="617">
        <v>208</v>
      </c>
      <c r="G741" s="367">
        <f t="shared" si="468"/>
        <v>34.666666666666664</v>
      </c>
      <c r="H741" s="367">
        <v>19</v>
      </c>
      <c r="I741" s="310">
        <f>H741/G741*100</f>
        <v>54.807692307692314</v>
      </c>
      <c r="J741" s="3451"/>
      <c r="K741" s="101"/>
      <c r="L741" s="101"/>
      <c r="M741" s="390"/>
      <c r="N741" s="390"/>
      <c r="O741" s="390"/>
      <c r="P741" s="390"/>
      <c r="Q741" s="390"/>
      <c r="R741" s="390"/>
      <c r="S741" s="1885"/>
      <c r="T741" s="1885"/>
      <c r="U741" s="2903"/>
      <c r="V741" s="617"/>
      <c r="W741" s="3071"/>
      <c r="X741" s="617"/>
      <c r="Y741" s="1968"/>
      <c r="Z741" s="1968"/>
      <c r="AA741" s="617"/>
      <c r="AB741" s="617"/>
      <c r="AC741" s="3709"/>
      <c r="AD741" s="47">
        <f t="shared" si="398"/>
        <v>0</v>
      </c>
    </row>
    <row r="742" spans="1:30" s="47" customFormat="1" x14ac:dyDescent="0.25">
      <c r="A742" s="641"/>
      <c r="B742" s="641">
        <v>1</v>
      </c>
      <c r="C742" s="2545" t="s">
        <v>257</v>
      </c>
      <c r="D742" s="347"/>
      <c r="E742" s="347"/>
      <c r="F742" s="617"/>
      <c r="G742" s="367">
        <f t="shared" si="468"/>
        <v>0</v>
      </c>
      <c r="H742" s="367"/>
      <c r="I742" s="310"/>
      <c r="J742" s="3451"/>
      <c r="K742" s="101"/>
      <c r="L742" s="101"/>
      <c r="M742" s="390"/>
      <c r="N742" s="390"/>
      <c r="O742" s="390"/>
      <c r="P742" s="390"/>
      <c r="Q742" s="390"/>
      <c r="R742" s="390"/>
      <c r="S742" s="1885"/>
      <c r="T742" s="1885"/>
      <c r="U742" s="2903">
        <f>S742/12*$C$3</f>
        <v>0</v>
      </c>
      <c r="V742" s="617">
        <f>AB742-AA742-X742</f>
        <v>0</v>
      </c>
      <c r="W742" s="3071"/>
      <c r="X742" s="617"/>
      <c r="Y742" s="1968">
        <f>V742-U742</f>
        <v>0</v>
      </c>
      <c r="Z742" s="1968"/>
      <c r="AA742" s="617"/>
      <c r="AB742" s="617"/>
      <c r="AC742" s="3709"/>
      <c r="AD742" s="47">
        <f t="shared" si="398"/>
        <v>0</v>
      </c>
    </row>
    <row r="743" spans="1:30" s="47" customFormat="1" ht="29.25" x14ac:dyDescent="0.25">
      <c r="A743" s="641"/>
      <c r="B743" s="641">
        <v>1</v>
      </c>
      <c r="C743" s="2523" t="s">
        <v>578</v>
      </c>
      <c r="D743" s="347"/>
      <c r="E743" s="347"/>
      <c r="F743" s="617"/>
      <c r="G743" s="367"/>
      <c r="H743" s="367"/>
      <c r="I743" s="310"/>
      <c r="J743" s="3451"/>
      <c r="K743" s="101"/>
      <c r="L743" s="101"/>
      <c r="M743" s="390"/>
      <c r="N743" s="390"/>
      <c r="O743" s="390"/>
      <c r="P743" s="390"/>
      <c r="Q743" s="390"/>
      <c r="R743" s="390"/>
      <c r="S743" s="1885"/>
      <c r="T743" s="1885"/>
      <c r="U743" s="2903"/>
      <c r="V743" s="617"/>
      <c r="W743" s="3071"/>
      <c r="X743" s="617"/>
      <c r="Y743" s="1968"/>
      <c r="Z743" s="1968"/>
      <c r="AA743" s="617"/>
      <c r="AB743" s="617"/>
      <c r="AC743" s="3709"/>
      <c r="AD743" s="47">
        <f t="shared" si="398"/>
        <v>0</v>
      </c>
    </row>
    <row r="744" spans="1:30" s="47" customFormat="1" x14ac:dyDescent="0.25">
      <c r="A744" s="641"/>
      <c r="B744" s="641">
        <v>1</v>
      </c>
      <c r="C744" s="4" t="s">
        <v>566</v>
      </c>
      <c r="D744" s="347"/>
      <c r="E744" s="347"/>
      <c r="F744" s="617"/>
      <c r="G744" s="367"/>
      <c r="H744" s="367"/>
      <c r="I744" s="310"/>
      <c r="J744" s="3451"/>
      <c r="K744" s="101"/>
      <c r="L744" s="101"/>
      <c r="M744" s="390"/>
      <c r="N744" s="390"/>
      <c r="O744" s="390"/>
      <c r="P744" s="390"/>
      <c r="Q744" s="390"/>
      <c r="R744" s="390"/>
      <c r="S744" s="1885"/>
      <c r="T744" s="1885"/>
      <c r="U744" s="2903"/>
      <c r="V744" s="617"/>
      <c r="W744" s="3071"/>
      <c r="X744" s="617"/>
      <c r="Y744" s="1968"/>
      <c r="Z744" s="1968"/>
      <c r="AA744" s="617"/>
      <c r="AB744" s="617"/>
      <c r="AC744" s="3709"/>
      <c r="AD744" s="47">
        <f t="shared" si="398"/>
        <v>0</v>
      </c>
    </row>
    <row r="745" spans="1:30" s="47" customFormat="1" ht="30" x14ac:dyDescent="0.25">
      <c r="A745" s="641"/>
      <c r="B745" s="641">
        <v>1</v>
      </c>
      <c r="C745" s="2546" t="s">
        <v>567</v>
      </c>
      <c r="D745" s="347"/>
      <c r="E745" s="347"/>
      <c r="F745" s="617"/>
      <c r="G745" s="367"/>
      <c r="H745" s="367"/>
      <c r="I745" s="310"/>
      <c r="J745" s="3451"/>
      <c r="K745" s="101"/>
      <c r="L745" s="101"/>
      <c r="M745" s="390"/>
      <c r="N745" s="390"/>
      <c r="O745" s="390"/>
      <c r="P745" s="390"/>
      <c r="Q745" s="390"/>
      <c r="R745" s="390"/>
      <c r="S745" s="1885"/>
      <c r="T745" s="1885"/>
      <c r="U745" s="2903"/>
      <c r="V745" s="617"/>
      <c r="W745" s="3071"/>
      <c r="X745" s="617"/>
      <c r="Y745" s="1968"/>
      <c r="Z745" s="1968"/>
      <c r="AA745" s="617"/>
      <c r="AB745" s="617"/>
      <c r="AC745" s="3709"/>
      <c r="AD745" s="47">
        <f t="shared" ref="AD745:AD808" si="469">AC745*1000</f>
        <v>0</v>
      </c>
    </row>
    <row r="746" spans="1:30" s="47" customFormat="1" x14ac:dyDescent="0.25">
      <c r="A746" s="641"/>
      <c r="B746" s="641">
        <v>1</v>
      </c>
      <c r="C746" s="4" t="s">
        <v>568</v>
      </c>
      <c r="D746" s="347"/>
      <c r="E746" s="347"/>
      <c r="F746" s="617"/>
      <c r="G746" s="367"/>
      <c r="H746" s="367"/>
      <c r="I746" s="310"/>
      <c r="J746" s="3451"/>
      <c r="K746" s="101"/>
      <c r="L746" s="101"/>
      <c r="M746" s="390"/>
      <c r="N746" s="390"/>
      <c r="O746" s="390"/>
      <c r="P746" s="390"/>
      <c r="Q746" s="390"/>
      <c r="R746" s="390"/>
      <c r="S746" s="1885"/>
      <c r="T746" s="1885"/>
      <c r="U746" s="2903"/>
      <c r="V746" s="617"/>
      <c r="W746" s="3071"/>
      <c r="X746" s="617"/>
      <c r="Y746" s="1968"/>
      <c r="Z746" s="1968"/>
      <c r="AA746" s="617"/>
      <c r="AB746" s="617"/>
      <c r="AC746" s="3709"/>
      <c r="AD746" s="47">
        <f t="shared" si="469"/>
        <v>0</v>
      </c>
    </row>
    <row r="747" spans="1:30" s="47" customFormat="1" ht="30" x14ac:dyDescent="0.25">
      <c r="A747" s="641"/>
      <c r="B747" s="641">
        <v>1</v>
      </c>
      <c r="C747" s="4" t="s">
        <v>595</v>
      </c>
      <c r="D747" s="347"/>
      <c r="E747" s="347"/>
      <c r="F747" s="617"/>
      <c r="G747" s="367"/>
      <c r="H747" s="367"/>
      <c r="I747" s="310"/>
      <c r="J747" s="3451"/>
      <c r="K747" s="101"/>
      <c r="L747" s="101"/>
      <c r="M747" s="390"/>
      <c r="N747" s="390"/>
      <c r="O747" s="390"/>
      <c r="P747" s="390"/>
      <c r="Q747" s="390"/>
      <c r="R747" s="390"/>
      <c r="S747" s="1885"/>
      <c r="T747" s="1885"/>
      <c r="U747" s="2903"/>
      <c r="V747" s="617"/>
      <c r="W747" s="3071"/>
      <c r="X747" s="617"/>
      <c r="Y747" s="1968"/>
      <c r="Z747" s="1968"/>
      <c r="AA747" s="617"/>
      <c r="AB747" s="617"/>
      <c r="AC747" s="3709"/>
      <c r="AD747" s="47">
        <f t="shared" si="469"/>
        <v>0</v>
      </c>
    </row>
    <row r="748" spans="1:30" s="47" customFormat="1" ht="45" x14ac:dyDescent="0.25">
      <c r="A748" s="641"/>
      <c r="B748" s="641">
        <v>1</v>
      </c>
      <c r="C748" s="4" t="s">
        <v>569</v>
      </c>
      <c r="D748" s="347"/>
      <c r="E748" s="347"/>
      <c r="F748" s="617"/>
      <c r="G748" s="367"/>
      <c r="H748" s="367"/>
      <c r="I748" s="310"/>
      <c r="J748" s="3451"/>
      <c r="K748" s="101"/>
      <c r="L748" s="101"/>
      <c r="M748" s="390"/>
      <c r="N748" s="390"/>
      <c r="O748" s="390"/>
      <c r="P748" s="390"/>
      <c r="Q748" s="390"/>
      <c r="R748" s="390"/>
      <c r="S748" s="1885"/>
      <c r="T748" s="1885"/>
      <c r="U748" s="2903"/>
      <c r="V748" s="617"/>
      <c r="W748" s="3071"/>
      <c r="X748" s="617"/>
      <c r="Y748" s="1968"/>
      <c r="Z748" s="1968"/>
      <c r="AA748" s="617"/>
      <c r="AB748" s="617"/>
      <c r="AC748" s="3709"/>
      <c r="AD748" s="47">
        <f t="shared" si="469"/>
        <v>0</v>
      </c>
    </row>
    <row r="749" spans="1:30" s="47" customFormat="1" ht="60" x14ac:dyDescent="0.25">
      <c r="A749" s="641"/>
      <c r="B749" s="641">
        <v>1</v>
      </c>
      <c r="C749" s="4" t="s">
        <v>570</v>
      </c>
      <c r="D749" s="347"/>
      <c r="E749" s="347"/>
      <c r="F749" s="617"/>
      <c r="G749" s="367"/>
      <c r="H749" s="367"/>
      <c r="I749" s="310"/>
      <c r="J749" s="3451"/>
      <c r="K749" s="101"/>
      <c r="L749" s="101"/>
      <c r="M749" s="390"/>
      <c r="N749" s="390"/>
      <c r="O749" s="390"/>
      <c r="P749" s="390"/>
      <c r="Q749" s="390"/>
      <c r="R749" s="390"/>
      <c r="S749" s="1885"/>
      <c r="T749" s="1885"/>
      <c r="U749" s="2903"/>
      <c r="V749" s="617"/>
      <c r="W749" s="3071"/>
      <c r="X749" s="617"/>
      <c r="Y749" s="1968"/>
      <c r="Z749" s="1968"/>
      <c r="AA749" s="617"/>
      <c r="AB749" s="617"/>
      <c r="AC749" s="3709"/>
      <c r="AD749" s="47">
        <f t="shared" si="469"/>
        <v>0</v>
      </c>
    </row>
    <row r="750" spans="1:30" s="47" customFormat="1" ht="45" x14ac:dyDescent="0.25">
      <c r="A750" s="641"/>
      <c r="B750" s="641">
        <v>1</v>
      </c>
      <c r="C750" s="2547" t="s">
        <v>571</v>
      </c>
      <c r="D750" s="347"/>
      <c r="E750" s="347"/>
      <c r="F750" s="617"/>
      <c r="G750" s="367"/>
      <c r="H750" s="367"/>
      <c r="I750" s="310"/>
      <c r="J750" s="3451"/>
      <c r="K750" s="101"/>
      <c r="L750" s="101"/>
      <c r="M750" s="390"/>
      <c r="N750" s="390"/>
      <c r="O750" s="390"/>
      <c r="P750" s="390"/>
      <c r="Q750" s="390"/>
      <c r="R750" s="390"/>
      <c r="S750" s="1885"/>
      <c r="T750" s="1885"/>
      <c r="U750" s="2903"/>
      <c r="V750" s="617"/>
      <c r="W750" s="3071"/>
      <c r="X750" s="617"/>
      <c r="Y750" s="1968"/>
      <c r="Z750" s="1968"/>
      <c r="AA750" s="617"/>
      <c r="AB750" s="617"/>
      <c r="AC750" s="3709"/>
      <c r="AD750" s="47">
        <f t="shared" si="469"/>
        <v>0</v>
      </c>
    </row>
    <row r="751" spans="1:30" s="47" customFormat="1" ht="29.25" x14ac:dyDescent="0.25">
      <c r="A751" s="641"/>
      <c r="B751" s="641">
        <v>1</v>
      </c>
      <c r="C751" s="2523" t="s">
        <v>579</v>
      </c>
      <c r="D751" s="347"/>
      <c r="E751" s="347"/>
      <c r="F751" s="617"/>
      <c r="G751" s="367"/>
      <c r="H751" s="367"/>
      <c r="I751" s="310"/>
      <c r="J751" s="3451"/>
      <c r="K751" s="101"/>
      <c r="L751" s="101"/>
      <c r="M751" s="390"/>
      <c r="N751" s="390"/>
      <c r="O751" s="390"/>
      <c r="P751" s="390"/>
      <c r="Q751" s="390"/>
      <c r="R751" s="390"/>
      <c r="S751" s="1885"/>
      <c r="T751" s="1885"/>
      <c r="U751" s="2903"/>
      <c r="V751" s="617"/>
      <c r="W751" s="3071"/>
      <c r="X751" s="617"/>
      <c r="Y751" s="1968"/>
      <c r="Z751" s="1968"/>
      <c r="AA751" s="617"/>
      <c r="AB751" s="617"/>
      <c r="AC751" s="3709"/>
      <c r="AD751" s="47">
        <f t="shared" si="469"/>
        <v>0</v>
      </c>
    </row>
    <row r="752" spans="1:30" s="47" customFormat="1" x14ac:dyDescent="0.25">
      <c r="A752" s="641"/>
      <c r="B752" s="641">
        <v>1</v>
      </c>
      <c r="C752" s="2523" t="s">
        <v>596</v>
      </c>
      <c r="D752" s="347"/>
      <c r="E752" s="347"/>
      <c r="F752" s="617"/>
      <c r="G752" s="367"/>
      <c r="H752" s="367"/>
      <c r="I752" s="310"/>
      <c r="J752" s="3451"/>
      <c r="K752" s="101"/>
      <c r="L752" s="101"/>
      <c r="M752" s="390"/>
      <c r="N752" s="390"/>
      <c r="O752" s="390"/>
      <c r="P752" s="390"/>
      <c r="Q752" s="390"/>
      <c r="R752" s="390"/>
      <c r="S752" s="1885"/>
      <c r="T752" s="1885"/>
      <c r="U752" s="2903"/>
      <c r="V752" s="617"/>
      <c r="W752" s="3071"/>
      <c r="X752" s="617"/>
      <c r="Y752" s="1968"/>
      <c r="Z752" s="1968"/>
      <c r="AA752" s="617"/>
      <c r="AB752" s="617"/>
      <c r="AC752" s="3709"/>
      <c r="AD752" s="47">
        <f t="shared" si="469"/>
        <v>0</v>
      </c>
    </row>
    <row r="753" spans="1:30" s="47" customFormat="1" x14ac:dyDescent="0.25">
      <c r="A753" s="641"/>
      <c r="B753" s="641">
        <v>1</v>
      </c>
      <c r="C753" s="4" t="s">
        <v>597</v>
      </c>
      <c r="D753" s="347"/>
      <c r="E753" s="347"/>
      <c r="F753" s="617"/>
      <c r="G753" s="367"/>
      <c r="H753" s="367"/>
      <c r="I753" s="310"/>
      <c r="J753" s="3451"/>
      <c r="K753" s="101"/>
      <c r="L753" s="101"/>
      <c r="M753" s="390"/>
      <c r="N753" s="390"/>
      <c r="O753" s="390"/>
      <c r="P753" s="390"/>
      <c r="Q753" s="390"/>
      <c r="R753" s="390"/>
      <c r="S753" s="1885"/>
      <c r="T753" s="1885"/>
      <c r="U753" s="2903"/>
      <c r="V753" s="617"/>
      <c r="W753" s="3071"/>
      <c r="X753" s="617"/>
      <c r="Y753" s="1968"/>
      <c r="Z753" s="1968"/>
      <c r="AA753" s="617"/>
      <c r="AB753" s="617"/>
      <c r="AC753" s="3709"/>
      <c r="AD753" s="47">
        <f t="shared" si="469"/>
        <v>0</v>
      </c>
    </row>
    <row r="754" spans="1:30" s="47" customFormat="1" x14ac:dyDescent="0.25">
      <c r="A754" s="641">
        <v>1</v>
      </c>
      <c r="B754" s="641">
        <v>1</v>
      </c>
      <c r="C754" s="2548" t="s">
        <v>598</v>
      </c>
      <c r="D754" s="347"/>
      <c r="E754" s="347"/>
      <c r="F754" s="617"/>
      <c r="G754" s="69"/>
      <c r="H754" s="367"/>
      <c r="I754" s="310"/>
      <c r="J754" s="3451"/>
      <c r="K754" s="101"/>
      <c r="L754" s="101"/>
      <c r="M754" s="390"/>
      <c r="N754" s="390"/>
      <c r="O754" s="390"/>
      <c r="P754" s="390"/>
      <c r="Q754" s="390"/>
      <c r="R754" s="390"/>
      <c r="S754" s="1885"/>
      <c r="T754" s="1885"/>
      <c r="U754" s="2903"/>
      <c r="V754" s="617"/>
      <c r="W754" s="3071"/>
      <c r="X754" s="617"/>
      <c r="Y754" s="1968"/>
      <c r="Z754" s="1968"/>
      <c r="AA754" s="617"/>
      <c r="AB754" s="617"/>
      <c r="AC754" s="3709"/>
      <c r="AD754" s="47">
        <f t="shared" si="469"/>
        <v>0</v>
      </c>
    </row>
    <row r="755" spans="1:30" s="47" customFormat="1" ht="29.25" x14ac:dyDescent="0.25">
      <c r="A755" s="641">
        <v>1</v>
      </c>
      <c r="B755" s="641">
        <v>1</v>
      </c>
      <c r="C755" s="2523" t="s">
        <v>572</v>
      </c>
      <c r="D755" s="347"/>
      <c r="E755" s="347"/>
      <c r="F755" s="617">
        <v>1230</v>
      </c>
      <c r="G755" s="69">
        <f t="shared" ref="G755:G761" si="470">F755/12*$C$3</f>
        <v>205</v>
      </c>
      <c r="H755" s="367">
        <v>195</v>
      </c>
      <c r="I755" s="310">
        <f>H755/G755*100</f>
        <v>95.121951219512198</v>
      </c>
      <c r="J755" s="3451"/>
      <c r="K755" s="101"/>
      <c r="L755" s="101"/>
      <c r="M755" s="390"/>
      <c r="N755" s="390"/>
      <c r="O755" s="390"/>
      <c r="P755" s="390"/>
      <c r="Q755" s="390"/>
      <c r="R755" s="390"/>
      <c r="S755" s="1885"/>
      <c r="T755" s="1885"/>
      <c r="U755" s="2903"/>
      <c r="V755" s="617"/>
      <c r="W755" s="3071"/>
      <c r="X755" s="617"/>
      <c r="Y755" s="1968"/>
      <c r="Z755" s="1968"/>
      <c r="AA755" s="617"/>
      <c r="AB755" s="617"/>
      <c r="AC755" s="3709"/>
      <c r="AD755" s="47">
        <f t="shared" si="469"/>
        <v>0</v>
      </c>
    </row>
    <row r="756" spans="1:30" s="47" customFormat="1" ht="30" x14ac:dyDescent="0.25">
      <c r="A756" s="641">
        <v>1</v>
      </c>
      <c r="B756" s="641">
        <v>1</v>
      </c>
      <c r="C756" s="2517" t="s">
        <v>252</v>
      </c>
      <c r="D756" s="347"/>
      <c r="E756" s="347"/>
      <c r="F756" s="617"/>
      <c r="G756" s="69"/>
      <c r="H756" s="367"/>
      <c r="I756" s="310"/>
      <c r="J756" s="3451"/>
      <c r="K756" s="101"/>
      <c r="L756" s="101"/>
      <c r="M756" s="390"/>
      <c r="N756" s="390"/>
      <c r="O756" s="390"/>
      <c r="P756" s="390"/>
      <c r="Q756" s="390"/>
      <c r="R756" s="390"/>
      <c r="S756" s="1885"/>
      <c r="T756" s="1885"/>
      <c r="U756" s="2903"/>
      <c r="V756" s="617"/>
      <c r="W756" s="3071"/>
      <c r="X756" s="617"/>
      <c r="Y756" s="1968"/>
      <c r="Z756" s="1968"/>
      <c r="AA756" s="617"/>
      <c r="AB756" s="617"/>
      <c r="AC756" s="3709"/>
      <c r="AD756" s="47">
        <f t="shared" si="469"/>
        <v>0</v>
      </c>
    </row>
    <row r="757" spans="1:30" s="47" customFormat="1" ht="57.75" x14ac:dyDescent="0.25">
      <c r="A757" s="641">
        <v>1</v>
      </c>
      <c r="B757" s="641">
        <v>1</v>
      </c>
      <c r="C757" s="2523" t="s">
        <v>573</v>
      </c>
      <c r="D757" s="347"/>
      <c r="E757" s="347"/>
      <c r="F757" s="617">
        <v>300</v>
      </c>
      <c r="G757" s="69">
        <f t="shared" si="470"/>
        <v>50</v>
      </c>
      <c r="H757" s="367">
        <v>30</v>
      </c>
      <c r="I757" s="310">
        <f>H757/G757*100</f>
        <v>60</v>
      </c>
      <c r="J757" s="3451"/>
      <c r="K757" s="101"/>
      <c r="L757" s="101"/>
      <c r="M757" s="390"/>
      <c r="N757" s="390"/>
      <c r="O757" s="390"/>
      <c r="P757" s="390"/>
      <c r="Q757" s="390"/>
      <c r="R757" s="390"/>
      <c r="S757" s="1885"/>
      <c r="T757" s="1885"/>
      <c r="U757" s="2903"/>
      <c r="V757" s="617"/>
      <c r="W757" s="3071"/>
      <c r="X757" s="617"/>
      <c r="Y757" s="1968"/>
      <c r="Z757" s="1968"/>
      <c r="AA757" s="617"/>
      <c r="AB757" s="617"/>
      <c r="AC757" s="3709"/>
      <c r="AD757" s="47">
        <f t="shared" si="469"/>
        <v>0</v>
      </c>
    </row>
    <row r="758" spans="1:30" s="47" customFormat="1" x14ac:dyDescent="0.25">
      <c r="A758" s="641"/>
      <c r="B758" s="641">
        <v>1</v>
      </c>
      <c r="C758" s="2509" t="s">
        <v>295</v>
      </c>
      <c r="D758" s="347"/>
      <c r="E758" s="347"/>
      <c r="F758" s="617">
        <f>SUM(F759:F761)</f>
        <v>1637</v>
      </c>
      <c r="G758" s="69">
        <f>SUM(G759:G761)</f>
        <v>272.83333333333331</v>
      </c>
      <c r="H758" s="367">
        <f>SUM(H759:H761)</f>
        <v>153</v>
      </c>
      <c r="I758" s="310">
        <f>H758/G758*100</f>
        <v>56.078191814294442</v>
      </c>
      <c r="J758" s="3451">
        <f>SUM(J759:J761)</f>
        <v>0</v>
      </c>
      <c r="K758" s="101"/>
      <c r="L758" s="101"/>
      <c r="M758" s="390"/>
      <c r="N758" s="390"/>
      <c r="O758" s="390"/>
      <c r="P758" s="390"/>
      <c r="Q758" s="390"/>
      <c r="R758" s="390"/>
      <c r="S758" s="1885">
        <v>1820.3244259999999</v>
      </c>
      <c r="T758" s="1885">
        <v>1820.3244259999999</v>
      </c>
      <c r="U758" s="2898">
        <f t="shared" ref="U758" si="471">S758/12*$C$3+(T758-S758)/11*1</f>
        <v>303.38740433333334</v>
      </c>
      <c r="V758" s="617">
        <f>AB758-AA758-X758</f>
        <v>179.34033000000002</v>
      </c>
      <c r="W758" s="3071"/>
      <c r="X758" s="617"/>
      <c r="Y758" s="1968">
        <f>V758-U758</f>
        <v>-124.04707433333331</v>
      </c>
      <c r="Z758" s="1968"/>
      <c r="AA758" s="617">
        <v>0</v>
      </c>
      <c r="AB758" s="617">
        <v>179.34033000000002</v>
      </c>
      <c r="AC758" s="3709"/>
      <c r="AD758" s="47">
        <f t="shared" si="469"/>
        <v>0</v>
      </c>
    </row>
    <row r="759" spans="1:30" s="47" customFormat="1" ht="90" x14ac:dyDescent="0.25">
      <c r="A759" s="641">
        <v>1</v>
      </c>
      <c r="B759" s="641">
        <v>1</v>
      </c>
      <c r="C759" s="10" t="s">
        <v>574</v>
      </c>
      <c r="D759" s="349"/>
      <c r="E759" s="347"/>
      <c r="F759" s="617">
        <v>340</v>
      </c>
      <c r="G759" s="69">
        <f t="shared" si="470"/>
        <v>56.666666666666664</v>
      </c>
      <c r="H759" s="367">
        <v>2</v>
      </c>
      <c r="I759" s="310">
        <f>H759/G759*100</f>
        <v>3.5294117647058822</v>
      </c>
      <c r="J759" s="3451"/>
      <c r="K759" s="101"/>
      <c r="L759" s="101"/>
      <c r="M759" s="390"/>
      <c r="N759" s="390"/>
      <c r="O759" s="390"/>
      <c r="P759" s="390"/>
      <c r="Q759" s="390"/>
      <c r="R759" s="390"/>
      <c r="S759" s="1885"/>
      <c r="T759" s="1885"/>
      <c r="U759" s="2903"/>
      <c r="V759" s="617"/>
      <c r="W759" s="3071"/>
      <c r="X759" s="617"/>
      <c r="Y759" s="1968"/>
      <c r="Z759" s="1968"/>
      <c r="AA759" s="617"/>
      <c r="AB759" s="617"/>
      <c r="AC759" s="3709"/>
      <c r="AD759" s="47">
        <f t="shared" si="469"/>
        <v>0</v>
      </c>
    </row>
    <row r="760" spans="1:30" s="47" customFormat="1" ht="30" x14ac:dyDescent="0.25">
      <c r="A760" s="641"/>
      <c r="B760" s="641">
        <v>1</v>
      </c>
      <c r="C760" s="10" t="s">
        <v>464</v>
      </c>
      <c r="D760" s="349"/>
      <c r="E760" s="347"/>
      <c r="F760" s="617">
        <v>244</v>
      </c>
      <c r="G760" s="69">
        <f t="shared" si="470"/>
        <v>40.666666666666664</v>
      </c>
      <c r="H760" s="367">
        <v>26</v>
      </c>
      <c r="I760" s="310">
        <f>H760/G760*100</f>
        <v>63.934426229508205</v>
      </c>
      <c r="J760" s="3451"/>
      <c r="K760" s="101"/>
      <c r="L760" s="101"/>
      <c r="M760" s="390"/>
      <c r="N760" s="390"/>
      <c r="O760" s="390"/>
      <c r="P760" s="390"/>
      <c r="Q760" s="390"/>
      <c r="R760" s="390"/>
      <c r="S760" s="1885"/>
      <c r="T760" s="1885"/>
      <c r="U760" s="2903"/>
      <c r="V760" s="617"/>
      <c r="W760" s="3071"/>
      <c r="X760" s="617"/>
      <c r="Y760" s="1968"/>
      <c r="Z760" s="1968"/>
      <c r="AA760" s="617"/>
      <c r="AB760" s="617"/>
      <c r="AC760" s="3709"/>
      <c r="AD760" s="47">
        <f t="shared" si="469"/>
        <v>0</v>
      </c>
    </row>
    <row r="761" spans="1:30" s="47" customFormat="1" ht="30" x14ac:dyDescent="0.25">
      <c r="A761" s="641"/>
      <c r="B761" s="641">
        <v>1</v>
      </c>
      <c r="C761" s="2519" t="s">
        <v>469</v>
      </c>
      <c r="D761" s="349"/>
      <c r="E761" s="347"/>
      <c r="F761" s="617">
        <v>1053</v>
      </c>
      <c r="G761" s="69">
        <f t="shared" si="470"/>
        <v>175.5</v>
      </c>
      <c r="H761" s="367">
        <v>125</v>
      </c>
      <c r="I761" s="310">
        <f t="shared" ref="I761:I766" si="472">H761/G761*100</f>
        <v>71.225071225071218</v>
      </c>
      <c r="J761" s="3451"/>
      <c r="K761" s="101"/>
      <c r="L761" s="101"/>
      <c r="M761" s="390"/>
      <c r="N761" s="390"/>
      <c r="O761" s="390"/>
      <c r="P761" s="390"/>
      <c r="Q761" s="390"/>
      <c r="R761" s="390"/>
      <c r="S761" s="1885"/>
      <c r="T761" s="1885"/>
      <c r="U761" s="2903"/>
      <c r="V761" s="617"/>
      <c r="W761" s="3071"/>
      <c r="X761" s="617"/>
      <c r="Y761" s="1968"/>
      <c r="Z761" s="1968"/>
      <c r="AA761" s="617"/>
      <c r="AB761" s="617"/>
      <c r="AC761" s="3709"/>
      <c r="AD761" s="47">
        <f t="shared" si="469"/>
        <v>0</v>
      </c>
    </row>
    <row r="762" spans="1:30" s="47" customFormat="1" x14ac:dyDescent="0.25">
      <c r="A762" s="641">
        <v>1</v>
      </c>
      <c r="B762" s="641">
        <v>1</v>
      </c>
      <c r="C762" s="2444" t="s">
        <v>465</v>
      </c>
      <c r="D762" s="182"/>
      <c r="E762" s="431"/>
      <c r="F762" s="618">
        <f>F743+F718</f>
        <v>33484</v>
      </c>
      <c r="G762" s="330">
        <f>G743+G718</f>
        <v>5580.666666666667</v>
      </c>
      <c r="H762" s="330">
        <f>H743+H718</f>
        <v>5407.9750000000004</v>
      </c>
      <c r="I762" s="477">
        <f t="shared" si="472"/>
        <v>96.905536972882572</v>
      </c>
      <c r="J762" s="3442">
        <f>J743+J718</f>
        <v>0</v>
      </c>
      <c r="K762" s="101"/>
      <c r="L762" s="101"/>
      <c r="M762" s="390"/>
      <c r="N762" s="390"/>
      <c r="O762" s="390"/>
      <c r="P762" s="390"/>
      <c r="Q762" s="390"/>
      <c r="R762" s="390"/>
      <c r="S762" s="1286"/>
      <c r="T762" s="1286"/>
      <c r="U762" s="2938">
        <f>S762/12*$C$3</f>
        <v>0</v>
      </c>
      <c r="V762" s="645">
        <f>AB762-AA762</f>
        <v>0</v>
      </c>
      <c r="W762" s="3072"/>
      <c r="X762" s="645"/>
      <c r="Y762" s="524">
        <f>V762-U762</f>
        <v>0</v>
      </c>
      <c r="Z762" s="524"/>
      <c r="AA762" s="645"/>
      <c r="AB762" s="645"/>
      <c r="AC762" s="3709"/>
      <c r="AD762" s="47">
        <f t="shared" si="469"/>
        <v>0</v>
      </c>
    </row>
    <row r="763" spans="1:30" s="47" customFormat="1" ht="29.25" x14ac:dyDescent="0.25">
      <c r="A763" s="641">
        <v>1</v>
      </c>
      <c r="B763" s="641">
        <v>1</v>
      </c>
      <c r="C763" s="2444" t="s">
        <v>498</v>
      </c>
      <c r="D763" s="430"/>
      <c r="E763" s="347"/>
      <c r="F763" s="618">
        <f>F731</f>
        <v>8261</v>
      </c>
      <c r="G763" s="93">
        <f>G731</f>
        <v>1376.8333333333333</v>
      </c>
      <c r="H763" s="330">
        <f>H731</f>
        <v>382</v>
      </c>
      <c r="I763" s="477">
        <f t="shared" si="472"/>
        <v>27.744825081709241</v>
      </c>
      <c r="J763" s="3442">
        <f>J731</f>
        <v>0</v>
      </c>
      <c r="K763" s="101"/>
      <c r="L763" s="101"/>
      <c r="M763" s="390"/>
      <c r="N763" s="390"/>
      <c r="O763" s="390"/>
      <c r="P763" s="390"/>
      <c r="Q763" s="390"/>
      <c r="R763" s="390"/>
      <c r="S763" s="1885"/>
      <c r="T763" s="1885"/>
      <c r="U763" s="2903"/>
      <c r="V763" s="617"/>
      <c r="W763" s="3071"/>
      <c r="X763" s="617"/>
      <c r="Y763" s="1968"/>
      <c r="Z763" s="1968"/>
      <c r="AA763" s="617"/>
      <c r="AB763" s="617"/>
      <c r="AC763" s="3709"/>
      <c r="AD763" s="47">
        <f t="shared" si="469"/>
        <v>0</v>
      </c>
    </row>
    <row r="764" spans="1:30" s="47" customFormat="1" ht="29.25" x14ac:dyDescent="0.25">
      <c r="A764" s="641">
        <v>1</v>
      </c>
      <c r="B764" s="641">
        <v>1</v>
      </c>
      <c r="C764" s="2444" t="s">
        <v>466</v>
      </c>
      <c r="D764" s="347"/>
      <c r="E764" s="347"/>
      <c r="F764" s="618">
        <f>F751+F727</f>
        <v>13361.91489361702</v>
      </c>
      <c r="G764" s="330">
        <f>G751+G727</f>
        <v>2226.9858156028372</v>
      </c>
      <c r="H764" s="330">
        <f>H751+H727</f>
        <v>1827.3265957446808</v>
      </c>
      <c r="I764" s="477">
        <f t="shared" si="472"/>
        <v>82.053804875718527</v>
      </c>
      <c r="J764" s="3442">
        <f>J751+J727</f>
        <v>0</v>
      </c>
      <c r="K764" s="101"/>
      <c r="L764" s="101"/>
      <c r="M764" s="390"/>
      <c r="N764" s="390"/>
      <c r="O764" s="390"/>
      <c r="P764" s="390"/>
      <c r="Q764" s="390"/>
      <c r="R764" s="390"/>
      <c r="S764" s="1885"/>
      <c r="T764" s="1885"/>
      <c r="U764" s="2903"/>
      <c r="V764" s="617"/>
      <c r="W764" s="3071"/>
      <c r="X764" s="617"/>
      <c r="Y764" s="1968"/>
      <c r="Z764" s="1968"/>
      <c r="AA764" s="617"/>
      <c r="AB764" s="617"/>
      <c r="AC764" s="3709"/>
      <c r="AD764" s="47">
        <f t="shared" si="469"/>
        <v>0</v>
      </c>
    </row>
    <row r="765" spans="1:30" s="47" customFormat="1" ht="29.25" x14ac:dyDescent="0.25">
      <c r="A765" s="641">
        <v>1</v>
      </c>
      <c r="B765" s="641">
        <v>1</v>
      </c>
      <c r="C765" s="2444" t="s">
        <v>467</v>
      </c>
      <c r="D765" s="347"/>
      <c r="E765" s="347"/>
      <c r="F765" s="618">
        <f>F755+F757</f>
        <v>1530</v>
      </c>
      <c r="G765" s="93">
        <f>G755+G757</f>
        <v>255</v>
      </c>
      <c r="H765" s="330">
        <f>H755+H757</f>
        <v>225</v>
      </c>
      <c r="I765" s="477">
        <f t="shared" si="472"/>
        <v>88.235294117647058</v>
      </c>
      <c r="J765" s="3442">
        <f>J755+J757</f>
        <v>0</v>
      </c>
      <c r="K765" s="101"/>
      <c r="L765" s="101"/>
      <c r="M765" s="390"/>
      <c r="N765" s="390"/>
      <c r="O765" s="390"/>
      <c r="P765" s="390"/>
      <c r="Q765" s="390"/>
      <c r="R765" s="390"/>
      <c r="S765" s="1885">
        <v>1726.0235999999998</v>
      </c>
      <c r="T765" s="1885">
        <v>1726.0235999999998</v>
      </c>
      <c r="U765" s="2898">
        <f t="shared" ref="U765" si="473">S765/12*$C$3+(T765-S765)/11*1</f>
        <v>287.67059999999998</v>
      </c>
      <c r="V765" s="617">
        <f>AB765-AA765-X765</f>
        <v>253.82699999999994</v>
      </c>
      <c r="W765" s="3071"/>
      <c r="X765" s="617"/>
      <c r="Y765" s="1968">
        <f>V765-U765</f>
        <v>-33.843600000000038</v>
      </c>
      <c r="Z765" s="1968"/>
      <c r="AA765" s="617">
        <v>0</v>
      </c>
      <c r="AB765" s="617">
        <v>253.82699999999994</v>
      </c>
      <c r="AC765" s="3709"/>
      <c r="AD765" s="47">
        <f t="shared" si="469"/>
        <v>0</v>
      </c>
    </row>
    <row r="766" spans="1:30" s="47" customFormat="1" x14ac:dyDescent="0.25">
      <c r="A766" s="641">
        <v>1</v>
      </c>
      <c r="B766" s="641">
        <v>1</v>
      </c>
      <c r="C766" s="2445" t="s">
        <v>139</v>
      </c>
      <c r="D766" s="347"/>
      <c r="E766" s="347"/>
      <c r="F766" s="618">
        <f>F762+F763+F765+F728*2.9+F730/4.2</f>
        <v>81672.476190476184</v>
      </c>
      <c r="G766" s="330">
        <f>G762+G763+G765+G728*2.9+G730/4.2</f>
        <v>13612.079365079366</v>
      </c>
      <c r="H766" s="330">
        <f>H762+H763+H765+H728*2.9+H730/4.2</f>
        <v>11227.296428571428</v>
      </c>
      <c r="I766" s="477">
        <f t="shared" si="472"/>
        <v>82.480392065404089</v>
      </c>
      <c r="J766" s="3442">
        <f>J762+J763+J765+J728*2.9+J730/4.2</f>
        <v>0</v>
      </c>
      <c r="K766" s="101"/>
      <c r="L766" s="101"/>
      <c r="M766" s="390"/>
      <c r="N766" s="390"/>
      <c r="O766" s="390"/>
      <c r="P766" s="390"/>
      <c r="Q766" s="390"/>
      <c r="R766" s="390"/>
      <c r="S766" s="1886">
        <f>S765+S758+S742+S717</f>
        <v>55572.496886000001</v>
      </c>
      <c r="T766" s="1886">
        <f>T765+T758+T742+T717</f>
        <v>55572.496886000001</v>
      </c>
      <c r="U766" s="2924">
        <f t="shared" ref="U766:AB766" si="474">U765+U758+U731+U717+U742</f>
        <v>9262.0828143333347</v>
      </c>
      <c r="V766" s="618">
        <f t="shared" si="474"/>
        <v>9104.1921500000008</v>
      </c>
      <c r="W766" s="3080">
        <f t="shared" si="474"/>
        <v>0</v>
      </c>
      <c r="X766" s="618">
        <f t="shared" si="474"/>
        <v>0</v>
      </c>
      <c r="Y766" s="2733">
        <f t="shared" si="474"/>
        <v>-157.8906643333336</v>
      </c>
      <c r="Z766" s="2733">
        <f t="shared" si="474"/>
        <v>0</v>
      </c>
      <c r="AA766" s="618">
        <f t="shared" si="474"/>
        <v>-45.472560000000001</v>
      </c>
      <c r="AB766" s="618">
        <f t="shared" si="474"/>
        <v>9058.7195900000006</v>
      </c>
      <c r="AC766" s="3709">
        <f t="shared" ref="AC766" si="475">AC765+AC758+AC731+AC717+AC742</f>
        <v>0</v>
      </c>
      <c r="AD766" s="47">
        <f t="shared" si="469"/>
        <v>0</v>
      </c>
    </row>
    <row r="767" spans="1:30" s="47" customFormat="1" x14ac:dyDescent="0.25">
      <c r="A767" s="641">
        <v>1</v>
      </c>
      <c r="B767" s="641">
        <v>1</v>
      </c>
      <c r="C767" s="456"/>
      <c r="D767" s="456"/>
      <c r="E767" s="581"/>
      <c r="F767" s="1545"/>
      <c r="G767" s="69"/>
      <c r="H767" s="477"/>
      <c r="I767" s="477"/>
      <c r="J767" s="3522"/>
      <c r="K767" s="609"/>
      <c r="L767" s="609"/>
      <c r="M767" s="669"/>
      <c r="N767" s="669"/>
      <c r="O767" s="669"/>
      <c r="P767" s="669"/>
      <c r="Q767" s="669"/>
      <c r="R767" s="669"/>
      <c r="S767" s="1286"/>
      <c r="T767" s="1286"/>
      <c r="U767" s="2904"/>
      <c r="V767" s="645"/>
      <c r="W767" s="3072"/>
      <c r="X767" s="645"/>
      <c r="Y767" s="524"/>
      <c r="Z767" s="524"/>
      <c r="AA767" s="645"/>
      <c r="AB767" s="645"/>
      <c r="AC767" s="3709"/>
      <c r="AD767" s="47">
        <f t="shared" si="469"/>
        <v>0</v>
      </c>
    </row>
    <row r="768" spans="1:30" s="47" customFormat="1" x14ac:dyDescent="0.25">
      <c r="A768" s="641">
        <v>1</v>
      </c>
      <c r="B768" s="641">
        <v>1</v>
      </c>
      <c r="C768" s="241" t="s">
        <v>29</v>
      </c>
      <c r="D768" s="241"/>
      <c r="E768" s="185"/>
      <c r="F768" s="668"/>
      <c r="G768" s="310"/>
      <c r="H768" s="310"/>
      <c r="I768" s="310"/>
      <c r="J768" s="3417"/>
      <c r="K768" s="101"/>
      <c r="L768" s="101"/>
      <c r="M768" s="330"/>
      <c r="N768" s="330"/>
      <c r="O768" s="330"/>
      <c r="P768" s="330"/>
      <c r="Q768" s="330"/>
      <c r="R768" s="330"/>
      <c r="S768" s="611"/>
      <c r="T768" s="611"/>
      <c r="U768" s="2905"/>
      <c r="V768" s="610"/>
      <c r="W768" s="3075"/>
      <c r="X768" s="610"/>
      <c r="Y768" s="1877"/>
      <c r="Z768" s="1877"/>
      <c r="AA768" s="610"/>
      <c r="AB768" s="610"/>
      <c r="AC768" s="3709"/>
      <c r="AD768" s="47">
        <f t="shared" si="469"/>
        <v>0</v>
      </c>
    </row>
    <row r="769" spans="1:30" s="47" customFormat="1" x14ac:dyDescent="0.25">
      <c r="A769" s="641">
        <v>1</v>
      </c>
      <c r="B769" s="641">
        <v>1</v>
      </c>
      <c r="C769" s="120" t="s">
        <v>24</v>
      </c>
      <c r="D769" s="120"/>
      <c r="E769" s="43">
        <v>300</v>
      </c>
      <c r="F769" s="668">
        <v>136</v>
      </c>
      <c r="G769" s="69">
        <f>ROUND(F769/12*$C$3,0)</f>
        <v>23</v>
      </c>
      <c r="H769" s="69">
        <v>20</v>
      </c>
      <c r="I769" s="69">
        <f>H769/G769*100</f>
        <v>86.956521739130437</v>
      </c>
      <c r="J769" s="3373"/>
      <c r="K769" s="312">
        <v>6.1</v>
      </c>
      <c r="L769" s="70">
        <f>O769/H769</f>
        <v>7.7</v>
      </c>
      <c r="M769" s="71">
        <f>ROUND(F769*K769,0)</f>
        <v>830</v>
      </c>
      <c r="N769" s="71">
        <f t="shared" ref="N769:N771" si="476">M769/12*$C$3</f>
        <v>138.33333333333334</v>
      </c>
      <c r="O769" s="71">
        <v>154</v>
      </c>
      <c r="P769" s="71">
        <f>O769/N769*100</f>
        <v>111.32530120481927</v>
      </c>
      <c r="Q769" s="71">
        <f>ROUND(M769/E769,0)</f>
        <v>3</v>
      </c>
      <c r="R769" s="71">
        <f>O769/$C$3*12/Q769</f>
        <v>308</v>
      </c>
      <c r="S769" s="1886"/>
      <c r="T769" s="1886"/>
      <c r="U769" s="2924"/>
      <c r="V769" s="618"/>
      <c r="W769" s="3080"/>
      <c r="X769" s="618"/>
      <c r="Y769" s="2733"/>
      <c r="Z769" s="2733"/>
      <c r="AA769" s="618"/>
      <c r="AB769" s="618"/>
      <c r="AC769" s="3709"/>
      <c r="AD769" s="47">
        <f t="shared" si="469"/>
        <v>0</v>
      </c>
    </row>
    <row r="770" spans="1:30" s="47" customFormat="1" x14ac:dyDescent="0.25">
      <c r="A770" s="641">
        <v>1</v>
      </c>
      <c r="B770" s="641">
        <v>1</v>
      </c>
      <c r="C770" s="120" t="s">
        <v>10</v>
      </c>
      <c r="D770" s="100"/>
      <c r="E770" s="43">
        <v>300</v>
      </c>
      <c r="F770" s="668">
        <v>322</v>
      </c>
      <c r="G770" s="69">
        <f>ROUND(F770/12*$C$3,0)</f>
        <v>54</v>
      </c>
      <c r="H770" s="69">
        <v>46</v>
      </c>
      <c r="I770" s="69">
        <f>H770/G770*100</f>
        <v>85.18518518518519</v>
      </c>
      <c r="J770" s="3373"/>
      <c r="K770" s="312">
        <v>10.5</v>
      </c>
      <c r="L770" s="70">
        <f>O770/H770</f>
        <v>10.673913043478262</v>
      </c>
      <c r="M770" s="71">
        <f>ROUND(F770*K770,0)</f>
        <v>3381</v>
      </c>
      <c r="N770" s="71">
        <f t="shared" si="476"/>
        <v>563.5</v>
      </c>
      <c r="O770" s="71">
        <v>491</v>
      </c>
      <c r="P770" s="71">
        <f>O770/N770*100</f>
        <v>87.133984028393968</v>
      </c>
      <c r="Q770" s="71">
        <f>ROUND(M770/E770,0)</f>
        <v>11</v>
      </c>
      <c r="R770" s="71">
        <f>O770/$C$3*12/Q770</f>
        <v>267.81818181818181</v>
      </c>
      <c r="S770" s="1886"/>
      <c r="T770" s="1886"/>
      <c r="U770" s="2924"/>
      <c r="V770" s="618"/>
      <c r="W770" s="3080"/>
      <c r="X770" s="618"/>
      <c r="Y770" s="2733"/>
      <c r="Z770" s="2733"/>
      <c r="AA770" s="618"/>
      <c r="AB770" s="618"/>
      <c r="AC770" s="3709"/>
      <c r="AD770" s="47">
        <f t="shared" si="469"/>
        <v>0</v>
      </c>
    </row>
    <row r="771" spans="1:30" s="47" customFormat="1" x14ac:dyDescent="0.25">
      <c r="A771" s="641">
        <v>1</v>
      </c>
      <c r="B771" s="641">
        <v>1</v>
      </c>
      <c r="C771" s="120" t="s">
        <v>6</v>
      </c>
      <c r="D771" s="120"/>
      <c r="E771" s="43">
        <v>300</v>
      </c>
      <c r="F771" s="668">
        <v>220</v>
      </c>
      <c r="G771" s="69">
        <f>ROUND(F771/12*$C$3,0)</f>
        <v>37</v>
      </c>
      <c r="H771" s="69">
        <v>29</v>
      </c>
      <c r="I771" s="69">
        <f>H771/G771*100</f>
        <v>78.378378378378372</v>
      </c>
      <c r="J771" s="3373"/>
      <c r="K771" s="312">
        <v>10</v>
      </c>
      <c r="L771" s="70">
        <f>O771/H771</f>
        <v>9.6551724137931032</v>
      </c>
      <c r="M771" s="71">
        <f>ROUND(F771*K771,0)</f>
        <v>2200</v>
      </c>
      <c r="N771" s="71">
        <f t="shared" si="476"/>
        <v>366.66666666666669</v>
      </c>
      <c r="O771" s="71">
        <v>280</v>
      </c>
      <c r="P771" s="71">
        <f>O771/N771*100</f>
        <v>76.36363636363636</v>
      </c>
      <c r="Q771" s="71">
        <f>ROUND(M771/E771,0)</f>
        <v>7</v>
      </c>
      <c r="R771" s="71">
        <f>O771/$C$3*12/Q771</f>
        <v>240</v>
      </c>
      <c r="S771" s="1886"/>
      <c r="T771" s="1886"/>
      <c r="U771" s="2924"/>
      <c r="V771" s="618"/>
      <c r="W771" s="3080"/>
      <c r="X771" s="618"/>
      <c r="Y771" s="2733"/>
      <c r="Z771" s="2733"/>
      <c r="AA771" s="618"/>
      <c r="AB771" s="618"/>
      <c r="AC771" s="3709"/>
      <c r="AD771" s="47">
        <f t="shared" si="469"/>
        <v>0</v>
      </c>
    </row>
    <row r="772" spans="1:30" s="47" customFormat="1" x14ac:dyDescent="0.25">
      <c r="A772" s="641">
        <v>1</v>
      </c>
      <c r="B772" s="641">
        <v>1</v>
      </c>
      <c r="C772" s="241" t="s">
        <v>33</v>
      </c>
      <c r="D772" s="241"/>
      <c r="E772" s="241"/>
      <c r="F772" s="1524">
        <f>SUM(F769:F771)</f>
        <v>678</v>
      </c>
      <c r="G772" s="477">
        <f>SUM(G769:G771)</f>
        <v>114</v>
      </c>
      <c r="H772" s="477">
        <f>SUM(H769:H771)</f>
        <v>95</v>
      </c>
      <c r="I772" s="477">
        <f>H772/G772*100</f>
        <v>83.333333333333343</v>
      </c>
      <c r="J772" s="3522">
        <f>SUM(J769:J771)</f>
        <v>0</v>
      </c>
      <c r="K772" s="609">
        <f>SUM(M772/F772)</f>
        <v>9.4557522123893811</v>
      </c>
      <c r="L772" s="94">
        <f>O772/H772</f>
        <v>9.7368421052631575</v>
      </c>
      <c r="M772" s="610">
        <f>SUM(M769:M771)</f>
        <v>6411</v>
      </c>
      <c r="N772" s="610">
        <f>SUM(N769:N771)</f>
        <v>1068.5</v>
      </c>
      <c r="O772" s="610">
        <f>SUM(O769:O771)</f>
        <v>925</v>
      </c>
      <c r="P772" s="71">
        <f>O772/N772*100</f>
        <v>86.569957884885355</v>
      </c>
      <c r="Q772" s="240">
        <f>SUM(Q769:Q771)</f>
        <v>21</v>
      </c>
      <c r="R772" s="71">
        <f>O772/$C$3*12/Q772</f>
        <v>264.28571428571428</v>
      </c>
      <c r="S772" s="611"/>
      <c r="T772" s="611"/>
      <c r="U772" s="2904"/>
      <c r="V772" s="645"/>
      <c r="W772" s="3072"/>
      <c r="X772" s="645"/>
      <c r="Y772" s="524"/>
      <c r="Z772" s="524"/>
      <c r="AA772" s="610"/>
      <c r="AB772" s="610"/>
      <c r="AC772" s="3709"/>
      <c r="AD772" s="47">
        <f t="shared" si="469"/>
        <v>0</v>
      </c>
    </row>
    <row r="773" spans="1:30" s="47" customFormat="1" x14ac:dyDescent="0.25">
      <c r="A773" s="641">
        <v>1</v>
      </c>
      <c r="B773" s="641">
        <v>1</v>
      </c>
      <c r="C773" s="185" t="s">
        <v>127</v>
      </c>
      <c r="D773" s="185"/>
      <c r="E773" s="241"/>
      <c r="F773" s="1524"/>
      <c r="G773" s="477"/>
      <c r="H773" s="477"/>
      <c r="I773" s="477"/>
      <c r="J773" s="3522"/>
      <c r="K773" s="609"/>
      <c r="L773" s="94"/>
      <c r="M773" s="610"/>
      <c r="N773" s="610"/>
      <c r="O773" s="610"/>
      <c r="P773" s="71"/>
      <c r="Q773" s="240"/>
      <c r="R773" s="71"/>
      <c r="S773" s="611"/>
      <c r="T773" s="611"/>
      <c r="U773" s="2905"/>
      <c r="V773" s="610"/>
      <c r="W773" s="3075"/>
      <c r="X773" s="610"/>
      <c r="Y773" s="1877"/>
      <c r="Z773" s="1877"/>
      <c r="AA773" s="610"/>
      <c r="AB773" s="610"/>
      <c r="AC773" s="3709"/>
      <c r="AD773" s="47">
        <f t="shared" si="469"/>
        <v>0</v>
      </c>
    </row>
    <row r="774" spans="1:30" s="47" customFormat="1" x14ac:dyDescent="0.25">
      <c r="A774" s="641">
        <v>1</v>
      </c>
      <c r="B774" s="641">
        <v>1</v>
      </c>
      <c r="C774" s="222" t="s">
        <v>47</v>
      </c>
      <c r="D774" s="125"/>
      <c r="E774" s="456">
        <v>240</v>
      </c>
      <c r="F774" s="668">
        <v>781</v>
      </c>
      <c r="G774" s="69">
        <f>ROUND(F774/12*$C$3,0)</f>
        <v>130</v>
      </c>
      <c r="H774" s="69">
        <v>87</v>
      </c>
      <c r="I774" s="69">
        <f>H774/G774*100</f>
        <v>66.92307692307692</v>
      </c>
      <c r="J774" s="3373"/>
      <c r="K774" s="611">
        <v>8</v>
      </c>
      <c r="L774" s="70">
        <f>O774/H774</f>
        <v>7.9080459770114944</v>
      </c>
      <c r="M774" s="71">
        <f>ROUND(F774*K774,0)</f>
        <v>6248</v>
      </c>
      <c r="N774" s="71">
        <f t="shared" ref="N774" si="477">M774/12*$C$3</f>
        <v>1041.3333333333333</v>
      </c>
      <c r="O774" s="71">
        <v>688</v>
      </c>
      <c r="P774" s="71">
        <f>O774/N774*100</f>
        <v>66.06914212548017</v>
      </c>
      <c r="Q774" s="71">
        <f>ROUND(M774/E774,0)</f>
        <v>26</v>
      </c>
      <c r="R774" s="71">
        <f>O774/$C$3*12/Q774</f>
        <v>158.76923076923077</v>
      </c>
      <c r="S774" s="1886"/>
      <c r="T774" s="1886"/>
      <c r="U774" s="2924"/>
      <c r="V774" s="618"/>
      <c r="W774" s="3080"/>
      <c r="X774" s="618"/>
      <c r="Y774" s="2733"/>
      <c r="Z774" s="2733"/>
      <c r="AA774" s="618"/>
      <c r="AB774" s="618"/>
      <c r="AC774" s="3709"/>
      <c r="AD774" s="47">
        <f t="shared" si="469"/>
        <v>0</v>
      </c>
    </row>
    <row r="775" spans="1:30" s="73" customFormat="1" x14ac:dyDescent="0.25">
      <c r="A775" s="641">
        <v>1</v>
      </c>
      <c r="B775" s="641">
        <v>1</v>
      </c>
      <c r="C775" s="712" t="s">
        <v>158</v>
      </c>
      <c r="D775" s="712"/>
      <c r="E775" s="588"/>
      <c r="F775" s="1524">
        <f>SUM(F774:F774)</f>
        <v>781</v>
      </c>
      <c r="G775" s="93">
        <f>SUM(G774:G774)</f>
        <v>130</v>
      </c>
      <c r="H775" s="93">
        <f>SUM(H774:H774)</f>
        <v>87</v>
      </c>
      <c r="I775" s="93">
        <f>H775/G775*100</f>
        <v>66.92307692307692</v>
      </c>
      <c r="J775" s="3378">
        <f>SUM(J774:J774)</f>
        <v>0</v>
      </c>
      <c r="K775" s="694">
        <f>M775/F775</f>
        <v>8</v>
      </c>
      <c r="L775" s="70">
        <f>O775/H775</f>
        <v>7.9080459770114944</v>
      </c>
      <c r="M775" s="95">
        <f>SUM(M774:M774)</f>
        <v>6248</v>
      </c>
      <c r="N775" s="95">
        <f>SUM(N774:N774)</f>
        <v>1041.3333333333333</v>
      </c>
      <c r="O775" s="95">
        <f>SUM(O774:O774)</f>
        <v>688</v>
      </c>
      <c r="P775" s="95">
        <f>O775/N775*100</f>
        <v>66.06914212548017</v>
      </c>
      <c r="Q775" s="95">
        <f>SUM(Q774:Q774)</f>
        <v>26</v>
      </c>
      <c r="R775" s="71">
        <f>O775/$C$3*12/Q775</f>
        <v>158.76923076923077</v>
      </c>
      <c r="S775" s="1886"/>
      <c r="T775" s="1886"/>
      <c r="U775" s="2944"/>
      <c r="V775" s="350"/>
      <c r="W775" s="3097"/>
      <c r="X775" s="350"/>
      <c r="Y775" s="1975"/>
      <c r="Z775" s="1975"/>
      <c r="AA775" s="95"/>
      <c r="AB775" s="95"/>
      <c r="AC775" s="3709"/>
      <c r="AD775" s="73">
        <f t="shared" si="469"/>
        <v>0</v>
      </c>
    </row>
    <row r="776" spans="1:30" s="47" customFormat="1" ht="29.25" x14ac:dyDescent="0.25">
      <c r="A776" s="641">
        <v>1</v>
      </c>
      <c r="B776" s="641">
        <v>1</v>
      </c>
      <c r="C776" s="508" t="s">
        <v>143</v>
      </c>
      <c r="D776" s="508"/>
      <c r="E776" s="508"/>
      <c r="F776" s="1524">
        <f>SUM(F775,F772)</f>
        <v>1459</v>
      </c>
      <c r="G776" s="477">
        <f>SUM(G775,G772)</f>
        <v>244</v>
      </c>
      <c r="H776" s="477">
        <f>SUM(H775,H772)</f>
        <v>182</v>
      </c>
      <c r="I776" s="477">
        <f>H776/G776*100</f>
        <v>74.590163934426229</v>
      </c>
      <c r="J776" s="3522">
        <f>SUM(J775,J772)</f>
        <v>0</v>
      </c>
      <c r="K776" s="609">
        <f>SUM(M776/F776)</f>
        <v>8.6764907470870458</v>
      </c>
      <c r="L776" s="70">
        <f>O776/H776</f>
        <v>8.8626373626373631</v>
      </c>
      <c r="M776" s="477">
        <f>SUM(M775,M772)</f>
        <v>12659</v>
      </c>
      <c r="N776" s="477">
        <f>SUM(N775,N772)</f>
        <v>2109.833333333333</v>
      </c>
      <c r="O776" s="477">
        <f>SUM(O775,O772)</f>
        <v>1613</v>
      </c>
      <c r="P776" s="71">
        <f>O776/N776*100</f>
        <v>76.451536456276187</v>
      </c>
      <c r="Q776" s="477">
        <f>SUM(Q775,Q772)</f>
        <v>47</v>
      </c>
      <c r="R776" s="71">
        <f>O776/$C$3*12/Q776</f>
        <v>205.91489361702128</v>
      </c>
      <c r="S776" s="755">
        <v>29712.769632</v>
      </c>
      <c r="T776" s="755">
        <v>29712.769632</v>
      </c>
      <c r="U776" s="2898">
        <f t="shared" ref="U776" si="478">S776/12*$C$3+(T776-S776)/11*1</f>
        <v>4952.1282719999999</v>
      </c>
      <c r="V776" s="610">
        <f>AB776-AA776-X776</f>
        <v>3626.4184500000001</v>
      </c>
      <c r="W776" s="3023"/>
      <c r="X776" s="610"/>
      <c r="Y776" s="1877">
        <f>V776-U776</f>
        <v>-1325.7098219999998</v>
      </c>
      <c r="Z776" s="1877"/>
      <c r="AA776" s="477">
        <v>0</v>
      </c>
      <c r="AB776" s="477">
        <v>3626.4184500000001</v>
      </c>
      <c r="AC776" s="3709"/>
      <c r="AD776" s="47">
        <f t="shared" si="469"/>
        <v>0</v>
      </c>
    </row>
    <row r="777" spans="1:30" s="47" customFormat="1" x14ac:dyDescent="0.25">
      <c r="A777" s="641">
        <v>1</v>
      </c>
      <c r="B777" s="641">
        <v>1</v>
      </c>
      <c r="C777" s="123"/>
      <c r="D777" s="123"/>
      <c r="E777" s="123"/>
      <c r="F777" s="1343"/>
      <c r="G777" s="69"/>
      <c r="H777" s="69"/>
      <c r="I777" s="69"/>
      <c r="J777" s="3373"/>
      <c r="K777" s="415"/>
      <c r="L777" s="415"/>
      <c r="M777" s="415"/>
      <c r="N777" s="415"/>
      <c r="O777" s="415"/>
      <c r="P777" s="415"/>
      <c r="Q777" s="415"/>
      <c r="R777" s="415"/>
      <c r="S777" s="1885"/>
      <c r="T777" s="1885"/>
      <c r="U777" s="2945"/>
      <c r="V777" s="617">
        <f>AB777-AA777</f>
        <v>0</v>
      </c>
      <c r="W777" s="3071"/>
      <c r="X777" s="617"/>
      <c r="Y777" s="1968">
        <f>V777-U777</f>
        <v>0</v>
      </c>
      <c r="Z777" s="1968"/>
      <c r="AA777" s="617"/>
      <c r="AB777" s="617"/>
      <c r="AC777" s="3719"/>
      <c r="AD777" s="47">
        <f t="shared" si="469"/>
        <v>0</v>
      </c>
    </row>
    <row r="778" spans="1:30" s="47" customFormat="1" x14ac:dyDescent="0.25">
      <c r="A778" s="641">
        <v>1</v>
      </c>
      <c r="B778" s="641">
        <v>1</v>
      </c>
      <c r="C778" s="671" t="s">
        <v>506</v>
      </c>
      <c r="D778" s="672"/>
      <c r="E778" s="672"/>
      <c r="F778" s="1546"/>
      <c r="G778" s="673"/>
      <c r="H778" s="673"/>
      <c r="I778" s="673"/>
      <c r="J778" s="3609"/>
      <c r="K778" s="372"/>
      <c r="L778" s="372"/>
      <c r="M778" s="372"/>
      <c r="N778" s="372"/>
      <c r="O778" s="372"/>
      <c r="P778" s="372"/>
      <c r="Q778" s="372"/>
      <c r="R778" s="372"/>
      <c r="S778" s="1887">
        <f t="shared" ref="S778:Y778" si="479">S776+S766+S714</f>
        <v>131324.37045498</v>
      </c>
      <c r="T778" s="1887">
        <f t="shared" ref="T778" si="480">T776+T766+T714</f>
        <v>131324.37045498</v>
      </c>
      <c r="U778" s="2919">
        <f t="shared" si="479"/>
        <v>21887.395075830002</v>
      </c>
      <c r="V778" s="372">
        <f t="shared" si="479"/>
        <v>21835.33598</v>
      </c>
      <c r="W778" s="3076">
        <f t="shared" si="479"/>
        <v>0</v>
      </c>
      <c r="X778" s="372">
        <f t="shared" si="479"/>
        <v>-95.655419999999992</v>
      </c>
      <c r="Y778" s="527">
        <f t="shared" si="479"/>
        <v>-52.059095829999706</v>
      </c>
      <c r="Z778" s="527"/>
      <c r="AA778" s="372">
        <f>AA776+AA766+AA714</f>
        <v>-67.562060000000002</v>
      </c>
      <c r="AB778" s="527">
        <f>AB776+AB766+AB714</f>
        <v>21672.118500000004</v>
      </c>
      <c r="AC778" s="3775">
        <f>AC776+AC766+AC714</f>
        <v>9383.8342499999999</v>
      </c>
      <c r="AD778" s="1291">
        <f t="shared" si="469"/>
        <v>9383834.25</v>
      </c>
    </row>
    <row r="779" spans="1:30" ht="31.5" x14ac:dyDescent="0.25">
      <c r="A779" s="641">
        <v>1</v>
      </c>
      <c r="B779" s="641">
        <v>1</v>
      </c>
      <c r="C779" s="1011" t="s">
        <v>536</v>
      </c>
      <c r="D779" s="64"/>
      <c r="E779" s="64"/>
      <c r="F779" s="1533"/>
      <c r="G779" s="493"/>
      <c r="H779" s="493"/>
      <c r="I779" s="493"/>
      <c r="J779" s="3616"/>
      <c r="K779" s="693"/>
      <c r="L779" s="693"/>
      <c r="M779" s="71"/>
      <c r="N779" s="71"/>
      <c r="O779" s="71"/>
      <c r="P779" s="71"/>
      <c r="Q779" s="71"/>
      <c r="R779" s="71"/>
      <c r="S779" s="1892"/>
      <c r="T779" s="1892"/>
      <c r="U779" s="2935"/>
      <c r="V779" s="95"/>
      <c r="W779" s="3089"/>
      <c r="X779" s="95"/>
      <c r="Y779" s="1976"/>
      <c r="Z779" s="2763"/>
      <c r="AA779" s="246"/>
      <c r="AB779" s="95"/>
      <c r="AC779" s="3773"/>
      <c r="AD779" s="56">
        <f t="shared" si="469"/>
        <v>0</v>
      </c>
    </row>
    <row r="780" spans="1:30" s="47" customFormat="1" x14ac:dyDescent="0.25">
      <c r="A780" s="641">
        <v>1</v>
      </c>
      <c r="B780" s="641">
        <v>1</v>
      </c>
      <c r="C780" s="368" t="s">
        <v>5</v>
      </c>
      <c r="D780" s="368"/>
      <c r="E780" s="368"/>
      <c r="F780" s="668"/>
      <c r="G780" s="310"/>
      <c r="H780" s="310"/>
      <c r="I780" s="310"/>
      <c r="J780" s="3417"/>
      <c r="K780" s="599"/>
      <c r="L780" s="599"/>
      <c r="M780" s="600"/>
      <c r="N780" s="600"/>
      <c r="O780" s="600"/>
      <c r="P780" s="600"/>
      <c r="Q780" s="600"/>
      <c r="R780" s="600"/>
      <c r="S780" s="1889"/>
      <c r="T780" s="1889"/>
      <c r="U780" s="2899"/>
      <c r="V780" s="600"/>
      <c r="W780" s="3070"/>
      <c r="X780" s="600"/>
      <c r="Y780" s="748"/>
      <c r="Z780" s="748"/>
      <c r="AA780" s="600"/>
      <c r="AB780" s="600"/>
      <c r="AC780" s="3709"/>
      <c r="AD780" s="47">
        <f t="shared" si="469"/>
        <v>0</v>
      </c>
    </row>
    <row r="781" spans="1:30" s="47" customFormat="1" x14ac:dyDescent="0.25">
      <c r="A781" s="641">
        <v>1</v>
      </c>
      <c r="B781" s="641">
        <v>1</v>
      </c>
      <c r="C781" s="68" t="s">
        <v>47</v>
      </c>
      <c r="D781" s="3352" t="s">
        <v>342</v>
      </c>
      <c r="E781" s="666">
        <v>340</v>
      </c>
      <c r="F781" s="668"/>
      <c r="G781" s="69">
        <f>ROUND(F781/12*$C$3,0)</f>
        <v>0</v>
      </c>
      <c r="H781" s="310"/>
      <c r="I781" s="69" t="e">
        <f>H781/G781*100</f>
        <v>#DIV/0!</v>
      </c>
      <c r="J781" s="3417"/>
      <c r="K781" s="678"/>
      <c r="L781" s="70" t="e">
        <f>O781/H781</f>
        <v>#DIV/0!</v>
      </c>
      <c r="M781" s="71">
        <f>ROUND(F781*K781,0)</f>
        <v>0</v>
      </c>
      <c r="N781" s="71">
        <f t="shared" ref="N781" si="481">ROUND(M781/12*$C$3,0)</f>
        <v>0</v>
      </c>
      <c r="O781" s="310"/>
      <c r="P781" s="71" t="e">
        <f>O781/N781*100</f>
        <v>#DIV/0!</v>
      </c>
      <c r="Q781" s="71">
        <f>M781/E781</f>
        <v>0</v>
      </c>
      <c r="R781" s="71" t="e">
        <f>O781/$C$3*12/Q781</f>
        <v>#DIV/0!</v>
      </c>
      <c r="S781" s="1889"/>
      <c r="T781" s="1889"/>
      <c r="U781" s="2901"/>
      <c r="V781" s="600"/>
      <c r="W781" s="3070"/>
      <c r="X781" s="600"/>
      <c r="Y781" s="748"/>
      <c r="Z781" s="748"/>
      <c r="AA781" s="600"/>
      <c r="AB781" s="600"/>
      <c r="AC781" s="3709"/>
      <c r="AD781" s="47">
        <f t="shared" si="469"/>
        <v>0</v>
      </c>
    </row>
    <row r="782" spans="1:30" s="47" customFormat="1" ht="29.25" x14ac:dyDescent="0.25">
      <c r="A782" s="641">
        <v>1</v>
      </c>
      <c r="B782" s="641">
        <v>1</v>
      </c>
      <c r="C782" s="364" t="s">
        <v>7</v>
      </c>
      <c r="D782" s="364"/>
      <c r="E782" s="364"/>
      <c r="F782" s="1524">
        <f>SUM(F781:F781)</f>
        <v>0</v>
      </c>
      <c r="G782" s="477">
        <f>SUM(G781:G781)</f>
        <v>0</v>
      </c>
      <c r="H782" s="477">
        <f>SUM(H781:H781)</f>
        <v>0</v>
      </c>
      <c r="I782" s="477" t="e">
        <f>H782/G782*100</f>
        <v>#DIV/0!</v>
      </c>
      <c r="J782" s="3522">
        <f>SUM(J781:J781)</f>
        <v>0</v>
      </c>
      <c r="K782" s="609" t="e">
        <f>SUM(M782/F782)</f>
        <v>#DIV/0!</v>
      </c>
      <c r="L782" s="94" t="e">
        <f>O782/H782</f>
        <v>#DIV/0!</v>
      </c>
      <c r="M782" s="477">
        <f>SUM(M781:M781)</f>
        <v>0</v>
      </c>
      <c r="N782" s="477">
        <f>SUM(N781:N781)</f>
        <v>0</v>
      </c>
      <c r="O782" s="477">
        <f>SUM(O781:O781)</f>
        <v>0</v>
      </c>
      <c r="P782" s="71" t="e">
        <f>O782/N782*100</f>
        <v>#DIV/0!</v>
      </c>
      <c r="Q782" s="240">
        <f>SUM(Q781:Q781)</f>
        <v>0</v>
      </c>
      <c r="R782" s="71" t="e">
        <f>O782/$C$3*12/Q782</f>
        <v>#DIV/0!</v>
      </c>
      <c r="S782" s="1286"/>
      <c r="T782" s="1286"/>
      <c r="U782" s="2898"/>
      <c r="V782" s="645"/>
      <c r="W782" s="3072"/>
      <c r="X782" s="1286"/>
      <c r="Y782" s="524"/>
      <c r="Z782" s="524"/>
      <c r="AA782" s="645"/>
      <c r="AB782" s="645"/>
      <c r="AC782" s="3709"/>
      <c r="AD782" s="47">
        <f t="shared" si="469"/>
        <v>0</v>
      </c>
    </row>
    <row r="783" spans="1:30" s="47" customFormat="1" x14ac:dyDescent="0.25">
      <c r="A783" s="641">
        <v>1</v>
      </c>
      <c r="B783" s="641">
        <v>1</v>
      </c>
      <c r="C783" s="548" t="s">
        <v>14</v>
      </c>
      <c r="D783" s="548"/>
      <c r="E783" s="430"/>
      <c r="F783" s="668"/>
      <c r="G783" s="310"/>
      <c r="H783" s="310"/>
      <c r="I783" s="310"/>
      <c r="J783" s="3417"/>
      <c r="K783" s="609"/>
      <c r="L783" s="609"/>
      <c r="M783" s="669"/>
      <c r="N783" s="669"/>
      <c r="O783" s="669"/>
      <c r="P783" s="669"/>
      <c r="Q783" s="669"/>
      <c r="R783" s="669"/>
      <c r="S783" s="1286"/>
      <c r="T783" s="1286"/>
      <c r="U783" s="2904"/>
      <c r="V783" s="415"/>
      <c r="W783" s="3073"/>
      <c r="X783" s="415"/>
      <c r="Y783" s="524"/>
      <c r="Z783" s="524"/>
      <c r="AA783" s="415"/>
      <c r="AB783" s="415"/>
      <c r="AC783" s="3709"/>
      <c r="AD783" s="47">
        <f t="shared" si="469"/>
        <v>0</v>
      </c>
    </row>
    <row r="784" spans="1:30" s="47" customFormat="1" x14ac:dyDescent="0.25">
      <c r="A784" s="641">
        <v>1</v>
      </c>
      <c r="B784" s="641">
        <v>1</v>
      </c>
      <c r="C784" s="2482" t="s">
        <v>604</v>
      </c>
      <c r="D784" s="430"/>
      <c r="E784" s="443"/>
      <c r="F784" s="1543"/>
      <c r="G784" s="93"/>
      <c r="H784" s="93"/>
      <c r="I784" s="93"/>
      <c r="J784" s="3378"/>
      <c r="K784" s="312"/>
      <c r="L784" s="312"/>
      <c r="M784" s="314"/>
      <c r="N784" s="314"/>
      <c r="O784" s="314"/>
      <c r="P784" s="314"/>
      <c r="Q784" s="314"/>
      <c r="R784" s="314"/>
      <c r="S784" s="569">
        <v>18055.661760000003</v>
      </c>
      <c r="T784" s="569">
        <v>18055.661760000003</v>
      </c>
      <c r="U784" s="3227">
        <f t="shared" ref="U784" si="482">S784/12*$C$3+(T784-S784)/11*1</f>
        <v>3009.2769600000006</v>
      </c>
      <c r="V784" s="367">
        <f>AB784-AA784-X784</f>
        <v>3009.2769600000001</v>
      </c>
      <c r="W784" s="3074"/>
      <c r="X784" s="367"/>
      <c r="Y784" s="533">
        <f>V784-U784</f>
        <v>0</v>
      </c>
      <c r="Z784" s="533"/>
      <c r="AA784" s="367">
        <v>-2.4803200000000003</v>
      </c>
      <c r="AB784" s="367">
        <v>3006.79664</v>
      </c>
      <c r="AC784" s="3709"/>
      <c r="AD784" s="47">
        <f t="shared" si="469"/>
        <v>0</v>
      </c>
    </row>
    <row r="785" spans="1:30" s="47" customFormat="1" ht="29.25" x14ac:dyDescent="0.25">
      <c r="A785" s="641">
        <v>1</v>
      </c>
      <c r="B785" s="641">
        <v>1</v>
      </c>
      <c r="C785" s="2440" t="s">
        <v>480</v>
      </c>
      <c r="D785" s="347"/>
      <c r="E785" s="347"/>
      <c r="F785" s="2630">
        <f>F787+F788+F792+F791+F793</f>
        <v>12689</v>
      </c>
      <c r="G785" s="330">
        <f t="shared" ref="G785:H785" si="483">G787+G788+G792+G791+G793</f>
        <v>2116.75</v>
      </c>
      <c r="H785" s="330">
        <f t="shared" si="483"/>
        <v>1546.3175000000001</v>
      </c>
      <c r="I785" s="102">
        <f>H785/G785*100</f>
        <v>73.051494035667901</v>
      </c>
      <c r="J785" s="3442">
        <f t="shared" ref="J785" si="484">J787+J788+J792+J791+J793</f>
        <v>0</v>
      </c>
      <c r="K785" s="101"/>
      <c r="L785" s="101"/>
      <c r="M785" s="390"/>
      <c r="N785" s="390"/>
      <c r="O785" s="390"/>
      <c r="P785" s="390"/>
      <c r="Q785" s="390"/>
      <c r="R785" s="390"/>
      <c r="S785" s="1885"/>
      <c r="T785" s="1885"/>
      <c r="U785" s="2903"/>
      <c r="V785" s="617"/>
      <c r="W785" s="3071"/>
      <c r="X785" s="617"/>
      <c r="Y785" s="1968"/>
      <c r="Z785" s="1968"/>
      <c r="AA785" s="617"/>
      <c r="AB785" s="617"/>
      <c r="AC785" s="3709"/>
      <c r="AD785" s="47">
        <f t="shared" si="469"/>
        <v>0</v>
      </c>
    </row>
    <row r="786" spans="1:30" s="47" customFormat="1" ht="30" x14ac:dyDescent="0.25">
      <c r="A786" s="641"/>
      <c r="B786" s="641">
        <v>1</v>
      </c>
      <c r="C786" s="1834" t="s">
        <v>255</v>
      </c>
      <c r="D786" s="347"/>
      <c r="E786" s="347"/>
      <c r="F786" s="2630"/>
      <c r="G786" s="367"/>
      <c r="H786" s="367"/>
      <c r="I786" s="477"/>
      <c r="J786" s="3451"/>
      <c r="K786" s="101"/>
      <c r="L786" s="101"/>
      <c r="M786" s="390"/>
      <c r="N786" s="390"/>
      <c r="O786" s="390"/>
      <c r="P786" s="390"/>
      <c r="Q786" s="390"/>
      <c r="R786" s="390"/>
      <c r="S786" s="1885"/>
      <c r="T786" s="1885"/>
      <c r="U786" s="2903"/>
      <c r="V786" s="617"/>
      <c r="W786" s="3071"/>
      <c r="X786" s="617"/>
      <c r="Y786" s="1968"/>
      <c r="Z786" s="1968"/>
      <c r="AA786" s="617"/>
      <c r="AB786" s="617"/>
      <c r="AC786" s="3709"/>
      <c r="AD786" s="47">
        <f t="shared" si="469"/>
        <v>0</v>
      </c>
    </row>
    <row r="787" spans="1:30" s="47" customFormat="1" ht="30" x14ac:dyDescent="0.25">
      <c r="A787" s="641"/>
      <c r="B787" s="641">
        <v>1</v>
      </c>
      <c r="C787" s="1834" t="s">
        <v>256</v>
      </c>
      <c r="D787" s="347"/>
      <c r="E787" s="347"/>
      <c r="F787" s="1853">
        <v>1450</v>
      </c>
      <c r="G787" s="367">
        <f t="shared" ref="G787:G827" si="485">ROUND(F787/12*$C$3,0)</f>
        <v>242</v>
      </c>
      <c r="H787" s="367">
        <v>126</v>
      </c>
      <c r="I787" s="310">
        <f t="shared" ref="I787:I792" si="486">H787/G787*100</f>
        <v>52.066115702479344</v>
      </c>
      <c r="J787" s="3451"/>
      <c r="K787" s="101"/>
      <c r="L787" s="101"/>
      <c r="M787" s="390"/>
      <c r="N787" s="390"/>
      <c r="O787" s="390"/>
      <c r="P787" s="390"/>
      <c r="Q787" s="390"/>
      <c r="R787" s="390"/>
      <c r="S787" s="1885"/>
      <c r="T787" s="1885"/>
      <c r="U787" s="2903"/>
      <c r="V787" s="617"/>
      <c r="W787" s="3071"/>
      <c r="X787" s="617"/>
      <c r="Y787" s="1968"/>
      <c r="Z787" s="1968"/>
      <c r="AA787" s="617"/>
      <c r="AB787" s="617"/>
      <c r="AC787" s="3709"/>
      <c r="AD787" s="47">
        <f t="shared" si="469"/>
        <v>0</v>
      </c>
    </row>
    <row r="788" spans="1:30" s="47" customFormat="1" ht="30" x14ac:dyDescent="0.25">
      <c r="A788" s="641"/>
      <c r="B788" s="641">
        <v>1</v>
      </c>
      <c r="C788" s="2441" t="s">
        <v>481</v>
      </c>
      <c r="D788" s="347"/>
      <c r="E788" s="347"/>
      <c r="F788" s="2630">
        <f>F789+F790/4</f>
        <v>6164</v>
      </c>
      <c r="G788" s="367">
        <f t="shared" ref="G788:H788" si="487">G789+G790/4</f>
        <v>1027.75</v>
      </c>
      <c r="H788" s="367">
        <f t="shared" si="487"/>
        <v>726.3175</v>
      </c>
      <c r="I788" s="310">
        <f t="shared" si="486"/>
        <v>70.670639747020189</v>
      </c>
      <c r="J788" s="3451">
        <f t="shared" ref="J788" si="488">J789+J790/4</f>
        <v>0</v>
      </c>
      <c r="K788" s="101"/>
      <c r="L788" s="101"/>
      <c r="M788" s="390"/>
      <c r="N788" s="390"/>
      <c r="O788" s="390"/>
      <c r="P788" s="390"/>
      <c r="Q788" s="390"/>
      <c r="R788" s="390"/>
      <c r="S788" s="1885"/>
      <c r="T788" s="1885"/>
      <c r="U788" s="2903"/>
      <c r="V788" s="617"/>
      <c r="W788" s="3071"/>
      <c r="X788" s="617"/>
      <c r="Y788" s="1968"/>
      <c r="Z788" s="1968"/>
      <c r="AA788" s="617"/>
      <c r="AB788" s="617"/>
      <c r="AC788" s="3709"/>
      <c r="AD788" s="47">
        <f t="shared" si="469"/>
        <v>0</v>
      </c>
    </row>
    <row r="789" spans="1:30" s="47" customFormat="1" x14ac:dyDescent="0.25">
      <c r="A789" s="641"/>
      <c r="B789" s="641">
        <v>1</v>
      </c>
      <c r="C789" s="1835" t="s">
        <v>482</v>
      </c>
      <c r="D789" s="347"/>
      <c r="E789" s="347"/>
      <c r="F789" s="925">
        <v>5991</v>
      </c>
      <c r="G789" s="367">
        <f t="shared" si="485"/>
        <v>999</v>
      </c>
      <c r="H789" s="367">
        <v>700</v>
      </c>
      <c r="I789" s="310">
        <f t="shared" si="486"/>
        <v>70.070070070070074</v>
      </c>
      <c r="J789" s="3451"/>
      <c r="K789" s="101"/>
      <c r="L789" s="101"/>
      <c r="M789" s="390"/>
      <c r="N789" s="390"/>
      <c r="O789" s="390"/>
      <c r="P789" s="390"/>
      <c r="Q789" s="390"/>
      <c r="R789" s="390"/>
      <c r="S789" s="1885"/>
      <c r="T789" s="1885"/>
      <c r="U789" s="2903"/>
      <c r="V789" s="617"/>
      <c r="W789" s="3071"/>
      <c r="X789" s="617"/>
      <c r="Y789" s="1968"/>
      <c r="Z789" s="1968"/>
      <c r="AA789" s="617"/>
      <c r="AB789" s="617"/>
      <c r="AC789" s="3709"/>
      <c r="AD789" s="47">
        <f t="shared" si="469"/>
        <v>0</v>
      </c>
    </row>
    <row r="790" spans="1:30" s="47" customFormat="1" ht="30" x14ac:dyDescent="0.25">
      <c r="A790" s="641"/>
      <c r="B790" s="641">
        <v>1</v>
      </c>
      <c r="C790" s="1835" t="s">
        <v>483</v>
      </c>
      <c r="D790" s="347"/>
      <c r="E790" s="347"/>
      <c r="F790" s="1853">
        <v>692</v>
      </c>
      <c r="G790" s="367">
        <f t="shared" si="485"/>
        <v>115</v>
      </c>
      <c r="H790" s="367">
        <v>105.27000000000001</v>
      </c>
      <c r="I790" s="310">
        <f t="shared" si="486"/>
        <v>91.539130434782621</v>
      </c>
      <c r="J790" s="3451"/>
      <c r="K790" s="101"/>
      <c r="L790" s="101"/>
      <c r="M790" s="390"/>
      <c r="N790" s="390"/>
      <c r="O790" s="390"/>
      <c r="P790" s="390"/>
      <c r="Q790" s="390"/>
      <c r="R790" s="390"/>
      <c r="S790" s="1885"/>
      <c r="T790" s="1885"/>
      <c r="U790" s="2903"/>
      <c r="V790" s="617"/>
      <c r="W790" s="3071"/>
      <c r="X790" s="617"/>
      <c r="Y790" s="1968"/>
      <c r="Z790" s="1968"/>
      <c r="AA790" s="617"/>
      <c r="AB790" s="617"/>
      <c r="AC790" s="3709"/>
      <c r="AD790" s="47">
        <f t="shared" si="469"/>
        <v>0</v>
      </c>
    </row>
    <row r="791" spans="1:30" s="47" customFormat="1" ht="60" x14ac:dyDescent="0.25">
      <c r="A791" s="641"/>
      <c r="B791" s="641">
        <v>1</v>
      </c>
      <c r="C791" s="1835" t="s">
        <v>484</v>
      </c>
      <c r="D791" s="347"/>
      <c r="E791" s="347"/>
      <c r="F791" s="1853">
        <v>2500</v>
      </c>
      <c r="G791" s="367">
        <f t="shared" si="485"/>
        <v>417</v>
      </c>
      <c r="H791" s="367">
        <v>173</v>
      </c>
      <c r="I791" s="310">
        <f t="shared" si="486"/>
        <v>41.486810551558747</v>
      </c>
      <c r="J791" s="3451"/>
      <c r="K791" s="101"/>
      <c r="L791" s="101"/>
      <c r="M791" s="390"/>
      <c r="N791" s="390"/>
      <c r="O791" s="390"/>
      <c r="P791" s="390"/>
      <c r="Q791" s="390"/>
      <c r="R791" s="390"/>
      <c r="S791" s="1885"/>
      <c r="T791" s="1885"/>
      <c r="U791" s="2903"/>
      <c r="V791" s="617"/>
      <c r="W791" s="3071"/>
      <c r="X791" s="617"/>
      <c r="Y791" s="1968"/>
      <c r="Z791" s="1968"/>
      <c r="AA791" s="617"/>
      <c r="AB791" s="617"/>
      <c r="AC791" s="3709"/>
      <c r="AD791" s="47">
        <f t="shared" si="469"/>
        <v>0</v>
      </c>
    </row>
    <row r="792" spans="1:30" s="47" customFormat="1" ht="45" x14ac:dyDescent="0.25">
      <c r="A792" s="641"/>
      <c r="B792" s="641">
        <v>1</v>
      </c>
      <c r="C792" s="1835" t="s">
        <v>499</v>
      </c>
      <c r="D792" s="347"/>
      <c r="E792" s="347"/>
      <c r="F792" s="1853">
        <v>2050</v>
      </c>
      <c r="G792" s="367">
        <f t="shared" si="485"/>
        <v>342</v>
      </c>
      <c r="H792" s="367">
        <v>507</v>
      </c>
      <c r="I792" s="310">
        <f t="shared" si="486"/>
        <v>148.24561403508773</v>
      </c>
      <c r="J792" s="3451"/>
      <c r="K792" s="101"/>
      <c r="L792" s="101"/>
      <c r="M792" s="390"/>
      <c r="N792" s="390"/>
      <c r="O792" s="390"/>
      <c r="P792" s="390"/>
      <c r="Q792" s="390"/>
      <c r="R792" s="390"/>
      <c r="S792" s="1885"/>
      <c r="T792" s="1885"/>
      <c r="U792" s="2903"/>
      <c r="V792" s="617"/>
      <c r="W792" s="3071"/>
      <c r="X792" s="617"/>
      <c r="Y792" s="1968"/>
      <c r="Z792" s="1968"/>
      <c r="AA792" s="617"/>
      <c r="AB792" s="617"/>
      <c r="AC792" s="3709"/>
      <c r="AD792" s="47">
        <f t="shared" si="469"/>
        <v>0</v>
      </c>
    </row>
    <row r="793" spans="1:30" s="47" customFormat="1" ht="30" x14ac:dyDescent="0.25">
      <c r="A793" s="641"/>
      <c r="B793" s="641">
        <v>1</v>
      </c>
      <c r="C793" s="4" t="s">
        <v>602</v>
      </c>
      <c r="D793" s="347"/>
      <c r="E793" s="347"/>
      <c r="F793" s="1853">
        <v>525</v>
      </c>
      <c r="G793" s="367">
        <f t="shared" si="485"/>
        <v>88</v>
      </c>
      <c r="H793" s="367">
        <v>14</v>
      </c>
      <c r="I793" s="310"/>
      <c r="J793" s="3451"/>
      <c r="K793" s="101"/>
      <c r="L793" s="101"/>
      <c r="M793" s="390"/>
      <c r="N793" s="390"/>
      <c r="O793" s="390"/>
      <c r="P793" s="390"/>
      <c r="Q793" s="390"/>
      <c r="R793" s="390"/>
      <c r="S793" s="1885"/>
      <c r="T793" s="1885"/>
      <c r="U793" s="2903"/>
      <c r="V793" s="617"/>
      <c r="W793" s="3071"/>
      <c r="X793" s="617"/>
      <c r="Y793" s="1968"/>
      <c r="Z793" s="1968"/>
      <c r="AA793" s="617"/>
      <c r="AB793" s="617"/>
      <c r="AC793" s="3709"/>
      <c r="AD793" s="47">
        <f t="shared" si="469"/>
        <v>0</v>
      </c>
    </row>
    <row r="794" spans="1:30" s="47" customFormat="1" ht="29.25" x14ac:dyDescent="0.25">
      <c r="A794" s="641"/>
      <c r="B794" s="641">
        <v>1</v>
      </c>
      <c r="C794" s="1762" t="s">
        <v>135</v>
      </c>
      <c r="D794" s="347"/>
      <c r="E794" s="347"/>
      <c r="F794" s="2630">
        <f>F795+F796</f>
        <v>10534.531914893618</v>
      </c>
      <c r="G794" s="367">
        <f t="shared" ref="G794:H794" si="489">G795+G796</f>
        <v>1755.8085106382978</v>
      </c>
      <c r="H794" s="367">
        <f t="shared" si="489"/>
        <v>1578.4212765957448</v>
      </c>
      <c r="I794" s="310">
        <f t="shared" ref="I794:I800" si="490">H794/G794*100</f>
        <v>89.897119590901937</v>
      </c>
      <c r="J794" s="3451">
        <f t="shared" ref="J794" si="491">J795+J796</f>
        <v>0</v>
      </c>
      <c r="K794" s="101"/>
      <c r="L794" s="101"/>
      <c r="M794" s="390"/>
      <c r="N794" s="390"/>
      <c r="O794" s="390"/>
      <c r="P794" s="390"/>
      <c r="Q794" s="390"/>
      <c r="R794" s="390"/>
      <c r="S794" s="1885"/>
      <c r="T794" s="1885"/>
      <c r="U794" s="2903"/>
      <c r="V794" s="617"/>
      <c r="W794" s="3071"/>
      <c r="X794" s="617"/>
      <c r="Y794" s="1968"/>
      <c r="Z794" s="1968"/>
      <c r="AA794" s="617"/>
      <c r="AB794" s="617"/>
      <c r="AC794" s="3709"/>
      <c r="AD794" s="47">
        <f t="shared" si="469"/>
        <v>0</v>
      </c>
    </row>
    <row r="795" spans="1:30" s="47" customFormat="1" x14ac:dyDescent="0.25">
      <c r="A795" s="641"/>
      <c r="B795" s="641">
        <v>1</v>
      </c>
      <c r="C795" s="1012" t="s">
        <v>308</v>
      </c>
      <c r="D795" s="347"/>
      <c r="E795" s="347"/>
      <c r="F795" s="1853">
        <v>8124</v>
      </c>
      <c r="G795" s="367">
        <f t="shared" si="485"/>
        <v>1354</v>
      </c>
      <c r="H795" s="367">
        <v>1288</v>
      </c>
      <c r="I795" s="310">
        <f t="shared" si="490"/>
        <v>95.125553914327924</v>
      </c>
      <c r="J795" s="3451"/>
      <c r="K795" s="101"/>
      <c r="L795" s="101"/>
      <c r="M795" s="390"/>
      <c r="N795" s="390"/>
      <c r="O795" s="390"/>
      <c r="P795" s="390"/>
      <c r="Q795" s="390"/>
      <c r="R795" s="390"/>
      <c r="S795" s="1885"/>
      <c r="T795" s="1885"/>
      <c r="U795" s="2903"/>
      <c r="V795" s="617"/>
      <c r="W795" s="3071"/>
      <c r="X795" s="617"/>
      <c r="Y795" s="1968"/>
      <c r="Z795" s="1968"/>
      <c r="AA795" s="617"/>
      <c r="AB795" s="617"/>
      <c r="AC795" s="3709"/>
      <c r="AD795" s="47">
        <f t="shared" si="469"/>
        <v>0</v>
      </c>
    </row>
    <row r="796" spans="1:30" s="47" customFormat="1" x14ac:dyDescent="0.25">
      <c r="A796" s="641"/>
      <c r="B796" s="641">
        <v>1</v>
      </c>
      <c r="C796" s="1012" t="s">
        <v>486</v>
      </c>
      <c r="D796" s="347"/>
      <c r="E796" s="347"/>
      <c r="F796" s="1853">
        <f>F797/9.4</f>
        <v>2410.5319148936169</v>
      </c>
      <c r="G796" s="367">
        <f t="shared" ref="G796:J796" si="492">G797/9.4</f>
        <v>401.80851063829783</v>
      </c>
      <c r="H796" s="367">
        <f t="shared" si="492"/>
        <v>290.4212765957447</v>
      </c>
      <c r="I796" s="310">
        <f t="shared" si="490"/>
        <v>72.278527932221351</v>
      </c>
      <c r="J796" s="3451">
        <f t="shared" si="492"/>
        <v>0</v>
      </c>
      <c r="K796" s="101"/>
      <c r="L796" s="101"/>
      <c r="M796" s="390"/>
      <c r="N796" s="390"/>
      <c r="O796" s="390"/>
      <c r="P796" s="390"/>
      <c r="Q796" s="390"/>
      <c r="R796" s="390"/>
      <c r="S796" s="1885"/>
      <c r="T796" s="1885"/>
      <c r="U796" s="2903"/>
      <c r="V796" s="617"/>
      <c r="W796" s="3071"/>
      <c r="X796" s="617"/>
      <c r="Y796" s="1968"/>
      <c r="Z796" s="1968"/>
      <c r="AA796" s="617"/>
      <c r="AB796" s="617"/>
      <c r="AC796" s="3709"/>
      <c r="AD796" s="47">
        <f t="shared" si="469"/>
        <v>0</v>
      </c>
    </row>
    <row r="797" spans="1:30" s="47" customFormat="1" x14ac:dyDescent="0.25">
      <c r="A797" s="641"/>
      <c r="B797" s="641">
        <v>1</v>
      </c>
      <c r="C797" s="2458" t="s">
        <v>503</v>
      </c>
      <c r="D797" s="347"/>
      <c r="E797" s="347"/>
      <c r="F797" s="1853">
        <v>22659</v>
      </c>
      <c r="G797" s="367">
        <f t="shared" si="485"/>
        <v>3777</v>
      </c>
      <c r="H797" s="367">
        <v>2729.96</v>
      </c>
      <c r="I797" s="310">
        <f t="shared" si="490"/>
        <v>72.278527932221337</v>
      </c>
      <c r="J797" s="3451"/>
      <c r="K797" s="101"/>
      <c r="L797" s="101"/>
      <c r="M797" s="390"/>
      <c r="N797" s="390"/>
      <c r="O797" s="390"/>
      <c r="P797" s="390"/>
      <c r="Q797" s="390"/>
      <c r="R797" s="390"/>
      <c r="S797" s="1885"/>
      <c r="T797" s="1885"/>
      <c r="U797" s="2903"/>
      <c r="V797" s="617"/>
      <c r="W797" s="3071"/>
      <c r="X797" s="617"/>
      <c r="Y797" s="1968"/>
      <c r="Z797" s="1968"/>
      <c r="AA797" s="617"/>
      <c r="AB797" s="617"/>
      <c r="AC797" s="3709"/>
      <c r="AD797" s="47">
        <f t="shared" si="469"/>
        <v>0</v>
      </c>
    </row>
    <row r="798" spans="1:30" s="47" customFormat="1" ht="47.25" x14ac:dyDescent="0.25">
      <c r="A798" s="641"/>
      <c r="B798" s="641">
        <v>1</v>
      </c>
      <c r="C798" s="2483" t="s">
        <v>488</v>
      </c>
      <c r="D798" s="347"/>
      <c r="E798" s="347"/>
      <c r="F798" s="618">
        <f>F799+F804</f>
        <v>2371</v>
      </c>
      <c r="G798" s="330">
        <f t="shared" ref="G798:H798" si="493">G799+G804</f>
        <v>396</v>
      </c>
      <c r="H798" s="330">
        <f t="shared" si="493"/>
        <v>156</v>
      </c>
      <c r="I798" s="102">
        <f t="shared" si="490"/>
        <v>39.393939393939391</v>
      </c>
      <c r="J798" s="3442">
        <f t="shared" ref="J798" si="494">J799+J804</f>
        <v>0</v>
      </c>
      <c r="K798" s="101"/>
      <c r="L798" s="101"/>
      <c r="M798" s="390"/>
      <c r="N798" s="390"/>
      <c r="O798" s="390"/>
      <c r="P798" s="390"/>
      <c r="Q798" s="390"/>
      <c r="R798" s="390"/>
      <c r="S798" s="1885"/>
      <c r="T798" s="1885"/>
      <c r="U798" s="2898"/>
      <c r="V798" s="617">
        <f>AB798-AA798-X798</f>
        <v>0</v>
      </c>
      <c r="W798" s="3071"/>
      <c r="X798" s="617"/>
      <c r="Y798" s="1968">
        <f>V798-U798</f>
        <v>0</v>
      </c>
      <c r="Z798" s="1968"/>
      <c r="AA798" s="617"/>
      <c r="AB798" s="617"/>
      <c r="AC798" s="3709"/>
      <c r="AD798" s="47">
        <f t="shared" si="469"/>
        <v>0</v>
      </c>
    </row>
    <row r="799" spans="1:30" s="47" customFormat="1" ht="30" x14ac:dyDescent="0.25">
      <c r="A799" s="641"/>
      <c r="B799" s="641">
        <v>1</v>
      </c>
      <c r="C799" s="2441" t="s">
        <v>489</v>
      </c>
      <c r="D799" s="347"/>
      <c r="E799" s="347"/>
      <c r="F799" s="617">
        <f>SUM(F800:F803)</f>
        <v>1475</v>
      </c>
      <c r="G799" s="367">
        <f t="shared" ref="G799:H799" si="495">SUM(G800:G803)</f>
        <v>246</v>
      </c>
      <c r="H799" s="367">
        <f t="shared" si="495"/>
        <v>89</v>
      </c>
      <c r="I799" s="477">
        <f t="shared" si="490"/>
        <v>36.178861788617887</v>
      </c>
      <c r="J799" s="3451">
        <f t="shared" ref="J799" si="496">SUM(J800:J803)</f>
        <v>0</v>
      </c>
      <c r="K799" s="101"/>
      <c r="L799" s="101"/>
      <c r="M799" s="390"/>
      <c r="N799" s="390"/>
      <c r="O799" s="390"/>
      <c r="P799" s="390"/>
      <c r="Q799" s="390"/>
      <c r="R799" s="390"/>
      <c r="S799" s="1885"/>
      <c r="T799" s="1885"/>
      <c r="U799" s="2903"/>
      <c r="V799" s="617"/>
      <c r="W799" s="3071"/>
      <c r="X799" s="617"/>
      <c r="Y799" s="1968"/>
      <c r="Z799" s="1968"/>
      <c r="AA799" s="617"/>
      <c r="AB799" s="617"/>
      <c r="AC799" s="3709"/>
      <c r="AD799" s="47">
        <f t="shared" si="469"/>
        <v>0</v>
      </c>
    </row>
    <row r="800" spans="1:30" s="47" customFormat="1" ht="30" x14ac:dyDescent="0.25">
      <c r="A800" s="641"/>
      <c r="B800" s="641">
        <v>1</v>
      </c>
      <c r="C800" s="1835" t="s">
        <v>490</v>
      </c>
      <c r="D800" s="347"/>
      <c r="E800" s="347"/>
      <c r="F800" s="617">
        <v>1475</v>
      </c>
      <c r="G800" s="367">
        <f t="shared" si="485"/>
        <v>246</v>
      </c>
      <c r="H800" s="367">
        <v>89</v>
      </c>
      <c r="I800" s="477">
        <f t="shared" si="490"/>
        <v>36.178861788617887</v>
      </c>
      <c r="J800" s="3451"/>
      <c r="K800" s="101"/>
      <c r="L800" s="101"/>
      <c r="M800" s="390"/>
      <c r="N800" s="390"/>
      <c r="O800" s="390"/>
      <c r="P800" s="390"/>
      <c r="Q800" s="390"/>
      <c r="R800" s="390"/>
      <c r="S800" s="1885"/>
      <c r="T800" s="1885"/>
      <c r="U800" s="2903"/>
      <c r="V800" s="617"/>
      <c r="W800" s="3071"/>
      <c r="X800" s="617"/>
      <c r="Y800" s="1968"/>
      <c r="Z800" s="1968"/>
      <c r="AA800" s="617"/>
      <c r="AB800" s="617"/>
      <c r="AC800" s="3709"/>
      <c r="AD800" s="47">
        <f t="shared" si="469"/>
        <v>0</v>
      </c>
    </row>
    <row r="801" spans="1:30" s="47" customFormat="1" ht="45" x14ac:dyDescent="0.25">
      <c r="A801" s="641"/>
      <c r="B801" s="641">
        <v>1</v>
      </c>
      <c r="C801" s="1835" t="s">
        <v>491</v>
      </c>
      <c r="D801" s="347"/>
      <c r="E801" s="347"/>
      <c r="F801" s="617"/>
      <c r="G801" s="367"/>
      <c r="H801" s="367"/>
      <c r="I801" s="477"/>
      <c r="J801" s="3451"/>
      <c r="K801" s="101"/>
      <c r="L801" s="101"/>
      <c r="M801" s="390"/>
      <c r="N801" s="390"/>
      <c r="O801" s="390"/>
      <c r="P801" s="390"/>
      <c r="Q801" s="390"/>
      <c r="R801" s="390"/>
      <c r="S801" s="1885"/>
      <c r="T801" s="1885"/>
      <c r="U801" s="2903"/>
      <c r="V801" s="617"/>
      <c r="W801" s="3071"/>
      <c r="X801" s="617"/>
      <c r="Y801" s="1968"/>
      <c r="Z801" s="1968"/>
      <c r="AA801" s="617"/>
      <c r="AB801" s="617"/>
      <c r="AC801" s="3709"/>
      <c r="AD801" s="47">
        <f t="shared" si="469"/>
        <v>0</v>
      </c>
    </row>
    <row r="802" spans="1:30" s="47" customFormat="1" ht="45" x14ac:dyDescent="0.25">
      <c r="A802" s="641"/>
      <c r="B802" s="641">
        <v>1</v>
      </c>
      <c r="C802" s="1835" t="s">
        <v>492</v>
      </c>
      <c r="D802" s="347"/>
      <c r="E802" s="347"/>
      <c r="F802" s="617"/>
      <c r="G802" s="367"/>
      <c r="H802" s="367"/>
      <c r="I802" s="477"/>
      <c r="J802" s="3451"/>
      <c r="K802" s="101"/>
      <c r="L802" s="101"/>
      <c r="M802" s="390"/>
      <c r="N802" s="390"/>
      <c r="O802" s="390"/>
      <c r="P802" s="390"/>
      <c r="Q802" s="390"/>
      <c r="R802" s="390"/>
      <c r="S802" s="1885"/>
      <c r="T802" s="1885"/>
      <c r="U802" s="2903"/>
      <c r="V802" s="617"/>
      <c r="W802" s="3071"/>
      <c r="X802" s="617"/>
      <c r="Y802" s="1968"/>
      <c r="Z802" s="1968"/>
      <c r="AA802" s="617"/>
      <c r="AB802" s="617"/>
      <c r="AC802" s="3709"/>
      <c r="AD802" s="47">
        <f t="shared" si="469"/>
        <v>0</v>
      </c>
    </row>
    <row r="803" spans="1:30" s="47" customFormat="1" ht="30" x14ac:dyDescent="0.25">
      <c r="A803" s="641"/>
      <c r="B803" s="641">
        <v>1</v>
      </c>
      <c r="C803" s="1835" t="s">
        <v>493</v>
      </c>
      <c r="D803" s="347"/>
      <c r="E803" s="347"/>
      <c r="F803" s="617"/>
      <c r="G803" s="367"/>
      <c r="H803" s="367"/>
      <c r="I803" s="477"/>
      <c r="J803" s="3451"/>
      <c r="K803" s="101"/>
      <c r="L803" s="101"/>
      <c r="M803" s="390"/>
      <c r="N803" s="390"/>
      <c r="O803" s="390"/>
      <c r="P803" s="390"/>
      <c r="Q803" s="390"/>
      <c r="R803" s="390"/>
      <c r="S803" s="1885"/>
      <c r="T803" s="1885"/>
      <c r="U803" s="2903"/>
      <c r="V803" s="617"/>
      <c r="W803" s="3071"/>
      <c r="X803" s="617"/>
      <c r="Y803" s="1968"/>
      <c r="Z803" s="1968"/>
      <c r="AA803" s="617"/>
      <c r="AB803" s="617"/>
      <c r="AC803" s="3709"/>
      <c r="AD803" s="47">
        <f t="shared" si="469"/>
        <v>0</v>
      </c>
    </row>
    <row r="804" spans="1:30" s="47" customFormat="1" ht="45" x14ac:dyDescent="0.25">
      <c r="A804" s="641"/>
      <c r="B804" s="641">
        <v>1</v>
      </c>
      <c r="C804" s="2441" t="s">
        <v>494</v>
      </c>
      <c r="D804" s="347"/>
      <c r="E804" s="347"/>
      <c r="F804" s="617">
        <f>SUM(F805:F808)</f>
        <v>896</v>
      </c>
      <c r="G804" s="367">
        <f t="shared" ref="G804" si="497">SUM(G805:G808)</f>
        <v>150</v>
      </c>
      <c r="H804" s="367">
        <f>H805+H807+H808</f>
        <v>67</v>
      </c>
      <c r="I804" s="477">
        <f>H804/G804*100</f>
        <v>44.666666666666664</v>
      </c>
      <c r="J804" s="3451">
        <f>J805+J807+J808</f>
        <v>0</v>
      </c>
      <c r="K804" s="101"/>
      <c r="L804" s="101"/>
      <c r="M804" s="390"/>
      <c r="N804" s="390"/>
      <c r="O804" s="390"/>
      <c r="P804" s="390"/>
      <c r="Q804" s="390"/>
      <c r="R804" s="390"/>
      <c r="S804" s="1885"/>
      <c r="T804" s="1885"/>
      <c r="U804" s="2903"/>
      <c r="V804" s="617"/>
      <c r="W804" s="3071"/>
      <c r="X804" s="617"/>
      <c r="Y804" s="1968"/>
      <c r="Z804" s="1968"/>
      <c r="AA804" s="617"/>
      <c r="AB804" s="617"/>
      <c r="AC804" s="3709"/>
      <c r="AD804" s="47">
        <f t="shared" si="469"/>
        <v>0</v>
      </c>
    </row>
    <row r="805" spans="1:30" s="47" customFormat="1" ht="30" x14ac:dyDescent="0.25">
      <c r="A805" s="641"/>
      <c r="B805" s="641">
        <v>1</v>
      </c>
      <c r="C805" s="1835" t="s">
        <v>495</v>
      </c>
      <c r="D805" s="347"/>
      <c r="E805" s="347"/>
      <c r="F805" s="617">
        <v>645</v>
      </c>
      <c r="G805" s="367">
        <f t="shared" si="485"/>
        <v>108</v>
      </c>
      <c r="H805" s="367">
        <v>67</v>
      </c>
      <c r="I805" s="477">
        <f>H805/G805*100</f>
        <v>62.037037037037038</v>
      </c>
      <c r="J805" s="3451"/>
      <c r="K805" s="101"/>
      <c r="L805" s="101"/>
      <c r="M805" s="390"/>
      <c r="N805" s="390"/>
      <c r="O805" s="390"/>
      <c r="P805" s="390"/>
      <c r="Q805" s="390"/>
      <c r="R805" s="390"/>
      <c r="S805" s="1885"/>
      <c r="T805" s="1885"/>
      <c r="U805" s="2903"/>
      <c r="V805" s="617"/>
      <c r="W805" s="3071"/>
      <c r="X805" s="617"/>
      <c r="Y805" s="1968"/>
      <c r="Z805" s="1968"/>
      <c r="AA805" s="617"/>
      <c r="AB805" s="617"/>
      <c r="AC805" s="3709"/>
      <c r="AD805" s="47">
        <f t="shared" si="469"/>
        <v>0</v>
      </c>
    </row>
    <row r="806" spans="1:30" s="47" customFormat="1" ht="30" x14ac:dyDescent="0.25">
      <c r="A806" s="641"/>
      <c r="B806" s="641">
        <v>1</v>
      </c>
      <c r="C806" s="1835" t="s">
        <v>542</v>
      </c>
      <c r="D806" s="347"/>
      <c r="E806" s="347"/>
      <c r="F806" s="617"/>
      <c r="G806" s="367"/>
      <c r="H806" s="367"/>
      <c r="I806" s="477"/>
      <c r="J806" s="3451"/>
      <c r="K806" s="101"/>
      <c r="L806" s="101"/>
      <c r="M806" s="390"/>
      <c r="N806" s="390"/>
      <c r="O806" s="390"/>
      <c r="P806" s="390"/>
      <c r="Q806" s="390"/>
      <c r="R806" s="390"/>
      <c r="S806" s="1885"/>
      <c r="T806" s="1885"/>
      <c r="U806" s="2903"/>
      <c r="V806" s="617"/>
      <c r="W806" s="3071"/>
      <c r="X806" s="617"/>
      <c r="Y806" s="1968"/>
      <c r="Z806" s="1968"/>
      <c r="AA806" s="617"/>
      <c r="AB806" s="617"/>
      <c r="AC806" s="3709"/>
      <c r="AD806" s="47">
        <f t="shared" si="469"/>
        <v>0</v>
      </c>
    </row>
    <row r="807" spans="1:30" s="47" customFormat="1" ht="60" x14ac:dyDescent="0.25">
      <c r="A807" s="641"/>
      <c r="B807" s="641">
        <v>1</v>
      </c>
      <c r="C807" s="1835" t="s">
        <v>496</v>
      </c>
      <c r="D807" s="347"/>
      <c r="E807" s="347"/>
      <c r="F807" s="617">
        <v>237</v>
      </c>
      <c r="G807" s="367">
        <f t="shared" si="485"/>
        <v>40</v>
      </c>
      <c r="H807" s="367"/>
      <c r="I807" s="477">
        <f>H807/G807*100</f>
        <v>0</v>
      </c>
      <c r="J807" s="3451"/>
      <c r="K807" s="101"/>
      <c r="L807" s="101"/>
      <c r="M807" s="390"/>
      <c r="N807" s="390"/>
      <c r="O807" s="390"/>
      <c r="P807" s="390"/>
      <c r="Q807" s="390"/>
      <c r="R807" s="390"/>
      <c r="S807" s="1885"/>
      <c r="T807" s="1885"/>
      <c r="U807" s="2903"/>
      <c r="V807" s="617"/>
      <c r="W807" s="3071"/>
      <c r="X807" s="617"/>
      <c r="Y807" s="1968"/>
      <c r="Z807" s="1968"/>
      <c r="AA807" s="617"/>
      <c r="AB807" s="617"/>
      <c r="AC807" s="3709"/>
      <c r="AD807" s="47">
        <f t="shared" si="469"/>
        <v>0</v>
      </c>
    </row>
    <row r="808" spans="1:30" s="47" customFormat="1" ht="45" x14ac:dyDescent="0.25">
      <c r="A808" s="641"/>
      <c r="B808" s="641">
        <v>1</v>
      </c>
      <c r="C808" s="1835" t="s">
        <v>497</v>
      </c>
      <c r="D808" s="347"/>
      <c r="E808" s="347"/>
      <c r="F808" s="617">
        <v>14</v>
      </c>
      <c r="G808" s="367">
        <f t="shared" si="485"/>
        <v>2</v>
      </c>
      <c r="H808" s="367"/>
      <c r="I808" s="477">
        <f>H808/G808*100</f>
        <v>0</v>
      </c>
      <c r="J808" s="3451"/>
      <c r="K808" s="101"/>
      <c r="L808" s="101"/>
      <c r="M808" s="390"/>
      <c r="N808" s="390"/>
      <c r="O808" s="390"/>
      <c r="P808" s="390"/>
      <c r="Q808" s="390"/>
      <c r="R808" s="390"/>
      <c r="S808" s="1885"/>
      <c r="T808" s="1885"/>
      <c r="U808" s="2903"/>
      <c r="V808" s="617"/>
      <c r="W808" s="3071"/>
      <c r="X808" s="617"/>
      <c r="Y808" s="1968"/>
      <c r="Z808" s="1968"/>
      <c r="AA808" s="617"/>
      <c r="AB808" s="617"/>
      <c r="AC808" s="3709"/>
      <c r="AD808" s="47">
        <f t="shared" si="469"/>
        <v>0</v>
      </c>
    </row>
    <row r="809" spans="1:30" s="47" customFormat="1" x14ac:dyDescent="0.25">
      <c r="A809" s="641"/>
      <c r="B809" s="641">
        <v>1</v>
      </c>
      <c r="C809" s="2545" t="s">
        <v>257</v>
      </c>
      <c r="D809" s="347"/>
      <c r="E809" s="347"/>
      <c r="F809" s="617"/>
      <c r="G809" s="367"/>
      <c r="H809" s="367"/>
      <c r="I809" s="477"/>
      <c r="J809" s="3451"/>
      <c r="K809" s="101"/>
      <c r="L809" s="101"/>
      <c r="M809" s="390"/>
      <c r="N809" s="390"/>
      <c r="O809" s="390"/>
      <c r="P809" s="390"/>
      <c r="Q809" s="390"/>
      <c r="R809" s="390"/>
      <c r="S809" s="1885"/>
      <c r="T809" s="1885"/>
      <c r="U809" s="2903"/>
      <c r="V809" s="617"/>
      <c r="W809" s="3071"/>
      <c r="X809" s="617"/>
      <c r="Y809" s="1968"/>
      <c r="Z809" s="1968"/>
      <c r="AA809" s="617"/>
      <c r="AB809" s="617"/>
      <c r="AC809" s="3709"/>
      <c r="AD809" s="47">
        <f t="shared" ref="AD809:AD872" si="498">AC809*1000</f>
        <v>0</v>
      </c>
    </row>
    <row r="810" spans="1:30" s="47" customFormat="1" ht="29.25" x14ac:dyDescent="0.25">
      <c r="A810" s="641"/>
      <c r="B810" s="641">
        <v>1</v>
      </c>
      <c r="C810" s="2523" t="s">
        <v>578</v>
      </c>
      <c r="D810" s="347"/>
      <c r="E810" s="347"/>
      <c r="F810" s="618"/>
      <c r="G810" s="330"/>
      <c r="H810" s="330"/>
      <c r="I810" s="102"/>
      <c r="J810" s="3442"/>
      <c r="K810" s="101"/>
      <c r="L810" s="101"/>
      <c r="M810" s="390"/>
      <c r="N810" s="390"/>
      <c r="O810" s="390"/>
      <c r="P810" s="390"/>
      <c r="Q810" s="390"/>
      <c r="R810" s="390"/>
      <c r="S810" s="1885"/>
      <c r="T810" s="1885"/>
      <c r="U810" s="2903"/>
      <c r="V810" s="617"/>
      <c r="W810" s="3071"/>
      <c r="X810" s="617"/>
      <c r="Y810" s="1968"/>
      <c r="Z810" s="1968"/>
      <c r="AA810" s="617"/>
      <c r="AB810" s="617"/>
      <c r="AC810" s="3709"/>
      <c r="AD810" s="47">
        <f t="shared" si="498"/>
        <v>0</v>
      </c>
    </row>
    <row r="811" spans="1:30" s="47" customFormat="1" x14ac:dyDescent="0.25">
      <c r="A811" s="641"/>
      <c r="B811" s="641">
        <v>1</v>
      </c>
      <c r="C811" s="4" t="s">
        <v>566</v>
      </c>
      <c r="D811" s="347"/>
      <c r="E811" s="347"/>
      <c r="F811" s="617"/>
      <c r="G811" s="367"/>
      <c r="H811" s="367"/>
      <c r="I811" s="477"/>
      <c r="J811" s="3451"/>
      <c r="K811" s="101"/>
      <c r="L811" s="101"/>
      <c r="M811" s="390"/>
      <c r="N811" s="390"/>
      <c r="O811" s="390"/>
      <c r="P811" s="390"/>
      <c r="Q811" s="390"/>
      <c r="R811" s="390"/>
      <c r="S811" s="1885"/>
      <c r="T811" s="1885"/>
      <c r="U811" s="2903"/>
      <c r="V811" s="617"/>
      <c r="W811" s="3071"/>
      <c r="X811" s="617"/>
      <c r="Y811" s="1968"/>
      <c r="Z811" s="1968"/>
      <c r="AA811" s="617"/>
      <c r="AB811" s="617"/>
      <c r="AC811" s="3709"/>
      <c r="AD811" s="47">
        <f t="shared" si="498"/>
        <v>0</v>
      </c>
    </row>
    <row r="812" spans="1:30" s="47" customFormat="1" ht="30" x14ac:dyDescent="0.25">
      <c r="A812" s="641"/>
      <c r="B812" s="641">
        <v>1</v>
      </c>
      <c r="C812" s="2546" t="s">
        <v>567</v>
      </c>
      <c r="D812" s="347"/>
      <c r="E812" s="347"/>
      <c r="F812" s="617"/>
      <c r="G812" s="367"/>
      <c r="H812" s="367"/>
      <c r="I812" s="477"/>
      <c r="J812" s="3451"/>
      <c r="K812" s="101"/>
      <c r="L812" s="101"/>
      <c r="M812" s="390"/>
      <c r="N812" s="390"/>
      <c r="O812" s="390"/>
      <c r="P812" s="390"/>
      <c r="Q812" s="390"/>
      <c r="R812" s="390"/>
      <c r="S812" s="1885"/>
      <c r="T812" s="1885"/>
      <c r="U812" s="2903"/>
      <c r="V812" s="617"/>
      <c r="W812" s="3071"/>
      <c r="X812" s="617"/>
      <c r="Y812" s="1968"/>
      <c r="Z812" s="1968"/>
      <c r="AA812" s="617"/>
      <c r="AB812" s="617"/>
      <c r="AC812" s="3709"/>
      <c r="AD812" s="47">
        <f t="shared" si="498"/>
        <v>0</v>
      </c>
    </row>
    <row r="813" spans="1:30" s="47" customFormat="1" x14ac:dyDescent="0.25">
      <c r="A813" s="641"/>
      <c r="B813" s="641">
        <v>1</v>
      </c>
      <c r="C813" s="4" t="s">
        <v>568</v>
      </c>
      <c r="D813" s="347"/>
      <c r="E813" s="347"/>
      <c r="F813" s="617"/>
      <c r="G813" s="367"/>
      <c r="H813" s="367"/>
      <c r="I813" s="477"/>
      <c r="J813" s="3451"/>
      <c r="K813" s="101"/>
      <c r="L813" s="101"/>
      <c r="M813" s="390"/>
      <c r="N813" s="390"/>
      <c r="O813" s="390"/>
      <c r="P813" s="390"/>
      <c r="Q813" s="390"/>
      <c r="R813" s="390"/>
      <c r="S813" s="1885"/>
      <c r="T813" s="1885"/>
      <c r="U813" s="2903"/>
      <c r="V813" s="617"/>
      <c r="W813" s="3071"/>
      <c r="X813" s="617"/>
      <c r="Y813" s="1968"/>
      <c r="Z813" s="1968"/>
      <c r="AA813" s="617"/>
      <c r="AB813" s="617"/>
      <c r="AC813" s="3709"/>
      <c r="AD813" s="47">
        <f t="shared" si="498"/>
        <v>0</v>
      </c>
    </row>
    <row r="814" spans="1:30" s="47" customFormat="1" ht="30" x14ac:dyDescent="0.25">
      <c r="A814" s="641"/>
      <c r="B814" s="641">
        <v>1</v>
      </c>
      <c r="C814" s="4" t="s">
        <v>595</v>
      </c>
      <c r="D814" s="347"/>
      <c r="E814" s="347"/>
      <c r="F814" s="617"/>
      <c r="G814" s="367"/>
      <c r="H814" s="367"/>
      <c r="I814" s="477"/>
      <c r="J814" s="3451"/>
      <c r="K814" s="101"/>
      <c r="L814" s="101"/>
      <c r="M814" s="390"/>
      <c r="N814" s="390"/>
      <c r="O814" s="390"/>
      <c r="P814" s="390"/>
      <c r="Q814" s="390"/>
      <c r="R814" s="390"/>
      <c r="S814" s="1885"/>
      <c r="T814" s="1885"/>
      <c r="U814" s="2903"/>
      <c r="V814" s="617"/>
      <c r="W814" s="3071"/>
      <c r="X814" s="617"/>
      <c r="Y814" s="1968"/>
      <c r="Z814" s="1968"/>
      <c r="AA814" s="617"/>
      <c r="AB814" s="617"/>
      <c r="AC814" s="3709"/>
      <c r="AD814" s="47">
        <f t="shared" si="498"/>
        <v>0</v>
      </c>
    </row>
    <row r="815" spans="1:30" s="47" customFormat="1" ht="45" x14ac:dyDescent="0.25">
      <c r="A815" s="641"/>
      <c r="B815" s="641">
        <v>1</v>
      </c>
      <c r="C815" s="4" t="s">
        <v>569</v>
      </c>
      <c r="D815" s="347"/>
      <c r="E815" s="347"/>
      <c r="F815" s="617"/>
      <c r="G815" s="367"/>
      <c r="H815" s="367"/>
      <c r="I815" s="477"/>
      <c r="J815" s="3451"/>
      <c r="K815" s="101"/>
      <c r="L815" s="101"/>
      <c r="M815" s="390"/>
      <c r="N815" s="390"/>
      <c r="O815" s="390"/>
      <c r="P815" s="390"/>
      <c r="Q815" s="390"/>
      <c r="R815" s="390"/>
      <c r="S815" s="1885"/>
      <c r="T815" s="1885"/>
      <c r="U815" s="2903"/>
      <c r="V815" s="617"/>
      <c r="W815" s="3071"/>
      <c r="X815" s="617"/>
      <c r="Y815" s="1968"/>
      <c r="Z815" s="1968"/>
      <c r="AA815" s="617"/>
      <c r="AB815" s="617"/>
      <c r="AC815" s="3709"/>
      <c r="AD815" s="47">
        <f t="shared" si="498"/>
        <v>0</v>
      </c>
    </row>
    <row r="816" spans="1:30" s="47" customFormat="1" ht="60" x14ac:dyDescent="0.25">
      <c r="A816" s="641">
        <v>1</v>
      </c>
      <c r="B816" s="641">
        <v>1</v>
      </c>
      <c r="C816" s="4" t="s">
        <v>570</v>
      </c>
      <c r="D816" s="347"/>
      <c r="E816" s="347"/>
      <c r="F816" s="617"/>
      <c r="G816" s="69"/>
      <c r="H816" s="367"/>
      <c r="I816" s="477"/>
      <c r="J816" s="3451"/>
      <c r="K816" s="101"/>
      <c r="L816" s="101"/>
      <c r="M816" s="390"/>
      <c r="N816" s="390"/>
      <c r="O816" s="390"/>
      <c r="P816" s="390"/>
      <c r="Q816" s="390"/>
      <c r="R816" s="390"/>
      <c r="S816" s="1885"/>
      <c r="T816" s="1885"/>
      <c r="U816" s="2903"/>
      <c r="V816" s="617"/>
      <c r="W816" s="3071"/>
      <c r="X816" s="617"/>
      <c r="Y816" s="1968"/>
      <c r="Z816" s="1968"/>
      <c r="AA816" s="617"/>
      <c r="AB816" s="617"/>
      <c r="AC816" s="3709"/>
      <c r="AD816" s="47">
        <f t="shared" si="498"/>
        <v>0</v>
      </c>
    </row>
    <row r="817" spans="1:30" s="47" customFormat="1" ht="45" x14ac:dyDescent="0.25">
      <c r="A817" s="641">
        <v>1</v>
      </c>
      <c r="B817" s="641">
        <v>1</v>
      </c>
      <c r="C817" s="2547" t="s">
        <v>571</v>
      </c>
      <c r="D817" s="347"/>
      <c r="E817" s="347"/>
      <c r="F817" s="617"/>
      <c r="G817" s="69"/>
      <c r="H817" s="367"/>
      <c r="I817" s="477"/>
      <c r="J817" s="3451"/>
      <c r="K817" s="101"/>
      <c r="L817" s="101"/>
      <c r="M817" s="390"/>
      <c r="N817" s="390"/>
      <c r="O817" s="390"/>
      <c r="P817" s="390"/>
      <c r="Q817" s="390"/>
      <c r="R817" s="390"/>
      <c r="S817" s="1885"/>
      <c r="T817" s="1885"/>
      <c r="U817" s="2903"/>
      <c r="V817" s="617"/>
      <c r="W817" s="3071"/>
      <c r="X817" s="617"/>
      <c r="Y817" s="1968"/>
      <c r="Z817" s="1968"/>
      <c r="AA817" s="617"/>
      <c r="AB817" s="617"/>
      <c r="AC817" s="3709"/>
      <c r="AD817" s="47">
        <f t="shared" si="498"/>
        <v>0</v>
      </c>
    </row>
    <row r="818" spans="1:30" s="47" customFormat="1" ht="29.25" x14ac:dyDescent="0.25">
      <c r="A818" s="641">
        <v>1</v>
      </c>
      <c r="B818" s="641">
        <v>1</v>
      </c>
      <c r="C818" s="2523" t="s">
        <v>579</v>
      </c>
      <c r="D818" s="347"/>
      <c r="E818" s="347"/>
      <c r="F818" s="617"/>
      <c r="G818" s="69"/>
      <c r="H818" s="367"/>
      <c r="I818" s="477"/>
      <c r="J818" s="3451"/>
      <c r="K818" s="101"/>
      <c r="L818" s="101"/>
      <c r="M818" s="390"/>
      <c r="N818" s="390"/>
      <c r="O818" s="390"/>
      <c r="P818" s="390"/>
      <c r="Q818" s="390"/>
      <c r="R818" s="390"/>
      <c r="S818" s="1885"/>
      <c r="T818" s="1885"/>
      <c r="U818" s="2903"/>
      <c r="V818" s="617"/>
      <c r="W818" s="3071"/>
      <c r="X818" s="617"/>
      <c r="Y818" s="1968"/>
      <c r="Z818" s="1968"/>
      <c r="AA818" s="617"/>
      <c r="AB818" s="617"/>
      <c r="AC818" s="3709"/>
      <c r="AD818" s="47">
        <f t="shared" si="498"/>
        <v>0</v>
      </c>
    </row>
    <row r="819" spans="1:30" s="47" customFormat="1" x14ac:dyDescent="0.25">
      <c r="A819" s="641">
        <v>1</v>
      </c>
      <c r="B819" s="641">
        <v>1</v>
      </c>
      <c r="C819" s="2523" t="s">
        <v>596</v>
      </c>
      <c r="D819" s="347"/>
      <c r="E819" s="347"/>
      <c r="F819" s="617"/>
      <c r="G819" s="69"/>
      <c r="H819" s="367"/>
      <c r="I819" s="477"/>
      <c r="J819" s="3451"/>
      <c r="K819" s="101"/>
      <c r="L819" s="101"/>
      <c r="M819" s="390"/>
      <c r="N819" s="390"/>
      <c r="O819" s="390"/>
      <c r="P819" s="390"/>
      <c r="Q819" s="390"/>
      <c r="R819" s="390"/>
      <c r="S819" s="1885"/>
      <c r="T819" s="1885"/>
      <c r="U819" s="2903"/>
      <c r="V819" s="617"/>
      <c r="W819" s="3071"/>
      <c r="X819" s="617"/>
      <c r="Y819" s="1968"/>
      <c r="Z819" s="1968"/>
      <c r="AA819" s="617"/>
      <c r="AB819" s="617"/>
      <c r="AC819" s="3709"/>
      <c r="AD819" s="47">
        <f t="shared" si="498"/>
        <v>0</v>
      </c>
    </row>
    <row r="820" spans="1:30" s="47" customFormat="1" x14ac:dyDescent="0.25">
      <c r="A820" s="641"/>
      <c r="B820" s="641">
        <v>1</v>
      </c>
      <c r="C820" s="4" t="s">
        <v>597</v>
      </c>
      <c r="D820" s="347"/>
      <c r="E820" s="347"/>
      <c r="F820" s="617"/>
      <c r="G820" s="69"/>
      <c r="H820" s="367"/>
      <c r="I820" s="477"/>
      <c r="J820" s="3451"/>
      <c r="K820" s="101"/>
      <c r="L820" s="101"/>
      <c r="M820" s="390"/>
      <c r="N820" s="390"/>
      <c r="O820" s="390"/>
      <c r="P820" s="390"/>
      <c r="Q820" s="390"/>
      <c r="R820" s="390"/>
      <c r="S820" s="1885"/>
      <c r="T820" s="1885"/>
      <c r="U820" s="2903"/>
      <c r="V820" s="617"/>
      <c r="W820" s="3071"/>
      <c r="X820" s="617"/>
      <c r="Y820" s="1968"/>
      <c r="Z820" s="1968"/>
      <c r="AA820" s="617"/>
      <c r="AB820" s="617"/>
      <c r="AC820" s="3709"/>
      <c r="AD820" s="47">
        <f t="shared" si="498"/>
        <v>0</v>
      </c>
    </row>
    <row r="821" spans="1:30" s="47" customFormat="1" x14ac:dyDescent="0.25">
      <c r="A821" s="641">
        <v>1</v>
      </c>
      <c r="B821" s="641">
        <v>1</v>
      </c>
      <c r="C821" s="2548" t="s">
        <v>598</v>
      </c>
      <c r="D821" s="349"/>
      <c r="E821" s="347"/>
      <c r="F821" s="617"/>
      <c r="G821" s="69"/>
      <c r="H821" s="367"/>
      <c r="I821" s="477"/>
      <c r="J821" s="3451"/>
      <c r="K821" s="101"/>
      <c r="L821" s="101"/>
      <c r="M821" s="390"/>
      <c r="N821" s="390"/>
      <c r="O821" s="390"/>
      <c r="P821" s="390"/>
      <c r="Q821" s="390"/>
      <c r="R821" s="390"/>
      <c r="S821" s="1885"/>
      <c r="T821" s="1885"/>
      <c r="U821" s="2903"/>
      <c r="V821" s="617"/>
      <c r="W821" s="3071"/>
      <c r="X821" s="617"/>
      <c r="Y821" s="1968"/>
      <c r="Z821" s="1968"/>
      <c r="AA821" s="617"/>
      <c r="AB821" s="617"/>
      <c r="AC821" s="3709"/>
      <c r="AD821" s="47">
        <f t="shared" si="498"/>
        <v>0</v>
      </c>
    </row>
    <row r="822" spans="1:30" s="47" customFormat="1" ht="29.25" x14ac:dyDescent="0.25">
      <c r="A822" s="641"/>
      <c r="B822" s="641">
        <v>1</v>
      </c>
      <c r="C822" s="2523" t="s">
        <v>572</v>
      </c>
      <c r="D822" s="349"/>
      <c r="E822" s="347"/>
      <c r="F822" s="617">
        <v>110</v>
      </c>
      <c r="G822" s="69">
        <f t="shared" si="485"/>
        <v>18</v>
      </c>
      <c r="H822" s="367">
        <v>12</v>
      </c>
      <c r="I822" s="477">
        <f>H822/G822*100</f>
        <v>66.666666666666657</v>
      </c>
      <c r="J822" s="3451"/>
      <c r="K822" s="101"/>
      <c r="L822" s="101"/>
      <c r="M822" s="390"/>
      <c r="N822" s="390"/>
      <c r="O822" s="390"/>
      <c r="P822" s="390"/>
      <c r="Q822" s="390"/>
      <c r="R822" s="390"/>
      <c r="S822" s="1885"/>
      <c r="T822" s="1885"/>
      <c r="U822" s="2903"/>
      <c r="V822" s="617"/>
      <c r="W822" s="3071"/>
      <c r="X822" s="617"/>
      <c r="Y822" s="1968"/>
      <c r="Z822" s="1968"/>
      <c r="AA822" s="617"/>
      <c r="AB822" s="617"/>
      <c r="AC822" s="3709"/>
      <c r="AD822" s="47">
        <f t="shared" si="498"/>
        <v>0</v>
      </c>
    </row>
    <row r="823" spans="1:30" s="47" customFormat="1" ht="30" x14ac:dyDescent="0.25">
      <c r="A823" s="641">
        <v>1</v>
      </c>
      <c r="B823" s="641">
        <v>1</v>
      </c>
      <c r="C823" s="2517" t="s">
        <v>252</v>
      </c>
      <c r="D823" s="553"/>
      <c r="E823" s="347"/>
      <c r="F823" s="617"/>
      <c r="G823" s="69"/>
      <c r="H823" s="367"/>
      <c r="I823" s="477"/>
      <c r="J823" s="3451"/>
      <c r="K823" s="101"/>
      <c r="L823" s="101"/>
      <c r="M823" s="390"/>
      <c r="N823" s="390"/>
      <c r="O823" s="390"/>
      <c r="P823" s="390"/>
      <c r="Q823" s="390"/>
      <c r="R823" s="390"/>
      <c r="S823" s="1885"/>
      <c r="T823" s="1885"/>
      <c r="U823" s="2903"/>
      <c r="V823" s="617"/>
      <c r="W823" s="3071"/>
      <c r="X823" s="617"/>
      <c r="Y823" s="1968"/>
      <c r="Z823" s="1968"/>
      <c r="AA823" s="617"/>
      <c r="AB823" s="617"/>
      <c r="AC823" s="3709"/>
      <c r="AD823" s="47">
        <f t="shared" si="498"/>
        <v>0</v>
      </c>
    </row>
    <row r="824" spans="1:30" s="47" customFormat="1" ht="57.75" x14ac:dyDescent="0.25">
      <c r="A824" s="641">
        <v>1</v>
      </c>
      <c r="B824" s="641">
        <v>1</v>
      </c>
      <c r="C824" s="2523" t="s">
        <v>573</v>
      </c>
      <c r="D824" s="182"/>
      <c r="E824" s="431"/>
      <c r="F824" s="618"/>
      <c r="G824" s="330"/>
      <c r="H824" s="330"/>
      <c r="I824" s="477"/>
      <c r="J824" s="3442"/>
      <c r="K824" s="101"/>
      <c r="L824" s="101"/>
      <c r="M824" s="390"/>
      <c r="N824" s="390"/>
      <c r="O824" s="390"/>
      <c r="P824" s="390"/>
      <c r="Q824" s="390"/>
      <c r="R824" s="390"/>
      <c r="S824" s="1286"/>
      <c r="T824" s="1286"/>
      <c r="U824" s="2938">
        <f>S824/12*$C$3</f>
        <v>0</v>
      </c>
      <c r="V824" s="645">
        <f>AB824-AA824</f>
        <v>0</v>
      </c>
      <c r="W824" s="3072"/>
      <c r="X824" s="645"/>
      <c r="Y824" s="524">
        <f>V824-U824</f>
        <v>0</v>
      </c>
      <c r="Z824" s="524"/>
      <c r="AA824" s="645"/>
      <c r="AB824" s="645"/>
      <c r="AC824" s="3709"/>
      <c r="AD824" s="47">
        <f t="shared" si="498"/>
        <v>0</v>
      </c>
    </row>
    <row r="825" spans="1:30" s="47" customFormat="1" x14ac:dyDescent="0.25">
      <c r="A825" s="641">
        <v>1</v>
      </c>
      <c r="B825" s="641">
        <v>1</v>
      </c>
      <c r="C825" s="2509" t="s">
        <v>295</v>
      </c>
      <c r="D825" s="430"/>
      <c r="E825" s="347"/>
      <c r="F825" s="617">
        <f>F826+F827</f>
        <v>681</v>
      </c>
      <c r="G825" s="69">
        <f t="shared" ref="G825:H825" si="499">G826+G827</f>
        <v>114</v>
      </c>
      <c r="H825" s="367">
        <f t="shared" si="499"/>
        <v>86</v>
      </c>
      <c r="I825" s="477">
        <f t="shared" ref="I825:I832" si="500">H825/G825*100</f>
        <v>75.438596491228068</v>
      </c>
      <c r="J825" s="3451">
        <f t="shared" ref="J825" si="501">J826+J827</f>
        <v>0</v>
      </c>
      <c r="K825" s="101"/>
      <c r="L825" s="101"/>
      <c r="M825" s="390"/>
      <c r="N825" s="390"/>
      <c r="O825" s="390"/>
      <c r="P825" s="390"/>
      <c r="Q825" s="390"/>
      <c r="R825" s="390"/>
      <c r="S825" s="1885">
        <v>888.53607000000011</v>
      </c>
      <c r="T825" s="1885">
        <v>888.53607000000011</v>
      </c>
      <c r="U825" s="2898">
        <f t="shared" ref="U825" si="502">S825/12*$C$3+(T825-S825)/11*1</f>
        <v>148.08934500000001</v>
      </c>
      <c r="V825" s="617">
        <f>AB825-AA825-X825</f>
        <v>110.4637</v>
      </c>
      <c r="W825" s="3071"/>
      <c r="X825" s="617"/>
      <c r="Y825" s="1968">
        <f>V825-U825</f>
        <v>-37.625645000000006</v>
      </c>
      <c r="Z825" s="1968"/>
      <c r="AA825" s="617">
        <v>0</v>
      </c>
      <c r="AB825" s="617">
        <v>110.4637</v>
      </c>
      <c r="AC825" s="3709"/>
      <c r="AD825" s="47">
        <f t="shared" si="498"/>
        <v>0</v>
      </c>
    </row>
    <row r="826" spans="1:30" s="47" customFormat="1" ht="30" x14ac:dyDescent="0.25">
      <c r="A826" s="641">
        <v>1</v>
      </c>
      <c r="B826" s="641">
        <v>1</v>
      </c>
      <c r="C826" s="2455" t="s">
        <v>464</v>
      </c>
      <c r="D826" s="347"/>
      <c r="E826" s="347"/>
      <c r="F826" s="617">
        <v>300</v>
      </c>
      <c r="G826" s="367">
        <f t="shared" si="485"/>
        <v>50</v>
      </c>
      <c r="H826" s="367">
        <v>44</v>
      </c>
      <c r="I826" s="477">
        <f t="shared" si="500"/>
        <v>88</v>
      </c>
      <c r="J826" s="3451"/>
      <c r="K826" s="101"/>
      <c r="L826" s="101"/>
      <c r="M826" s="390"/>
      <c r="N826" s="390"/>
      <c r="O826" s="390"/>
      <c r="P826" s="390"/>
      <c r="Q826" s="390"/>
      <c r="R826" s="390"/>
      <c r="S826" s="1885"/>
      <c r="T826" s="1885"/>
      <c r="U826" s="2903"/>
      <c r="V826" s="617"/>
      <c r="W826" s="3071"/>
      <c r="X826" s="617"/>
      <c r="Y826" s="1968"/>
      <c r="Z826" s="1968"/>
      <c r="AA826" s="617"/>
      <c r="AB826" s="617"/>
      <c r="AC826" s="3709"/>
      <c r="AD826" s="47">
        <f t="shared" si="498"/>
        <v>0</v>
      </c>
    </row>
    <row r="827" spans="1:30" s="47" customFormat="1" ht="30" x14ac:dyDescent="0.25">
      <c r="A827" s="641">
        <v>1</v>
      </c>
      <c r="B827" s="641">
        <v>1</v>
      </c>
      <c r="C827" s="2455" t="s">
        <v>74</v>
      </c>
      <c r="D827" s="347"/>
      <c r="E827" s="347"/>
      <c r="F827" s="617">
        <v>381</v>
      </c>
      <c r="G827" s="69">
        <f t="shared" si="485"/>
        <v>64</v>
      </c>
      <c r="H827" s="367">
        <v>42</v>
      </c>
      <c r="I827" s="477">
        <f t="shared" si="500"/>
        <v>65.625</v>
      </c>
      <c r="J827" s="3451"/>
      <c r="K827" s="101"/>
      <c r="L827" s="101"/>
      <c r="M827" s="390"/>
      <c r="N827" s="390"/>
      <c r="O827" s="390"/>
      <c r="P827" s="390"/>
      <c r="Q827" s="390"/>
      <c r="R827" s="390"/>
      <c r="S827" s="1885"/>
      <c r="T827" s="1885"/>
      <c r="U827" s="2903"/>
      <c r="V827" s="617"/>
      <c r="W827" s="3071"/>
      <c r="X827" s="617"/>
      <c r="Y827" s="1968"/>
      <c r="Z827" s="1968"/>
      <c r="AA827" s="617"/>
      <c r="AB827" s="617"/>
      <c r="AC827" s="3709"/>
      <c r="AD827" s="47">
        <f t="shared" si="498"/>
        <v>0</v>
      </c>
    </row>
    <row r="828" spans="1:30" s="47" customFormat="1" x14ac:dyDescent="0.25">
      <c r="A828" s="641">
        <v>1</v>
      </c>
      <c r="B828" s="641">
        <v>1</v>
      </c>
      <c r="C828" s="2444" t="s">
        <v>465</v>
      </c>
      <c r="D828" s="347"/>
      <c r="E828" s="347"/>
      <c r="F828" s="618">
        <f>F810+F785</f>
        <v>12689</v>
      </c>
      <c r="G828" s="330">
        <f>G810+G785</f>
        <v>2116.75</v>
      </c>
      <c r="H828" s="330">
        <f>H810+H785</f>
        <v>1546.3175000000001</v>
      </c>
      <c r="I828" s="477">
        <f t="shared" si="500"/>
        <v>73.051494035667901</v>
      </c>
      <c r="J828" s="3442">
        <f>J810+J785</f>
        <v>0</v>
      </c>
      <c r="K828" s="101"/>
      <c r="L828" s="101"/>
      <c r="M828" s="390"/>
      <c r="N828" s="390"/>
      <c r="O828" s="390"/>
      <c r="P828" s="390"/>
      <c r="Q828" s="390"/>
      <c r="R828" s="390"/>
      <c r="S828" s="1885"/>
      <c r="T828" s="1885"/>
      <c r="U828" s="2903"/>
      <c r="V828" s="617"/>
      <c r="W828" s="3071"/>
      <c r="X828" s="617"/>
      <c r="Y828" s="1968"/>
      <c r="Z828" s="1968"/>
      <c r="AA828" s="617"/>
      <c r="AB828" s="617"/>
      <c r="AC828" s="3709"/>
      <c r="AD828" s="47">
        <f t="shared" si="498"/>
        <v>0</v>
      </c>
    </row>
    <row r="829" spans="1:30" s="47" customFormat="1" ht="29.25" x14ac:dyDescent="0.25">
      <c r="A829" s="641">
        <v>1</v>
      </c>
      <c r="B829" s="641">
        <v>1</v>
      </c>
      <c r="C829" s="2444" t="s">
        <v>498</v>
      </c>
      <c r="D829" s="347"/>
      <c r="E829" s="347"/>
      <c r="F829" s="618">
        <f>F798</f>
        <v>2371</v>
      </c>
      <c r="G829" s="93">
        <f>G798</f>
        <v>396</v>
      </c>
      <c r="H829" s="330">
        <f>H798</f>
        <v>156</v>
      </c>
      <c r="I829" s="477">
        <f t="shared" si="500"/>
        <v>39.393939393939391</v>
      </c>
      <c r="J829" s="3442">
        <f>J798</f>
        <v>0</v>
      </c>
      <c r="K829" s="101"/>
      <c r="L829" s="101"/>
      <c r="M829" s="390"/>
      <c r="N829" s="390"/>
      <c r="O829" s="390"/>
      <c r="P829" s="390"/>
      <c r="Q829" s="390"/>
      <c r="R829" s="390"/>
      <c r="S829" s="1885"/>
      <c r="T829" s="1885"/>
      <c r="U829" s="2903"/>
      <c r="V829" s="617"/>
      <c r="W829" s="3071"/>
      <c r="X829" s="617"/>
      <c r="Y829" s="1968"/>
      <c r="Z829" s="1968"/>
      <c r="AA829" s="617"/>
      <c r="AB829" s="617"/>
      <c r="AC829" s="3709"/>
      <c r="AD829" s="47">
        <f t="shared" si="498"/>
        <v>0</v>
      </c>
    </row>
    <row r="830" spans="1:30" s="47" customFormat="1" ht="29.25" x14ac:dyDescent="0.25">
      <c r="A830" s="641">
        <v>1</v>
      </c>
      <c r="B830" s="641">
        <v>1</v>
      </c>
      <c r="C830" s="2444" t="s">
        <v>466</v>
      </c>
      <c r="D830" s="347"/>
      <c r="E830" s="347"/>
      <c r="F830" s="618">
        <f>F818+F794</f>
        <v>10534.531914893618</v>
      </c>
      <c r="G830" s="93">
        <f>G818+G794</f>
        <v>1755.8085106382978</v>
      </c>
      <c r="H830" s="330">
        <f>H818+H794</f>
        <v>1578.4212765957448</v>
      </c>
      <c r="I830" s="477">
        <f t="shared" si="500"/>
        <v>89.897119590901937</v>
      </c>
      <c r="J830" s="3442">
        <f>J818+J794</f>
        <v>0</v>
      </c>
      <c r="K830" s="101"/>
      <c r="L830" s="101"/>
      <c r="M830" s="390"/>
      <c r="N830" s="390"/>
      <c r="O830" s="390"/>
      <c r="P830" s="390"/>
      <c r="Q830" s="390"/>
      <c r="R830" s="390"/>
      <c r="S830" s="1885"/>
      <c r="T830" s="1885"/>
      <c r="U830" s="2903"/>
      <c r="V830" s="617"/>
      <c r="W830" s="3071"/>
      <c r="X830" s="617"/>
      <c r="Y830" s="1968"/>
      <c r="Z830" s="1968"/>
      <c r="AA830" s="617"/>
      <c r="AB830" s="617"/>
      <c r="AC830" s="3709"/>
      <c r="AD830" s="47">
        <f t="shared" si="498"/>
        <v>0</v>
      </c>
    </row>
    <row r="831" spans="1:30" s="47" customFormat="1" ht="29.25" x14ac:dyDescent="0.25">
      <c r="A831" s="641">
        <v>1</v>
      </c>
      <c r="B831" s="641">
        <v>1</v>
      </c>
      <c r="C831" s="2444" t="s">
        <v>467</v>
      </c>
      <c r="D831" s="347"/>
      <c r="E831" s="347"/>
      <c r="F831" s="618">
        <f>F822</f>
        <v>110</v>
      </c>
      <c r="G831" s="330">
        <f>G822</f>
        <v>18</v>
      </c>
      <c r="H831" s="330">
        <f>H822</f>
        <v>12</v>
      </c>
      <c r="I831" s="477">
        <f t="shared" si="500"/>
        <v>66.666666666666657</v>
      </c>
      <c r="J831" s="3442">
        <f>J822</f>
        <v>0</v>
      </c>
      <c r="K831" s="101"/>
      <c r="L831" s="101"/>
      <c r="M831" s="390"/>
      <c r="N831" s="390"/>
      <c r="O831" s="390"/>
      <c r="P831" s="390"/>
      <c r="Q831" s="390"/>
      <c r="R831" s="390"/>
      <c r="S831" s="1885">
        <v>124.09319999999998</v>
      </c>
      <c r="T831" s="1885">
        <v>124.09319999999998</v>
      </c>
      <c r="U831" s="2898">
        <f t="shared" ref="U831" si="503">S831/12*$C$3+(T831-S831)/11*1</f>
        <v>20.682199999999998</v>
      </c>
      <c r="V831" s="617">
        <f>AB831-AA831-X831</f>
        <v>13.537439999999998</v>
      </c>
      <c r="W831" s="3071"/>
      <c r="X831" s="617"/>
      <c r="Y831" s="1968">
        <f>V831-U831</f>
        <v>-7.1447599999999998</v>
      </c>
      <c r="Z831" s="1968"/>
      <c r="AA831" s="617">
        <v>0</v>
      </c>
      <c r="AB831" s="617">
        <v>13.537439999999998</v>
      </c>
      <c r="AC831" s="3709"/>
      <c r="AD831" s="47">
        <f t="shared" si="498"/>
        <v>0</v>
      </c>
    </row>
    <row r="832" spans="1:30" s="47" customFormat="1" x14ac:dyDescent="0.25">
      <c r="A832" s="641">
        <v>1</v>
      </c>
      <c r="B832" s="641">
        <v>1</v>
      </c>
      <c r="C832" s="2445" t="s">
        <v>139</v>
      </c>
      <c r="D832" s="347"/>
      <c r="E832" s="347"/>
      <c r="F832" s="618">
        <f>F828+F829+F831+F795*2.9+F797/4.2</f>
        <v>44124.6</v>
      </c>
      <c r="G832" s="93">
        <f>G828+G829+G831+G795*2.9+G797/4.2</f>
        <v>7356.6357142857141</v>
      </c>
      <c r="H832" s="330">
        <f>H828+H829+H831+H795*2.9+H797/4.2</f>
        <v>6099.5079761904763</v>
      </c>
      <c r="I832" s="477">
        <f t="shared" si="500"/>
        <v>82.911648925961572</v>
      </c>
      <c r="J832" s="3442">
        <f>J828+J829+J831+J795*2.9+J797/4.2</f>
        <v>0</v>
      </c>
      <c r="K832" s="101"/>
      <c r="L832" s="101"/>
      <c r="M832" s="390"/>
      <c r="N832" s="390"/>
      <c r="O832" s="390"/>
      <c r="P832" s="390"/>
      <c r="Q832" s="390"/>
      <c r="R832" s="390"/>
      <c r="S832" s="1886">
        <f>S831+S825+S798+S784</f>
        <v>19068.291030000004</v>
      </c>
      <c r="T832" s="1886">
        <f>T831+T825+T798+T784</f>
        <v>19068.291030000004</v>
      </c>
      <c r="U832" s="2924">
        <f t="shared" ref="U832:AB832" si="504">U831+U825+U798+U784</f>
        <v>3178.0485050000007</v>
      </c>
      <c r="V832" s="618">
        <f t="shared" si="504"/>
        <v>3133.2781</v>
      </c>
      <c r="W832" s="3080">
        <f t="shared" si="504"/>
        <v>0</v>
      </c>
      <c r="X832" s="618">
        <f t="shared" si="504"/>
        <v>0</v>
      </c>
      <c r="Y832" s="2733">
        <f t="shared" si="504"/>
        <v>-44.770405000000004</v>
      </c>
      <c r="Z832" s="2733">
        <f t="shared" si="504"/>
        <v>0</v>
      </c>
      <c r="AA832" s="618">
        <f t="shared" si="504"/>
        <v>-2.4803200000000003</v>
      </c>
      <c r="AB832" s="618">
        <f t="shared" si="504"/>
        <v>3130.7977799999999</v>
      </c>
      <c r="AC832" s="3709">
        <f t="shared" ref="AC832" si="505">AC831+AC825+AC798+AC784</f>
        <v>0</v>
      </c>
      <c r="AD832" s="47">
        <f t="shared" si="498"/>
        <v>0</v>
      </c>
    </row>
    <row r="833" spans="1:30" s="47" customFormat="1" x14ac:dyDescent="0.25">
      <c r="A833" s="641">
        <v>1</v>
      </c>
      <c r="B833" s="641">
        <v>1</v>
      </c>
      <c r="C833" s="456"/>
      <c r="D833" s="456"/>
      <c r="E833" s="581"/>
      <c r="F833" s="1545"/>
      <c r="G833" s="69"/>
      <c r="H833" s="477"/>
      <c r="I833" s="477"/>
      <c r="J833" s="3522"/>
      <c r="K833" s="609"/>
      <c r="L833" s="609"/>
      <c r="M833" s="669"/>
      <c r="N833" s="669"/>
      <c r="O833" s="669"/>
      <c r="P833" s="669"/>
      <c r="Q833" s="669"/>
      <c r="R833" s="669"/>
      <c r="S833" s="1286"/>
      <c r="T833" s="1286"/>
      <c r="U833" s="2904"/>
      <c r="V833" s="645"/>
      <c r="W833" s="3072"/>
      <c r="X833" s="645"/>
      <c r="Y833" s="524"/>
      <c r="Z833" s="524"/>
      <c r="AA833" s="645"/>
      <c r="AB833" s="645"/>
      <c r="AC833" s="3709"/>
      <c r="AD833" s="47">
        <f t="shared" si="498"/>
        <v>0</v>
      </c>
    </row>
    <row r="834" spans="1:30" s="47" customFormat="1" x14ac:dyDescent="0.25">
      <c r="A834" s="641">
        <v>1</v>
      </c>
      <c r="B834" s="641">
        <v>1</v>
      </c>
      <c r="C834" s="241" t="s">
        <v>29</v>
      </c>
      <c r="D834" s="241"/>
      <c r="E834" s="185"/>
      <c r="F834" s="668"/>
      <c r="G834" s="310"/>
      <c r="H834" s="310"/>
      <c r="I834" s="310"/>
      <c r="J834" s="3417"/>
      <c r="K834" s="101"/>
      <c r="L834" s="101"/>
      <c r="M834" s="330"/>
      <c r="N834" s="330"/>
      <c r="O834" s="330"/>
      <c r="P834" s="330"/>
      <c r="Q834" s="330"/>
      <c r="R834" s="330"/>
      <c r="S834" s="611"/>
      <c r="T834" s="611"/>
      <c r="U834" s="2905"/>
      <c r="V834" s="610"/>
      <c r="W834" s="3075"/>
      <c r="X834" s="610"/>
      <c r="Y834" s="1877"/>
      <c r="Z834" s="1877"/>
      <c r="AA834" s="610"/>
      <c r="AB834" s="610"/>
      <c r="AC834" s="3709"/>
      <c r="AD834" s="47">
        <f t="shared" si="498"/>
        <v>0</v>
      </c>
    </row>
    <row r="835" spans="1:30" s="47" customFormat="1" x14ac:dyDescent="0.25">
      <c r="A835" s="641">
        <v>1</v>
      </c>
      <c r="B835" s="641">
        <v>1</v>
      </c>
      <c r="C835" s="185" t="s">
        <v>127</v>
      </c>
      <c r="D835" s="185"/>
      <c r="E835" s="241"/>
      <c r="F835" s="1524"/>
      <c r="G835" s="477"/>
      <c r="H835" s="477"/>
      <c r="I835" s="477"/>
      <c r="J835" s="3522"/>
      <c r="K835" s="609"/>
      <c r="L835" s="94"/>
      <c r="M835" s="610"/>
      <c r="N835" s="610"/>
      <c r="O835" s="610"/>
      <c r="P835" s="71"/>
      <c r="Q835" s="240"/>
      <c r="R835" s="71"/>
      <c r="S835" s="611"/>
      <c r="T835" s="611"/>
      <c r="U835" s="2905"/>
      <c r="V835" s="610"/>
      <c r="W835" s="3075"/>
      <c r="X835" s="610"/>
      <c r="Y835" s="1877"/>
      <c r="Z835" s="1877"/>
      <c r="AA835" s="610"/>
      <c r="AB835" s="610"/>
      <c r="AC835" s="3709"/>
      <c r="AD835" s="47">
        <f t="shared" si="498"/>
        <v>0</v>
      </c>
    </row>
    <row r="836" spans="1:30" s="47" customFormat="1" x14ac:dyDescent="0.25">
      <c r="A836" s="641">
        <v>1</v>
      </c>
      <c r="B836" s="641">
        <v>1</v>
      </c>
      <c r="C836" s="125" t="s">
        <v>47</v>
      </c>
      <c r="D836" s="125"/>
      <c r="E836" s="456">
        <v>240</v>
      </c>
      <c r="F836" s="668">
        <v>317</v>
      </c>
      <c r="G836" s="69">
        <f>ROUND(F836/12*$C$3,0)</f>
        <v>53</v>
      </c>
      <c r="H836" s="69">
        <v>41</v>
      </c>
      <c r="I836" s="69">
        <f>H836/G836*100</f>
        <v>77.358490566037744</v>
      </c>
      <c r="J836" s="3373"/>
      <c r="K836" s="611">
        <v>8</v>
      </c>
      <c r="L836" s="70">
        <f>O836/H836</f>
        <v>8.0243902439024382</v>
      </c>
      <c r="M836" s="71">
        <f>ROUND(F836*K836,0)</f>
        <v>2536</v>
      </c>
      <c r="N836" s="71">
        <f t="shared" ref="N836" si="506">ROUND(M836/12*$C$3,0)</f>
        <v>423</v>
      </c>
      <c r="O836" s="71">
        <v>329</v>
      </c>
      <c r="P836" s="71">
        <f>O836/N836*100</f>
        <v>77.777777777777786</v>
      </c>
      <c r="Q836" s="71">
        <f>M836/E836</f>
        <v>10.566666666666666</v>
      </c>
      <c r="R836" s="71">
        <f>O836/$C$3*12/Q836</f>
        <v>186.81388012618297</v>
      </c>
      <c r="S836" s="1886"/>
      <c r="T836" s="1886"/>
      <c r="U836" s="2924"/>
      <c r="V836" s="618">
        <f>AB836-AA836</f>
        <v>0</v>
      </c>
      <c r="W836" s="3080"/>
      <c r="X836" s="618"/>
      <c r="Y836" s="2733">
        <f>V836-U836</f>
        <v>0</v>
      </c>
      <c r="Z836" s="2733"/>
      <c r="AA836" s="618"/>
      <c r="AB836" s="618"/>
      <c r="AC836" s="3709"/>
      <c r="AD836" s="47">
        <f t="shared" si="498"/>
        <v>0</v>
      </c>
    </row>
    <row r="837" spans="1:30" s="73" customFormat="1" x14ac:dyDescent="0.25">
      <c r="A837" s="641">
        <v>1</v>
      </c>
      <c r="B837" s="641">
        <v>1</v>
      </c>
      <c r="C837" s="712" t="s">
        <v>158</v>
      </c>
      <c r="D837" s="712"/>
      <c r="E837" s="588"/>
      <c r="F837" s="1524">
        <f t="shared" ref="F837:F838" si="507">SUM(F836)</f>
        <v>317</v>
      </c>
      <c r="G837" s="93">
        <f t="shared" ref="G837:H838" si="508">SUM(G836)</f>
        <v>53</v>
      </c>
      <c r="H837" s="93">
        <f t="shared" si="508"/>
        <v>41</v>
      </c>
      <c r="I837" s="93">
        <f>H837/G837*100</f>
        <v>77.358490566037744</v>
      </c>
      <c r="J837" s="3378">
        <f t="shared" ref="J837" si="509">SUM(J836)</f>
        <v>0</v>
      </c>
      <c r="K837" s="694">
        <f>M837/F837</f>
        <v>8</v>
      </c>
      <c r="L837" s="70">
        <f>O837/H837</f>
        <v>8.0243902439024382</v>
      </c>
      <c r="M837" s="95">
        <f t="shared" ref="M837:O838" si="510">SUM(M836)</f>
        <v>2536</v>
      </c>
      <c r="N837" s="95">
        <f t="shared" si="510"/>
        <v>423</v>
      </c>
      <c r="O837" s="95">
        <f t="shared" si="510"/>
        <v>329</v>
      </c>
      <c r="P837" s="95">
        <f>O837/N837*100</f>
        <v>77.777777777777786</v>
      </c>
      <c r="Q837" s="95">
        <f>SUM(Q836)</f>
        <v>10.566666666666666</v>
      </c>
      <c r="R837" s="71">
        <f>O837/$C$3*12/Q837</f>
        <v>186.81388012618297</v>
      </c>
      <c r="S837" s="1886"/>
      <c r="T837" s="1886"/>
      <c r="U837" s="2946"/>
      <c r="V837" s="350"/>
      <c r="W837" s="3097"/>
      <c r="X837" s="350"/>
      <c r="Y837" s="1975"/>
      <c r="Z837" s="1975"/>
      <c r="AA837" s="95"/>
      <c r="AB837" s="95"/>
      <c r="AC837" s="3709"/>
      <c r="AD837" s="73">
        <f t="shared" si="498"/>
        <v>0</v>
      </c>
    </row>
    <row r="838" spans="1:30" s="47" customFormat="1" ht="29.25" x14ac:dyDescent="0.25">
      <c r="A838" s="641">
        <v>1</v>
      </c>
      <c r="B838" s="641">
        <v>1</v>
      </c>
      <c r="C838" s="508" t="s">
        <v>143</v>
      </c>
      <c r="D838" s="508"/>
      <c r="E838" s="508"/>
      <c r="F838" s="1524">
        <f t="shared" si="507"/>
        <v>317</v>
      </c>
      <c r="G838" s="477">
        <f t="shared" si="508"/>
        <v>53</v>
      </c>
      <c r="H838" s="477">
        <f t="shared" si="508"/>
        <v>41</v>
      </c>
      <c r="I838" s="477">
        <f>H838/G838*100</f>
        <v>77.358490566037744</v>
      </c>
      <c r="J838" s="3522">
        <f t="shared" ref="J838" si="511">SUM(J837)</f>
        <v>0</v>
      </c>
      <c r="K838" s="609">
        <f>SUM(M838/F838)</f>
        <v>8</v>
      </c>
      <c r="L838" s="70">
        <f>O838/H838</f>
        <v>8.0243902439024382</v>
      </c>
      <c r="M838" s="477">
        <f t="shared" si="510"/>
        <v>2536</v>
      </c>
      <c r="N838" s="477">
        <f t="shared" si="510"/>
        <v>423</v>
      </c>
      <c r="O838" s="477">
        <f t="shared" si="510"/>
        <v>329</v>
      </c>
      <c r="P838" s="71">
        <f>O838/N838*100</f>
        <v>77.777777777777786</v>
      </c>
      <c r="Q838" s="477">
        <f>SUM(Q837)</f>
        <v>10.566666666666666</v>
      </c>
      <c r="R838" s="71">
        <f>O838/$C$3*12/Q838</f>
        <v>186.81388012618297</v>
      </c>
      <c r="S838" s="755">
        <v>6382.4967359999991</v>
      </c>
      <c r="T838" s="755">
        <v>6382.4967359999991</v>
      </c>
      <c r="U838" s="2898">
        <f t="shared" ref="U838" si="512">S838/12*$C$3+(T838-S838)/11*1</f>
        <v>1063.7494559999998</v>
      </c>
      <c r="V838" s="610">
        <f>AB838-AA838-X838</f>
        <v>835.14406999999994</v>
      </c>
      <c r="W838" s="3075"/>
      <c r="X838" s="610"/>
      <c r="Y838" s="1877">
        <f>V838-U838</f>
        <v>-228.60538599999984</v>
      </c>
      <c r="Z838" s="1877"/>
      <c r="AA838" s="477">
        <v>0</v>
      </c>
      <c r="AB838" s="477">
        <v>835.14406999999994</v>
      </c>
      <c r="AC838" s="3709"/>
      <c r="AD838" s="47">
        <f t="shared" si="498"/>
        <v>0</v>
      </c>
    </row>
    <row r="839" spans="1:30" s="47" customFormat="1" x14ac:dyDescent="0.25">
      <c r="A839" s="641">
        <v>1</v>
      </c>
      <c r="B839" s="641">
        <v>1</v>
      </c>
      <c r="C839" s="123"/>
      <c r="D839" s="123"/>
      <c r="E839" s="123"/>
      <c r="F839" s="1343"/>
      <c r="G839" s="69"/>
      <c r="H839" s="69"/>
      <c r="I839" s="69"/>
      <c r="J839" s="3373"/>
      <c r="K839" s="415"/>
      <c r="L839" s="415"/>
      <c r="M839" s="415"/>
      <c r="N839" s="415"/>
      <c r="O839" s="415"/>
      <c r="P839" s="415"/>
      <c r="Q839" s="415"/>
      <c r="R839" s="71"/>
      <c r="S839" s="1885"/>
      <c r="T839" s="1885"/>
      <c r="U839" s="2903"/>
      <c r="V839" s="617">
        <f>AB839-AA839</f>
        <v>0</v>
      </c>
      <c r="W839" s="3071"/>
      <c r="X839" s="617"/>
      <c r="Y839" s="1968">
        <f>V839-U839</f>
        <v>0</v>
      </c>
      <c r="Z839" s="1968"/>
      <c r="AA839" s="617"/>
      <c r="AB839" s="617"/>
      <c r="AC839" s="3719"/>
      <c r="AD839" s="47">
        <f t="shared" si="498"/>
        <v>0</v>
      </c>
    </row>
    <row r="840" spans="1:30" s="47" customFormat="1" x14ac:dyDescent="0.25">
      <c r="A840" s="641">
        <v>1</v>
      </c>
      <c r="B840" s="641">
        <v>1</v>
      </c>
      <c r="C840" s="671" t="s">
        <v>506</v>
      </c>
      <c r="D840" s="672"/>
      <c r="E840" s="672"/>
      <c r="F840" s="1546"/>
      <c r="G840" s="673"/>
      <c r="H840" s="673"/>
      <c r="I840" s="673"/>
      <c r="J840" s="3609"/>
      <c r="K840" s="372"/>
      <c r="L840" s="372"/>
      <c r="M840" s="372"/>
      <c r="N840" s="372"/>
      <c r="O840" s="372"/>
      <c r="P840" s="372"/>
      <c r="Q840" s="372"/>
      <c r="R840" s="372"/>
      <c r="S840" s="1887">
        <f t="shared" ref="S840:Y840" si="513">S838+S832+S782</f>
        <v>25450.787766000001</v>
      </c>
      <c r="T840" s="1887">
        <f t="shared" ref="T840" si="514">T838+T832+T782</f>
        <v>25450.787766000001</v>
      </c>
      <c r="U840" s="2933">
        <f t="shared" si="513"/>
        <v>4241.7979610000002</v>
      </c>
      <c r="V840" s="1887">
        <f t="shared" si="513"/>
        <v>3968.4221699999998</v>
      </c>
      <c r="W840" s="3098">
        <f t="shared" si="513"/>
        <v>0</v>
      </c>
      <c r="X840" s="1887">
        <f t="shared" si="513"/>
        <v>0</v>
      </c>
      <c r="Y840" s="1887">
        <f t="shared" si="513"/>
        <v>-273.37579099999982</v>
      </c>
      <c r="Z840" s="1887"/>
      <c r="AA840" s="1887">
        <f>AA838+AA832+AA782</f>
        <v>-2.4803200000000003</v>
      </c>
      <c r="AB840" s="1887">
        <f>AB838+AB832+AB782</f>
        <v>3965.9418499999997</v>
      </c>
      <c r="AC840" s="3775">
        <f>AC838+AC832+AC782</f>
        <v>0</v>
      </c>
      <c r="AD840" s="1291">
        <f t="shared" si="498"/>
        <v>0</v>
      </c>
    </row>
    <row r="841" spans="1:30" s="47" customFormat="1" ht="15.75" x14ac:dyDescent="0.25">
      <c r="A841" s="641">
        <v>1</v>
      </c>
      <c r="B841" s="641">
        <v>1</v>
      </c>
      <c r="C841" s="1011" t="s">
        <v>537</v>
      </c>
      <c r="D841" s="1712"/>
      <c r="E841" s="691"/>
      <c r="F841" s="1559"/>
      <c r="G841" s="376"/>
      <c r="H841" s="692"/>
      <c r="I841" s="692"/>
      <c r="J841" s="3612"/>
      <c r="K841" s="199"/>
      <c r="L841" s="199"/>
      <c r="M841" s="199"/>
      <c r="N841" s="376"/>
      <c r="O841" s="199"/>
      <c r="P841" s="199"/>
      <c r="Q841" s="199"/>
      <c r="R841" s="376"/>
      <c r="S841" s="1891"/>
      <c r="T841" s="1891"/>
      <c r="U841" s="2922"/>
      <c r="V841" s="376"/>
      <c r="W841" s="3099"/>
      <c r="X841" s="376"/>
      <c r="Y841" s="199"/>
      <c r="Z841" s="199"/>
      <c r="AA841" s="376"/>
      <c r="AB841" s="376"/>
      <c r="AC841" s="3773"/>
      <c r="AD841" s="47">
        <f t="shared" si="498"/>
        <v>0</v>
      </c>
    </row>
    <row r="842" spans="1:30" s="47" customFormat="1" x14ac:dyDescent="0.25">
      <c r="A842" s="641"/>
      <c r="B842" s="641">
        <v>1</v>
      </c>
      <c r="C842" s="1847" t="s">
        <v>29</v>
      </c>
      <c r="D842" s="508"/>
      <c r="E842" s="389"/>
      <c r="F842" s="1549"/>
      <c r="G842" s="692"/>
      <c r="H842" s="102"/>
      <c r="I842" s="102"/>
      <c r="J842" s="3459"/>
      <c r="K842" s="102"/>
      <c r="L842" s="102"/>
      <c r="M842" s="102"/>
      <c r="N842" s="419"/>
      <c r="O842" s="102"/>
      <c r="P842" s="102"/>
      <c r="Q842" s="102"/>
      <c r="R842" s="102"/>
      <c r="S842" s="1899"/>
      <c r="T842" s="1899"/>
      <c r="U842" s="2947"/>
      <c r="V842" s="199"/>
      <c r="W842" s="3100"/>
      <c r="X842" s="419"/>
      <c r="Y842" s="102"/>
      <c r="Z842" s="102"/>
      <c r="AA842" s="199"/>
      <c r="AB842" s="199"/>
      <c r="AC842" s="3709"/>
      <c r="AD842" s="47">
        <f t="shared" si="498"/>
        <v>0</v>
      </c>
    </row>
    <row r="843" spans="1:30" s="47" customFormat="1" x14ac:dyDescent="0.25">
      <c r="A843" s="641"/>
      <c r="B843" s="641">
        <v>1</v>
      </c>
      <c r="C843" s="1848" t="s">
        <v>6</v>
      </c>
      <c r="D843" s="508"/>
      <c r="E843" s="456">
        <v>300</v>
      </c>
      <c r="F843" s="668">
        <v>91</v>
      </c>
      <c r="G843" s="69">
        <f>ROUND(F843/12*$C$3,0)</f>
        <v>15</v>
      </c>
      <c r="H843" s="69">
        <v>2</v>
      </c>
      <c r="I843" s="69">
        <f>H843/G843*100</f>
        <v>13.333333333333334</v>
      </c>
      <c r="J843" s="3373"/>
      <c r="K843" s="611">
        <v>4</v>
      </c>
      <c r="L843" s="70">
        <f>O843/H843</f>
        <v>4</v>
      </c>
      <c r="M843" s="71">
        <f>ROUND(F843*K843,0)</f>
        <v>364</v>
      </c>
      <c r="N843" s="71">
        <f t="shared" ref="N843" si="515">ROUND(M843/12*$C$3,0)</f>
        <v>61</v>
      </c>
      <c r="O843" s="71">
        <v>8</v>
      </c>
      <c r="P843" s="71">
        <f>O843/N843*100</f>
        <v>13.114754098360656</v>
      </c>
      <c r="Q843" s="71">
        <f>M843/E843</f>
        <v>1.2133333333333334</v>
      </c>
      <c r="R843" s="71">
        <f>O843/$C$3*12/Q843</f>
        <v>39.560439560439562</v>
      </c>
      <c r="S843" s="1286"/>
      <c r="T843" s="1286"/>
      <c r="U843" s="2948"/>
      <c r="V843" s="102"/>
      <c r="W843" s="3085"/>
      <c r="X843" s="199"/>
      <c r="Y843" s="102"/>
      <c r="Z843" s="102"/>
      <c r="AA843" s="102"/>
      <c r="AB843" s="102"/>
      <c r="AC843" s="3709"/>
      <c r="AD843" s="47">
        <f t="shared" si="498"/>
        <v>0</v>
      </c>
    </row>
    <row r="844" spans="1:30" s="47" customFormat="1" x14ac:dyDescent="0.25">
      <c r="A844" s="641"/>
      <c r="B844" s="641">
        <v>1</v>
      </c>
      <c r="C844" s="1212" t="s">
        <v>13</v>
      </c>
      <c r="D844" s="508"/>
      <c r="E844" s="389"/>
      <c r="F844" s="1524">
        <f t="shared" ref="F844:H844" si="516">SUM(F843)</f>
        <v>91</v>
      </c>
      <c r="G844" s="93">
        <f t="shared" si="516"/>
        <v>15</v>
      </c>
      <c r="H844" s="93">
        <f t="shared" si="516"/>
        <v>2</v>
      </c>
      <c r="I844" s="93">
        <f>H844/G844*100</f>
        <v>13.333333333333334</v>
      </c>
      <c r="J844" s="3378">
        <f t="shared" ref="J844" si="517">SUM(J843)</f>
        <v>0</v>
      </c>
      <c r="K844" s="694">
        <f>M844/F844</f>
        <v>4</v>
      </c>
      <c r="L844" s="70">
        <f>O844/H844</f>
        <v>4</v>
      </c>
      <c r="M844" s="95">
        <f t="shared" ref="M844:O844" si="518">SUM(M843)</f>
        <v>364</v>
      </c>
      <c r="N844" s="95">
        <f t="shared" si="518"/>
        <v>61</v>
      </c>
      <c r="O844" s="95">
        <f t="shared" si="518"/>
        <v>8</v>
      </c>
      <c r="P844" s="95">
        <f>O844/N844*100</f>
        <v>13.114754098360656</v>
      </c>
      <c r="Q844" s="95">
        <f>SUM(Q843)</f>
        <v>1.2133333333333334</v>
      </c>
      <c r="R844" s="71">
        <f>O844/$C$3*12/Q844</f>
        <v>39.560439560439562</v>
      </c>
      <c r="S844" s="1286"/>
      <c r="T844" s="1286"/>
      <c r="U844" s="2947"/>
      <c r="V844" s="199"/>
      <c r="W844" s="3101"/>
      <c r="X844" s="460"/>
      <c r="Y844" s="419"/>
      <c r="Z844" s="419"/>
      <c r="AA844" s="419"/>
      <c r="AB844" s="419"/>
      <c r="AC844" s="3709"/>
      <c r="AD844" s="47">
        <f t="shared" si="498"/>
        <v>0</v>
      </c>
    </row>
    <row r="845" spans="1:30" s="47" customFormat="1" x14ac:dyDescent="0.25">
      <c r="A845" s="641"/>
      <c r="B845" s="641">
        <v>1</v>
      </c>
      <c r="C845" s="1049" t="s">
        <v>16</v>
      </c>
      <c r="D845" s="508"/>
      <c r="E845" s="691"/>
      <c r="F845" s="1549"/>
      <c r="G845" s="692"/>
      <c r="H845" s="692"/>
      <c r="I845" s="692"/>
      <c r="J845" s="3612"/>
      <c r="K845" s="199"/>
      <c r="L845" s="199"/>
      <c r="M845" s="199"/>
      <c r="N845" s="199"/>
      <c r="O845" s="199"/>
      <c r="P845" s="199"/>
      <c r="Q845" s="199"/>
      <c r="R845" s="199"/>
      <c r="S845" s="1891"/>
      <c r="T845" s="1891"/>
      <c r="U845" s="2949"/>
      <c r="V845" s="102"/>
      <c r="W845" s="3102"/>
      <c r="X845" s="102"/>
      <c r="Y845" s="199"/>
      <c r="Z845" s="199"/>
      <c r="AA845" s="199"/>
      <c r="AB845" s="102"/>
      <c r="AC845" s="3709"/>
      <c r="AD845" s="47">
        <f t="shared" si="498"/>
        <v>0</v>
      </c>
    </row>
    <row r="846" spans="1:30" s="47" customFormat="1" x14ac:dyDescent="0.25">
      <c r="A846" s="641"/>
      <c r="B846" s="641">
        <v>1</v>
      </c>
      <c r="C846" s="1357" t="s">
        <v>129</v>
      </c>
      <c r="D846" s="508"/>
      <c r="E846" s="456">
        <v>240</v>
      </c>
      <c r="F846" s="668">
        <v>198</v>
      </c>
      <c r="G846" s="69">
        <f>ROUND(F846/12*$C$3,0)</f>
        <v>33</v>
      </c>
      <c r="H846" s="69">
        <v>14</v>
      </c>
      <c r="I846" s="69">
        <f t="shared" ref="I846:I851" si="519">H846/G846*100</f>
        <v>42.424242424242422</v>
      </c>
      <c r="J846" s="3373"/>
      <c r="K846" s="611">
        <v>6</v>
      </c>
      <c r="L846" s="70">
        <f>O846/H846</f>
        <v>3.5</v>
      </c>
      <c r="M846" s="71">
        <f>ROUND(F846*K846,0)</f>
        <v>1188</v>
      </c>
      <c r="N846" s="71">
        <f t="shared" ref="N846" si="520">ROUND(M846/12*$C$3,0)</f>
        <v>198</v>
      </c>
      <c r="O846" s="71">
        <v>49</v>
      </c>
      <c r="P846" s="71">
        <f>O846/N846*100</f>
        <v>24.747474747474747</v>
      </c>
      <c r="Q846" s="71">
        <f>M846/E846</f>
        <v>4.95</v>
      </c>
      <c r="R846" s="71">
        <f>O846/$C$3*12/Q846</f>
        <v>59.393939393939391</v>
      </c>
      <c r="S846" s="1899"/>
      <c r="T846" s="1899"/>
      <c r="U846" s="2922"/>
      <c r="V846" s="102"/>
      <c r="W846" s="3101"/>
      <c r="X846" s="460"/>
      <c r="Y846" s="102"/>
      <c r="Z846" s="102"/>
      <c r="AA846" s="102"/>
      <c r="AB846" s="199"/>
      <c r="AC846" s="3709"/>
      <c r="AD846" s="47">
        <f t="shared" si="498"/>
        <v>0</v>
      </c>
    </row>
    <row r="847" spans="1:30" s="47" customFormat="1" x14ac:dyDescent="0.25">
      <c r="A847" s="641"/>
      <c r="B847" s="641">
        <v>1</v>
      </c>
      <c r="C847" s="1358" t="s">
        <v>158</v>
      </c>
      <c r="D847" s="508"/>
      <c r="E847" s="1849"/>
      <c r="F847" s="1524">
        <f t="shared" ref="F847:H847" si="521">SUM(F846)</f>
        <v>198</v>
      </c>
      <c r="G847" s="93">
        <f t="shared" si="521"/>
        <v>33</v>
      </c>
      <c r="H847" s="93">
        <f t="shared" si="521"/>
        <v>14</v>
      </c>
      <c r="I847" s="93">
        <f t="shared" si="519"/>
        <v>42.424242424242422</v>
      </c>
      <c r="J847" s="3378">
        <f t="shared" ref="J847" si="522">SUM(J846)</f>
        <v>0</v>
      </c>
      <c r="K847" s="694">
        <f>M847/F847</f>
        <v>6</v>
      </c>
      <c r="L847" s="70">
        <f>O847/H847</f>
        <v>3.5</v>
      </c>
      <c r="M847" s="95">
        <f t="shared" ref="M847:O847" si="523">SUM(M846)</f>
        <v>1188</v>
      </c>
      <c r="N847" s="95">
        <f t="shared" si="523"/>
        <v>198</v>
      </c>
      <c r="O847" s="95">
        <f t="shared" si="523"/>
        <v>49</v>
      </c>
      <c r="P847" s="95">
        <f>O847/N847*100</f>
        <v>24.747474747474747</v>
      </c>
      <c r="Q847" s="95">
        <f>SUM(Q846)</f>
        <v>4.95</v>
      </c>
      <c r="R847" s="71">
        <f>O847/$C$3*12/Q847</f>
        <v>59.393939393939391</v>
      </c>
      <c r="S847" s="1286"/>
      <c r="T847" s="1286"/>
      <c r="U847" s="2904"/>
      <c r="V847" s="199"/>
      <c r="W847" s="3102"/>
      <c r="X847" s="102"/>
      <c r="Y847" s="102"/>
      <c r="Z847" s="102"/>
      <c r="AA847" s="102"/>
      <c r="AB847" s="460"/>
      <c r="AC847" s="3709"/>
      <c r="AD847" s="47">
        <f t="shared" si="498"/>
        <v>0</v>
      </c>
    </row>
    <row r="848" spans="1:30" s="47" customFormat="1" ht="29.25" x14ac:dyDescent="0.25">
      <c r="A848" s="641"/>
      <c r="B848" s="641">
        <v>1</v>
      </c>
      <c r="C848" s="1359" t="s">
        <v>144</v>
      </c>
      <c r="D848" s="508"/>
      <c r="E848" s="389"/>
      <c r="F848" s="1524">
        <f>SUM(F847,F844)</f>
        <v>289</v>
      </c>
      <c r="G848" s="477">
        <f t="shared" ref="G848:H848" si="524">SUM(G847,G844)</f>
        <v>48</v>
      </c>
      <c r="H848" s="477">
        <f t="shared" si="524"/>
        <v>16</v>
      </c>
      <c r="I848" s="477">
        <f t="shared" si="519"/>
        <v>33.333333333333329</v>
      </c>
      <c r="J848" s="3522">
        <f t="shared" ref="J848" si="525">SUM(J847,J844)</f>
        <v>0</v>
      </c>
      <c r="K848" s="609">
        <f>SUM(M848/F848)</f>
        <v>5.3702422145328716</v>
      </c>
      <c r="L848" s="70">
        <f>O848/H848</f>
        <v>3.5625</v>
      </c>
      <c r="M848" s="477">
        <f t="shared" ref="M848:O848" si="526">SUM(M847,M844)</f>
        <v>1552</v>
      </c>
      <c r="N848" s="477">
        <f t="shared" si="526"/>
        <v>259</v>
      </c>
      <c r="O848" s="477">
        <f t="shared" si="526"/>
        <v>57</v>
      </c>
      <c r="P848" s="71">
        <f>O848/N848*100</f>
        <v>22.007722007722009</v>
      </c>
      <c r="Q848" s="477">
        <f>SUM(Q847,Q844)</f>
        <v>6.163333333333334</v>
      </c>
      <c r="R848" s="71">
        <f>O848/$C$3*12/Q848</f>
        <v>55.489453758788528</v>
      </c>
      <c r="S848" s="1286">
        <v>16749.9272475744</v>
      </c>
      <c r="T848" s="1286">
        <v>16749.9272475744</v>
      </c>
      <c r="U848" s="2898">
        <f t="shared" ref="U848:U849" si="527">S848/12*$C$3+(T848-S848)/11*1</f>
        <v>2791.6545412624</v>
      </c>
      <c r="V848" s="102">
        <f t="shared" ref="V848:V849" si="528">AB848-AA848-X848</f>
        <v>1188.9351200000001</v>
      </c>
      <c r="W848" s="3100"/>
      <c r="X848" s="419"/>
      <c r="Y848" s="524">
        <f>V848-U848</f>
        <v>-1602.7194212623999</v>
      </c>
      <c r="Z848" s="626"/>
      <c r="AA848" s="199">
        <v>0</v>
      </c>
      <c r="AB848" s="460">
        <v>1188.9351200000001</v>
      </c>
      <c r="AC848" s="3709"/>
      <c r="AD848" s="47">
        <f t="shared" si="498"/>
        <v>0</v>
      </c>
    </row>
    <row r="849" spans="1:30" s="47" customFormat="1" x14ac:dyDescent="0.25">
      <c r="A849" s="641"/>
      <c r="B849" s="641">
        <v>1</v>
      </c>
      <c r="C849" s="1020" t="s">
        <v>136</v>
      </c>
      <c r="D849" s="508"/>
      <c r="E849" s="691"/>
      <c r="F849" s="1549">
        <f>SUM(F850:F851)</f>
        <v>750</v>
      </c>
      <c r="G849" s="692">
        <f>SUM(G850:G851)</f>
        <v>125</v>
      </c>
      <c r="H849" s="102">
        <f>SUM(H850:H851)</f>
        <v>766</v>
      </c>
      <c r="I849" s="102">
        <f t="shared" si="519"/>
        <v>612.79999999999995</v>
      </c>
      <c r="J849" s="3459">
        <f>SUM(J850:J851)</f>
        <v>4</v>
      </c>
      <c r="K849" s="199"/>
      <c r="L849" s="199"/>
      <c r="M849" s="199"/>
      <c r="N849" s="199"/>
      <c r="O849" s="199"/>
      <c r="P849" s="199"/>
      <c r="Q849" s="199"/>
      <c r="R849" s="199"/>
      <c r="S849" s="1286">
        <v>6729.9301718632041</v>
      </c>
      <c r="T849" s="1286">
        <v>6729.9301718632041</v>
      </c>
      <c r="U849" s="2898">
        <f t="shared" si="527"/>
        <v>1121.6550286438674</v>
      </c>
      <c r="V849" s="199">
        <f t="shared" si="528"/>
        <v>1376.9616000000001</v>
      </c>
      <c r="W849" s="3085"/>
      <c r="X849" s="199"/>
      <c r="Y849" s="626">
        <f>V849-U849</f>
        <v>255.30657135613274</v>
      </c>
      <c r="Z849" s="524"/>
      <c r="AA849" s="102">
        <v>0</v>
      </c>
      <c r="AB849" s="102">
        <v>1376.9616000000001</v>
      </c>
      <c r="AC849" s="3709">
        <v>7.1903999999999995</v>
      </c>
      <c r="AD849" s="47">
        <f t="shared" si="498"/>
        <v>7190.4</v>
      </c>
    </row>
    <row r="850" spans="1:30" s="47" customFormat="1" x14ac:dyDescent="0.25">
      <c r="A850" s="641">
        <v>1</v>
      </c>
      <c r="B850" s="641">
        <v>1</v>
      </c>
      <c r="C850" s="1850" t="s">
        <v>68</v>
      </c>
      <c r="D850" s="346"/>
      <c r="E850" s="389"/>
      <c r="F850" s="668">
        <v>700</v>
      </c>
      <c r="G850" s="1006">
        <f t="shared" ref="G850:G851" si="529">ROUND(F850/12*$C$3,0)</f>
        <v>117</v>
      </c>
      <c r="H850" s="681">
        <v>766</v>
      </c>
      <c r="I850" s="326">
        <f t="shared" si="519"/>
        <v>654.70085470085473</v>
      </c>
      <c r="J850" s="3626">
        <v>4</v>
      </c>
      <c r="K850" s="466"/>
      <c r="L850" s="466"/>
      <c r="M850" s="466"/>
      <c r="N850" s="466"/>
      <c r="O850" s="466"/>
      <c r="P850" s="466"/>
      <c r="Q850" s="466"/>
      <c r="R850" s="466"/>
      <c r="S850" s="1900"/>
      <c r="T850" s="1900"/>
      <c r="U850" s="2950"/>
      <c r="V850" s="466"/>
      <c r="W850" s="3103"/>
      <c r="X850" s="466"/>
      <c r="Y850" s="466"/>
      <c r="Z850" s="466"/>
      <c r="AA850" s="466"/>
      <c r="AB850" s="466"/>
      <c r="AC850" s="3709"/>
      <c r="AD850" s="47">
        <f t="shared" si="498"/>
        <v>0</v>
      </c>
    </row>
    <row r="851" spans="1:30" s="47" customFormat="1" ht="30" x14ac:dyDescent="0.25">
      <c r="A851" s="641">
        <v>1</v>
      </c>
      <c r="B851" s="641">
        <v>1</v>
      </c>
      <c r="C851" s="1851" t="s">
        <v>125</v>
      </c>
      <c r="D851" s="466"/>
      <c r="E851" s="466"/>
      <c r="F851" s="1560">
        <v>50</v>
      </c>
      <c r="G851" s="1006">
        <f t="shared" si="529"/>
        <v>8</v>
      </c>
      <c r="H851" s="310"/>
      <c r="I851" s="326">
        <f t="shared" si="519"/>
        <v>0</v>
      </c>
      <c r="J851" s="3417"/>
      <c r="K851" s="466"/>
      <c r="L851" s="466"/>
      <c r="M851" s="466"/>
      <c r="N851" s="466"/>
      <c r="O851" s="466"/>
      <c r="P851" s="466"/>
      <c r="Q851" s="466"/>
      <c r="R851" s="466"/>
      <c r="S851" s="1900"/>
      <c r="T851" s="1900"/>
      <c r="U851" s="2950"/>
      <c r="V851" s="466"/>
      <c r="W851" s="3103"/>
      <c r="X851" s="466"/>
      <c r="Y851" s="466"/>
      <c r="Z851" s="466"/>
      <c r="AA851" s="466"/>
      <c r="AB851" s="466"/>
      <c r="AC851" s="3709"/>
      <c r="AD851" s="47">
        <f t="shared" si="498"/>
        <v>0</v>
      </c>
    </row>
    <row r="852" spans="1:30" s="47" customFormat="1" ht="30" thickBot="1" x14ac:dyDescent="0.3">
      <c r="A852" s="641"/>
      <c r="B852" s="641">
        <v>1</v>
      </c>
      <c r="C852" s="2738" t="s">
        <v>139</v>
      </c>
      <c r="D852" s="2598"/>
      <c r="E852" s="2598"/>
      <c r="F852" s="2734"/>
      <c r="G852" s="2735"/>
      <c r="H852" s="2794"/>
      <c r="I852" s="2736"/>
      <c r="J852" s="3627"/>
      <c r="K852" s="2737"/>
      <c r="L852" s="2737"/>
      <c r="M852" s="2737"/>
      <c r="N852" s="2737"/>
      <c r="O852" s="2737"/>
      <c r="P852" s="2737"/>
      <c r="Q852" s="2737"/>
      <c r="R852" s="2737"/>
      <c r="S852" s="1286">
        <f t="shared" ref="S852:AB852" si="530">S849</f>
        <v>6729.9301718632041</v>
      </c>
      <c r="T852" s="1286">
        <f t="shared" ref="T852" si="531">T849</f>
        <v>6729.9301718632041</v>
      </c>
      <c r="U852" s="2904">
        <f t="shared" si="530"/>
        <v>1121.6550286438674</v>
      </c>
      <c r="V852" s="199">
        <f t="shared" si="530"/>
        <v>1376.9616000000001</v>
      </c>
      <c r="W852" s="3085">
        <f t="shared" si="530"/>
        <v>0</v>
      </c>
      <c r="X852" s="199">
        <f t="shared" si="530"/>
        <v>0</v>
      </c>
      <c r="Y852" s="626">
        <f t="shared" si="530"/>
        <v>255.30657135613274</v>
      </c>
      <c r="Z852" s="626">
        <f t="shared" si="530"/>
        <v>0</v>
      </c>
      <c r="AA852" s="102">
        <f t="shared" si="530"/>
        <v>0</v>
      </c>
      <c r="AB852" s="102">
        <f t="shared" si="530"/>
        <v>1376.9616000000001</v>
      </c>
      <c r="AC852" s="3719">
        <f t="shared" ref="AC852" si="532">AC849</f>
        <v>7.1903999999999995</v>
      </c>
      <c r="AD852" s="47">
        <f t="shared" si="498"/>
        <v>7190.4</v>
      </c>
    </row>
    <row r="853" spans="1:30" s="47" customFormat="1" ht="15.75" thickBot="1" x14ac:dyDescent="0.3">
      <c r="A853" s="641">
        <v>1</v>
      </c>
      <c r="B853" s="641">
        <v>1</v>
      </c>
      <c r="C853" s="168" t="s">
        <v>506</v>
      </c>
      <c r="D853" s="204"/>
      <c r="E853" s="619"/>
      <c r="F853" s="1561"/>
      <c r="G853" s="620"/>
      <c r="H853" s="620"/>
      <c r="I853" s="620"/>
      <c r="J853" s="3524"/>
      <c r="K853" s="464"/>
      <c r="L853" s="464"/>
      <c r="M853" s="464"/>
      <c r="N853" s="464"/>
      <c r="O853" s="464"/>
      <c r="P853" s="464"/>
      <c r="Q853" s="464"/>
      <c r="R853" s="464"/>
      <c r="S853" s="1901">
        <f t="shared" ref="S853:Y853" si="533">SUM(S849,S848)</f>
        <v>23479.857419437605</v>
      </c>
      <c r="T853" s="1901">
        <f t="shared" ref="T853" si="534">SUM(T849,T848)</f>
        <v>23479.857419437605</v>
      </c>
      <c r="U853" s="2951">
        <f t="shared" si="533"/>
        <v>3913.3095699062674</v>
      </c>
      <c r="V853" s="464">
        <f t="shared" si="533"/>
        <v>2565.8967200000002</v>
      </c>
      <c r="W853" s="3104">
        <f t="shared" si="533"/>
        <v>0</v>
      </c>
      <c r="X853" s="464">
        <f t="shared" si="533"/>
        <v>0</v>
      </c>
      <c r="Y853" s="1856">
        <f t="shared" si="533"/>
        <v>-1347.4128499062672</v>
      </c>
      <c r="Z853" s="1856"/>
      <c r="AA853" s="464">
        <f>SUM(AA849,AA848)</f>
        <v>0</v>
      </c>
      <c r="AB853" s="464">
        <f>SUM(AB849,AB848)</f>
        <v>2565.8967200000002</v>
      </c>
      <c r="AC853" s="3784">
        <f>SUM(AC849,AC848)</f>
        <v>7.1903999999999995</v>
      </c>
      <c r="AD853" s="3836">
        <f t="shared" si="498"/>
        <v>7190.4</v>
      </c>
    </row>
    <row r="854" spans="1:30" s="47" customFormat="1" ht="47.25" x14ac:dyDescent="0.25">
      <c r="A854" s="641">
        <v>1</v>
      </c>
      <c r="B854" s="641">
        <v>1</v>
      </c>
      <c r="C854" s="1011" t="s">
        <v>538</v>
      </c>
      <c r="D854" s="1712"/>
      <c r="E854" s="691"/>
      <c r="F854" s="1549"/>
      <c r="G854" s="692"/>
      <c r="H854" s="692"/>
      <c r="I854" s="692"/>
      <c r="J854" s="3612"/>
      <c r="K854" s="199"/>
      <c r="L854" s="199"/>
      <c r="M854" s="199"/>
      <c r="N854" s="199"/>
      <c r="O854" s="199"/>
      <c r="P854" s="199"/>
      <c r="Q854" s="199"/>
      <c r="R854" s="199"/>
      <c r="S854" s="1891"/>
      <c r="T854" s="1891"/>
      <c r="U854" s="2952"/>
      <c r="V854" s="199"/>
      <c r="W854" s="3085"/>
      <c r="X854" s="199"/>
      <c r="Y854" s="626"/>
      <c r="Z854" s="626"/>
      <c r="AA854" s="199"/>
      <c r="AB854" s="199"/>
      <c r="AC854" s="3783"/>
      <c r="AD854" s="47">
        <f t="shared" si="498"/>
        <v>0</v>
      </c>
    </row>
    <row r="855" spans="1:30" s="47" customFormat="1" ht="30.75" customHeight="1" x14ac:dyDescent="0.25">
      <c r="A855" s="641">
        <v>1</v>
      </c>
      <c r="B855" s="641">
        <v>1</v>
      </c>
      <c r="C855" s="1839" t="s">
        <v>249</v>
      </c>
      <c r="D855" s="466"/>
      <c r="E855" s="456"/>
      <c r="F855" s="668">
        <v>6090</v>
      </c>
      <c r="G855" s="69">
        <f t="shared" ref="G855" si="535">ROUND(F855/12*$C$3,0)</f>
        <v>1015</v>
      </c>
      <c r="H855" s="69">
        <v>974</v>
      </c>
      <c r="I855" s="69">
        <f>H855/G855*100</f>
        <v>95.960591133004925</v>
      </c>
      <c r="J855" s="3373">
        <v>213</v>
      </c>
      <c r="K855" s="611"/>
      <c r="L855" s="70"/>
      <c r="M855" s="71"/>
      <c r="N855" s="71"/>
      <c r="O855" s="71"/>
      <c r="P855" s="71"/>
      <c r="Q855" s="71"/>
      <c r="R855" s="71"/>
      <c r="S855" s="1889"/>
      <c r="T855" s="1889"/>
      <c r="U855" s="2953"/>
      <c r="V855" s="69"/>
      <c r="W855" s="3105"/>
      <c r="X855" s="69"/>
      <c r="Y855" s="70"/>
      <c r="Z855" s="70"/>
      <c r="AA855" s="611">
        <v>0</v>
      </c>
      <c r="AB855" s="70">
        <v>7151.9651199999989</v>
      </c>
      <c r="AC855" s="3709">
        <v>1489.5558600000002</v>
      </c>
      <c r="AD855" s="47">
        <f t="shared" si="498"/>
        <v>1489555.86</v>
      </c>
    </row>
    <row r="856" spans="1:30" s="47" customFormat="1" ht="31.5" x14ac:dyDescent="0.25">
      <c r="A856" s="641"/>
      <c r="B856" s="641">
        <v>1</v>
      </c>
      <c r="C856" s="1839" t="s">
        <v>248</v>
      </c>
      <c r="D856" s="346"/>
      <c r="E856" s="456"/>
      <c r="F856" s="668">
        <v>1960</v>
      </c>
      <c r="G856" s="69">
        <f t="shared" ref="G856" si="536">ROUND(F856/12*$C$3,0)</f>
        <v>327</v>
      </c>
      <c r="H856" s="69">
        <v>256</v>
      </c>
      <c r="I856" s="69">
        <f>H856/G856*100</f>
        <v>78.287461773700301</v>
      </c>
      <c r="J856" s="3373">
        <v>13</v>
      </c>
      <c r="K856" s="611"/>
      <c r="L856" s="70"/>
      <c r="M856" s="71"/>
      <c r="N856" s="71"/>
      <c r="O856" s="71"/>
      <c r="P856" s="71"/>
      <c r="Q856" s="71"/>
      <c r="R856" s="71"/>
      <c r="S856" s="1889"/>
      <c r="T856" s="1889"/>
      <c r="U856" s="2953"/>
      <c r="V856" s="69"/>
      <c r="W856" s="3105"/>
      <c r="X856" s="69"/>
      <c r="Y856" s="70"/>
      <c r="Z856" s="70"/>
      <c r="AA856" s="611">
        <v>0</v>
      </c>
      <c r="AB856" s="70">
        <v>1790.26432</v>
      </c>
      <c r="AC856" s="3709">
        <v>93.473380000000006</v>
      </c>
      <c r="AD856" s="47">
        <f t="shared" si="498"/>
        <v>93473.38</v>
      </c>
    </row>
    <row r="857" spans="1:30" s="47" customFormat="1" ht="15.75" x14ac:dyDescent="0.25">
      <c r="A857" s="641"/>
      <c r="B857" s="641">
        <v>1</v>
      </c>
      <c r="C857" s="2795" t="s">
        <v>283</v>
      </c>
      <c r="D857" s="2598"/>
      <c r="E857" s="2599"/>
      <c r="F857" s="668">
        <v>350</v>
      </c>
      <c r="G857" s="69">
        <f t="shared" ref="G857" si="537">ROUND(F857/12*$C$3,0)</f>
        <v>58</v>
      </c>
      <c r="H857" s="2600">
        <v>125</v>
      </c>
      <c r="I857" s="2600">
        <f>H857/G857*100</f>
        <v>215.51724137931038</v>
      </c>
      <c r="J857" s="3628">
        <v>73</v>
      </c>
      <c r="K857" s="723"/>
      <c r="L857" s="145"/>
      <c r="M857" s="127"/>
      <c r="N857" s="71"/>
      <c r="O857" s="71"/>
      <c r="P857" s="127"/>
      <c r="Q857" s="71"/>
      <c r="R857" s="127"/>
      <c r="S857" s="2601"/>
      <c r="T857" s="2601"/>
      <c r="U857" s="2954"/>
      <c r="V857" s="144"/>
      <c r="W857" s="3106"/>
      <c r="X857" s="144"/>
      <c r="Y857" s="145"/>
      <c r="Z857" s="145"/>
      <c r="AA857" s="611">
        <v>0</v>
      </c>
      <c r="AB857" s="145">
        <v>944.0837499999999</v>
      </c>
      <c r="AC857" s="3709">
        <v>551.34491000000003</v>
      </c>
      <c r="AD857" s="47">
        <f t="shared" si="498"/>
        <v>551344.91</v>
      </c>
    </row>
    <row r="858" spans="1:30" s="47" customFormat="1" ht="15.75" thickBot="1" x14ac:dyDescent="0.3">
      <c r="A858" s="641"/>
      <c r="B858" s="641">
        <v>1</v>
      </c>
      <c r="C858" s="116" t="s">
        <v>281</v>
      </c>
      <c r="D858" s="2598"/>
      <c r="E858" s="2776"/>
      <c r="F858" s="1547">
        <f>SUM(F855:F857)</f>
        <v>8400</v>
      </c>
      <c r="G858" s="2600">
        <f t="shared" ref="G858:H858" si="538">SUM(G855:G857)</f>
        <v>1400</v>
      </c>
      <c r="H858" s="353">
        <f t="shared" si="538"/>
        <v>1355</v>
      </c>
      <c r="I858" s="353">
        <f>H858/G858*100</f>
        <v>96.785714285714292</v>
      </c>
      <c r="J858" s="3629">
        <f t="shared" ref="J858" si="539">SUM(J855:J857)</f>
        <v>299</v>
      </c>
      <c r="K858" s="741"/>
      <c r="L858" s="2137"/>
      <c r="M858" s="1292"/>
      <c r="N858" s="127"/>
      <c r="O858" s="127"/>
      <c r="P858" s="1292"/>
      <c r="Q858" s="127"/>
      <c r="R858" s="1292"/>
      <c r="S858" s="2740">
        <v>61068.284900000006</v>
      </c>
      <c r="T858" s="2740">
        <v>61068.284900000006</v>
      </c>
      <c r="U858" s="2898">
        <f t="shared" ref="U858" si="540">S858/12*$C$3+(T858-S858)/11*1</f>
        <v>10178.047483333334</v>
      </c>
      <c r="V858" s="353">
        <f t="shared" ref="V858" si="541">AB858-AA858-X858</f>
        <v>9886.3131899999989</v>
      </c>
      <c r="W858" s="3107">
        <f>SUM(W855:W857)</f>
        <v>0</v>
      </c>
      <c r="X858" s="353">
        <f>SUM(X855:X857)</f>
        <v>0</v>
      </c>
      <c r="Y858" s="2137">
        <f>V858-U858</f>
        <v>-291.73429333333479</v>
      </c>
      <c r="Z858" s="2137">
        <f>SUM(Z855:Z857)</f>
        <v>0</v>
      </c>
      <c r="AA858" s="723">
        <f>SUM(AA855:AA857)</f>
        <v>0</v>
      </c>
      <c r="AB858" s="2137">
        <f>SUM(AB855:AB857)</f>
        <v>9886.3131899999989</v>
      </c>
      <c r="AC858" s="3719">
        <f>SUM(AC855:AC857)</f>
        <v>2134.3741500000001</v>
      </c>
      <c r="AD858" s="3833">
        <f t="shared" si="498"/>
        <v>2134374.15</v>
      </c>
    </row>
    <row r="859" spans="1:30" s="2764" customFormat="1" ht="15.75" thickBot="1" x14ac:dyDescent="0.3">
      <c r="A859" s="2765">
        <v>1</v>
      </c>
      <c r="B859" s="641">
        <v>1</v>
      </c>
      <c r="C859" s="2766" t="s">
        <v>506</v>
      </c>
      <c r="D859" s="2767"/>
      <c r="E859" s="2768"/>
      <c r="F859" s="3292"/>
      <c r="G859" s="3293"/>
      <c r="H859" s="3293"/>
      <c r="I859" s="3293"/>
      <c r="J859" s="3630"/>
      <c r="K859" s="2825"/>
      <c r="L859" s="2769"/>
      <c r="M859" s="2769"/>
      <c r="N859" s="2769"/>
      <c r="O859" s="2769"/>
      <c r="P859" s="2769"/>
      <c r="Q859" s="2769"/>
      <c r="R859" s="2769"/>
      <c r="S859" s="2728">
        <f t="shared" ref="S859:T859" si="542">S858</f>
        <v>61068.284900000006</v>
      </c>
      <c r="T859" s="2728">
        <f t="shared" si="542"/>
        <v>61068.284900000006</v>
      </c>
      <c r="U859" s="2955">
        <f t="shared" ref="U859" si="543">U858</f>
        <v>10178.047483333334</v>
      </c>
      <c r="V859" s="2825">
        <f t="shared" ref="V859:AB859" si="544">V858</f>
        <v>9886.3131899999989</v>
      </c>
      <c r="W859" s="3108">
        <f t="shared" si="544"/>
        <v>0</v>
      </c>
      <c r="X859" s="2825">
        <f t="shared" ref="X859" si="545">X858</f>
        <v>0</v>
      </c>
      <c r="Y859" s="2826">
        <f t="shared" si="544"/>
        <v>-291.73429333333479</v>
      </c>
      <c r="Z859" s="2826">
        <f t="shared" si="544"/>
        <v>0</v>
      </c>
      <c r="AA859" s="2825">
        <f t="shared" si="544"/>
        <v>0</v>
      </c>
      <c r="AB859" s="2827">
        <f t="shared" si="544"/>
        <v>9886.3131899999989</v>
      </c>
      <c r="AC859" s="3835">
        <f t="shared" ref="AC859" si="546">AC858</f>
        <v>2134.3741500000001</v>
      </c>
      <c r="AD859" s="2764">
        <f t="shared" si="498"/>
        <v>2134374.15</v>
      </c>
    </row>
    <row r="860" spans="1:30" s="47" customFormat="1" ht="15.75" thickBot="1" x14ac:dyDescent="0.3">
      <c r="A860" s="641"/>
      <c r="B860" s="641">
        <v>1</v>
      </c>
      <c r="C860" s="1018"/>
      <c r="D860" s="1713"/>
      <c r="E860" s="1115"/>
      <c r="F860" s="1563"/>
      <c r="G860" s="1116"/>
      <c r="H860" s="1116"/>
      <c r="I860" s="1116"/>
      <c r="J860" s="3631"/>
      <c r="K860" s="639"/>
      <c r="L860" s="639"/>
      <c r="M860" s="639"/>
      <c r="N860" s="639"/>
      <c r="O860" s="639"/>
      <c r="P860" s="639"/>
      <c r="Q860" s="639"/>
      <c r="R860" s="639"/>
      <c r="S860" s="1902">
        <f t="shared" ref="S860:Y860" si="547">S861-S862-S917-S921-S925-S930</f>
        <v>0</v>
      </c>
      <c r="T860" s="1902">
        <f t="shared" ref="T860" si="548">T861-T862-T917-T921-T925-T930</f>
        <v>0</v>
      </c>
      <c r="U860" s="2951">
        <f t="shared" si="547"/>
        <v>-1.1641532182693481E-10</v>
      </c>
      <c r="V860" s="639">
        <f t="shared" si="547"/>
        <v>0</v>
      </c>
      <c r="W860" s="3109">
        <f t="shared" si="547"/>
        <v>0</v>
      </c>
      <c r="X860" s="639">
        <f t="shared" si="547"/>
        <v>0</v>
      </c>
      <c r="Y860" s="1977">
        <f t="shared" si="547"/>
        <v>4.5474735088646412E-12</v>
      </c>
      <c r="Z860" s="1977"/>
      <c r="AA860" s="639">
        <f>AA861-AA862-AA917-AA921-AA925-AA930</f>
        <v>6.7501559897209518E-14</v>
      </c>
      <c r="AB860" s="1117">
        <f>AB861-AB862-AB917-AB921-AB925-AB930</f>
        <v>0</v>
      </c>
      <c r="AC860" s="3785">
        <f>AC861-AC862-AC917-AC921-AC925-AC930</f>
        <v>-6.5938365878537297E-11</v>
      </c>
      <c r="AD860" s="47">
        <f t="shared" si="498"/>
        <v>-6.5938365878537297E-8</v>
      </c>
    </row>
    <row r="861" spans="1:30" x14ac:dyDescent="0.25">
      <c r="A861" s="641">
        <v>1</v>
      </c>
      <c r="B861" s="641">
        <v>1</v>
      </c>
      <c r="C861" s="1118" t="s">
        <v>276</v>
      </c>
      <c r="D861" s="1118"/>
      <c r="E861" s="1118"/>
      <c r="F861" s="1564"/>
      <c r="G861" s="1119"/>
      <c r="H861" s="1119"/>
      <c r="I861" s="1119"/>
      <c r="J861" s="3441"/>
      <c r="K861" s="1120"/>
      <c r="L861" s="1120"/>
      <c r="M861" s="1121"/>
      <c r="N861" s="1121"/>
      <c r="O861" s="1121"/>
      <c r="P861" s="1121"/>
      <c r="Q861" s="1121"/>
      <c r="R861" s="1121"/>
      <c r="S861" s="1903">
        <f t="shared" ref="S861:AB861" si="549">SUM(S859,S853,S840,S778,S705,S697,S670,S656,S642,S584,S519,S442,S388,S349,S246,S169,S94,S684)</f>
        <v>5705549.0977739803</v>
      </c>
      <c r="T861" s="1903">
        <f t="shared" ref="T861" si="550">SUM(T859,T853,T840,T778,T705,T697,T670,T656,T642,T584,T519,T442,T388,T349,T246,T169,T94,T684)</f>
        <v>5705714.2360978518</v>
      </c>
      <c r="U861" s="2956">
        <f t="shared" si="549"/>
        <v>950939.86220389407</v>
      </c>
      <c r="V861" s="1122">
        <f t="shared" si="549"/>
        <v>839202.43290999997</v>
      </c>
      <c r="W861" s="3110">
        <f t="shared" si="549"/>
        <v>0</v>
      </c>
      <c r="X861" s="1122">
        <f t="shared" si="549"/>
        <v>-13.715480000000298</v>
      </c>
      <c r="Y861" s="1122">
        <f t="shared" si="549"/>
        <v>-111737.42929389419</v>
      </c>
      <c r="Z861" s="1122">
        <f t="shared" si="549"/>
        <v>-296.08353</v>
      </c>
      <c r="AA861" s="1122">
        <f t="shared" si="549"/>
        <v>-10972.745289999999</v>
      </c>
      <c r="AB861" s="1122">
        <f t="shared" si="549"/>
        <v>828215.97213999997</v>
      </c>
      <c r="AC861" s="3783">
        <f t="shared" ref="AC861" si="551">SUM(AC859,AC853,AC840,AC778,AC705,AC697,AC670,AC656,AC642,AC584,AC519,AC442,AC388,AC349,AC246,AC169,AC94,AC684)</f>
        <v>458657.29590000003</v>
      </c>
      <c r="AD861" s="3834">
        <f t="shared" si="498"/>
        <v>458657295.90000004</v>
      </c>
    </row>
    <row r="862" spans="1:30" x14ac:dyDescent="0.25">
      <c r="A862" s="641">
        <v>1</v>
      </c>
      <c r="B862" s="641">
        <v>1</v>
      </c>
      <c r="C862" s="1123" t="s">
        <v>7</v>
      </c>
      <c r="D862" s="1123"/>
      <c r="E862" s="1123"/>
      <c r="F862" s="1565">
        <f>SUM(F24,F101,F178,F265,F356,F394,F452,F714,F782)</f>
        <v>48653</v>
      </c>
      <c r="G862" s="1124">
        <f>SUM(G24,G101,G178,G265,G356,G394,G452,G714,G782)</f>
        <v>8108.833333333333</v>
      </c>
      <c r="H862" s="1124">
        <f>SUM(H24,H101,H178,H265,H356,H394,H452,H714,H782)</f>
        <v>5864</v>
      </c>
      <c r="I862" s="1124">
        <f>H862/G862*100</f>
        <v>72.316198384477843</v>
      </c>
      <c r="J862" s="3619">
        <f>SUM(J24,J101,J178,J265,J356,J394,J452,J714,J782)</f>
        <v>3815</v>
      </c>
      <c r="K862" s="1124">
        <f>SUM(M862/F862)</f>
        <v>8.9111668345220227</v>
      </c>
      <c r="L862" s="1124">
        <f>O862/H862</f>
        <v>9.2950204638472034</v>
      </c>
      <c r="M862" s="1124">
        <f>SUM(M24,M101,M178,M265,M356,M394,M452,M714,M782)</f>
        <v>433555</v>
      </c>
      <c r="N862" s="1124">
        <f>SUM(N24,N101,N178,N265,N356,N394,N452,N714,N782)</f>
        <v>72259.166666666672</v>
      </c>
      <c r="O862" s="1124">
        <f>SUM(O24,O101,O178,O265,O356,O394,O452,O714,O782)</f>
        <v>54506</v>
      </c>
      <c r="P862" s="1124">
        <f>O862/N862*100</f>
        <v>75.431260163070419</v>
      </c>
      <c r="Q862" s="1124">
        <f>SUM(Q24,Q101,Q178,Q265,Q356,Q394,Q452,Q714,Q782)</f>
        <v>1298.66216042062</v>
      </c>
      <c r="R862" s="1125">
        <f>O862/$C$3*12/Q862</f>
        <v>251.82530912741558</v>
      </c>
      <c r="S862" s="1904">
        <f t="shared" ref="S862:AB862" si="552">SUM(S24,S101,S178,S265,S356,S394,S452,S714,S782)</f>
        <v>2855612.5806541853</v>
      </c>
      <c r="T862" s="1904">
        <f t="shared" ref="T862" si="553">SUM(T24,T101,T178,T265,T356,T394,T452,T714,T782)</f>
        <v>2855612.5806541853</v>
      </c>
      <c r="U862" s="1904">
        <f t="shared" si="552"/>
        <v>475935.43010903086</v>
      </c>
      <c r="V862" s="1124">
        <f t="shared" si="552"/>
        <v>406639.82175999996</v>
      </c>
      <c r="W862" s="3111">
        <f t="shared" si="552"/>
        <v>0</v>
      </c>
      <c r="X862" s="1124">
        <f t="shared" si="552"/>
        <v>-3192.3621199999998</v>
      </c>
      <c r="Y862" s="1124">
        <f t="shared" si="552"/>
        <v>-69295.60834903091</v>
      </c>
      <c r="Z862" s="1124">
        <f t="shared" si="552"/>
        <v>-296.08353</v>
      </c>
      <c r="AA862" s="1124">
        <f t="shared" si="552"/>
        <v>-7023.2469299999993</v>
      </c>
      <c r="AB862" s="1124">
        <f t="shared" si="552"/>
        <v>396424.21270999993</v>
      </c>
      <c r="AC862" s="3709">
        <f t="shared" ref="AC862" si="554">SUM(AC24,AC101,AC178,AC265,AC356,AC394,AC452,AC714,AC782)</f>
        <v>427590.65549000009</v>
      </c>
      <c r="AD862" s="56">
        <f t="shared" si="498"/>
        <v>427590655.49000007</v>
      </c>
    </row>
    <row r="863" spans="1:30" ht="43.5" x14ac:dyDescent="0.25">
      <c r="B863" s="641">
        <v>1</v>
      </c>
      <c r="C863" s="1264" t="s">
        <v>233</v>
      </c>
      <c r="D863" s="1264"/>
      <c r="E863" s="1123"/>
      <c r="F863" s="1565">
        <f>SUM(F715,F395,F266,F25)</f>
        <v>453</v>
      </c>
      <c r="G863" s="1124">
        <f>SUM(G715,G395,G266,G25)</f>
        <v>75.5</v>
      </c>
      <c r="H863" s="1124">
        <f>SUM(H715,H395,H266,H25)</f>
        <v>28</v>
      </c>
      <c r="I863" s="1124">
        <f>I395</f>
        <v>14.285714285714285</v>
      </c>
      <c r="J863" s="3619">
        <f>SUM(J715,J395,J266,J25)</f>
        <v>0</v>
      </c>
      <c r="K863" s="1124"/>
      <c r="L863" s="1124"/>
      <c r="M863" s="1124"/>
      <c r="N863" s="1124"/>
      <c r="O863" s="1124"/>
      <c r="P863" s="1124"/>
      <c r="Q863" s="1124"/>
      <c r="R863" s="1125"/>
      <c r="S863" s="1904">
        <f t="shared" ref="S863:AB863" si="555">S395+S715+S266+S25</f>
        <v>93502.255671990002</v>
      </c>
      <c r="T863" s="1904">
        <f t="shared" ref="T863" si="556">T395+T715+T266+T25</f>
        <v>93502.255671990002</v>
      </c>
      <c r="U863" s="1904">
        <f t="shared" si="555"/>
        <v>15583.709278664999</v>
      </c>
      <c r="V863" s="1124">
        <f t="shared" si="555"/>
        <v>5996.4636200000004</v>
      </c>
      <c r="W863" s="3111">
        <f t="shared" si="555"/>
        <v>0</v>
      </c>
      <c r="X863" s="1124">
        <f t="shared" si="555"/>
        <v>0</v>
      </c>
      <c r="Y863" s="1124">
        <f t="shared" si="555"/>
        <v>-9587.2456586650005</v>
      </c>
      <c r="Z863" s="1124">
        <f t="shared" si="555"/>
        <v>0</v>
      </c>
      <c r="AA863" s="1124">
        <f t="shared" si="555"/>
        <v>0</v>
      </c>
      <c r="AB863" s="1124">
        <f t="shared" si="555"/>
        <v>5996.4636200000004</v>
      </c>
      <c r="AC863" s="3709">
        <f t="shared" ref="AC863" si="557">AC395+AC715+AC266+AC25</f>
        <v>0</v>
      </c>
      <c r="AD863" s="56">
        <f t="shared" si="498"/>
        <v>0</v>
      </c>
    </row>
    <row r="864" spans="1:30" x14ac:dyDescent="0.25">
      <c r="A864" s="641">
        <v>1</v>
      </c>
      <c r="B864" s="641">
        <v>1</v>
      </c>
      <c r="C864" s="2602" t="s">
        <v>604</v>
      </c>
      <c r="D864" s="1126"/>
      <c r="E864" s="945"/>
      <c r="F864" s="1565"/>
      <c r="G864" s="1124"/>
      <c r="H864" s="1124"/>
      <c r="I864" s="1124"/>
      <c r="J864" s="3619"/>
      <c r="K864" s="1127"/>
      <c r="L864" s="1127"/>
      <c r="M864" s="1124"/>
      <c r="N864" s="1124"/>
      <c r="O864" s="1124"/>
      <c r="P864" s="1124"/>
      <c r="Q864" s="1124"/>
      <c r="R864" s="948"/>
      <c r="S864" s="1904">
        <f t="shared" ref="S864:AB864" si="558">SUM(S784,S717,S588,S454,S268,S180,S103,S27)</f>
        <v>1006200.1333</v>
      </c>
      <c r="T864" s="1904">
        <f t="shared" ref="T864" si="559">SUM(T784,T717,T588,T454,T268,T180,T103,T27)</f>
        <v>1006200.1333</v>
      </c>
      <c r="U864" s="1904">
        <f t="shared" si="558"/>
        <v>167700.02221666669</v>
      </c>
      <c r="V864" s="1124">
        <f t="shared" si="558"/>
        <v>167700.02226</v>
      </c>
      <c r="W864" s="3111">
        <f t="shared" si="558"/>
        <v>0</v>
      </c>
      <c r="X864" s="1124">
        <f t="shared" si="558"/>
        <v>0</v>
      </c>
      <c r="Y864" s="1124">
        <f t="shared" si="558"/>
        <v>4.3333333451300859E-5</v>
      </c>
      <c r="Z864" s="1128">
        <f t="shared" si="558"/>
        <v>0</v>
      </c>
      <c r="AA864" s="1128">
        <f t="shared" si="558"/>
        <v>-3356.5996099999993</v>
      </c>
      <c r="AB864" s="1124">
        <f t="shared" si="558"/>
        <v>164343.42264999999</v>
      </c>
      <c r="AC864" s="3709">
        <f t="shared" ref="AC864" si="560">SUM(AC784,AC717,AC588,AC454,AC268,AC180,AC103,AC27)</f>
        <v>0</v>
      </c>
      <c r="AD864" s="56">
        <f t="shared" si="498"/>
        <v>0</v>
      </c>
    </row>
    <row r="865" spans="2:30" x14ac:dyDescent="0.25">
      <c r="B865" s="641">
        <v>1</v>
      </c>
      <c r="C865" s="2739" t="s">
        <v>524</v>
      </c>
      <c r="D865" s="1126"/>
      <c r="E865" s="945"/>
      <c r="F865" s="1565"/>
      <c r="G865" s="1124"/>
      <c r="H865" s="1124"/>
      <c r="I865" s="1124"/>
      <c r="J865" s="3619"/>
      <c r="K865" s="1127"/>
      <c r="L865" s="1127"/>
      <c r="M865" s="1124"/>
      <c r="N865" s="1124"/>
      <c r="O865" s="1124"/>
      <c r="P865" s="1124"/>
      <c r="Q865" s="1124"/>
      <c r="R865" s="948"/>
      <c r="S865" s="1904">
        <f t="shared" ref="S865:AB865" si="561">SUM(S181,S104)</f>
        <v>5392.4724000000006</v>
      </c>
      <c r="T865" s="1904">
        <f t="shared" ref="T865" si="562">SUM(T181,T104)</f>
        <v>5392.4724000000006</v>
      </c>
      <c r="U865" s="1904">
        <f t="shared" si="561"/>
        <v>898.74540000000002</v>
      </c>
      <c r="V865" s="1124">
        <f t="shared" si="561"/>
        <v>898.74540000000002</v>
      </c>
      <c r="W865" s="3111">
        <f t="shared" si="561"/>
        <v>0</v>
      </c>
      <c r="X865" s="1124">
        <f t="shared" si="561"/>
        <v>0</v>
      </c>
      <c r="Y865" s="1124">
        <f t="shared" si="561"/>
        <v>0</v>
      </c>
      <c r="Z865" s="1128">
        <f t="shared" si="561"/>
        <v>0</v>
      </c>
      <c r="AA865" s="1128">
        <f t="shared" si="561"/>
        <v>0</v>
      </c>
      <c r="AB865" s="1124">
        <f t="shared" si="561"/>
        <v>898.74540000000002</v>
      </c>
      <c r="AC865" s="3709">
        <f t="shared" ref="AC865" si="563">SUM(AC181,AC104)</f>
        <v>0</v>
      </c>
      <c r="AD865" s="56">
        <f t="shared" si="498"/>
        <v>0</v>
      </c>
    </row>
    <row r="866" spans="2:30" ht="29.25" x14ac:dyDescent="0.25">
      <c r="B866" s="641">
        <v>1</v>
      </c>
      <c r="C866" s="2603" t="s">
        <v>480</v>
      </c>
      <c r="D866" s="1126"/>
      <c r="E866" s="945"/>
      <c r="F866" s="1565">
        <f>SUM(F785,F718,F589,F455,F269,F182,F105,F28)</f>
        <v>297333.5</v>
      </c>
      <c r="G866" s="1124">
        <f>SUM(G785,G718,G589,G455,G269,G182,G105,G28)</f>
        <v>49557.5</v>
      </c>
      <c r="H866" s="1124">
        <f>SUM(H785,H718,H589,H455,H269,H182,H105,H28)</f>
        <v>39863.54</v>
      </c>
      <c r="I866" s="1124">
        <f t="shared" ref="I866:I878" si="564">H866/G866*100</f>
        <v>80.438964838823594</v>
      </c>
      <c r="J866" s="3619">
        <f>SUM(J785,J718,J589,J455,J269,J182,J105,J28)</f>
        <v>48</v>
      </c>
      <c r="K866" s="1127"/>
      <c r="L866" s="1127"/>
      <c r="M866" s="1124"/>
      <c r="N866" s="1124"/>
      <c r="O866" s="1124"/>
      <c r="P866" s="1124"/>
      <c r="Q866" s="1124"/>
      <c r="R866" s="948"/>
      <c r="S866" s="1904"/>
      <c r="T866" s="1904"/>
      <c r="U866" s="1904"/>
      <c r="V866" s="1124"/>
      <c r="W866" s="3111"/>
      <c r="X866" s="1124"/>
      <c r="Y866" s="1124"/>
      <c r="Z866" s="1128"/>
      <c r="AA866" s="1128"/>
      <c r="AB866" s="1124"/>
      <c r="AC866" s="3709"/>
      <c r="AD866" s="56">
        <f t="shared" si="498"/>
        <v>0</v>
      </c>
    </row>
    <row r="867" spans="2:30" ht="30" x14ac:dyDescent="0.25">
      <c r="B867" s="641">
        <v>1</v>
      </c>
      <c r="C867" s="2604" t="s">
        <v>255</v>
      </c>
      <c r="D867" s="1126"/>
      <c r="E867" s="945"/>
      <c r="F867" s="1565">
        <f>SUM(F456,F29)</f>
        <v>17800</v>
      </c>
      <c r="G867" s="1124">
        <f>SUM(G456,G29)</f>
        <v>2966.666666666667</v>
      </c>
      <c r="H867" s="1124">
        <f>SUM(H456,H29)</f>
        <v>2722</v>
      </c>
      <c r="I867" s="1124">
        <f t="shared" si="564"/>
        <v>91.752808988764031</v>
      </c>
      <c r="J867" s="3619">
        <f>SUM(J456,J29)</f>
        <v>0</v>
      </c>
      <c r="K867" s="1127"/>
      <c r="L867" s="1127"/>
      <c r="M867" s="1124"/>
      <c r="N867" s="1124"/>
      <c r="O867" s="1124"/>
      <c r="P867" s="1124"/>
      <c r="Q867" s="1124"/>
      <c r="R867" s="948"/>
      <c r="S867" s="1904"/>
      <c r="T867" s="1904"/>
      <c r="U867" s="1904"/>
      <c r="V867" s="1124"/>
      <c r="W867" s="3111"/>
      <c r="X867" s="1124"/>
      <c r="Y867" s="1124"/>
      <c r="Z867" s="1128"/>
      <c r="AA867" s="1128"/>
      <c r="AB867" s="1124"/>
      <c r="AC867" s="3709"/>
      <c r="AD867" s="56">
        <f t="shared" si="498"/>
        <v>0</v>
      </c>
    </row>
    <row r="868" spans="2:30" ht="30" x14ac:dyDescent="0.25">
      <c r="B868" s="641">
        <v>1</v>
      </c>
      <c r="C868" s="2604" t="s">
        <v>256</v>
      </c>
      <c r="D868" s="1126"/>
      <c r="E868" s="945"/>
      <c r="F868" s="1565">
        <f>SUM(F787,F591,F720,F457,F271,F184,F107,F30)</f>
        <v>66092</v>
      </c>
      <c r="G868" s="1124">
        <f>SUM(G787,G591,G720,G457,G271,G184,G107,G30)</f>
        <v>11015.666666666666</v>
      </c>
      <c r="H868" s="1124">
        <f>SUM(H787,H591,H720,H457,H271,H184,H107,H30)</f>
        <v>6973</v>
      </c>
      <c r="I868" s="1124">
        <f t="shared" si="564"/>
        <v>63.300753472327301</v>
      </c>
      <c r="J868" s="3619">
        <f>SUM(J787,J591,J720,J457,J271,J184,J107,J30)</f>
        <v>27</v>
      </c>
      <c r="K868" s="1127"/>
      <c r="L868" s="1127"/>
      <c r="M868" s="1124"/>
      <c r="N868" s="1124"/>
      <c r="O868" s="1124"/>
      <c r="P868" s="1124"/>
      <c r="Q868" s="1124"/>
      <c r="R868" s="948"/>
      <c r="S868" s="1904"/>
      <c r="T868" s="1904"/>
      <c r="U868" s="1904"/>
      <c r="V868" s="1124"/>
      <c r="W868" s="3111"/>
      <c r="X868" s="1124"/>
      <c r="Y868" s="1124"/>
      <c r="Z868" s="1128"/>
      <c r="AA868" s="1128"/>
      <c r="AB868" s="1124"/>
      <c r="AC868" s="3709"/>
      <c r="AD868" s="56">
        <f t="shared" si="498"/>
        <v>0</v>
      </c>
    </row>
    <row r="869" spans="2:30" ht="30" x14ac:dyDescent="0.25">
      <c r="B869" s="641">
        <v>1</v>
      </c>
      <c r="C869" s="2605" t="s">
        <v>481</v>
      </c>
      <c r="D869" s="1126"/>
      <c r="E869" s="945"/>
      <c r="F869" s="1565">
        <f t="shared" ref="F869:H873" si="565">SUM(F788,F721,F592,F458,F272,F185,F108,F31)</f>
        <v>121284.5</v>
      </c>
      <c r="G869" s="1124">
        <f t="shared" si="565"/>
        <v>20214.5</v>
      </c>
      <c r="H869" s="1124">
        <f t="shared" si="565"/>
        <v>12462.539999999999</v>
      </c>
      <c r="I869" s="1124">
        <f t="shared" si="564"/>
        <v>61.651487793415619</v>
      </c>
      <c r="J869" s="3619">
        <f t="shared" ref="J869" si="566">SUM(J788,J721,J592,J458,J272,J185,J108,J31)</f>
        <v>8</v>
      </c>
      <c r="K869" s="1127"/>
      <c r="L869" s="1127"/>
      <c r="M869" s="1124"/>
      <c r="N869" s="1124"/>
      <c r="O869" s="1124"/>
      <c r="P869" s="1124"/>
      <c r="Q869" s="1124"/>
      <c r="R869" s="948"/>
      <c r="S869" s="1904"/>
      <c r="T869" s="1904"/>
      <c r="U869" s="1904"/>
      <c r="V869" s="1124"/>
      <c r="W869" s="3111"/>
      <c r="X869" s="1124"/>
      <c r="Y869" s="1124"/>
      <c r="Z869" s="1128"/>
      <c r="AA869" s="1128"/>
      <c r="AB869" s="1124"/>
      <c r="AC869" s="3709"/>
      <c r="AD869" s="56">
        <f t="shared" si="498"/>
        <v>0</v>
      </c>
    </row>
    <row r="870" spans="2:30" x14ac:dyDescent="0.25">
      <c r="B870" s="641">
        <v>1</v>
      </c>
      <c r="C870" s="1129" t="s">
        <v>482</v>
      </c>
      <c r="D870" s="1126"/>
      <c r="E870" s="945"/>
      <c r="F870" s="1565">
        <f t="shared" si="565"/>
        <v>120949</v>
      </c>
      <c r="G870" s="1124">
        <f t="shared" si="565"/>
        <v>20158.666666666664</v>
      </c>
      <c r="H870" s="1124">
        <f t="shared" si="565"/>
        <v>12401</v>
      </c>
      <c r="I870" s="1124">
        <f t="shared" si="564"/>
        <v>61.51696540776507</v>
      </c>
      <c r="J870" s="3619">
        <f t="shared" ref="J870" si="567">SUM(J789,J722,J593,J459,J273,J186,J109,J32)</f>
        <v>8</v>
      </c>
      <c r="K870" s="1127"/>
      <c r="L870" s="1127"/>
      <c r="M870" s="1124"/>
      <c r="N870" s="1124"/>
      <c r="O870" s="1124"/>
      <c r="P870" s="1124"/>
      <c r="Q870" s="1124"/>
      <c r="R870" s="948"/>
      <c r="S870" s="1904"/>
      <c r="T870" s="1904"/>
      <c r="U870" s="1904"/>
      <c r="V870" s="1124"/>
      <c r="W870" s="3111"/>
      <c r="X870" s="1124"/>
      <c r="Y870" s="1124"/>
      <c r="Z870" s="1128"/>
      <c r="AA870" s="1128"/>
      <c r="AB870" s="1124"/>
      <c r="AC870" s="3709"/>
      <c r="AD870" s="56">
        <f t="shared" si="498"/>
        <v>0</v>
      </c>
    </row>
    <row r="871" spans="2:30" ht="30" x14ac:dyDescent="0.25">
      <c r="B871" s="641">
        <v>1</v>
      </c>
      <c r="C871" s="2606" t="s">
        <v>483</v>
      </c>
      <c r="D871" s="1126"/>
      <c r="E871" s="945"/>
      <c r="F871" s="1565">
        <f t="shared" si="565"/>
        <v>1342</v>
      </c>
      <c r="G871" s="1124">
        <f t="shared" si="565"/>
        <v>223.33333333333331</v>
      </c>
      <c r="H871" s="1124">
        <f t="shared" si="565"/>
        <v>246.16000000000003</v>
      </c>
      <c r="I871" s="1124">
        <f t="shared" si="564"/>
        <v>110.22089552238808</v>
      </c>
      <c r="J871" s="3619">
        <f t="shared" ref="J871" si="568">SUM(J790,J723,J594,J460,J274,J187,J110,J33)</f>
        <v>0</v>
      </c>
      <c r="K871" s="1127"/>
      <c r="L871" s="1127"/>
      <c r="M871" s="1124"/>
      <c r="N871" s="1124"/>
      <c r="O871" s="1124"/>
      <c r="P871" s="1124"/>
      <c r="Q871" s="1124"/>
      <c r="R871" s="948"/>
      <c r="S871" s="1904"/>
      <c r="T871" s="1904"/>
      <c r="U871" s="1904"/>
      <c r="V871" s="1124"/>
      <c r="W871" s="3111"/>
      <c r="X871" s="1124"/>
      <c r="Y871" s="1124"/>
      <c r="Z871" s="1128"/>
      <c r="AA871" s="1128"/>
      <c r="AB871" s="1124"/>
      <c r="AC871" s="3709"/>
      <c r="AD871" s="56">
        <f t="shared" si="498"/>
        <v>0</v>
      </c>
    </row>
    <row r="872" spans="2:30" ht="60" x14ac:dyDescent="0.25">
      <c r="B872" s="641">
        <v>1</v>
      </c>
      <c r="C872" s="2606" t="s">
        <v>484</v>
      </c>
      <c r="D872" s="1126"/>
      <c r="E872" s="945"/>
      <c r="F872" s="1565">
        <f t="shared" si="565"/>
        <v>38016</v>
      </c>
      <c r="G872" s="1124">
        <f t="shared" si="565"/>
        <v>6336.3333333333339</v>
      </c>
      <c r="H872" s="1124">
        <f t="shared" si="565"/>
        <v>6760</v>
      </c>
      <c r="I872" s="1124">
        <f t="shared" si="564"/>
        <v>106.68630648640116</v>
      </c>
      <c r="J872" s="3619">
        <f t="shared" ref="J872" si="569">SUM(J791,J724,J595,J461,J275,J188,J111,J34)</f>
        <v>9</v>
      </c>
      <c r="K872" s="1127"/>
      <c r="L872" s="1127"/>
      <c r="M872" s="1124"/>
      <c r="N872" s="1124"/>
      <c r="O872" s="1124"/>
      <c r="P872" s="1124"/>
      <c r="Q872" s="1124"/>
      <c r="R872" s="948"/>
      <c r="S872" s="1904"/>
      <c r="T872" s="1904"/>
      <c r="U872" s="1904"/>
      <c r="V872" s="1124"/>
      <c r="W872" s="3111"/>
      <c r="X872" s="1124"/>
      <c r="Y872" s="1124"/>
      <c r="Z872" s="1128"/>
      <c r="AA872" s="1128"/>
      <c r="AB872" s="1124"/>
      <c r="AC872" s="3709"/>
      <c r="AD872" s="56">
        <f t="shared" si="498"/>
        <v>0</v>
      </c>
    </row>
    <row r="873" spans="2:30" ht="45" x14ac:dyDescent="0.25">
      <c r="B873" s="641">
        <v>1</v>
      </c>
      <c r="C873" s="2606" t="s">
        <v>499</v>
      </c>
      <c r="D873" s="1126"/>
      <c r="E873" s="945"/>
      <c r="F873" s="1565">
        <f t="shared" si="565"/>
        <v>36260</v>
      </c>
      <c r="G873" s="1124">
        <f t="shared" si="565"/>
        <v>6043.6666666666679</v>
      </c>
      <c r="H873" s="1124">
        <f t="shared" si="565"/>
        <v>10393</v>
      </c>
      <c r="I873" s="1124">
        <f t="shared" si="564"/>
        <v>171.96514257349287</v>
      </c>
      <c r="J873" s="3619">
        <f t="shared" ref="J873" si="570">SUM(J792,J725,J596,J462,J276,J189,J112,J35)</f>
        <v>4</v>
      </c>
      <c r="K873" s="1127"/>
      <c r="L873" s="1127"/>
      <c r="M873" s="1124"/>
      <c r="N873" s="1124"/>
      <c r="O873" s="1124"/>
      <c r="P873" s="1124"/>
      <c r="Q873" s="1124"/>
      <c r="R873" s="948"/>
      <c r="S873" s="1904"/>
      <c r="T873" s="1904"/>
      <c r="U873" s="1904"/>
      <c r="V873" s="1124"/>
      <c r="W873" s="3111"/>
      <c r="X873" s="1124"/>
      <c r="Y873" s="1124"/>
      <c r="Z873" s="1128"/>
      <c r="AA873" s="1128"/>
      <c r="AB873" s="1124"/>
      <c r="AC873" s="3709"/>
      <c r="AD873" s="56">
        <f t="shared" ref="AD873:AD936" si="571">AC873*1000</f>
        <v>0</v>
      </c>
    </row>
    <row r="874" spans="2:30" ht="30" x14ac:dyDescent="0.25">
      <c r="B874" s="641">
        <v>1</v>
      </c>
      <c r="C874" s="2606" t="s">
        <v>602</v>
      </c>
      <c r="D874" s="1126"/>
      <c r="E874" s="945"/>
      <c r="F874" s="1565">
        <f>SUM(F793,F726,F597,F277,F190,F113,F36)</f>
        <v>17881</v>
      </c>
      <c r="G874" s="1124">
        <f>SUM(G793,G726,G597,G277,G190,G113,G36)</f>
        <v>2980.666666666667</v>
      </c>
      <c r="H874" s="1124">
        <f>SUM(H793,H726,H597,H277,H190,H113,H36)</f>
        <v>553</v>
      </c>
      <c r="I874" s="1124">
        <f t="shared" si="564"/>
        <v>18.552896443748601</v>
      </c>
      <c r="J874" s="3619">
        <f>SUM(J793,J726,J597,J277,J190,J113,J36)</f>
        <v>0</v>
      </c>
      <c r="K874" s="1127"/>
      <c r="L874" s="1127"/>
      <c r="M874" s="1124"/>
      <c r="N874" s="1124"/>
      <c r="O874" s="1124"/>
      <c r="P874" s="1124"/>
      <c r="Q874" s="1124"/>
      <c r="R874" s="948"/>
      <c r="S874" s="1904"/>
      <c r="T874" s="1904"/>
      <c r="U874" s="1904"/>
      <c r="V874" s="1124"/>
      <c r="W874" s="3111"/>
      <c r="X874" s="1124"/>
      <c r="Y874" s="1124"/>
      <c r="Z874" s="1128"/>
      <c r="AA874" s="1128"/>
      <c r="AB874" s="1124"/>
      <c r="AC874" s="3709"/>
      <c r="AD874" s="56">
        <f t="shared" si="571"/>
        <v>0</v>
      </c>
    </row>
    <row r="875" spans="2:30" ht="29.25" x14ac:dyDescent="0.25">
      <c r="B875" s="641">
        <v>1</v>
      </c>
      <c r="C875" s="2607" t="s">
        <v>135</v>
      </c>
      <c r="D875" s="1126"/>
      <c r="E875" s="945"/>
      <c r="F875" s="1565">
        <f t="shared" ref="F875:H878" si="572">SUM(F794,F727,F598,F463,F278,F191,F114,F37)</f>
        <v>309590.74468085106</v>
      </c>
      <c r="G875" s="1124">
        <f t="shared" si="572"/>
        <v>51598.51063829787</v>
      </c>
      <c r="H875" s="1124">
        <f t="shared" si="572"/>
        <v>46840.527659574465</v>
      </c>
      <c r="I875" s="1124">
        <f t="shared" si="564"/>
        <v>90.778836598450383</v>
      </c>
      <c r="J875" s="3619">
        <f t="shared" ref="J875" si="573">SUM(J794,J727,J598,J463,J278,J191,J114,J37)</f>
        <v>36</v>
      </c>
      <c r="K875" s="1127"/>
      <c r="L875" s="1127"/>
      <c r="M875" s="1124"/>
      <c r="N875" s="1124"/>
      <c r="O875" s="1124"/>
      <c r="P875" s="1124"/>
      <c r="Q875" s="1124"/>
      <c r="R875" s="948"/>
      <c r="S875" s="1904"/>
      <c r="T875" s="1904"/>
      <c r="U875" s="1904"/>
      <c r="V875" s="1124"/>
      <c r="W875" s="3111"/>
      <c r="X875" s="1124"/>
      <c r="Y875" s="1124"/>
      <c r="Z875" s="1128"/>
      <c r="AA875" s="1128"/>
      <c r="AB875" s="1124"/>
      <c r="AC875" s="3709"/>
      <c r="AD875" s="56">
        <f t="shared" si="571"/>
        <v>0</v>
      </c>
    </row>
    <row r="876" spans="2:30" x14ac:dyDescent="0.25">
      <c r="B876" s="641">
        <v>1</v>
      </c>
      <c r="C876" s="2608" t="s">
        <v>308</v>
      </c>
      <c r="D876" s="1126"/>
      <c r="E876" s="945"/>
      <c r="F876" s="1565">
        <f t="shared" si="572"/>
        <v>299760</v>
      </c>
      <c r="G876" s="1124">
        <f t="shared" si="572"/>
        <v>49960</v>
      </c>
      <c r="H876" s="1124">
        <f t="shared" si="572"/>
        <v>45273</v>
      </c>
      <c r="I876" s="1124">
        <f t="shared" si="564"/>
        <v>90.618494795836668</v>
      </c>
      <c r="J876" s="3619">
        <f t="shared" ref="J876" si="574">SUM(J795,J728,J599,J464,J279,J192,J115,J38)</f>
        <v>36</v>
      </c>
      <c r="K876" s="1127"/>
      <c r="L876" s="1127"/>
      <c r="M876" s="1124"/>
      <c r="N876" s="1124"/>
      <c r="O876" s="1124"/>
      <c r="P876" s="1124"/>
      <c r="Q876" s="1124"/>
      <c r="R876" s="948"/>
      <c r="S876" s="1904"/>
      <c r="T876" s="1904"/>
      <c r="U876" s="1904"/>
      <c r="V876" s="1124"/>
      <c r="W876" s="3111"/>
      <c r="X876" s="1124"/>
      <c r="Y876" s="1124"/>
      <c r="Z876" s="1128"/>
      <c r="AA876" s="1128"/>
      <c r="AB876" s="1124"/>
      <c r="AC876" s="3709"/>
      <c r="AD876" s="56">
        <f t="shared" si="571"/>
        <v>0</v>
      </c>
    </row>
    <row r="877" spans="2:30" x14ac:dyDescent="0.25">
      <c r="B877" s="641">
        <v>1</v>
      </c>
      <c r="C877" s="2608" t="s">
        <v>486</v>
      </c>
      <c r="D877" s="1126"/>
      <c r="E877" s="945"/>
      <c r="F877" s="1565">
        <f t="shared" si="572"/>
        <v>9830.7446808510631</v>
      </c>
      <c r="G877" s="1124">
        <f t="shared" si="572"/>
        <v>1638.5106382978722</v>
      </c>
      <c r="H877" s="1124">
        <f t="shared" si="572"/>
        <v>1567.5276595744681</v>
      </c>
      <c r="I877" s="1124">
        <f t="shared" si="564"/>
        <v>95.667835346058965</v>
      </c>
      <c r="J877" s="3619">
        <f t="shared" ref="J877" si="575">SUM(J796,J729,J600,J465,J280,J193,J116,J39)</f>
        <v>0</v>
      </c>
      <c r="K877" s="1127"/>
      <c r="L877" s="1127"/>
      <c r="M877" s="1124"/>
      <c r="N877" s="1124"/>
      <c r="O877" s="1124"/>
      <c r="P877" s="1124"/>
      <c r="Q877" s="1124"/>
      <c r="R877" s="948"/>
      <c r="S877" s="1904"/>
      <c r="T877" s="1904"/>
      <c r="U877" s="1904"/>
      <c r="V877" s="1124"/>
      <c r="W877" s="3111"/>
      <c r="X877" s="1124"/>
      <c r="Y877" s="1124"/>
      <c r="Z877" s="1128"/>
      <c r="AA877" s="1128"/>
      <c r="AB877" s="1124"/>
      <c r="AC877" s="3709"/>
      <c r="AD877" s="56">
        <f t="shared" si="571"/>
        <v>0</v>
      </c>
    </row>
    <row r="878" spans="2:30" x14ac:dyDescent="0.25">
      <c r="B878" s="641">
        <v>1</v>
      </c>
      <c r="C878" s="2609" t="s">
        <v>503</v>
      </c>
      <c r="D878" s="1126"/>
      <c r="E878" s="945"/>
      <c r="F878" s="1565">
        <f t="shared" si="572"/>
        <v>92409</v>
      </c>
      <c r="G878" s="1124">
        <f t="shared" si="572"/>
        <v>15401.999999999998</v>
      </c>
      <c r="H878" s="1124">
        <f t="shared" si="572"/>
        <v>14734.76</v>
      </c>
      <c r="I878" s="1124">
        <f t="shared" si="564"/>
        <v>95.667835346058965</v>
      </c>
      <c r="J878" s="3619">
        <f t="shared" ref="J878" si="576">SUM(J797,J730,J601,J466,J281,J194,J117,J40)</f>
        <v>0</v>
      </c>
      <c r="K878" s="1127"/>
      <c r="L878" s="1127"/>
      <c r="M878" s="1124"/>
      <c r="N878" s="1124"/>
      <c r="O878" s="1124"/>
      <c r="P878" s="1124"/>
      <c r="Q878" s="1124"/>
      <c r="R878" s="948"/>
      <c r="S878" s="1904"/>
      <c r="T878" s="1904"/>
      <c r="U878" s="1904"/>
      <c r="V878" s="1124"/>
      <c r="W878" s="3111"/>
      <c r="X878" s="1124"/>
      <c r="Y878" s="1124"/>
      <c r="Z878" s="1128"/>
      <c r="AA878" s="1128"/>
      <c r="AB878" s="1124"/>
      <c r="AC878" s="3709"/>
      <c r="AD878" s="56">
        <f t="shared" si="571"/>
        <v>0</v>
      </c>
    </row>
    <row r="879" spans="2:30" x14ac:dyDescent="0.25">
      <c r="B879" s="641">
        <v>1</v>
      </c>
      <c r="C879" s="2610" t="s">
        <v>257</v>
      </c>
      <c r="D879" s="1126"/>
      <c r="E879" s="945"/>
      <c r="F879" s="1565"/>
      <c r="G879" s="1124"/>
      <c r="H879" s="1124"/>
      <c r="I879" s="1124"/>
      <c r="J879" s="3619"/>
      <c r="K879" s="1127"/>
      <c r="L879" s="1127"/>
      <c r="M879" s="1124"/>
      <c r="N879" s="1124"/>
      <c r="O879" s="1124"/>
      <c r="P879" s="1124"/>
      <c r="Q879" s="1124"/>
      <c r="R879" s="948"/>
      <c r="S879" s="1904">
        <f t="shared" ref="S879:AB879" si="577">SUM(S809,S742,S686,S673,S659,S645,S613,S523,S397,S477,S358,S293,S52)</f>
        <v>459294.55407000001</v>
      </c>
      <c r="T879" s="1904">
        <f t="shared" ref="T879" si="578">SUM(T809,T742,T686,T673,T659,T645,T613,T523,T397,T477,T358,T293,T52)</f>
        <v>459294.55407000001</v>
      </c>
      <c r="U879" s="1904">
        <f t="shared" si="577"/>
        <v>76549.092344999983</v>
      </c>
      <c r="V879" s="1124">
        <f t="shared" si="577"/>
        <v>62280.834669999997</v>
      </c>
      <c r="W879" s="3111">
        <f t="shared" si="577"/>
        <v>0</v>
      </c>
      <c r="X879" s="1124">
        <f t="shared" si="577"/>
        <v>0</v>
      </c>
      <c r="Y879" s="1124">
        <f t="shared" si="577"/>
        <v>-14268.257675000001</v>
      </c>
      <c r="Z879" s="1128">
        <f t="shared" si="577"/>
        <v>0</v>
      </c>
      <c r="AA879" s="1128">
        <f t="shared" si="577"/>
        <v>-21.383989999999997</v>
      </c>
      <c r="AB879" s="1124">
        <f t="shared" si="577"/>
        <v>62259.450680000016</v>
      </c>
      <c r="AC879" s="3709">
        <f t="shared" ref="AC879" si="579">SUM(AC809,AC742,AC686,AC673,AC659,AC645,AC613,AC523,AC397,AC477,AC358,AC293,AC52)</f>
        <v>2993.3396699999998</v>
      </c>
      <c r="AD879" s="56">
        <f t="shared" si="571"/>
        <v>2993339.67</v>
      </c>
    </row>
    <row r="880" spans="2:30" ht="30" x14ac:dyDescent="0.25">
      <c r="B880" s="641">
        <v>1</v>
      </c>
      <c r="C880" s="2605" t="s">
        <v>476</v>
      </c>
      <c r="D880" s="1126"/>
      <c r="E880" s="945"/>
      <c r="F880" s="1565"/>
      <c r="G880" s="1124"/>
      <c r="H880" s="1124"/>
      <c r="I880" s="1124"/>
      <c r="J880" s="3619"/>
      <c r="K880" s="1127"/>
      <c r="L880" s="1127"/>
      <c r="M880" s="1124"/>
      <c r="N880" s="1124"/>
      <c r="O880" s="1124"/>
      <c r="P880" s="1124"/>
      <c r="Q880" s="1124"/>
      <c r="R880" s="948"/>
      <c r="S880" s="1904"/>
      <c r="T880" s="1904"/>
      <c r="U880" s="1904"/>
      <c r="V880" s="1124"/>
      <c r="W880" s="3111"/>
      <c r="X880" s="1124"/>
      <c r="Y880" s="1124"/>
      <c r="Z880" s="1128"/>
      <c r="AA880" s="1128"/>
      <c r="AB880" s="1124"/>
      <c r="AC880" s="3709"/>
      <c r="AD880" s="56">
        <f t="shared" si="571"/>
        <v>0</v>
      </c>
    </row>
    <row r="881" spans="2:30" ht="47.25" x14ac:dyDescent="0.25">
      <c r="B881" s="641">
        <v>1</v>
      </c>
      <c r="C881" s="2611" t="s">
        <v>488</v>
      </c>
      <c r="D881" s="1126"/>
      <c r="E881" s="945"/>
      <c r="F881" s="1565">
        <f t="shared" ref="F881:H883" si="580">SUM(F798,F731,F602,F467,F282,F195,F118,F41)</f>
        <v>142108</v>
      </c>
      <c r="G881" s="1124">
        <f t="shared" si="580"/>
        <v>23685.5</v>
      </c>
      <c r="H881" s="1124">
        <f t="shared" si="580"/>
        <v>7641</v>
      </c>
      <c r="I881" s="1124">
        <f>H881/G881*100</f>
        <v>32.260243608959065</v>
      </c>
      <c r="J881" s="3619">
        <f t="shared" ref="J881" si="581">SUM(J798,J731,J602,J467,J282,J195,J118,J41)</f>
        <v>0</v>
      </c>
      <c r="K881" s="1127"/>
      <c r="L881" s="1127"/>
      <c r="M881" s="1124"/>
      <c r="N881" s="1124"/>
      <c r="O881" s="1124"/>
      <c r="P881" s="1124"/>
      <c r="Q881" s="1124"/>
      <c r="R881" s="948"/>
      <c r="S881" s="1904">
        <f t="shared" ref="S881:AB881" si="582">SUM(S798,S731,S602,S467,S282,S195,S118,S41)</f>
        <v>0</v>
      </c>
      <c r="T881" s="1904">
        <f t="shared" ref="T881" si="583">SUM(T798,T731,T602,T467,T282,T195,T118,T41)</f>
        <v>0</v>
      </c>
      <c r="U881" s="1904">
        <f t="shared" si="582"/>
        <v>0</v>
      </c>
      <c r="V881" s="1124">
        <f t="shared" si="582"/>
        <v>0</v>
      </c>
      <c r="W881" s="3111">
        <f t="shared" si="582"/>
        <v>0</v>
      </c>
      <c r="X881" s="1124">
        <f t="shared" si="582"/>
        <v>0</v>
      </c>
      <c r="Y881" s="1124">
        <f t="shared" si="582"/>
        <v>0</v>
      </c>
      <c r="Z881" s="1128">
        <f t="shared" si="582"/>
        <v>0</v>
      </c>
      <c r="AA881" s="1128">
        <f t="shared" si="582"/>
        <v>0</v>
      </c>
      <c r="AB881" s="1124">
        <f t="shared" si="582"/>
        <v>0</v>
      </c>
      <c r="AC881" s="3709">
        <f t="shared" ref="AC881" si="584">SUM(AC798,AC731,AC602,AC467,AC282,AC195,AC118,AC41)</f>
        <v>0</v>
      </c>
      <c r="AD881" s="56">
        <f t="shared" si="571"/>
        <v>0</v>
      </c>
    </row>
    <row r="882" spans="2:30" ht="30" x14ac:dyDescent="0.25">
      <c r="B882" s="641">
        <v>1</v>
      </c>
      <c r="C882" s="2605" t="s">
        <v>489</v>
      </c>
      <c r="D882" s="1126"/>
      <c r="E882" s="945"/>
      <c r="F882" s="1565">
        <f t="shared" si="580"/>
        <v>51200</v>
      </c>
      <c r="G882" s="1124">
        <f t="shared" si="580"/>
        <v>8533.5</v>
      </c>
      <c r="H882" s="1124">
        <f t="shared" si="580"/>
        <v>1709</v>
      </c>
      <c r="I882" s="1124">
        <f>H882/G882*100</f>
        <v>20.02695259858206</v>
      </c>
      <c r="J882" s="3619">
        <f t="shared" ref="J882" si="585">SUM(J799,J732,J603,J468,J283,J196,J119,J42)</f>
        <v>0</v>
      </c>
      <c r="K882" s="1127"/>
      <c r="L882" s="1127"/>
      <c r="M882" s="1124"/>
      <c r="N882" s="1124"/>
      <c r="O882" s="1124"/>
      <c r="P882" s="1124"/>
      <c r="Q882" s="1124"/>
      <c r="R882" s="948"/>
      <c r="S882" s="1904"/>
      <c r="T882" s="1904"/>
      <c r="U882" s="1904"/>
      <c r="V882" s="1124"/>
      <c r="W882" s="3111"/>
      <c r="X882" s="1124"/>
      <c r="Y882" s="1124"/>
      <c r="Z882" s="1128"/>
      <c r="AA882" s="1128"/>
      <c r="AB882" s="1124"/>
      <c r="AC882" s="3709"/>
      <c r="AD882" s="56">
        <f t="shared" si="571"/>
        <v>0</v>
      </c>
    </row>
    <row r="883" spans="2:30" ht="30" x14ac:dyDescent="0.25">
      <c r="B883" s="641">
        <v>1</v>
      </c>
      <c r="C883" s="2606" t="s">
        <v>490</v>
      </c>
      <c r="D883" s="1126"/>
      <c r="E883" s="945"/>
      <c r="F883" s="1565">
        <f t="shared" si="580"/>
        <v>50228</v>
      </c>
      <c r="G883" s="1124">
        <f t="shared" si="580"/>
        <v>8371.5</v>
      </c>
      <c r="H883" s="1124">
        <f t="shared" si="580"/>
        <v>1709</v>
      </c>
      <c r="I883" s="1124">
        <f>H883/G883*100</f>
        <v>20.414501582751001</v>
      </c>
      <c r="J883" s="3619">
        <f t="shared" ref="J883" si="586">SUM(J800,J733,J604,J469,J284,J197,J120,J43)</f>
        <v>0</v>
      </c>
      <c r="K883" s="1127"/>
      <c r="L883" s="1127"/>
      <c r="M883" s="1124"/>
      <c r="N883" s="1124"/>
      <c r="O883" s="1124"/>
      <c r="P883" s="1124"/>
      <c r="Q883" s="1124"/>
      <c r="R883" s="948"/>
      <c r="S883" s="1904"/>
      <c r="T883" s="1904"/>
      <c r="U883" s="1904"/>
      <c r="V883" s="1124"/>
      <c r="W883" s="3111"/>
      <c r="X883" s="1124"/>
      <c r="Y883" s="1124"/>
      <c r="Z883" s="1128"/>
      <c r="AA883" s="1128"/>
      <c r="AB883" s="1124"/>
      <c r="AC883" s="3709"/>
      <c r="AD883" s="56">
        <f t="shared" si="571"/>
        <v>0</v>
      </c>
    </row>
    <row r="884" spans="2:30" ht="45" x14ac:dyDescent="0.25">
      <c r="B884" s="641">
        <v>1</v>
      </c>
      <c r="C884" s="2606" t="s">
        <v>491</v>
      </c>
      <c r="D884" s="1126"/>
      <c r="E884" s="945"/>
      <c r="F884" s="1565"/>
      <c r="G884" s="1124"/>
      <c r="H884" s="1124"/>
      <c r="I884" s="1124"/>
      <c r="J884" s="3619"/>
      <c r="K884" s="1127"/>
      <c r="L884" s="1127"/>
      <c r="M884" s="1124"/>
      <c r="N884" s="1124"/>
      <c r="O884" s="1124"/>
      <c r="P884" s="1124"/>
      <c r="Q884" s="1124"/>
      <c r="R884" s="948"/>
      <c r="S884" s="1904"/>
      <c r="T884" s="1904"/>
      <c r="U884" s="1904"/>
      <c r="V884" s="1124"/>
      <c r="W884" s="3111"/>
      <c r="X884" s="1124"/>
      <c r="Y884" s="1124"/>
      <c r="Z884" s="1128"/>
      <c r="AA884" s="1128"/>
      <c r="AB884" s="1124"/>
      <c r="AC884" s="3709"/>
      <c r="AD884" s="56">
        <f t="shared" si="571"/>
        <v>0</v>
      </c>
    </row>
    <row r="885" spans="2:30" ht="45" x14ac:dyDescent="0.25">
      <c r="B885" s="641">
        <v>1</v>
      </c>
      <c r="C885" s="2606" t="s">
        <v>492</v>
      </c>
      <c r="D885" s="1126"/>
      <c r="E885" s="945"/>
      <c r="F885" s="1565">
        <f t="shared" ref="F885:H888" si="587">SUM(F802,F735,F606,F471,F286,F199,F122,F45)</f>
        <v>181</v>
      </c>
      <c r="G885" s="1124">
        <f t="shared" si="587"/>
        <v>30.166666666666664</v>
      </c>
      <c r="H885" s="1124">
        <f t="shared" si="587"/>
        <v>0</v>
      </c>
      <c r="I885" s="1124">
        <f>H885/G885*100</f>
        <v>0</v>
      </c>
      <c r="J885" s="3619">
        <f t="shared" ref="J885" si="588">SUM(J802,J735,J606,J471,J286,J199,J122,J45)</f>
        <v>0</v>
      </c>
      <c r="K885" s="1127"/>
      <c r="L885" s="1127"/>
      <c r="M885" s="1124"/>
      <c r="N885" s="1124"/>
      <c r="O885" s="1124"/>
      <c r="P885" s="1124"/>
      <c r="Q885" s="1124"/>
      <c r="R885" s="948"/>
      <c r="S885" s="1904"/>
      <c r="T885" s="1904"/>
      <c r="U885" s="1904"/>
      <c r="V885" s="1124"/>
      <c r="W885" s="3111"/>
      <c r="X885" s="1124"/>
      <c r="Y885" s="1124"/>
      <c r="Z885" s="1128"/>
      <c r="AA885" s="1128"/>
      <c r="AB885" s="1124"/>
      <c r="AC885" s="3709"/>
      <c r="AD885" s="56">
        <f t="shared" si="571"/>
        <v>0</v>
      </c>
    </row>
    <row r="886" spans="2:30" ht="30" x14ac:dyDescent="0.25">
      <c r="B886" s="641">
        <v>1</v>
      </c>
      <c r="C886" s="2606" t="s">
        <v>493</v>
      </c>
      <c r="D886" s="1126"/>
      <c r="E886" s="945"/>
      <c r="F886" s="1565">
        <f t="shared" si="587"/>
        <v>791</v>
      </c>
      <c r="G886" s="1124">
        <f t="shared" si="587"/>
        <v>131.83333333333331</v>
      </c>
      <c r="H886" s="1124">
        <f t="shared" si="587"/>
        <v>0</v>
      </c>
      <c r="I886" s="1124">
        <f>H886/G886*100</f>
        <v>0</v>
      </c>
      <c r="J886" s="3619">
        <f t="shared" ref="J886" si="589">SUM(J803,J736,J607,J472,J287,J200,J123,J46)</f>
        <v>0</v>
      </c>
      <c r="K886" s="1127"/>
      <c r="L886" s="1127"/>
      <c r="M886" s="1124"/>
      <c r="N886" s="1124"/>
      <c r="O886" s="1124"/>
      <c r="P886" s="1124"/>
      <c r="Q886" s="1124"/>
      <c r="R886" s="948"/>
      <c r="S886" s="1904"/>
      <c r="T886" s="1904"/>
      <c r="U886" s="1904"/>
      <c r="V886" s="1124"/>
      <c r="W886" s="3111"/>
      <c r="X886" s="1124"/>
      <c r="Y886" s="1124"/>
      <c r="Z886" s="1128"/>
      <c r="AA886" s="1128"/>
      <c r="AB886" s="1124"/>
      <c r="AC886" s="3709"/>
      <c r="AD886" s="56">
        <f t="shared" si="571"/>
        <v>0</v>
      </c>
    </row>
    <row r="887" spans="2:30" ht="45" x14ac:dyDescent="0.25">
      <c r="B887" s="641">
        <v>1</v>
      </c>
      <c r="C887" s="2605" t="s">
        <v>494</v>
      </c>
      <c r="D887" s="1126"/>
      <c r="E887" s="945"/>
      <c r="F887" s="1565">
        <f t="shared" si="587"/>
        <v>90908</v>
      </c>
      <c r="G887" s="1124">
        <f t="shared" si="587"/>
        <v>15152</v>
      </c>
      <c r="H887" s="1124">
        <f t="shared" si="587"/>
        <v>5932</v>
      </c>
      <c r="I887" s="1124">
        <f>H887/G887*100</f>
        <v>39.149947201689542</v>
      </c>
      <c r="J887" s="3619">
        <f t="shared" ref="J887" si="590">SUM(J804,J737,J608,J473,J288,J201,J124,J47)</f>
        <v>0</v>
      </c>
      <c r="K887" s="1127"/>
      <c r="L887" s="1127"/>
      <c r="M887" s="1124"/>
      <c r="N887" s="1124"/>
      <c r="O887" s="1124"/>
      <c r="P887" s="1124"/>
      <c r="Q887" s="1124"/>
      <c r="R887" s="948"/>
      <c r="S887" s="1904"/>
      <c r="T887" s="1904"/>
      <c r="U887" s="1904"/>
      <c r="V887" s="1124"/>
      <c r="W887" s="3111"/>
      <c r="X887" s="1124"/>
      <c r="Y887" s="1124"/>
      <c r="Z887" s="1128"/>
      <c r="AA887" s="1128"/>
      <c r="AB887" s="1124"/>
      <c r="AC887" s="3709"/>
      <c r="AD887" s="56">
        <f t="shared" si="571"/>
        <v>0</v>
      </c>
    </row>
    <row r="888" spans="2:30" ht="30" x14ac:dyDescent="0.25">
      <c r="B888" s="641">
        <v>1</v>
      </c>
      <c r="C888" s="2606" t="s">
        <v>495</v>
      </c>
      <c r="D888" s="1126"/>
      <c r="E888" s="945"/>
      <c r="F888" s="1565">
        <f t="shared" si="587"/>
        <v>19000</v>
      </c>
      <c r="G888" s="1124">
        <f t="shared" si="587"/>
        <v>3167.166666666667</v>
      </c>
      <c r="H888" s="1124">
        <f t="shared" si="587"/>
        <v>638</v>
      </c>
      <c r="I888" s="1124">
        <f>H888/G888*100</f>
        <v>20.144187759827396</v>
      </c>
      <c r="J888" s="3619">
        <f t="shared" ref="J888" si="591">SUM(J805,J738,J609,J474,J289,J202,J125,J48)</f>
        <v>0</v>
      </c>
      <c r="K888" s="1127"/>
      <c r="L888" s="1127"/>
      <c r="M888" s="1124"/>
      <c r="N888" s="1124"/>
      <c r="O888" s="1124"/>
      <c r="P888" s="1124"/>
      <c r="Q888" s="1124"/>
      <c r="R888" s="948"/>
      <c r="S888" s="1904"/>
      <c r="T888" s="1904"/>
      <c r="U888" s="1904"/>
      <c r="V888" s="1124"/>
      <c r="W888" s="3111"/>
      <c r="X888" s="1124"/>
      <c r="Y888" s="1124"/>
      <c r="Z888" s="1128"/>
      <c r="AA888" s="1128"/>
      <c r="AB888" s="1124"/>
      <c r="AC888" s="3709"/>
      <c r="AD888" s="56">
        <f t="shared" si="571"/>
        <v>0</v>
      </c>
    </row>
    <row r="889" spans="2:30" ht="30" x14ac:dyDescent="0.25">
      <c r="B889" s="641">
        <v>1</v>
      </c>
      <c r="C889" s="2606" t="s">
        <v>542</v>
      </c>
      <c r="D889" s="1126"/>
      <c r="E889" s="945"/>
      <c r="F889" s="1565">
        <f>SUM(F806,F739,F610,F290,F203,F126,F49)</f>
        <v>0</v>
      </c>
      <c r="G889" s="1124">
        <f>SUM(G806,G739,G610,G290,G203,G126,G49)</f>
        <v>0</v>
      </c>
      <c r="H889" s="1124">
        <f>SUM(H806,H739,H610,H290,H203,H126,H49)</f>
        <v>2</v>
      </c>
      <c r="I889" s="1124"/>
      <c r="J889" s="3619">
        <f>SUM(J806,J739,J610,J290,J203,J126,J49)</f>
        <v>0</v>
      </c>
      <c r="K889" s="1127"/>
      <c r="L889" s="1127"/>
      <c r="M889" s="1124"/>
      <c r="N889" s="1124"/>
      <c r="O889" s="1124"/>
      <c r="P889" s="1124"/>
      <c r="Q889" s="1124"/>
      <c r="R889" s="948"/>
      <c r="S889" s="1904"/>
      <c r="T889" s="1904"/>
      <c r="U889" s="1904"/>
      <c r="V889" s="1124"/>
      <c r="W889" s="3111"/>
      <c r="X889" s="1124"/>
      <c r="Y889" s="1124"/>
      <c r="Z889" s="1128"/>
      <c r="AA889" s="1128"/>
      <c r="AB889" s="1124"/>
      <c r="AC889" s="3709"/>
      <c r="AD889" s="56">
        <f t="shared" si="571"/>
        <v>0</v>
      </c>
    </row>
    <row r="890" spans="2:30" ht="60" x14ac:dyDescent="0.25">
      <c r="B890" s="641">
        <v>1</v>
      </c>
      <c r="C890" s="2606" t="s">
        <v>496</v>
      </c>
      <c r="D890" s="1126"/>
      <c r="E890" s="945"/>
      <c r="F890" s="1565">
        <f t="shared" ref="F890:H891" si="592">SUM(F807,F740,F611,F475,F291,F204,F127,F50)</f>
        <v>47737</v>
      </c>
      <c r="G890" s="1124">
        <f t="shared" si="592"/>
        <v>7956.666666666667</v>
      </c>
      <c r="H890" s="1124">
        <f t="shared" si="592"/>
        <v>3250</v>
      </c>
      <c r="I890" s="1124">
        <f>H890/G890*100</f>
        <v>40.846250523669873</v>
      </c>
      <c r="J890" s="3619">
        <f t="shared" ref="J890" si="593">SUM(J807,J740,J611,J475,J291,J204,J127,J50)</f>
        <v>0</v>
      </c>
      <c r="K890" s="1127"/>
      <c r="L890" s="1127"/>
      <c r="M890" s="1124"/>
      <c r="N890" s="1124"/>
      <c r="O890" s="1124"/>
      <c r="P890" s="1124"/>
      <c r="Q890" s="1124"/>
      <c r="R890" s="948"/>
      <c r="S890" s="1904"/>
      <c r="T890" s="1904"/>
      <c r="U890" s="1904"/>
      <c r="V890" s="1124"/>
      <c r="W890" s="3111"/>
      <c r="X890" s="1124"/>
      <c r="Y890" s="1124"/>
      <c r="Z890" s="1128"/>
      <c r="AA890" s="1128"/>
      <c r="AB890" s="1124"/>
      <c r="AC890" s="3709"/>
      <c r="AD890" s="56">
        <f t="shared" si="571"/>
        <v>0</v>
      </c>
    </row>
    <row r="891" spans="2:30" ht="45" x14ac:dyDescent="0.25">
      <c r="B891" s="641">
        <v>1</v>
      </c>
      <c r="C891" s="2606" t="s">
        <v>497</v>
      </c>
      <c r="D891" s="1126"/>
      <c r="E891" s="945"/>
      <c r="F891" s="1565">
        <f t="shared" si="592"/>
        <v>24171</v>
      </c>
      <c r="G891" s="1124">
        <f t="shared" si="592"/>
        <v>4028.1666666666665</v>
      </c>
      <c r="H891" s="1124">
        <f t="shared" si="592"/>
        <v>2044</v>
      </c>
      <c r="I891" s="1124">
        <f>H891/G891*100</f>
        <v>50.742686912987708</v>
      </c>
      <c r="J891" s="3619">
        <f t="shared" ref="J891" si="594">SUM(J808,J741,J612,J476,J292,J205,J128,J51)</f>
        <v>0</v>
      </c>
      <c r="K891" s="1127"/>
      <c r="L891" s="1127"/>
      <c r="M891" s="1124"/>
      <c r="N891" s="1124"/>
      <c r="O891" s="1124"/>
      <c r="P891" s="1124"/>
      <c r="Q891" s="1124"/>
      <c r="R891" s="948"/>
      <c r="S891" s="1904"/>
      <c r="T891" s="1904"/>
      <c r="U891" s="1904"/>
      <c r="V891" s="1124"/>
      <c r="W891" s="3111"/>
      <c r="X891" s="1124"/>
      <c r="Y891" s="1124"/>
      <c r="Z891" s="1128"/>
      <c r="AA891" s="1128"/>
      <c r="AB891" s="1124"/>
      <c r="AC891" s="3709"/>
      <c r="AD891" s="56">
        <f t="shared" si="571"/>
        <v>0</v>
      </c>
    </row>
    <row r="892" spans="2:30" ht="57.75" x14ac:dyDescent="0.25">
      <c r="B892" s="641">
        <v>1</v>
      </c>
      <c r="C892" s="2603" t="s">
        <v>610</v>
      </c>
      <c r="D892" s="1126"/>
      <c r="E892" s="945"/>
      <c r="F892" s="1565">
        <f>F206+F129</f>
        <v>3000</v>
      </c>
      <c r="G892" s="1124">
        <f>G206+G129</f>
        <v>500</v>
      </c>
      <c r="H892" s="1124">
        <f>H206+H129</f>
        <v>67</v>
      </c>
      <c r="I892" s="1124">
        <f>H892/G892*100</f>
        <v>13.4</v>
      </c>
      <c r="J892" s="3619">
        <f>J206+J129</f>
        <v>0</v>
      </c>
      <c r="K892" s="1127"/>
      <c r="L892" s="1127"/>
      <c r="M892" s="1124"/>
      <c r="N892" s="1124"/>
      <c r="O892" s="1124"/>
      <c r="P892" s="1124"/>
      <c r="Q892" s="1124"/>
      <c r="R892" s="948"/>
      <c r="S892" s="1904"/>
      <c r="T892" s="1904"/>
      <c r="U892" s="1904"/>
      <c r="V892" s="1124"/>
      <c r="W892" s="3111"/>
      <c r="X892" s="1124"/>
      <c r="Y892" s="1124"/>
      <c r="Z892" s="1128"/>
      <c r="AA892" s="1128"/>
      <c r="AB892" s="1124"/>
      <c r="AC892" s="3709"/>
      <c r="AD892" s="56">
        <f t="shared" si="571"/>
        <v>0</v>
      </c>
    </row>
    <row r="893" spans="2:30" ht="30" x14ac:dyDescent="0.25">
      <c r="B893" s="641">
        <v>1</v>
      </c>
      <c r="C893" s="3294" t="s">
        <v>257</v>
      </c>
      <c r="D893" s="1126"/>
      <c r="E893" s="945"/>
      <c r="F893" s="1565"/>
      <c r="G893" s="1124"/>
      <c r="H893" s="1124"/>
      <c r="I893" s="1124"/>
      <c r="J893" s="3619"/>
      <c r="K893" s="1127"/>
      <c r="L893" s="1127"/>
      <c r="M893" s="1124"/>
      <c r="N893" s="1124"/>
      <c r="O893" s="1124"/>
      <c r="P893" s="1124"/>
      <c r="Q893" s="1124"/>
      <c r="R893" s="948"/>
      <c r="S893" s="1904"/>
      <c r="T893" s="1904"/>
      <c r="U893" s="1904"/>
      <c r="V893" s="1124"/>
      <c r="W893" s="3111"/>
      <c r="X893" s="1124"/>
      <c r="Y893" s="1124"/>
      <c r="Z893" s="1128"/>
      <c r="AA893" s="1128"/>
      <c r="AB893" s="1124"/>
      <c r="AC893" s="3709"/>
      <c r="AD893" s="56">
        <f t="shared" si="571"/>
        <v>0</v>
      </c>
    </row>
    <row r="894" spans="2:30" ht="29.25" x14ac:dyDescent="0.25">
      <c r="B894" s="641">
        <v>1</v>
      </c>
      <c r="C894" s="2603" t="s">
        <v>578</v>
      </c>
      <c r="D894" s="1126"/>
      <c r="E894" s="945"/>
      <c r="F894" s="1565">
        <f>SUM(F810,F743,F687,F660,F646,F614,F524,F478,F398,F359,F294,F208,F131,F53,F674)</f>
        <v>256982.75</v>
      </c>
      <c r="G894" s="1565">
        <f>SUM(G810,G743,G687,G660,G646,G614,G524,G478,G398,G359,G294,G208,G131,G53,G674)</f>
        <v>42830.458333333336</v>
      </c>
      <c r="H894" s="1565">
        <f>SUM(H810,H743,H687,H660,H646,H614,H524,H478,H398,H359,H294,H208,H131,H53,H674)</f>
        <v>33514.42</v>
      </c>
      <c r="I894" s="1124">
        <f t="shared" ref="I894:I900" si="595">H894/G894*100</f>
        <v>78.249034225059845</v>
      </c>
      <c r="J894" s="3632">
        <f>SUM(J810,J743,J687,J660,J646,J614,J524,J478,J398,J359,J294,J208,J131,J53,J674)</f>
        <v>2275.8149999999996</v>
      </c>
      <c r="K894" s="1127"/>
      <c r="L894" s="1127"/>
      <c r="M894" s="1124"/>
      <c r="N894" s="1124"/>
      <c r="O894" s="1124"/>
      <c r="P894" s="1124"/>
      <c r="Q894" s="1124"/>
      <c r="R894" s="948"/>
      <c r="S894" s="1904"/>
      <c r="T894" s="1904"/>
      <c r="U894" s="1904"/>
      <c r="V894" s="1124"/>
      <c r="W894" s="3111"/>
      <c r="X894" s="1124"/>
      <c r="Y894" s="1124"/>
      <c r="Z894" s="1128"/>
      <c r="AA894" s="1128"/>
      <c r="AB894" s="1124"/>
      <c r="AC894" s="3709"/>
      <c r="AD894" s="56">
        <f t="shared" si="571"/>
        <v>0</v>
      </c>
    </row>
    <row r="895" spans="2:30" x14ac:dyDescent="0.25">
      <c r="B895" s="641">
        <v>1</v>
      </c>
      <c r="C895" s="2606" t="s">
        <v>566</v>
      </c>
      <c r="D895" s="1126"/>
      <c r="E895" s="945"/>
      <c r="F895" s="1565">
        <f>SUM(F811,F744,F615,F525,F479,F399,F360,F295,F209,F132,F54)</f>
        <v>11000</v>
      </c>
      <c r="G895" s="1124">
        <f>SUM(G811,G744,G615,G525,G479,G399,G360,G295,G209,G132,G54)</f>
        <v>1833.3333333333333</v>
      </c>
      <c r="H895" s="1124">
        <f>SUM(H811,H744,H615,H525,H479,H399,H360,H295,H209,H132,H54)</f>
        <v>1418</v>
      </c>
      <c r="I895" s="1124">
        <f t="shared" si="595"/>
        <v>77.345454545454544</v>
      </c>
      <c r="J895" s="3619">
        <f>SUM(J811,J744,J615,J525,J479,J399,J360,J295,J209,J132,J54)</f>
        <v>24</v>
      </c>
      <c r="K895" s="1127"/>
      <c r="L895" s="1127"/>
      <c r="M895" s="1124"/>
      <c r="N895" s="1124"/>
      <c r="O895" s="1124"/>
      <c r="P895" s="1124"/>
      <c r="Q895" s="1124"/>
      <c r="R895" s="948"/>
      <c r="S895" s="1904"/>
      <c r="T895" s="1904"/>
      <c r="U895" s="1904"/>
      <c r="V895" s="1124"/>
      <c r="W895" s="3111"/>
      <c r="X895" s="1124"/>
      <c r="Y895" s="1124"/>
      <c r="Z895" s="1128"/>
      <c r="AA895" s="1128"/>
      <c r="AB895" s="1124"/>
      <c r="AC895" s="3709"/>
      <c r="AD895" s="56">
        <f t="shared" si="571"/>
        <v>0</v>
      </c>
    </row>
    <row r="896" spans="2:30" ht="30" x14ac:dyDescent="0.25">
      <c r="B896" s="641">
        <v>1</v>
      </c>
      <c r="C896" s="2605" t="s">
        <v>567</v>
      </c>
      <c r="D896" s="1126"/>
      <c r="E896" s="945"/>
      <c r="F896" s="1565">
        <f>SUM(F812,F745,F688,F661,F647,F616,F526,F480,F400,F361,F296,F210,F133,F55,F675)</f>
        <v>229182.75</v>
      </c>
      <c r="G896" s="1124">
        <f>SUM(G812,G745,G688,G661,G647,G616,G526,G480,G400,G361,G296,G210,G133,G55,G675)</f>
        <v>38197.124999999993</v>
      </c>
      <c r="H896" s="1124">
        <f>SUM(H812,H745,H688,H661,H647,H616,H526,H480,H400,H361,H296,H210,H133,H55,H675)</f>
        <v>27650.420000000002</v>
      </c>
      <c r="I896" s="1124">
        <f t="shared" si="595"/>
        <v>72.388746535243186</v>
      </c>
      <c r="J896" s="3619">
        <f>SUM(J812,J745,J688,J661,J647,J616,J526,J480,J400,J361,J296,J210,J133,J55,J675)</f>
        <v>1922.8149999999998</v>
      </c>
      <c r="K896" s="1127"/>
      <c r="L896" s="1127"/>
      <c r="M896" s="1124"/>
      <c r="N896" s="1124"/>
      <c r="O896" s="1124"/>
      <c r="P896" s="1124"/>
      <c r="Q896" s="1124"/>
      <c r="R896" s="948"/>
      <c r="S896" s="1904"/>
      <c r="T896" s="1904"/>
      <c r="U896" s="1904"/>
      <c r="V896" s="1124"/>
      <c r="W896" s="3111"/>
      <c r="X896" s="1124"/>
      <c r="Y896" s="1124"/>
      <c r="Z896" s="1128"/>
      <c r="AA896" s="1128"/>
      <c r="AB896" s="1124"/>
      <c r="AC896" s="3709"/>
      <c r="AD896" s="56">
        <f t="shared" si="571"/>
        <v>0</v>
      </c>
    </row>
    <row r="897" spans="2:30" x14ac:dyDescent="0.25">
      <c r="B897" s="641">
        <v>1</v>
      </c>
      <c r="C897" s="1129" t="s">
        <v>568</v>
      </c>
      <c r="D897" s="1126"/>
      <c r="E897" s="945"/>
      <c r="F897" s="1565">
        <f>SUM(F813,F746,F617,F527,F481,F401,F362,F297,F211,F134,F56)</f>
        <v>149843</v>
      </c>
      <c r="G897" s="1124">
        <f>SUM(G813,G746,G617,G527,G481,G401,G362,G297,G211,G134,G56)</f>
        <v>24973.833333333332</v>
      </c>
      <c r="H897" s="1124">
        <f>SUM(H813,H746,H617,H527,H481,H401,H362,H297,H211,H134,H56)</f>
        <v>20980</v>
      </c>
      <c r="I897" s="1124">
        <f t="shared" si="595"/>
        <v>84.007928298285535</v>
      </c>
      <c r="J897" s="3619">
        <f>SUM(J813,J746,J617,J527,J481,J401,J362,J297,J211,J134,J56)</f>
        <v>1697.55</v>
      </c>
      <c r="K897" s="1127"/>
      <c r="L897" s="1127"/>
      <c r="M897" s="1124"/>
      <c r="N897" s="1124"/>
      <c r="O897" s="1124"/>
      <c r="P897" s="1124"/>
      <c r="Q897" s="1124"/>
      <c r="R897" s="948"/>
      <c r="S897" s="1904"/>
      <c r="T897" s="1904"/>
      <c r="U897" s="1904"/>
      <c r="V897" s="1124"/>
      <c r="W897" s="3111"/>
      <c r="X897" s="1124"/>
      <c r="Y897" s="1124"/>
      <c r="Z897" s="1128"/>
      <c r="AA897" s="1128"/>
      <c r="AB897" s="1124"/>
      <c r="AC897" s="3709"/>
      <c r="AD897" s="56">
        <f t="shared" si="571"/>
        <v>0</v>
      </c>
    </row>
    <row r="898" spans="2:30" ht="30" x14ac:dyDescent="0.25">
      <c r="B898" s="641">
        <v>1</v>
      </c>
      <c r="C898" s="2606" t="s">
        <v>595</v>
      </c>
      <c r="D898" s="1126"/>
      <c r="E898" s="945"/>
      <c r="F898" s="1565">
        <f>SUM(F814,F747,F689,F662,F648,F618,F528,F482,F363,F298,F212,F135,F57,F676)</f>
        <v>53359</v>
      </c>
      <c r="G898" s="1124">
        <f>SUM(G814,G747,G689,G662,G648,G618,G528,G482,G363,G298,G212,G135,G57,G676)</f>
        <v>8893.1666666666679</v>
      </c>
      <c r="H898" s="1124">
        <f>SUM(H814,H747,H689,H662,H648,H618,H528,H482,H363,H298,H212,H135,H57,H676)</f>
        <v>9841.6800000000021</v>
      </c>
      <c r="I898" s="1124">
        <f t="shared" si="595"/>
        <v>110.66564215971064</v>
      </c>
      <c r="J898" s="3619">
        <f>SUM(J814,J747,J689,J662,J648,J618,J528,J482,J363,J298,J212,J135,J57,J676)</f>
        <v>901.06</v>
      </c>
      <c r="K898" s="1127"/>
      <c r="L898" s="1127"/>
      <c r="M898" s="1124"/>
      <c r="N898" s="1124"/>
      <c r="O898" s="1124"/>
      <c r="P898" s="1124"/>
      <c r="Q898" s="1124"/>
      <c r="R898" s="948"/>
      <c r="S898" s="1904"/>
      <c r="T898" s="1904"/>
      <c r="U898" s="1904"/>
      <c r="V898" s="1124"/>
      <c r="W898" s="3111"/>
      <c r="X898" s="1124"/>
      <c r="Y898" s="1124"/>
      <c r="Z898" s="1128"/>
      <c r="AA898" s="1128"/>
      <c r="AB898" s="1124"/>
      <c r="AC898" s="3709"/>
      <c r="AD898" s="56">
        <f t="shared" si="571"/>
        <v>0</v>
      </c>
    </row>
    <row r="899" spans="2:30" ht="45" x14ac:dyDescent="0.25">
      <c r="B899" s="641">
        <v>1</v>
      </c>
      <c r="C899" s="2606" t="s">
        <v>569</v>
      </c>
      <c r="D899" s="1126"/>
      <c r="E899" s="945"/>
      <c r="F899" s="1565">
        <f>SUM(F815,F748,F619,F529,F483,F402,F364,F299,F213,F136,F58)</f>
        <v>47000</v>
      </c>
      <c r="G899" s="1124">
        <f>SUM(G815,G748,G619,G529,G483,G402,G364,G299,G213,G136,G58)</f>
        <v>7833.333333333333</v>
      </c>
      <c r="H899" s="1124">
        <f>SUM(H815,H748,H619,H529,H483,H402,H364,H299,H213,H136,H58)</f>
        <v>4210</v>
      </c>
      <c r="I899" s="1124">
        <f t="shared" si="595"/>
        <v>53.744680851063833</v>
      </c>
      <c r="J899" s="3619">
        <f>SUM(J815,J748,J619,J529,J483,J402,J364,J299,J213,J136,J58)</f>
        <v>0</v>
      </c>
      <c r="K899" s="1127"/>
      <c r="L899" s="1127"/>
      <c r="M899" s="1124"/>
      <c r="N899" s="1124"/>
      <c r="O899" s="1124"/>
      <c r="P899" s="1124"/>
      <c r="Q899" s="1124"/>
      <c r="R899" s="948"/>
      <c r="S899" s="1904"/>
      <c r="T899" s="1904"/>
      <c r="U899" s="1904"/>
      <c r="V899" s="1124"/>
      <c r="W899" s="3111"/>
      <c r="X899" s="1124"/>
      <c r="Y899" s="1124"/>
      <c r="Z899" s="1128"/>
      <c r="AA899" s="1128"/>
      <c r="AB899" s="1124"/>
      <c r="AC899" s="3709"/>
      <c r="AD899" s="56">
        <f t="shared" si="571"/>
        <v>0</v>
      </c>
    </row>
    <row r="900" spans="2:30" ht="60" x14ac:dyDescent="0.25">
      <c r="B900" s="641">
        <v>1</v>
      </c>
      <c r="C900" s="1129" t="s">
        <v>613</v>
      </c>
      <c r="D900" s="1126"/>
      <c r="E900" s="945"/>
      <c r="F900" s="1565">
        <f>F530</f>
        <v>19000</v>
      </c>
      <c r="G900" s="1565">
        <f>G530</f>
        <v>3166.6666666666665</v>
      </c>
      <c r="H900" s="1565">
        <f>H530</f>
        <v>0</v>
      </c>
      <c r="I900" s="1124">
        <f t="shared" si="595"/>
        <v>0</v>
      </c>
      <c r="J900" s="3632">
        <f>J530</f>
        <v>0</v>
      </c>
      <c r="K900" s="1127"/>
      <c r="L900" s="1127"/>
      <c r="M900" s="1124"/>
      <c r="N900" s="1124"/>
      <c r="O900" s="1124"/>
      <c r="P900" s="1124"/>
      <c r="Q900" s="1124"/>
      <c r="R900" s="948"/>
      <c r="S900" s="1904"/>
      <c r="T900" s="1904"/>
      <c r="U900" s="1904"/>
      <c r="V900" s="1124"/>
      <c r="W900" s="3111"/>
      <c r="X900" s="1124"/>
      <c r="Y900" s="1124"/>
      <c r="Z900" s="1128"/>
      <c r="AA900" s="1128"/>
      <c r="AB900" s="1124"/>
      <c r="AC900" s="3709"/>
      <c r="AD900" s="56">
        <f t="shared" si="571"/>
        <v>0</v>
      </c>
    </row>
    <row r="901" spans="2:30" ht="60" x14ac:dyDescent="0.25">
      <c r="B901" s="641">
        <v>1</v>
      </c>
      <c r="C901" s="2606" t="s">
        <v>570</v>
      </c>
      <c r="D901" s="1126"/>
      <c r="E901" s="945"/>
      <c r="F901" s="1565"/>
      <c r="G901" s="1124"/>
      <c r="H901" s="1124"/>
      <c r="I901" s="1124"/>
      <c r="J901" s="3619"/>
      <c r="K901" s="1127"/>
      <c r="L901" s="1127"/>
      <c r="M901" s="1124"/>
      <c r="N901" s="1124"/>
      <c r="O901" s="1124"/>
      <c r="P901" s="1124"/>
      <c r="Q901" s="1124"/>
      <c r="R901" s="948"/>
      <c r="S901" s="1904"/>
      <c r="T901" s="1904"/>
      <c r="U901" s="1904"/>
      <c r="V901" s="1124"/>
      <c r="W901" s="3111"/>
      <c r="X901" s="1124"/>
      <c r="Y901" s="1124"/>
      <c r="Z901" s="1128"/>
      <c r="AA901" s="1128"/>
      <c r="AB901" s="1124"/>
      <c r="AC901" s="3709"/>
      <c r="AD901" s="56">
        <f t="shared" si="571"/>
        <v>0</v>
      </c>
    </row>
    <row r="902" spans="2:30" ht="45" x14ac:dyDescent="0.25">
      <c r="B902" s="641">
        <v>1</v>
      </c>
      <c r="C902" s="2604" t="s">
        <v>571</v>
      </c>
      <c r="D902" s="1126"/>
      <c r="E902" s="945"/>
      <c r="F902" s="1565">
        <f>SUBTOTAL(9,F817,F750,F621,F532,F485,F404,F366,F301,F215,F138,F59)</f>
        <v>16800</v>
      </c>
      <c r="G902" s="1124">
        <f>SUBTOTAL(9,G817,G750,G621,G532,G485,G404,G366,G301,G215,G138,G59)</f>
        <v>2799.9999999999995</v>
      </c>
      <c r="H902" s="1124">
        <f>SUBTOTAL(9,H817,H750,H621,H532,H485,H404,H366,H301,H215,H138,H59)</f>
        <v>4446</v>
      </c>
      <c r="I902" s="1124">
        <f t="shared" ref="I902:I917" si="596">H902/G902*100</f>
        <v>158.78571428571431</v>
      </c>
      <c r="J902" s="3619">
        <f>SUBTOTAL(9,J817,J750,J621,J532,J485,J404,J366,J301,J215,J138,J59)</f>
        <v>329</v>
      </c>
      <c r="K902" s="1127"/>
      <c r="L902" s="1127"/>
      <c r="M902" s="1124"/>
      <c r="N902" s="1124"/>
      <c r="O902" s="1124"/>
      <c r="P902" s="1124"/>
      <c r="Q902" s="1124"/>
      <c r="R902" s="948"/>
      <c r="S902" s="1904"/>
      <c r="T902" s="1904"/>
      <c r="U902" s="1904"/>
      <c r="V902" s="1124"/>
      <c r="W902" s="3111"/>
      <c r="X902" s="1124"/>
      <c r="Y902" s="1124"/>
      <c r="Z902" s="1128"/>
      <c r="AA902" s="1128"/>
      <c r="AB902" s="1124"/>
      <c r="AC902" s="3709"/>
      <c r="AD902" s="56">
        <f t="shared" si="571"/>
        <v>0</v>
      </c>
    </row>
    <row r="903" spans="2:30" ht="29.25" x14ac:dyDescent="0.25">
      <c r="B903" s="641">
        <v>1</v>
      </c>
      <c r="C903" s="2603" t="s">
        <v>579</v>
      </c>
      <c r="D903" s="1126"/>
      <c r="E903" s="945"/>
      <c r="F903" s="1565">
        <f>SUM(F818,F751,F690,F663,F649,F622,F533,F486,F405,F367,F302,F216,F139,F60,F677)</f>
        <v>110800.63829787234</v>
      </c>
      <c r="G903" s="1124">
        <f>SUM(G818,G751,G690,G663,G649,G622,G533,G486,G405,G367,G302,G216,G139,G60,G677)</f>
        <v>18466.439716312056</v>
      </c>
      <c r="H903" s="1124">
        <f>SUM(H818,H751,H690,H663,H649,H622,H533,H486,H405,H367,H302,H216,H139,H60,H677)</f>
        <v>16576.375531914891</v>
      </c>
      <c r="I903" s="1124">
        <f t="shared" si="596"/>
        <v>89.764869604357983</v>
      </c>
      <c r="J903" s="3619">
        <f>SUM(J818,J751,J690,J663,J649,J622,J533,J486,J405,J367,J302,J216,J139,J60,J677)</f>
        <v>1062.1734042553192</v>
      </c>
      <c r="K903" s="1127"/>
      <c r="L903" s="1127"/>
      <c r="M903" s="1124"/>
      <c r="N903" s="1124"/>
      <c r="O903" s="1124"/>
      <c r="P903" s="1124"/>
      <c r="Q903" s="1124"/>
      <c r="R903" s="948"/>
      <c r="S903" s="1904"/>
      <c r="T903" s="1904"/>
      <c r="U903" s="1904"/>
      <c r="V903" s="1124"/>
      <c r="W903" s="3111"/>
      <c r="X903" s="1124"/>
      <c r="Y903" s="1124"/>
      <c r="Z903" s="1128"/>
      <c r="AA903" s="1128"/>
      <c r="AB903" s="1124"/>
      <c r="AC903" s="3709"/>
      <c r="AD903" s="56">
        <f t="shared" si="571"/>
        <v>0</v>
      </c>
    </row>
    <row r="904" spans="2:30" x14ac:dyDescent="0.25">
      <c r="B904" s="641">
        <v>1</v>
      </c>
      <c r="C904" s="2603" t="s">
        <v>596</v>
      </c>
      <c r="D904" s="1126"/>
      <c r="E904" s="945"/>
      <c r="F904" s="1565">
        <f>SUM(F819,F752,F623,F534,F487,F368,F303,F217,F140,F61)</f>
        <v>37450</v>
      </c>
      <c r="G904" s="1124">
        <f>SUM(G819,G752,G623,G534,G487,G368,G303,G217,G140,G61)</f>
        <v>6241.333333333333</v>
      </c>
      <c r="H904" s="1124">
        <f>SUM(H819,H752,H623,H534,H487,H368,H303,H217,H140,H61)</f>
        <v>4947</v>
      </c>
      <c r="I904" s="1124">
        <f t="shared" si="596"/>
        <v>79.261909848323015</v>
      </c>
      <c r="J904" s="3619">
        <f>SUM(J819,J752,J623,J534,J487,J368,J303,J217,J140,J61)</f>
        <v>284</v>
      </c>
      <c r="K904" s="1127"/>
      <c r="L904" s="1127"/>
      <c r="M904" s="1124"/>
      <c r="N904" s="1124"/>
      <c r="O904" s="1124"/>
      <c r="P904" s="1124"/>
      <c r="Q904" s="1124"/>
      <c r="R904" s="948"/>
      <c r="S904" s="1904"/>
      <c r="T904" s="1904"/>
      <c r="U904" s="1904"/>
      <c r="V904" s="1124"/>
      <c r="W904" s="3111"/>
      <c r="X904" s="1124"/>
      <c r="Y904" s="1124"/>
      <c r="Z904" s="1128"/>
      <c r="AA904" s="1128"/>
      <c r="AB904" s="1124"/>
      <c r="AC904" s="3709"/>
      <c r="AD904" s="56">
        <f t="shared" si="571"/>
        <v>0</v>
      </c>
    </row>
    <row r="905" spans="2:30" x14ac:dyDescent="0.25">
      <c r="B905" s="641">
        <v>1</v>
      </c>
      <c r="C905" s="2606" t="s">
        <v>597</v>
      </c>
      <c r="D905" s="1126"/>
      <c r="E905" s="945"/>
      <c r="F905" s="1565">
        <f>SUM(F820,F753,F691,F664,F650,F624,F535,F488,F369,F304,F218,F141,F62,F678)</f>
        <v>73350.638297872341</v>
      </c>
      <c r="G905" s="1124">
        <f>SUM(G820,G753,G691,G664,G650,G624,G535,G488,G369,G304,G218,G141,G62,G678)</f>
        <v>12225.106382978724</v>
      </c>
      <c r="H905" s="1124">
        <f>SUM(H820,H753,H691,H664,H650,H624,H535,H488,H369,H304,H218,H141,H62,H678)</f>
        <v>11629.375531914891</v>
      </c>
      <c r="I905" s="1124">
        <f t="shared" si="596"/>
        <v>95.12698840892476</v>
      </c>
      <c r="J905" s="3619">
        <f>SUM(J820,J753,J691,J664,J650,J624,J535,J488,J369,J304,J218,J141,J62,J678)</f>
        <v>778.17340425531916</v>
      </c>
      <c r="K905" s="1127"/>
      <c r="L905" s="1127"/>
      <c r="M905" s="1124"/>
      <c r="N905" s="1124"/>
      <c r="O905" s="1124"/>
      <c r="P905" s="1124"/>
      <c r="Q905" s="1124"/>
      <c r="R905" s="948"/>
      <c r="S905" s="1904"/>
      <c r="T905" s="1904"/>
      <c r="U905" s="1904"/>
      <c r="V905" s="1124"/>
      <c r="W905" s="3111"/>
      <c r="X905" s="1124"/>
      <c r="Y905" s="1124"/>
      <c r="Z905" s="1128"/>
      <c r="AA905" s="1128"/>
      <c r="AB905" s="1124"/>
      <c r="AC905" s="3709"/>
      <c r="AD905" s="56">
        <f t="shared" si="571"/>
        <v>0</v>
      </c>
    </row>
    <row r="906" spans="2:30" x14ac:dyDescent="0.25">
      <c r="B906" s="641">
        <v>1</v>
      </c>
      <c r="C906" s="2609" t="s">
        <v>598</v>
      </c>
      <c r="D906" s="1126"/>
      <c r="E906" s="945"/>
      <c r="F906" s="1565">
        <f>SUM(F821,F754,F692,F665,F651,F625,F536,F679)</f>
        <v>683496</v>
      </c>
      <c r="G906" s="1124">
        <f t="shared" ref="G906:H906" si="597">SUM(G821,G754,G692,G665,G651,G625,G536,G679)</f>
        <v>113916</v>
      </c>
      <c r="H906" s="1124">
        <f t="shared" si="597"/>
        <v>108732.25</v>
      </c>
      <c r="I906" s="1124">
        <f t="shared" si="596"/>
        <v>95.449497875627657</v>
      </c>
      <c r="J906" s="3619">
        <f t="shared" ref="J906" si="598">SUM(J821,J754,J692,J665,J651,J625,J536,J679)</f>
        <v>7201.18</v>
      </c>
      <c r="K906" s="1127"/>
      <c r="L906" s="1127"/>
      <c r="M906" s="1124"/>
      <c r="N906" s="1124"/>
      <c r="O906" s="1124"/>
      <c r="P906" s="1124"/>
      <c r="Q906" s="1124"/>
      <c r="R906" s="948"/>
      <c r="S906" s="1904"/>
      <c r="T906" s="1904"/>
      <c r="U906" s="1904"/>
      <c r="V906" s="1124"/>
      <c r="W906" s="3111"/>
      <c r="X906" s="1124"/>
      <c r="Y906" s="1124"/>
      <c r="Z906" s="1128"/>
      <c r="AA906" s="1128"/>
      <c r="AB906" s="1124"/>
      <c r="AC906" s="3709"/>
      <c r="AD906" s="56">
        <f t="shared" si="571"/>
        <v>0</v>
      </c>
    </row>
    <row r="907" spans="2:30" x14ac:dyDescent="0.25">
      <c r="B907" s="641">
        <v>1</v>
      </c>
      <c r="C907" s="2609" t="s">
        <v>600</v>
      </c>
      <c r="D907" s="1126"/>
      <c r="E907" s="945"/>
      <c r="F907" s="1565">
        <f>F693+F666</f>
        <v>6000</v>
      </c>
      <c r="G907" s="1124">
        <f t="shared" ref="G907:H907" si="599">G693+G666</f>
        <v>1000</v>
      </c>
      <c r="H907" s="1124">
        <f t="shared" si="599"/>
        <v>583.88000000000011</v>
      </c>
      <c r="I907" s="1124">
        <f t="shared" si="596"/>
        <v>58.388000000000005</v>
      </c>
      <c r="J907" s="3619">
        <f t="shared" ref="J907" si="600">J693+J666</f>
        <v>113.65</v>
      </c>
      <c r="K907" s="1127"/>
      <c r="L907" s="1127"/>
      <c r="M907" s="1124"/>
      <c r="N907" s="1124"/>
      <c r="O907" s="1124"/>
      <c r="P907" s="1124"/>
      <c r="Q907" s="1124"/>
      <c r="R907" s="948"/>
      <c r="S907" s="1904"/>
      <c r="T907" s="1904"/>
      <c r="U907" s="1904"/>
      <c r="V907" s="1124"/>
      <c r="W907" s="3111"/>
      <c r="X907" s="1124"/>
      <c r="Y907" s="1124"/>
      <c r="Z907" s="1128"/>
      <c r="AA907" s="1128"/>
      <c r="AB907" s="1124"/>
      <c r="AC907" s="3709"/>
      <c r="AD907" s="56">
        <f t="shared" si="571"/>
        <v>0</v>
      </c>
    </row>
    <row r="908" spans="2:30" ht="29.25" x14ac:dyDescent="0.25">
      <c r="B908" s="641">
        <v>1</v>
      </c>
      <c r="C908" s="2603" t="s">
        <v>572</v>
      </c>
      <c r="D908" s="1126"/>
      <c r="E908" s="945"/>
      <c r="F908" s="1565">
        <f t="shared" ref="F908:H910" si="601">SUM(F822,F755,F626,F537,F490,F406,F370,F306,F220,F143,F64)</f>
        <v>85636</v>
      </c>
      <c r="G908" s="1124">
        <f t="shared" si="601"/>
        <v>14272</v>
      </c>
      <c r="H908" s="1124">
        <f t="shared" si="601"/>
        <v>13087</v>
      </c>
      <c r="I908" s="1124">
        <f t="shared" si="596"/>
        <v>91.697029147982065</v>
      </c>
      <c r="J908" s="3619">
        <f t="shared" ref="J908" si="602">SUM(J822,J755,J626,J537,J490,J406,J370,J306,J220,J143,J64)</f>
        <v>6191</v>
      </c>
      <c r="K908" s="1127"/>
      <c r="L908" s="1127"/>
      <c r="M908" s="1124"/>
      <c r="N908" s="1124"/>
      <c r="O908" s="1124"/>
      <c r="P908" s="1124"/>
      <c r="Q908" s="1124"/>
      <c r="R908" s="948"/>
      <c r="S908" s="1904"/>
      <c r="T908" s="1904"/>
      <c r="U908" s="1904"/>
      <c r="V908" s="1124"/>
      <c r="W908" s="3111"/>
      <c r="X908" s="1124"/>
      <c r="Y908" s="1124"/>
      <c r="Z908" s="1128"/>
      <c r="AA908" s="1128"/>
      <c r="AB908" s="1124"/>
      <c r="AC908" s="3709"/>
      <c r="AD908" s="56">
        <f t="shared" si="571"/>
        <v>0</v>
      </c>
    </row>
    <row r="909" spans="2:30" ht="30" x14ac:dyDescent="0.25">
      <c r="B909" s="641">
        <v>1</v>
      </c>
      <c r="C909" s="2608" t="s">
        <v>252</v>
      </c>
      <c r="D909" s="1126"/>
      <c r="E909" s="945"/>
      <c r="F909" s="1565">
        <f t="shared" si="601"/>
        <v>17100</v>
      </c>
      <c r="G909" s="1124">
        <f t="shared" si="601"/>
        <v>2850</v>
      </c>
      <c r="H909" s="1124">
        <f t="shared" si="601"/>
        <v>1830</v>
      </c>
      <c r="I909" s="1124">
        <f t="shared" si="596"/>
        <v>64.21052631578948</v>
      </c>
      <c r="J909" s="3619">
        <f t="shared" ref="J909" si="603">SUM(J823,J756,J627,J538,J491,J407,J371,J307,J221,J144,J65)</f>
        <v>234</v>
      </c>
      <c r="K909" s="1127"/>
      <c r="L909" s="1127"/>
      <c r="M909" s="1124"/>
      <c r="N909" s="1124"/>
      <c r="O909" s="1124"/>
      <c r="P909" s="1124"/>
      <c r="Q909" s="1124"/>
      <c r="R909" s="948"/>
      <c r="S909" s="1904"/>
      <c r="T909" s="1904"/>
      <c r="U909" s="1904"/>
      <c r="V909" s="1124"/>
      <c r="W909" s="3111"/>
      <c r="X909" s="1124"/>
      <c r="Y909" s="1124"/>
      <c r="Z909" s="1128"/>
      <c r="AA909" s="1128"/>
      <c r="AB909" s="1124"/>
      <c r="AC909" s="3709"/>
      <c r="AD909" s="56">
        <f t="shared" si="571"/>
        <v>0</v>
      </c>
    </row>
    <row r="910" spans="2:30" ht="57.75" x14ac:dyDescent="0.25">
      <c r="B910" s="641">
        <v>1</v>
      </c>
      <c r="C910" s="2603" t="s">
        <v>573</v>
      </c>
      <c r="D910" s="1126"/>
      <c r="E910" s="945"/>
      <c r="F910" s="1565">
        <f t="shared" si="601"/>
        <v>21550</v>
      </c>
      <c r="G910" s="1124">
        <f t="shared" si="601"/>
        <v>3591.666666666667</v>
      </c>
      <c r="H910" s="1124">
        <f t="shared" si="601"/>
        <v>3579</v>
      </c>
      <c r="I910" s="1124">
        <f t="shared" si="596"/>
        <v>99.647331786542921</v>
      </c>
      <c r="J910" s="3619">
        <f t="shared" ref="J910" si="604">SUM(J824,J757,J628,J539,J492,J408,J372,J308,J222,J145,J66)</f>
        <v>1685</v>
      </c>
      <c r="K910" s="1127"/>
      <c r="L910" s="1127"/>
      <c r="M910" s="1124"/>
      <c r="N910" s="1124"/>
      <c r="O910" s="1124"/>
      <c r="P910" s="1124"/>
      <c r="Q910" s="1124"/>
      <c r="R910" s="948"/>
      <c r="S910" s="1904"/>
      <c r="T910" s="1904"/>
      <c r="U910" s="1904"/>
      <c r="V910" s="1124"/>
      <c r="W910" s="3111"/>
      <c r="X910" s="1124"/>
      <c r="Y910" s="1124"/>
      <c r="Z910" s="1128"/>
      <c r="AA910" s="1128"/>
      <c r="AB910" s="1124"/>
      <c r="AC910" s="3709"/>
      <c r="AD910" s="56">
        <f t="shared" si="571"/>
        <v>0</v>
      </c>
    </row>
    <row r="911" spans="2:30" x14ac:dyDescent="0.25">
      <c r="B911" s="641">
        <v>1</v>
      </c>
      <c r="C911" s="2612" t="s">
        <v>295</v>
      </c>
      <c r="D911" s="1126"/>
      <c r="E911" s="945"/>
      <c r="F911" s="1565">
        <f>SUM(F849,F825,F758,F629,F540,F493,F409,F373,F309,F223,F146,F67)</f>
        <v>587463</v>
      </c>
      <c r="G911" s="1124">
        <f>SUM(G849,G825,G758,G629,G540,G493,G409,G373,G309,G223,G146,G67)</f>
        <v>97911.833333333314</v>
      </c>
      <c r="H911" s="1124">
        <f>SUM(H849,H825,H758,H629,H540,H493,H409,H373,H309,H223,H146,H67)</f>
        <v>110975</v>
      </c>
      <c r="I911" s="1124">
        <f t="shared" si="596"/>
        <v>113.34176495520632</v>
      </c>
      <c r="J911" s="3619">
        <f>SUM(J849,J825,J758,J629,J540,J493,J409,J373,J309,J223,J146,J67)</f>
        <v>17333</v>
      </c>
      <c r="K911" s="1127"/>
      <c r="L911" s="1127"/>
      <c r="M911" s="1124"/>
      <c r="N911" s="1124"/>
      <c r="O911" s="1124"/>
      <c r="P911" s="1124"/>
      <c r="Q911" s="1124"/>
      <c r="R911" s="948"/>
      <c r="S911" s="1904">
        <f t="shared" ref="S911:AB911" si="605">SUM(S849,S825,S758,S629,S540,S493,S409,S373,S309,S223,S146,S67)</f>
        <v>295115.93686176039</v>
      </c>
      <c r="T911" s="1904">
        <f t="shared" ref="T911" si="606">SUM(T849,T825,T758,T629,T540,T493,T409,T373,T309,T223,T146,T67)</f>
        <v>295281.07518563134</v>
      </c>
      <c r="U911" s="1904">
        <f t="shared" si="605"/>
        <v>49201.002051857431</v>
      </c>
      <c r="V911" s="1124">
        <f t="shared" si="605"/>
        <v>49173.883859999994</v>
      </c>
      <c r="W911" s="3111">
        <f t="shared" si="605"/>
        <v>0</v>
      </c>
      <c r="X911" s="1124">
        <f t="shared" si="605"/>
        <v>3178.6466399999995</v>
      </c>
      <c r="Y911" s="1124">
        <f t="shared" si="605"/>
        <v>-27.118191857425472</v>
      </c>
      <c r="Z911" s="1128">
        <f t="shared" si="605"/>
        <v>0</v>
      </c>
      <c r="AA911" s="1128">
        <f t="shared" si="605"/>
        <v>0</v>
      </c>
      <c r="AB911" s="1124">
        <f t="shared" si="605"/>
        <v>52352.530499999993</v>
      </c>
      <c r="AC911" s="3709">
        <f t="shared" ref="AC911" si="607">SUM(AC849,AC825,AC758,AC629,AC540,AC493,AC409,AC373,AC309,AC223,AC146,AC67)</f>
        <v>8903.0095600000004</v>
      </c>
      <c r="AD911" s="56">
        <f t="shared" si="571"/>
        <v>8903009.5600000005</v>
      </c>
    </row>
    <row r="912" spans="2:30" ht="29.25" x14ac:dyDescent="0.25">
      <c r="B912" s="641">
        <v>1</v>
      </c>
      <c r="C912" s="2613" t="s">
        <v>549</v>
      </c>
      <c r="D912" s="1126"/>
      <c r="E912" s="945"/>
      <c r="F912" s="1565">
        <f>SUBTOTAL(9,F428,F325,F77)</f>
        <v>0</v>
      </c>
      <c r="G912" s="1124">
        <f>SUBTOTAL(9,G428,G325,G77)</f>
        <v>0</v>
      </c>
      <c r="H912" s="1124">
        <f>SUBTOTAL(9,H428,H325,H77)</f>
        <v>0</v>
      </c>
      <c r="I912" s="1124" t="e">
        <f t="shared" si="596"/>
        <v>#DIV/0!</v>
      </c>
      <c r="J912" s="3619">
        <f>SUBTOTAL(9,J428,J325,J77)</f>
        <v>0</v>
      </c>
      <c r="K912" s="1127"/>
      <c r="L912" s="1127"/>
      <c r="M912" s="1124"/>
      <c r="N912" s="1124"/>
      <c r="O912" s="1124"/>
      <c r="P912" s="1124"/>
      <c r="Q912" s="1124"/>
      <c r="R912" s="948"/>
      <c r="S912" s="1904">
        <f t="shared" ref="S912:AB912" si="608">SUBTOTAL(9,S428,S325,S77)</f>
        <v>0</v>
      </c>
      <c r="T912" s="1904">
        <f t="shared" ref="T912" si="609">SUBTOTAL(9,T428,T325,T77)</f>
        <v>0</v>
      </c>
      <c r="U912" s="1904">
        <f t="shared" si="608"/>
        <v>0</v>
      </c>
      <c r="V912" s="1124">
        <f t="shared" si="608"/>
        <v>0</v>
      </c>
      <c r="W912" s="3111">
        <f t="shared" si="608"/>
        <v>0</v>
      </c>
      <c r="X912" s="1124">
        <f t="shared" si="608"/>
        <v>0</v>
      </c>
      <c r="Y912" s="1124">
        <f t="shared" si="608"/>
        <v>0</v>
      </c>
      <c r="Z912" s="1128">
        <f t="shared" si="608"/>
        <v>0</v>
      </c>
      <c r="AA912" s="1128">
        <f t="shared" si="608"/>
        <v>0</v>
      </c>
      <c r="AB912" s="1124">
        <f t="shared" si="608"/>
        <v>0</v>
      </c>
      <c r="AC912" s="3709">
        <f t="shared" ref="AC912" si="610">SUBTOTAL(9,AC428,AC325,AC77)</f>
        <v>0</v>
      </c>
      <c r="AD912" s="56">
        <f t="shared" si="571"/>
        <v>0</v>
      </c>
    </row>
    <row r="913" spans="1:30" x14ac:dyDescent="0.25">
      <c r="A913" s="641">
        <v>1</v>
      </c>
      <c r="B913" s="641">
        <v>1</v>
      </c>
      <c r="C913" s="2613" t="s">
        <v>465</v>
      </c>
      <c r="D913" s="1129"/>
      <c r="E913" s="951"/>
      <c r="F913" s="1565">
        <f>SUM(F828,F762,F694,F667,F653,F632,F579,F504,F429,F377,F326,F229,F150,F78,F681)</f>
        <v>554316.25</v>
      </c>
      <c r="G913" s="1124">
        <f>SUM(G828,G762,G694,G667,G653,G632,G579,G504,G429,G377,G326,G229,G150,G78,G681)</f>
        <v>92387.958333333328</v>
      </c>
      <c r="H913" s="1124">
        <f>SUM(H828,H762,H694,H667,H653,H632,H579,H504,H429,H377,H326,H229,H150,H78,H681)</f>
        <v>73377.960000000006</v>
      </c>
      <c r="I913" s="1124">
        <f t="shared" si="596"/>
        <v>79.423727208316748</v>
      </c>
      <c r="J913" s="3619">
        <f>SUM(J828,J762,J694,J667,J653,J632,J579,J504,J429,J377,J326,J229,J150,J78,J681)</f>
        <v>2323.8149999999996</v>
      </c>
      <c r="K913" s="1127"/>
      <c r="L913" s="1127"/>
      <c r="M913" s="1124"/>
      <c r="N913" s="1124"/>
      <c r="O913" s="1124"/>
      <c r="P913" s="1124"/>
      <c r="Q913" s="1124"/>
      <c r="R913" s="948"/>
      <c r="S913" s="1904"/>
      <c r="T913" s="1904"/>
      <c r="U913" s="1904"/>
      <c r="V913" s="1124"/>
      <c r="W913" s="3111"/>
      <c r="X913" s="1124"/>
      <c r="Y913" s="1124"/>
      <c r="Z913" s="1128"/>
      <c r="AA913" s="1128"/>
      <c r="AB913" s="1124"/>
      <c r="AC913" s="3709"/>
      <c r="AD913" s="56">
        <f t="shared" si="571"/>
        <v>0</v>
      </c>
    </row>
    <row r="914" spans="1:30" ht="29.25" x14ac:dyDescent="0.25">
      <c r="B914" s="641">
        <v>1</v>
      </c>
      <c r="C914" s="2613" t="s">
        <v>498</v>
      </c>
      <c r="D914" s="1129"/>
      <c r="E914" s="951"/>
      <c r="F914" s="1565">
        <f>SUM(F829,F763,F633,F580,F505,F430,F378,F327,F230,F151,F79)</f>
        <v>142108</v>
      </c>
      <c r="G914" s="1124">
        <f>SUM(G829,G763,G633,G580,G505,G430,G378,G327,G230,G151,G79)</f>
        <v>23685.5</v>
      </c>
      <c r="H914" s="1124">
        <f>SUM(H829,H763,H633,H580,H505,H430,H378,H327,H230,H151,H79)</f>
        <v>7641</v>
      </c>
      <c r="I914" s="1124">
        <f t="shared" si="596"/>
        <v>32.260243608959065</v>
      </c>
      <c r="J914" s="3619">
        <f>SUM(J829,J763,J633,J580,J505,J430,J378,J327,J230,J151,J79)</f>
        <v>0</v>
      </c>
      <c r="K914" s="1127"/>
      <c r="L914" s="1127"/>
      <c r="M914" s="1124"/>
      <c r="N914" s="1124"/>
      <c r="O914" s="1124"/>
      <c r="P914" s="1124"/>
      <c r="Q914" s="1124"/>
      <c r="R914" s="948"/>
      <c r="S914" s="1904"/>
      <c r="T914" s="1904"/>
      <c r="U914" s="1904"/>
      <c r="V914" s="1124"/>
      <c r="W914" s="3111"/>
      <c r="X914" s="1124"/>
      <c r="Y914" s="1124"/>
      <c r="Z914" s="1128"/>
      <c r="AA914" s="1128"/>
      <c r="AB914" s="1124"/>
      <c r="AC914" s="3709"/>
      <c r="AD914" s="56">
        <f t="shared" si="571"/>
        <v>0</v>
      </c>
    </row>
    <row r="915" spans="1:30" ht="29.25" x14ac:dyDescent="0.25">
      <c r="A915" s="641">
        <v>1</v>
      </c>
      <c r="B915" s="641">
        <v>1</v>
      </c>
      <c r="C915" s="2613" t="s">
        <v>466</v>
      </c>
      <c r="D915" s="1129"/>
      <c r="E915" s="951"/>
      <c r="F915" s="1565">
        <f>SUM(F830,F764,F695,F668,F654,F634,F581,F506,F431,F379,F328,F231,F152,F80,F682)</f>
        <v>420391.38297872338</v>
      </c>
      <c r="G915" s="1124">
        <f>SUM(G830,G764,G695,G668,G654,G634,G581,G506,G431,G379,G328,G231,G152,G80,G682)</f>
        <v>70064.950354609915</v>
      </c>
      <c r="H915" s="1124">
        <f>SUM(H830,H764,H695,H668,H654,H634,H581,H506,H431,H379,H328,H231,H152,H80,H682)</f>
        <v>63416.903191489357</v>
      </c>
      <c r="I915" s="1124">
        <f t="shared" si="596"/>
        <v>90.511593700596762</v>
      </c>
      <c r="J915" s="3619">
        <f>SUM(J830,J764,J695,J668,J654,J634,J581,J506,J431,J379,J328,J231,J152,J80,J682)</f>
        <v>1098.1734042553192</v>
      </c>
      <c r="K915" s="1127"/>
      <c r="L915" s="1127"/>
      <c r="M915" s="1124"/>
      <c r="N915" s="1124"/>
      <c r="O915" s="1124"/>
      <c r="P915" s="1124"/>
      <c r="Q915" s="1124"/>
      <c r="R915" s="948"/>
      <c r="S915" s="1904"/>
      <c r="T915" s="1904"/>
      <c r="U915" s="1904"/>
      <c r="V915" s="1124"/>
      <c r="W915" s="3111"/>
      <c r="X915" s="1124"/>
      <c r="Y915" s="1124"/>
      <c r="Z915" s="1128"/>
      <c r="AA915" s="1128"/>
      <c r="AB915" s="1124"/>
      <c r="AC915" s="3709"/>
      <c r="AD915" s="56">
        <f t="shared" si="571"/>
        <v>0</v>
      </c>
    </row>
    <row r="916" spans="1:30" ht="29.25" x14ac:dyDescent="0.25">
      <c r="A916" s="641">
        <v>1</v>
      </c>
      <c r="B916" s="641">
        <v>1</v>
      </c>
      <c r="C916" s="2613" t="s">
        <v>467</v>
      </c>
      <c r="D916" s="1129"/>
      <c r="E916" s="951"/>
      <c r="F916" s="1565">
        <f>SUM(F831,F765,F635,F582,F507,F432,F380,F329,F232,F153,F81)</f>
        <v>110186</v>
      </c>
      <c r="G916" s="1124">
        <f>SUM(G831,G765,G635,G582,G507,G432,G380,G329,G232,G153,G81)</f>
        <v>18363.666666666664</v>
      </c>
      <c r="H916" s="1124">
        <f>SUM(H831,H765,H635,H582,H507,H432,H380,H329,H232,H153,H81)</f>
        <v>16733</v>
      </c>
      <c r="I916" s="1124">
        <f t="shared" si="596"/>
        <v>91.120146666424645</v>
      </c>
      <c r="J916" s="3619">
        <f>SUM(J831,J765,J635,J582,J507,J432,J380,J329,J232,J153,J81)</f>
        <v>7876</v>
      </c>
      <c r="K916" s="1127"/>
      <c r="L916" s="1127"/>
      <c r="M916" s="1124"/>
      <c r="N916" s="1124"/>
      <c r="O916" s="1124"/>
      <c r="P916" s="1124"/>
      <c r="Q916" s="1124"/>
      <c r="R916" s="948"/>
      <c r="S916" s="1904">
        <f t="shared" ref="S916:AB916" si="611">SUM(S831,S765,S635,S582,S507,S432,S380,S329,S232,S153,S81)</f>
        <v>120918.67032</v>
      </c>
      <c r="T916" s="1904">
        <f t="shared" ref="T916" si="612">SUM(T831,T765,T635,T582,T507,T432,T380,T329,T232,T153,T81)</f>
        <v>120918.67032</v>
      </c>
      <c r="U916" s="1904">
        <f t="shared" si="611"/>
        <v>20153.111719999997</v>
      </c>
      <c r="V916" s="1124">
        <f t="shared" si="611"/>
        <v>18801.247919999998</v>
      </c>
      <c r="W916" s="3111">
        <f t="shared" si="611"/>
        <v>0</v>
      </c>
      <c r="X916" s="1124">
        <f t="shared" si="611"/>
        <v>0</v>
      </c>
      <c r="Y916" s="1124">
        <f t="shared" si="611"/>
        <v>-1351.8637999999987</v>
      </c>
      <c r="Z916" s="1128">
        <f t="shared" si="611"/>
        <v>0</v>
      </c>
      <c r="AA916" s="1128">
        <f t="shared" si="611"/>
        <v>-9.5598700000000001</v>
      </c>
      <c r="AB916" s="1124">
        <f t="shared" si="611"/>
        <v>18791.688050000001</v>
      </c>
      <c r="AC916" s="3709">
        <f t="shared" ref="AC916" si="613">SUM(AC831,AC765,AC635,AC582,AC507,AC432,AC380,AC329,AC232,AC153,AC81)</f>
        <v>8349.1900800000003</v>
      </c>
      <c r="AD916" s="56">
        <f t="shared" si="571"/>
        <v>8349190.0800000001</v>
      </c>
    </row>
    <row r="917" spans="1:30" x14ac:dyDescent="0.25">
      <c r="A917" s="641">
        <v>1</v>
      </c>
      <c r="B917" s="641">
        <v>1</v>
      </c>
      <c r="C917" s="2614" t="s">
        <v>139</v>
      </c>
      <c r="D917" s="1129"/>
      <c r="E917" s="951"/>
      <c r="F917" s="1565">
        <f>SUM(F832,F766,F696,F669,F655,F636,F583,F508,F433,F381,F330,F233,F154,F82,F683)</f>
        <v>1961087.107142857</v>
      </c>
      <c r="G917" s="1124">
        <f>SUM(G832,G766,G696,G669,G655,G636,G583,G508,G433,G381,G330,G233,G154,G82,G683)</f>
        <v>326849.08690476191</v>
      </c>
      <c r="H917" s="1124">
        <f>SUM(H832,H766,H696,H669,H655,H636,H583,H508,H433,H381,H330,H233,H154,H82,H683)</f>
        <v>271260.28619047615</v>
      </c>
      <c r="I917" s="1124">
        <f t="shared" si="596"/>
        <v>82.992517665963888</v>
      </c>
      <c r="J917" s="3619">
        <f>SUM(J832,J766,J696,J669,J655,J636,J583,J508,J433,J381,J330,J233,J154,J82,J683)</f>
        <v>12651.841190476192</v>
      </c>
      <c r="K917" s="1127"/>
      <c r="L917" s="1127"/>
      <c r="M917" s="1124"/>
      <c r="N917" s="1124"/>
      <c r="O917" s="1124"/>
      <c r="P917" s="1124"/>
      <c r="Q917" s="1124"/>
      <c r="R917" s="948"/>
      <c r="S917" s="1904">
        <f t="shared" ref="S917:AB917" si="614">SUM(S852,S832,S766,S696,S669,S655,S636,S583,S508,S433,S381,S330,S233,S154,S82,S683)</f>
        <v>1886921.7669517603</v>
      </c>
      <c r="T917" s="1904">
        <f t="shared" ref="T917" si="615">SUM(T852,T832,T766,T696,T669,T655,T636,T583,T508,T433,T381,T330,T233,T154,T82,T683)</f>
        <v>1887086.9052756312</v>
      </c>
      <c r="U917" s="1904">
        <f t="shared" si="614"/>
        <v>314501.97373352409</v>
      </c>
      <c r="V917" s="1124">
        <f t="shared" si="614"/>
        <v>298854.73411000002</v>
      </c>
      <c r="W917" s="3111">
        <f t="shared" si="614"/>
        <v>0</v>
      </c>
      <c r="X917" s="1124">
        <f t="shared" si="614"/>
        <v>3178.6466399999995</v>
      </c>
      <c r="Y917" s="1124">
        <f t="shared" si="614"/>
        <v>-15647.23962352409</v>
      </c>
      <c r="Z917" s="1128">
        <f t="shared" si="614"/>
        <v>0</v>
      </c>
      <c r="AA917" s="1128">
        <f t="shared" si="614"/>
        <v>-3387.5434699999996</v>
      </c>
      <c r="AB917" s="1124">
        <f t="shared" si="614"/>
        <v>298645.83727999998</v>
      </c>
      <c r="AC917" s="3709">
        <f t="shared" ref="AC917" si="616">SUM(AC852,AC832,AC766,AC696,AC669,AC655,AC636,AC583,AC508,AC433,AC381,AC330,AC233,AC154,AC82,AC683)</f>
        <v>20245.53931</v>
      </c>
      <c r="AD917" s="3356">
        <f t="shared" si="571"/>
        <v>20245539.309999999</v>
      </c>
    </row>
    <row r="918" spans="1:30" ht="15.75" x14ac:dyDescent="0.25">
      <c r="A918" s="641">
        <v>1</v>
      </c>
      <c r="B918" s="641">
        <v>1</v>
      </c>
      <c r="C918" s="960" t="s">
        <v>29</v>
      </c>
      <c r="D918" s="960"/>
      <c r="E918" s="1131"/>
      <c r="F918" s="1565"/>
      <c r="G918" s="1124"/>
      <c r="H918" s="1124"/>
      <c r="I918" s="1124"/>
      <c r="J918" s="3619"/>
      <c r="K918" s="1127"/>
      <c r="L918" s="1127"/>
      <c r="M918" s="1124"/>
      <c r="N918" s="1124"/>
      <c r="O918" s="1124"/>
      <c r="P918" s="1124"/>
      <c r="Q918" s="1124"/>
      <c r="R918" s="948"/>
      <c r="S918" s="1904"/>
      <c r="T918" s="1904"/>
      <c r="U918" s="1904"/>
      <c r="V918" s="1124"/>
      <c r="W918" s="3111"/>
      <c r="X918" s="1124"/>
      <c r="Y918" s="1124"/>
      <c r="Z918" s="1128"/>
      <c r="AA918" s="1128"/>
      <c r="AB918" s="1124"/>
      <c r="AC918" s="3709"/>
      <c r="AD918" s="56">
        <f t="shared" si="571"/>
        <v>0</v>
      </c>
    </row>
    <row r="919" spans="1:30" ht="29.25" x14ac:dyDescent="0.25">
      <c r="A919" s="641">
        <v>1</v>
      </c>
      <c r="B919" s="641">
        <v>1</v>
      </c>
      <c r="C919" s="1779" t="s">
        <v>517</v>
      </c>
      <c r="D919" s="964"/>
      <c r="E919" s="1058"/>
      <c r="F919" s="1565">
        <f>SUM(F772,F512,F436,F337,F238,F157,F85,F844)</f>
        <v>2886</v>
      </c>
      <c r="G919" s="1124">
        <f>SUM(G772,G512,G436,G337,G238,G157,G85,G844)</f>
        <v>482.5</v>
      </c>
      <c r="H919" s="1124">
        <f>SUM(H772,H512,H436,H337,H238,H157,H85,H844)</f>
        <v>279</v>
      </c>
      <c r="I919" s="1124">
        <f t="shared" ref="I919:I930" si="617">H919/G919*100</f>
        <v>57.823834196891191</v>
      </c>
      <c r="J919" s="3619">
        <f>SUM(J772,J512,J436,J337,J238,J157,J85,J844)</f>
        <v>40</v>
      </c>
      <c r="K919" s="1124">
        <f>SUM(M919/F919)</f>
        <v>8.4857934857934865</v>
      </c>
      <c r="L919" s="1124">
        <f>O919/H919</f>
        <v>8.32258064516129</v>
      </c>
      <c r="M919" s="1124">
        <f>SUM(M772,M512,M436,M337,M238,M157,M85,M844)</f>
        <v>24490</v>
      </c>
      <c r="N919" s="1124">
        <f>SUM(N772,N512,N436,N337,N238,N157,N85,N844)</f>
        <v>4081.9999999999995</v>
      </c>
      <c r="O919" s="1124">
        <f>SUM(O772,O512,O436,O337,O238,O157,O85,O844)</f>
        <v>2322</v>
      </c>
      <c r="P919" s="1124">
        <f>O919/N919*100</f>
        <v>56.883880450759442</v>
      </c>
      <c r="Q919" s="1124">
        <f>SUM(Q772,Q512,Q436,Q337,Q238,Q157,Q85,Q844)</f>
        <v>80.216060606060609</v>
      </c>
      <c r="R919" s="948">
        <f>O919/$C$3*12/Q919</f>
        <v>173.68092991277345</v>
      </c>
      <c r="S919" s="1904"/>
      <c r="T919" s="1904"/>
      <c r="U919" s="1904"/>
      <c r="V919" s="1124"/>
      <c r="W919" s="3111"/>
      <c r="X919" s="1124"/>
      <c r="Y919" s="1124"/>
      <c r="Z919" s="1128"/>
      <c r="AA919" s="1128"/>
      <c r="AB919" s="1124"/>
      <c r="AC919" s="3709"/>
      <c r="AD919" s="56">
        <f t="shared" si="571"/>
        <v>0</v>
      </c>
    </row>
    <row r="920" spans="1:30" ht="29.25" x14ac:dyDescent="0.25">
      <c r="A920" s="641">
        <v>1</v>
      </c>
      <c r="B920" s="641">
        <v>1</v>
      </c>
      <c r="C920" s="1779" t="s">
        <v>518</v>
      </c>
      <c r="D920" s="975"/>
      <c r="E920" s="1104"/>
      <c r="F920" s="1565">
        <f>SUM(F837,F775,F516,F439,F385,F346,F243,F164,F91,F641,F847)</f>
        <v>9888</v>
      </c>
      <c r="G920" s="1124">
        <f>SUM(G837,G775,G516,G439,G385,G346,G243,G164,G91,G641,G847)</f>
        <v>1650</v>
      </c>
      <c r="H920" s="1124">
        <f>SUM(H837,H775,H516,H439,H385,H346,H243,H164,H91,H641,H847)</f>
        <v>1338</v>
      </c>
      <c r="I920" s="1124">
        <f t="shared" si="617"/>
        <v>81.090909090909093</v>
      </c>
      <c r="J920" s="3619">
        <f>SUM(J837,J775,J516,J439,J385,J346,J243,J164,J91,J641,J847)</f>
        <v>53</v>
      </c>
      <c r="K920" s="1124">
        <f>SUM(M920/F920)</f>
        <v>7.8098705501618122</v>
      </c>
      <c r="L920" s="1124">
        <f>O920/H920</f>
        <v>7.158445440956652</v>
      </c>
      <c r="M920" s="1124">
        <f>SUM(M837,M775,M516,M439,M385,M346,M243,M164,M91,M641,M847)</f>
        <v>77224</v>
      </c>
      <c r="N920" s="1124">
        <f>SUM(N837,N775,N516,N439,N385,N346,N243,N164,N91,N641,N847)</f>
        <v>12871</v>
      </c>
      <c r="O920" s="1124">
        <f>SUM(O837,O775,O516,O439,O385,O346,O243,O164,O91,O641,O847)</f>
        <v>9578</v>
      </c>
      <c r="P920" s="1124">
        <f>O920/N920*100</f>
        <v>74.41535234247533</v>
      </c>
      <c r="Q920" s="1124">
        <f>SUM(Q837,Q775,Q516,Q439,Q385,Q346,Q243,Q164,Q91,Q641,Q847)</f>
        <v>321.73333333333335</v>
      </c>
      <c r="R920" s="948">
        <f>O920/$C$3*12/Q920</f>
        <v>178.61997513468711</v>
      </c>
      <c r="S920" s="1904"/>
      <c r="T920" s="1904"/>
      <c r="U920" s="1904"/>
      <c r="V920" s="1124"/>
      <c r="W920" s="3111"/>
      <c r="X920" s="1124"/>
      <c r="Y920" s="1124"/>
      <c r="Z920" s="1128"/>
      <c r="AA920" s="1128"/>
      <c r="AB920" s="1124"/>
      <c r="AC920" s="3709"/>
      <c r="AD920" s="56">
        <f t="shared" si="571"/>
        <v>0</v>
      </c>
    </row>
    <row r="921" spans="1:30" ht="29.25" x14ac:dyDescent="0.25">
      <c r="A921" s="641">
        <v>1</v>
      </c>
      <c r="B921" s="641">
        <v>1</v>
      </c>
      <c r="C921" s="974" t="s">
        <v>143</v>
      </c>
      <c r="D921" s="974"/>
      <c r="E921" s="974"/>
      <c r="F921" s="1565">
        <f>SUM(F838,F776,F641,F517,F440,F386,F347,F244,F165,F92,F848)</f>
        <v>12774</v>
      </c>
      <c r="G921" s="1124">
        <f>SUM(G838,G776,G641,G517,G440,G386,G347,G244,G165,G92,G848)</f>
        <v>2132.5</v>
      </c>
      <c r="H921" s="1124">
        <f>SUM(H838,H776,H641,H517,H440,H386,H347,H244,H165,H92,H848)</f>
        <v>1617</v>
      </c>
      <c r="I921" s="1124">
        <f t="shared" si="617"/>
        <v>75.826494724501757</v>
      </c>
      <c r="J921" s="3619">
        <f>SUM(J838,J776,J641,J517,J440,J386,J347,J244,J165,J92,J848)</f>
        <v>93</v>
      </c>
      <c r="K921" s="1124">
        <f>SUM(M921/F921)</f>
        <v>7.9625802411147646</v>
      </c>
      <c r="L921" s="1124">
        <f>O921/H921</f>
        <v>7.3593073593073592</v>
      </c>
      <c r="M921" s="1124">
        <f>SUM(M838,M776,M641,M517,M440,M386,M347,M244,M165,M92,M848)</f>
        <v>101714</v>
      </c>
      <c r="N921" s="1124">
        <f>SUM(N838,N776,N641,N517,N440,N386,N347,N244,N165,N92,N848)</f>
        <v>16953</v>
      </c>
      <c r="O921" s="1124">
        <f>SUM(O838,O776,O641,O517,O440,O386,O347,O244,O165,O92,O848)</f>
        <v>11900</v>
      </c>
      <c r="P921" s="1124">
        <f>O921/N921*100</f>
        <v>70.194065947030026</v>
      </c>
      <c r="Q921" s="1124">
        <f>SUM(Q838,Q776,Q641,Q517,Q440,Q386,Q347,Q244,Q165,Q92,Q848)</f>
        <v>401.94939393939393</v>
      </c>
      <c r="R921" s="948">
        <f>O921/$C$3*12/Q921</f>
        <v>177.63430192101674</v>
      </c>
      <c r="S921" s="1904">
        <f t="shared" ref="S921:AB921" si="618">SUM(S838,S776,S641,S517,S440,S386,S347,S244,S165,S92,S848)</f>
        <v>455815.07370803517</v>
      </c>
      <c r="T921" s="1904">
        <f t="shared" ref="T921" si="619">SUM(T838,T776,T641,T517,T440,T386,T347,T244,T165,T92,T848)</f>
        <v>455815.07370803517</v>
      </c>
      <c r="U921" s="1904">
        <f t="shared" si="618"/>
        <v>75969.178951339214</v>
      </c>
      <c r="V921" s="1124">
        <f t="shared" si="618"/>
        <v>50922.774430000005</v>
      </c>
      <c r="W921" s="3111">
        <f t="shared" si="618"/>
        <v>0</v>
      </c>
      <c r="X921" s="1124">
        <f t="shared" si="618"/>
        <v>0</v>
      </c>
      <c r="Y921" s="1124">
        <f t="shared" si="618"/>
        <v>-25046.404521339195</v>
      </c>
      <c r="Z921" s="1124">
        <f t="shared" si="618"/>
        <v>0</v>
      </c>
      <c r="AA921" s="1124">
        <f t="shared" si="618"/>
        <v>-546.01268000000005</v>
      </c>
      <c r="AB921" s="1124">
        <f t="shared" si="618"/>
        <v>50376.761749999998</v>
      </c>
      <c r="AC921" s="3709">
        <f t="shared" ref="AC921" si="620">SUM(AC838,AC776,AC641,AC517,AC440,AC386,AC347,AC244,AC165,AC92,AC848)</f>
        <v>8379.0252700000001</v>
      </c>
      <c r="AD921" s="56">
        <f t="shared" si="571"/>
        <v>8379025.2700000005</v>
      </c>
    </row>
    <row r="922" spans="1:30" ht="30" x14ac:dyDescent="0.25">
      <c r="A922" s="641">
        <v>1</v>
      </c>
      <c r="B922" s="641">
        <v>1</v>
      </c>
      <c r="C922" s="1132" t="s">
        <v>248</v>
      </c>
      <c r="D922" s="1132"/>
      <c r="E922" s="974"/>
      <c r="F922" s="1565">
        <f>F856+F167</f>
        <v>6240</v>
      </c>
      <c r="G922" s="1124">
        <f>G856+G167</f>
        <v>1040</v>
      </c>
      <c r="H922" s="1124">
        <f>H856+H167</f>
        <v>796</v>
      </c>
      <c r="I922" s="1124">
        <f t="shared" si="617"/>
        <v>76.538461538461533</v>
      </c>
      <c r="J922" s="3619">
        <f>J856+J167</f>
        <v>57</v>
      </c>
      <c r="K922" s="1127"/>
      <c r="L922" s="1127"/>
      <c r="M922" s="1124"/>
      <c r="N922" s="1124"/>
      <c r="O922" s="1124"/>
      <c r="P922" s="1124"/>
      <c r="Q922" s="1124"/>
      <c r="R922" s="948"/>
      <c r="S922" s="1904">
        <f>S167</f>
        <v>0</v>
      </c>
      <c r="T922" s="1904">
        <f>T167</f>
        <v>0</v>
      </c>
      <c r="U922" s="1904">
        <f>U167</f>
        <v>0</v>
      </c>
      <c r="V922" s="1124">
        <f>V167</f>
        <v>0</v>
      </c>
      <c r="W922" s="3111"/>
      <c r="X922" s="1124"/>
      <c r="Y922" s="1124">
        <f>Y167</f>
        <v>0</v>
      </c>
      <c r="Z922" s="1124">
        <f>Z167</f>
        <v>0</v>
      </c>
      <c r="AA922" s="1124">
        <f>AA167</f>
        <v>0</v>
      </c>
      <c r="AB922" s="1124">
        <f>AB167</f>
        <v>0</v>
      </c>
      <c r="AC922" s="3709">
        <f>AC167</f>
        <v>0</v>
      </c>
      <c r="AD922" s="56">
        <f t="shared" si="571"/>
        <v>0</v>
      </c>
    </row>
    <row r="923" spans="1:30" ht="30" x14ac:dyDescent="0.25">
      <c r="B923" s="641">
        <v>1</v>
      </c>
      <c r="C923" s="1132" t="s">
        <v>249</v>
      </c>
      <c r="D923" s="1132"/>
      <c r="E923" s="974"/>
      <c r="F923" s="1565">
        <f>F855+F166</f>
        <v>7240</v>
      </c>
      <c r="G923" s="1124">
        <f>G855+G166</f>
        <v>1207</v>
      </c>
      <c r="H923" s="1124">
        <f>H855+H166</f>
        <v>1116</v>
      </c>
      <c r="I923" s="1124">
        <f t="shared" si="617"/>
        <v>92.460646230323121</v>
      </c>
      <c r="J923" s="3619">
        <f>J855+J166</f>
        <v>213</v>
      </c>
      <c r="K923" s="1133"/>
      <c r="L923" s="1133"/>
      <c r="M923" s="1134"/>
      <c r="N923" s="1134"/>
      <c r="O923" s="1134"/>
      <c r="P923" s="1134"/>
      <c r="Q923" s="1134"/>
      <c r="R923" s="973"/>
      <c r="S923" s="1905"/>
      <c r="T923" s="1905"/>
      <c r="U923" s="1904"/>
      <c r="V923" s="1134"/>
      <c r="W923" s="3112"/>
      <c r="X923" s="1134"/>
      <c r="Y923" s="1134"/>
      <c r="Z923" s="1134"/>
      <c r="AA923" s="1134"/>
      <c r="AB923" s="1134"/>
      <c r="AC923" s="3709"/>
      <c r="AD923" s="56">
        <f t="shared" si="571"/>
        <v>0</v>
      </c>
    </row>
    <row r="924" spans="1:30" x14ac:dyDescent="0.25">
      <c r="B924" s="641">
        <v>1</v>
      </c>
      <c r="C924" s="1132" t="s">
        <v>283</v>
      </c>
      <c r="D924" s="1132"/>
      <c r="E924" s="974"/>
      <c r="F924" s="1565">
        <f>F857</f>
        <v>350</v>
      </c>
      <c r="G924" s="1124">
        <f>G857</f>
        <v>58</v>
      </c>
      <c r="H924" s="1124">
        <f>H857</f>
        <v>125</v>
      </c>
      <c r="I924" s="1124">
        <f t="shared" si="617"/>
        <v>215.51724137931038</v>
      </c>
      <c r="J924" s="3619">
        <f>J857</f>
        <v>73</v>
      </c>
      <c r="K924" s="1133"/>
      <c r="L924" s="1133"/>
      <c r="M924" s="1134"/>
      <c r="N924" s="1134"/>
      <c r="O924" s="1134"/>
      <c r="P924" s="1134"/>
      <c r="Q924" s="1134"/>
      <c r="R924" s="973"/>
      <c r="S924" s="1905"/>
      <c r="T924" s="1905"/>
      <c r="U924" s="1904"/>
      <c r="V924" s="1134"/>
      <c r="W924" s="3112"/>
      <c r="X924" s="1134"/>
      <c r="Y924" s="1134"/>
      <c r="Z924" s="1134"/>
      <c r="AA924" s="1134"/>
      <c r="AB924" s="1134"/>
      <c r="AC924" s="3709"/>
      <c r="AD924" s="56">
        <f t="shared" si="571"/>
        <v>0</v>
      </c>
    </row>
    <row r="925" spans="1:30" x14ac:dyDescent="0.25">
      <c r="B925" s="641">
        <v>1</v>
      </c>
      <c r="C925" s="1132" t="s">
        <v>281</v>
      </c>
      <c r="D925" s="1132"/>
      <c r="E925" s="974"/>
      <c r="F925" s="1565">
        <f>SUM(F858,F168)</f>
        <v>13830</v>
      </c>
      <c r="G925" s="1124">
        <f t="shared" ref="G925:H925" si="621">SUM(G858,G168)</f>
        <v>2305</v>
      </c>
      <c r="H925" s="1124">
        <f t="shared" si="621"/>
        <v>2037</v>
      </c>
      <c r="I925" s="1124">
        <f t="shared" si="617"/>
        <v>88.373101952277651</v>
      </c>
      <c r="J925" s="3619">
        <f t="shared" ref="J925" si="622">SUM(J858,J168)</f>
        <v>343</v>
      </c>
      <c r="K925" s="1127"/>
      <c r="L925" s="1133"/>
      <c r="M925" s="1134"/>
      <c r="N925" s="1134"/>
      <c r="O925" s="1124"/>
      <c r="P925" s="1134"/>
      <c r="Q925" s="1134"/>
      <c r="R925" s="948"/>
      <c r="S925" s="1905">
        <f>SUM(S168,S859)</f>
        <v>99443.578500000003</v>
      </c>
      <c r="T925" s="1905">
        <f>SUM(T168,T859)</f>
        <v>99443.578500000003</v>
      </c>
      <c r="U925" s="1904">
        <f t="shared" ref="U925:AB925" si="623">SUM(U858,U168)</f>
        <v>16573.929750000003</v>
      </c>
      <c r="V925" s="1134">
        <f t="shared" si="623"/>
        <v>14705.340949999998</v>
      </c>
      <c r="W925" s="3111">
        <f t="shared" si="623"/>
        <v>0</v>
      </c>
      <c r="X925" s="1124">
        <f t="shared" si="623"/>
        <v>0</v>
      </c>
      <c r="Y925" s="1124">
        <f t="shared" si="623"/>
        <v>-1868.5888000000023</v>
      </c>
      <c r="Z925" s="1134">
        <f t="shared" si="623"/>
        <v>0</v>
      </c>
      <c r="AA925" s="1134">
        <f t="shared" si="623"/>
        <v>0</v>
      </c>
      <c r="AB925" s="1134">
        <f t="shared" si="623"/>
        <v>14705.340949999998</v>
      </c>
      <c r="AC925" s="3709">
        <f t="shared" ref="AC925" si="624">SUM(AC858,AC168)</f>
        <v>2442.0758300000002</v>
      </c>
      <c r="AD925" s="56">
        <f t="shared" si="571"/>
        <v>2442075.83</v>
      </c>
    </row>
    <row r="926" spans="1:30" x14ac:dyDescent="0.25">
      <c r="A926" s="641">
        <v>1</v>
      </c>
      <c r="B926" s="641">
        <v>1</v>
      </c>
      <c r="C926" s="975" t="s">
        <v>261</v>
      </c>
      <c r="D926" s="975"/>
      <c r="E926" s="967"/>
      <c r="F926" s="1566">
        <f t="shared" ref="F926:H930" si="625">F700</f>
        <v>77846</v>
      </c>
      <c r="G926" s="1135">
        <f t="shared" si="625"/>
        <v>12974</v>
      </c>
      <c r="H926" s="1135">
        <f t="shared" si="625"/>
        <v>15153</v>
      </c>
      <c r="I926" s="1135">
        <f t="shared" si="617"/>
        <v>116.79512871897641</v>
      </c>
      <c r="J926" s="3623">
        <f t="shared" ref="J926" si="626">J700</f>
        <v>3</v>
      </c>
      <c r="K926" s="1136"/>
      <c r="L926" s="1127"/>
      <c r="M926" s="1124"/>
      <c r="N926" s="1124"/>
      <c r="O926" s="1135"/>
      <c r="P926" s="1124"/>
      <c r="Q926" s="1124"/>
      <c r="R926" s="1112"/>
      <c r="S926" s="1904"/>
      <c r="T926" s="1904"/>
      <c r="U926" s="1904"/>
      <c r="V926" s="1124"/>
      <c r="W926" s="3113"/>
      <c r="X926" s="1135"/>
      <c r="Y926" s="1135"/>
      <c r="Z926" s="1135"/>
      <c r="AA926" s="1124"/>
      <c r="AB926" s="1124"/>
      <c r="AC926" s="3709"/>
      <c r="AD926" s="56">
        <f t="shared" si="571"/>
        <v>0</v>
      </c>
    </row>
    <row r="927" spans="1:30" x14ac:dyDescent="0.25">
      <c r="A927" s="641">
        <v>1</v>
      </c>
      <c r="B927" s="641">
        <v>1</v>
      </c>
      <c r="C927" s="978" t="s">
        <v>262</v>
      </c>
      <c r="D927" s="1714"/>
      <c r="E927" s="974"/>
      <c r="F927" s="1565">
        <f t="shared" si="625"/>
        <v>77846</v>
      </c>
      <c r="G927" s="1124">
        <f t="shared" si="625"/>
        <v>12974</v>
      </c>
      <c r="H927" s="1124">
        <f t="shared" si="625"/>
        <v>15153</v>
      </c>
      <c r="I927" s="1124">
        <f t="shared" si="617"/>
        <v>116.79512871897641</v>
      </c>
      <c r="J927" s="3619">
        <f t="shared" ref="J927" si="627">J701</f>
        <v>3</v>
      </c>
      <c r="K927" s="1127"/>
      <c r="L927" s="1127"/>
      <c r="M927" s="1124"/>
      <c r="N927" s="1124"/>
      <c r="O927" s="1124"/>
      <c r="P927" s="1124"/>
      <c r="Q927" s="1124"/>
      <c r="R927" s="948"/>
      <c r="S927" s="1904"/>
      <c r="T927" s="1904"/>
      <c r="U927" s="1904"/>
      <c r="V927" s="1124"/>
      <c r="W927" s="3111"/>
      <c r="X927" s="1124"/>
      <c r="Y927" s="1124"/>
      <c r="Z927" s="1128"/>
      <c r="AA927" s="1128"/>
      <c r="AB927" s="1124"/>
      <c r="AC927" s="3709"/>
      <c r="AD927" s="56">
        <f t="shared" si="571"/>
        <v>0</v>
      </c>
    </row>
    <row r="928" spans="1:30" x14ac:dyDescent="0.25">
      <c r="A928" s="641">
        <v>1</v>
      </c>
      <c r="B928" s="641">
        <v>1</v>
      </c>
      <c r="C928" s="975" t="s">
        <v>263</v>
      </c>
      <c r="D928" s="965"/>
      <c r="E928" s="974"/>
      <c r="F928" s="1565">
        <f t="shared" si="625"/>
        <v>10</v>
      </c>
      <c r="G928" s="1124">
        <f t="shared" si="625"/>
        <v>2</v>
      </c>
      <c r="H928" s="1124">
        <f t="shared" si="625"/>
        <v>3</v>
      </c>
      <c r="I928" s="1124">
        <f t="shared" si="617"/>
        <v>150</v>
      </c>
      <c r="J928" s="3619">
        <f t="shared" ref="J928" si="628">J702</f>
        <v>0</v>
      </c>
      <c r="K928" s="1127"/>
      <c r="L928" s="1127"/>
      <c r="M928" s="1124"/>
      <c r="N928" s="1124"/>
      <c r="O928" s="1124"/>
      <c r="P928" s="1124"/>
      <c r="Q928" s="1124"/>
      <c r="R928" s="948"/>
      <c r="S928" s="1904"/>
      <c r="T928" s="1904"/>
      <c r="U928" s="1904"/>
      <c r="V928" s="1124"/>
      <c r="W928" s="3111"/>
      <c r="X928" s="1124"/>
      <c r="Y928" s="1124"/>
      <c r="Z928" s="1128"/>
      <c r="AA928" s="1128"/>
      <c r="AB928" s="1124"/>
      <c r="AC928" s="3709"/>
      <c r="AD928" s="56">
        <f t="shared" si="571"/>
        <v>0</v>
      </c>
    </row>
    <row r="929" spans="1:30" ht="30" x14ac:dyDescent="0.25">
      <c r="A929" s="641">
        <v>1</v>
      </c>
      <c r="B929" s="641">
        <v>1</v>
      </c>
      <c r="C929" s="1405" t="s">
        <v>264</v>
      </c>
      <c r="D929" s="1405"/>
      <c r="E929" s="967"/>
      <c r="F929" s="1567">
        <f t="shared" si="625"/>
        <v>10</v>
      </c>
      <c r="G929" s="1124">
        <f t="shared" si="625"/>
        <v>2</v>
      </c>
      <c r="H929" s="1134">
        <f t="shared" si="625"/>
        <v>3</v>
      </c>
      <c r="I929" s="1124">
        <f t="shared" si="617"/>
        <v>150</v>
      </c>
      <c r="J929" s="3633">
        <f t="shared" ref="J929" si="629">J703</f>
        <v>0</v>
      </c>
      <c r="K929" s="1133"/>
      <c r="L929" s="1133"/>
      <c r="M929" s="1124"/>
      <c r="N929" s="1124"/>
      <c r="O929" s="1134"/>
      <c r="P929" s="1124"/>
      <c r="Q929" s="1134"/>
      <c r="R929" s="973"/>
      <c r="S929" s="1905"/>
      <c r="T929" s="1905"/>
      <c r="U929" s="1904"/>
      <c r="V929" s="1134"/>
      <c r="W929" s="3112"/>
      <c r="X929" s="1134"/>
      <c r="Y929" s="1134"/>
      <c r="Z929" s="1444"/>
      <c r="AA929" s="1444"/>
      <c r="AB929" s="1134"/>
      <c r="AC929" s="3709"/>
      <c r="AD929" s="56">
        <f t="shared" si="571"/>
        <v>0</v>
      </c>
    </row>
    <row r="930" spans="1:30" ht="29.25" thickBot="1" x14ac:dyDescent="0.3">
      <c r="B930" s="641">
        <v>1</v>
      </c>
      <c r="C930" s="1429" t="s">
        <v>275</v>
      </c>
      <c r="D930" s="1429"/>
      <c r="E930" s="1101"/>
      <c r="F930" s="1568">
        <f t="shared" si="625"/>
        <v>77856</v>
      </c>
      <c r="G930" s="1137">
        <f t="shared" si="625"/>
        <v>12976</v>
      </c>
      <c r="H930" s="1137">
        <f t="shared" si="625"/>
        <v>15156</v>
      </c>
      <c r="I930" s="1137">
        <f t="shared" si="617"/>
        <v>116.80024660912454</v>
      </c>
      <c r="J930" s="3634">
        <f t="shared" ref="J930" si="630">J704</f>
        <v>3</v>
      </c>
      <c r="K930" s="1138"/>
      <c r="L930" s="1138"/>
      <c r="M930" s="1137"/>
      <c r="N930" s="1137"/>
      <c r="O930" s="1137"/>
      <c r="P930" s="1137"/>
      <c r="Q930" s="1137"/>
      <c r="R930" s="983"/>
      <c r="S930" s="1906">
        <f t="shared" ref="S930:AB930" si="631">S704</f>
        <v>407756.09796000004</v>
      </c>
      <c r="T930" s="1906">
        <f t="shared" ref="T930" si="632">T704</f>
        <v>407756.09796000004</v>
      </c>
      <c r="U930" s="1906">
        <f t="shared" si="631"/>
        <v>67959.349660000007</v>
      </c>
      <c r="V930" s="1137">
        <f t="shared" si="631"/>
        <v>68079.761660000004</v>
      </c>
      <c r="W930" s="3114">
        <f t="shared" si="631"/>
        <v>0</v>
      </c>
      <c r="X930" s="1137">
        <f t="shared" si="631"/>
        <v>0</v>
      </c>
      <c r="Y930" s="1137">
        <f t="shared" si="631"/>
        <v>120.41199999999662</v>
      </c>
      <c r="Z930" s="1137">
        <f t="shared" si="631"/>
        <v>0</v>
      </c>
      <c r="AA930" s="1137">
        <f t="shared" si="631"/>
        <v>-15.942209999999999</v>
      </c>
      <c r="AB930" s="1137">
        <f t="shared" si="631"/>
        <v>68063.81945000001</v>
      </c>
      <c r="AC930" s="3719">
        <f t="shared" ref="AC930" si="633">AC704</f>
        <v>0</v>
      </c>
      <c r="AD930" s="56">
        <f t="shared" si="571"/>
        <v>0</v>
      </c>
    </row>
    <row r="931" spans="1:30" x14ac:dyDescent="0.25">
      <c r="A931" s="641">
        <v>1</v>
      </c>
      <c r="B931" s="641">
        <v>1</v>
      </c>
      <c r="C931" s="302"/>
      <c r="D931" s="302"/>
      <c r="E931" s="302"/>
      <c r="F931" s="1569"/>
      <c r="G931" s="248"/>
      <c r="H931" s="248"/>
      <c r="I931" s="248"/>
      <c r="J931" s="3415"/>
      <c r="K931" s="143"/>
      <c r="L931" s="143"/>
      <c r="M931" s="248"/>
      <c r="N931" s="248"/>
      <c r="O931" s="248"/>
      <c r="P931" s="248"/>
      <c r="Q931" s="248"/>
      <c r="R931" s="248"/>
      <c r="S931" s="1907"/>
      <c r="T931" s="1907"/>
      <c r="U931" s="2957"/>
      <c r="V931" s="248"/>
      <c r="W931" s="3115"/>
      <c r="X931" s="248"/>
      <c r="Y931" s="248"/>
      <c r="Z931" s="713"/>
      <c r="AA931" s="713"/>
      <c r="AB931" s="248"/>
      <c r="AC931" s="3783"/>
      <c r="AD931" s="56">
        <f t="shared" si="571"/>
        <v>0</v>
      </c>
    </row>
    <row r="932" spans="1:30" x14ac:dyDescent="0.25">
      <c r="A932" s="641">
        <v>1</v>
      </c>
      <c r="B932" s="641">
        <v>1</v>
      </c>
      <c r="C932" s="714" t="s">
        <v>84</v>
      </c>
      <c r="D932" s="714"/>
      <c r="E932" s="714"/>
      <c r="F932" s="668"/>
      <c r="G932" s="600"/>
      <c r="H932" s="600"/>
      <c r="I932" s="600"/>
      <c r="J932" s="3529"/>
      <c r="K932" s="600"/>
      <c r="L932" s="600"/>
      <c r="M932" s="600"/>
      <c r="N932" s="600"/>
      <c r="O932" s="600"/>
      <c r="P932" s="600"/>
      <c r="Q932" s="600"/>
      <c r="R932" s="600"/>
      <c r="S932" s="569"/>
      <c r="T932" s="569"/>
      <c r="U932" s="2906"/>
      <c r="V932" s="43"/>
      <c r="W932" s="3068"/>
      <c r="X932" s="43"/>
      <c r="Y932" s="43"/>
      <c r="Z932" s="585"/>
      <c r="AA932" s="585"/>
      <c r="AB932" s="43"/>
      <c r="AC932" s="3709"/>
      <c r="AD932" s="56">
        <f t="shared" si="571"/>
        <v>0</v>
      </c>
    </row>
    <row r="933" spans="1:30" ht="31.5" x14ac:dyDescent="0.25">
      <c r="A933" s="641">
        <v>1</v>
      </c>
      <c r="B933" s="641">
        <v>1</v>
      </c>
      <c r="C933" s="1011" t="s">
        <v>195</v>
      </c>
      <c r="D933" s="465"/>
      <c r="E933" s="364"/>
      <c r="F933" s="1343"/>
      <c r="G933" s="554"/>
      <c r="H933" s="554"/>
      <c r="I933" s="554"/>
      <c r="J933" s="3635"/>
      <c r="K933" s="599"/>
      <c r="L933" s="599"/>
      <c r="M933" s="599"/>
      <c r="N933" s="599"/>
      <c r="O933" s="599"/>
      <c r="P933" s="599"/>
      <c r="Q933" s="599"/>
      <c r="R933" s="599"/>
      <c r="S933" s="569"/>
      <c r="T933" s="569"/>
      <c r="U933" s="2906"/>
      <c r="V933" s="43"/>
      <c r="W933" s="3068"/>
      <c r="X933" s="43"/>
      <c r="Y933" s="43"/>
      <c r="Z933" s="585"/>
      <c r="AA933" s="585"/>
      <c r="AB933" s="43"/>
      <c r="AC933" s="3709"/>
      <c r="AD933" s="56">
        <f t="shared" si="571"/>
        <v>0</v>
      </c>
    </row>
    <row r="934" spans="1:30" s="47" customFormat="1" x14ac:dyDescent="0.25">
      <c r="A934" s="641">
        <v>1</v>
      </c>
      <c r="B934" s="641">
        <v>1</v>
      </c>
      <c r="C934" s="564" t="s">
        <v>5</v>
      </c>
      <c r="D934" s="564"/>
      <c r="E934" s="564"/>
      <c r="F934" s="749"/>
      <c r="G934" s="193"/>
      <c r="H934" s="193"/>
      <c r="I934" s="193"/>
      <c r="J934" s="3512"/>
      <c r="K934" s="193"/>
      <c r="L934" s="193"/>
      <c r="M934" s="565"/>
      <c r="N934" s="565"/>
      <c r="O934" s="565"/>
      <c r="P934" s="565"/>
      <c r="Q934" s="565"/>
      <c r="R934" s="565"/>
      <c r="S934" s="1908"/>
      <c r="T934" s="1908"/>
      <c r="U934" s="2958"/>
      <c r="V934" s="193"/>
      <c r="W934" s="3116"/>
      <c r="X934" s="193"/>
      <c r="Y934" s="193"/>
      <c r="Z934" s="193"/>
      <c r="AA934" s="193"/>
      <c r="AB934" s="193"/>
      <c r="AC934" s="3709"/>
      <c r="AD934" s="47">
        <f t="shared" si="571"/>
        <v>0</v>
      </c>
    </row>
    <row r="935" spans="1:30" s="47" customFormat="1" x14ac:dyDescent="0.25">
      <c r="A935" s="641"/>
      <c r="B935" s="641">
        <v>1</v>
      </c>
      <c r="C935" s="100" t="s">
        <v>615</v>
      </c>
      <c r="D935" s="3352" t="s">
        <v>342</v>
      </c>
      <c r="E935" s="567">
        <v>340</v>
      </c>
      <c r="F935" s="1570">
        <v>302</v>
      </c>
      <c r="G935" s="69">
        <f>F935/12*$C$3</f>
        <v>50.333333333333336</v>
      </c>
      <c r="H935" s="69"/>
      <c r="I935" s="715">
        <f t="shared" ref="I935:I946" si="634">H935/G935*100</f>
        <v>0</v>
      </c>
      <c r="J935" s="3373"/>
      <c r="K935" s="568">
        <v>10</v>
      </c>
      <c r="L935" s="70" t="e">
        <f t="shared" ref="L935" si="635">O935/H935</f>
        <v>#DIV/0!</v>
      </c>
      <c r="M935" s="71">
        <f t="shared" ref="M935:M945" si="636">ROUND(F935*K935,0)</f>
        <v>3020</v>
      </c>
      <c r="N935" s="71">
        <f t="shared" ref="N935" si="637">ROUND(M935/12*$C$3,0)</f>
        <v>503</v>
      </c>
      <c r="O935" s="71"/>
      <c r="P935" s="71">
        <f t="shared" ref="P935" si="638">O935/N935*100</f>
        <v>0</v>
      </c>
      <c r="Q935" s="71">
        <f t="shared" ref="Q935:Q945" si="639">ROUND(M935/E935,0)</f>
        <v>9</v>
      </c>
      <c r="R935" s="71">
        <f t="shared" ref="R935" si="640">O935/$C$3*12/Q935</f>
        <v>0</v>
      </c>
      <c r="S935" s="1885"/>
      <c r="T935" s="1885"/>
      <c r="U935" s="2908"/>
      <c r="V935" s="617"/>
      <c r="W935" s="3071"/>
      <c r="X935" s="617"/>
      <c r="Y935" s="617"/>
      <c r="Z935" s="617"/>
      <c r="AA935" s="617"/>
      <c r="AB935" s="617"/>
      <c r="AC935" s="3709"/>
      <c r="AD935" s="47">
        <f t="shared" si="571"/>
        <v>0</v>
      </c>
    </row>
    <row r="936" spans="1:30" s="47" customFormat="1" x14ac:dyDescent="0.25">
      <c r="A936" s="641">
        <v>1</v>
      </c>
      <c r="B936" s="641">
        <v>1</v>
      </c>
      <c r="C936" s="100" t="s">
        <v>24</v>
      </c>
      <c r="D936" s="3352" t="s">
        <v>342</v>
      </c>
      <c r="E936" s="567">
        <v>340</v>
      </c>
      <c r="F936" s="1570">
        <v>1140</v>
      </c>
      <c r="G936" s="69">
        <f>F936/12*$C$3</f>
        <v>190</v>
      </c>
      <c r="H936" s="69">
        <v>117</v>
      </c>
      <c r="I936" s="715">
        <f t="shared" si="634"/>
        <v>61.578947368421055</v>
      </c>
      <c r="J936" s="3373"/>
      <c r="K936" s="568">
        <v>6.1</v>
      </c>
      <c r="L936" s="70">
        <f t="shared" ref="L936:L946" si="641">O936/H936</f>
        <v>5.7179487179487181</v>
      </c>
      <c r="M936" s="71">
        <f t="shared" si="636"/>
        <v>6954</v>
      </c>
      <c r="N936" s="71">
        <f t="shared" ref="N936:N945" si="642">ROUND(M936/12*$C$3,0)</f>
        <v>1159</v>
      </c>
      <c r="O936" s="71">
        <v>669</v>
      </c>
      <c r="P936" s="71">
        <f t="shared" ref="P936:P946" si="643">O936/N936*100</f>
        <v>57.72217428817946</v>
      </c>
      <c r="Q936" s="71">
        <f t="shared" si="639"/>
        <v>20</v>
      </c>
      <c r="R936" s="71">
        <f t="shared" ref="R936:R946" si="644">O936/$C$3*12/Q936</f>
        <v>200.7</v>
      </c>
      <c r="S936" s="1885"/>
      <c r="T936" s="1885"/>
      <c r="U936" s="2908"/>
      <c r="V936" s="617"/>
      <c r="W936" s="3071"/>
      <c r="X936" s="617"/>
      <c r="Y936" s="617"/>
      <c r="Z936" s="617"/>
      <c r="AA936" s="617"/>
      <c r="AB936" s="617"/>
      <c r="AC936" s="3709"/>
      <c r="AD936" s="47">
        <f t="shared" si="571"/>
        <v>0</v>
      </c>
    </row>
    <row r="937" spans="1:30" s="47" customFormat="1" x14ac:dyDescent="0.25">
      <c r="A937" s="641"/>
      <c r="B937" s="641">
        <v>1</v>
      </c>
      <c r="C937" s="100" t="s">
        <v>25</v>
      </c>
      <c r="D937" s="3352" t="s">
        <v>342</v>
      </c>
      <c r="E937" s="570">
        <v>300</v>
      </c>
      <c r="F937" s="1570">
        <v>324</v>
      </c>
      <c r="G937" s="69">
        <f t="shared" ref="G937" si="645">F937/12*$C$3</f>
        <v>54</v>
      </c>
      <c r="H937" s="69">
        <v>46</v>
      </c>
      <c r="I937" s="715">
        <f t="shared" si="634"/>
        <v>85.18518518518519</v>
      </c>
      <c r="J937" s="3373"/>
      <c r="K937" s="568">
        <v>6</v>
      </c>
      <c r="L937" s="70">
        <f t="shared" si="641"/>
        <v>6.3913043478260869</v>
      </c>
      <c r="M937" s="71">
        <f t="shared" si="636"/>
        <v>1944</v>
      </c>
      <c r="N937" s="71">
        <f t="shared" si="642"/>
        <v>324</v>
      </c>
      <c r="O937" s="71">
        <v>294</v>
      </c>
      <c r="P937" s="71">
        <f t="shared" si="643"/>
        <v>90.740740740740748</v>
      </c>
      <c r="Q937" s="71">
        <f t="shared" si="639"/>
        <v>6</v>
      </c>
      <c r="R937" s="71">
        <f t="shared" si="644"/>
        <v>294</v>
      </c>
      <c r="S937" s="1885"/>
      <c r="T937" s="1885"/>
      <c r="U937" s="2959"/>
      <c r="V937" s="617"/>
      <c r="W937" s="3071"/>
      <c r="X937" s="617"/>
      <c r="Y937" s="617"/>
      <c r="Z937" s="617"/>
      <c r="AA937" s="617"/>
      <c r="AB937" s="617"/>
      <c r="AC937" s="3709"/>
      <c r="AD937" s="47">
        <f t="shared" ref="AD937:AD1000" si="646">AC937*1000</f>
        <v>0</v>
      </c>
    </row>
    <row r="938" spans="1:30" s="47" customFormat="1" x14ac:dyDescent="0.25">
      <c r="A938" s="641">
        <v>1</v>
      </c>
      <c r="B938" s="641">
        <v>1</v>
      </c>
      <c r="C938" s="100" t="s">
        <v>23</v>
      </c>
      <c r="D938" s="3352" t="s">
        <v>342</v>
      </c>
      <c r="E938" s="567">
        <v>270</v>
      </c>
      <c r="F938" s="1570">
        <v>683</v>
      </c>
      <c r="G938" s="69">
        <f t="shared" ref="G938:G945" si="647">F938/12*$C$3</f>
        <v>113.83333333333333</v>
      </c>
      <c r="H938" s="69">
        <v>110</v>
      </c>
      <c r="I938" s="715">
        <f t="shared" si="634"/>
        <v>96.632503660322115</v>
      </c>
      <c r="J938" s="3373"/>
      <c r="K938" s="568">
        <v>7.3</v>
      </c>
      <c r="L938" s="70">
        <f t="shared" si="641"/>
        <v>6.4272727272727277</v>
      </c>
      <c r="M938" s="71">
        <f t="shared" si="636"/>
        <v>4986</v>
      </c>
      <c r="N938" s="71">
        <f t="shared" si="642"/>
        <v>831</v>
      </c>
      <c r="O938" s="71">
        <v>707</v>
      </c>
      <c r="P938" s="71">
        <f t="shared" si="643"/>
        <v>85.07821901323706</v>
      </c>
      <c r="Q938" s="71">
        <f t="shared" si="639"/>
        <v>18</v>
      </c>
      <c r="R938" s="71">
        <f t="shared" si="644"/>
        <v>235.66666666666666</v>
      </c>
      <c r="S938" s="1885"/>
      <c r="T938" s="1885"/>
      <c r="U938" s="2929"/>
      <c r="V938" s="617"/>
      <c r="W938" s="3071"/>
      <c r="X938" s="617"/>
      <c r="Y938" s="617"/>
      <c r="Z938" s="617"/>
      <c r="AA938" s="617"/>
      <c r="AB938" s="617"/>
      <c r="AC938" s="3709"/>
      <c r="AD938" s="47">
        <f t="shared" si="646"/>
        <v>0</v>
      </c>
    </row>
    <row r="939" spans="1:30" s="47" customFormat="1" x14ac:dyDescent="0.25">
      <c r="A939" s="641">
        <v>1</v>
      </c>
      <c r="B939" s="641">
        <v>1</v>
      </c>
      <c r="C939" s="100" t="s">
        <v>284</v>
      </c>
      <c r="D939" s="3352" t="s">
        <v>342</v>
      </c>
      <c r="E939" s="567">
        <v>330</v>
      </c>
      <c r="F939" s="1570">
        <v>60</v>
      </c>
      <c r="G939" s="69">
        <f t="shared" si="647"/>
        <v>10</v>
      </c>
      <c r="H939" s="69">
        <v>4</v>
      </c>
      <c r="I939" s="715">
        <f t="shared" si="634"/>
        <v>40</v>
      </c>
      <c r="J939" s="3373"/>
      <c r="K939" s="568">
        <v>8</v>
      </c>
      <c r="L939" s="70">
        <f t="shared" si="641"/>
        <v>7.75</v>
      </c>
      <c r="M939" s="71">
        <f t="shared" si="636"/>
        <v>480</v>
      </c>
      <c r="N939" s="71">
        <f t="shared" si="642"/>
        <v>80</v>
      </c>
      <c r="O939" s="71">
        <v>31</v>
      </c>
      <c r="P939" s="71">
        <f t="shared" si="643"/>
        <v>38.75</v>
      </c>
      <c r="Q939" s="71">
        <f t="shared" si="639"/>
        <v>1</v>
      </c>
      <c r="R939" s="71">
        <f t="shared" si="644"/>
        <v>186</v>
      </c>
      <c r="S939" s="1885"/>
      <c r="T939" s="1885"/>
      <c r="U939" s="2929"/>
      <c r="V939" s="617"/>
      <c r="W939" s="3071"/>
      <c r="X939" s="617"/>
      <c r="Y939" s="617"/>
      <c r="Z939" s="617"/>
      <c r="AA939" s="617"/>
      <c r="AB939" s="617"/>
      <c r="AC939" s="3709"/>
      <c r="AD939" s="47">
        <f t="shared" si="646"/>
        <v>0</v>
      </c>
    </row>
    <row r="940" spans="1:30" s="47" customFormat="1" x14ac:dyDescent="0.25">
      <c r="A940" s="641">
        <v>1</v>
      </c>
      <c r="B940" s="641">
        <v>1</v>
      </c>
      <c r="C940" s="100" t="s">
        <v>9</v>
      </c>
      <c r="D940" s="3352" t="s">
        <v>342</v>
      </c>
      <c r="E940" s="567">
        <v>340</v>
      </c>
      <c r="F940" s="1570">
        <v>537</v>
      </c>
      <c r="G940" s="69">
        <f t="shared" si="647"/>
        <v>89.5</v>
      </c>
      <c r="H940" s="69">
        <v>55</v>
      </c>
      <c r="I940" s="715">
        <f t="shared" si="634"/>
        <v>61.452513966480446</v>
      </c>
      <c r="J940" s="3373"/>
      <c r="K940" s="568">
        <v>14</v>
      </c>
      <c r="L940" s="70">
        <f t="shared" si="641"/>
        <v>11.181818181818182</v>
      </c>
      <c r="M940" s="71">
        <f t="shared" si="636"/>
        <v>7518</v>
      </c>
      <c r="N940" s="71">
        <f t="shared" si="642"/>
        <v>1253</v>
      </c>
      <c r="O940" s="71">
        <v>615</v>
      </c>
      <c r="P940" s="71">
        <f t="shared" si="643"/>
        <v>49.082202713487625</v>
      </c>
      <c r="Q940" s="71">
        <f t="shared" si="639"/>
        <v>22</v>
      </c>
      <c r="R940" s="71">
        <f t="shared" si="644"/>
        <v>167.72727272727272</v>
      </c>
      <c r="S940" s="1885"/>
      <c r="T940" s="1885"/>
      <c r="U940" s="2929"/>
      <c r="V940" s="617"/>
      <c r="W940" s="3071"/>
      <c r="X940" s="617"/>
      <c r="Y940" s="617"/>
      <c r="Z940" s="617"/>
      <c r="AA940" s="617"/>
      <c r="AB940" s="617"/>
      <c r="AC940" s="3709"/>
      <c r="AD940" s="47">
        <f t="shared" si="646"/>
        <v>0</v>
      </c>
    </row>
    <row r="941" spans="1:30" s="47" customFormat="1" x14ac:dyDescent="0.25">
      <c r="A941" s="641">
        <v>1</v>
      </c>
      <c r="B941" s="641">
        <v>1</v>
      </c>
      <c r="C941" s="100" t="s">
        <v>26</v>
      </c>
      <c r="D941" s="3352" t="s">
        <v>342</v>
      </c>
      <c r="E941" s="567">
        <v>340</v>
      </c>
      <c r="F941" s="668">
        <v>236</v>
      </c>
      <c r="G941" s="69">
        <f t="shared" si="647"/>
        <v>39.333333333333336</v>
      </c>
      <c r="H941" s="69">
        <v>23</v>
      </c>
      <c r="I941" s="715">
        <f t="shared" si="634"/>
        <v>58.474576271186443</v>
      </c>
      <c r="J941" s="3373"/>
      <c r="K941" s="569">
        <v>7.5</v>
      </c>
      <c r="L941" s="70">
        <f t="shared" si="641"/>
        <v>8.3478260869565215</v>
      </c>
      <c r="M941" s="71">
        <f t="shared" si="636"/>
        <v>1770</v>
      </c>
      <c r="N941" s="71">
        <f t="shared" si="642"/>
        <v>295</v>
      </c>
      <c r="O941" s="71">
        <v>192</v>
      </c>
      <c r="P941" s="71">
        <f t="shared" si="643"/>
        <v>65.084745762711862</v>
      </c>
      <c r="Q941" s="71">
        <f t="shared" si="639"/>
        <v>5</v>
      </c>
      <c r="R941" s="71">
        <f t="shared" si="644"/>
        <v>230.4</v>
      </c>
      <c r="S941" s="1885"/>
      <c r="T941" s="1885"/>
      <c r="U941" s="2929"/>
      <c r="V941" s="617"/>
      <c r="W941" s="3071"/>
      <c r="X941" s="617"/>
      <c r="Y941" s="617"/>
      <c r="Z941" s="617"/>
      <c r="AA941" s="617"/>
      <c r="AB941" s="617"/>
      <c r="AC941" s="3709"/>
      <c r="AD941" s="47">
        <f t="shared" si="646"/>
        <v>0</v>
      </c>
    </row>
    <row r="942" spans="1:30" s="47" customFormat="1" x14ac:dyDescent="0.25">
      <c r="A942" s="641">
        <v>1</v>
      </c>
      <c r="B942" s="641">
        <v>1</v>
      </c>
      <c r="C942" s="100" t="s">
        <v>67</v>
      </c>
      <c r="D942" s="3352" t="s">
        <v>342</v>
      </c>
      <c r="E942" s="570">
        <v>320</v>
      </c>
      <c r="F942" s="1570">
        <v>649</v>
      </c>
      <c r="G942" s="69">
        <f t="shared" si="647"/>
        <v>108.16666666666667</v>
      </c>
      <c r="H942" s="69">
        <v>87</v>
      </c>
      <c r="I942" s="715">
        <f t="shared" si="634"/>
        <v>80.431432973805855</v>
      </c>
      <c r="J942" s="3373"/>
      <c r="K942" s="568">
        <v>9</v>
      </c>
      <c r="L942" s="70">
        <f t="shared" si="641"/>
        <v>7.7011494252873565</v>
      </c>
      <c r="M942" s="71">
        <f t="shared" si="636"/>
        <v>5841</v>
      </c>
      <c r="N942" s="71">
        <f t="shared" si="642"/>
        <v>974</v>
      </c>
      <c r="O942" s="71">
        <v>670</v>
      </c>
      <c r="P942" s="71">
        <f t="shared" si="643"/>
        <v>68.78850102669405</v>
      </c>
      <c r="Q942" s="71">
        <f t="shared" si="639"/>
        <v>18</v>
      </c>
      <c r="R942" s="71">
        <f t="shared" si="644"/>
        <v>223.33333333333334</v>
      </c>
      <c r="S942" s="1885"/>
      <c r="T942" s="1885"/>
      <c r="U942" s="2929"/>
      <c r="V942" s="617"/>
      <c r="W942" s="3071"/>
      <c r="X942" s="617"/>
      <c r="Y942" s="617"/>
      <c r="Z942" s="617"/>
      <c r="AA942" s="617"/>
      <c r="AB942" s="617"/>
      <c r="AC942" s="3709"/>
      <c r="AD942" s="47">
        <f t="shared" si="646"/>
        <v>0</v>
      </c>
    </row>
    <row r="943" spans="1:30" s="47" customFormat="1" x14ac:dyDescent="0.25">
      <c r="A943" s="641">
        <v>1</v>
      </c>
      <c r="B943" s="641">
        <v>1</v>
      </c>
      <c r="C943" s="100" t="s">
        <v>10</v>
      </c>
      <c r="D943" s="3352" t="s">
        <v>342</v>
      </c>
      <c r="E943" s="570">
        <v>340</v>
      </c>
      <c r="F943" s="1570">
        <v>2728</v>
      </c>
      <c r="G943" s="69">
        <f t="shared" si="647"/>
        <v>454.66666666666669</v>
      </c>
      <c r="H943" s="69">
        <v>310</v>
      </c>
      <c r="I943" s="715">
        <f t="shared" si="634"/>
        <v>68.181818181818173</v>
      </c>
      <c r="J943" s="3373">
        <v>2</v>
      </c>
      <c r="K943" s="568">
        <v>10.5</v>
      </c>
      <c r="L943" s="70">
        <f t="shared" si="641"/>
        <v>9.7258064516129039</v>
      </c>
      <c r="M943" s="71">
        <f t="shared" si="636"/>
        <v>28644</v>
      </c>
      <c r="N943" s="71">
        <f t="shared" si="642"/>
        <v>4774</v>
      </c>
      <c r="O943" s="71">
        <v>3015</v>
      </c>
      <c r="P943" s="71">
        <f t="shared" si="643"/>
        <v>63.154587348135735</v>
      </c>
      <c r="Q943" s="71">
        <f t="shared" si="639"/>
        <v>84</v>
      </c>
      <c r="R943" s="71">
        <f t="shared" si="644"/>
        <v>215.35714285714286</v>
      </c>
      <c r="S943" s="1885"/>
      <c r="T943" s="1885"/>
      <c r="U943" s="2929"/>
      <c r="V943" s="617"/>
      <c r="W943" s="3071"/>
      <c r="X943" s="617"/>
      <c r="Y943" s="617"/>
      <c r="Z943" s="617"/>
      <c r="AA943" s="617"/>
      <c r="AB943" s="617"/>
      <c r="AC943" s="3709"/>
      <c r="AD943" s="47">
        <f t="shared" si="646"/>
        <v>0</v>
      </c>
    </row>
    <row r="944" spans="1:30" s="47" customFormat="1" x14ac:dyDescent="0.25">
      <c r="A944" s="641">
        <v>1</v>
      </c>
      <c r="B944" s="641">
        <v>1</v>
      </c>
      <c r="C944" s="100" t="s">
        <v>66</v>
      </c>
      <c r="D944" s="3352" t="s">
        <v>342</v>
      </c>
      <c r="E944" s="570">
        <v>340</v>
      </c>
      <c r="F944" s="749">
        <v>420</v>
      </c>
      <c r="G944" s="69">
        <f t="shared" si="647"/>
        <v>70</v>
      </c>
      <c r="H944" s="69">
        <v>64</v>
      </c>
      <c r="I944" s="715">
        <f t="shared" si="634"/>
        <v>91.428571428571431</v>
      </c>
      <c r="J944" s="3373">
        <v>0</v>
      </c>
      <c r="K944" s="424">
        <v>11</v>
      </c>
      <c r="L944" s="70">
        <f t="shared" si="641"/>
        <v>9.28125</v>
      </c>
      <c r="M944" s="71">
        <f t="shared" si="636"/>
        <v>4620</v>
      </c>
      <c r="N944" s="71">
        <f t="shared" si="642"/>
        <v>770</v>
      </c>
      <c r="O944" s="71">
        <v>594</v>
      </c>
      <c r="P944" s="71">
        <f t="shared" si="643"/>
        <v>77.142857142857153</v>
      </c>
      <c r="Q944" s="71">
        <f t="shared" si="639"/>
        <v>14</v>
      </c>
      <c r="R944" s="71">
        <f t="shared" si="644"/>
        <v>254.57142857142858</v>
      </c>
      <c r="S944" s="1885"/>
      <c r="T944" s="1885"/>
      <c r="U944" s="2929"/>
      <c r="V944" s="617"/>
      <c r="W944" s="3071"/>
      <c r="X944" s="617"/>
      <c r="Y944" s="617"/>
      <c r="Z944" s="617"/>
      <c r="AA944" s="617"/>
      <c r="AB944" s="617"/>
      <c r="AC944" s="3709"/>
      <c r="AD944" s="47">
        <f t="shared" si="646"/>
        <v>0</v>
      </c>
    </row>
    <row r="945" spans="1:30" s="47" customFormat="1" x14ac:dyDescent="0.25">
      <c r="A945" s="641">
        <v>1</v>
      </c>
      <c r="B945" s="641">
        <v>1</v>
      </c>
      <c r="C945" s="100" t="s">
        <v>6</v>
      </c>
      <c r="D945" s="3352" t="s">
        <v>342</v>
      </c>
      <c r="E945" s="570">
        <v>340</v>
      </c>
      <c r="F945" s="1570">
        <v>1836</v>
      </c>
      <c r="G945" s="69">
        <f t="shared" si="647"/>
        <v>306</v>
      </c>
      <c r="H945" s="69">
        <v>282</v>
      </c>
      <c r="I945" s="715">
        <f t="shared" si="634"/>
        <v>92.156862745098039</v>
      </c>
      <c r="J945" s="3373">
        <v>1</v>
      </c>
      <c r="K945" s="568">
        <v>10</v>
      </c>
      <c r="L945" s="70">
        <f t="shared" si="641"/>
        <v>8.8936170212765955</v>
      </c>
      <c r="M945" s="71">
        <f t="shared" si="636"/>
        <v>18360</v>
      </c>
      <c r="N945" s="71">
        <f t="shared" si="642"/>
        <v>3060</v>
      </c>
      <c r="O945" s="71">
        <v>2508</v>
      </c>
      <c r="P945" s="71">
        <f t="shared" si="643"/>
        <v>81.960784313725483</v>
      </c>
      <c r="Q945" s="71">
        <f t="shared" si="639"/>
        <v>54</v>
      </c>
      <c r="R945" s="71">
        <f t="shared" si="644"/>
        <v>278.66666666666669</v>
      </c>
      <c r="S945" s="1885"/>
      <c r="T945" s="1885"/>
      <c r="U945" s="2929"/>
      <c r="V945" s="617"/>
      <c r="W945" s="3071"/>
      <c r="X945" s="617"/>
      <c r="Y945" s="617"/>
      <c r="Z945" s="617"/>
      <c r="AA945" s="617"/>
      <c r="AB945" s="617"/>
      <c r="AC945" s="3709"/>
      <c r="AD945" s="47">
        <f t="shared" si="646"/>
        <v>0</v>
      </c>
    </row>
    <row r="946" spans="1:30" s="47" customFormat="1" ht="29.25" x14ac:dyDescent="0.25">
      <c r="A946" s="641">
        <v>1</v>
      </c>
      <c r="B946" s="641">
        <v>1</v>
      </c>
      <c r="C946" s="239" t="s">
        <v>7</v>
      </c>
      <c r="D946" s="239"/>
      <c r="E946" s="239"/>
      <c r="F946" s="1571">
        <f>SUM(F935:F945)</f>
        <v>8915</v>
      </c>
      <c r="G946" s="582">
        <f t="shared" ref="G946:H946" si="648">SUM(G935:G945)</f>
        <v>1485.8333333333333</v>
      </c>
      <c r="H946" s="582">
        <f t="shared" si="648"/>
        <v>1098</v>
      </c>
      <c r="I946" s="582">
        <f t="shared" si="634"/>
        <v>73.897924845765573</v>
      </c>
      <c r="J946" s="3636">
        <f t="shared" ref="J946" si="649">SUM(J935:J945)</f>
        <v>3</v>
      </c>
      <c r="K946" s="587">
        <f>IF(F946=0,0,M946/F946)</f>
        <v>9.4376892877173297</v>
      </c>
      <c r="L946" s="94">
        <f t="shared" si="641"/>
        <v>8.4653916211293261</v>
      </c>
      <c r="M946" s="582">
        <f t="shared" ref="M946:Q946" si="650">SUM(M935:M945)</f>
        <v>84137</v>
      </c>
      <c r="N946" s="582">
        <f t="shared" si="650"/>
        <v>14023</v>
      </c>
      <c r="O946" s="582">
        <f t="shared" si="650"/>
        <v>9295</v>
      </c>
      <c r="P946" s="71">
        <f t="shared" si="643"/>
        <v>66.283962062326168</v>
      </c>
      <c r="Q946" s="582">
        <f t="shared" si="650"/>
        <v>251</v>
      </c>
      <c r="R946" s="71">
        <f t="shared" si="644"/>
        <v>222.19123505976097</v>
      </c>
      <c r="S946" s="1909">
        <v>316632.10904639994</v>
      </c>
      <c r="T946" s="1909">
        <v>316632.10904639994</v>
      </c>
      <c r="U946" s="2898">
        <f t="shared" ref="U946" si="651">S946/12*$C$3+(T946-S946)/11*1</f>
        <v>52772.018174399993</v>
      </c>
      <c r="V946" s="582">
        <f t="shared" ref="V946" si="652">AB946-AA946-X946</f>
        <v>36780.26099000001</v>
      </c>
      <c r="W946" s="3117"/>
      <c r="X946" s="582">
        <v>-169.67874</v>
      </c>
      <c r="Y946" s="582">
        <f>V946-U946</f>
        <v>-15991.757184399983</v>
      </c>
      <c r="Z946" s="582"/>
      <c r="AA946" s="582">
        <v>-798.84262999999999</v>
      </c>
      <c r="AB946" s="582">
        <v>35811.739620000008</v>
      </c>
      <c r="AC946" s="3709">
        <v>0.33</v>
      </c>
      <c r="AD946" s="47">
        <f t="shared" si="646"/>
        <v>330</v>
      </c>
    </row>
    <row r="947" spans="1:30" s="47" customFormat="1" x14ac:dyDescent="0.25">
      <c r="A947" s="641">
        <v>1</v>
      </c>
      <c r="B947" s="641">
        <v>1</v>
      </c>
      <c r="C947" s="548" t="s">
        <v>14</v>
      </c>
      <c r="D947" s="548"/>
      <c r="E947" s="716"/>
      <c r="F947" s="1571"/>
      <c r="G947" s="582"/>
      <c r="H947" s="582"/>
      <c r="I947" s="582"/>
      <c r="J947" s="3636"/>
      <c r="K947" s="583"/>
      <c r="L947" s="583"/>
      <c r="M947" s="582"/>
      <c r="N947" s="582"/>
      <c r="O947" s="582"/>
      <c r="P947" s="582"/>
      <c r="Q947" s="582"/>
      <c r="R947" s="582"/>
      <c r="S947" s="1908"/>
      <c r="T947" s="1908"/>
      <c r="U947" s="2960"/>
      <c r="V947" s="193"/>
      <c r="W947" s="3116"/>
      <c r="X947" s="193"/>
      <c r="Y947" s="193"/>
      <c r="Z947" s="193"/>
      <c r="AA947" s="193"/>
      <c r="AB947" s="193"/>
      <c r="AC947" s="3709"/>
      <c r="AD947" s="47">
        <f t="shared" si="646"/>
        <v>0</v>
      </c>
    </row>
    <row r="948" spans="1:30" s="47" customFormat="1" x14ac:dyDescent="0.25">
      <c r="A948" s="641">
        <v>1</v>
      </c>
      <c r="B948" s="641">
        <v>1</v>
      </c>
      <c r="C948" s="2545" t="s">
        <v>604</v>
      </c>
      <c r="D948" s="430"/>
      <c r="E948" s="443"/>
      <c r="F948" s="1543"/>
      <c r="G948" s="93"/>
      <c r="H948" s="93"/>
      <c r="I948" s="93"/>
      <c r="J948" s="3378"/>
      <c r="K948" s="312"/>
      <c r="L948" s="312"/>
      <c r="M948" s="314"/>
      <c r="N948" s="314"/>
      <c r="O948" s="314"/>
      <c r="P948" s="314"/>
      <c r="Q948" s="314"/>
      <c r="R948" s="314"/>
      <c r="S948" s="569">
        <v>279819.40451999998</v>
      </c>
      <c r="T948" s="569">
        <v>279819.40451999998</v>
      </c>
      <c r="U948" s="3227">
        <f t="shared" ref="U948:U949" si="653">S948/12*$C$3+(T948-S948)/11*1</f>
        <v>46636.567419999999</v>
      </c>
      <c r="V948" s="367">
        <f t="shared" ref="V948:V949" si="654">AB948-AA948-X948</f>
        <v>46636.567419999999</v>
      </c>
      <c r="W948" s="3074"/>
      <c r="X948" s="367"/>
      <c r="Y948" s="367">
        <f>V948-U948</f>
        <v>0</v>
      </c>
      <c r="Z948" s="367"/>
      <c r="AA948" s="367">
        <v>-18.085299999999997</v>
      </c>
      <c r="AB948" s="367">
        <v>46618.482120000001</v>
      </c>
      <c r="AC948" s="3709"/>
      <c r="AD948" s="47">
        <f t="shared" si="646"/>
        <v>0</v>
      </c>
    </row>
    <row r="949" spans="1:30" s="47" customFormat="1" x14ac:dyDescent="0.25">
      <c r="A949" s="641"/>
      <c r="B949" s="641">
        <v>1</v>
      </c>
      <c r="C949" s="2545" t="s">
        <v>524</v>
      </c>
      <c r="D949" s="430"/>
      <c r="E949" s="443"/>
      <c r="F949" s="1543"/>
      <c r="G949" s="93"/>
      <c r="H949" s="93"/>
      <c r="I949" s="93"/>
      <c r="J949" s="3378"/>
      <c r="K949" s="312"/>
      <c r="L949" s="312"/>
      <c r="M949" s="314"/>
      <c r="N949" s="314"/>
      <c r="O949" s="314"/>
      <c r="P949" s="314"/>
      <c r="Q949" s="314"/>
      <c r="R949" s="314"/>
      <c r="S949" s="569">
        <v>12989.5164</v>
      </c>
      <c r="T949" s="569">
        <v>12989.5164</v>
      </c>
      <c r="U949" s="2898">
        <f t="shared" si="653"/>
        <v>2164.9194000000002</v>
      </c>
      <c r="V949" s="367">
        <f t="shared" si="654"/>
        <v>2164.9193999999998</v>
      </c>
      <c r="W949" s="3074"/>
      <c r="X949" s="367"/>
      <c r="Y949" s="367">
        <f>V949-U949</f>
        <v>0</v>
      </c>
      <c r="Z949" s="367"/>
      <c r="AA949" s="367">
        <v>0</v>
      </c>
      <c r="AB949" s="367">
        <v>2164.9193999999998</v>
      </c>
      <c r="AC949" s="3709"/>
      <c r="AD949" s="47">
        <f t="shared" si="646"/>
        <v>0</v>
      </c>
    </row>
    <row r="950" spans="1:30" s="47" customFormat="1" ht="29.25" x14ac:dyDescent="0.25">
      <c r="A950" s="641">
        <v>1</v>
      </c>
      <c r="B950" s="641">
        <v>1</v>
      </c>
      <c r="C950" s="2523" t="s">
        <v>480</v>
      </c>
      <c r="D950" s="347"/>
      <c r="E950" s="347"/>
      <c r="F950" s="3283">
        <f>F952+F953+F956+F957+F958</f>
        <v>57371</v>
      </c>
      <c r="G950" s="330">
        <f t="shared" ref="G950:H950" si="655">G952+G953+G956+G957+G958</f>
        <v>9561.8333333333339</v>
      </c>
      <c r="H950" s="330">
        <f t="shared" si="655"/>
        <v>7970.7325000000001</v>
      </c>
      <c r="I950" s="330">
        <f>H950/G950*100</f>
        <v>83.359876941311811</v>
      </c>
      <c r="J950" s="3442">
        <f t="shared" ref="J950" si="656">J952+J953+J956+J957+J958</f>
        <v>4.6675000000000004</v>
      </c>
      <c r="K950" s="101"/>
      <c r="L950" s="101"/>
      <c r="M950" s="390"/>
      <c r="N950" s="390"/>
      <c r="O950" s="390"/>
      <c r="P950" s="390"/>
      <c r="Q950" s="390"/>
      <c r="R950" s="390"/>
      <c r="S950" s="1885"/>
      <c r="T950" s="1885"/>
      <c r="U950" s="2929"/>
      <c r="V950" s="617"/>
      <c r="W950" s="3071"/>
      <c r="X950" s="617"/>
      <c r="Y950" s="617"/>
      <c r="Z950" s="617"/>
      <c r="AA950" s="617"/>
      <c r="AB950" s="617"/>
      <c r="AC950" s="3709"/>
      <c r="AD950" s="47">
        <f t="shared" si="646"/>
        <v>0</v>
      </c>
    </row>
    <row r="951" spans="1:30" s="47" customFormat="1" ht="30" x14ac:dyDescent="0.25">
      <c r="A951" s="641"/>
      <c r="B951" s="641">
        <v>1</v>
      </c>
      <c r="C951" s="2547" t="s">
        <v>255</v>
      </c>
      <c r="D951" s="347"/>
      <c r="E951" s="347"/>
      <c r="F951" s="3271"/>
      <c r="G951" s="367"/>
      <c r="H951" s="367"/>
      <c r="I951" s="367"/>
      <c r="J951" s="3451"/>
      <c r="K951" s="101"/>
      <c r="L951" s="101"/>
      <c r="M951" s="390"/>
      <c r="N951" s="390"/>
      <c r="O951" s="390"/>
      <c r="P951" s="390"/>
      <c r="Q951" s="390"/>
      <c r="R951" s="390"/>
      <c r="S951" s="1885"/>
      <c r="T951" s="1885"/>
      <c r="U951" s="2929"/>
      <c r="V951" s="617"/>
      <c r="W951" s="3071"/>
      <c r="X951" s="617"/>
      <c r="Y951" s="617"/>
      <c r="Z951" s="617"/>
      <c r="AA951" s="617"/>
      <c r="AB951" s="617"/>
      <c r="AC951" s="3709"/>
      <c r="AD951" s="47">
        <f t="shared" si="646"/>
        <v>0</v>
      </c>
    </row>
    <row r="952" spans="1:30" s="47" customFormat="1" ht="30" x14ac:dyDescent="0.25">
      <c r="A952" s="641"/>
      <c r="B952" s="641">
        <v>1</v>
      </c>
      <c r="C952" s="2547" t="s">
        <v>256</v>
      </c>
      <c r="D952" s="347"/>
      <c r="E952" s="347"/>
      <c r="F952" s="3271">
        <v>11780</v>
      </c>
      <c r="G952" s="367">
        <f t="shared" ref="G952:G994" si="657">F952/12*$C$3</f>
        <v>1963.3333333333333</v>
      </c>
      <c r="H952" s="367">
        <v>1389</v>
      </c>
      <c r="I952" s="367">
        <f t="shared" ref="I952:I965" si="658">H952/G952*100</f>
        <v>70.747028862478771</v>
      </c>
      <c r="J952" s="3451">
        <v>1</v>
      </c>
      <c r="K952" s="101"/>
      <c r="L952" s="101"/>
      <c r="M952" s="390"/>
      <c r="N952" s="390"/>
      <c r="O952" s="390"/>
      <c r="P952" s="390"/>
      <c r="Q952" s="390"/>
      <c r="R952" s="390"/>
      <c r="S952" s="1885"/>
      <c r="T952" s="1885"/>
      <c r="U952" s="2929"/>
      <c r="V952" s="617"/>
      <c r="W952" s="3071"/>
      <c r="X952" s="617"/>
      <c r="Y952" s="617"/>
      <c r="Z952" s="617"/>
      <c r="AA952" s="617"/>
      <c r="AB952" s="617"/>
      <c r="AC952" s="3709"/>
      <c r="AD952" s="47">
        <f t="shared" si="646"/>
        <v>0</v>
      </c>
    </row>
    <row r="953" spans="1:30" s="47" customFormat="1" ht="30" x14ac:dyDescent="0.25">
      <c r="A953" s="641"/>
      <c r="B953" s="641">
        <v>1</v>
      </c>
      <c r="C953" s="2546" t="s">
        <v>481</v>
      </c>
      <c r="D953" s="347"/>
      <c r="E953" s="347"/>
      <c r="F953" s="3271">
        <f>F954+F955/4</f>
        <v>25200</v>
      </c>
      <c r="G953" s="367">
        <f t="shared" ref="G953:H953" si="659">G954+G955/4</f>
        <v>4200</v>
      </c>
      <c r="H953" s="367">
        <f t="shared" si="659"/>
        <v>2285.7325000000001</v>
      </c>
      <c r="I953" s="367">
        <f t="shared" si="658"/>
        <v>54.422202380952378</v>
      </c>
      <c r="J953" s="3451">
        <f t="shared" ref="J953" si="660">J954+J955/4</f>
        <v>3.6675</v>
      </c>
      <c r="K953" s="101"/>
      <c r="L953" s="101"/>
      <c r="M953" s="390"/>
      <c r="N953" s="390"/>
      <c r="O953" s="390"/>
      <c r="P953" s="390"/>
      <c r="Q953" s="390"/>
      <c r="R953" s="390"/>
      <c r="S953" s="1885"/>
      <c r="T953" s="1885"/>
      <c r="U953" s="2929"/>
      <c r="V953" s="617"/>
      <c r="W953" s="3071"/>
      <c r="X953" s="617"/>
      <c r="Y953" s="617"/>
      <c r="Z953" s="617"/>
      <c r="AA953" s="617"/>
      <c r="AB953" s="617"/>
      <c r="AC953" s="3709"/>
      <c r="AD953" s="47">
        <f t="shared" si="646"/>
        <v>0</v>
      </c>
    </row>
    <row r="954" spans="1:30" s="47" customFormat="1" x14ac:dyDescent="0.25">
      <c r="A954" s="641"/>
      <c r="B954" s="641">
        <v>1</v>
      </c>
      <c r="C954" s="4" t="s">
        <v>482</v>
      </c>
      <c r="D954" s="347"/>
      <c r="E954" s="347"/>
      <c r="F954" s="3271">
        <v>25000</v>
      </c>
      <c r="G954" s="367">
        <f t="shared" si="657"/>
        <v>4166.666666666667</v>
      </c>
      <c r="H954" s="367">
        <v>2250</v>
      </c>
      <c r="I954" s="367">
        <f t="shared" si="658"/>
        <v>53.999999999999993</v>
      </c>
      <c r="J954" s="3451">
        <v>1</v>
      </c>
      <c r="K954" s="101"/>
      <c r="L954" s="101"/>
      <c r="M954" s="390"/>
      <c r="N954" s="390"/>
      <c r="O954" s="390"/>
      <c r="P954" s="390"/>
      <c r="Q954" s="390"/>
      <c r="R954" s="390"/>
      <c r="S954" s="1885"/>
      <c r="T954" s="1885"/>
      <c r="U954" s="2929"/>
      <c r="V954" s="617"/>
      <c r="W954" s="3071"/>
      <c r="X954" s="617"/>
      <c r="Y954" s="617"/>
      <c r="Z954" s="617"/>
      <c r="AA954" s="617"/>
      <c r="AB954" s="617"/>
      <c r="AC954" s="3709"/>
      <c r="AD954" s="47">
        <f t="shared" si="646"/>
        <v>0</v>
      </c>
    </row>
    <row r="955" spans="1:30" s="47" customFormat="1" ht="30" x14ac:dyDescent="0.25">
      <c r="A955" s="641"/>
      <c r="B955" s="641">
        <v>1</v>
      </c>
      <c r="C955" s="4" t="s">
        <v>483</v>
      </c>
      <c r="D955" s="347"/>
      <c r="E955" s="347"/>
      <c r="F955" s="3271">
        <v>800</v>
      </c>
      <c r="G955" s="367">
        <f t="shared" si="657"/>
        <v>133.33333333333334</v>
      </c>
      <c r="H955" s="367">
        <v>142.93</v>
      </c>
      <c r="I955" s="367">
        <f t="shared" si="658"/>
        <v>107.19749999999999</v>
      </c>
      <c r="J955" s="3451">
        <v>10.67</v>
      </c>
      <c r="K955" s="101"/>
      <c r="L955" s="101"/>
      <c r="M955" s="390"/>
      <c r="N955" s="390"/>
      <c r="O955" s="390"/>
      <c r="P955" s="390"/>
      <c r="Q955" s="390"/>
      <c r="R955" s="390"/>
      <c r="S955" s="1885"/>
      <c r="T955" s="1885"/>
      <c r="U955" s="2929"/>
      <c r="V955" s="617"/>
      <c r="W955" s="3071"/>
      <c r="X955" s="617"/>
      <c r="Y955" s="617"/>
      <c r="Z955" s="617"/>
      <c r="AA955" s="617"/>
      <c r="AB955" s="617"/>
      <c r="AC955" s="3709"/>
      <c r="AD955" s="47">
        <f t="shared" si="646"/>
        <v>0</v>
      </c>
    </row>
    <row r="956" spans="1:30" s="47" customFormat="1" ht="60" x14ac:dyDescent="0.25">
      <c r="A956" s="641"/>
      <c r="B956" s="641">
        <v>1</v>
      </c>
      <c r="C956" s="4" t="s">
        <v>484</v>
      </c>
      <c r="D956" s="347"/>
      <c r="E956" s="347"/>
      <c r="F956" s="3271">
        <v>6000</v>
      </c>
      <c r="G956" s="367">
        <f t="shared" si="657"/>
        <v>1000</v>
      </c>
      <c r="H956" s="367">
        <v>1248</v>
      </c>
      <c r="I956" s="367">
        <f t="shared" si="658"/>
        <v>124.8</v>
      </c>
      <c r="J956" s="3451"/>
      <c r="K956" s="101"/>
      <c r="L956" s="101"/>
      <c r="M956" s="390"/>
      <c r="N956" s="390"/>
      <c r="O956" s="390"/>
      <c r="P956" s="390"/>
      <c r="Q956" s="390"/>
      <c r="R956" s="390"/>
      <c r="S956" s="1885"/>
      <c r="T956" s="1885"/>
      <c r="U956" s="2929"/>
      <c r="V956" s="617"/>
      <c r="W956" s="3071"/>
      <c r="X956" s="617"/>
      <c r="Y956" s="617"/>
      <c r="Z956" s="617"/>
      <c r="AA956" s="617"/>
      <c r="AB956" s="617"/>
      <c r="AC956" s="3709"/>
      <c r="AD956" s="47">
        <f t="shared" si="646"/>
        <v>0</v>
      </c>
    </row>
    <row r="957" spans="1:30" s="47" customFormat="1" ht="45" x14ac:dyDescent="0.25">
      <c r="A957" s="641"/>
      <c r="B957" s="641">
        <v>1</v>
      </c>
      <c r="C957" s="4" t="s">
        <v>499</v>
      </c>
      <c r="D957" s="347"/>
      <c r="E957" s="347"/>
      <c r="F957" s="3271">
        <v>10150</v>
      </c>
      <c r="G957" s="367">
        <f t="shared" si="657"/>
        <v>1691.6666666666667</v>
      </c>
      <c r="H957" s="367">
        <v>3043</v>
      </c>
      <c r="I957" s="367">
        <f t="shared" si="658"/>
        <v>179.88177339901478</v>
      </c>
      <c r="J957" s="3451"/>
      <c r="K957" s="101"/>
      <c r="L957" s="101"/>
      <c r="M957" s="390"/>
      <c r="N957" s="390"/>
      <c r="O957" s="390"/>
      <c r="P957" s="390"/>
      <c r="Q957" s="390"/>
      <c r="R957" s="390"/>
      <c r="S957" s="1885"/>
      <c r="T957" s="1885"/>
      <c r="U957" s="2929"/>
      <c r="V957" s="617"/>
      <c r="W957" s="3071"/>
      <c r="X957" s="617"/>
      <c r="Y957" s="617"/>
      <c r="Z957" s="617"/>
      <c r="AA957" s="617"/>
      <c r="AB957" s="617"/>
      <c r="AC957" s="3709"/>
      <c r="AD957" s="47">
        <f t="shared" si="646"/>
        <v>0</v>
      </c>
    </row>
    <row r="958" spans="1:30" s="47" customFormat="1" ht="30" x14ac:dyDescent="0.25">
      <c r="A958" s="641"/>
      <c r="B958" s="641">
        <v>1</v>
      </c>
      <c r="C958" s="4" t="s">
        <v>602</v>
      </c>
      <c r="D958" s="347"/>
      <c r="E958" s="347"/>
      <c r="F958" s="3271">
        <v>4241</v>
      </c>
      <c r="G958" s="367">
        <f t="shared" si="657"/>
        <v>706.83333333333337</v>
      </c>
      <c r="H958" s="367">
        <v>5</v>
      </c>
      <c r="I958" s="367">
        <f t="shared" si="658"/>
        <v>0.70738033482669183</v>
      </c>
      <c r="J958" s="3451"/>
      <c r="K958" s="101"/>
      <c r="L958" s="101"/>
      <c r="M958" s="390"/>
      <c r="N958" s="390"/>
      <c r="O958" s="390"/>
      <c r="P958" s="390"/>
      <c r="Q958" s="390"/>
      <c r="R958" s="390"/>
      <c r="S958" s="1885"/>
      <c r="T958" s="1885"/>
      <c r="U958" s="2929"/>
      <c r="V958" s="617"/>
      <c r="W958" s="3071"/>
      <c r="X958" s="617"/>
      <c r="Y958" s="617"/>
      <c r="Z958" s="617"/>
      <c r="AA958" s="617"/>
      <c r="AB958" s="617"/>
      <c r="AC958" s="3709"/>
      <c r="AD958" s="47">
        <f t="shared" si="646"/>
        <v>0</v>
      </c>
    </row>
    <row r="959" spans="1:30" s="47" customFormat="1" ht="29.25" x14ac:dyDescent="0.25">
      <c r="A959" s="641"/>
      <c r="B959" s="641">
        <v>1</v>
      </c>
      <c r="C959" s="2616" t="s">
        <v>135</v>
      </c>
      <c r="D959" s="347"/>
      <c r="E959" s="347"/>
      <c r="F959" s="3284">
        <f>F960+F961</f>
        <v>68201.744680851058</v>
      </c>
      <c r="G959" s="367">
        <f t="shared" ref="G959:H959" si="661">G960+G961</f>
        <v>11366.95744680851</v>
      </c>
      <c r="H959" s="367">
        <f t="shared" si="661"/>
        <v>9791.6531914893621</v>
      </c>
      <c r="I959" s="367">
        <f t="shared" si="658"/>
        <v>86.141372810703672</v>
      </c>
      <c r="J959" s="3451">
        <f t="shared" ref="J959" si="662">J960+J961</f>
        <v>3.9234042553191486</v>
      </c>
      <c r="K959" s="101"/>
      <c r="L959" s="101"/>
      <c r="M959" s="390"/>
      <c r="N959" s="390"/>
      <c r="O959" s="390"/>
      <c r="P959" s="390"/>
      <c r="Q959" s="390"/>
      <c r="R959" s="390"/>
      <c r="S959" s="1885"/>
      <c r="T959" s="1885"/>
      <c r="U959" s="2929"/>
      <c r="V959" s="617"/>
      <c r="W959" s="3071"/>
      <c r="X959" s="617"/>
      <c r="Y959" s="617"/>
      <c r="Z959" s="617"/>
      <c r="AA959" s="617"/>
      <c r="AB959" s="617"/>
      <c r="AC959" s="3709"/>
      <c r="AD959" s="47">
        <f t="shared" si="646"/>
        <v>0</v>
      </c>
    </row>
    <row r="960" spans="1:30" s="47" customFormat="1" x14ac:dyDescent="0.25">
      <c r="A960" s="641"/>
      <c r="B960" s="641">
        <v>1</v>
      </c>
      <c r="C960" s="2517" t="s">
        <v>308</v>
      </c>
      <c r="D960" s="347"/>
      <c r="E960" s="347"/>
      <c r="F960" s="3271">
        <v>66606</v>
      </c>
      <c r="G960" s="367">
        <f t="shared" si="657"/>
        <v>11101</v>
      </c>
      <c r="H960" s="367">
        <v>9689</v>
      </c>
      <c r="I960" s="367">
        <f t="shared" si="658"/>
        <v>87.280425186920098</v>
      </c>
      <c r="J960" s="3451">
        <v>2</v>
      </c>
      <c r="K960" s="101"/>
      <c r="L960" s="101"/>
      <c r="M960" s="390"/>
      <c r="N960" s="390"/>
      <c r="O960" s="390"/>
      <c r="P960" s="390"/>
      <c r="Q960" s="390"/>
      <c r="R960" s="390"/>
      <c r="S960" s="1885"/>
      <c r="T960" s="1885"/>
      <c r="U960" s="2929"/>
      <c r="V960" s="617"/>
      <c r="W960" s="3071"/>
      <c r="X960" s="617"/>
      <c r="Y960" s="617"/>
      <c r="Z960" s="617"/>
      <c r="AA960" s="617"/>
      <c r="AB960" s="617"/>
      <c r="AC960" s="3709"/>
      <c r="AD960" s="47">
        <f t="shared" si="646"/>
        <v>0</v>
      </c>
    </row>
    <row r="961" spans="1:30" s="47" customFormat="1" x14ac:dyDescent="0.25">
      <c r="A961" s="641"/>
      <c r="B961" s="641">
        <v>1</v>
      </c>
      <c r="C961" s="2517" t="s">
        <v>486</v>
      </c>
      <c r="D961" s="347"/>
      <c r="E961" s="347"/>
      <c r="F961" s="3271">
        <f>F962/9.4</f>
        <v>1595.7446808510638</v>
      </c>
      <c r="G961" s="367">
        <f t="shared" ref="G961:J961" si="663">G962/9.4</f>
        <v>265.95744680851061</v>
      </c>
      <c r="H961" s="367">
        <f t="shared" si="663"/>
        <v>102.65319148936169</v>
      </c>
      <c r="I961" s="367">
        <f t="shared" si="658"/>
        <v>38.5976</v>
      </c>
      <c r="J961" s="3451">
        <f t="shared" si="663"/>
        <v>1.9234042553191486</v>
      </c>
      <c r="K961" s="101"/>
      <c r="L961" s="101"/>
      <c r="M961" s="390"/>
      <c r="N961" s="390"/>
      <c r="O961" s="390"/>
      <c r="P961" s="390"/>
      <c r="Q961" s="390"/>
      <c r="R961" s="390"/>
      <c r="S961" s="1885"/>
      <c r="T961" s="1885"/>
      <c r="U961" s="2929"/>
      <c r="V961" s="617"/>
      <c r="W961" s="3071"/>
      <c r="X961" s="617"/>
      <c r="Y961" s="617"/>
      <c r="Z961" s="617"/>
      <c r="AA961" s="617"/>
      <c r="AB961" s="617"/>
      <c r="AC961" s="3709"/>
      <c r="AD961" s="47">
        <f t="shared" si="646"/>
        <v>0</v>
      </c>
    </row>
    <row r="962" spans="1:30" s="47" customFormat="1" x14ac:dyDescent="0.25">
      <c r="A962" s="641"/>
      <c r="B962" s="641">
        <v>1</v>
      </c>
      <c r="C962" s="2548" t="s">
        <v>503</v>
      </c>
      <c r="D962" s="347"/>
      <c r="E962" s="347"/>
      <c r="F962" s="3271">
        <v>15000</v>
      </c>
      <c r="G962" s="367">
        <f t="shared" si="657"/>
        <v>2500</v>
      </c>
      <c r="H962" s="367">
        <v>964.93999999999994</v>
      </c>
      <c r="I962" s="367">
        <f t="shared" si="658"/>
        <v>38.5976</v>
      </c>
      <c r="J962" s="3451">
        <v>18.079999999999998</v>
      </c>
      <c r="K962" s="101"/>
      <c r="L962" s="101"/>
      <c r="M962" s="390"/>
      <c r="N962" s="390"/>
      <c r="O962" s="390"/>
      <c r="P962" s="390"/>
      <c r="Q962" s="390"/>
      <c r="R962" s="390"/>
      <c r="S962" s="1885"/>
      <c r="T962" s="1885"/>
      <c r="U962" s="2929"/>
      <c r="V962" s="617"/>
      <c r="W962" s="3071"/>
      <c r="X962" s="617"/>
      <c r="Y962" s="617"/>
      <c r="Z962" s="617"/>
      <c r="AA962" s="617"/>
      <c r="AB962" s="617"/>
      <c r="AC962" s="3709"/>
      <c r="AD962" s="47">
        <f t="shared" si="646"/>
        <v>0</v>
      </c>
    </row>
    <row r="963" spans="1:30" s="47" customFormat="1" ht="47.25" x14ac:dyDescent="0.25">
      <c r="A963" s="641"/>
      <c r="B963" s="641">
        <v>1</v>
      </c>
      <c r="C963" s="2617" t="s">
        <v>488</v>
      </c>
      <c r="D963" s="347"/>
      <c r="E963" s="347"/>
      <c r="F963" s="618">
        <f>F964+F969</f>
        <v>29945</v>
      </c>
      <c r="G963" s="330">
        <f t="shared" ref="G963:H963" si="664">G964+G969</f>
        <v>4990.8333333333339</v>
      </c>
      <c r="H963" s="330">
        <f t="shared" si="664"/>
        <v>888</v>
      </c>
      <c r="I963" s="330">
        <f t="shared" si="658"/>
        <v>17.792619802972112</v>
      </c>
      <c r="J963" s="3442">
        <f t="shared" ref="J963" si="665">J964+J969</f>
        <v>0</v>
      </c>
      <c r="K963" s="101"/>
      <c r="L963" s="101"/>
      <c r="M963" s="390"/>
      <c r="N963" s="390"/>
      <c r="O963" s="390"/>
      <c r="P963" s="390"/>
      <c r="Q963" s="390"/>
      <c r="R963" s="390"/>
      <c r="S963" s="1885"/>
      <c r="T963" s="1885"/>
      <c r="U963" s="2898"/>
      <c r="V963" s="617">
        <f t="shared" ref="V963" si="666">AB963-AA963-X963</f>
        <v>0</v>
      </c>
      <c r="W963" s="3071"/>
      <c r="X963" s="617"/>
      <c r="Y963" s="617">
        <f>V963-U963</f>
        <v>0</v>
      </c>
      <c r="Z963" s="617"/>
      <c r="AA963" s="617"/>
      <c r="AB963" s="617"/>
      <c r="AC963" s="3709"/>
      <c r="AD963" s="47">
        <f t="shared" si="646"/>
        <v>0</v>
      </c>
    </row>
    <row r="964" spans="1:30" s="47" customFormat="1" ht="30" x14ac:dyDescent="0.25">
      <c r="A964" s="641"/>
      <c r="B964" s="641">
        <v>1</v>
      </c>
      <c r="C964" s="2546" t="s">
        <v>489</v>
      </c>
      <c r="D964" s="347"/>
      <c r="E964" s="347"/>
      <c r="F964" s="617">
        <f>SUM(F965:F968)</f>
        <v>12419</v>
      </c>
      <c r="G964" s="367">
        <f t="shared" ref="G964:H964" si="667">SUM(G965:G968)</f>
        <v>2069.8333333333335</v>
      </c>
      <c r="H964" s="367">
        <f t="shared" si="667"/>
        <v>122</v>
      </c>
      <c r="I964" s="367">
        <f t="shared" si="658"/>
        <v>5.8941943795796758</v>
      </c>
      <c r="J964" s="3451">
        <f t="shared" ref="J964" si="668">SUM(J965:J968)</f>
        <v>0</v>
      </c>
      <c r="K964" s="101"/>
      <c r="L964" s="101"/>
      <c r="M964" s="390"/>
      <c r="N964" s="390"/>
      <c r="O964" s="390"/>
      <c r="P964" s="390"/>
      <c r="Q964" s="390"/>
      <c r="R964" s="390"/>
      <c r="S964" s="1885"/>
      <c r="T964" s="1885"/>
      <c r="U964" s="2929"/>
      <c r="V964" s="617"/>
      <c r="W964" s="3071"/>
      <c r="X964" s="617"/>
      <c r="Y964" s="617"/>
      <c r="Z964" s="617"/>
      <c r="AA964" s="617"/>
      <c r="AB964" s="617"/>
      <c r="AC964" s="3709"/>
      <c r="AD964" s="47">
        <f t="shared" si="646"/>
        <v>0</v>
      </c>
    </row>
    <row r="965" spans="1:30" s="47" customFormat="1" ht="30" x14ac:dyDescent="0.25">
      <c r="A965" s="641"/>
      <c r="B965" s="641">
        <v>1</v>
      </c>
      <c r="C965" s="4" t="s">
        <v>490</v>
      </c>
      <c r="D965" s="347"/>
      <c r="E965" s="347"/>
      <c r="F965" s="617">
        <v>11913</v>
      </c>
      <c r="G965" s="367">
        <f t="shared" si="657"/>
        <v>1985.5</v>
      </c>
      <c r="H965" s="367">
        <v>116</v>
      </c>
      <c r="I965" s="367">
        <f t="shared" si="658"/>
        <v>5.8423570888944854</v>
      </c>
      <c r="J965" s="3451"/>
      <c r="K965" s="101"/>
      <c r="L965" s="101"/>
      <c r="M965" s="390"/>
      <c r="N965" s="390"/>
      <c r="O965" s="390"/>
      <c r="P965" s="390"/>
      <c r="Q965" s="390"/>
      <c r="R965" s="390"/>
      <c r="S965" s="1885"/>
      <c r="T965" s="1885"/>
      <c r="U965" s="2929"/>
      <c r="V965" s="617"/>
      <c r="W965" s="3071"/>
      <c r="X965" s="617"/>
      <c r="Y965" s="617"/>
      <c r="Z965" s="617"/>
      <c r="AA965" s="617"/>
      <c r="AB965" s="617"/>
      <c r="AC965" s="3709"/>
      <c r="AD965" s="47">
        <f t="shared" si="646"/>
        <v>0</v>
      </c>
    </row>
    <row r="966" spans="1:30" s="47" customFormat="1" ht="45" x14ac:dyDescent="0.25">
      <c r="A966" s="641"/>
      <c r="B966" s="641">
        <v>1</v>
      </c>
      <c r="C966" s="4" t="s">
        <v>491</v>
      </c>
      <c r="D966" s="347"/>
      <c r="E966" s="347"/>
      <c r="F966" s="617"/>
      <c r="G966" s="367"/>
      <c r="H966" s="367"/>
      <c r="I966" s="367"/>
      <c r="J966" s="3451"/>
      <c r="K966" s="101"/>
      <c r="L966" s="101"/>
      <c r="M966" s="390"/>
      <c r="N966" s="390"/>
      <c r="O966" s="390"/>
      <c r="P966" s="390"/>
      <c r="Q966" s="390"/>
      <c r="R966" s="390"/>
      <c r="S966" s="1885"/>
      <c r="T966" s="1885"/>
      <c r="U966" s="2929"/>
      <c r="V966" s="617"/>
      <c r="W966" s="3071"/>
      <c r="X966" s="617"/>
      <c r="Y966" s="617"/>
      <c r="Z966" s="617"/>
      <c r="AA966" s="617"/>
      <c r="AB966" s="617"/>
      <c r="AC966" s="3709"/>
      <c r="AD966" s="47">
        <f t="shared" si="646"/>
        <v>0</v>
      </c>
    </row>
    <row r="967" spans="1:30" s="47" customFormat="1" ht="45" x14ac:dyDescent="0.25">
      <c r="A967" s="641"/>
      <c r="B967" s="641">
        <v>1</v>
      </c>
      <c r="C967" s="4" t="s">
        <v>492</v>
      </c>
      <c r="D967" s="347"/>
      <c r="E967" s="347"/>
      <c r="F967" s="617">
        <v>37</v>
      </c>
      <c r="G967" s="367">
        <f t="shared" si="657"/>
        <v>6.166666666666667</v>
      </c>
      <c r="H967" s="367"/>
      <c r="I967" s="367">
        <f>H967/G967*100</f>
        <v>0</v>
      </c>
      <c r="J967" s="3451"/>
      <c r="K967" s="101"/>
      <c r="L967" s="101"/>
      <c r="M967" s="390"/>
      <c r="N967" s="390"/>
      <c r="O967" s="390"/>
      <c r="P967" s="390"/>
      <c r="Q967" s="390"/>
      <c r="R967" s="390"/>
      <c r="S967" s="1885"/>
      <c r="T967" s="1885"/>
      <c r="U967" s="2929"/>
      <c r="V967" s="617"/>
      <c r="W967" s="3071"/>
      <c r="X967" s="617"/>
      <c r="Y967" s="617"/>
      <c r="Z967" s="617"/>
      <c r="AA967" s="617"/>
      <c r="AB967" s="617"/>
      <c r="AC967" s="3709"/>
      <c r="AD967" s="47">
        <f t="shared" si="646"/>
        <v>0</v>
      </c>
    </row>
    <row r="968" spans="1:30" s="47" customFormat="1" ht="30" x14ac:dyDescent="0.25">
      <c r="A968" s="641"/>
      <c r="B968" s="641">
        <v>1</v>
      </c>
      <c r="C968" s="4" t="s">
        <v>493</v>
      </c>
      <c r="D968" s="347"/>
      <c r="E968" s="347"/>
      <c r="F968" s="617">
        <v>469</v>
      </c>
      <c r="G968" s="367">
        <f t="shared" si="657"/>
        <v>78.166666666666671</v>
      </c>
      <c r="H968" s="367">
        <v>6</v>
      </c>
      <c r="I968" s="367">
        <f>H968/G968*100</f>
        <v>7.6759061833688689</v>
      </c>
      <c r="J968" s="3451"/>
      <c r="K968" s="101"/>
      <c r="L968" s="101"/>
      <c r="M968" s="390"/>
      <c r="N968" s="390"/>
      <c r="O968" s="390"/>
      <c r="P968" s="390"/>
      <c r="Q968" s="390"/>
      <c r="R968" s="390"/>
      <c r="S968" s="1885"/>
      <c r="T968" s="1885"/>
      <c r="U968" s="2929"/>
      <c r="V968" s="617"/>
      <c r="W968" s="3071"/>
      <c r="X968" s="617"/>
      <c r="Y968" s="617"/>
      <c r="Z968" s="617"/>
      <c r="AA968" s="617"/>
      <c r="AB968" s="617"/>
      <c r="AC968" s="3709"/>
      <c r="AD968" s="47">
        <f t="shared" si="646"/>
        <v>0</v>
      </c>
    </row>
    <row r="969" spans="1:30" s="47" customFormat="1" ht="45" x14ac:dyDescent="0.25">
      <c r="A969" s="641"/>
      <c r="B969" s="641">
        <v>1</v>
      </c>
      <c r="C969" s="2546" t="s">
        <v>494</v>
      </c>
      <c r="D969" s="347"/>
      <c r="E969" s="347"/>
      <c r="F969" s="617">
        <f>SUM(F970:F973)</f>
        <v>17526</v>
      </c>
      <c r="G969" s="367">
        <f t="shared" ref="G969" si="669">SUM(G970:G973)</f>
        <v>2921</v>
      </c>
      <c r="H969" s="367">
        <f>H970+H972+H973</f>
        <v>766</v>
      </c>
      <c r="I969" s="367">
        <f>H969/G969*100</f>
        <v>26.22389592605272</v>
      </c>
      <c r="J969" s="3451">
        <f>J970+J972+J973</f>
        <v>0</v>
      </c>
      <c r="K969" s="101"/>
      <c r="L969" s="101"/>
      <c r="M969" s="390"/>
      <c r="N969" s="390"/>
      <c r="O969" s="390"/>
      <c r="P969" s="390"/>
      <c r="Q969" s="390"/>
      <c r="R969" s="390"/>
      <c r="S969" s="1885"/>
      <c r="T969" s="1885"/>
      <c r="U969" s="2929"/>
      <c r="V969" s="617"/>
      <c r="W969" s="3071"/>
      <c r="X969" s="617"/>
      <c r="Y969" s="617"/>
      <c r="Z969" s="617"/>
      <c r="AA969" s="617"/>
      <c r="AB969" s="617"/>
      <c r="AC969" s="3709"/>
      <c r="AD969" s="47">
        <f t="shared" si="646"/>
        <v>0</v>
      </c>
    </row>
    <row r="970" spans="1:30" s="47" customFormat="1" ht="30" x14ac:dyDescent="0.25">
      <c r="A970" s="641"/>
      <c r="B970" s="641">
        <v>1</v>
      </c>
      <c r="C970" s="4" t="s">
        <v>495</v>
      </c>
      <c r="D970" s="347"/>
      <c r="E970" s="347"/>
      <c r="F970" s="617">
        <v>2900</v>
      </c>
      <c r="G970" s="367">
        <f t="shared" si="657"/>
        <v>483.33333333333331</v>
      </c>
      <c r="H970" s="367">
        <v>33</v>
      </c>
      <c r="I970" s="367">
        <f>H970/G970*100</f>
        <v>6.8275862068965516</v>
      </c>
      <c r="J970" s="3451"/>
      <c r="K970" s="101"/>
      <c r="L970" s="101"/>
      <c r="M970" s="390"/>
      <c r="N970" s="390"/>
      <c r="O970" s="390"/>
      <c r="P970" s="390"/>
      <c r="Q970" s="390"/>
      <c r="R970" s="390"/>
      <c r="S970" s="1885"/>
      <c r="T970" s="1885"/>
      <c r="U970" s="2929"/>
      <c r="V970" s="617"/>
      <c r="W970" s="3071"/>
      <c r="X970" s="617"/>
      <c r="Y970" s="617"/>
      <c r="Z970" s="617"/>
      <c r="AA970" s="617"/>
      <c r="AB970" s="617"/>
      <c r="AC970" s="3709"/>
      <c r="AD970" s="47">
        <f t="shared" si="646"/>
        <v>0</v>
      </c>
    </row>
    <row r="971" spans="1:30" s="47" customFormat="1" ht="30" x14ac:dyDescent="0.25">
      <c r="A971" s="641"/>
      <c r="B971" s="641">
        <v>1</v>
      </c>
      <c r="C971" s="4" t="s">
        <v>542</v>
      </c>
      <c r="D971" s="347"/>
      <c r="E971" s="347"/>
      <c r="F971" s="617"/>
      <c r="G971" s="367"/>
      <c r="H971" s="367"/>
      <c r="I971" s="367"/>
      <c r="J971" s="3451"/>
      <c r="K971" s="101"/>
      <c r="L971" s="101"/>
      <c r="M971" s="390"/>
      <c r="N971" s="390"/>
      <c r="O971" s="390"/>
      <c r="P971" s="390"/>
      <c r="Q971" s="390"/>
      <c r="R971" s="390"/>
      <c r="S971" s="1885"/>
      <c r="T971" s="1885"/>
      <c r="U971" s="2929"/>
      <c r="V971" s="617"/>
      <c r="W971" s="3071"/>
      <c r="X971" s="617"/>
      <c r="Y971" s="617"/>
      <c r="Z971" s="617"/>
      <c r="AA971" s="617"/>
      <c r="AB971" s="617"/>
      <c r="AC971" s="3709"/>
      <c r="AD971" s="47">
        <f t="shared" si="646"/>
        <v>0</v>
      </c>
    </row>
    <row r="972" spans="1:30" s="47" customFormat="1" ht="60" x14ac:dyDescent="0.25">
      <c r="A972" s="641"/>
      <c r="B972" s="641">
        <v>1</v>
      </c>
      <c r="C972" s="4" t="s">
        <v>496</v>
      </c>
      <c r="D972" s="347"/>
      <c r="E972" s="347"/>
      <c r="F972" s="617">
        <v>10500</v>
      </c>
      <c r="G972" s="367">
        <f t="shared" si="657"/>
        <v>1750</v>
      </c>
      <c r="H972" s="367">
        <v>538</v>
      </c>
      <c r="I972" s="367">
        <f>H972/G972*100</f>
        <v>30.742857142857144</v>
      </c>
      <c r="J972" s="3451"/>
      <c r="K972" s="101"/>
      <c r="L972" s="101"/>
      <c r="M972" s="390"/>
      <c r="N972" s="390"/>
      <c r="O972" s="390"/>
      <c r="P972" s="390"/>
      <c r="Q972" s="390"/>
      <c r="R972" s="390"/>
      <c r="S972" s="1885"/>
      <c r="T972" s="1885"/>
      <c r="U972" s="2929"/>
      <c r="V972" s="617"/>
      <c r="W972" s="3071"/>
      <c r="X972" s="617"/>
      <c r="Y972" s="617"/>
      <c r="Z972" s="617"/>
      <c r="AA972" s="617"/>
      <c r="AB972" s="617"/>
      <c r="AC972" s="3709"/>
      <c r="AD972" s="47">
        <f t="shared" si="646"/>
        <v>0</v>
      </c>
    </row>
    <row r="973" spans="1:30" s="47" customFormat="1" ht="45" x14ac:dyDescent="0.25">
      <c r="A973" s="641"/>
      <c r="B973" s="641">
        <v>1</v>
      </c>
      <c r="C973" s="4" t="s">
        <v>497</v>
      </c>
      <c r="D973" s="347"/>
      <c r="E973" s="347"/>
      <c r="F973" s="617">
        <v>4126</v>
      </c>
      <c r="G973" s="367">
        <f t="shared" si="657"/>
        <v>687.66666666666663</v>
      </c>
      <c r="H973" s="367">
        <v>195</v>
      </c>
      <c r="I973" s="367">
        <f>H973/G973*100</f>
        <v>28.356761997091617</v>
      </c>
      <c r="J973" s="3451"/>
      <c r="K973" s="101"/>
      <c r="L973" s="101"/>
      <c r="M973" s="390"/>
      <c r="N973" s="390"/>
      <c r="O973" s="390"/>
      <c r="P973" s="390"/>
      <c r="Q973" s="390"/>
      <c r="R973" s="390"/>
      <c r="S973" s="1885"/>
      <c r="T973" s="1885"/>
      <c r="U973" s="2929"/>
      <c r="V973" s="617"/>
      <c r="W973" s="3071"/>
      <c r="X973" s="617"/>
      <c r="Y973" s="617"/>
      <c r="Z973" s="617"/>
      <c r="AA973" s="617"/>
      <c r="AB973" s="617"/>
      <c r="AC973" s="3709"/>
      <c r="AD973" s="47">
        <f t="shared" si="646"/>
        <v>0</v>
      </c>
    </row>
    <row r="974" spans="1:30" s="47" customFormat="1" ht="57.75" x14ac:dyDescent="0.25">
      <c r="A974" s="641"/>
      <c r="B974" s="641">
        <v>1</v>
      </c>
      <c r="C974" s="2523" t="s">
        <v>610</v>
      </c>
      <c r="D974" s="347"/>
      <c r="E974" s="347"/>
      <c r="F974" s="617">
        <v>10800</v>
      </c>
      <c r="G974" s="367">
        <f t="shared" si="657"/>
        <v>1800</v>
      </c>
      <c r="H974" s="367">
        <v>4</v>
      </c>
      <c r="I974" s="367">
        <f>H974/G974*100</f>
        <v>0.22222222222222221</v>
      </c>
      <c r="J974" s="3451"/>
      <c r="K974" s="101"/>
      <c r="L974" s="101"/>
      <c r="M974" s="390"/>
      <c r="N974" s="390"/>
      <c r="O974" s="390"/>
      <c r="P974" s="390"/>
      <c r="Q974" s="390"/>
      <c r="R974" s="390"/>
      <c r="S974" s="1885"/>
      <c r="T974" s="1885"/>
      <c r="U974" s="2929"/>
      <c r="V974" s="617"/>
      <c r="W974" s="3071"/>
      <c r="X974" s="617"/>
      <c r="Y974" s="617"/>
      <c r="Z974" s="617"/>
      <c r="AA974" s="617"/>
      <c r="AB974" s="617"/>
      <c r="AC974" s="3709"/>
      <c r="AD974" s="47">
        <f t="shared" si="646"/>
        <v>0</v>
      </c>
    </row>
    <row r="975" spans="1:30" s="47" customFormat="1" x14ac:dyDescent="0.25">
      <c r="A975" s="641"/>
      <c r="B975" s="641">
        <v>1</v>
      </c>
      <c r="C975" s="2545" t="s">
        <v>257</v>
      </c>
      <c r="D975" s="347"/>
      <c r="E975" s="347"/>
      <c r="F975" s="617"/>
      <c r="G975" s="367">
        <f t="shared" si="657"/>
        <v>0</v>
      </c>
      <c r="H975" s="367"/>
      <c r="I975" s="367"/>
      <c r="J975" s="3451"/>
      <c r="K975" s="101"/>
      <c r="L975" s="101"/>
      <c r="M975" s="390"/>
      <c r="N975" s="390"/>
      <c r="O975" s="390"/>
      <c r="P975" s="390"/>
      <c r="Q975" s="390"/>
      <c r="R975" s="390"/>
      <c r="S975" s="1885"/>
      <c r="T975" s="1885"/>
      <c r="U975" s="2929"/>
      <c r="V975" s="617"/>
      <c r="W975" s="3071"/>
      <c r="X975" s="617"/>
      <c r="Y975" s="617"/>
      <c r="Z975" s="617"/>
      <c r="AA975" s="617"/>
      <c r="AB975" s="617"/>
      <c r="AC975" s="3709"/>
      <c r="AD975" s="47">
        <f t="shared" si="646"/>
        <v>0</v>
      </c>
    </row>
    <row r="976" spans="1:30" s="47" customFormat="1" ht="29.25" x14ac:dyDescent="0.25">
      <c r="A976" s="641"/>
      <c r="B976" s="641">
        <v>1</v>
      </c>
      <c r="C976" s="2523" t="s">
        <v>578</v>
      </c>
      <c r="D976" s="347"/>
      <c r="E976" s="347"/>
      <c r="F976" s="617"/>
      <c r="G976" s="367"/>
      <c r="H976" s="367"/>
      <c r="I976" s="367"/>
      <c r="J976" s="3451"/>
      <c r="K976" s="101"/>
      <c r="L976" s="101"/>
      <c r="M976" s="390"/>
      <c r="N976" s="390"/>
      <c r="O976" s="390"/>
      <c r="P976" s="390"/>
      <c r="Q976" s="390"/>
      <c r="R976" s="390"/>
      <c r="S976" s="1885"/>
      <c r="T976" s="1885"/>
      <c r="U976" s="2929"/>
      <c r="V976" s="617"/>
      <c r="W976" s="3071"/>
      <c r="X976" s="617"/>
      <c r="Y976" s="617"/>
      <c r="Z976" s="617"/>
      <c r="AA976" s="617"/>
      <c r="AB976" s="617"/>
      <c r="AC976" s="3709"/>
      <c r="AD976" s="47">
        <f t="shared" si="646"/>
        <v>0</v>
      </c>
    </row>
    <row r="977" spans="1:30" s="47" customFormat="1" x14ac:dyDescent="0.25">
      <c r="A977" s="641"/>
      <c r="B977" s="641">
        <v>1</v>
      </c>
      <c r="C977" s="4" t="s">
        <v>566</v>
      </c>
      <c r="D977" s="347"/>
      <c r="E977" s="347"/>
      <c r="F977" s="617"/>
      <c r="G977" s="367"/>
      <c r="H977" s="367"/>
      <c r="I977" s="367"/>
      <c r="J977" s="3451"/>
      <c r="K977" s="101"/>
      <c r="L977" s="101"/>
      <c r="M977" s="390"/>
      <c r="N977" s="390"/>
      <c r="O977" s="390"/>
      <c r="P977" s="390"/>
      <c r="Q977" s="390"/>
      <c r="R977" s="390"/>
      <c r="S977" s="1885"/>
      <c r="T977" s="1885"/>
      <c r="U977" s="2929"/>
      <c r="V977" s="617"/>
      <c r="W977" s="3071"/>
      <c r="X977" s="617"/>
      <c r="Y977" s="617"/>
      <c r="Z977" s="617"/>
      <c r="AA977" s="617"/>
      <c r="AB977" s="617"/>
      <c r="AC977" s="3709"/>
      <c r="AD977" s="47">
        <f t="shared" si="646"/>
        <v>0</v>
      </c>
    </row>
    <row r="978" spans="1:30" s="47" customFormat="1" ht="30" x14ac:dyDescent="0.25">
      <c r="A978" s="641"/>
      <c r="B978" s="641">
        <v>1</v>
      </c>
      <c r="C978" s="2546" t="s">
        <v>567</v>
      </c>
      <c r="D978" s="347"/>
      <c r="E978" s="347"/>
      <c r="F978" s="617"/>
      <c r="G978" s="367"/>
      <c r="H978" s="367"/>
      <c r="I978" s="367"/>
      <c r="J978" s="3451"/>
      <c r="K978" s="101"/>
      <c r="L978" s="101"/>
      <c r="M978" s="390"/>
      <c r="N978" s="390"/>
      <c r="O978" s="390"/>
      <c r="P978" s="390"/>
      <c r="Q978" s="390"/>
      <c r="R978" s="390"/>
      <c r="S978" s="1885"/>
      <c r="T978" s="1885"/>
      <c r="U978" s="2929"/>
      <c r="V978" s="617"/>
      <c r="W978" s="3071"/>
      <c r="X978" s="617"/>
      <c r="Y978" s="617"/>
      <c r="Z978" s="617"/>
      <c r="AA978" s="617"/>
      <c r="AB978" s="617"/>
      <c r="AC978" s="3709"/>
      <c r="AD978" s="47">
        <f t="shared" si="646"/>
        <v>0</v>
      </c>
    </row>
    <row r="979" spans="1:30" s="47" customFormat="1" x14ac:dyDescent="0.25">
      <c r="A979" s="641"/>
      <c r="B979" s="641">
        <v>1</v>
      </c>
      <c r="C979" s="4" t="s">
        <v>568</v>
      </c>
      <c r="D979" s="347"/>
      <c r="E979" s="347"/>
      <c r="F979" s="617"/>
      <c r="G979" s="367"/>
      <c r="H979" s="367"/>
      <c r="I979" s="367"/>
      <c r="J979" s="3451"/>
      <c r="K979" s="101"/>
      <c r="L979" s="101"/>
      <c r="M979" s="390"/>
      <c r="N979" s="390"/>
      <c r="O979" s="390"/>
      <c r="P979" s="390"/>
      <c r="Q979" s="390"/>
      <c r="R979" s="390"/>
      <c r="S979" s="1885"/>
      <c r="T979" s="1885"/>
      <c r="U979" s="2929"/>
      <c r="V979" s="617"/>
      <c r="W979" s="3071"/>
      <c r="X979" s="617"/>
      <c r="Y979" s="617"/>
      <c r="Z979" s="617"/>
      <c r="AA979" s="617"/>
      <c r="AB979" s="617"/>
      <c r="AC979" s="3709"/>
      <c r="AD979" s="47">
        <f t="shared" si="646"/>
        <v>0</v>
      </c>
    </row>
    <row r="980" spans="1:30" s="47" customFormat="1" ht="30" x14ac:dyDescent="0.25">
      <c r="A980" s="641"/>
      <c r="B980" s="641">
        <v>1</v>
      </c>
      <c r="C980" s="4" t="s">
        <v>595</v>
      </c>
      <c r="D980" s="347"/>
      <c r="E980" s="347"/>
      <c r="F980" s="617"/>
      <c r="G980" s="367"/>
      <c r="H980" s="367"/>
      <c r="I980" s="367"/>
      <c r="J980" s="3451"/>
      <c r="K980" s="101"/>
      <c r="L980" s="101"/>
      <c r="M980" s="390"/>
      <c r="N980" s="390"/>
      <c r="O980" s="390"/>
      <c r="P980" s="390"/>
      <c r="Q980" s="390"/>
      <c r="R980" s="390"/>
      <c r="S980" s="1885"/>
      <c r="T980" s="1885"/>
      <c r="U980" s="2929"/>
      <c r="V980" s="617"/>
      <c r="W980" s="3071"/>
      <c r="X980" s="617"/>
      <c r="Y980" s="617"/>
      <c r="Z980" s="617"/>
      <c r="AA980" s="617"/>
      <c r="AB980" s="617"/>
      <c r="AC980" s="3709"/>
      <c r="AD980" s="47">
        <f t="shared" si="646"/>
        <v>0</v>
      </c>
    </row>
    <row r="981" spans="1:30" s="47" customFormat="1" ht="60" x14ac:dyDescent="0.25">
      <c r="A981" s="641"/>
      <c r="B981" s="641">
        <v>1</v>
      </c>
      <c r="C981" s="4" t="s">
        <v>570</v>
      </c>
      <c r="D981" s="347"/>
      <c r="E981" s="347"/>
      <c r="F981" s="617"/>
      <c r="G981" s="367"/>
      <c r="H981" s="367"/>
      <c r="I981" s="367"/>
      <c r="J981" s="3451"/>
      <c r="K981" s="101"/>
      <c r="L981" s="101"/>
      <c r="M981" s="390"/>
      <c r="N981" s="390"/>
      <c r="O981" s="390"/>
      <c r="P981" s="390"/>
      <c r="Q981" s="390"/>
      <c r="R981" s="390"/>
      <c r="S981" s="1885"/>
      <c r="T981" s="1885"/>
      <c r="U981" s="2929"/>
      <c r="V981" s="617"/>
      <c r="W981" s="3071"/>
      <c r="X981" s="617"/>
      <c r="Y981" s="617"/>
      <c r="Z981" s="617"/>
      <c r="AA981" s="617"/>
      <c r="AB981" s="617"/>
      <c r="AC981" s="3709"/>
      <c r="AD981" s="47">
        <f t="shared" si="646"/>
        <v>0</v>
      </c>
    </row>
    <row r="982" spans="1:30" s="47" customFormat="1" ht="45" x14ac:dyDescent="0.25">
      <c r="A982" s="641"/>
      <c r="B982" s="641">
        <v>1</v>
      </c>
      <c r="C982" s="2547" t="s">
        <v>571</v>
      </c>
      <c r="D982" s="347"/>
      <c r="E982" s="347"/>
      <c r="F982" s="617"/>
      <c r="G982" s="367"/>
      <c r="H982" s="367"/>
      <c r="I982" s="367"/>
      <c r="J982" s="3451"/>
      <c r="K982" s="101"/>
      <c r="L982" s="101"/>
      <c r="M982" s="390"/>
      <c r="N982" s="390"/>
      <c r="O982" s="390"/>
      <c r="P982" s="390"/>
      <c r="Q982" s="390"/>
      <c r="R982" s="390"/>
      <c r="S982" s="1885"/>
      <c r="T982" s="1885"/>
      <c r="U982" s="2929"/>
      <c r="V982" s="617"/>
      <c r="W982" s="3071"/>
      <c r="X982" s="617"/>
      <c r="Y982" s="617"/>
      <c r="Z982" s="617"/>
      <c r="AA982" s="617"/>
      <c r="AB982" s="617"/>
      <c r="AC982" s="3709"/>
      <c r="AD982" s="47">
        <f t="shared" si="646"/>
        <v>0</v>
      </c>
    </row>
    <row r="983" spans="1:30" s="47" customFormat="1" ht="29.25" x14ac:dyDescent="0.25">
      <c r="A983" s="641"/>
      <c r="B983" s="641">
        <v>1</v>
      </c>
      <c r="C983" s="2523" t="s">
        <v>579</v>
      </c>
      <c r="D983" s="347"/>
      <c r="E983" s="347"/>
      <c r="F983" s="617"/>
      <c r="G983" s="367"/>
      <c r="H983" s="367"/>
      <c r="I983" s="367"/>
      <c r="J983" s="3451"/>
      <c r="K983" s="101"/>
      <c r="L983" s="101"/>
      <c r="M983" s="390"/>
      <c r="N983" s="390"/>
      <c r="O983" s="390"/>
      <c r="P983" s="390"/>
      <c r="Q983" s="390"/>
      <c r="R983" s="390"/>
      <c r="S983" s="1885"/>
      <c r="T983" s="1885"/>
      <c r="U983" s="2929"/>
      <c r="V983" s="617"/>
      <c r="W983" s="3071"/>
      <c r="X983" s="617"/>
      <c r="Y983" s="617"/>
      <c r="Z983" s="617"/>
      <c r="AA983" s="617"/>
      <c r="AB983" s="617"/>
      <c r="AC983" s="3709"/>
      <c r="AD983" s="47">
        <f t="shared" si="646"/>
        <v>0</v>
      </c>
    </row>
    <row r="984" spans="1:30" s="47" customFormat="1" x14ac:dyDescent="0.25">
      <c r="A984" s="641"/>
      <c r="B984" s="641">
        <v>1</v>
      </c>
      <c r="C984" s="2523" t="s">
        <v>596</v>
      </c>
      <c r="D984" s="347"/>
      <c r="E984" s="347"/>
      <c r="F984" s="617"/>
      <c r="G984" s="367"/>
      <c r="H984" s="367"/>
      <c r="I984" s="367"/>
      <c r="J984" s="3451"/>
      <c r="K984" s="101"/>
      <c r="L984" s="101"/>
      <c r="M984" s="390"/>
      <c r="N984" s="390"/>
      <c r="O984" s="390"/>
      <c r="P984" s="390"/>
      <c r="Q984" s="390"/>
      <c r="R984" s="390"/>
      <c r="S984" s="1885"/>
      <c r="T984" s="1885"/>
      <c r="U984" s="2929"/>
      <c r="V984" s="617"/>
      <c r="W984" s="3071"/>
      <c r="X984" s="617"/>
      <c r="Y984" s="617"/>
      <c r="Z984" s="617"/>
      <c r="AA984" s="617"/>
      <c r="AB984" s="617"/>
      <c r="AC984" s="3709"/>
      <c r="AD984" s="47">
        <f t="shared" si="646"/>
        <v>0</v>
      </c>
    </row>
    <row r="985" spans="1:30" s="47" customFormat="1" x14ac:dyDescent="0.25">
      <c r="A985" s="641"/>
      <c r="B985" s="641">
        <v>1</v>
      </c>
      <c r="C985" s="4" t="s">
        <v>597</v>
      </c>
      <c r="D985" s="347"/>
      <c r="E985" s="347"/>
      <c r="F985" s="617"/>
      <c r="G985" s="367"/>
      <c r="H985" s="367"/>
      <c r="I985" s="367"/>
      <c r="J985" s="3451"/>
      <c r="K985" s="101"/>
      <c r="L985" s="101"/>
      <c r="M985" s="390"/>
      <c r="N985" s="390"/>
      <c r="O985" s="390"/>
      <c r="P985" s="390"/>
      <c r="Q985" s="390"/>
      <c r="R985" s="390"/>
      <c r="S985" s="1885"/>
      <c r="T985" s="1885"/>
      <c r="U985" s="2929"/>
      <c r="V985" s="617"/>
      <c r="W985" s="3071"/>
      <c r="X985" s="617"/>
      <c r="Y985" s="617"/>
      <c r="Z985" s="617"/>
      <c r="AA985" s="617"/>
      <c r="AB985" s="617"/>
      <c r="AC985" s="3709"/>
      <c r="AD985" s="47">
        <f t="shared" si="646"/>
        <v>0</v>
      </c>
    </row>
    <row r="986" spans="1:30" s="47" customFormat="1" x14ac:dyDescent="0.25">
      <c r="A986" s="641"/>
      <c r="B986" s="641">
        <v>1</v>
      </c>
      <c r="C986" s="2548" t="s">
        <v>598</v>
      </c>
      <c r="D986" s="347"/>
      <c r="E986" s="347"/>
      <c r="F986" s="617"/>
      <c r="G986" s="367"/>
      <c r="H986" s="367"/>
      <c r="I986" s="367"/>
      <c r="J986" s="3451"/>
      <c r="K986" s="101"/>
      <c r="L986" s="101"/>
      <c r="M986" s="390"/>
      <c r="N986" s="390"/>
      <c r="O986" s="390"/>
      <c r="P986" s="390"/>
      <c r="Q986" s="390"/>
      <c r="R986" s="390"/>
      <c r="S986" s="1885"/>
      <c r="T986" s="1885"/>
      <c r="U986" s="2929"/>
      <c r="V986" s="617"/>
      <c r="W986" s="3071"/>
      <c r="X986" s="617"/>
      <c r="Y986" s="617"/>
      <c r="Z986" s="617"/>
      <c r="AA986" s="617"/>
      <c r="AB986" s="617"/>
      <c r="AC986" s="3709"/>
      <c r="AD986" s="47">
        <f t="shared" si="646"/>
        <v>0</v>
      </c>
    </row>
    <row r="987" spans="1:30" s="47" customFormat="1" ht="29.25" x14ac:dyDescent="0.25">
      <c r="A987" s="641"/>
      <c r="B987" s="641">
        <v>1</v>
      </c>
      <c r="C987" s="2523" t="s">
        <v>572</v>
      </c>
      <c r="D987" s="347"/>
      <c r="E987" s="347"/>
      <c r="F987" s="617">
        <v>21708</v>
      </c>
      <c r="G987" s="367">
        <f t="shared" si="657"/>
        <v>3618</v>
      </c>
      <c r="H987" s="367">
        <v>5161</v>
      </c>
      <c r="I987" s="367">
        <f>H987/G987*100</f>
        <v>142.64787175234937</v>
      </c>
      <c r="J987" s="3451">
        <v>245</v>
      </c>
      <c r="K987" s="101"/>
      <c r="L987" s="101"/>
      <c r="M987" s="390"/>
      <c r="N987" s="390"/>
      <c r="O987" s="390"/>
      <c r="P987" s="390"/>
      <c r="Q987" s="390"/>
      <c r="R987" s="390"/>
      <c r="S987" s="1885"/>
      <c r="T987" s="1885"/>
      <c r="U987" s="2929"/>
      <c r="V987" s="617"/>
      <c r="W987" s="3071"/>
      <c r="X987" s="617"/>
      <c r="Y987" s="617"/>
      <c r="Z987" s="617"/>
      <c r="AA987" s="617"/>
      <c r="AB987" s="617"/>
      <c r="AC987" s="3709"/>
      <c r="AD987" s="47">
        <f t="shared" si="646"/>
        <v>0</v>
      </c>
    </row>
    <row r="988" spans="1:30" s="47" customFormat="1" ht="30" x14ac:dyDescent="0.25">
      <c r="A988" s="641"/>
      <c r="B988" s="641">
        <v>1</v>
      </c>
      <c r="C988" s="2517" t="s">
        <v>252</v>
      </c>
      <c r="D988" s="347"/>
      <c r="E988" s="347"/>
      <c r="F988" s="617">
        <v>2600</v>
      </c>
      <c r="G988" s="367">
        <f t="shared" si="657"/>
        <v>433.33333333333331</v>
      </c>
      <c r="H988" s="367">
        <v>438</v>
      </c>
      <c r="I988" s="367">
        <f>H988/G988*100</f>
        <v>101.07692307692308</v>
      </c>
      <c r="J988" s="3451">
        <v>6</v>
      </c>
      <c r="K988" s="101"/>
      <c r="L988" s="101"/>
      <c r="M988" s="390"/>
      <c r="N988" s="390"/>
      <c r="O988" s="390"/>
      <c r="P988" s="390"/>
      <c r="Q988" s="390"/>
      <c r="R988" s="390"/>
      <c r="S988" s="1885"/>
      <c r="T988" s="1885"/>
      <c r="U988" s="2929"/>
      <c r="V988" s="617"/>
      <c r="W988" s="3071"/>
      <c r="X988" s="617"/>
      <c r="Y988" s="617"/>
      <c r="Z988" s="617"/>
      <c r="AA988" s="617"/>
      <c r="AB988" s="617"/>
      <c r="AC988" s="3709"/>
      <c r="AD988" s="47">
        <f t="shared" si="646"/>
        <v>0</v>
      </c>
    </row>
    <row r="989" spans="1:30" s="47" customFormat="1" ht="72" x14ac:dyDescent="0.25">
      <c r="A989" s="641"/>
      <c r="B989" s="641">
        <v>1</v>
      </c>
      <c r="C989" s="2523" t="s">
        <v>580</v>
      </c>
      <c r="D989" s="347"/>
      <c r="E989" s="347"/>
      <c r="F989" s="617">
        <v>1700</v>
      </c>
      <c r="G989" s="367">
        <f t="shared" si="657"/>
        <v>283.33333333333331</v>
      </c>
      <c r="H989" s="367">
        <v>248</v>
      </c>
      <c r="I989" s="367">
        <f>H989/G989*100</f>
        <v>87.529411764705884</v>
      </c>
      <c r="J989" s="3451">
        <v>5</v>
      </c>
      <c r="K989" s="101"/>
      <c r="L989" s="101"/>
      <c r="M989" s="390"/>
      <c r="N989" s="390"/>
      <c r="O989" s="390"/>
      <c r="P989" s="390"/>
      <c r="Q989" s="390"/>
      <c r="R989" s="390"/>
      <c r="S989" s="1885"/>
      <c r="T989" s="1885"/>
      <c r="U989" s="2929"/>
      <c r="V989" s="617"/>
      <c r="W989" s="3071"/>
      <c r="X989" s="617"/>
      <c r="Y989" s="617"/>
      <c r="Z989" s="617"/>
      <c r="AA989" s="617"/>
      <c r="AB989" s="617"/>
      <c r="AC989" s="3709"/>
      <c r="AD989" s="47">
        <f t="shared" si="646"/>
        <v>0</v>
      </c>
    </row>
    <row r="990" spans="1:30" s="47" customFormat="1" x14ac:dyDescent="0.25">
      <c r="A990" s="641"/>
      <c r="B990" s="641">
        <v>1</v>
      </c>
      <c r="C990" s="2504" t="s">
        <v>295</v>
      </c>
      <c r="D990" s="347"/>
      <c r="E990" s="347"/>
      <c r="F990" s="618">
        <f>SUM(F991:F994)</f>
        <v>3157</v>
      </c>
      <c r="G990" s="330">
        <f>SUM(G991:G994)</f>
        <v>526.16666666666674</v>
      </c>
      <c r="H990" s="330">
        <f>SUM(H991:H994)</f>
        <v>188</v>
      </c>
      <c r="I990" s="330">
        <f>H990/G990*100</f>
        <v>35.730123535001582</v>
      </c>
      <c r="J990" s="3442">
        <f>SUM(J991:J994)</f>
        <v>0</v>
      </c>
      <c r="K990" s="101"/>
      <c r="L990" s="101"/>
      <c r="M990" s="390"/>
      <c r="N990" s="390"/>
      <c r="O990" s="390"/>
      <c r="P990" s="390"/>
      <c r="Q990" s="390"/>
      <c r="R990" s="390"/>
      <c r="S990" s="1885">
        <v>8616.1541452001366</v>
      </c>
      <c r="T990" s="1885">
        <v>8616.1541452001366</v>
      </c>
      <c r="U990" s="2898">
        <f t="shared" ref="U990" si="670">S990/12*$C$3+(T990-S990)/11*1</f>
        <v>1436.0256908666895</v>
      </c>
      <c r="V990" s="617">
        <f t="shared" ref="V990" si="671">AB990-AA990-X990</f>
        <v>262.52812</v>
      </c>
      <c r="W990" s="3071"/>
      <c r="X990" s="617"/>
      <c r="Y990" s="617">
        <f>V990-U990</f>
        <v>-1173.4975708666896</v>
      </c>
      <c r="Z990" s="617"/>
      <c r="AA990" s="617">
        <v>0</v>
      </c>
      <c r="AB990" s="617">
        <v>262.52812</v>
      </c>
      <c r="AC990" s="3709"/>
      <c r="AD990" s="47">
        <f t="shared" si="646"/>
        <v>0</v>
      </c>
    </row>
    <row r="991" spans="1:30" s="47" customFormat="1" ht="15.75" x14ac:dyDescent="0.25">
      <c r="A991" s="641"/>
      <c r="B991" s="641">
        <v>1</v>
      </c>
      <c r="C991" s="2618" t="s">
        <v>68</v>
      </c>
      <c r="D991" s="347"/>
      <c r="E991" s="347"/>
      <c r="F991" s="617">
        <v>1000</v>
      </c>
      <c r="G991" s="367">
        <f t="shared" si="657"/>
        <v>166.66666666666666</v>
      </c>
      <c r="H991" s="367">
        <v>2</v>
      </c>
      <c r="I991" s="367">
        <f>H991/G991*100</f>
        <v>1.2</v>
      </c>
      <c r="J991" s="3451"/>
      <c r="K991" s="101"/>
      <c r="L991" s="101"/>
      <c r="M991" s="390"/>
      <c r="N991" s="390"/>
      <c r="O991" s="390"/>
      <c r="P991" s="390"/>
      <c r="Q991" s="390"/>
      <c r="R991" s="390"/>
      <c r="S991" s="1885"/>
      <c r="T991" s="1885"/>
      <c r="U991" s="2929"/>
      <c r="V991" s="617"/>
      <c r="W991" s="3071"/>
      <c r="X991" s="617"/>
      <c r="Y991" s="617"/>
      <c r="Z991" s="617"/>
      <c r="AA991" s="617"/>
      <c r="AB991" s="617"/>
      <c r="AC991" s="3709"/>
      <c r="AD991" s="47">
        <f t="shared" si="646"/>
        <v>0</v>
      </c>
    </row>
    <row r="992" spans="1:30" s="47" customFormat="1" ht="31.5" x14ac:dyDescent="0.25">
      <c r="A992" s="641"/>
      <c r="B992" s="641">
        <v>1</v>
      </c>
      <c r="C992" s="2618" t="s">
        <v>125</v>
      </c>
      <c r="D992" s="347"/>
      <c r="E992" s="347"/>
      <c r="F992" s="617">
        <v>410</v>
      </c>
      <c r="G992" s="367">
        <f t="shared" si="657"/>
        <v>68.333333333333329</v>
      </c>
      <c r="H992" s="367"/>
      <c r="I992" s="367"/>
      <c r="J992" s="3451"/>
      <c r="K992" s="101"/>
      <c r="L992" s="101"/>
      <c r="M992" s="390"/>
      <c r="N992" s="390"/>
      <c r="O992" s="390"/>
      <c r="P992" s="390"/>
      <c r="Q992" s="390"/>
      <c r="R992" s="390"/>
      <c r="S992" s="1885"/>
      <c r="T992" s="1885"/>
      <c r="U992" s="2929"/>
      <c r="V992" s="617"/>
      <c r="W992" s="3071"/>
      <c r="X992" s="617"/>
      <c r="Y992" s="617"/>
      <c r="Z992" s="617"/>
      <c r="AA992" s="617"/>
      <c r="AB992" s="617"/>
      <c r="AC992" s="3709"/>
      <c r="AD992" s="47">
        <f t="shared" si="646"/>
        <v>0</v>
      </c>
    </row>
    <row r="993" spans="1:30" s="47" customFormat="1" ht="31.5" x14ac:dyDescent="0.25">
      <c r="A993" s="641"/>
      <c r="B993" s="641">
        <v>1</v>
      </c>
      <c r="C993" s="2618" t="s">
        <v>469</v>
      </c>
      <c r="D993" s="347"/>
      <c r="E993" s="347"/>
      <c r="F993" s="617">
        <v>247</v>
      </c>
      <c r="G993" s="367">
        <f t="shared" si="657"/>
        <v>41.166666666666664</v>
      </c>
      <c r="H993" s="367">
        <v>25</v>
      </c>
      <c r="I993" s="367">
        <f t="shared" ref="I993:I999" si="672">H993/G993*100</f>
        <v>60.728744939271259</v>
      </c>
      <c r="J993" s="3451"/>
      <c r="K993" s="101"/>
      <c r="L993" s="101"/>
      <c r="M993" s="390"/>
      <c r="N993" s="390"/>
      <c r="O993" s="390"/>
      <c r="P993" s="390"/>
      <c r="Q993" s="390"/>
      <c r="R993" s="390"/>
      <c r="S993" s="1885"/>
      <c r="T993" s="1885"/>
      <c r="U993" s="2929"/>
      <c r="V993" s="617"/>
      <c r="W993" s="3071"/>
      <c r="X993" s="617"/>
      <c r="Y993" s="617"/>
      <c r="Z993" s="617"/>
      <c r="AA993" s="617"/>
      <c r="AB993" s="617"/>
      <c r="AC993" s="3709"/>
      <c r="AD993" s="47">
        <f t="shared" si="646"/>
        <v>0</v>
      </c>
    </row>
    <row r="994" spans="1:30" s="47" customFormat="1" ht="31.5" x14ac:dyDescent="0.25">
      <c r="A994" s="641"/>
      <c r="B994" s="641">
        <v>1</v>
      </c>
      <c r="C994" s="2615" t="s">
        <v>74</v>
      </c>
      <c r="D994" s="347"/>
      <c r="E994" s="347"/>
      <c r="F994" s="617">
        <v>1500</v>
      </c>
      <c r="G994" s="367">
        <f t="shared" si="657"/>
        <v>250</v>
      </c>
      <c r="H994" s="367">
        <v>161</v>
      </c>
      <c r="I994" s="367">
        <f t="shared" si="672"/>
        <v>64.400000000000006</v>
      </c>
      <c r="J994" s="3451"/>
      <c r="K994" s="101"/>
      <c r="L994" s="101"/>
      <c r="M994" s="390"/>
      <c r="N994" s="390"/>
      <c r="O994" s="390"/>
      <c r="P994" s="390"/>
      <c r="Q994" s="390"/>
      <c r="R994" s="390"/>
      <c r="S994" s="1885"/>
      <c r="T994" s="1885"/>
      <c r="U994" s="2929"/>
      <c r="V994" s="617"/>
      <c r="W994" s="3071"/>
      <c r="X994" s="617"/>
      <c r="Y994" s="617"/>
      <c r="Z994" s="617"/>
      <c r="AA994" s="617"/>
      <c r="AB994" s="617"/>
      <c r="AC994" s="3709"/>
      <c r="AD994" s="47">
        <f t="shared" si="646"/>
        <v>0</v>
      </c>
    </row>
    <row r="995" spans="1:30" s="47" customFormat="1" x14ac:dyDescent="0.25">
      <c r="A995" s="641"/>
      <c r="B995" s="641">
        <v>1</v>
      </c>
      <c r="C995" s="2444" t="s">
        <v>465</v>
      </c>
      <c r="D995" s="347"/>
      <c r="E995" s="347"/>
      <c r="F995" s="618">
        <f>F976+F950</f>
        <v>57371</v>
      </c>
      <c r="G995" s="330">
        <f>G976+G950</f>
        <v>9561.8333333333339</v>
      </c>
      <c r="H995" s="330">
        <f>H976+H950</f>
        <v>7970.7325000000001</v>
      </c>
      <c r="I995" s="330">
        <f t="shared" si="672"/>
        <v>83.359876941311811</v>
      </c>
      <c r="J995" s="3442">
        <f>J976+J950</f>
        <v>4.6675000000000004</v>
      </c>
      <c r="K995" s="101"/>
      <c r="L995" s="101"/>
      <c r="M995" s="390"/>
      <c r="N995" s="390"/>
      <c r="O995" s="390"/>
      <c r="P995" s="390"/>
      <c r="Q995" s="390"/>
      <c r="R995" s="390"/>
      <c r="S995" s="1885"/>
      <c r="T995" s="1885"/>
      <c r="U995" s="2929"/>
      <c r="V995" s="617"/>
      <c r="W995" s="3071"/>
      <c r="X995" s="617"/>
      <c r="Y995" s="617"/>
      <c r="Z995" s="617"/>
      <c r="AA995" s="617"/>
      <c r="AB995" s="617"/>
      <c r="AC995" s="3709"/>
      <c r="AD995" s="47">
        <f t="shared" si="646"/>
        <v>0</v>
      </c>
    </row>
    <row r="996" spans="1:30" s="47" customFormat="1" ht="29.25" x14ac:dyDescent="0.25">
      <c r="A996" s="641"/>
      <c r="B996" s="641">
        <v>1</v>
      </c>
      <c r="C996" s="2444" t="s">
        <v>498</v>
      </c>
      <c r="D996" s="347"/>
      <c r="E996" s="347"/>
      <c r="F996" s="618">
        <f>F963</f>
        <v>29945</v>
      </c>
      <c r="G996" s="330">
        <f>G963</f>
        <v>4990.8333333333339</v>
      </c>
      <c r="H996" s="330">
        <f>H963</f>
        <v>888</v>
      </c>
      <c r="I996" s="330">
        <f t="shared" si="672"/>
        <v>17.792619802972112</v>
      </c>
      <c r="J996" s="3442">
        <f>J963</f>
        <v>0</v>
      </c>
      <c r="K996" s="101"/>
      <c r="L996" s="101"/>
      <c r="M996" s="390"/>
      <c r="N996" s="390"/>
      <c r="O996" s="390"/>
      <c r="P996" s="390"/>
      <c r="Q996" s="390"/>
      <c r="R996" s="390"/>
      <c r="S996" s="1885"/>
      <c r="T996" s="1885"/>
      <c r="U996" s="2929"/>
      <c r="V996" s="617"/>
      <c r="W996" s="3071"/>
      <c r="X996" s="617"/>
      <c r="Y996" s="617"/>
      <c r="Z996" s="617"/>
      <c r="AA996" s="617"/>
      <c r="AB996" s="617"/>
      <c r="AC996" s="3709"/>
      <c r="AD996" s="47">
        <f t="shared" si="646"/>
        <v>0</v>
      </c>
    </row>
    <row r="997" spans="1:30" s="47" customFormat="1" ht="29.25" x14ac:dyDescent="0.25">
      <c r="A997" s="641"/>
      <c r="B997" s="641">
        <v>1</v>
      </c>
      <c r="C997" s="2444" t="s">
        <v>466</v>
      </c>
      <c r="D997" s="347"/>
      <c r="E997" s="347"/>
      <c r="F997" s="618">
        <f>F983+F959</f>
        <v>68201.744680851058</v>
      </c>
      <c r="G997" s="330">
        <f>G983+G959</f>
        <v>11366.95744680851</v>
      </c>
      <c r="H997" s="330">
        <f>H983+H959</f>
        <v>9791.6531914893621</v>
      </c>
      <c r="I997" s="330">
        <f t="shared" si="672"/>
        <v>86.141372810703672</v>
      </c>
      <c r="J997" s="3442">
        <f>J983+J959</f>
        <v>3.9234042553191486</v>
      </c>
      <c r="K997" s="101"/>
      <c r="L997" s="101"/>
      <c r="M997" s="390"/>
      <c r="N997" s="390"/>
      <c r="O997" s="390"/>
      <c r="P997" s="390"/>
      <c r="Q997" s="390"/>
      <c r="R997" s="390"/>
      <c r="S997" s="1885"/>
      <c r="T997" s="1885"/>
      <c r="U997" s="2929"/>
      <c r="V997" s="617"/>
      <c r="W997" s="3071"/>
      <c r="X997" s="617"/>
      <c r="Y997" s="617"/>
      <c r="Z997" s="617"/>
      <c r="AA997" s="617"/>
      <c r="AB997" s="617"/>
      <c r="AC997" s="3709"/>
      <c r="AD997" s="47">
        <f t="shared" si="646"/>
        <v>0</v>
      </c>
    </row>
    <row r="998" spans="1:30" s="47" customFormat="1" ht="29.25" x14ac:dyDescent="0.25">
      <c r="A998" s="641"/>
      <c r="B998" s="641">
        <v>1</v>
      </c>
      <c r="C998" s="2444" t="s">
        <v>467</v>
      </c>
      <c r="D998" s="347"/>
      <c r="E998" s="347"/>
      <c r="F998" s="618">
        <f>F987+F989+F974</f>
        <v>34208</v>
      </c>
      <c r="G998" s="330">
        <f t="shared" ref="G998:H998" si="673">G987+G989+G974</f>
        <v>5701.3333333333339</v>
      </c>
      <c r="H998" s="330">
        <f t="shared" si="673"/>
        <v>5413</v>
      </c>
      <c r="I998" s="330">
        <f t="shared" si="672"/>
        <v>94.942703461178652</v>
      </c>
      <c r="J998" s="3442">
        <f t="shared" ref="J998" si="674">J987+J989+J974</f>
        <v>250</v>
      </c>
      <c r="K998" s="101"/>
      <c r="L998" s="101"/>
      <c r="M998" s="390"/>
      <c r="N998" s="390"/>
      <c r="O998" s="390"/>
      <c r="P998" s="390"/>
      <c r="Q998" s="390"/>
      <c r="R998" s="390"/>
      <c r="S998" s="1885">
        <v>26407.032959999997</v>
      </c>
      <c r="T998" s="1885">
        <v>26407.032959999997</v>
      </c>
      <c r="U998" s="2898">
        <f t="shared" ref="U998" si="675">S998/12*$C$3+(T998-S998)/11*1</f>
        <v>4401.1721599999992</v>
      </c>
      <c r="V998" s="617">
        <f t="shared" ref="V998" si="676">AB998-AA998-X998</f>
        <v>6102.0010799999991</v>
      </c>
      <c r="W998" s="3071"/>
      <c r="X998" s="617"/>
      <c r="Y998" s="617">
        <f>V998-U998</f>
        <v>1700.8289199999999</v>
      </c>
      <c r="Z998" s="617"/>
      <c r="AA998" s="617">
        <v>-0.74207000000000001</v>
      </c>
      <c r="AB998" s="617">
        <v>6101.2590099999989</v>
      </c>
      <c r="AC998" s="3709">
        <v>265.02000000000004</v>
      </c>
      <c r="AD998" s="47">
        <f t="shared" si="646"/>
        <v>265020.00000000006</v>
      </c>
    </row>
    <row r="999" spans="1:30" s="47" customFormat="1" x14ac:dyDescent="0.25">
      <c r="A999" s="641"/>
      <c r="B999" s="641">
        <v>1</v>
      </c>
      <c r="C999" s="2445" t="s">
        <v>139</v>
      </c>
      <c r="D999" s="347"/>
      <c r="E999" s="347"/>
      <c r="F999" s="618">
        <f>F995+F996+F998+F960*2.9+F962/4.2</f>
        <v>318252.8285714286</v>
      </c>
      <c r="G999" s="330">
        <f>G995+G996+G998+G960*2.9+G962/4.2</f>
        <v>53042.138095238086</v>
      </c>
      <c r="H999" s="330">
        <f>H995+H996+H998+H960*2.9+H962/4.2</f>
        <v>42599.580119047612</v>
      </c>
      <c r="I999" s="330">
        <f t="shared" si="672"/>
        <v>80.312712965226481</v>
      </c>
      <c r="J999" s="3442">
        <f>J995+J996+J998+J960*2.9+J962/4.2</f>
        <v>264.77226190476188</v>
      </c>
      <c r="K999" s="101"/>
      <c r="L999" s="101"/>
      <c r="M999" s="390"/>
      <c r="N999" s="390"/>
      <c r="O999" s="390"/>
      <c r="P999" s="390"/>
      <c r="Q999" s="390"/>
      <c r="R999" s="390"/>
      <c r="S999" s="1885">
        <f>S998+S990+S963+S949+S948</f>
        <v>327832.10802520014</v>
      </c>
      <c r="T999" s="1885">
        <f>T998+T990+T963+T949+T948</f>
        <v>327832.10802520014</v>
      </c>
      <c r="U999" s="2929">
        <f t="shared" ref="U999:AB999" si="677">U998+U990+U963+U949+U948</f>
        <v>54638.684670866685</v>
      </c>
      <c r="V999" s="617">
        <f t="shared" si="677"/>
        <v>55166.016019999995</v>
      </c>
      <c r="W999" s="3071">
        <f t="shared" si="677"/>
        <v>0</v>
      </c>
      <c r="X999" s="617">
        <f t="shared" si="677"/>
        <v>0</v>
      </c>
      <c r="Y999" s="617">
        <f t="shared" si="677"/>
        <v>527.33134913331037</v>
      </c>
      <c r="Z999" s="617">
        <f t="shared" si="677"/>
        <v>0</v>
      </c>
      <c r="AA999" s="617">
        <f t="shared" si="677"/>
        <v>-18.827369999999995</v>
      </c>
      <c r="AB999" s="617">
        <f t="shared" si="677"/>
        <v>55147.188649999996</v>
      </c>
      <c r="AC999" s="3709">
        <f t="shared" ref="AC999" si="678">AC998+AC990+AC963+AC949+AC948</f>
        <v>265.02000000000004</v>
      </c>
      <c r="AD999" s="47">
        <f t="shared" si="646"/>
        <v>265020.00000000006</v>
      </c>
    </row>
    <row r="1000" spans="1:30" s="47" customFormat="1" x14ac:dyDescent="0.25">
      <c r="A1000" s="641">
        <v>1</v>
      </c>
      <c r="B1000" s="641">
        <v>1</v>
      </c>
      <c r="C1000" s="185" t="s">
        <v>29</v>
      </c>
      <c r="D1000" s="185"/>
      <c r="E1000" s="185"/>
      <c r="F1000" s="1570"/>
      <c r="G1000" s="584"/>
      <c r="H1000" s="584"/>
      <c r="I1000" s="584"/>
      <c r="J1000" s="3637"/>
      <c r="K1000" s="583"/>
      <c r="L1000" s="583"/>
      <c r="M1000" s="582"/>
      <c r="N1000" s="582"/>
      <c r="O1000" s="582"/>
      <c r="P1000" s="582"/>
      <c r="Q1000" s="582"/>
      <c r="R1000" s="582"/>
      <c r="S1000" s="569"/>
      <c r="T1000" s="569"/>
      <c r="U1000" s="2932"/>
      <c r="V1000" s="43"/>
      <c r="W1000" s="3068"/>
      <c r="X1000" s="43"/>
      <c r="Y1000" s="43"/>
      <c r="Z1000" s="43"/>
      <c r="AA1000" s="43"/>
      <c r="AB1000" s="43"/>
      <c r="AC1000" s="3709"/>
      <c r="AD1000" s="47">
        <f t="shared" si="646"/>
        <v>0</v>
      </c>
    </row>
    <row r="1001" spans="1:30" s="47" customFormat="1" x14ac:dyDescent="0.25">
      <c r="A1001" s="641">
        <v>1</v>
      </c>
      <c r="B1001" s="641">
        <v>1</v>
      </c>
      <c r="C1001" s="120" t="s">
        <v>24</v>
      </c>
      <c r="D1001" s="120"/>
      <c r="E1001" s="718">
        <v>300</v>
      </c>
      <c r="F1001" s="749">
        <v>177</v>
      </c>
      <c r="G1001" s="69">
        <f t="shared" ref="G1001:G1008" si="679">F1001/12*$C$3</f>
        <v>29.5</v>
      </c>
      <c r="H1001" s="69">
        <v>45</v>
      </c>
      <c r="I1001" s="69">
        <f t="shared" ref="I1001:I1009" si="680">H1001/G1001*100</f>
        <v>152.54237288135593</v>
      </c>
      <c r="J1001" s="3373"/>
      <c r="K1001" s="312">
        <v>6</v>
      </c>
      <c r="L1001" s="70">
        <f t="shared" ref="L1001:L1009" si="681">O1001/H1001</f>
        <v>5.7111111111111112</v>
      </c>
      <c r="M1001" s="71">
        <f t="shared" ref="M1001:M1008" si="682">ROUND(F1001*K1001,0)</f>
        <v>1062</v>
      </c>
      <c r="N1001" s="71">
        <f t="shared" ref="N1001:N1008" si="683">ROUND(M1001/12*$C$3,0)</f>
        <v>177</v>
      </c>
      <c r="O1001" s="71">
        <v>257</v>
      </c>
      <c r="P1001" s="71">
        <f t="shared" ref="P1001:P1009" si="684">O1001/N1001*100</f>
        <v>145.19774011299435</v>
      </c>
      <c r="Q1001" s="71">
        <f t="shared" ref="Q1001:Q1008" si="685">ROUND(M1001/E1001,0)</f>
        <v>4</v>
      </c>
      <c r="R1001" s="71">
        <f t="shared" ref="R1001:R1009" si="686">O1001/$C$3*12/Q1001</f>
        <v>385.5</v>
      </c>
      <c r="S1001" s="1885"/>
      <c r="T1001" s="1885"/>
      <c r="U1001" s="2929"/>
      <c r="V1001" s="617"/>
      <c r="W1001" s="3071"/>
      <c r="X1001" s="617"/>
      <c r="Y1001" s="617"/>
      <c r="Z1001" s="617"/>
      <c r="AA1001" s="617"/>
      <c r="AB1001" s="617"/>
      <c r="AC1001" s="3709"/>
      <c r="AD1001" s="47">
        <f t="shared" ref="AD1001:AD1021" si="687">AC1001*1000</f>
        <v>0</v>
      </c>
    </row>
    <row r="1002" spans="1:30" s="47" customFormat="1" x14ac:dyDescent="0.25">
      <c r="A1002" s="641">
        <v>1</v>
      </c>
      <c r="B1002" s="641">
        <v>1</v>
      </c>
      <c r="C1002" s="120" t="s">
        <v>23</v>
      </c>
      <c r="D1002" s="120"/>
      <c r="E1002" s="718">
        <v>300</v>
      </c>
      <c r="F1002" s="749">
        <v>30</v>
      </c>
      <c r="G1002" s="69">
        <f t="shared" si="679"/>
        <v>5</v>
      </c>
      <c r="H1002" s="69">
        <v>0</v>
      </c>
      <c r="I1002" s="69">
        <f t="shared" si="680"/>
        <v>0</v>
      </c>
      <c r="J1002" s="3373"/>
      <c r="K1002" s="312">
        <v>28</v>
      </c>
      <c r="L1002" s="70" t="e">
        <f t="shared" si="681"/>
        <v>#DIV/0!</v>
      </c>
      <c r="M1002" s="71">
        <f t="shared" si="682"/>
        <v>840</v>
      </c>
      <c r="N1002" s="71">
        <f t="shared" si="683"/>
        <v>140</v>
      </c>
      <c r="O1002" s="71"/>
      <c r="P1002" s="71">
        <f t="shared" si="684"/>
        <v>0</v>
      </c>
      <c r="Q1002" s="71">
        <f t="shared" si="685"/>
        <v>3</v>
      </c>
      <c r="R1002" s="71">
        <f t="shared" si="686"/>
        <v>0</v>
      </c>
      <c r="S1002" s="1885"/>
      <c r="T1002" s="1885"/>
      <c r="U1002" s="2929"/>
      <c r="V1002" s="617"/>
      <c r="W1002" s="3071"/>
      <c r="X1002" s="617"/>
      <c r="Y1002" s="617"/>
      <c r="Z1002" s="617"/>
      <c r="AA1002" s="617"/>
      <c r="AB1002" s="617"/>
      <c r="AC1002" s="3709"/>
      <c r="AD1002" s="47">
        <f t="shared" si="687"/>
        <v>0</v>
      </c>
    </row>
    <row r="1003" spans="1:30" s="47" customFormat="1" x14ac:dyDescent="0.25">
      <c r="A1003" s="641">
        <v>1</v>
      </c>
      <c r="B1003" s="641">
        <v>1</v>
      </c>
      <c r="C1003" s="120" t="s">
        <v>9</v>
      </c>
      <c r="D1003" s="120"/>
      <c r="E1003" s="718">
        <v>300</v>
      </c>
      <c r="F1003" s="749">
        <v>100</v>
      </c>
      <c r="G1003" s="69">
        <f t="shared" si="679"/>
        <v>16.666666666666668</v>
      </c>
      <c r="H1003" s="69">
        <v>12</v>
      </c>
      <c r="I1003" s="69">
        <f t="shared" si="680"/>
        <v>72</v>
      </c>
      <c r="J1003" s="3373"/>
      <c r="K1003" s="312">
        <v>12</v>
      </c>
      <c r="L1003" s="70">
        <f t="shared" si="681"/>
        <v>13.333333333333334</v>
      </c>
      <c r="M1003" s="71">
        <f t="shared" si="682"/>
        <v>1200</v>
      </c>
      <c r="N1003" s="71">
        <f t="shared" si="683"/>
        <v>200</v>
      </c>
      <c r="O1003" s="71">
        <v>160</v>
      </c>
      <c r="P1003" s="71">
        <f t="shared" si="684"/>
        <v>80</v>
      </c>
      <c r="Q1003" s="71">
        <f t="shared" si="685"/>
        <v>4</v>
      </c>
      <c r="R1003" s="71">
        <f t="shared" si="686"/>
        <v>240</v>
      </c>
      <c r="S1003" s="1885"/>
      <c r="T1003" s="1885"/>
      <c r="U1003" s="2929"/>
      <c r="V1003" s="617"/>
      <c r="W1003" s="3071"/>
      <c r="X1003" s="617"/>
      <c r="Y1003" s="617"/>
      <c r="Z1003" s="617"/>
      <c r="AA1003" s="617"/>
      <c r="AB1003" s="617"/>
      <c r="AC1003" s="3709"/>
      <c r="AD1003" s="47">
        <f t="shared" si="687"/>
        <v>0</v>
      </c>
    </row>
    <row r="1004" spans="1:30" s="47" customFormat="1" x14ac:dyDescent="0.25">
      <c r="A1004" s="641">
        <v>1</v>
      </c>
      <c r="B1004" s="641">
        <v>1</v>
      </c>
      <c r="C1004" s="120" t="s">
        <v>26</v>
      </c>
      <c r="D1004" s="120"/>
      <c r="E1004" s="718">
        <v>300</v>
      </c>
      <c r="F1004" s="749">
        <v>85</v>
      </c>
      <c r="G1004" s="69">
        <f t="shared" si="679"/>
        <v>14.166666666666666</v>
      </c>
      <c r="H1004" s="69">
        <v>16</v>
      </c>
      <c r="I1004" s="69">
        <f t="shared" si="680"/>
        <v>112.94117647058823</v>
      </c>
      <c r="J1004" s="3373"/>
      <c r="K1004" s="312">
        <v>7</v>
      </c>
      <c r="L1004" s="70">
        <f t="shared" si="681"/>
        <v>8.375</v>
      </c>
      <c r="M1004" s="71">
        <f t="shared" si="682"/>
        <v>595</v>
      </c>
      <c r="N1004" s="71">
        <f t="shared" si="683"/>
        <v>99</v>
      </c>
      <c r="O1004" s="71">
        <v>134</v>
      </c>
      <c r="P1004" s="71">
        <f t="shared" si="684"/>
        <v>135.35353535353536</v>
      </c>
      <c r="Q1004" s="71">
        <f t="shared" si="685"/>
        <v>2</v>
      </c>
      <c r="R1004" s="71">
        <f t="shared" si="686"/>
        <v>402</v>
      </c>
      <c r="S1004" s="1885"/>
      <c r="T1004" s="1885"/>
      <c r="U1004" s="2929"/>
      <c r="V1004" s="617"/>
      <c r="W1004" s="3071"/>
      <c r="X1004" s="617"/>
      <c r="Y1004" s="617"/>
      <c r="Z1004" s="617"/>
      <c r="AA1004" s="617"/>
      <c r="AB1004" s="617"/>
      <c r="AC1004" s="3709"/>
      <c r="AD1004" s="47">
        <f t="shared" si="687"/>
        <v>0</v>
      </c>
    </row>
    <row r="1005" spans="1:30" s="47" customFormat="1" x14ac:dyDescent="0.25">
      <c r="A1005" s="641">
        <v>1</v>
      </c>
      <c r="B1005" s="641">
        <v>1</v>
      </c>
      <c r="C1005" s="120" t="s">
        <v>67</v>
      </c>
      <c r="D1005" s="120"/>
      <c r="E1005" s="718">
        <v>300</v>
      </c>
      <c r="F1005" s="749">
        <v>127</v>
      </c>
      <c r="G1005" s="69">
        <f t="shared" si="679"/>
        <v>21.166666666666668</v>
      </c>
      <c r="H1005" s="69">
        <v>36</v>
      </c>
      <c r="I1005" s="69">
        <f t="shared" si="680"/>
        <v>170.0787401574803</v>
      </c>
      <c r="J1005" s="3373"/>
      <c r="K1005" s="312">
        <v>9.8000000000000007</v>
      </c>
      <c r="L1005" s="70">
        <f t="shared" si="681"/>
        <v>7.083333333333333</v>
      </c>
      <c r="M1005" s="71">
        <f t="shared" si="682"/>
        <v>1245</v>
      </c>
      <c r="N1005" s="71">
        <f t="shared" si="683"/>
        <v>208</v>
      </c>
      <c r="O1005" s="71">
        <v>255</v>
      </c>
      <c r="P1005" s="71">
        <f t="shared" si="684"/>
        <v>122.59615384615385</v>
      </c>
      <c r="Q1005" s="71">
        <f t="shared" si="685"/>
        <v>4</v>
      </c>
      <c r="R1005" s="71">
        <f t="shared" si="686"/>
        <v>382.5</v>
      </c>
      <c r="S1005" s="1885"/>
      <c r="T1005" s="1885"/>
      <c r="U1005" s="2929"/>
      <c r="V1005" s="617"/>
      <c r="W1005" s="3071"/>
      <c r="X1005" s="617"/>
      <c r="Y1005" s="617"/>
      <c r="Z1005" s="617"/>
      <c r="AA1005" s="617"/>
      <c r="AB1005" s="617"/>
      <c r="AC1005" s="3709"/>
      <c r="AD1005" s="47">
        <f t="shared" si="687"/>
        <v>0</v>
      </c>
    </row>
    <row r="1006" spans="1:30" s="47" customFormat="1" x14ac:dyDescent="0.25">
      <c r="A1006" s="641">
        <v>1</v>
      </c>
      <c r="B1006" s="641">
        <v>1</v>
      </c>
      <c r="C1006" s="120" t="s">
        <v>10</v>
      </c>
      <c r="D1006" s="120"/>
      <c r="E1006" s="718">
        <v>300</v>
      </c>
      <c r="F1006" s="749">
        <v>240</v>
      </c>
      <c r="G1006" s="69">
        <f t="shared" si="679"/>
        <v>40</v>
      </c>
      <c r="H1006" s="69">
        <v>27</v>
      </c>
      <c r="I1006" s="69">
        <f t="shared" si="680"/>
        <v>67.5</v>
      </c>
      <c r="J1006" s="3373"/>
      <c r="K1006" s="312">
        <v>10</v>
      </c>
      <c r="L1006" s="70">
        <f t="shared" si="681"/>
        <v>10.074074074074074</v>
      </c>
      <c r="M1006" s="71">
        <f t="shared" si="682"/>
        <v>2400</v>
      </c>
      <c r="N1006" s="71">
        <f t="shared" si="683"/>
        <v>400</v>
      </c>
      <c r="O1006" s="71">
        <v>272</v>
      </c>
      <c r="P1006" s="71">
        <f t="shared" si="684"/>
        <v>68</v>
      </c>
      <c r="Q1006" s="71">
        <f t="shared" si="685"/>
        <v>8</v>
      </c>
      <c r="R1006" s="71">
        <f t="shared" si="686"/>
        <v>204</v>
      </c>
      <c r="S1006" s="1885"/>
      <c r="T1006" s="1885"/>
      <c r="U1006" s="2929"/>
      <c r="V1006" s="617"/>
      <c r="W1006" s="3071"/>
      <c r="X1006" s="617"/>
      <c r="Y1006" s="617"/>
      <c r="Z1006" s="617"/>
      <c r="AA1006" s="617"/>
      <c r="AB1006" s="617"/>
      <c r="AC1006" s="3709"/>
      <c r="AD1006" s="47">
        <f t="shared" si="687"/>
        <v>0</v>
      </c>
    </row>
    <row r="1007" spans="1:30" s="47" customFormat="1" x14ac:dyDescent="0.25">
      <c r="A1007" s="641">
        <v>1</v>
      </c>
      <c r="B1007" s="641">
        <v>1</v>
      </c>
      <c r="C1007" s="120" t="s">
        <v>66</v>
      </c>
      <c r="D1007" s="120"/>
      <c r="E1007" s="718">
        <v>300</v>
      </c>
      <c r="F1007" s="749">
        <v>90</v>
      </c>
      <c r="G1007" s="69">
        <f t="shared" si="679"/>
        <v>15</v>
      </c>
      <c r="H1007" s="69">
        <v>0</v>
      </c>
      <c r="I1007" s="69">
        <f t="shared" si="680"/>
        <v>0</v>
      </c>
      <c r="J1007" s="3373"/>
      <c r="K1007" s="424">
        <v>8.5</v>
      </c>
      <c r="L1007" s="70" t="e">
        <f t="shared" si="681"/>
        <v>#DIV/0!</v>
      </c>
      <c r="M1007" s="71">
        <f t="shared" si="682"/>
        <v>765</v>
      </c>
      <c r="N1007" s="71">
        <f t="shared" si="683"/>
        <v>128</v>
      </c>
      <c r="O1007" s="71"/>
      <c r="P1007" s="71">
        <f t="shared" si="684"/>
        <v>0</v>
      </c>
      <c r="Q1007" s="71">
        <f t="shared" si="685"/>
        <v>3</v>
      </c>
      <c r="R1007" s="71">
        <f t="shared" si="686"/>
        <v>0</v>
      </c>
      <c r="S1007" s="1885"/>
      <c r="T1007" s="1885"/>
      <c r="U1007" s="2929"/>
      <c r="V1007" s="617"/>
      <c r="W1007" s="3071"/>
      <c r="X1007" s="617"/>
      <c r="Y1007" s="617"/>
      <c r="Z1007" s="617"/>
      <c r="AA1007" s="617"/>
      <c r="AB1007" s="617"/>
      <c r="AC1007" s="3709"/>
      <c r="AD1007" s="47">
        <f t="shared" si="687"/>
        <v>0</v>
      </c>
    </row>
    <row r="1008" spans="1:30" s="47" customFormat="1" x14ac:dyDescent="0.25">
      <c r="A1008" s="641"/>
      <c r="B1008" s="641">
        <v>1</v>
      </c>
      <c r="C1008" s="120" t="s">
        <v>6</v>
      </c>
      <c r="D1008" s="120"/>
      <c r="E1008" s="718">
        <v>300</v>
      </c>
      <c r="F1008" s="749">
        <v>451</v>
      </c>
      <c r="G1008" s="69">
        <f t="shared" si="679"/>
        <v>75.166666666666671</v>
      </c>
      <c r="H1008" s="69">
        <v>31</v>
      </c>
      <c r="I1008" s="69">
        <f t="shared" si="680"/>
        <v>41.241685144124169</v>
      </c>
      <c r="J1008" s="3373"/>
      <c r="K1008" s="424">
        <v>7</v>
      </c>
      <c r="L1008" s="70">
        <f t="shared" si="681"/>
        <v>8.870967741935484</v>
      </c>
      <c r="M1008" s="71">
        <f t="shared" si="682"/>
        <v>3157</v>
      </c>
      <c r="N1008" s="71">
        <f t="shared" si="683"/>
        <v>526</v>
      </c>
      <c r="O1008" s="71">
        <v>275</v>
      </c>
      <c r="P1008" s="71">
        <f t="shared" si="684"/>
        <v>52.281368821292773</v>
      </c>
      <c r="Q1008" s="71">
        <f t="shared" si="685"/>
        <v>11</v>
      </c>
      <c r="R1008" s="71">
        <f t="shared" si="686"/>
        <v>150</v>
      </c>
      <c r="S1008" s="1885"/>
      <c r="T1008" s="1885"/>
      <c r="U1008" s="2929"/>
      <c r="V1008" s="617"/>
      <c r="W1008" s="3071"/>
      <c r="X1008" s="617"/>
      <c r="Y1008" s="617"/>
      <c r="Z1008" s="617"/>
      <c r="AA1008" s="617"/>
      <c r="AB1008" s="617"/>
      <c r="AC1008" s="3709"/>
      <c r="AD1008" s="47">
        <f t="shared" si="687"/>
        <v>0</v>
      </c>
    </row>
    <row r="1009" spans="1:30" s="47" customFormat="1" x14ac:dyDescent="0.25">
      <c r="A1009" s="641">
        <v>1</v>
      </c>
      <c r="B1009" s="641">
        <v>1</v>
      </c>
      <c r="C1009" s="431" t="s">
        <v>13</v>
      </c>
      <c r="D1009" s="431"/>
      <c r="E1009" s="431"/>
      <c r="F1009" s="1524">
        <f>SUM(F1001:F1008)</f>
        <v>1300</v>
      </c>
      <c r="G1009" s="350">
        <f>SUM(G1001:G1008)</f>
        <v>216.66666666666669</v>
      </c>
      <c r="H1009" s="350">
        <f>SUM(H1001:H1008)</f>
        <v>167</v>
      </c>
      <c r="I1009" s="350">
        <f t="shared" si="680"/>
        <v>77.076923076923066</v>
      </c>
      <c r="J1009" s="3515">
        <f>SUM(J1001:J1008)</f>
        <v>0</v>
      </c>
      <c r="K1009" s="587">
        <f>IF(F1009=0,0,M1009/F1009)</f>
        <v>8.6646153846153844</v>
      </c>
      <c r="L1009" s="94">
        <f t="shared" si="681"/>
        <v>8.1017964071856294</v>
      </c>
      <c r="M1009" s="350">
        <f>SUM(M1001:M1008)</f>
        <v>11264</v>
      </c>
      <c r="N1009" s="350">
        <f>SUM(N1001:N1008)</f>
        <v>1878</v>
      </c>
      <c r="O1009" s="350">
        <f>SUM(O1001:O1008)</f>
        <v>1353</v>
      </c>
      <c r="P1009" s="71">
        <f t="shared" si="684"/>
        <v>72.04472843450479</v>
      </c>
      <c r="Q1009" s="240">
        <f>SUM(Q1001:Q1008)</f>
        <v>39</v>
      </c>
      <c r="R1009" s="71">
        <f t="shared" si="686"/>
        <v>208.15384615384616</v>
      </c>
      <c r="S1009" s="1910"/>
      <c r="T1009" s="1910"/>
      <c r="U1009" s="2961"/>
      <c r="V1009" s="350"/>
      <c r="W1009" s="3097"/>
      <c r="X1009" s="350"/>
      <c r="Y1009" s="350"/>
      <c r="Z1009" s="350"/>
      <c r="AA1009" s="350"/>
      <c r="AB1009" s="350"/>
      <c r="AC1009" s="3709"/>
      <c r="AD1009" s="47">
        <f t="shared" si="687"/>
        <v>0</v>
      </c>
    </row>
    <row r="1010" spans="1:30" s="47" customFormat="1" x14ac:dyDescent="0.25">
      <c r="A1010" s="641">
        <v>1</v>
      </c>
      <c r="B1010" s="641">
        <v>1</v>
      </c>
      <c r="C1010" s="185" t="s">
        <v>127</v>
      </c>
      <c r="D1010" s="185"/>
      <c r="E1010" s="431"/>
      <c r="F1010" s="1524"/>
      <c r="G1010" s="350"/>
      <c r="H1010" s="350"/>
      <c r="I1010" s="350"/>
      <c r="J1010" s="3515"/>
      <c r="K1010" s="587"/>
      <c r="L1010" s="94"/>
      <c r="M1010" s="350"/>
      <c r="N1010" s="350"/>
      <c r="O1010" s="350"/>
      <c r="P1010" s="71"/>
      <c r="Q1010" s="71"/>
      <c r="R1010" s="71"/>
      <c r="S1010" s="1910"/>
      <c r="T1010" s="1910"/>
      <c r="U1010" s="2961"/>
      <c r="V1010" s="350"/>
      <c r="W1010" s="3097"/>
      <c r="X1010" s="350"/>
      <c r="Y1010" s="350"/>
      <c r="Z1010" s="350"/>
      <c r="AA1010" s="350"/>
      <c r="AB1010" s="350"/>
      <c r="AC1010" s="3709"/>
      <c r="AD1010" s="47">
        <f t="shared" si="687"/>
        <v>0</v>
      </c>
    </row>
    <row r="1011" spans="1:30" s="47" customFormat="1" x14ac:dyDescent="0.25">
      <c r="A1011" s="641">
        <v>1</v>
      </c>
      <c r="B1011" s="641">
        <v>1</v>
      </c>
      <c r="C1011" s="125" t="s">
        <v>129</v>
      </c>
      <c r="D1011" s="125"/>
      <c r="E1011" s="566">
        <v>239</v>
      </c>
      <c r="F1011" s="749">
        <v>301</v>
      </c>
      <c r="G1011" s="858">
        <f>F1011/12*$C$3</f>
        <v>50.166666666666664</v>
      </c>
      <c r="H1011" s="69">
        <v>15</v>
      </c>
      <c r="I1011" s="69">
        <f t="shared" ref="I1011:I1020" si="688">H1011/G1011*100</f>
        <v>29.900332225913623</v>
      </c>
      <c r="J1011" s="3373"/>
      <c r="K1011" s="424">
        <v>2.1</v>
      </c>
      <c r="L1011" s="70">
        <f>O1011/H1011</f>
        <v>3.3333333333333335</v>
      </c>
      <c r="M1011" s="71">
        <f>ROUND(F1011*K1011,0)</f>
        <v>632</v>
      </c>
      <c r="N1011" s="71">
        <f>ROUND(M1011/12*$C$3,0)</f>
        <v>105</v>
      </c>
      <c r="O1011" s="71">
        <v>50</v>
      </c>
      <c r="P1011" s="71">
        <f>O1011/N1011*100</f>
        <v>47.619047619047613</v>
      </c>
      <c r="Q1011" s="71">
        <f>ROUND(M1011/E1011,0)</f>
        <v>3</v>
      </c>
      <c r="R1011" s="71">
        <f>O1011/$C$3*12/Q1011</f>
        <v>100</v>
      </c>
      <c r="S1011" s="1885"/>
      <c r="T1011" s="1885"/>
      <c r="U1011" s="2961"/>
      <c r="V1011" s="350"/>
      <c r="W1011" s="3097"/>
      <c r="X1011" s="350"/>
      <c r="Y1011" s="350"/>
      <c r="Z1011" s="350"/>
      <c r="AA1011" s="617"/>
      <c r="AB1011" s="617"/>
      <c r="AC1011" s="3709"/>
      <c r="AD1011" s="47">
        <f t="shared" si="687"/>
        <v>0</v>
      </c>
    </row>
    <row r="1012" spans="1:30" s="47" customFormat="1" x14ac:dyDescent="0.25">
      <c r="A1012" s="641"/>
      <c r="B1012" s="641">
        <v>1</v>
      </c>
      <c r="C1012" s="74" t="s">
        <v>67</v>
      </c>
      <c r="D1012" s="74"/>
      <c r="E1012" s="571">
        <v>240</v>
      </c>
      <c r="F1012" s="749">
        <v>1496</v>
      </c>
      <c r="G1012" s="858">
        <f>F1012/12*$C$3</f>
        <v>249.33333333333334</v>
      </c>
      <c r="H1012" s="69">
        <v>0</v>
      </c>
      <c r="I1012" s="69">
        <f t="shared" si="688"/>
        <v>0</v>
      </c>
      <c r="J1012" s="3373"/>
      <c r="K1012" s="424">
        <v>8</v>
      </c>
      <c r="L1012" s="70" t="e">
        <f>O1012/H1012</f>
        <v>#DIV/0!</v>
      </c>
      <c r="M1012" s="71">
        <f>ROUND(F1012*K1012,0)</f>
        <v>11968</v>
      </c>
      <c r="N1012" s="71">
        <f>ROUND(M1012/12*$C$3,0)</f>
        <v>1995</v>
      </c>
      <c r="O1012" s="71"/>
      <c r="P1012" s="71">
        <f>O1012/N1012*100</f>
        <v>0</v>
      </c>
      <c r="Q1012" s="71">
        <f>ROUND(M1012/E1012,0)</f>
        <v>50</v>
      </c>
      <c r="R1012" s="71">
        <f>O1012/$C$3*12/Q1012</f>
        <v>0</v>
      </c>
      <c r="S1012" s="1885"/>
      <c r="T1012" s="1885"/>
      <c r="U1012" s="2961"/>
      <c r="V1012" s="350"/>
      <c r="W1012" s="3097"/>
      <c r="X1012" s="350"/>
      <c r="Y1012" s="350"/>
      <c r="Z1012" s="350"/>
      <c r="AA1012" s="617"/>
      <c r="AB1012" s="617"/>
      <c r="AC1012" s="3709"/>
      <c r="AD1012" s="47">
        <f t="shared" si="687"/>
        <v>0</v>
      </c>
    </row>
    <row r="1013" spans="1:30" s="47" customFormat="1" x14ac:dyDescent="0.25">
      <c r="A1013" s="641">
        <v>1</v>
      </c>
      <c r="B1013" s="641">
        <v>1</v>
      </c>
      <c r="C1013" s="125" t="s">
        <v>47</v>
      </c>
      <c r="D1013" s="125"/>
      <c r="E1013" s="571">
        <v>240</v>
      </c>
      <c r="F1013" s="749">
        <v>387</v>
      </c>
      <c r="G1013" s="858">
        <f>F1013/12*$C$3</f>
        <v>64.5</v>
      </c>
      <c r="H1013" s="69">
        <v>216</v>
      </c>
      <c r="I1013" s="69">
        <f t="shared" si="688"/>
        <v>334.88372093023258</v>
      </c>
      <c r="J1013" s="3373"/>
      <c r="K1013" s="424">
        <v>8</v>
      </c>
      <c r="L1013" s="70">
        <f>O1013/H1013</f>
        <v>8.0277777777777786</v>
      </c>
      <c r="M1013" s="71">
        <f>ROUND(F1013*K1013,0)</f>
        <v>3096</v>
      </c>
      <c r="N1013" s="71">
        <f>ROUND(M1013/12*$C$3,0)</f>
        <v>516</v>
      </c>
      <c r="O1013" s="71">
        <v>1734</v>
      </c>
      <c r="P1013" s="71">
        <f>O1013/N1013*100</f>
        <v>336.04651162790702</v>
      </c>
      <c r="Q1013" s="71">
        <f>ROUND(M1013/E1013,0)</f>
        <v>13</v>
      </c>
      <c r="R1013" s="71">
        <f>O1013/$C$3*12/Q1013</f>
        <v>800.30769230769226</v>
      </c>
      <c r="S1013" s="1885"/>
      <c r="T1013" s="1885"/>
      <c r="U1013" s="2961"/>
      <c r="V1013" s="350"/>
      <c r="W1013" s="3097"/>
      <c r="X1013" s="350"/>
      <c r="Y1013" s="350"/>
      <c r="Z1013" s="350"/>
      <c r="AA1013" s="617"/>
      <c r="AB1013" s="617"/>
      <c r="AC1013" s="3709"/>
      <c r="AD1013" s="47">
        <f t="shared" si="687"/>
        <v>0</v>
      </c>
    </row>
    <row r="1014" spans="1:30" s="73" customFormat="1" x14ac:dyDescent="0.25">
      <c r="A1014" s="641">
        <v>1</v>
      </c>
      <c r="B1014" s="641">
        <v>1</v>
      </c>
      <c r="C1014" s="239" t="s">
        <v>158</v>
      </c>
      <c r="D1014" s="712"/>
      <c r="E1014" s="588"/>
      <c r="F1014" s="1524">
        <f>SUM(F1011:F1013)</f>
        <v>2184</v>
      </c>
      <c r="G1014" s="350">
        <f t="shared" ref="G1014:H1014" si="689">SUM(G1011:G1013)</f>
        <v>364</v>
      </c>
      <c r="H1014" s="350">
        <f t="shared" si="689"/>
        <v>231</v>
      </c>
      <c r="I1014" s="350">
        <f t="shared" si="688"/>
        <v>63.46153846153846</v>
      </c>
      <c r="J1014" s="3515">
        <f t="shared" ref="J1014" si="690">SUM(J1011:J1013)</f>
        <v>0</v>
      </c>
      <c r="K1014" s="101">
        <f>IF(F1014=0,0,M1014/F1014)</f>
        <v>7.186813186813187</v>
      </c>
      <c r="L1014" s="350">
        <f>O1014/H1014</f>
        <v>7.7229437229437226</v>
      </c>
      <c r="M1014" s="350">
        <f>SUM(M1011:M1013)</f>
        <v>15696</v>
      </c>
      <c r="N1014" s="350">
        <f t="shared" ref="N1014:O1014" si="691">SUM(N1011:N1013)</f>
        <v>2616</v>
      </c>
      <c r="O1014" s="350">
        <f t="shared" si="691"/>
        <v>1784</v>
      </c>
      <c r="P1014" s="95">
        <f>O1014/N1014*100</f>
        <v>68.195718654434245</v>
      </c>
      <c r="Q1014" s="350">
        <f>SUM(Q1011:Q1013)</f>
        <v>66</v>
      </c>
      <c r="R1014" s="71">
        <f>O1014/$C$3*12/Q1014</f>
        <v>162.18181818181819</v>
      </c>
      <c r="S1014" s="1886"/>
      <c r="T1014" s="1886"/>
      <c r="U1014" s="2962"/>
      <c r="V1014" s="350"/>
      <c r="W1014" s="3097"/>
      <c r="X1014" s="350"/>
      <c r="Y1014" s="350"/>
      <c r="Z1014" s="350"/>
      <c r="AA1014" s="95"/>
      <c r="AB1014" s="95"/>
      <c r="AC1014" s="3709"/>
      <c r="AD1014" s="73">
        <f t="shared" si="687"/>
        <v>0</v>
      </c>
    </row>
    <row r="1015" spans="1:30" s="47" customFormat="1" ht="29.25" x14ac:dyDescent="0.25">
      <c r="A1015" s="641">
        <v>1</v>
      </c>
      <c r="B1015" s="641">
        <v>1</v>
      </c>
      <c r="C1015" s="508" t="s">
        <v>143</v>
      </c>
      <c r="D1015" s="508"/>
      <c r="E1015" s="508"/>
      <c r="F1015" s="1524">
        <f>SUM(F1014,F1009)</f>
        <v>3484</v>
      </c>
      <c r="G1015" s="555">
        <f>SUM(G1014,G1009)</f>
        <v>580.66666666666674</v>
      </c>
      <c r="H1015" s="555">
        <f>SUM(H1014,H1009)</f>
        <v>398</v>
      </c>
      <c r="I1015" s="555">
        <f t="shared" si="688"/>
        <v>68.541905855338683</v>
      </c>
      <c r="J1015" s="3638">
        <f>SUM(J1014,J1009)</f>
        <v>0</v>
      </c>
      <c r="K1015" s="694">
        <f>M1015/F1015</f>
        <v>7.7382319173363951</v>
      </c>
      <c r="L1015" s="94">
        <f>O1015/H1015</f>
        <v>7.8819095477386938</v>
      </c>
      <c r="M1015" s="555">
        <f>SUM(M1014,M1009)</f>
        <v>26960</v>
      </c>
      <c r="N1015" s="555">
        <f>SUM(N1014,N1009)</f>
        <v>4494</v>
      </c>
      <c r="O1015" s="555">
        <f>SUM(O1014,O1009)</f>
        <v>3137</v>
      </c>
      <c r="P1015" s="95">
        <f>O1015/N1015*100</f>
        <v>69.804183355585224</v>
      </c>
      <c r="Q1015" s="555">
        <f>SUM(Q1014,Q1009)</f>
        <v>105</v>
      </c>
      <c r="R1015" s="95">
        <f>O1015/$C$3*12/Q1015</f>
        <v>179.25714285714287</v>
      </c>
      <c r="S1015" s="755">
        <v>78380.334658079984</v>
      </c>
      <c r="T1015" s="755">
        <v>78380.334658079984</v>
      </c>
      <c r="U1015" s="2898">
        <f t="shared" ref="U1015" si="692">S1015/12*$C$3+(T1015-S1015)/11*1</f>
        <v>13063.389109679998</v>
      </c>
      <c r="V1015" s="350">
        <f t="shared" ref="V1015" si="693">AB1015-AA1015-X1015</f>
        <v>7812.8782899999997</v>
      </c>
      <c r="W1015" s="3097"/>
      <c r="X1015" s="350"/>
      <c r="Y1015" s="350">
        <f>V1015-U1015</f>
        <v>-5250.5108196799983</v>
      </c>
      <c r="Z1015" s="350"/>
      <c r="AA1015" s="555">
        <v>0</v>
      </c>
      <c r="AB1015" s="555">
        <v>7812.8782899999997</v>
      </c>
      <c r="AC1015" s="3709"/>
      <c r="AD1015" s="47">
        <f t="shared" si="687"/>
        <v>0</v>
      </c>
    </row>
    <row r="1016" spans="1:30" s="47" customFormat="1" ht="15.75" x14ac:dyDescent="0.25">
      <c r="A1016" s="641">
        <v>1</v>
      </c>
      <c r="B1016" s="641">
        <v>1</v>
      </c>
      <c r="C1016" s="719" t="s">
        <v>261</v>
      </c>
      <c r="D1016" s="1715"/>
      <c r="E1016" s="508"/>
      <c r="F1016" s="617">
        <f>F1017</f>
        <v>9992</v>
      </c>
      <c r="G1016" s="657">
        <f>G1017</f>
        <v>1665</v>
      </c>
      <c r="H1016" s="657">
        <f>H1017</f>
        <v>1432</v>
      </c>
      <c r="I1016" s="657">
        <f t="shared" si="688"/>
        <v>86.006006006006004</v>
      </c>
      <c r="J1016" s="3639">
        <f>J1017</f>
        <v>0</v>
      </c>
      <c r="K1016" s="589"/>
      <c r="L1016" s="720"/>
      <c r="M1016" s="556"/>
      <c r="N1016" s="556"/>
      <c r="O1016" s="556"/>
      <c r="P1016" s="77"/>
      <c r="Q1016" s="556"/>
      <c r="R1016" s="77"/>
      <c r="S1016" s="1894"/>
      <c r="T1016" s="1894"/>
      <c r="U1016" s="2932">
        <f>S1016/12*$C$3</f>
        <v>0</v>
      </c>
      <c r="V1016" s="362">
        <f>AB1016-AA1016</f>
        <v>0</v>
      </c>
      <c r="W1016" s="3118"/>
      <c r="X1016" s="362"/>
      <c r="Y1016" s="362">
        <f>V1016-U1016</f>
        <v>0</v>
      </c>
      <c r="Z1016" s="362"/>
      <c r="AA1016" s="556"/>
      <c r="AB1016" s="556"/>
      <c r="AC1016" s="3709"/>
      <c r="AD1016" s="47">
        <f t="shared" si="687"/>
        <v>0</v>
      </c>
    </row>
    <row r="1017" spans="1:30" s="47" customFormat="1" ht="15.75" x14ac:dyDescent="0.25">
      <c r="A1017" s="641">
        <v>1</v>
      </c>
      <c r="B1017" s="641">
        <v>1</v>
      </c>
      <c r="C1017" s="721" t="s">
        <v>262</v>
      </c>
      <c r="D1017" s="1716"/>
      <c r="E1017" s="508"/>
      <c r="F1017" s="617">
        <v>9992</v>
      </c>
      <c r="G1017" s="69">
        <f>ROUND(F1017/12*$C$3,0)</f>
        <v>1665</v>
      </c>
      <c r="H1017" s="657">
        <f>H1020-H1018</f>
        <v>1432</v>
      </c>
      <c r="I1017" s="657">
        <f t="shared" si="688"/>
        <v>86.006006006006004</v>
      </c>
      <c r="J1017" s="3639">
        <f>J1020-J1018</f>
        <v>0</v>
      </c>
      <c r="K1017" s="589"/>
      <c r="L1017" s="720"/>
      <c r="M1017" s="556"/>
      <c r="N1017" s="556"/>
      <c r="O1017" s="556"/>
      <c r="P1017" s="77"/>
      <c r="Q1017" s="556"/>
      <c r="R1017" s="77"/>
      <c r="S1017" s="1894"/>
      <c r="T1017" s="1894"/>
      <c r="U1017" s="2932"/>
      <c r="V1017" s="362"/>
      <c r="W1017" s="3118"/>
      <c r="X1017" s="362"/>
      <c r="Y1017" s="362"/>
      <c r="Z1017" s="362"/>
      <c r="AA1017" s="556"/>
      <c r="AB1017" s="556"/>
      <c r="AC1017" s="3709"/>
      <c r="AD1017" s="47">
        <f t="shared" si="687"/>
        <v>0</v>
      </c>
    </row>
    <row r="1018" spans="1:30" s="47" customFormat="1" ht="15.75" x14ac:dyDescent="0.25">
      <c r="A1018" s="641">
        <v>1</v>
      </c>
      <c r="B1018" s="641">
        <v>1</v>
      </c>
      <c r="C1018" s="719" t="s">
        <v>263</v>
      </c>
      <c r="D1018" s="1715"/>
      <c r="E1018" s="508"/>
      <c r="F1018" s="617">
        <f>F1019</f>
        <v>8</v>
      </c>
      <c r="G1018" s="623">
        <f t="shared" ref="G1018" si="694">G1019</f>
        <v>1</v>
      </c>
      <c r="H1018" s="623">
        <f>H1019</f>
        <v>0</v>
      </c>
      <c r="I1018" s="657">
        <f t="shared" si="688"/>
        <v>0</v>
      </c>
      <c r="J1018" s="3640">
        <f>J1019</f>
        <v>0</v>
      </c>
      <c r="K1018" s="589"/>
      <c r="L1018" s="720"/>
      <c r="M1018" s="556"/>
      <c r="N1018" s="556"/>
      <c r="O1018" s="556"/>
      <c r="P1018" s="77"/>
      <c r="Q1018" s="556"/>
      <c r="R1018" s="77"/>
      <c r="S1018" s="1894"/>
      <c r="T1018" s="1894"/>
      <c r="U1018" s="2932"/>
      <c r="V1018" s="362"/>
      <c r="W1018" s="3118"/>
      <c r="X1018" s="362"/>
      <c r="Y1018" s="362"/>
      <c r="Z1018" s="362"/>
      <c r="AA1018" s="556"/>
      <c r="AB1018" s="556"/>
      <c r="AC1018" s="3709"/>
      <c r="AD1018" s="47">
        <f t="shared" si="687"/>
        <v>0</v>
      </c>
    </row>
    <row r="1019" spans="1:30" s="47" customFormat="1" ht="31.5" x14ac:dyDescent="0.25">
      <c r="A1019" s="641">
        <v>1</v>
      </c>
      <c r="B1019" s="641">
        <v>1</v>
      </c>
      <c r="C1019" s="1699" t="s">
        <v>264</v>
      </c>
      <c r="D1019" s="1699"/>
      <c r="E1019" s="364"/>
      <c r="F1019" s="1534">
        <v>8</v>
      </c>
      <c r="G1019" s="69">
        <f>ROUND(F1019/12*$C$3,0)</f>
        <v>1</v>
      </c>
      <c r="H1019" s="657"/>
      <c r="I1019" s="657">
        <f t="shared" si="688"/>
        <v>0</v>
      </c>
      <c r="J1019" s="3639"/>
      <c r="K1019" s="694"/>
      <c r="L1019" s="1451"/>
      <c r="M1019" s="556"/>
      <c r="N1019" s="555"/>
      <c r="O1019" s="555"/>
      <c r="P1019" s="71"/>
      <c r="Q1019" s="556"/>
      <c r="R1019" s="77"/>
      <c r="S1019" s="1894"/>
      <c r="T1019" s="1894"/>
      <c r="U1019" s="2932"/>
      <c r="V1019" s="350"/>
      <c r="W1019" s="3097"/>
      <c r="X1019" s="350"/>
      <c r="Y1019" s="362"/>
      <c r="Z1019" s="350"/>
      <c r="AA1019" s="556"/>
      <c r="AB1019" s="556"/>
      <c r="AC1019" s="3709"/>
      <c r="AD1019" s="47">
        <f t="shared" si="687"/>
        <v>0</v>
      </c>
    </row>
    <row r="1020" spans="1:30" s="47" customFormat="1" ht="31.5" x14ac:dyDescent="0.25">
      <c r="A1020" s="641"/>
      <c r="B1020" s="641">
        <v>1</v>
      </c>
      <c r="C1020" s="1447" t="s">
        <v>275</v>
      </c>
      <c r="D1020" s="1717"/>
      <c r="E1020" s="1446"/>
      <c r="F1020" s="1535">
        <f>SUM(F1016,F1018)</f>
        <v>10000</v>
      </c>
      <c r="G1020" s="248">
        <f>SUM(G1016,G1018)</f>
        <v>1666</v>
      </c>
      <c r="H1020" s="1456">
        <v>1432</v>
      </c>
      <c r="I1020" s="558">
        <f t="shared" si="688"/>
        <v>85.954381752701082</v>
      </c>
      <c r="J1020" s="3641"/>
      <c r="K1020" s="1453"/>
      <c r="L1020" s="1455"/>
      <c r="M1020" s="1456"/>
      <c r="N1020" s="1445"/>
      <c r="O1020" s="1445"/>
      <c r="P1020" s="146"/>
      <c r="Q1020" s="1456"/>
      <c r="R1020" s="280"/>
      <c r="S1020" s="1911">
        <v>58509.734239999998</v>
      </c>
      <c r="T1020" s="1911">
        <v>58509.734239999998</v>
      </c>
      <c r="U1020" s="2898">
        <f t="shared" ref="U1020" si="695">S1020/12*$C$3+(T1020-S1020)/11*1</f>
        <v>9751.6223733333336</v>
      </c>
      <c r="V1020" s="351">
        <f t="shared" ref="V1020" si="696">AB1020-AA1020-X1020</f>
        <v>9678.8770399999994</v>
      </c>
      <c r="W1020" s="3119"/>
      <c r="X1020" s="351"/>
      <c r="Y1020" s="1457">
        <f>V1020-U1020</f>
        <v>-72.745333333334202</v>
      </c>
      <c r="Z1020" s="351"/>
      <c r="AA1020" s="1456">
        <v>-18.221220000000002</v>
      </c>
      <c r="AB1020" s="1456">
        <v>9660.6558199999999</v>
      </c>
      <c r="AC1020" s="3709"/>
      <c r="AD1020" s="47">
        <f t="shared" si="687"/>
        <v>0</v>
      </c>
    </row>
    <row r="1021" spans="1:30" s="47" customFormat="1" ht="15.75" thickBot="1" x14ac:dyDescent="0.3">
      <c r="A1021" s="641">
        <v>1</v>
      </c>
      <c r="B1021" s="641">
        <v>1</v>
      </c>
      <c r="C1021" s="1144" t="s">
        <v>506</v>
      </c>
      <c r="D1021" s="1718"/>
      <c r="E1021" s="1448"/>
      <c r="F1021" s="1572"/>
      <c r="G1021" s="1449"/>
      <c r="H1021" s="1449"/>
      <c r="I1021" s="1449"/>
      <c r="J1021" s="3642"/>
      <c r="K1021" s="1454"/>
      <c r="L1021" s="1145"/>
      <c r="M1021" s="1146"/>
      <c r="N1021" s="1146"/>
      <c r="O1021" s="1146">
        <f>SUM(O1015,O946)</f>
        <v>12432</v>
      </c>
      <c r="P1021" s="1146"/>
      <c r="Q1021" s="1146"/>
      <c r="R1021" s="1146"/>
      <c r="S1021" s="1145">
        <f t="shared" ref="S1021:AB1021" si="697">S1020+S1015+S999+S946</f>
        <v>781354.28596968006</v>
      </c>
      <c r="T1021" s="1145">
        <f t="shared" ref="T1021" si="698">T1020+T1015+T999+T946</f>
        <v>781354.28596968006</v>
      </c>
      <c r="U1021" s="2963">
        <f t="shared" si="697"/>
        <v>130225.71432828001</v>
      </c>
      <c r="V1021" s="1146">
        <f t="shared" si="697"/>
        <v>109438.03234000001</v>
      </c>
      <c r="W1021" s="3120">
        <f t="shared" si="697"/>
        <v>0</v>
      </c>
      <c r="X1021" s="1146">
        <f t="shared" si="697"/>
        <v>-169.67874</v>
      </c>
      <c r="Y1021" s="1146">
        <f t="shared" si="697"/>
        <v>-20787.681988280005</v>
      </c>
      <c r="Z1021" s="1145">
        <f t="shared" si="697"/>
        <v>0</v>
      </c>
      <c r="AA1021" s="1146">
        <f t="shared" si="697"/>
        <v>-835.89121999999998</v>
      </c>
      <c r="AB1021" s="1146">
        <f t="shared" si="697"/>
        <v>108432.46238000001</v>
      </c>
      <c r="AC1021" s="3719">
        <f t="shared" ref="AC1021" si="699">AC1020+AC1015+AC999+AC946</f>
        <v>265.35000000000002</v>
      </c>
      <c r="AD1021" s="1291">
        <f t="shared" si="687"/>
        <v>265350</v>
      </c>
    </row>
    <row r="1022" spans="1:30" ht="47.25" x14ac:dyDescent="0.25">
      <c r="A1022" s="641">
        <v>1</v>
      </c>
      <c r="B1022" s="641">
        <v>1</v>
      </c>
      <c r="C1022" s="1011" t="s">
        <v>231</v>
      </c>
      <c r="D1022" s="1140"/>
      <c r="E1022" s="465"/>
      <c r="F1022" s="1526"/>
      <c r="G1022" s="326"/>
      <c r="H1022" s="326"/>
      <c r="I1022" s="326"/>
      <c r="J1022" s="3446"/>
      <c r="K1022" s="1141"/>
      <c r="L1022" s="1452"/>
      <c r="M1022" s="1142"/>
      <c r="N1022" s="1142"/>
      <c r="O1022" s="1142"/>
      <c r="P1022" s="1142"/>
      <c r="Q1022" s="1142"/>
      <c r="R1022" s="1142"/>
      <c r="S1022" s="1912"/>
      <c r="T1022" s="1912"/>
      <c r="U1022" s="2964"/>
      <c r="V1022" s="528"/>
      <c r="W1022" s="3121"/>
      <c r="X1022" s="528"/>
      <c r="Y1022" s="528"/>
      <c r="Z1022" s="1143"/>
      <c r="AA1022" s="1143"/>
      <c r="AB1022" s="528"/>
      <c r="AC1022" s="3783"/>
    </row>
    <row r="1023" spans="1:30" s="47" customFormat="1" x14ac:dyDescent="0.25">
      <c r="A1023" s="641">
        <v>1</v>
      </c>
      <c r="B1023" s="641">
        <v>1</v>
      </c>
      <c r="C1023" s="430" t="s">
        <v>14</v>
      </c>
      <c r="D1023" s="430"/>
      <c r="E1023" s="430"/>
      <c r="F1023" s="668"/>
      <c r="G1023" s="310"/>
      <c r="H1023" s="310"/>
      <c r="I1023" s="310"/>
      <c r="J1023" s="3417"/>
      <c r="K1023" s="101"/>
      <c r="L1023" s="101"/>
      <c r="M1023" s="102"/>
      <c r="N1023" s="102"/>
      <c r="O1023" s="102"/>
      <c r="P1023" s="102"/>
      <c r="Q1023" s="102"/>
      <c r="R1023" s="102"/>
      <c r="S1023" s="1885"/>
      <c r="T1023" s="1885"/>
      <c r="U1023" s="2908"/>
      <c r="V1023" s="617"/>
      <c r="W1023" s="3071"/>
      <c r="X1023" s="617"/>
      <c r="Y1023" s="617"/>
      <c r="Z1023" s="617"/>
      <c r="AA1023" s="617"/>
      <c r="AB1023" s="617"/>
      <c r="AC1023" s="3709"/>
    </row>
    <row r="1024" spans="1:30" s="47" customFormat="1" x14ac:dyDescent="0.25">
      <c r="A1024" s="641">
        <v>1</v>
      </c>
      <c r="B1024" s="641">
        <v>1</v>
      </c>
      <c r="C1024" s="2439" t="s">
        <v>257</v>
      </c>
      <c r="D1024" s="466"/>
      <c r="E1024" s="466"/>
      <c r="F1024" s="1613"/>
      <c r="G1024" s="1114"/>
      <c r="H1024" s="1114"/>
      <c r="I1024" s="310"/>
      <c r="J1024" s="3439"/>
      <c r="K1024" s="101"/>
      <c r="L1024" s="101"/>
      <c r="M1024" s="102"/>
      <c r="N1024" s="102"/>
      <c r="O1024" s="102"/>
      <c r="P1024" s="102"/>
      <c r="Q1024" s="102"/>
      <c r="R1024" s="102"/>
      <c r="S1024" s="1885">
        <v>42576.234600000003</v>
      </c>
      <c r="T1024" s="1885">
        <v>42576.234600000003</v>
      </c>
      <c r="U1024" s="2898">
        <f t="shared" ref="U1024" si="700">S1024/12*$C$3+(T1024-S1024)/11*1</f>
        <v>7096.0391000000009</v>
      </c>
      <c r="V1024" s="617">
        <f t="shared" ref="V1024" si="701">AB1024-AA1024-X1024</f>
        <v>7096.0920799999994</v>
      </c>
      <c r="W1024" s="3071"/>
      <c r="X1024" s="617"/>
      <c r="Y1024" s="617">
        <f>V1024-U1024</f>
        <v>5.2979999998569838E-2</v>
      </c>
      <c r="Z1024" s="617"/>
      <c r="AA1024" s="617">
        <v>0</v>
      </c>
      <c r="AB1024" s="617">
        <v>7096.0920799999994</v>
      </c>
      <c r="AC1024" s="3709">
        <v>299.94994000000003</v>
      </c>
    </row>
    <row r="1025" spans="1:29" s="47" customFormat="1" ht="29.25" x14ac:dyDescent="0.25">
      <c r="A1025" s="641"/>
      <c r="B1025" s="641">
        <v>1</v>
      </c>
      <c r="C1025" s="2523" t="s">
        <v>578</v>
      </c>
      <c r="D1025" s="466"/>
      <c r="E1025" s="466"/>
      <c r="F1025" s="1863">
        <f>F1026</f>
        <v>3155</v>
      </c>
      <c r="G1025" s="2559">
        <f t="shared" ref="G1025:J1025" si="702">G1026</f>
        <v>525.83333333333337</v>
      </c>
      <c r="H1025" s="2559">
        <f t="shared" si="702"/>
        <v>531.40250000000003</v>
      </c>
      <c r="I1025" s="102">
        <f t="shared" ref="I1025:I1030" si="703">H1025/G1025*100</f>
        <v>101.05911251980983</v>
      </c>
      <c r="J1025" s="3501">
        <f t="shared" si="702"/>
        <v>49.45</v>
      </c>
      <c r="K1025" s="101"/>
      <c r="L1025" s="101"/>
      <c r="M1025" s="102"/>
      <c r="N1025" s="102"/>
      <c r="O1025" s="102"/>
      <c r="P1025" s="102"/>
      <c r="Q1025" s="102"/>
      <c r="R1025" s="102"/>
      <c r="S1025" s="1885"/>
      <c r="T1025" s="1885"/>
      <c r="U1025" s="2908"/>
      <c r="V1025" s="617"/>
      <c r="W1025" s="3071"/>
      <c r="X1025" s="617"/>
      <c r="Y1025" s="617"/>
      <c r="Z1025" s="617"/>
      <c r="AA1025" s="617"/>
      <c r="AB1025" s="617"/>
      <c r="AC1025" s="3709"/>
    </row>
    <row r="1026" spans="1:29" s="47" customFormat="1" ht="30" x14ac:dyDescent="0.25">
      <c r="A1026" s="641"/>
      <c r="B1026" s="641">
        <v>1</v>
      </c>
      <c r="C1026" s="3250" t="s">
        <v>567</v>
      </c>
      <c r="D1026" s="466"/>
      <c r="E1026" s="466"/>
      <c r="F1026" s="1293">
        <f>F1027/4</f>
        <v>3155</v>
      </c>
      <c r="G1026" s="1114">
        <f t="shared" ref="G1026:J1026" si="704">G1027/4</f>
        <v>525.83333333333337</v>
      </c>
      <c r="H1026" s="1114">
        <f t="shared" si="704"/>
        <v>531.40250000000003</v>
      </c>
      <c r="I1026" s="310">
        <f t="shared" si="703"/>
        <v>101.05911251980983</v>
      </c>
      <c r="J1026" s="3439">
        <f t="shared" si="704"/>
        <v>49.45</v>
      </c>
      <c r="K1026" s="101"/>
      <c r="L1026" s="101"/>
      <c r="M1026" s="102"/>
      <c r="N1026" s="102"/>
      <c r="O1026" s="102"/>
      <c r="P1026" s="102"/>
      <c r="Q1026" s="102"/>
      <c r="R1026" s="102"/>
      <c r="S1026" s="1885"/>
      <c r="T1026" s="1885"/>
      <c r="U1026" s="2908"/>
      <c r="V1026" s="617"/>
      <c r="W1026" s="3071"/>
      <c r="X1026" s="617"/>
      <c r="Y1026" s="617"/>
      <c r="Z1026" s="617"/>
      <c r="AA1026" s="617"/>
      <c r="AB1026" s="617"/>
      <c r="AC1026" s="3709"/>
    </row>
    <row r="1027" spans="1:29" s="47" customFormat="1" ht="30" x14ac:dyDescent="0.25">
      <c r="A1027" s="641"/>
      <c r="B1027" s="641">
        <v>1</v>
      </c>
      <c r="C1027" s="4" t="s">
        <v>595</v>
      </c>
      <c r="D1027" s="466"/>
      <c r="E1027" s="466"/>
      <c r="F1027" s="1293">
        <v>12620</v>
      </c>
      <c r="G1027" s="69">
        <f t="shared" ref="G1027" si="705">F1027/12*$C$3</f>
        <v>2103.3333333333335</v>
      </c>
      <c r="H1027" s="1114">
        <v>2125.61</v>
      </c>
      <c r="I1027" s="310">
        <f t="shared" si="703"/>
        <v>101.05911251980983</v>
      </c>
      <c r="J1027" s="3439">
        <v>197.8</v>
      </c>
      <c r="K1027" s="101"/>
      <c r="L1027" s="101"/>
      <c r="M1027" s="102"/>
      <c r="N1027" s="102"/>
      <c r="O1027" s="102"/>
      <c r="P1027" s="102"/>
      <c r="Q1027" s="102"/>
      <c r="R1027" s="102"/>
      <c r="S1027" s="1885"/>
      <c r="T1027" s="1885"/>
      <c r="U1027" s="2908"/>
      <c r="V1027" s="617"/>
      <c r="W1027" s="3071"/>
      <c r="X1027" s="617"/>
      <c r="Y1027" s="617"/>
      <c r="Z1027" s="617"/>
      <c r="AA1027" s="617"/>
      <c r="AB1027" s="617"/>
      <c r="AC1027" s="3709"/>
    </row>
    <row r="1028" spans="1:29" s="47" customFormat="1" ht="29.25" x14ac:dyDescent="0.25">
      <c r="A1028" s="641"/>
      <c r="B1028" s="641">
        <v>1</v>
      </c>
      <c r="C1028" s="2523" t="s">
        <v>579</v>
      </c>
      <c r="D1028" s="466"/>
      <c r="E1028" s="466"/>
      <c r="F1028" s="1293">
        <f>F1030/9.4</f>
        <v>16028.723404255319</v>
      </c>
      <c r="G1028" s="1114">
        <f t="shared" ref="G1028:H1028" si="706">G1030/9.4</f>
        <v>2671.4539007092199</v>
      </c>
      <c r="H1028" s="1114">
        <f t="shared" si="706"/>
        <v>2669.146808510638</v>
      </c>
      <c r="I1028" s="310">
        <f t="shared" si="703"/>
        <v>99.913639078781429</v>
      </c>
      <c r="J1028" s="3439">
        <f t="shared" ref="J1028" si="707">J1030/9.4</f>
        <v>107.92127659574469</v>
      </c>
      <c r="K1028" s="101"/>
      <c r="L1028" s="101"/>
      <c r="M1028" s="102"/>
      <c r="N1028" s="102"/>
      <c r="O1028" s="102"/>
      <c r="P1028" s="102"/>
      <c r="Q1028" s="102"/>
      <c r="R1028" s="102"/>
      <c r="S1028" s="1885"/>
      <c r="T1028" s="1885"/>
      <c r="U1028" s="2908"/>
      <c r="V1028" s="617"/>
      <c r="W1028" s="3071"/>
      <c r="X1028" s="617"/>
      <c r="Y1028" s="617"/>
      <c r="Z1028" s="617"/>
      <c r="AA1028" s="617"/>
      <c r="AB1028" s="617"/>
      <c r="AC1028" s="3709"/>
    </row>
    <row r="1029" spans="1:29" s="47" customFormat="1" x14ac:dyDescent="0.25">
      <c r="A1029" s="641"/>
      <c r="B1029" s="641">
        <v>1</v>
      </c>
      <c r="C1029" s="4" t="s">
        <v>597</v>
      </c>
      <c r="D1029" s="466"/>
      <c r="E1029" s="466"/>
      <c r="F1029" s="1293">
        <f>F1030/9.4</f>
        <v>16028.723404255319</v>
      </c>
      <c r="G1029" s="69">
        <f t="shared" ref="G1029:J1029" si="708">G1030/9.4</f>
        <v>2671.4539007092199</v>
      </c>
      <c r="H1029" s="1114">
        <f t="shared" si="708"/>
        <v>2669.146808510638</v>
      </c>
      <c r="I1029" s="310">
        <f t="shared" si="703"/>
        <v>99.913639078781429</v>
      </c>
      <c r="J1029" s="3439">
        <f t="shared" si="708"/>
        <v>107.92127659574469</v>
      </c>
      <c r="K1029" s="101"/>
      <c r="L1029" s="101"/>
      <c r="M1029" s="102"/>
      <c r="N1029" s="102"/>
      <c r="O1029" s="102"/>
      <c r="P1029" s="102"/>
      <c r="Q1029" s="102"/>
      <c r="R1029" s="102"/>
      <c r="S1029" s="1885"/>
      <c r="T1029" s="1885"/>
      <c r="U1029" s="2908"/>
      <c r="V1029" s="617"/>
      <c r="W1029" s="3071"/>
      <c r="X1029" s="617"/>
      <c r="Y1029" s="617"/>
      <c r="Z1029" s="617"/>
      <c r="AA1029" s="617"/>
      <c r="AB1029" s="617"/>
      <c r="AC1029" s="3709"/>
    </row>
    <row r="1030" spans="1:29" s="47" customFormat="1" x14ac:dyDescent="0.25">
      <c r="A1030" s="641">
        <v>1</v>
      </c>
      <c r="B1030" s="641">
        <v>1</v>
      </c>
      <c r="C1030" s="2548" t="s">
        <v>598</v>
      </c>
      <c r="D1030" s="466"/>
      <c r="E1030" s="466"/>
      <c r="F1030" s="1293">
        <v>150670</v>
      </c>
      <c r="G1030" s="1114">
        <f t="shared" ref="G1030" si="709">F1030/12*$C$3</f>
        <v>25111.666666666668</v>
      </c>
      <c r="H1030" s="1114">
        <v>25089.98</v>
      </c>
      <c r="I1030" s="310">
        <f t="shared" si="703"/>
        <v>99.913639078781429</v>
      </c>
      <c r="J1030" s="3439">
        <v>1014.46</v>
      </c>
      <c r="K1030" s="101"/>
      <c r="L1030" s="101"/>
      <c r="M1030" s="102"/>
      <c r="N1030" s="102"/>
      <c r="O1030" s="102"/>
      <c r="P1030" s="102"/>
      <c r="Q1030" s="102"/>
      <c r="R1030" s="102"/>
      <c r="S1030" s="1885"/>
      <c r="T1030" s="1885"/>
      <c r="U1030" s="2908"/>
      <c r="V1030" s="617"/>
      <c r="W1030" s="3071"/>
      <c r="X1030" s="617"/>
      <c r="Y1030" s="617"/>
      <c r="Z1030" s="617"/>
      <c r="AA1030" s="617"/>
      <c r="AB1030" s="617"/>
      <c r="AC1030" s="3709"/>
    </row>
    <row r="1031" spans="1:29" s="47" customFormat="1" x14ac:dyDescent="0.25">
      <c r="A1031" s="641">
        <v>1</v>
      </c>
      <c r="B1031" s="641">
        <v>1</v>
      </c>
      <c r="C1031" s="2548" t="s">
        <v>605</v>
      </c>
      <c r="D1031" s="97"/>
      <c r="E1031" s="97"/>
      <c r="F1031" s="1293"/>
      <c r="G1031" s="69"/>
      <c r="H1031" s="1114"/>
      <c r="I1031" s="69"/>
      <c r="J1031" s="3439"/>
      <c r="K1031" s="101"/>
      <c r="L1031" s="101"/>
      <c r="M1031" s="390"/>
      <c r="N1031" s="390"/>
      <c r="O1031" s="390"/>
      <c r="P1031" s="390"/>
      <c r="Q1031" s="390"/>
      <c r="R1031" s="390"/>
      <c r="S1031" s="1885"/>
      <c r="T1031" s="1885"/>
      <c r="U1031" s="2908"/>
      <c r="V1031" s="617"/>
      <c r="W1031" s="3071"/>
      <c r="X1031" s="617"/>
      <c r="Y1031" s="617"/>
      <c r="Z1031" s="617"/>
      <c r="AA1031" s="617"/>
      <c r="AB1031" s="617"/>
      <c r="AC1031" s="3709"/>
    </row>
    <row r="1032" spans="1:29" s="47" customFormat="1" x14ac:dyDescent="0.25">
      <c r="A1032" s="641">
        <v>1</v>
      </c>
      <c r="B1032" s="641">
        <v>1</v>
      </c>
      <c r="C1032" s="2444" t="s">
        <v>465</v>
      </c>
      <c r="D1032" s="347"/>
      <c r="E1032" s="347"/>
      <c r="F1032" s="618">
        <f>F1025</f>
        <v>3155</v>
      </c>
      <c r="G1032" s="330">
        <f>G1025</f>
        <v>525.83333333333337</v>
      </c>
      <c r="H1032" s="330">
        <f>H1025</f>
        <v>531.40250000000003</v>
      </c>
      <c r="I1032" s="330">
        <f>H1032/G1032*100</f>
        <v>101.05911251980983</v>
      </c>
      <c r="J1032" s="3442">
        <f>J1025</f>
        <v>49.45</v>
      </c>
      <c r="K1032" s="101"/>
      <c r="L1032" s="101"/>
      <c r="M1032" s="390"/>
      <c r="N1032" s="390"/>
      <c r="O1032" s="390"/>
      <c r="P1032" s="390"/>
      <c r="Q1032" s="390"/>
      <c r="R1032" s="390"/>
      <c r="S1032" s="1885"/>
      <c r="T1032" s="1885"/>
      <c r="U1032" s="2908"/>
      <c r="V1032" s="617"/>
      <c r="W1032" s="3071"/>
      <c r="X1032" s="617"/>
      <c r="Y1032" s="617"/>
      <c r="Z1032" s="617"/>
      <c r="AA1032" s="617"/>
      <c r="AB1032" s="617"/>
      <c r="AC1032" s="3709"/>
    </row>
    <row r="1033" spans="1:29" s="47" customFormat="1" ht="29.25" x14ac:dyDescent="0.25">
      <c r="A1033" s="641">
        <v>1</v>
      </c>
      <c r="B1033" s="641">
        <v>1</v>
      </c>
      <c r="C1033" s="2444" t="s">
        <v>466</v>
      </c>
      <c r="D1033" s="409"/>
      <c r="E1033" s="253"/>
      <c r="F1033" s="1498">
        <f>F1028</f>
        <v>16028.723404255319</v>
      </c>
      <c r="G1033" s="391">
        <f>G1028</f>
        <v>2671.4539007092199</v>
      </c>
      <c r="H1033" s="390">
        <f>H1028</f>
        <v>2669.146808510638</v>
      </c>
      <c r="I1033" s="390">
        <f>H1033/G1033*100</f>
        <v>99.913639078781429</v>
      </c>
      <c r="J1033" s="3426">
        <f>J1028</f>
        <v>107.92127659574469</v>
      </c>
      <c r="K1033" s="320"/>
      <c r="L1033" s="320"/>
      <c r="M1033" s="460"/>
      <c r="N1033" s="102"/>
      <c r="O1033" s="460"/>
      <c r="P1033" s="460"/>
      <c r="Q1033" s="460"/>
      <c r="R1033" s="102"/>
      <c r="S1033" s="1895"/>
      <c r="T1033" s="1895"/>
      <c r="U1033" s="2932">
        <f>S1033/12*$C$3</f>
        <v>0</v>
      </c>
      <c r="V1033" s="436">
        <f>AB1033-AA1033</f>
        <v>0</v>
      </c>
      <c r="W1033" s="3122"/>
      <c r="X1033" s="436"/>
      <c r="Y1033" s="330">
        <f>V1033-U1033</f>
        <v>0</v>
      </c>
      <c r="Z1033" s="330"/>
      <c r="AA1033" s="330"/>
      <c r="AB1033" s="330"/>
      <c r="AC1033" s="3709"/>
    </row>
    <row r="1034" spans="1:29" s="47" customFormat="1" ht="29.25" x14ac:dyDescent="0.25">
      <c r="A1034" s="641"/>
      <c r="B1034" s="641">
        <v>1</v>
      </c>
      <c r="C1034" s="2444" t="s">
        <v>274</v>
      </c>
      <c r="D1034" s="1843"/>
      <c r="E1034" s="182"/>
      <c r="F1034" s="2741">
        <f>F1032+F1030/4.2</f>
        <v>39028.809523809519</v>
      </c>
      <c r="G1034" s="1389">
        <f>G1032+G1030/4.2</f>
        <v>6504.8015873015875</v>
      </c>
      <c r="H1034" s="384">
        <f>H1032+H1030/4.2</f>
        <v>6505.2072619047613</v>
      </c>
      <c r="I1034" s="384">
        <f>H1034/G1034*100</f>
        <v>100.00623654077268</v>
      </c>
      <c r="J1034" s="3425">
        <f>J1032+J1030/4.2</f>
        <v>290.98809523809524</v>
      </c>
      <c r="K1034" s="1700"/>
      <c r="L1034" s="1700"/>
      <c r="M1034" s="1387"/>
      <c r="N1034" s="199"/>
      <c r="O1034" s="1387"/>
      <c r="P1034" s="1387"/>
      <c r="Q1034" s="1387"/>
      <c r="R1034" s="199"/>
      <c r="S1034" s="1940">
        <f t="shared" ref="S1034:AB1034" si="710">S1024</f>
        <v>42576.234600000003</v>
      </c>
      <c r="T1034" s="1940">
        <f t="shared" ref="T1034" si="711">T1024</f>
        <v>42576.234600000003</v>
      </c>
      <c r="U1034" s="2965">
        <f t="shared" si="710"/>
        <v>7096.0391000000009</v>
      </c>
      <c r="V1034" s="1360">
        <f t="shared" si="710"/>
        <v>7096.0920799999994</v>
      </c>
      <c r="W1034" s="3123">
        <f t="shared" si="710"/>
        <v>0</v>
      </c>
      <c r="X1034" s="1360">
        <f t="shared" si="710"/>
        <v>0</v>
      </c>
      <c r="Y1034" s="538">
        <f t="shared" si="710"/>
        <v>5.2979999998569838E-2</v>
      </c>
      <c r="Z1034" s="538">
        <f t="shared" si="710"/>
        <v>0</v>
      </c>
      <c r="AA1034" s="538">
        <f t="shared" si="710"/>
        <v>0</v>
      </c>
      <c r="AB1034" s="538">
        <f t="shared" si="710"/>
        <v>7096.0920799999994</v>
      </c>
      <c r="AC1034" s="3719">
        <f t="shared" ref="AC1034" si="712">AC1024</f>
        <v>299.94994000000003</v>
      </c>
    </row>
    <row r="1035" spans="1:29" s="47" customFormat="1" x14ac:dyDescent="0.25">
      <c r="A1035" s="641">
        <v>1</v>
      </c>
      <c r="B1035" s="641">
        <v>1</v>
      </c>
      <c r="C1035" s="671" t="s">
        <v>506</v>
      </c>
      <c r="D1035" s="671"/>
      <c r="E1035" s="671"/>
      <c r="F1035" s="1556"/>
      <c r="G1035" s="372"/>
      <c r="H1035" s="372"/>
      <c r="I1035" s="372"/>
      <c r="J1035" s="3423"/>
      <c r="K1035" s="324">
        <f>F1035/12-G1035</f>
        <v>0</v>
      </c>
      <c r="L1035" s="324"/>
      <c r="M1035" s="372"/>
      <c r="N1035" s="372"/>
      <c r="O1035" s="372"/>
      <c r="P1035" s="372"/>
      <c r="Q1035" s="372"/>
      <c r="R1035" s="372"/>
      <c r="S1035" s="614">
        <f t="shared" ref="S1035:T1035" si="713">S1034</f>
        <v>42576.234600000003</v>
      </c>
      <c r="T1035" s="614">
        <f t="shared" si="713"/>
        <v>42576.234600000003</v>
      </c>
      <c r="U1035" s="2940">
        <f t="shared" ref="U1035" si="714">U1034</f>
        <v>7096.0391000000009</v>
      </c>
      <c r="V1035" s="438">
        <f t="shared" ref="V1035:AB1035" si="715">V1034</f>
        <v>7096.0920799999994</v>
      </c>
      <c r="W1035" s="3093">
        <f t="shared" si="715"/>
        <v>0</v>
      </c>
      <c r="X1035" s="438">
        <f t="shared" ref="X1035" si="716">X1034</f>
        <v>0</v>
      </c>
      <c r="Y1035" s="438">
        <f t="shared" si="715"/>
        <v>5.2979999998569838E-2</v>
      </c>
      <c r="Z1035" s="438"/>
      <c r="AA1035" s="438">
        <f t="shared" si="715"/>
        <v>0</v>
      </c>
      <c r="AB1035" s="438">
        <f t="shared" si="715"/>
        <v>7096.0920799999994</v>
      </c>
      <c r="AC1035" s="3775">
        <f t="shared" ref="AC1035" si="717">AC1034</f>
        <v>299.94994000000003</v>
      </c>
    </row>
    <row r="1036" spans="1:29" ht="15.75" thickBot="1" x14ac:dyDescent="0.3">
      <c r="A1036" s="641">
        <v>1</v>
      </c>
      <c r="B1036" s="641">
        <v>1</v>
      </c>
      <c r="C1036" s="383"/>
      <c r="D1036" s="383"/>
      <c r="E1036" s="383"/>
      <c r="F1036" s="1573"/>
      <c r="G1036" s="652"/>
      <c r="H1036" s="652"/>
      <c r="I1036" s="652"/>
      <c r="J1036" s="3643"/>
      <c r="K1036" s="723"/>
      <c r="L1036" s="723"/>
      <c r="M1036" s="652"/>
      <c r="N1036" s="652"/>
      <c r="O1036" s="652"/>
      <c r="P1036" s="652"/>
      <c r="Q1036" s="652"/>
      <c r="R1036" s="652"/>
      <c r="S1036" s="723">
        <f t="shared" ref="S1036:Y1036" si="718">S1037-S1038-S1086-S1090-S1095</f>
        <v>-6.5483618527650833E-11</v>
      </c>
      <c r="T1036" s="723">
        <f t="shared" ref="T1036" si="719">T1037-T1038-T1086-T1090-T1095</f>
        <v>-6.5483618527650833E-11</v>
      </c>
      <c r="U1036" s="2966">
        <f t="shared" si="718"/>
        <v>-1.4551915228366852E-11</v>
      </c>
      <c r="V1036" s="651">
        <f t="shared" si="718"/>
        <v>0</v>
      </c>
      <c r="W1036" s="3081">
        <f t="shared" si="718"/>
        <v>0</v>
      </c>
      <c r="X1036" s="651">
        <f t="shared" si="718"/>
        <v>0</v>
      </c>
      <c r="Y1036" s="651">
        <f t="shared" si="718"/>
        <v>2.7284841053187847E-12</v>
      </c>
      <c r="Z1036" s="651"/>
      <c r="AA1036" s="651">
        <f>AA1037-AA1038-AA1086-AA1090-AA1095</f>
        <v>0</v>
      </c>
      <c r="AB1036" s="651">
        <f>AB1037-AB1038-AB1086-AB1090-AB1095</f>
        <v>0</v>
      </c>
      <c r="AC1036" s="3786">
        <f>AC1037-AC1038-AC1086-AC1090-AC1095</f>
        <v>0</v>
      </c>
    </row>
    <row r="1037" spans="1:29" x14ac:dyDescent="0.25">
      <c r="A1037" s="641">
        <v>1</v>
      </c>
      <c r="B1037" s="641">
        <v>1</v>
      </c>
      <c r="C1037" s="1147" t="s">
        <v>277</v>
      </c>
      <c r="D1037" s="1147"/>
      <c r="E1037" s="1147"/>
      <c r="F1037" s="1574"/>
      <c r="G1037" s="1148"/>
      <c r="H1037" s="1148"/>
      <c r="I1037" s="1148"/>
      <c r="J1037" s="3644"/>
      <c r="K1037" s="1149"/>
      <c r="L1037" s="1149"/>
      <c r="M1037" s="1150"/>
      <c r="N1037" s="1150"/>
      <c r="O1037" s="1150"/>
      <c r="P1037" s="1150"/>
      <c r="Q1037" s="1150"/>
      <c r="R1037" s="1150"/>
      <c r="S1037" s="1149">
        <f t="shared" ref="S1037:T1037" si="720">SUM(S1035,S1021)</f>
        <v>823930.52056968003</v>
      </c>
      <c r="T1037" s="1149">
        <f t="shared" si="720"/>
        <v>823930.52056968003</v>
      </c>
      <c r="U1037" s="1914">
        <f t="shared" ref="U1037" si="721">SUM(U1035,U1021)</f>
        <v>137321.75342828</v>
      </c>
      <c r="V1037" s="1148">
        <f t="shared" ref="V1037:AB1037" si="722">SUM(V1035,V1021)</f>
        <v>116534.12442000001</v>
      </c>
      <c r="W1037" s="3124">
        <f t="shared" si="722"/>
        <v>0</v>
      </c>
      <c r="X1037" s="1148">
        <f t="shared" ref="X1037" si="723">SUM(X1035,X1021)</f>
        <v>-169.67874</v>
      </c>
      <c r="Y1037" s="1148">
        <f t="shared" si="722"/>
        <v>-20787.629008280004</v>
      </c>
      <c r="Z1037" s="1148">
        <f t="shared" ref="Z1037" si="724">SUM(Z1035,Z1021)</f>
        <v>0</v>
      </c>
      <c r="AA1037" s="1148">
        <f t="shared" si="722"/>
        <v>-835.89121999999998</v>
      </c>
      <c r="AB1037" s="1148">
        <f t="shared" si="722"/>
        <v>115528.55446000001</v>
      </c>
      <c r="AC1037" s="3773">
        <f t="shared" ref="AC1037" si="725">SUM(AC1035,AC1021)</f>
        <v>565.29994000000011</v>
      </c>
    </row>
    <row r="1038" spans="1:29" x14ac:dyDescent="0.25">
      <c r="A1038" s="641">
        <v>1</v>
      </c>
      <c r="B1038" s="641">
        <v>1</v>
      </c>
      <c r="C1038" s="1123" t="s">
        <v>7</v>
      </c>
      <c r="D1038" s="1123"/>
      <c r="E1038" s="1077"/>
      <c r="F1038" s="1520">
        <f>SUM(F946)</f>
        <v>8915</v>
      </c>
      <c r="G1038" s="968">
        <f>SUM(G946)</f>
        <v>1485.8333333333333</v>
      </c>
      <c r="H1038" s="968">
        <f>SUM(H946)</f>
        <v>1098</v>
      </c>
      <c r="I1038" s="1041">
        <f>H1038/G1038*100</f>
        <v>73.897924845765573</v>
      </c>
      <c r="J1038" s="3638">
        <f>SUM(J946)</f>
        <v>3</v>
      </c>
      <c r="K1038" s="1151">
        <f>M1038/F1038</f>
        <v>9.4376892877173297</v>
      </c>
      <c r="L1038" s="1151">
        <f>O1038/H1038</f>
        <v>8.4653916211293261</v>
      </c>
      <c r="M1038" s="968">
        <f>SUM(M946)</f>
        <v>84137</v>
      </c>
      <c r="N1038" s="968">
        <f>SUM(N946)</f>
        <v>14023</v>
      </c>
      <c r="O1038" s="968">
        <f>SUM(O946)</f>
        <v>9295</v>
      </c>
      <c r="P1038" s="968">
        <f>O1038/N1038*100</f>
        <v>66.283962062326168</v>
      </c>
      <c r="Q1038" s="968">
        <f>SUM(Q946)</f>
        <v>251</v>
      </c>
      <c r="R1038" s="948">
        <f>O1038/$C$3*12/Q1038</f>
        <v>222.19123505976097</v>
      </c>
      <c r="S1038" s="1913">
        <f t="shared" ref="S1038:AB1038" si="726">SUM(S946)</f>
        <v>316632.10904639994</v>
      </c>
      <c r="T1038" s="1913">
        <f t="shared" ref="T1038" si="727">SUM(T946)</f>
        <v>316632.10904639994</v>
      </c>
      <c r="U1038" s="1191">
        <f t="shared" si="726"/>
        <v>52772.018174399993</v>
      </c>
      <c r="V1038" s="968">
        <f t="shared" si="726"/>
        <v>36780.26099000001</v>
      </c>
      <c r="W1038" s="3125">
        <f t="shared" si="726"/>
        <v>0</v>
      </c>
      <c r="X1038" s="968">
        <f t="shared" si="726"/>
        <v>-169.67874</v>
      </c>
      <c r="Y1038" s="968">
        <f t="shared" si="726"/>
        <v>-15991.757184399983</v>
      </c>
      <c r="Z1038" s="968">
        <f t="shared" si="726"/>
        <v>0</v>
      </c>
      <c r="AA1038" s="968">
        <f t="shared" si="726"/>
        <v>-798.84262999999999</v>
      </c>
      <c r="AB1038" s="968">
        <f t="shared" si="726"/>
        <v>35811.739620000008</v>
      </c>
      <c r="AC1038" s="3709">
        <f t="shared" ref="AC1038" si="728">SUM(AC946)</f>
        <v>0.33</v>
      </c>
    </row>
    <row r="1039" spans="1:29" x14ac:dyDescent="0.25">
      <c r="B1039" s="641">
        <v>1</v>
      </c>
      <c r="C1039" s="3757" t="s">
        <v>604</v>
      </c>
      <c r="D1039" s="1123"/>
      <c r="E1039" s="1077"/>
      <c r="F1039" s="1520"/>
      <c r="G1039" s="968"/>
      <c r="H1039" s="968"/>
      <c r="I1039" s="1041"/>
      <c r="J1039" s="3638"/>
      <c r="K1039" s="1151"/>
      <c r="L1039" s="1151"/>
      <c r="M1039" s="968"/>
      <c r="N1039" s="968"/>
      <c r="O1039" s="968"/>
      <c r="P1039" s="968"/>
      <c r="Q1039" s="968"/>
      <c r="R1039" s="948"/>
      <c r="S1039" s="1913">
        <f t="shared" ref="S1039:AB1039" si="729">S948</f>
        <v>279819.40451999998</v>
      </c>
      <c r="T1039" s="1913">
        <f t="shared" ref="T1039" si="730">T948</f>
        <v>279819.40451999998</v>
      </c>
      <c r="U1039" s="1191">
        <f t="shared" si="729"/>
        <v>46636.567419999999</v>
      </c>
      <c r="V1039" s="968">
        <f t="shared" si="729"/>
        <v>46636.567419999999</v>
      </c>
      <c r="W1039" s="3125">
        <f t="shared" si="729"/>
        <v>0</v>
      </c>
      <c r="X1039" s="968">
        <f t="shared" si="729"/>
        <v>0</v>
      </c>
      <c r="Y1039" s="968">
        <f t="shared" si="729"/>
        <v>0</v>
      </c>
      <c r="Z1039" s="2629">
        <f t="shared" si="729"/>
        <v>0</v>
      </c>
      <c r="AA1039" s="2629">
        <f t="shared" si="729"/>
        <v>-18.085299999999997</v>
      </c>
      <c r="AB1039" s="968">
        <f t="shared" si="729"/>
        <v>46618.482120000001</v>
      </c>
      <c r="AC1039" s="3709">
        <f t="shared" ref="AC1039" si="731">AC948</f>
        <v>0</v>
      </c>
    </row>
    <row r="1040" spans="1:29" x14ac:dyDescent="0.25">
      <c r="B1040" s="641">
        <v>1</v>
      </c>
      <c r="C1040" s="3757" t="s">
        <v>524</v>
      </c>
      <c r="D1040" s="1123"/>
      <c r="E1040" s="1077"/>
      <c r="F1040" s="1520"/>
      <c r="G1040" s="968"/>
      <c r="H1040" s="968"/>
      <c r="I1040" s="1041"/>
      <c r="J1040" s="3638"/>
      <c r="K1040" s="1151"/>
      <c r="L1040" s="1151"/>
      <c r="M1040" s="968"/>
      <c r="N1040" s="968"/>
      <c r="O1040" s="968"/>
      <c r="P1040" s="968"/>
      <c r="Q1040" s="968"/>
      <c r="R1040" s="948"/>
      <c r="S1040" s="1913">
        <f t="shared" ref="S1040:AB1040" si="732">S949</f>
        <v>12989.5164</v>
      </c>
      <c r="T1040" s="1913">
        <f t="shared" ref="T1040" si="733">T949</f>
        <v>12989.5164</v>
      </c>
      <c r="U1040" s="1191">
        <f t="shared" si="732"/>
        <v>2164.9194000000002</v>
      </c>
      <c r="V1040" s="968">
        <f t="shared" si="732"/>
        <v>2164.9193999999998</v>
      </c>
      <c r="W1040" s="3125">
        <f t="shared" si="732"/>
        <v>0</v>
      </c>
      <c r="X1040" s="968">
        <f t="shared" si="732"/>
        <v>0</v>
      </c>
      <c r="Y1040" s="968">
        <f t="shared" si="732"/>
        <v>0</v>
      </c>
      <c r="Z1040" s="2629">
        <f t="shared" si="732"/>
        <v>0</v>
      </c>
      <c r="AA1040" s="2629">
        <f t="shared" si="732"/>
        <v>0</v>
      </c>
      <c r="AB1040" s="968">
        <f t="shared" si="732"/>
        <v>2164.9193999999998</v>
      </c>
      <c r="AC1040" s="3709">
        <f t="shared" ref="AC1040" si="734">AC949</f>
        <v>0</v>
      </c>
    </row>
    <row r="1041" spans="1:264" s="686" customFormat="1" ht="29.25" x14ac:dyDescent="0.25">
      <c r="A1041" s="641">
        <v>1</v>
      </c>
      <c r="B1041" s="641">
        <v>1</v>
      </c>
      <c r="C1041" s="2663" t="s">
        <v>480</v>
      </c>
      <c r="D1041" s="1062"/>
      <c r="E1041" s="951"/>
      <c r="F1041" s="1575">
        <f>F950</f>
        <v>57371</v>
      </c>
      <c r="G1041" s="952">
        <f>G950</f>
        <v>9561.8333333333339</v>
      </c>
      <c r="H1041" s="952">
        <f>H950</f>
        <v>7970.7325000000001</v>
      </c>
      <c r="I1041" s="1041">
        <f>H1041/G1041*100</f>
        <v>83.359876941311811</v>
      </c>
      <c r="J1041" s="3451">
        <f>J950</f>
        <v>4.6675000000000004</v>
      </c>
      <c r="K1041" s="1152"/>
      <c r="L1041" s="1152"/>
      <c r="M1041" s="1153"/>
      <c r="N1041" s="1153"/>
      <c r="O1041" s="1153"/>
      <c r="P1041" s="1153"/>
      <c r="Q1041" s="1153"/>
      <c r="R1041" s="1153"/>
      <c r="S1041" s="1191"/>
      <c r="T1041" s="1191"/>
      <c r="U1041" s="1191"/>
      <c r="V1041" s="952"/>
      <c r="W1041" s="3074"/>
      <c r="X1041" s="952"/>
      <c r="Y1041" s="952"/>
      <c r="Z1041" s="1154"/>
      <c r="AA1041" s="1154"/>
      <c r="AB1041" s="952"/>
      <c r="AC1041" s="3709"/>
      <c r="AD1041" s="202"/>
      <c r="AE1041" s="202"/>
      <c r="AF1041" s="202"/>
      <c r="AG1041" s="202"/>
      <c r="AH1041" s="202"/>
      <c r="AI1041" s="202"/>
      <c r="AJ1041" s="202"/>
      <c r="AK1041" s="202"/>
      <c r="AL1041" s="202"/>
      <c r="AM1041" s="202"/>
      <c r="AN1041" s="202"/>
      <c r="AO1041" s="202"/>
      <c r="AP1041" s="202"/>
      <c r="AQ1041" s="202"/>
      <c r="AR1041" s="202"/>
      <c r="AS1041" s="202"/>
      <c r="AT1041" s="202"/>
      <c r="AU1041" s="202"/>
      <c r="AV1041" s="202"/>
      <c r="AW1041" s="202"/>
      <c r="AX1041" s="202"/>
      <c r="AY1041" s="202"/>
      <c r="AZ1041" s="202"/>
      <c r="BA1041" s="202"/>
      <c r="BB1041" s="202"/>
      <c r="BC1041" s="202"/>
      <c r="BD1041" s="202"/>
      <c r="BE1041" s="202"/>
      <c r="BF1041" s="202"/>
      <c r="BG1041" s="202"/>
      <c r="BH1041" s="202"/>
      <c r="BI1041" s="202"/>
      <c r="BJ1041" s="202"/>
      <c r="BK1041" s="202"/>
      <c r="BL1041" s="202"/>
      <c r="BM1041" s="202"/>
      <c r="BN1041" s="202"/>
      <c r="BO1041" s="202"/>
      <c r="BP1041" s="202"/>
      <c r="BQ1041" s="202"/>
      <c r="BR1041" s="202"/>
      <c r="BS1041" s="202"/>
      <c r="BT1041" s="202"/>
      <c r="BU1041" s="202"/>
      <c r="BV1041" s="202"/>
      <c r="BW1041" s="202"/>
      <c r="BX1041" s="202"/>
      <c r="BY1041" s="202"/>
      <c r="BZ1041" s="202"/>
      <c r="CA1041" s="202"/>
      <c r="CB1041" s="202"/>
      <c r="CC1041" s="202"/>
      <c r="CD1041" s="202"/>
      <c r="CE1041" s="202"/>
      <c r="CF1041" s="202"/>
      <c r="CG1041" s="202"/>
      <c r="CH1041" s="202"/>
      <c r="CI1041" s="202"/>
      <c r="CJ1041" s="202"/>
      <c r="CK1041" s="202"/>
      <c r="CL1041" s="202"/>
      <c r="CM1041" s="202"/>
      <c r="CN1041" s="202"/>
      <c r="CO1041" s="202"/>
      <c r="CP1041" s="202"/>
      <c r="CQ1041" s="202"/>
      <c r="CR1041" s="202"/>
      <c r="CS1041" s="202"/>
      <c r="CT1041" s="202"/>
      <c r="CU1041" s="202"/>
      <c r="CV1041" s="202"/>
      <c r="CW1041" s="202"/>
      <c r="CX1041" s="202"/>
      <c r="CY1041" s="202"/>
      <c r="CZ1041" s="202"/>
      <c r="DA1041" s="202"/>
      <c r="DB1041" s="202"/>
      <c r="DC1041" s="202"/>
      <c r="DD1041" s="202"/>
      <c r="DE1041" s="202"/>
      <c r="DF1041" s="202"/>
      <c r="DG1041" s="202"/>
      <c r="DH1041" s="202"/>
      <c r="DI1041" s="202"/>
      <c r="DJ1041" s="202"/>
      <c r="DK1041" s="202"/>
      <c r="DL1041" s="202"/>
      <c r="DM1041" s="202"/>
      <c r="DN1041" s="202"/>
      <c r="DO1041" s="202"/>
      <c r="DP1041" s="202"/>
      <c r="DQ1041" s="202"/>
      <c r="DR1041" s="202"/>
      <c r="DS1041" s="202"/>
      <c r="DT1041" s="202"/>
      <c r="DU1041" s="202"/>
      <c r="DV1041" s="202"/>
      <c r="DW1041" s="202"/>
      <c r="DX1041" s="202"/>
      <c r="DY1041" s="202"/>
      <c r="DZ1041" s="202"/>
      <c r="EA1041" s="202"/>
      <c r="EB1041" s="202"/>
      <c r="EC1041" s="202"/>
      <c r="ED1041" s="202"/>
      <c r="EE1041" s="202"/>
      <c r="EF1041" s="202"/>
      <c r="EG1041" s="202"/>
      <c r="EH1041" s="202"/>
      <c r="EI1041" s="202"/>
      <c r="EJ1041" s="202"/>
      <c r="EK1041" s="202"/>
      <c r="EL1041" s="202"/>
      <c r="EM1041" s="202"/>
      <c r="EN1041" s="202"/>
      <c r="EO1041" s="202"/>
      <c r="EP1041" s="202"/>
      <c r="EQ1041" s="202"/>
      <c r="ER1041" s="202"/>
      <c r="ES1041" s="202"/>
      <c r="ET1041" s="202"/>
      <c r="EU1041" s="202"/>
      <c r="EV1041" s="202"/>
      <c r="EW1041" s="202"/>
      <c r="EX1041" s="202"/>
      <c r="EY1041" s="202"/>
      <c r="EZ1041" s="202"/>
      <c r="FA1041" s="202"/>
      <c r="FB1041" s="202"/>
      <c r="FC1041" s="202"/>
      <c r="FD1041" s="202"/>
      <c r="FE1041" s="202"/>
      <c r="FF1041" s="202"/>
      <c r="FG1041" s="202"/>
      <c r="FH1041" s="202"/>
      <c r="FI1041" s="202"/>
      <c r="FJ1041" s="202"/>
      <c r="FK1041" s="202"/>
      <c r="FL1041" s="202"/>
      <c r="FM1041" s="202"/>
      <c r="FN1041" s="202"/>
      <c r="FO1041" s="202"/>
      <c r="FP1041" s="202"/>
      <c r="FQ1041" s="202"/>
      <c r="FR1041" s="202"/>
      <c r="FS1041" s="202"/>
      <c r="FT1041" s="202"/>
      <c r="FU1041" s="202"/>
      <c r="FV1041" s="202"/>
      <c r="FW1041" s="202"/>
      <c r="FX1041" s="202"/>
      <c r="FY1041" s="202"/>
      <c r="FZ1041" s="202"/>
      <c r="GA1041" s="202"/>
      <c r="GB1041" s="202"/>
      <c r="GC1041" s="202"/>
      <c r="GD1041" s="202"/>
      <c r="GE1041" s="202"/>
      <c r="GF1041" s="202"/>
      <c r="GG1041" s="202"/>
      <c r="GH1041" s="202"/>
      <c r="GI1041" s="202"/>
      <c r="GJ1041" s="202"/>
      <c r="GK1041" s="202"/>
      <c r="GL1041" s="202"/>
      <c r="GM1041" s="202"/>
      <c r="GN1041" s="202"/>
      <c r="GO1041" s="202"/>
      <c r="GP1041" s="202"/>
      <c r="GQ1041" s="202"/>
      <c r="GR1041" s="202"/>
      <c r="GS1041" s="202"/>
      <c r="GT1041" s="202"/>
      <c r="GU1041" s="202"/>
      <c r="GV1041" s="202"/>
      <c r="GW1041" s="202"/>
      <c r="GX1041" s="202"/>
      <c r="GY1041" s="202"/>
      <c r="GZ1041" s="202"/>
      <c r="HA1041" s="202"/>
      <c r="HB1041" s="202"/>
      <c r="HC1041" s="202"/>
      <c r="HD1041" s="202"/>
      <c r="HE1041" s="202"/>
      <c r="HF1041" s="202"/>
      <c r="HG1041" s="202"/>
      <c r="HH1041" s="202"/>
      <c r="HI1041" s="202"/>
      <c r="HJ1041" s="202"/>
      <c r="HK1041" s="202"/>
      <c r="HL1041" s="202"/>
      <c r="HM1041" s="202"/>
      <c r="HN1041" s="202"/>
      <c r="HO1041" s="202"/>
      <c r="HP1041" s="202"/>
      <c r="HQ1041" s="202"/>
      <c r="HR1041" s="202"/>
      <c r="HS1041" s="202"/>
      <c r="HT1041" s="202"/>
      <c r="HU1041" s="202"/>
      <c r="HV1041" s="202"/>
      <c r="HW1041" s="202"/>
      <c r="HX1041" s="202"/>
      <c r="HY1041" s="202"/>
      <c r="HZ1041" s="202"/>
      <c r="IA1041" s="202"/>
      <c r="IB1041" s="202"/>
      <c r="IC1041" s="202"/>
      <c r="ID1041" s="202"/>
      <c r="IE1041" s="202"/>
      <c r="IF1041" s="202"/>
      <c r="IG1041" s="202"/>
      <c r="IH1041" s="202"/>
      <c r="II1041" s="202"/>
      <c r="IJ1041" s="202"/>
      <c r="IK1041" s="202"/>
      <c r="IL1041" s="202"/>
      <c r="IM1041" s="202"/>
      <c r="IN1041" s="202"/>
      <c r="IO1041" s="202"/>
      <c r="IP1041" s="202"/>
      <c r="IQ1041" s="202"/>
      <c r="IR1041" s="202"/>
      <c r="IS1041" s="202"/>
      <c r="IT1041" s="202"/>
      <c r="IU1041" s="202"/>
      <c r="IV1041" s="202"/>
      <c r="IW1041" s="202"/>
      <c r="IX1041" s="202"/>
      <c r="IY1041" s="202"/>
      <c r="IZ1041" s="202"/>
      <c r="JA1041" s="202"/>
      <c r="JB1041" s="202"/>
      <c r="JC1041" s="202"/>
      <c r="JD1041" s="202"/>
    </row>
    <row r="1042" spans="1:264" s="686" customFormat="1" ht="30" x14ac:dyDescent="0.25">
      <c r="A1042" s="641">
        <v>1</v>
      </c>
      <c r="B1042" s="641">
        <v>1</v>
      </c>
      <c r="C1042" s="2664" t="s">
        <v>255</v>
      </c>
      <c r="D1042" s="951"/>
      <c r="E1042" s="951"/>
      <c r="F1042" s="1575">
        <f t="shared" ref="F1042:F1048" si="735">F951</f>
        <v>0</v>
      </c>
      <c r="G1042" s="952"/>
      <c r="H1042" s="952"/>
      <c r="I1042" s="1041"/>
      <c r="J1042" s="3451"/>
      <c r="K1042" s="1152">
        <f>F1042/12-G1042</f>
        <v>0</v>
      </c>
      <c r="L1042" s="1152"/>
      <c r="M1042" s="1153"/>
      <c r="N1042" s="1153"/>
      <c r="O1042" s="1153"/>
      <c r="P1042" s="1153"/>
      <c r="Q1042" s="1153"/>
      <c r="R1042" s="1153"/>
      <c r="S1042" s="1191"/>
      <c r="T1042" s="1191"/>
      <c r="U1042" s="1191"/>
      <c r="V1042" s="952"/>
      <c r="W1042" s="3074"/>
      <c r="X1042" s="952"/>
      <c r="Y1042" s="952"/>
      <c r="Z1042" s="1154"/>
      <c r="AA1042" s="1154"/>
      <c r="AB1042" s="952"/>
      <c r="AC1042" s="3709"/>
      <c r="AD1042" s="202"/>
      <c r="AE1042" s="202"/>
      <c r="AF1042" s="202"/>
      <c r="AG1042" s="202"/>
      <c r="AH1042" s="202"/>
      <c r="AI1042" s="202"/>
      <c r="AJ1042" s="202"/>
      <c r="AK1042" s="202"/>
      <c r="AL1042" s="202"/>
      <c r="AM1042" s="202"/>
      <c r="AN1042" s="202"/>
      <c r="AO1042" s="202"/>
      <c r="AP1042" s="202"/>
      <c r="AQ1042" s="202"/>
      <c r="AR1042" s="202"/>
      <c r="AS1042" s="202"/>
      <c r="AT1042" s="202"/>
      <c r="AU1042" s="202"/>
      <c r="AV1042" s="202"/>
      <c r="AW1042" s="202"/>
      <c r="AX1042" s="202"/>
      <c r="AY1042" s="202"/>
      <c r="AZ1042" s="202"/>
      <c r="BA1042" s="202"/>
      <c r="BB1042" s="202"/>
      <c r="BC1042" s="202"/>
      <c r="BD1042" s="202"/>
      <c r="BE1042" s="202"/>
      <c r="BF1042" s="202"/>
      <c r="BG1042" s="202"/>
      <c r="BH1042" s="202"/>
      <c r="BI1042" s="202"/>
      <c r="BJ1042" s="202"/>
      <c r="BK1042" s="202"/>
      <c r="BL1042" s="202"/>
      <c r="BM1042" s="202"/>
      <c r="BN1042" s="202"/>
      <c r="BO1042" s="202"/>
      <c r="BP1042" s="202"/>
      <c r="BQ1042" s="202"/>
      <c r="BR1042" s="202"/>
      <c r="BS1042" s="202"/>
      <c r="BT1042" s="202"/>
      <c r="BU1042" s="202"/>
      <c r="BV1042" s="202"/>
      <c r="BW1042" s="202"/>
      <c r="BX1042" s="202"/>
      <c r="BY1042" s="202"/>
      <c r="BZ1042" s="202"/>
      <c r="CA1042" s="202"/>
      <c r="CB1042" s="202"/>
      <c r="CC1042" s="202"/>
      <c r="CD1042" s="202"/>
      <c r="CE1042" s="202"/>
      <c r="CF1042" s="202"/>
      <c r="CG1042" s="202"/>
      <c r="CH1042" s="202"/>
      <c r="CI1042" s="202"/>
      <c r="CJ1042" s="202"/>
      <c r="CK1042" s="202"/>
      <c r="CL1042" s="202"/>
      <c r="CM1042" s="202"/>
      <c r="CN1042" s="202"/>
      <c r="CO1042" s="202"/>
      <c r="CP1042" s="202"/>
      <c r="CQ1042" s="202"/>
      <c r="CR1042" s="202"/>
      <c r="CS1042" s="202"/>
      <c r="CT1042" s="202"/>
      <c r="CU1042" s="202"/>
      <c r="CV1042" s="202"/>
      <c r="CW1042" s="202"/>
      <c r="CX1042" s="202"/>
      <c r="CY1042" s="202"/>
      <c r="CZ1042" s="202"/>
      <c r="DA1042" s="202"/>
      <c r="DB1042" s="202"/>
      <c r="DC1042" s="202"/>
      <c r="DD1042" s="202"/>
      <c r="DE1042" s="202"/>
      <c r="DF1042" s="202"/>
      <c r="DG1042" s="202"/>
      <c r="DH1042" s="202"/>
      <c r="DI1042" s="202"/>
      <c r="DJ1042" s="202"/>
      <c r="DK1042" s="202"/>
      <c r="DL1042" s="202"/>
      <c r="DM1042" s="202"/>
      <c r="DN1042" s="202"/>
      <c r="DO1042" s="202"/>
      <c r="DP1042" s="202"/>
      <c r="DQ1042" s="202"/>
      <c r="DR1042" s="202"/>
      <c r="DS1042" s="202"/>
      <c r="DT1042" s="202"/>
      <c r="DU1042" s="202"/>
      <c r="DV1042" s="202"/>
      <c r="DW1042" s="202"/>
      <c r="DX1042" s="202"/>
      <c r="DY1042" s="202"/>
      <c r="DZ1042" s="202"/>
      <c r="EA1042" s="202"/>
      <c r="EB1042" s="202"/>
      <c r="EC1042" s="202"/>
      <c r="ED1042" s="202"/>
      <c r="EE1042" s="202"/>
      <c r="EF1042" s="202"/>
      <c r="EG1042" s="202"/>
      <c r="EH1042" s="202"/>
      <c r="EI1042" s="202"/>
      <c r="EJ1042" s="202"/>
      <c r="EK1042" s="202"/>
      <c r="EL1042" s="202"/>
      <c r="EM1042" s="202"/>
      <c r="EN1042" s="202"/>
      <c r="EO1042" s="202"/>
      <c r="EP1042" s="202"/>
      <c r="EQ1042" s="202"/>
      <c r="ER1042" s="202"/>
      <c r="ES1042" s="202"/>
      <c r="ET1042" s="202"/>
      <c r="EU1042" s="202"/>
      <c r="EV1042" s="202"/>
      <c r="EW1042" s="202"/>
      <c r="EX1042" s="202"/>
      <c r="EY1042" s="202"/>
      <c r="EZ1042" s="202"/>
      <c r="FA1042" s="202"/>
      <c r="FB1042" s="202"/>
      <c r="FC1042" s="202"/>
      <c r="FD1042" s="202"/>
      <c r="FE1042" s="202"/>
      <c r="FF1042" s="202"/>
      <c r="FG1042" s="202"/>
      <c r="FH1042" s="202"/>
      <c r="FI1042" s="202"/>
      <c r="FJ1042" s="202"/>
      <c r="FK1042" s="202"/>
      <c r="FL1042" s="202"/>
      <c r="FM1042" s="202"/>
      <c r="FN1042" s="202"/>
      <c r="FO1042" s="202"/>
      <c r="FP1042" s="202"/>
      <c r="FQ1042" s="202"/>
      <c r="FR1042" s="202"/>
      <c r="FS1042" s="202"/>
      <c r="FT1042" s="202"/>
      <c r="FU1042" s="202"/>
      <c r="FV1042" s="202"/>
      <c r="FW1042" s="202"/>
      <c r="FX1042" s="202"/>
      <c r="FY1042" s="202"/>
      <c r="FZ1042" s="202"/>
      <c r="GA1042" s="202"/>
      <c r="GB1042" s="202"/>
      <c r="GC1042" s="202"/>
      <c r="GD1042" s="202"/>
      <c r="GE1042" s="202"/>
      <c r="GF1042" s="202"/>
      <c r="GG1042" s="202"/>
      <c r="GH1042" s="202"/>
      <c r="GI1042" s="202"/>
      <c r="GJ1042" s="202"/>
      <c r="GK1042" s="202"/>
      <c r="GL1042" s="202"/>
      <c r="GM1042" s="202"/>
      <c r="GN1042" s="202"/>
      <c r="GO1042" s="202"/>
      <c r="GP1042" s="202"/>
      <c r="GQ1042" s="202"/>
      <c r="GR1042" s="202"/>
      <c r="GS1042" s="202"/>
      <c r="GT1042" s="202"/>
      <c r="GU1042" s="202"/>
      <c r="GV1042" s="202"/>
      <c r="GW1042" s="202"/>
      <c r="GX1042" s="202"/>
      <c r="GY1042" s="202"/>
      <c r="GZ1042" s="202"/>
      <c r="HA1042" s="202"/>
      <c r="HB1042" s="202"/>
      <c r="HC1042" s="202"/>
      <c r="HD1042" s="202"/>
      <c r="HE1042" s="202"/>
      <c r="HF1042" s="202"/>
      <c r="HG1042" s="202"/>
      <c r="HH1042" s="202"/>
      <c r="HI1042" s="202"/>
      <c r="HJ1042" s="202"/>
      <c r="HK1042" s="202"/>
      <c r="HL1042" s="202"/>
      <c r="HM1042" s="202"/>
      <c r="HN1042" s="202"/>
      <c r="HO1042" s="202"/>
      <c r="HP1042" s="202"/>
      <c r="HQ1042" s="202"/>
      <c r="HR1042" s="202"/>
      <c r="HS1042" s="202"/>
      <c r="HT1042" s="202"/>
      <c r="HU1042" s="202"/>
      <c r="HV1042" s="202"/>
      <c r="HW1042" s="202"/>
      <c r="HX1042" s="202"/>
      <c r="HY1042" s="202"/>
      <c r="HZ1042" s="202"/>
      <c r="IA1042" s="202"/>
      <c r="IB1042" s="202"/>
      <c r="IC1042" s="202"/>
      <c r="ID1042" s="202"/>
      <c r="IE1042" s="202"/>
      <c r="IF1042" s="202"/>
      <c r="IG1042" s="202"/>
      <c r="IH1042" s="202"/>
      <c r="II1042" s="202"/>
      <c r="IJ1042" s="202"/>
      <c r="IK1042" s="202"/>
      <c r="IL1042" s="202"/>
      <c r="IM1042" s="202"/>
      <c r="IN1042" s="202"/>
      <c r="IO1042" s="202"/>
      <c r="IP1042" s="202"/>
      <c r="IQ1042" s="202"/>
      <c r="IR1042" s="202"/>
      <c r="IS1042" s="202"/>
      <c r="IT1042" s="202"/>
      <c r="IU1042" s="202"/>
      <c r="IV1042" s="202"/>
      <c r="IW1042" s="202"/>
      <c r="IX1042" s="202"/>
      <c r="IY1042" s="202"/>
      <c r="IZ1042" s="202"/>
      <c r="JA1042" s="202"/>
      <c r="JB1042" s="202"/>
      <c r="JC1042" s="202"/>
      <c r="JD1042" s="202"/>
    </row>
    <row r="1043" spans="1:264" s="686" customFormat="1" ht="30" x14ac:dyDescent="0.25">
      <c r="A1043" s="641"/>
      <c r="B1043" s="641">
        <v>1</v>
      </c>
      <c r="C1043" s="2664" t="s">
        <v>256</v>
      </c>
      <c r="D1043" s="951"/>
      <c r="E1043" s="951"/>
      <c r="F1043" s="1575">
        <f t="shared" si="735"/>
        <v>11780</v>
      </c>
      <c r="G1043" s="952">
        <f t="shared" ref="G1043:H1048" si="736">G952</f>
        <v>1963.3333333333333</v>
      </c>
      <c r="H1043" s="952">
        <f t="shared" si="736"/>
        <v>1389</v>
      </c>
      <c r="I1043" s="1041">
        <f t="shared" ref="I1043:I1056" si="737">H1043/G1043*100</f>
        <v>70.747028862478771</v>
      </c>
      <c r="J1043" s="3451">
        <f t="shared" ref="J1043" si="738">J952</f>
        <v>1</v>
      </c>
      <c r="K1043" s="1152"/>
      <c r="L1043" s="1152"/>
      <c r="M1043" s="1153"/>
      <c r="N1043" s="1153"/>
      <c r="O1043" s="1153"/>
      <c r="P1043" s="1153"/>
      <c r="Q1043" s="1153"/>
      <c r="R1043" s="1153"/>
      <c r="S1043" s="1191"/>
      <c r="T1043" s="1191"/>
      <c r="U1043" s="1191"/>
      <c r="V1043" s="952"/>
      <c r="W1043" s="3074"/>
      <c r="X1043" s="952"/>
      <c r="Y1043" s="952"/>
      <c r="Z1043" s="1154"/>
      <c r="AA1043" s="1154"/>
      <c r="AB1043" s="952"/>
      <c r="AC1043" s="3709"/>
      <c r="AD1043" s="202"/>
      <c r="AE1043" s="202"/>
      <c r="AF1043" s="202"/>
      <c r="AG1043" s="202"/>
      <c r="AH1043" s="202"/>
      <c r="AI1043" s="202"/>
      <c r="AJ1043" s="202"/>
      <c r="AK1043" s="202"/>
      <c r="AL1043" s="202"/>
      <c r="AM1043" s="202"/>
      <c r="AN1043" s="202"/>
      <c r="AO1043" s="202"/>
      <c r="AP1043" s="202"/>
      <c r="AQ1043" s="202"/>
      <c r="AR1043" s="202"/>
      <c r="AS1043" s="202"/>
      <c r="AT1043" s="202"/>
      <c r="AU1043" s="202"/>
      <c r="AV1043" s="202"/>
      <c r="AW1043" s="202"/>
      <c r="AX1043" s="202"/>
      <c r="AY1043" s="202"/>
      <c r="AZ1043" s="202"/>
      <c r="BA1043" s="202"/>
      <c r="BB1043" s="202"/>
      <c r="BC1043" s="202"/>
      <c r="BD1043" s="202"/>
      <c r="BE1043" s="202"/>
      <c r="BF1043" s="202"/>
      <c r="BG1043" s="202"/>
      <c r="BH1043" s="202"/>
      <c r="BI1043" s="202"/>
      <c r="BJ1043" s="202"/>
      <c r="BK1043" s="202"/>
      <c r="BL1043" s="202"/>
      <c r="BM1043" s="202"/>
      <c r="BN1043" s="202"/>
      <c r="BO1043" s="202"/>
      <c r="BP1043" s="202"/>
      <c r="BQ1043" s="202"/>
      <c r="BR1043" s="202"/>
      <c r="BS1043" s="202"/>
      <c r="BT1043" s="202"/>
      <c r="BU1043" s="202"/>
      <c r="BV1043" s="202"/>
      <c r="BW1043" s="202"/>
      <c r="BX1043" s="202"/>
      <c r="BY1043" s="202"/>
      <c r="BZ1043" s="202"/>
      <c r="CA1043" s="202"/>
      <c r="CB1043" s="202"/>
      <c r="CC1043" s="202"/>
      <c r="CD1043" s="202"/>
      <c r="CE1043" s="202"/>
      <c r="CF1043" s="202"/>
      <c r="CG1043" s="202"/>
      <c r="CH1043" s="202"/>
      <c r="CI1043" s="202"/>
      <c r="CJ1043" s="202"/>
      <c r="CK1043" s="202"/>
      <c r="CL1043" s="202"/>
      <c r="CM1043" s="202"/>
      <c r="CN1043" s="202"/>
      <c r="CO1043" s="202"/>
      <c r="CP1043" s="202"/>
      <c r="CQ1043" s="202"/>
      <c r="CR1043" s="202"/>
      <c r="CS1043" s="202"/>
      <c r="CT1043" s="202"/>
      <c r="CU1043" s="202"/>
      <c r="CV1043" s="202"/>
      <c r="CW1043" s="202"/>
      <c r="CX1043" s="202"/>
      <c r="CY1043" s="202"/>
      <c r="CZ1043" s="202"/>
      <c r="DA1043" s="202"/>
      <c r="DB1043" s="202"/>
      <c r="DC1043" s="202"/>
      <c r="DD1043" s="202"/>
      <c r="DE1043" s="202"/>
      <c r="DF1043" s="202"/>
      <c r="DG1043" s="202"/>
      <c r="DH1043" s="202"/>
      <c r="DI1043" s="202"/>
      <c r="DJ1043" s="202"/>
      <c r="DK1043" s="202"/>
      <c r="DL1043" s="202"/>
      <c r="DM1043" s="202"/>
      <c r="DN1043" s="202"/>
      <c r="DO1043" s="202"/>
      <c r="DP1043" s="202"/>
      <c r="DQ1043" s="202"/>
      <c r="DR1043" s="202"/>
      <c r="DS1043" s="202"/>
      <c r="DT1043" s="202"/>
      <c r="DU1043" s="202"/>
      <c r="DV1043" s="202"/>
      <c r="DW1043" s="202"/>
      <c r="DX1043" s="202"/>
      <c r="DY1043" s="202"/>
      <c r="DZ1043" s="202"/>
      <c r="EA1043" s="202"/>
      <c r="EB1043" s="202"/>
      <c r="EC1043" s="202"/>
      <c r="ED1043" s="202"/>
      <c r="EE1043" s="202"/>
      <c r="EF1043" s="202"/>
      <c r="EG1043" s="202"/>
      <c r="EH1043" s="202"/>
      <c r="EI1043" s="202"/>
      <c r="EJ1043" s="202"/>
      <c r="EK1043" s="202"/>
      <c r="EL1043" s="202"/>
      <c r="EM1043" s="202"/>
      <c r="EN1043" s="202"/>
      <c r="EO1043" s="202"/>
      <c r="EP1043" s="202"/>
      <c r="EQ1043" s="202"/>
      <c r="ER1043" s="202"/>
      <c r="ES1043" s="202"/>
      <c r="ET1043" s="202"/>
      <c r="EU1043" s="202"/>
      <c r="EV1043" s="202"/>
      <c r="EW1043" s="202"/>
      <c r="EX1043" s="202"/>
      <c r="EY1043" s="202"/>
      <c r="EZ1043" s="202"/>
      <c r="FA1043" s="202"/>
      <c r="FB1043" s="202"/>
      <c r="FC1043" s="202"/>
      <c r="FD1043" s="202"/>
      <c r="FE1043" s="202"/>
      <c r="FF1043" s="202"/>
      <c r="FG1043" s="202"/>
      <c r="FH1043" s="202"/>
      <c r="FI1043" s="202"/>
      <c r="FJ1043" s="202"/>
      <c r="FK1043" s="202"/>
      <c r="FL1043" s="202"/>
      <c r="FM1043" s="202"/>
      <c r="FN1043" s="202"/>
      <c r="FO1043" s="202"/>
      <c r="FP1043" s="202"/>
      <c r="FQ1043" s="202"/>
      <c r="FR1043" s="202"/>
      <c r="FS1043" s="202"/>
      <c r="FT1043" s="202"/>
      <c r="FU1043" s="202"/>
      <c r="FV1043" s="202"/>
      <c r="FW1043" s="202"/>
      <c r="FX1043" s="202"/>
      <c r="FY1043" s="202"/>
      <c r="FZ1043" s="202"/>
      <c r="GA1043" s="202"/>
      <c r="GB1043" s="202"/>
      <c r="GC1043" s="202"/>
      <c r="GD1043" s="202"/>
      <c r="GE1043" s="202"/>
      <c r="GF1043" s="202"/>
      <c r="GG1043" s="202"/>
      <c r="GH1043" s="202"/>
      <c r="GI1043" s="202"/>
      <c r="GJ1043" s="202"/>
      <c r="GK1043" s="202"/>
      <c r="GL1043" s="202"/>
      <c r="GM1043" s="202"/>
      <c r="GN1043" s="202"/>
      <c r="GO1043" s="202"/>
      <c r="GP1043" s="202"/>
      <c r="GQ1043" s="202"/>
      <c r="GR1043" s="202"/>
      <c r="GS1043" s="202"/>
      <c r="GT1043" s="202"/>
      <c r="GU1043" s="202"/>
      <c r="GV1043" s="202"/>
      <c r="GW1043" s="202"/>
      <c r="GX1043" s="202"/>
      <c r="GY1043" s="202"/>
      <c r="GZ1043" s="202"/>
      <c r="HA1043" s="202"/>
      <c r="HB1043" s="202"/>
      <c r="HC1043" s="202"/>
      <c r="HD1043" s="202"/>
      <c r="HE1043" s="202"/>
      <c r="HF1043" s="202"/>
      <c r="HG1043" s="202"/>
      <c r="HH1043" s="202"/>
      <c r="HI1043" s="202"/>
      <c r="HJ1043" s="202"/>
      <c r="HK1043" s="202"/>
      <c r="HL1043" s="202"/>
      <c r="HM1043" s="202"/>
      <c r="HN1043" s="202"/>
      <c r="HO1043" s="202"/>
      <c r="HP1043" s="202"/>
      <c r="HQ1043" s="202"/>
      <c r="HR1043" s="202"/>
      <c r="HS1043" s="202"/>
      <c r="HT1043" s="202"/>
      <c r="HU1043" s="202"/>
      <c r="HV1043" s="202"/>
      <c r="HW1043" s="202"/>
      <c r="HX1043" s="202"/>
      <c r="HY1043" s="202"/>
      <c r="HZ1043" s="202"/>
      <c r="IA1043" s="202"/>
      <c r="IB1043" s="202"/>
      <c r="IC1043" s="202"/>
      <c r="ID1043" s="202"/>
      <c r="IE1043" s="202"/>
      <c r="IF1043" s="202"/>
      <c r="IG1043" s="202"/>
      <c r="IH1043" s="202"/>
      <c r="II1043" s="202"/>
      <c r="IJ1043" s="202"/>
      <c r="IK1043" s="202"/>
      <c r="IL1043" s="202"/>
      <c r="IM1043" s="202"/>
      <c r="IN1043" s="202"/>
      <c r="IO1043" s="202"/>
      <c r="IP1043" s="202"/>
      <c r="IQ1043" s="202"/>
      <c r="IR1043" s="202"/>
      <c r="IS1043" s="202"/>
      <c r="IT1043" s="202"/>
      <c r="IU1043" s="202"/>
      <c r="IV1043" s="202"/>
      <c r="IW1043" s="202"/>
      <c r="IX1043" s="202"/>
      <c r="IY1043" s="202"/>
      <c r="IZ1043" s="202"/>
      <c r="JA1043" s="202"/>
      <c r="JB1043" s="202"/>
      <c r="JC1043" s="202"/>
      <c r="JD1043" s="202"/>
    </row>
    <row r="1044" spans="1:264" s="686" customFormat="1" ht="30" x14ac:dyDescent="0.25">
      <c r="A1044" s="641"/>
      <c r="B1044" s="641">
        <v>1</v>
      </c>
      <c r="C1044" s="2665" t="s">
        <v>481</v>
      </c>
      <c r="D1044" s="951"/>
      <c r="E1044" s="951"/>
      <c r="F1044" s="1575">
        <f t="shared" si="735"/>
        <v>25200</v>
      </c>
      <c r="G1044" s="952">
        <f t="shared" si="736"/>
        <v>4200</v>
      </c>
      <c r="H1044" s="952">
        <f t="shared" si="736"/>
        <v>2285.7325000000001</v>
      </c>
      <c r="I1044" s="1041">
        <f t="shared" si="737"/>
        <v>54.422202380952378</v>
      </c>
      <c r="J1044" s="3451">
        <f t="shared" ref="J1044" si="739">J953</f>
        <v>3.6675</v>
      </c>
      <c r="K1044" s="1152"/>
      <c r="L1044" s="1152"/>
      <c r="M1044" s="1153"/>
      <c r="N1044" s="1153"/>
      <c r="O1044" s="1153"/>
      <c r="P1044" s="1153"/>
      <c r="Q1044" s="1153"/>
      <c r="R1044" s="1153"/>
      <c r="S1044" s="1191"/>
      <c r="T1044" s="1191"/>
      <c r="U1044" s="1191"/>
      <c r="V1044" s="952"/>
      <c r="W1044" s="3074"/>
      <c r="X1044" s="952"/>
      <c r="Y1044" s="952"/>
      <c r="Z1044" s="1154"/>
      <c r="AA1044" s="1154"/>
      <c r="AB1044" s="952"/>
      <c r="AC1044" s="3709"/>
      <c r="AD1044" s="202"/>
      <c r="AE1044" s="202"/>
      <c r="AF1044" s="202"/>
      <c r="AG1044" s="202"/>
      <c r="AH1044" s="202"/>
      <c r="AI1044" s="202"/>
      <c r="AJ1044" s="202"/>
      <c r="AK1044" s="202"/>
      <c r="AL1044" s="202"/>
      <c r="AM1044" s="202"/>
      <c r="AN1044" s="202"/>
      <c r="AO1044" s="202"/>
      <c r="AP1044" s="202"/>
      <c r="AQ1044" s="202"/>
      <c r="AR1044" s="202"/>
      <c r="AS1044" s="202"/>
      <c r="AT1044" s="202"/>
      <c r="AU1044" s="202"/>
      <c r="AV1044" s="202"/>
      <c r="AW1044" s="202"/>
      <c r="AX1044" s="202"/>
      <c r="AY1044" s="202"/>
      <c r="AZ1044" s="202"/>
      <c r="BA1044" s="202"/>
      <c r="BB1044" s="202"/>
      <c r="BC1044" s="202"/>
      <c r="BD1044" s="202"/>
      <c r="BE1044" s="202"/>
      <c r="BF1044" s="202"/>
      <c r="BG1044" s="202"/>
      <c r="BH1044" s="202"/>
      <c r="BI1044" s="202"/>
      <c r="BJ1044" s="202"/>
      <c r="BK1044" s="202"/>
      <c r="BL1044" s="202"/>
      <c r="BM1044" s="202"/>
      <c r="BN1044" s="202"/>
      <c r="BO1044" s="202"/>
      <c r="BP1044" s="202"/>
      <c r="BQ1044" s="202"/>
      <c r="BR1044" s="202"/>
      <c r="BS1044" s="202"/>
      <c r="BT1044" s="202"/>
      <c r="BU1044" s="202"/>
      <c r="BV1044" s="202"/>
      <c r="BW1044" s="202"/>
      <c r="BX1044" s="202"/>
      <c r="BY1044" s="202"/>
      <c r="BZ1044" s="202"/>
      <c r="CA1044" s="202"/>
      <c r="CB1044" s="202"/>
      <c r="CC1044" s="202"/>
      <c r="CD1044" s="202"/>
      <c r="CE1044" s="202"/>
      <c r="CF1044" s="202"/>
      <c r="CG1044" s="202"/>
      <c r="CH1044" s="202"/>
      <c r="CI1044" s="202"/>
      <c r="CJ1044" s="202"/>
      <c r="CK1044" s="202"/>
      <c r="CL1044" s="202"/>
      <c r="CM1044" s="202"/>
      <c r="CN1044" s="202"/>
      <c r="CO1044" s="202"/>
      <c r="CP1044" s="202"/>
      <c r="CQ1044" s="202"/>
      <c r="CR1044" s="202"/>
      <c r="CS1044" s="202"/>
      <c r="CT1044" s="202"/>
      <c r="CU1044" s="202"/>
      <c r="CV1044" s="202"/>
      <c r="CW1044" s="202"/>
      <c r="CX1044" s="202"/>
      <c r="CY1044" s="202"/>
      <c r="CZ1044" s="202"/>
      <c r="DA1044" s="202"/>
      <c r="DB1044" s="202"/>
      <c r="DC1044" s="202"/>
      <c r="DD1044" s="202"/>
      <c r="DE1044" s="202"/>
      <c r="DF1044" s="202"/>
      <c r="DG1044" s="202"/>
      <c r="DH1044" s="202"/>
      <c r="DI1044" s="202"/>
      <c r="DJ1044" s="202"/>
      <c r="DK1044" s="202"/>
      <c r="DL1044" s="202"/>
      <c r="DM1044" s="202"/>
      <c r="DN1044" s="202"/>
      <c r="DO1044" s="202"/>
      <c r="DP1044" s="202"/>
      <c r="DQ1044" s="202"/>
      <c r="DR1044" s="202"/>
      <c r="DS1044" s="202"/>
      <c r="DT1044" s="202"/>
      <c r="DU1044" s="202"/>
      <c r="DV1044" s="202"/>
      <c r="DW1044" s="202"/>
      <c r="DX1044" s="202"/>
      <c r="DY1044" s="202"/>
      <c r="DZ1044" s="202"/>
      <c r="EA1044" s="202"/>
      <c r="EB1044" s="202"/>
      <c r="EC1044" s="202"/>
      <c r="ED1044" s="202"/>
      <c r="EE1044" s="202"/>
      <c r="EF1044" s="202"/>
      <c r="EG1044" s="202"/>
      <c r="EH1044" s="202"/>
      <c r="EI1044" s="202"/>
      <c r="EJ1044" s="202"/>
      <c r="EK1044" s="202"/>
      <c r="EL1044" s="202"/>
      <c r="EM1044" s="202"/>
      <c r="EN1044" s="202"/>
      <c r="EO1044" s="202"/>
      <c r="EP1044" s="202"/>
      <c r="EQ1044" s="202"/>
      <c r="ER1044" s="202"/>
      <c r="ES1044" s="202"/>
      <c r="ET1044" s="202"/>
      <c r="EU1044" s="202"/>
      <c r="EV1044" s="202"/>
      <c r="EW1044" s="202"/>
      <c r="EX1044" s="202"/>
      <c r="EY1044" s="202"/>
      <c r="EZ1044" s="202"/>
      <c r="FA1044" s="202"/>
      <c r="FB1044" s="202"/>
      <c r="FC1044" s="202"/>
      <c r="FD1044" s="202"/>
      <c r="FE1044" s="202"/>
      <c r="FF1044" s="202"/>
      <c r="FG1044" s="202"/>
      <c r="FH1044" s="202"/>
      <c r="FI1044" s="202"/>
      <c r="FJ1044" s="202"/>
      <c r="FK1044" s="202"/>
      <c r="FL1044" s="202"/>
      <c r="FM1044" s="202"/>
      <c r="FN1044" s="202"/>
      <c r="FO1044" s="202"/>
      <c r="FP1044" s="202"/>
      <c r="FQ1044" s="202"/>
      <c r="FR1044" s="202"/>
      <c r="FS1044" s="202"/>
      <c r="FT1044" s="202"/>
      <c r="FU1044" s="202"/>
      <c r="FV1044" s="202"/>
      <c r="FW1044" s="202"/>
      <c r="FX1044" s="202"/>
      <c r="FY1044" s="202"/>
      <c r="FZ1044" s="202"/>
      <c r="GA1044" s="202"/>
      <c r="GB1044" s="202"/>
      <c r="GC1044" s="202"/>
      <c r="GD1044" s="202"/>
      <c r="GE1044" s="202"/>
      <c r="GF1044" s="202"/>
      <c r="GG1044" s="202"/>
      <c r="GH1044" s="202"/>
      <c r="GI1044" s="202"/>
      <c r="GJ1044" s="202"/>
      <c r="GK1044" s="202"/>
      <c r="GL1044" s="202"/>
      <c r="GM1044" s="202"/>
      <c r="GN1044" s="202"/>
      <c r="GO1044" s="202"/>
      <c r="GP1044" s="202"/>
      <c r="GQ1044" s="202"/>
      <c r="GR1044" s="202"/>
      <c r="GS1044" s="202"/>
      <c r="GT1044" s="202"/>
      <c r="GU1044" s="202"/>
      <c r="GV1044" s="202"/>
      <c r="GW1044" s="202"/>
      <c r="GX1044" s="202"/>
      <c r="GY1044" s="202"/>
      <c r="GZ1044" s="202"/>
      <c r="HA1044" s="202"/>
      <c r="HB1044" s="202"/>
      <c r="HC1044" s="202"/>
      <c r="HD1044" s="202"/>
      <c r="HE1044" s="202"/>
      <c r="HF1044" s="202"/>
      <c r="HG1044" s="202"/>
      <c r="HH1044" s="202"/>
      <c r="HI1044" s="202"/>
      <c r="HJ1044" s="202"/>
      <c r="HK1044" s="202"/>
      <c r="HL1044" s="202"/>
      <c r="HM1044" s="202"/>
      <c r="HN1044" s="202"/>
      <c r="HO1044" s="202"/>
      <c r="HP1044" s="202"/>
      <c r="HQ1044" s="202"/>
      <c r="HR1044" s="202"/>
      <c r="HS1044" s="202"/>
      <c r="HT1044" s="202"/>
      <c r="HU1044" s="202"/>
      <c r="HV1044" s="202"/>
      <c r="HW1044" s="202"/>
      <c r="HX1044" s="202"/>
      <c r="HY1044" s="202"/>
      <c r="HZ1044" s="202"/>
      <c r="IA1044" s="202"/>
      <c r="IB1044" s="202"/>
      <c r="IC1044" s="202"/>
      <c r="ID1044" s="202"/>
      <c r="IE1044" s="202"/>
      <c r="IF1044" s="202"/>
      <c r="IG1044" s="202"/>
      <c r="IH1044" s="202"/>
      <c r="II1044" s="202"/>
      <c r="IJ1044" s="202"/>
      <c r="IK1044" s="202"/>
      <c r="IL1044" s="202"/>
      <c r="IM1044" s="202"/>
      <c r="IN1044" s="202"/>
      <c r="IO1044" s="202"/>
      <c r="IP1044" s="202"/>
      <c r="IQ1044" s="202"/>
      <c r="IR1044" s="202"/>
      <c r="IS1044" s="202"/>
      <c r="IT1044" s="202"/>
      <c r="IU1044" s="202"/>
      <c r="IV1044" s="202"/>
      <c r="IW1044" s="202"/>
      <c r="IX1044" s="202"/>
      <c r="IY1044" s="202"/>
      <c r="IZ1044" s="202"/>
      <c r="JA1044" s="202"/>
      <c r="JB1044" s="202"/>
      <c r="JC1044" s="202"/>
      <c r="JD1044" s="202"/>
    </row>
    <row r="1045" spans="1:264" s="686" customFormat="1" x14ac:dyDescent="0.25">
      <c r="A1045" s="641"/>
      <c r="B1045" s="641">
        <v>1</v>
      </c>
      <c r="C1045" s="2666" t="s">
        <v>482</v>
      </c>
      <c r="D1045" s="951"/>
      <c r="E1045" s="951"/>
      <c r="F1045" s="1575">
        <f t="shared" si="735"/>
        <v>25000</v>
      </c>
      <c r="G1045" s="952">
        <f t="shared" si="736"/>
        <v>4166.666666666667</v>
      </c>
      <c r="H1045" s="952">
        <f t="shared" si="736"/>
        <v>2250</v>
      </c>
      <c r="I1045" s="1041">
        <f t="shared" si="737"/>
        <v>53.999999999999993</v>
      </c>
      <c r="J1045" s="3451">
        <f t="shared" ref="J1045" si="740">J954</f>
        <v>1</v>
      </c>
      <c r="K1045" s="1152"/>
      <c r="L1045" s="1152"/>
      <c r="M1045" s="1153"/>
      <c r="N1045" s="1153"/>
      <c r="O1045" s="1153"/>
      <c r="P1045" s="1153"/>
      <c r="Q1045" s="1153"/>
      <c r="R1045" s="1153"/>
      <c r="S1045" s="1191"/>
      <c r="T1045" s="1191"/>
      <c r="U1045" s="1191"/>
      <c r="V1045" s="952"/>
      <c r="W1045" s="3074"/>
      <c r="X1045" s="952"/>
      <c r="Y1045" s="952"/>
      <c r="Z1045" s="1154"/>
      <c r="AA1045" s="1154"/>
      <c r="AB1045" s="952"/>
      <c r="AC1045" s="3709"/>
      <c r="AD1045" s="202"/>
      <c r="AE1045" s="202"/>
      <c r="AF1045" s="202"/>
      <c r="AG1045" s="202"/>
      <c r="AH1045" s="202"/>
      <c r="AI1045" s="202"/>
      <c r="AJ1045" s="202"/>
      <c r="AK1045" s="202"/>
      <c r="AL1045" s="202"/>
      <c r="AM1045" s="202"/>
      <c r="AN1045" s="202"/>
      <c r="AO1045" s="202"/>
      <c r="AP1045" s="202"/>
      <c r="AQ1045" s="202"/>
      <c r="AR1045" s="202"/>
      <c r="AS1045" s="202"/>
      <c r="AT1045" s="202"/>
      <c r="AU1045" s="202"/>
      <c r="AV1045" s="202"/>
      <c r="AW1045" s="202"/>
      <c r="AX1045" s="202"/>
      <c r="AY1045" s="202"/>
      <c r="AZ1045" s="202"/>
      <c r="BA1045" s="202"/>
      <c r="BB1045" s="202"/>
      <c r="BC1045" s="202"/>
      <c r="BD1045" s="202"/>
      <c r="BE1045" s="202"/>
      <c r="BF1045" s="202"/>
      <c r="BG1045" s="202"/>
      <c r="BH1045" s="202"/>
      <c r="BI1045" s="202"/>
      <c r="BJ1045" s="202"/>
      <c r="BK1045" s="202"/>
      <c r="BL1045" s="202"/>
      <c r="BM1045" s="202"/>
      <c r="BN1045" s="202"/>
      <c r="BO1045" s="202"/>
      <c r="BP1045" s="202"/>
      <c r="BQ1045" s="202"/>
      <c r="BR1045" s="202"/>
      <c r="BS1045" s="202"/>
      <c r="BT1045" s="202"/>
      <c r="BU1045" s="202"/>
      <c r="BV1045" s="202"/>
      <c r="BW1045" s="202"/>
      <c r="BX1045" s="202"/>
      <c r="BY1045" s="202"/>
      <c r="BZ1045" s="202"/>
      <c r="CA1045" s="202"/>
      <c r="CB1045" s="202"/>
      <c r="CC1045" s="202"/>
      <c r="CD1045" s="202"/>
      <c r="CE1045" s="202"/>
      <c r="CF1045" s="202"/>
      <c r="CG1045" s="202"/>
      <c r="CH1045" s="202"/>
      <c r="CI1045" s="202"/>
      <c r="CJ1045" s="202"/>
      <c r="CK1045" s="202"/>
      <c r="CL1045" s="202"/>
      <c r="CM1045" s="202"/>
      <c r="CN1045" s="202"/>
      <c r="CO1045" s="202"/>
      <c r="CP1045" s="202"/>
      <c r="CQ1045" s="202"/>
      <c r="CR1045" s="202"/>
      <c r="CS1045" s="202"/>
      <c r="CT1045" s="202"/>
      <c r="CU1045" s="202"/>
      <c r="CV1045" s="202"/>
      <c r="CW1045" s="202"/>
      <c r="CX1045" s="202"/>
      <c r="CY1045" s="202"/>
      <c r="CZ1045" s="202"/>
      <c r="DA1045" s="202"/>
      <c r="DB1045" s="202"/>
      <c r="DC1045" s="202"/>
      <c r="DD1045" s="202"/>
      <c r="DE1045" s="202"/>
      <c r="DF1045" s="202"/>
      <c r="DG1045" s="202"/>
      <c r="DH1045" s="202"/>
      <c r="DI1045" s="202"/>
      <c r="DJ1045" s="202"/>
      <c r="DK1045" s="202"/>
      <c r="DL1045" s="202"/>
      <c r="DM1045" s="202"/>
      <c r="DN1045" s="202"/>
      <c r="DO1045" s="202"/>
      <c r="DP1045" s="202"/>
      <c r="DQ1045" s="202"/>
      <c r="DR1045" s="202"/>
      <c r="DS1045" s="202"/>
      <c r="DT1045" s="202"/>
      <c r="DU1045" s="202"/>
      <c r="DV1045" s="202"/>
      <c r="DW1045" s="202"/>
      <c r="DX1045" s="202"/>
      <c r="DY1045" s="202"/>
      <c r="DZ1045" s="202"/>
      <c r="EA1045" s="202"/>
      <c r="EB1045" s="202"/>
      <c r="EC1045" s="202"/>
      <c r="ED1045" s="202"/>
      <c r="EE1045" s="202"/>
      <c r="EF1045" s="202"/>
      <c r="EG1045" s="202"/>
      <c r="EH1045" s="202"/>
      <c r="EI1045" s="202"/>
      <c r="EJ1045" s="202"/>
      <c r="EK1045" s="202"/>
      <c r="EL1045" s="202"/>
      <c r="EM1045" s="202"/>
      <c r="EN1045" s="202"/>
      <c r="EO1045" s="202"/>
      <c r="EP1045" s="202"/>
      <c r="EQ1045" s="202"/>
      <c r="ER1045" s="202"/>
      <c r="ES1045" s="202"/>
      <c r="ET1045" s="202"/>
      <c r="EU1045" s="202"/>
      <c r="EV1045" s="202"/>
      <c r="EW1045" s="202"/>
      <c r="EX1045" s="202"/>
      <c r="EY1045" s="202"/>
      <c r="EZ1045" s="202"/>
      <c r="FA1045" s="202"/>
      <c r="FB1045" s="202"/>
      <c r="FC1045" s="202"/>
      <c r="FD1045" s="202"/>
      <c r="FE1045" s="202"/>
      <c r="FF1045" s="202"/>
      <c r="FG1045" s="202"/>
      <c r="FH1045" s="202"/>
      <c r="FI1045" s="202"/>
      <c r="FJ1045" s="202"/>
      <c r="FK1045" s="202"/>
      <c r="FL1045" s="202"/>
      <c r="FM1045" s="202"/>
      <c r="FN1045" s="202"/>
      <c r="FO1045" s="202"/>
      <c r="FP1045" s="202"/>
      <c r="FQ1045" s="202"/>
      <c r="FR1045" s="202"/>
      <c r="FS1045" s="202"/>
      <c r="FT1045" s="202"/>
      <c r="FU1045" s="202"/>
      <c r="FV1045" s="202"/>
      <c r="FW1045" s="202"/>
      <c r="FX1045" s="202"/>
      <c r="FY1045" s="202"/>
      <c r="FZ1045" s="202"/>
      <c r="GA1045" s="202"/>
      <c r="GB1045" s="202"/>
      <c r="GC1045" s="202"/>
      <c r="GD1045" s="202"/>
      <c r="GE1045" s="202"/>
      <c r="GF1045" s="202"/>
      <c r="GG1045" s="202"/>
      <c r="GH1045" s="202"/>
      <c r="GI1045" s="202"/>
      <c r="GJ1045" s="202"/>
      <c r="GK1045" s="202"/>
      <c r="GL1045" s="202"/>
      <c r="GM1045" s="202"/>
      <c r="GN1045" s="202"/>
      <c r="GO1045" s="202"/>
      <c r="GP1045" s="202"/>
      <c r="GQ1045" s="202"/>
      <c r="GR1045" s="202"/>
      <c r="GS1045" s="202"/>
      <c r="GT1045" s="202"/>
      <c r="GU1045" s="202"/>
      <c r="GV1045" s="202"/>
      <c r="GW1045" s="202"/>
      <c r="GX1045" s="202"/>
      <c r="GY1045" s="202"/>
      <c r="GZ1045" s="202"/>
      <c r="HA1045" s="202"/>
      <c r="HB1045" s="202"/>
      <c r="HC1045" s="202"/>
      <c r="HD1045" s="202"/>
      <c r="HE1045" s="202"/>
      <c r="HF1045" s="202"/>
      <c r="HG1045" s="202"/>
      <c r="HH1045" s="202"/>
      <c r="HI1045" s="202"/>
      <c r="HJ1045" s="202"/>
      <c r="HK1045" s="202"/>
      <c r="HL1045" s="202"/>
      <c r="HM1045" s="202"/>
      <c r="HN1045" s="202"/>
      <c r="HO1045" s="202"/>
      <c r="HP1045" s="202"/>
      <c r="HQ1045" s="202"/>
      <c r="HR1045" s="202"/>
      <c r="HS1045" s="202"/>
      <c r="HT1045" s="202"/>
      <c r="HU1045" s="202"/>
      <c r="HV1045" s="202"/>
      <c r="HW1045" s="202"/>
      <c r="HX1045" s="202"/>
      <c r="HY1045" s="202"/>
      <c r="HZ1045" s="202"/>
      <c r="IA1045" s="202"/>
      <c r="IB1045" s="202"/>
      <c r="IC1045" s="202"/>
      <c r="ID1045" s="202"/>
      <c r="IE1045" s="202"/>
      <c r="IF1045" s="202"/>
      <c r="IG1045" s="202"/>
      <c r="IH1045" s="202"/>
      <c r="II1045" s="202"/>
      <c r="IJ1045" s="202"/>
      <c r="IK1045" s="202"/>
      <c r="IL1045" s="202"/>
      <c r="IM1045" s="202"/>
      <c r="IN1045" s="202"/>
      <c r="IO1045" s="202"/>
      <c r="IP1045" s="202"/>
      <c r="IQ1045" s="202"/>
      <c r="IR1045" s="202"/>
      <c r="IS1045" s="202"/>
      <c r="IT1045" s="202"/>
      <c r="IU1045" s="202"/>
      <c r="IV1045" s="202"/>
      <c r="IW1045" s="202"/>
      <c r="IX1045" s="202"/>
      <c r="IY1045" s="202"/>
      <c r="IZ1045" s="202"/>
      <c r="JA1045" s="202"/>
      <c r="JB1045" s="202"/>
      <c r="JC1045" s="202"/>
      <c r="JD1045" s="202"/>
    </row>
    <row r="1046" spans="1:264" s="686" customFormat="1" ht="30" x14ac:dyDescent="0.25">
      <c r="A1046" s="641"/>
      <c r="B1046" s="641">
        <v>1</v>
      </c>
      <c r="C1046" s="2666" t="s">
        <v>483</v>
      </c>
      <c r="D1046" s="951"/>
      <c r="E1046" s="951"/>
      <c r="F1046" s="1575">
        <f t="shared" si="735"/>
        <v>800</v>
      </c>
      <c r="G1046" s="952">
        <f t="shared" si="736"/>
        <v>133.33333333333334</v>
      </c>
      <c r="H1046" s="952">
        <f t="shared" si="736"/>
        <v>142.93</v>
      </c>
      <c r="I1046" s="1041">
        <f t="shared" si="737"/>
        <v>107.19749999999999</v>
      </c>
      <c r="J1046" s="3451">
        <f t="shared" ref="J1046" si="741">J955</f>
        <v>10.67</v>
      </c>
      <c r="K1046" s="1152"/>
      <c r="L1046" s="1152"/>
      <c r="M1046" s="1153"/>
      <c r="N1046" s="1153"/>
      <c r="O1046" s="1153"/>
      <c r="P1046" s="1153"/>
      <c r="Q1046" s="1153"/>
      <c r="R1046" s="1153"/>
      <c r="S1046" s="1191"/>
      <c r="T1046" s="1191"/>
      <c r="U1046" s="1191"/>
      <c r="V1046" s="952"/>
      <c r="W1046" s="3074"/>
      <c r="X1046" s="952"/>
      <c r="Y1046" s="952"/>
      <c r="Z1046" s="1154"/>
      <c r="AA1046" s="1154"/>
      <c r="AB1046" s="952"/>
      <c r="AC1046" s="3709"/>
      <c r="AD1046" s="202"/>
      <c r="AE1046" s="202"/>
      <c r="AF1046" s="202"/>
      <c r="AG1046" s="202"/>
      <c r="AH1046" s="202"/>
      <c r="AI1046" s="202"/>
      <c r="AJ1046" s="202"/>
      <c r="AK1046" s="202"/>
      <c r="AL1046" s="202"/>
      <c r="AM1046" s="202"/>
      <c r="AN1046" s="202"/>
      <c r="AO1046" s="202"/>
      <c r="AP1046" s="202"/>
      <c r="AQ1046" s="202"/>
      <c r="AR1046" s="202"/>
      <c r="AS1046" s="202"/>
      <c r="AT1046" s="202"/>
      <c r="AU1046" s="202"/>
      <c r="AV1046" s="202"/>
      <c r="AW1046" s="202"/>
      <c r="AX1046" s="202"/>
      <c r="AY1046" s="202"/>
      <c r="AZ1046" s="202"/>
      <c r="BA1046" s="202"/>
      <c r="BB1046" s="202"/>
      <c r="BC1046" s="202"/>
      <c r="BD1046" s="202"/>
      <c r="BE1046" s="202"/>
      <c r="BF1046" s="202"/>
      <c r="BG1046" s="202"/>
      <c r="BH1046" s="202"/>
      <c r="BI1046" s="202"/>
      <c r="BJ1046" s="202"/>
      <c r="BK1046" s="202"/>
      <c r="BL1046" s="202"/>
      <c r="BM1046" s="202"/>
      <c r="BN1046" s="202"/>
      <c r="BO1046" s="202"/>
      <c r="BP1046" s="202"/>
      <c r="BQ1046" s="202"/>
      <c r="BR1046" s="202"/>
      <c r="BS1046" s="202"/>
      <c r="BT1046" s="202"/>
      <c r="BU1046" s="202"/>
      <c r="BV1046" s="202"/>
      <c r="BW1046" s="202"/>
      <c r="BX1046" s="202"/>
      <c r="BY1046" s="202"/>
      <c r="BZ1046" s="202"/>
      <c r="CA1046" s="202"/>
      <c r="CB1046" s="202"/>
      <c r="CC1046" s="202"/>
      <c r="CD1046" s="202"/>
      <c r="CE1046" s="202"/>
      <c r="CF1046" s="202"/>
      <c r="CG1046" s="202"/>
      <c r="CH1046" s="202"/>
      <c r="CI1046" s="202"/>
      <c r="CJ1046" s="202"/>
      <c r="CK1046" s="202"/>
      <c r="CL1046" s="202"/>
      <c r="CM1046" s="202"/>
      <c r="CN1046" s="202"/>
      <c r="CO1046" s="202"/>
      <c r="CP1046" s="202"/>
      <c r="CQ1046" s="202"/>
      <c r="CR1046" s="202"/>
      <c r="CS1046" s="202"/>
      <c r="CT1046" s="202"/>
      <c r="CU1046" s="202"/>
      <c r="CV1046" s="202"/>
      <c r="CW1046" s="202"/>
      <c r="CX1046" s="202"/>
      <c r="CY1046" s="202"/>
      <c r="CZ1046" s="202"/>
      <c r="DA1046" s="202"/>
      <c r="DB1046" s="202"/>
      <c r="DC1046" s="202"/>
      <c r="DD1046" s="202"/>
      <c r="DE1046" s="202"/>
      <c r="DF1046" s="202"/>
      <c r="DG1046" s="202"/>
      <c r="DH1046" s="202"/>
      <c r="DI1046" s="202"/>
      <c r="DJ1046" s="202"/>
      <c r="DK1046" s="202"/>
      <c r="DL1046" s="202"/>
      <c r="DM1046" s="202"/>
      <c r="DN1046" s="202"/>
      <c r="DO1046" s="202"/>
      <c r="DP1046" s="202"/>
      <c r="DQ1046" s="202"/>
      <c r="DR1046" s="202"/>
      <c r="DS1046" s="202"/>
      <c r="DT1046" s="202"/>
      <c r="DU1046" s="202"/>
      <c r="DV1046" s="202"/>
      <c r="DW1046" s="202"/>
      <c r="DX1046" s="202"/>
      <c r="DY1046" s="202"/>
      <c r="DZ1046" s="202"/>
      <c r="EA1046" s="202"/>
      <c r="EB1046" s="202"/>
      <c r="EC1046" s="202"/>
      <c r="ED1046" s="202"/>
      <c r="EE1046" s="202"/>
      <c r="EF1046" s="202"/>
      <c r="EG1046" s="202"/>
      <c r="EH1046" s="202"/>
      <c r="EI1046" s="202"/>
      <c r="EJ1046" s="202"/>
      <c r="EK1046" s="202"/>
      <c r="EL1046" s="202"/>
      <c r="EM1046" s="202"/>
      <c r="EN1046" s="202"/>
      <c r="EO1046" s="202"/>
      <c r="EP1046" s="202"/>
      <c r="EQ1046" s="202"/>
      <c r="ER1046" s="202"/>
      <c r="ES1046" s="202"/>
      <c r="ET1046" s="202"/>
      <c r="EU1046" s="202"/>
      <c r="EV1046" s="202"/>
      <c r="EW1046" s="202"/>
      <c r="EX1046" s="202"/>
      <c r="EY1046" s="202"/>
      <c r="EZ1046" s="202"/>
      <c r="FA1046" s="202"/>
      <c r="FB1046" s="202"/>
      <c r="FC1046" s="202"/>
      <c r="FD1046" s="202"/>
      <c r="FE1046" s="202"/>
      <c r="FF1046" s="202"/>
      <c r="FG1046" s="202"/>
      <c r="FH1046" s="202"/>
      <c r="FI1046" s="202"/>
      <c r="FJ1046" s="202"/>
      <c r="FK1046" s="202"/>
      <c r="FL1046" s="202"/>
      <c r="FM1046" s="202"/>
      <c r="FN1046" s="202"/>
      <c r="FO1046" s="202"/>
      <c r="FP1046" s="202"/>
      <c r="FQ1046" s="202"/>
      <c r="FR1046" s="202"/>
      <c r="FS1046" s="202"/>
      <c r="FT1046" s="202"/>
      <c r="FU1046" s="202"/>
      <c r="FV1046" s="202"/>
      <c r="FW1046" s="202"/>
      <c r="FX1046" s="202"/>
      <c r="FY1046" s="202"/>
      <c r="FZ1046" s="202"/>
      <c r="GA1046" s="202"/>
      <c r="GB1046" s="202"/>
      <c r="GC1046" s="202"/>
      <c r="GD1046" s="202"/>
      <c r="GE1046" s="202"/>
      <c r="GF1046" s="202"/>
      <c r="GG1046" s="202"/>
      <c r="GH1046" s="202"/>
      <c r="GI1046" s="202"/>
      <c r="GJ1046" s="202"/>
      <c r="GK1046" s="202"/>
      <c r="GL1046" s="202"/>
      <c r="GM1046" s="202"/>
      <c r="GN1046" s="202"/>
      <c r="GO1046" s="202"/>
      <c r="GP1046" s="202"/>
      <c r="GQ1046" s="202"/>
      <c r="GR1046" s="202"/>
      <c r="GS1046" s="202"/>
      <c r="GT1046" s="202"/>
      <c r="GU1046" s="202"/>
      <c r="GV1046" s="202"/>
      <c r="GW1046" s="202"/>
      <c r="GX1046" s="202"/>
      <c r="GY1046" s="202"/>
      <c r="GZ1046" s="202"/>
      <c r="HA1046" s="202"/>
      <c r="HB1046" s="202"/>
      <c r="HC1046" s="202"/>
      <c r="HD1046" s="202"/>
      <c r="HE1046" s="202"/>
      <c r="HF1046" s="202"/>
      <c r="HG1046" s="202"/>
      <c r="HH1046" s="202"/>
      <c r="HI1046" s="202"/>
      <c r="HJ1046" s="202"/>
      <c r="HK1046" s="202"/>
      <c r="HL1046" s="202"/>
      <c r="HM1046" s="202"/>
      <c r="HN1046" s="202"/>
      <c r="HO1046" s="202"/>
      <c r="HP1046" s="202"/>
      <c r="HQ1046" s="202"/>
      <c r="HR1046" s="202"/>
      <c r="HS1046" s="202"/>
      <c r="HT1046" s="202"/>
      <c r="HU1046" s="202"/>
      <c r="HV1046" s="202"/>
      <c r="HW1046" s="202"/>
      <c r="HX1046" s="202"/>
      <c r="HY1046" s="202"/>
      <c r="HZ1046" s="202"/>
      <c r="IA1046" s="202"/>
      <c r="IB1046" s="202"/>
      <c r="IC1046" s="202"/>
      <c r="ID1046" s="202"/>
      <c r="IE1046" s="202"/>
      <c r="IF1046" s="202"/>
      <c r="IG1046" s="202"/>
      <c r="IH1046" s="202"/>
      <c r="II1046" s="202"/>
      <c r="IJ1046" s="202"/>
      <c r="IK1046" s="202"/>
      <c r="IL1046" s="202"/>
      <c r="IM1046" s="202"/>
      <c r="IN1046" s="202"/>
      <c r="IO1046" s="202"/>
      <c r="IP1046" s="202"/>
      <c r="IQ1046" s="202"/>
      <c r="IR1046" s="202"/>
      <c r="IS1046" s="202"/>
      <c r="IT1046" s="202"/>
      <c r="IU1046" s="202"/>
      <c r="IV1046" s="202"/>
      <c r="IW1046" s="202"/>
      <c r="IX1046" s="202"/>
      <c r="IY1046" s="202"/>
      <c r="IZ1046" s="202"/>
      <c r="JA1046" s="202"/>
      <c r="JB1046" s="202"/>
      <c r="JC1046" s="202"/>
      <c r="JD1046" s="202"/>
    </row>
    <row r="1047" spans="1:264" s="686" customFormat="1" ht="60" x14ac:dyDescent="0.25">
      <c r="A1047" s="641"/>
      <c r="B1047" s="641">
        <v>1</v>
      </c>
      <c r="C1047" s="1129" t="s">
        <v>484</v>
      </c>
      <c r="D1047" s="951"/>
      <c r="E1047" s="951"/>
      <c r="F1047" s="1575">
        <f t="shared" si="735"/>
        <v>6000</v>
      </c>
      <c r="G1047" s="952">
        <f t="shared" si="736"/>
        <v>1000</v>
      </c>
      <c r="H1047" s="952">
        <f t="shared" si="736"/>
        <v>1248</v>
      </c>
      <c r="I1047" s="1041">
        <f t="shared" si="737"/>
        <v>124.8</v>
      </c>
      <c r="J1047" s="3451">
        <f t="shared" ref="J1047" si="742">J956</f>
        <v>0</v>
      </c>
      <c r="K1047" s="1152"/>
      <c r="L1047" s="1152"/>
      <c r="M1047" s="1153"/>
      <c r="N1047" s="1153"/>
      <c r="O1047" s="1153"/>
      <c r="P1047" s="1153"/>
      <c r="Q1047" s="1153"/>
      <c r="R1047" s="1153"/>
      <c r="S1047" s="1191"/>
      <c r="T1047" s="1191"/>
      <c r="U1047" s="1191"/>
      <c r="V1047" s="952"/>
      <c r="W1047" s="3074"/>
      <c r="X1047" s="952"/>
      <c r="Y1047" s="952"/>
      <c r="Z1047" s="1154"/>
      <c r="AA1047" s="1154"/>
      <c r="AB1047" s="952"/>
      <c r="AC1047" s="3709"/>
      <c r="AD1047" s="202"/>
      <c r="AE1047" s="202"/>
      <c r="AF1047" s="202"/>
      <c r="AG1047" s="202"/>
      <c r="AH1047" s="202"/>
      <c r="AI1047" s="202"/>
      <c r="AJ1047" s="202"/>
      <c r="AK1047" s="202"/>
      <c r="AL1047" s="202"/>
      <c r="AM1047" s="202"/>
      <c r="AN1047" s="202"/>
      <c r="AO1047" s="202"/>
      <c r="AP1047" s="202"/>
      <c r="AQ1047" s="202"/>
      <c r="AR1047" s="202"/>
      <c r="AS1047" s="202"/>
      <c r="AT1047" s="202"/>
      <c r="AU1047" s="202"/>
      <c r="AV1047" s="202"/>
      <c r="AW1047" s="202"/>
      <c r="AX1047" s="202"/>
      <c r="AY1047" s="202"/>
      <c r="AZ1047" s="202"/>
      <c r="BA1047" s="202"/>
      <c r="BB1047" s="202"/>
      <c r="BC1047" s="202"/>
      <c r="BD1047" s="202"/>
      <c r="BE1047" s="202"/>
      <c r="BF1047" s="202"/>
      <c r="BG1047" s="202"/>
      <c r="BH1047" s="202"/>
      <c r="BI1047" s="202"/>
      <c r="BJ1047" s="202"/>
      <c r="BK1047" s="202"/>
      <c r="BL1047" s="202"/>
      <c r="BM1047" s="202"/>
      <c r="BN1047" s="202"/>
      <c r="BO1047" s="202"/>
      <c r="BP1047" s="202"/>
      <c r="BQ1047" s="202"/>
      <c r="BR1047" s="202"/>
      <c r="BS1047" s="202"/>
      <c r="BT1047" s="202"/>
      <c r="BU1047" s="202"/>
      <c r="BV1047" s="202"/>
      <c r="BW1047" s="202"/>
      <c r="BX1047" s="202"/>
      <c r="BY1047" s="202"/>
      <c r="BZ1047" s="202"/>
      <c r="CA1047" s="202"/>
      <c r="CB1047" s="202"/>
      <c r="CC1047" s="202"/>
      <c r="CD1047" s="202"/>
      <c r="CE1047" s="202"/>
      <c r="CF1047" s="202"/>
      <c r="CG1047" s="202"/>
      <c r="CH1047" s="202"/>
      <c r="CI1047" s="202"/>
      <c r="CJ1047" s="202"/>
      <c r="CK1047" s="202"/>
      <c r="CL1047" s="202"/>
      <c r="CM1047" s="202"/>
      <c r="CN1047" s="202"/>
      <c r="CO1047" s="202"/>
      <c r="CP1047" s="202"/>
      <c r="CQ1047" s="202"/>
      <c r="CR1047" s="202"/>
      <c r="CS1047" s="202"/>
      <c r="CT1047" s="202"/>
      <c r="CU1047" s="202"/>
      <c r="CV1047" s="202"/>
      <c r="CW1047" s="202"/>
      <c r="CX1047" s="202"/>
      <c r="CY1047" s="202"/>
      <c r="CZ1047" s="202"/>
      <c r="DA1047" s="202"/>
      <c r="DB1047" s="202"/>
      <c r="DC1047" s="202"/>
      <c r="DD1047" s="202"/>
      <c r="DE1047" s="202"/>
      <c r="DF1047" s="202"/>
      <c r="DG1047" s="202"/>
      <c r="DH1047" s="202"/>
      <c r="DI1047" s="202"/>
      <c r="DJ1047" s="202"/>
      <c r="DK1047" s="202"/>
      <c r="DL1047" s="202"/>
      <c r="DM1047" s="202"/>
      <c r="DN1047" s="202"/>
      <c r="DO1047" s="202"/>
      <c r="DP1047" s="202"/>
      <c r="DQ1047" s="202"/>
      <c r="DR1047" s="202"/>
      <c r="DS1047" s="202"/>
      <c r="DT1047" s="202"/>
      <c r="DU1047" s="202"/>
      <c r="DV1047" s="202"/>
      <c r="DW1047" s="202"/>
      <c r="DX1047" s="202"/>
      <c r="DY1047" s="202"/>
      <c r="DZ1047" s="202"/>
      <c r="EA1047" s="202"/>
      <c r="EB1047" s="202"/>
      <c r="EC1047" s="202"/>
      <c r="ED1047" s="202"/>
      <c r="EE1047" s="202"/>
      <c r="EF1047" s="202"/>
      <c r="EG1047" s="202"/>
      <c r="EH1047" s="202"/>
      <c r="EI1047" s="202"/>
      <c r="EJ1047" s="202"/>
      <c r="EK1047" s="202"/>
      <c r="EL1047" s="202"/>
      <c r="EM1047" s="202"/>
      <c r="EN1047" s="202"/>
      <c r="EO1047" s="202"/>
      <c r="EP1047" s="202"/>
      <c r="EQ1047" s="202"/>
      <c r="ER1047" s="202"/>
      <c r="ES1047" s="202"/>
      <c r="ET1047" s="202"/>
      <c r="EU1047" s="202"/>
      <c r="EV1047" s="202"/>
      <c r="EW1047" s="202"/>
      <c r="EX1047" s="202"/>
      <c r="EY1047" s="202"/>
      <c r="EZ1047" s="202"/>
      <c r="FA1047" s="202"/>
      <c r="FB1047" s="202"/>
      <c r="FC1047" s="202"/>
      <c r="FD1047" s="202"/>
      <c r="FE1047" s="202"/>
      <c r="FF1047" s="202"/>
      <c r="FG1047" s="202"/>
      <c r="FH1047" s="202"/>
      <c r="FI1047" s="202"/>
      <c r="FJ1047" s="202"/>
      <c r="FK1047" s="202"/>
      <c r="FL1047" s="202"/>
      <c r="FM1047" s="202"/>
      <c r="FN1047" s="202"/>
      <c r="FO1047" s="202"/>
      <c r="FP1047" s="202"/>
      <c r="FQ1047" s="202"/>
      <c r="FR1047" s="202"/>
      <c r="FS1047" s="202"/>
      <c r="FT1047" s="202"/>
      <c r="FU1047" s="202"/>
      <c r="FV1047" s="202"/>
      <c r="FW1047" s="202"/>
      <c r="FX1047" s="202"/>
      <c r="FY1047" s="202"/>
      <c r="FZ1047" s="202"/>
      <c r="GA1047" s="202"/>
      <c r="GB1047" s="202"/>
      <c r="GC1047" s="202"/>
      <c r="GD1047" s="202"/>
      <c r="GE1047" s="202"/>
      <c r="GF1047" s="202"/>
      <c r="GG1047" s="202"/>
      <c r="GH1047" s="202"/>
      <c r="GI1047" s="202"/>
      <c r="GJ1047" s="202"/>
      <c r="GK1047" s="202"/>
      <c r="GL1047" s="202"/>
      <c r="GM1047" s="202"/>
      <c r="GN1047" s="202"/>
      <c r="GO1047" s="202"/>
      <c r="GP1047" s="202"/>
      <c r="GQ1047" s="202"/>
      <c r="GR1047" s="202"/>
      <c r="GS1047" s="202"/>
      <c r="GT1047" s="202"/>
      <c r="GU1047" s="202"/>
      <c r="GV1047" s="202"/>
      <c r="GW1047" s="202"/>
      <c r="GX1047" s="202"/>
      <c r="GY1047" s="202"/>
      <c r="GZ1047" s="202"/>
      <c r="HA1047" s="202"/>
      <c r="HB1047" s="202"/>
      <c r="HC1047" s="202"/>
      <c r="HD1047" s="202"/>
      <c r="HE1047" s="202"/>
      <c r="HF1047" s="202"/>
      <c r="HG1047" s="202"/>
      <c r="HH1047" s="202"/>
      <c r="HI1047" s="202"/>
      <c r="HJ1047" s="202"/>
      <c r="HK1047" s="202"/>
      <c r="HL1047" s="202"/>
      <c r="HM1047" s="202"/>
      <c r="HN1047" s="202"/>
      <c r="HO1047" s="202"/>
      <c r="HP1047" s="202"/>
      <c r="HQ1047" s="202"/>
      <c r="HR1047" s="202"/>
      <c r="HS1047" s="202"/>
      <c r="HT1047" s="202"/>
      <c r="HU1047" s="202"/>
      <c r="HV1047" s="202"/>
      <c r="HW1047" s="202"/>
      <c r="HX1047" s="202"/>
      <c r="HY1047" s="202"/>
      <c r="HZ1047" s="202"/>
      <c r="IA1047" s="202"/>
      <c r="IB1047" s="202"/>
      <c r="IC1047" s="202"/>
      <c r="ID1047" s="202"/>
      <c r="IE1047" s="202"/>
      <c r="IF1047" s="202"/>
      <c r="IG1047" s="202"/>
      <c r="IH1047" s="202"/>
      <c r="II1047" s="202"/>
      <c r="IJ1047" s="202"/>
      <c r="IK1047" s="202"/>
      <c r="IL1047" s="202"/>
      <c r="IM1047" s="202"/>
      <c r="IN1047" s="202"/>
      <c r="IO1047" s="202"/>
      <c r="IP1047" s="202"/>
      <c r="IQ1047" s="202"/>
      <c r="IR1047" s="202"/>
      <c r="IS1047" s="202"/>
      <c r="IT1047" s="202"/>
      <c r="IU1047" s="202"/>
      <c r="IV1047" s="202"/>
      <c r="IW1047" s="202"/>
      <c r="IX1047" s="202"/>
      <c r="IY1047" s="202"/>
      <c r="IZ1047" s="202"/>
      <c r="JA1047" s="202"/>
      <c r="JB1047" s="202"/>
      <c r="JC1047" s="202"/>
      <c r="JD1047" s="202"/>
    </row>
    <row r="1048" spans="1:264" s="686" customFormat="1" ht="45" x14ac:dyDescent="0.25">
      <c r="A1048" s="641"/>
      <c r="B1048" s="641">
        <v>1</v>
      </c>
      <c r="C1048" s="3758" t="s">
        <v>499</v>
      </c>
      <c r="D1048" s="951"/>
      <c r="E1048" s="951"/>
      <c r="F1048" s="1575">
        <f t="shared" si="735"/>
        <v>10150</v>
      </c>
      <c r="G1048" s="952">
        <f t="shared" si="736"/>
        <v>1691.6666666666667</v>
      </c>
      <c r="H1048" s="952">
        <f t="shared" si="736"/>
        <v>3043</v>
      </c>
      <c r="I1048" s="1041">
        <f t="shared" si="737"/>
        <v>179.88177339901478</v>
      </c>
      <c r="J1048" s="3451">
        <f t="shared" ref="J1048" si="743">J957</f>
        <v>0</v>
      </c>
      <c r="K1048" s="1152"/>
      <c r="L1048" s="1152"/>
      <c r="M1048" s="1153"/>
      <c r="N1048" s="1153"/>
      <c r="O1048" s="1153"/>
      <c r="P1048" s="1153"/>
      <c r="Q1048" s="1153"/>
      <c r="R1048" s="1153"/>
      <c r="S1048" s="1191"/>
      <c r="T1048" s="1191"/>
      <c r="U1048" s="1191"/>
      <c r="V1048" s="952"/>
      <c r="W1048" s="3074"/>
      <c r="X1048" s="952"/>
      <c r="Y1048" s="952"/>
      <c r="Z1048" s="1154"/>
      <c r="AA1048" s="1154"/>
      <c r="AB1048" s="952"/>
      <c r="AC1048" s="3709"/>
      <c r="AD1048" s="202"/>
      <c r="AE1048" s="202"/>
      <c r="AF1048" s="202"/>
      <c r="AG1048" s="202"/>
      <c r="AH1048" s="202"/>
      <c r="AI1048" s="202"/>
      <c r="AJ1048" s="202"/>
      <c r="AK1048" s="202"/>
      <c r="AL1048" s="202"/>
      <c r="AM1048" s="202"/>
      <c r="AN1048" s="202"/>
      <c r="AO1048" s="202"/>
      <c r="AP1048" s="202"/>
      <c r="AQ1048" s="202"/>
      <c r="AR1048" s="202"/>
      <c r="AS1048" s="202"/>
      <c r="AT1048" s="202"/>
      <c r="AU1048" s="202"/>
      <c r="AV1048" s="202"/>
      <c r="AW1048" s="202"/>
      <c r="AX1048" s="202"/>
      <c r="AY1048" s="202"/>
      <c r="AZ1048" s="202"/>
      <c r="BA1048" s="202"/>
      <c r="BB1048" s="202"/>
      <c r="BC1048" s="202"/>
      <c r="BD1048" s="202"/>
      <c r="BE1048" s="202"/>
      <c r="BF1048" s="202"/>
      <c r="BG1048" s="202"/>
      <c r="BH1048" s="202"/>
      <c r="BI1048" s="202"/>
      <c r="BJ1048" s="202"/>
      <c r="BK1048" s="202"/>
      <c r="BL1048" s="202"/>
      <c r="BM1048" s="202"/>
      <c r="BN1048" s="202"/>
      <c r="BO1048" s="202"/>
      <c r="BP1048" s="202"/>
      <c r="BQ1048" s="202"/>
      <c r="BR1048" s="202"/>
      <c r="BS1048" s="202"/>
      <c r="BT1048" s="202"/>
      <c r="BU1048" s="202"/>
      <c r="BV1048" s="202"/>
      <c r="BW1048" s="202"/>
      <c r="BX1048" s="202"/>
      <c r="BY1048" s="202"/>
      <c r="BZ1048" s="202"/>
      <c r="CA1048" s="202"/>
      <c r="CB1048" s="202"/>
      <c r="CC1048" s="202"/>
      <c r="CD1048" s="202"/>
      <c r="CE1048" s="202"/>
      <c r="CF1048" s="202"/>
      <c r="CG1048" s="202"/>
      <c r="CH1048" s="202"/>
      <c r="CI1048" s="202"/>
      <c r="CJ1048" s="202"/>
      <c r="CK1048" s="202"/>
      <c r="CL1048" s="202"/>
      <c r="CM1048" s="202"/>
      <c r="CN1048" s="202"/>
      <c r="CO1048" s="202"/>
      <c r="CP1048" s="202"/>
      <c r="CQ1048" s="202"/>
      <c r="CR1048" s="202"/>
      <c r="CS1048" s="202"/>
      <c r="CT1048" s="202"/>
      <c r="CU1048" s="202"/>
      <c r="CV1048" s="202"/>
      <c r="CW1048" s="202"/>
      <c r="CX1048" s="202"/>
      <c r="CY1048" s="202"/>
      <c r="CZ1048" s="202"/>
      <c r="DA1048" s="202"/>
      <c r="DB1048" s="202"/>
      <c r="DC1048" s="202"/>
      <c r="DD1048" s="202"/>
      <c r="DE1048" s="202"/>
      <c r="DF1048" s="202"/>
      <c r="DG1048" s="202"/>
      <c r="DH1048" s="202"/>
      <c r="DI1048" s="202"/>
      <c r="DJ1048" s="202"/>
      <c r="DK1048" s="202"/>
      <c r="DL1048" s="202"/>
      <c r="DM1048" s="202"/>
      <c r="DN1048" s="202"/>
      <c r="DO1048" s="202"/>
      <c r="DP1048" s="202"/>
      <c r="DQ1048" s="202"/>
      <c r="DR1048" s="202"/>
      <c r="DS1048" s="202"/>
      <c r="DT1048" s="202"/>
      <c r="DU1048" s="202"/>
      <c r="DV1048" s="202"/>
      <c r="DW1048" s="202"/>
      <c r="DX1048" s="202"/>
      <c r="DY1048" s="202"/>
      <c r="DZ1048" s="202"/>
      <c r="EA1048" s="202"/>
      <c r="EB1048" s="202"/>
      <c r="EC1048" s="202"/>
      <c r="ED1048" s="202"/>
      <c r="EE1048" s="202"/>
      <c r="EF1048" s="202"/>
      <c r="EG1048" s="202"/>
      <c r="EH1048" s="202"/>
      <c r="EI1048" s="202"/>
      <c r="EJ1048" s="202"/>
      <c r="EK1048" s="202"/>
      <c r="EL1048" s="202"/>
      <c r="EM1048" s="202"/>
      <c r="EN1048" s="202"/>
      <c r="EO1048" s="202"/>
      <c r="EP1048" s="202"/>
      <c r="EQ1048" s="202"/>
      <c r="ER1048" s="202"/>
      <c r="ES1048" s="202"/>
      <c r="ET1048" s="202"/>
      <c r="EU1048" s="202"/>
      <c r="EV1048" s="202"/>
      <c r="EW1048" s="202"/>
      <c r="EX1048" s="202"/>
      <c r="EY1048" s="202"/>
      <c r="EZ1048" s="202"/>
      <c r="FA1048" s="202"/>
      <c r="FB1048" s="202"/>
      <c r="FC1048" s="202"/>
      <c r="FD1048" s="202"/>
      <c r="FE1048" s="202"/>
      <c r="FF1048" s="202"/>
      <c r="FG1048" s="202"/>
      <c r="FH1048" s="202"/>
      <c r="FI1048" s="202"/>
      <c r="FJ1048" s="202"/>
      <c r="FK1048" s="202"/>
      <c r="FL1048" s="202"/>
      <c r="FM1048" s="202"/>
      <c r="FN1048" s="202"/>
      <c r="FO1048" s="202"/>
      <c r="FP1048" s="202"/>
      <c r="FQ1048" s="202"/>
      <c r="FR1048" s="202"/>
      <c r="FS1048" s="202"/>
      <c r="FT1048" s="202"/>
      <c r="FU1048" s="202"/>
      <c r="FV1048" s="202"/>
      <c r="FW1048" s="202"/>
      <c r="FX1048" s="202"/>
      <c r="FY1048" s="202"/>
      <c r="FZ1048" s="202"/>
      <c r="GA1048" s="202"/>
      <c r="GB1048" s="202"/>
      <c r="GC1048" s="202"/>
      <c r="GD1048" s="202"/>
      <c r="GE1048" s="202"/>
      <c r="GF1048" s="202"/>
      <c r="GG1048" s="202"/>
      <c r="GH1048" s="202"/>
      <c r="GI1048" s="202"/>
      <c r="GJ1048" s="202"/>
      <c r="GK1048" s="202"/>
      <c r="GL1048" s="202"/>
      <c r="GM1048" s="202"/>
      <c r="GN1048" s="202"/>
      <c r="GO1048" s="202"/>
      <c r="GP1048" s="202"/>
      <c r="GQ1048" s="202"/>
      <c r="GR1048" s="202"/>
      <c r="GS1048" s="202"/>
      <c r="GT1048" s="202"/>
      <c r="GU1048" s="202"/>
      <c r="GV1048" s="202"/>
      <c r="GW1048" s="202"/>
      <c r="GX1048" s="202"/>
      <c r="GY1048" s="202"/>
      <c r="GZ1048" s="202"/>
      <c r="HA1048" s="202"/>
      <c r="HB1048" s="202"/>
      <c r="HC1048" s="202"/>
      <c r="HD1048" s="202"/>
      <c r="HE1048" s="202"/>
      <c r="HF1048" s="202"/>
      <c r="HG1048" s="202"/>
      <c r="HH1048" s="202"/>
      <c r="HI1048" s="202"/>
      <c r="HJ1048" s="202"/>
      <c r="HK1048" s="202"/>
      <c r="HL1048" s="202"/>
      <c r="HM1048" s="202"/>
      <c r="HN1048" s="202"/>
      <c r="HO1048" s="202"/>
      <c r="HP1048" s="202"/>
      <c r="HQ1048" s="202"/>
      <c r="HR1048" s="202"/>
      <c r="HS1048" s="202"/>
      <c r="HT1048" s="202"/>
      <c r="HU1048" s="202"/>
      <c r="HV1048" s="202"/>
      <c r="HW1048" s="202"/>
      <c r="HX1048" s="202"/>
      <c r="HY1048" s="202"/>
      <c r="HZ1048" s="202"/>
      <c r="IA1048" s="202"/>
      <c r="IB1048" s="202"/>
      <c r="IC1048" s="202"/>
      <c r="ID1048" s="202"/>
      <c r="IE1048" s="202"/>
      <c r="IF1048" s="202"/>
      <c r="IG1048" s="202"/>
      <c r="IH1048" s="202"/>
      <c r="II1048" s="202"/>
      <c r="IJ1048" s="202"/>
      <c r="IK1048" s="202"/>
      <c r="IL1048" s="202"/>
      <c r="IM1048" s="202"/>
      <c r="IN1048" s="202"/>
      <c r="IO1048" s="202"/>
      <c r="IP1048" s="202"/>
      <c r="IQ1048" s="202"/>
      <c r="IR1048" s="202"/>
      <c r="IS1048" s="202"/>
      <c r="IT1048" s="202"/>
      <c r="IU1048" s="202"/>
      <c r="IV1048" s="202"/>
      <c r="IW1048" s="202"/>
      <c r="IX1048" s="202"/>
      <c r="IY1048" s="202"/>
      <c r="IZ1048" s="202"/>
      <c r="JA1048" s="202"/>
      <c r="JB1048" s="202"/>
      <c r="JC1048" s="202"/>
      <c r="JD1048" s="202"/>
    </row>
    <row r="1049" spans="1:264" s="686" customFormat="1" ht="30" x14ac:dyDescent="0.25">
      <c r="A1049" s="641"/>
      <c r="B1049" s="641">
        <v>1</v>
      </c>
      <c r="C1049" s="3759" t="s">
        <v>602</v>
      </c>
      <c r="D1049" s="951"/>
      <c r="E1049" s="951"/>
      <c r="F1049" s="1575">
        <f>F958</f>
        <v>4241</v>
      </c>
      <c r="G1049" s="952">
        <f t="shared" ref="G1049:H1049" si="744">G958</f>
        <v>706.83333333333337</v>
      </c>
      <c r="H1049" s="952">
        <f t="shared" si="744"/>
        <v>5</v>
      </c>
      <c r="I1049" s="1041">
        <f t="shared" si="737"/>
        <v>0.70738033482669183</v>
      </c>
      <c r="J1049" s="3451">
        <f t="shared" ref="J1049" si="745">J958</f>
        <v>0</v>
      </c>
      <c r="K1049" s="1152"/>
      <c r="L1049" s="1152"/>
      <c r="M1049" s="1153"/>
      <c r="N1049" s="1153"/>
      <c r="O1049" s="1153"/>
      <c r="P1049" s="1153"/>
      <c r="Q1049" s="1153"/>
      <c r="R1049" s="1153"/>
      <c r="S1049" s="1191"/>
      <c r="T1049" s="1191"/>
      <c r="U1049" s="1191"/>
      <c r="V1049" s="952"/>
      <c r="W1049" s="3074"/>
      <c r="X1049" s="952"/>
      <c r="Y1049" s="952"/>
      <c r="Z1049" s="1154"/>
      <c r="AA1049" s="1154"/>
      <c r="AB1049" s="952"/>
      <c r="AC1049" s="3709"/>
      <c r="AD1049" s="202"/>
      <c r="AE1049" s="202"/>
      <c r="AF1049" s="202"/>
      <c r="AG1049" s="202"/>
      <c r="AH1049" s="202"/>
      <c r="AI1049" s="202"/>
      <c r="AJ1049" s="202"/>
      <c r="AK1049" s="202"/>
      <c r="AL1049" s="202"/>
      <c r="AM1049" s="202"/>
      <c r="AN1049" s="202"/>
      <c r="AO1049" s="202"/>
      <c r="AP1049" s="202"/>
      <c r="AQ1049" s="202"/>
      <c r="AR1049" s="202"/>
      <c r="AS1049" s="202"/>
      <c r="AT1049" s="202"/>
      <c r="AU1049" s="202"/>
      <c r="AV1049" s="202"/>
      <c r="AW1049" s="202"/>
      <c r="AX1049" s="202"/>
      <c r="AY1049" s="202"/>
      <c r="AZ1049" s="202"/>
      <c r="BA1049" s="202"/>
      <c r="BB1049" s="202"/>
      <c r="BC1049" s="202"/>
      <c r="BD1049" s="202"/>
      <c r="BE1049" s="202"/>
      <c r="BF1049" s="202"/>
      <c r="BG1049" s="202"/>
      <c r="BH1049" s="202"/>
      <c r="BI1049" s="202"/>
      <c r="BJ1049" s="202"/>
      <c r="BK1049" s="202"/>
      <c r="BL1049" s="202"/>
      <c r="BM1049" s="202"/>
      <c r="BN1049" s="202"/>
      <c r="BO1049" s="202"/>
      <c r="BP1049" s="202"/>
      <c r="BQ1049" s="202"/>
      <c r="BR1049" s="202"/>
      <c r="BS1049" s="202"/>
      <c r="BT1049" s="202"/>
      <c r="BU1049" s="202"/>
      <c r="BV1049" s="202"/>
      <c r="BW1049" s="202"/>
      <c r="BX1049" s="202"/>
      <c r="BY1049" s="202"/>
      <c r="BZ1049" s="202"/>
      <c r="CA1049" s="202"/>
      <c r="CB1049" s="202"/>
      <c r="CC1049" s="202"/>
      <c r="CD1049" s="202"/>
      <c r="CE1049" s="202"/>
      <c r="CF1049" s="202"/>
      <c r="CG1049" s="202"/>
      <c r="CH1049" s="202"/>
      <c r="CI1049" s="202"/>
      <c r="CJ1049" s="202"/>
      <c r="CK1049" s="202"/>
      <c r="CL1049" s="202"/>
      <c r="CM1049" s="202"/>
      <c r="CN1049" s="202"/>
      <c r="CO1049" s="202"/>
      <c r="CP1049" s="202"/>
      <c r="CQ1049" s="202"/>
      <c r="CR1049" s="202"/>
      <c r="CS1049" s="202"/>
      <c r="CT1049" s="202"/>
      <c r="CU1049" s="202"/>
      <c r="CV1049" s="202"/>
      <c r="CW1049" s="202"/>
      <c r="CX1049" s="202"/>
      <c r="CY1049" s="202"/>
      <c r="CZ1049" s="202"/>
      <c r="DA1049" s="202"/>
      <c r="DB1049" s="202"/>
      <c r="DC1049" s="202"/>
      <c r="DD1049" s="202"/>
      <c r="DE1049" s="202"/>
      <c r="DF1049" s="202"/>
      <c r="DG1049" s="202"/>
      <c r="DH1049" s="202"/>
      <c r="DI1049" s="202"/>
      <c r="DJ1049" s="202"/>
      <c r="DK1049" s="202"/>
      <c r="DL1049" s="202"/>
      <c r="DM1049" s="202"/>
      <c r="DN1049" s="202"/>
      <c r="DO1049" s="202"/>
      <c r="DP1049" s="202"/>
      <c r="DQ1049" s="202"/>
      <c r="DR1049" s="202"/>
      <c r="DS1049" s="202"/>
      <c r="DT1049" s="202"/>
      <c r="DU1049" s="202"/>
      <c r="DV1049" s="202"/>
      <c r="DW1049" s="202"/>
      <c r="DX1049" s="202"/>
      <c r="DY1049" s="202"/>
      <c r="DZ1049" s="202"/>
      <c r="EA1049" s="202"/>
      <c r="EB1049" s="202"/>
      <c r="EC1049" s="202"/>
      <c r="ED1049" s="202"/>
      <c r="EE1049" s="202"/>
      <c r="EF1049" s="202"/>
      <c r="EG1049" s="202"/>
      <c r="EH1049" s="202"/>
      <c r="EI1049" s="202"/>
      <c r="EJ1049" s="202"/>
      <c r="EK1049" s="202"/>
      <c r="EL1049" s="202"/>
      <c r="EM1049" s="202"/>
      <c r="EN1049" s="202"/>
      <c r="EO1049" s="202"/>
      <c r="EP1049" s="202"/>
      <c r="EQ1049" s="202"/>
      <c r="ER1049" s="202"/>
      <c r="ES1049" s="202"/>
      <c r="ET1049" s="202"/>
      <c r="EU1049" s="202"/>
      <c r="EV1049" s="202"/>
      <c r="EW1049" s="202"/>
      <c r="EX1049" s="202"/>
      <c r="EY1049" s="202"/>
      <c r="EZ1049" s="202"/>
      <c r="FA1049" s="202"/>
      <c r="FB1049" s="202"/>
      <c r="FC1049" s="202"/>
      <c r="FD1049" s="202"/>
      <c r="FE1049" s="202"/>
      <c r="FF1049" s="202"/>
      <c r="FG1049" s="202"/>
      <c r="FH1049" s="202"/>
      <c r="FI1049" s="202"/>
      <c r="FJ1049" s="202"/>
      <c r="FK1049" s="202"/>
      <c r="FL1049" s="202"/>
      <c r="FM1049" s="202"/>
      <c r="FN1049" s="202"/>
      <c r="FO1049" s="202"/>
      <c r="FP1049" s="202"/>
      <c r="FQ1049" s="202"/>
      <c r="FR1049" s="202"/>
      <c r="FS1049" s="202"/>
      <c r="FT1049" s="202"/>
      <c r="FU1049" s="202"/>
      <c r="FV1049" s="202"/>
      <c r="FW1049" s="202"/>
      <c r="FX1049" s="202"/>
      <c r="FY1049" s="202"/>
      <c r="FZ1049" s="202"/>
      <c r="GA1049" s="202"/>
      <c r="GB1049" s="202"/>
      <c r="GC1049" s="202"/>
      <c r="GD1049" s="202"/>
      <c r="GE1049" s="202"/>
      <c r="GF1049" s="202"/>
      <c r="GG1049" s="202"/>
      <c r="GH1049" s="202"/>
      <c r="GI1049" s="202"/>
      <c r="GJ1049" s="202"/>
      <c r="GK1049" s="202"/>
      <c r="GL1049" s="202"/>
      <c r="GM1049" s="202"/>
      <c r="GN1049" s="202"/>
      <c r="GO1049" s="202"/>
      <c r="GP1049" s="202"/>
      <c r="GQ1049" s="202"/>
      <c r="GR1049" s="202"/>
      <c r="GS1049" s="202"/>
      <c r="GT1049" s="202"/>
      <c r="GU1049" s="202"/>
      <c r="GV1049" s="202"/>
      <c r="GW1049" s="202"/>
      <c r="GX1049" s="202"/>
      <c r="GY1049" s="202"/>
      <c r="GZ1049" s="202"/>
      <c r="HA1049" s="202"/>
      <c r="HB1049" s="202"/>
      <c r="HC1049" s="202"/>
      <c r="HD1049" s="202"/>
      <c r="HE1049" s="202"/>
      <c r="HF1049" s="202"/>
      <c r="HG1049" s="202"/>
      <c r="HH1049" s="202"/>
      <c r="HI1049" s="202"/>
      <c r="HJ1049" s="202"/>
      <c r="HK1049" s="202"/>
      <c r="HL1049" s="202"/>
      <c r="HM1049" s="202"/>
      <c r="HN1049" s="202"/>
      <c r="HO1049" s="202"/>
      <c r="HP1049" s="202"/>
      <c r="HQ1049" s="202"/>
      <c r="HR1049" s="202"/>
      <c r="HS1049" s="202"/>
      <c r="HT1049" s="202"/>
      <c r="HU1049" s="202"/>
      <c r="HV1049" s="202"/>
      <c r="HW1049" s="202"/>
      <c r="HX1049" s="202"/>
      <c r="HY1049" s="202"/>
      <c r="HZ1049" s="202"/>
      <c r="IA1049" s="202"/>
      <c r="IB1049" s="202"/>
      <c r="IC1049" s="202"/>
      <c r="ID1049" s="202"/>
      <c r="IE1049" s="202"/>
      <c r="IF1049" s="202"/>
      <c r="IG1049" s="202"/>
      <c r="IH1049" s="202"/>
      <c r="II1049" s="202"/>
      <c r="IJ1049" s="202"/>
      <c r="IK1049" s="202"/>
      <c r="IL1049" s="202"/>
      <c r="IM1049" s="202"/>
      <c r="IN1049" s="202"/>
      <c r="IO1049" s="202"/>
      <c r="IP1049" s="202"/>
      <c r="IQ1049" s="202"/>
      <c r="IR1049" s="202"/>
      <c r="IS1049" s="202"/>
      <c r="IT1049" s="202"/>
      <c r="IU1049" s="202"/>
      <c r="IV1049" s="202"/>
      <c r="IW1049" s="202"/>
      <c r="IX1049" s="202"/>
      <c r="IY1049" s="202"/>
      <c r="IZ1049" s="202"/>
      <c r="JA1049" s="202"/>
      <c r="JB1049" s="202"/>
      <c r="JC1049" s="202"/>
      <c r="JD1049" s="202"/>
    </row>
    <row r="1050" spans="1:264" s="686" customFormat="1" ht="29.25" x14ac:dyDescent="0.25">
      <c r="A1050" s="641"/>
      <c r="B1050" s="641">
        <v>1</v>
      </c>
      <c r="C1050" s="2667" t="s">
        <v>135</v>
      </c>
      <c r="D1050" s="951"/>
      <c r="E1050" s="951"/>
      <c r="F1050" s="1575">
        <f t="shared" ref="F1050:H1056" si="746">F959</f>
        <v>68201.744680851058</v>
      </c>
      <c r="G1050" s="952">
        <f t="shared" si="746"/>
        <v>11366.95744680851</v>
      </c>
      <c r="H1050" s="952">
        <f t="shared" si="746"/>
        <v>9791.6531914893621</v>
      </c>
      <c r="I1050" s="1041">
        <f t="shared" si="737"/>
        <v>86.141372810703672</v>
      </c>
      <c r="J1050" s="3451">
        <f t="shared" ref="J1050" si="747">J959</f>
        <v>3.9234042553191486</v>
      </c>
      <c r="K1050" s="1152"/>
      <c r="L1050" s="1152"/>
      <c r="M1050" s="1153"/>
      <c r="N1050" s="1153"/>
      <c r="O1050" s="1153"/>
      <c r="P1050" s="1153"/>
      <c r="Q1050" s="1153"/>
      <c r="R1050" s="1153"/>
      <c r="S1050" s="1191"/>
      <c r="T1050" s="1191"/>
      <c r="U1050" s="1191"/>
      <c r="V1050" s="952"/>
      <c r="W1050" s="3074"/>
      <c r="X1050" s="952"/>
      <c r="Y1050" s="952"/>
      <c r="Z1050" s="1154"/>
      <c r="AA1050" s="1154"/>
      <c r="AB1050" s="952"/>
      <c r="AC1050" s="3709"/>
      <c r="AD1050" s="202"/>
      <c r="AE1050" s="202"/>
      <c r="AF1050" s="202"/>
      <c r="AG1050" s="202"/>
      <c r="AH1050" s="202"/>
      <c r="AI1050" s="202"/>
      <c r="AJ1050" s="202"/>
      <c r="AK1050" s="202"/>
      <c r="AL1050" s="202"/>
      <c r="AM1050" s="202"/>
      <c r="AN1050" s="202"/>
      <c r="AO1050" s="202"/>
      <c r="AP1050" s="202"/>
      <c r="AQ1050" s="202"/>
      <c r="AR1050" s="202"/>
      <c r="AS1050" s="202"/>
      <c r="AT1050" s="202"/>
      <c r="AU1050" s="202"/>
      <c r="AV1050" s="202"/>
      <c r="AW1050" s="202"/>
      <c r="AX1050" s="202"/>
      <c r="AY1050" s="202"/>
      <c r="AZ1050" s="202"/>
      <c r="BA1050" s="202"/>
      <c r="BB1050" s="202"/>
      <c r="BC1050" s="202"/>
      <c r="BD1050" s="202"/>
      <c r="BE1050" s="202"/>
      <c r="BF1050" s="202"/>
      <c r="BG1050" s="202"/>
      <c r="BH1050" s="202"/>
      <c r="BI1050" s="202"/>
      <c r="BJ1050" s="202"/>
      <c r="BK1050" s="202"/>
      <c r="BL1050" s="202"/>
      <c r="BM1050" s="202"/>
      <c r="BN1050" s="202"/>
      <c r="BO1050" s="202"/>
      <c r="BP1050" s="202"/>
      <c r="BQ1050" s="202"/>
      <c r="BR1050" s="202"/>
      <c r="BS1050" s="202"/>
      <c r="BT1050" s="202"/>
      <c r="BU1050" s="202"/>
      <c r="BV1050" s="202"/>
      <c r="BW1050" s="202"/>
      <c r="BX1050" s="202"/>
      <c r="BY1050" s="202"/>
      <c r="BZ1050" s="202"/>
      <c r="CA1050" s="202"/>
      <c r="CB1050" s="202"/>
      <c r="CC1050" s="202"/>
      <c r="CD1050" s="202"/>
      <c r="CE1050" s="202"/>
      <c r="CF1050" s="202"/>
      <c r="CG1050" s="202"/>
      <c r="CH1050" s="202"/>
      <c r="CI1050" s="202"/>
      <c r="CJ1050" s="202"/>
      <c r="CK1050" s="202"/>
      <c r="CL1050" s="202"/>
      <c r="CM1050" s="202"/>
      <c r="CN1050" s="202"/>
      <c r="CO1050" s="202"/>
      <c r="CP1050" s="202"/>
      <c r="CQ1050" s="202"/>
      <c r="CR1050" s="202"/>
      <c r="CS1050" s="202"/>
      <c r="CT1050" s="202"/>
      <c r="CU1050" s="202"/>
      <c r="CV1050" s="202"/>
      <c r="CW1050" s="202"/>
      <c r="CX1050" s="202"/>
      <c r="CY1050" s="202"/>
      <c r="CZ1050" s="202"/>
      <c r="DA1050" s="202"/>
      <c r="DB1050" s="202"/>
      <c r="DC1050" s="202"/>
      <c r="DD1050" s="202"/>
      <c r="DE1050" s="202"/>
      <c r="DF1050" s="202"/>
      <c r="DG1050" s="202"/>
      <c r="DH1050" s="202"/>
      <c r="DI1050" s="202"/>
      <c r="DJ1050" s="202"/>
      <c r="DK1050" s="202"/>
      <c r="DL1050" s="202"/>
      <c r="DM1050" s="202"/>
      <c r="DN1050" s="202"/>
      <c r="DO1050" s="202"/>
      <c r="DP1050" s="202"/>
      <c r="DQ1050" s="202"/>
      <c r="DR1050" s="202"/>
      <c r="DS1050" s="202"/>
      <c r="DT1050" s="202"/>
      <c r="DU1050" s="202"/>
      <c r="DV1050" s="202"/>
      <c r="DW1050" s="202"/>
      <c r="DX1050" s="202"/>
      <c r="DY1050" s="202"/>
      <c r="DZ1050" s="202"/>
      <c r="EA1050" s="202"/>
      <c r="EB1050" s="202"/>
      <c r="EC1050" s="202"/>
      <c r="ED1050" s="202"/>
      <c r="EE1050" s="202"/>
      <c r="EF1050" s="202"/>
      <c r="EG1050" s="202"/>
      <c r="EH1050" s="202"/>
      <c r="EI1050" s="202"/>
      <c r="EJ1050" s="202"/>
      <c r="EK1050" s="202"/>
      <c r="EL1050" s="202"/>
      <c r="EM1050" s="202"/>
      <c r="EN1050" s="202"/>
      <c r="EO1050" s="202"/>
      <c r="EP1050" s="202"/>
      <c r="EQ1050" s="202"/>
      <c r="ER1050" s="202"/>
      <c r="ES1050" s="202"/>
      <c r="ET1050" s="202"/>
      <c r="EU1050" s="202"/>
      <c r="EV1050" s="202"/>
      <c r="EW1050" s="202"/>
      <c r="EX1050" s="202"/>
      <c r="EY1050" s="202"/>
      <c r="EZ1050" s="202"/>
      <c r="FA1050" s="202"/>
      <c r="FB1050" s="202"/>
      <c r="FC1050" s="202"/>
      <c r="FD1050" s="202"/>
      <c r="FE1050" s="202"/>
      <c r="FF1050" s="202"/>
      <c r="FG1050" s="202"/>
      <c r="FH1050" s="202"/>
      <c r="FI1050" s="202"/>
      <c r="FJ1050" s="202"/>
      <c r="FK1050" s="202"/>
      <c r="FL1050" s="202"/>
      <c r="FM1050" s="202"/>
      <c r="FN1050" s="202"/>
      <c r="FO1050" s="202"/>
      <c r="FP1050" s="202"/>
      <c r="FQ1050" s="202"/>
      <c r="FR1050" s="202"/>
      <c r="FS1050" s="202"/>
      <c r="FT1050" s="202"/>
      <c r="FU1050" s="202"/>
      <c r="FV1050" s="202"/>
      <c r="FW1050" s="202"/>
      <c r="FX1050" s="202"/>
      <c r="FY1050" s="202"/>
      <c r="FZ1050" s="202"/>
      <c r="GA1050" s="202"/>
      <c r="GB1050" s="202"/>
      <c r="GC1050" s="202"/>
      <c r="GD1050" s="202"/>
      <c r="GE1050" s="202"/>
      <c r="GF1050" s="202"/>
      <c r="GG1050" s="202"/>
      <c r="GH1050" s="202"/>
      <c r="GI1050" s="202"/>
      <c r="GJ1050" s="202"/>
      <c r="GK1050" s="202"/>
      <c r="GL1050" s="202"/>
      <c r="GM1050" s="202"/>
      <c r="GN1050" s="202"/>
      <c r="GO1050" s="202"/>
      <c r="GP1050" s="202"/>
      <c r="GQ1050" s="202"/>
      <c r="GR1050" s="202"/>
      <c r="GS1050" s="202"/>
      <c r="GT1050" s="202"/>
      <c r="GU1050" s="202"/>
      <c r="GV1050" s="202"/>
      <c r="GW1050" s="202"/>
      <c r="GX1050" s="202"/>
      <c r="GY1050" s="202"/>
      <c r="GZ1050" s="202"/>
      <c r="HA1050" s="202"/>
      <c r="HB1050" s="202"/>
      <c r="HC1050" s="202"/>
      <c r="HD1050" s="202"/>
      <c r="HE1050" s="202"/>
      <c r="HF1050" s="202"/>
      <c r="HG1050" s="202"/>
      <c r="HH1050" s="202"/>
      <c r="HI1050" s="202"/>
      <c r="HJ1050" s="202"/>
      <c r="HK1050" s="202"/>
      <c r="HL1050" s="202"/>
      <c r="HM1050" s="202"/>
      <c r="HN1050" s="202"/>
      <c r="HO1050" s="202"/>
      <c r="HP1050" s="202"/>
      <c r="HQ1050" s="202"/>
      <c r="HR1050" s="202"/>
      <c r="HS1050" s="202"/>
      <c r="HT1050" s="202"/>
      <c r="HU1050" s="202"/>
      <c r="HV1050" s="202"/>
      <c r="HW1050" s="202"/>
      <c r="HX1050" s="202"/>
      <c r="HY1050" s="202"/>
      <c r="HZ1050" s="202"/>
      <c r="IA1050" s="202"/>
      <c r="IB1050" s="202"/>
      <c r="IC1050" s="202"/>
      <c r="ID1050" s="202"/>
      <c r="IE1050" s="202"/>
      <c r="IF1050" s="202"/>
      <c r="IG1050" s="202"/>
      <c r="IH1050" s="202"/>
      <c r="II1050" s="202"/>
      <c r="IJ1050" s="202"/>
      <c r="IK1050" s="202"/>
      <c r="IL1050" s="202"/>
      <c r="IM1050" s="202"/>
      <c r="IN1050" s="202"/>
      <c r="IO1050" s="202"/>
      <c r="IP1050" s="202"/>
      <c r="IQ1050" s="202"/>
      <c r="IR1050" s="202"/>
      <c r="IS1050" s="202"/>
      <c r="IT1050" s="202"/>
      <c r="IU1050" s="202"/>
      <c r="IV1050" s="202"/>
      <c r="IW1050" s="202"/>
      <c r="IX1050" s="202"/>
      <c r="IY1050" s="202"/>
      <c r="IZ1050" s="202"/>
      <c r="JA1050" s="202"/>
      <c r="JB1050" s="202"/>
      <c r="JC1050" s="202"/>
      <c r="JD1050" s="202"/>
    </row>
    <row r="1051" spans="1:264" s="686" customFormat="1" x14ac:dyDescent="0.25">
      <c r="A1051" s="641"/>
      <c r="B1051" s="641">
        <v>1</v>
      </c>
      <c r="C1051" s="2668" t="s">
        <v>308</v>
      </c>
      <c r="D1051" s="951"/>
      <c r="E1051" s="951"/>
      <c r="F1051" s="1575">
        <f t="shared" si="746"/>
        <v>66606</v>
      </c>
      <c r="G1051" s="952">
        <f t="shared" si="746"/>
        <v>11101</v>
      </c>
      <c r="H1051" s="952">
        <f t="shared" si="746"/>
        <v>9689</v>
      </c>
      <c r="I1051" s="1041">
        <f t="shared" si="737"/>
        <v>87.280425186920098</v>
      </c>
      <c r="J1051" s="3451">
        <f t="shared" ref="J1051" si="748">J960</f>
        <v>2</v>
      </c>
      <c r="K1051" s="1152"/>
      <c r="L1051" s="1152"/>
      <c r="M1051" s="1153"/>
      <c r="N1051" s="1153"/>
      <c r="O1051" s="1153"/>
      <c r="P1051" s="1153"/>
      <c r="Q1051" s="1153"/>
      <c r="R1051" s="1153"/>
      <c r="S1051" s="1191"/>
      <c r="T1051" s="1191"/>
      <c r="U1051" s="1191"/>
      <c r="V1051" s="952"/>
      <c r="W1051" s="3074"/>
      <c r="X1051" s="952"/>
      <c r="Y1051" s="952"/>
      <c r="Z1051" s="1154"/>
      <c r="AA1051" s="1154"/>
      <c r="AB1051" s="952"/>
      <c r="AC1051" s="3709"/>
      <c r="AD1051" s="202"/>
      <c r="AE1051" s="202"/>
      <c r="AF1051" s="202"/>
      <c r="AG1051" s="202"/>
      <c r="AH1051" s="202"/>
      <c r="AI1051" s="202"/>
      <c r="AJ1051" s="202"/>
      <c r="AK1051" s="202"/>
      <c r="AL1051" s="202"/>
      <c r="AM1051" s="202"/>
      <c r="AN1051" s="202"/>
      <c r="AO1051" s="202"/>
      <c r="AP1051" s="202"/>
      <c r="AQ1051" s="202"/>
      <c r="AR1051" s="202"/>
      <c r="AS1051" s="202"/>
      <c r="AT1051" s="202"/>
      <c r="AU1051" s="202"/>
      <c r="AV1051" s="202"/>
      <c r="AW1051" s="202"/>
      <c r="AX1051" s="202"/>
      <c r="AY1051" s="202"/>
      <c r="AZ1051" s="202"/>
      <c r="BA1051" s="202"/>
      <c r="BB1051" s="202"/>
      <c r="BC1051" s="202"/>
      <c r="BD1051" s="202"/>
      <c r="BE1051" s="202"/>
      <c r="BF1051" s="202"/>
      <c r="BG1051" s="202"/>
      <c r="BH1051" s="202"/>
      <c r="BI1051" s="202"/>
      <c r="BJ1051" s="202"/>
      <c r="BK1051" s="202"/>
      <c r="BL1051" s="202"/>
      <c r="BM1051" s="202"/>
      <c r="BN1051" s="202"/>
      <c r="BO1051" s="202"/>
      <c r="BP1051" s="202"/>
      <c r="BQ1051" s="202"/>
      <c r="BR1051" s="202"/>
      <c r="BS1051" s="202"/>
      <c r="BT1051" s="202"/>
      <c r="BU1051" s="202"/>
      <c r="BV1051" s="202"/>
      <c r="BW1051" s="202"/>
      <c r="BX1051" s="202"/>
      <c r="BY1051" s="202"/>
      <c r="BZ1051" s="202"/>
      <c r="CA1051" s="202"/>
      <c r="CB1051" s="202"/>
      <c r="CC1051" s="202"/>
      <c r="CD1051" s="202"/>
      <c r="CE1051" s="202"/>
      <c r="CF1051" s="202"/>
      <c r="CG1051" s="202"/>
      <c r="CH1051" s="202"/>
      <c r="CI1051" s="202"/>
      <c r="CJ1051" s="202"/>
      <c r="CK1051" s="202"/>
      <c r="CL1051" s="202"/>
      <c r="CM1051" s="202"/>
      <c r="CN1051" s="202"/>
      <c r="CO1051" s="202"/>
      <c r="CP1051" s="202"/>
      <c r="CQ1051" s="202"/>
      <c r="CR1051" s="202"/>
      <c r="CS1051" s="202"/>
      <c r="CT1051" s="202"/>
      <c r="CU1051" s="202"/>
      <c r="CV1051" s="202"/>
      <c r="CW1051" s="202"/>
      <c r="CX1051" s="202"/>
      <c r="CY1051" s="202"/>
      <c r="CZ1051" s="202"/>
      <c r="DA1051" s="202"/>
      <c r="DB1051" s="202"/>
      <c r="DC1051" s="202"/>
      <c r="DD1051" s="202"/>
      <c r="DE1051" s="202"/>
      <c r="DF1051" s="202"/>
      <c r="DG1051" s="202"/>
      <c r="DH1051" s="202"/>
      <c r="DI1051" s="202"/>
      <c r="DJ1051" s="202"/>
      <c r="DK1051" s="202"/>
      <c r="DL1051" s="202"/>
      <c r="DM1051" s="202"/>
      <c r="DN1051" s="202"/>
      <c r="DO1051" s="202"/>
      <c r="DP1051" s="202"/>
      <c r="DQ1051" s="202"/>
      <c r="DR1051" s="202"/>
      <c r="DS1051" s="202"/>
      <c r="DT1051" s="202"/>
      <c r="DU1051" s="202"/>
      <c r="DV1051" s="202"/>
      <c r="DW1051" s="202"/>
      <c r="DX1051" s="202"/>
      <c r="DY1051" s="202"/>
      <c r="DZ1051" s="202"/>
      <c r="EA1051" s="202"/>
      <c r="EB1051" s="202"/>
      <c r="EC1051" s="202"/>
      <c r="ED1051" s="202"/>
      <c r="EE1051" s="202"/>
      <c r="EF1051" s="202"/>
      <c r="EG1051" s="202"/>
      <c r="EH1051" s="202"/>
      <c r="EI1051" s="202"/>
      <c r="EJ1051" s="202"/>
      <c r="EK1051" s="202"/>
      <c r="EL1051" s="202"/>
      <c r="EM1051" s="202"/>
      <c r="EN1051" s="202"/>
      <c r="EO1051" s="202"/>
      <c r="EP1051" s="202"/>
      <c r="EQ1051" s="202"/>
      <c r="ER1051" s="202"/>
      <c r="ES1051" s="202"/>
      <c r="ET1051" s="202"/>
      <c r="EU1051" s="202"/>
      <c r="EV1051" s="202"/>
      <c r="EW1051" s="202"/>
      <c r="EX1051" s="202"/>
      <c r="EY1051" s="202"/>
      <c r="EZ1051" s="202"/>
      <c r="FA1051" s="202"/>
      <c r="FB1051" s="202"/>
      <c r="FC1051" s="202"/>
      <c r="FD1051" s="202"/>
      <c r="FE1051" s="202"/>
      <c r="FF1051" s="202"/>
      <c r="FG1051" s="202"/>
      <c r="FH1051" s="202"/>
      <c r="FI1051" s="202"/>
      <c r="FJ1051" s="202"/>
      <c r="FK1051" s="202"/>
      <c r="FL1051" s="202"/>
      <c r="FM1051" s="202"/>
      <c r="FN1051" s="202"/>
      <c r="FO1051" s="202"/>
      <c r="FP1051" s="202"/>
      <c r="FQ1051" s="202"/>
      <c r="FR1051" s="202"/>
      <c r="FS1051" s="202"/>
      <c r="FT1051" s="202"/>
      <c r="FU1051" s="202"/>
      <c r="FV1051" s="202"/>
      <c r="FW1051" s="202"/>
      <c r="FX1051" s="202"/>
      <c r="FY1051" s="202"/>
      <c r="FZ1051" s="202"/>
      <c r="GA1051" s="202"/>
      <c r="GB1051" s="202"/>
      <c r="GC1051" s="202"/>
      <c r="GD1051" s="202"/>
      <c r="GE1051" s="202"/>
      <c r="GF1051" s="202"/>
      <c r="GG1051" s="202"/>
      <c r="GH1051" s="202"/>
      <c r="GI1051" s="202"/>
      <c r="GJ1051" s="202"/>
      <c r="GK1051" s="202"/>
      <c r="GL1051" s="202"/>
      <c r="GM1051" s="202"/>
      <c r="GN1051" s="202"/>
      <c r="GO1051" s="202"/>
      <c r="GP1051" s="202"/>
      <c r="GQ1051" s="202"/>
      <c r="GR1051" s="202"/>
      <c r="GS1051" s="202"/>
      <c r="GT1051" s="202"/>
      <c r="GU1051" s="202"/>
      <c r="GV1051" s="202"/>
      <c r="GW1051" s="202"/>
      <c r="GX1051" s="202"/>
      <c r="GY1051" s="202"/>
      <c r="GZ1051" s="202"/>
      <c r="HA1051" s="202"/>
      <c r="HB1051" s="202"/>
      <c r="HC1051" s="202"/>
      <c r="HD1051" s="202"/>
      <c r="HE1051" s="202"/>
      <c r="HF1051" s="202"/>
      <c r="HG1051" s="202"/>
      <c r="HH1051" s="202"/>
      <c r="HI1051" s="202"/>
      <c r="HJ1051" s="202"/>
      <c r="HK1051" s="202"/>
      <c r="HL1051" s="202"/>
      <c r="HM1051" s="202"/>
      <c r="HN1051" s="202"/>
      <c r="HO1051" s="202"/>
      <c r="HP1051" s="202"/>
      <c r="HQ1051" s="202"/>
      <c r="HR1051" s="202"/>
      <c r="HS1051" s="202"/>
      <c r="HT1051" s="202"/>
      <c r="HU1051" s="202"/>
      <c r="HV1051" s="202"/>
      <c r="HW1051" s="202"/>
      <c r="HX1051" s="202"/>
      <c r="HY1051" s="202"/>
      <c r="HZ1051" s="202"/>
      <c r="IA1051" s="202"/>
      <c r="IB1051" s="202"/>
      <c r="IC1051" s="202"/>
      <c r="ID1051" s="202"/>
      <c r="IE1051" s="202"/>
      <c r="IF1051" s="202"/>
      <c r="IG1051" s="202"/>
      <c r="IH1051" s="202"/>
      <c r="II1051" s="202"/>
      <c r="IJ1051" s="202"/>
      <c r="IK1051" s="202"/>
      <c r="IL1051" s="202"/>
      <c r="IM1051" s="202"/>
      <c r="IN1051" s="202"/>
      <c r="IO1051" s="202"/>
      <c r="IP1051" s="202"/>
      <c r="IQ1051" s="202"/>
      <c r="IR1051" s="202"/>
      <c r="IS1051" s="202"/>
      <c r="IT1051" s="202"/>
      <c r="IU1051" s="202"/>
      <c r="IV1051" s="202"/>
      <c r="IW1051" s="202"/>
      <c r="IX1051" s="202"/>
      <c r="IY1051" s="202"/>
      <c r="IZ1051" s="202"/>
      <c r="JA1051" s="202"/>
      <c r="JB1051" s="202"/>
      <c r="JC1051" s="202"/>
      <c r="JD1051" s="202"/>
    </row>
    <row r="1052" spans="1:264" s="686" customFormat="1" x14ac:dyDescent="0.25">
      <c r="A1052" s="641"/>
      <c r="B1052" s="641">
        <v>1</v>
      </c>
      <c r="C1052" s="2668" t="s">
        <v>486</v>
      </c>
      <c r="D1052" s="951"/>
      <c r="E1052" s="951"/>
      <c r="F1052" s="1575">
        <f t="shared" si="746"/>
        <v>1595.7446808510638</v>
      </c>
      <c r="G1052" s="952">
        <f t="shared" si="746"/>
        <v>265.95744680851061</v>
      </c>
      <c r="H1052" s="952">
        <f t="shared" si="746"/>
        <v>102.65319148936169</v>
      </c>
      <c r="I1052" s="1041">
        <f t="shared" si="737"/>
        <v>38.5976</v>
      </c>
      <c r="J1052" s="3451">
        <f t="shared" ref="J1052" si="749">J961</f>
        <v>1.9234042553191486</v>
      </c>
      <c r="K1052" s="1152"/>
      <c r="L1052" s="1152"/>
      <c r="M1052" s="1153"/>
      <c r="N1052" s="1153"/>
      <c r="O1052" s="1153"/>
      <c r="P1052" s="1153"/>
      <c r="Q1052" s="1153"/>
      <c r="R1052" s="1153"/>
      <c r="S1052" s="1191"/>
      <c r="T1052" s="1191"/>
      <c r="U1052" s="1191"/>
      <c r="V1052" s="952"/>
      <c r="W1052" s="3074"/>
      <c r="X1052" s="952"/>
      <c r="Y1052" s="952"/>
      <c r="Z1052" s="1154"/>
      <c r="AA1052" s="1154"/>
      <c r="AB1052" s="952"/>
      <c r="AC1052" s="3709"/>
      <c r="AD1052" s="202"/>
      <c r="AE1052" s="202"/>
      <c r="AF1052" s="202"/>
      <c r="AG1052" s="202"/>
      <c r="AH1052" s="202"/>
      <c r="AI1052" s="202"/>
      <c r="AJ1052" s="202"/>
      <c r="AK1052" s="202"/>
      <c r="AL1052" s="202"/>
      <c r="AM1052" s="202"/>
      <c r="AN1052" s="202"/>
      <c r="AO1052" s="202"/>
      <c r="AP1052" s="202"/>
      <c r="AQ1052" s="202"/>
      <c r="AR1052" s="202"/>
      <c r="AS1052" s="202"/>
      <c r="AT1052" s="202"/>
      <c r="AU1052" s="202"/>
      <c r="AV1052" s="202"/>
      <c r="AW1052" s="202"/>
      <c r="AX1052" s="202"/>
      <c r="AY1052" s="202"/>
      <c r="AZ1052" s="202"/>
      <c r="BA1052" s="202"/>
      <c r="BB1052" s="202"/>
      <c r="BC1052" s="202"/>
      <c r="BD1052" s="202"/>
      <c r="BE1052" s="202"/>
      <c r="BF1052" s="202"/>
      <c r="BG1052" s="202"/>
      <c r="BH1052" s="202"/>
      <c r="BI1052" s="202"/>
      <c r="BJ1052" s="202"/>
      <c r="BK1052" s="202"/>
      <c r="BL1052" s="202"/>
      <c r="BM1052" s="202"/>
      <c r="BN1052" s="202"/>
      <c r="BO1052" s="202"/>
      <c r="BP1052" s="202"/>
      <c r="BQ1052" s="202"/>
      <c r="BR1052" s="202"/>
      <c r="BS1052" s="202"/>
      <c r="BT1052" s="202"/>
      <c r="BU1052" s="202"/>
      <c r="BV1052" s="202"/>
      <c r="BW1052" s="202"/>
      <c r="BX1052" s="202"/>
      <c r="BY1052" s="202"/>
      <c r="BZ1052" s="202"/>
      <c r="CA1052" s="202"/>
      <c r="CB1052" s="202"/>
      <c r="CC1052" s="202"/>
      <c r="CD1052" s="202"/>
      <c r="CE1052" s="202"/>
      <c r="CF1052" s="202"/>
      <c r="CG1052" s="202"/>
      <c r="CH1052" s="202"/>
      <c r="CI1052" s="202"/>
      <c r="CJ1052" s="202"/>
      <c r="CK1052" s="202"/>
      <c r="CL1052" s="202"/>
      <c r="CM1052" s="202"/>
      <c r="CN1052" s="202"/>
      <c r="CO1052" s="202"/>
      <c r="CP1052" s="202"/>
      <c r="CQ1052" s="202"/>
      <c r="CR1052" s="202"/>
      <c r="CS1052" s="202"/>
      <c r="CT1052" s="202"/>
      <c r="CU1052" s="202"/>
      <c r="CV1052" s="202"/>
      <c r="CW1052" s="202"/>
      <c r="CX1052" s="202"/>
      <c r="CY1052" s="202"/>
      <c r="CZ1052" s="202"/>
      <c r="DA1052" s="202"/>
      <c r="DB1052" s="202"/>
      <c r="DC1052" s="202"/>
      <c r="DD1052" s="202"/>
      <c r="DE1052" s="202"/>
      <c r="DF1052" s="202"/>
      <c r="DG1052" s="202"/>
      <c r="DH1052" s="202"/>
      <c r="DI1052" s="202"/>
      <c r="DJ1052" s="202"/>
      <c r="DK1052" s="202"/>
      <c r="DL1052" s="202"/>
      <c r="DM1052" s="202"/>
      <c r="DN1052" s="202"/>
      <c r="DO1052" s="202"/>
      <c r="DP1052" s="202"/>
      <c r="DQ1052" s="202"/>
      <c r="DR1052" s="202"/>
      <c r="DS1052" s="202"/>
      <c r="DT1052" s="202"/>
      <c r="DU1052" s="202"/>
      <c r="DV1052" s="202"/>
      <c r="DW1052" s="202"/>
      <c r="DX1052" s="202"/>
      <c r="DY1052" s="202"/>
      <c r="DZ1052" s="202"/>
      <c r="EA1052" s="202"/>
      <c r="EB1052" s="202"/>
      <c r="EC1052" s="202"/>
      <c r="ED1052" s="202"/>
      <c r="EE1052" s="202"/>
      <c r="EF1052" s="202"/>
      <c r="EG1052" s="202"/>
      <c r="EH1052" s="202"/>
      <c r="EI1052" s="202"/>
      <c r="EJ1052" s="202"/>
      <c r="EK1052" s="202"/>
      <c r="EL1052" s="202"/>
      <c r="EM1052" s="202"/>
      <c r="EN1052" s="202"/>
      <c r="EO1052" s="202"/>
      <c r="EP1052" s="202"/>
      <c r="EQ1052" s="202"/>
      <c r="ER1052" s="202"/>
      <c r="ES1052" s="202"/>
      <c r="ET1052" s="202"/>
      <c r="EU1052" s="202"/>
      <c r="EV1052" s="202"/>
      <c r="EW1052" s="202"/>
      <c r="EX1052" s="202"/>
      <c r="EY1052" s="202"/>
      <c r="EZ1052" s="202"/>
      <c r="FA1052" s="202"/>
      <c r="FB1052" s="202"/>
      <c r="FC1052" s="202"/>
      <c r="FD1052" s="202"/>
      <c r="FE1052" s="202"/>
      <c r="FF1052" s="202"/>
      <c r="FG1052" s="202"/>
      <c r="FH1052" s="202"/>
      <c r="FI1052" s="202"/>
      <c r="FJ1052" s="202"/>
      <c r="FK1052" s="202"/>
      <c r="FL1052" s="202"/>
      <c r="FM1052" s="202"/>
      <c r="FN1052" s="202"/>
      <c r="FO1052" s="202"/>
      <c r="FP1052" s="202"/>
      <c r="FQ1052" s="202"/>
      <c r="FR1052" s="202"/>
      <c r="FS1052" s="202"/>
      <c r="FT1052" s="202"/>
      <c r="FU1052" s="202"/>
      <c r="FV1052" s="202"/>
      <c r="FW1052" s="202"/>
      <c r="FX1052" s="202"/>
      <c r="FY1052" s="202"/>
      <c r="FZ1052" s="202"/>
      <c r="GA1052" s="202"/>
      <c r="GB1052" s="202"/>
      <c r="GC1052" s="202"/>
      <c r="GD1052" s="202"/>
      <c r="GE1052" s="202"/>
      <c r="GF1052" s="202"/>
      <c r="GG1052" s="202"/>
      <c r="GH1052" s="202"/>
      <c r="GI1052" s="202"/>
      <c r="GJ1052" s="202"/>
      <c r="GK1052" s="202"/>
      <c r="GL1052" s="202"/>
      <c r="GM1052" s="202"/>
      <c r="GN1052" s="202"/>
      <c r="GO1052" s="202"/>
      <c r="GP1052" s="202"/>
      <c r="GQ1052" s="202"/>
      <c r="GR1052" s="202"/>
      <c r="GS1052" s="202"/>
      <c r="GT1052" s="202"/>
      <c r="GU1052" s="202"/>
      <c r="GV1052" s="202"/>
      <c r="GW1052" s="202"/>
      <c r="GX1052" s="202"/>
      <c r="GY1052" s="202"/>
      <c r="GZ1052" s="202"/>
      <c r="HA1052" s="202"/>
      <c r="HB1052" s="202"/>
      <c r="HC1052" s="202"/>
      <c r="HD1052" s="202"/>
      <c r="HE1052" s="202"/>
      <c r="HF1052" s="202"/>
      <c r="HG1052" s="202"/>
      <c r="HH1052" s="202"/>
      <c r="HI1052" s="202"/>
      <c r="HJ1052" s="202"/>
      <c r="HK1052" s="202"/>
      <c r="HL1052" s="202"/>
      <c r="HM1052" s="202"/>
      <c r="HN1052" s="202"/>
      <c r="HO1052" s="202"/>
      <c r="HP1052" s="202"/>
      <c r="HQ1052" s="202"/>
      <c r="HR1052" s="202"/>
      <c r="HS1052" s="202"/>
      <c r="HT1052" s="202"/>
      <c r="HU1052" s="202"/>
      <c r="HV1052" s="202"/>
      <c r="HW1052" s="202"/>
      <c r="HX1052" s="202"/>
      <c r="HY1052" s="202"/>
      <c r="HZ1052" s="202"/>
      <c r="IA1052" s="202"/>
      <c r="IB1052" s="202"/>
      <c r="IC1052" s="202"/>
      <c r="ID1052" s="202"/>
      <c r="IE1052" s="202"/>
      <c r="IF1052" s="202"/>
      <c r="IG1052" s="202"/>
      <c r="IH1052" s="202"/>
      <c r="II1052" s="202"/>
      <c r="IJ1052" s="202"/>
      <c r="IK1052" s="202"/>
      <c r="IL1052" s="202"/>
      <c r="IM1052" s="202"/>
      <c r="IN1052" s="202"/>
      <c r="IO1052" s="202"/>
      <c r="IP1052" s="202"/>
      <c r="IQ1052" s="202"/>
      <c r="IR1052" s="202"/>
      <c r="IS1052" s="202"/>
      <c r="IT1052" s="202"/>
      <c r="IU1052" s="202"/>
      <c r="IV1052" s="202"/>
      <c r="IW1052" s="202"/>
      <c r="IX1052" s="202"/>
      <c r="IY1052" s="202"/>
      <c r="IZ1052" s="202"/>
      <c r="JA1052" s="202"/>
      <c r="JB1052" s="202"/>
      <c r="JC1052" s="202"/>
      <c r="JD1052" s="202"/>
    </row>
    <row r="1053" spans="1:264" s="686" customFormat="1" x14ac:dyDescent="0.25">
      <c r="A1053" s="641"/>
      <c r="B1053" s="641">
        <v>1</v>
      </c>
      <c r="C1053" s="2669" t="s">
        <v>503</v>
      </c>
      <c r="D1053" s="951"/>
      <c r="E1053" s="951"/>
      <c r="F1053" s="1575">
        <f t="shared" si="746"/>
        <v>15000</v>
      </c>
      <c r="G1053" s="952">
        <f t="shared" si="746"/>
        <v>2500</v>
      </c>
      <c r="H1053" s="952">
        <f t="shared" si="746"/>
        <v>964.93999999999994</v>
      </c>
      <c r="I1053" s="1041">
        <f t="shared" si="737"/>
        <v>38.5976</v>
      </c>
      <c r="J1053" s="3451">
        <f t="shared" ref="J1053" si="750">J962</f>
        <v>18.079999999999998</v>
      </c>
      <c r="K1053" s="1152"/>
      <c r="L1053" s="1152"/>
      <c r="M1053" s="1153"/>
      <c r="N1053" s="1153"/>
      <c r="O1053" s="1153"/>
      <c r="P1053" s="1153"/>
      <c r="Q1053" s="1153"/>
      <c r="R1053" s="1153"/>
      <c r="S1053" s="1191"/>
      <c r="T1053" s="1191"/>
      <c r="U1053" s="1191"/>
      <c r="V1053" s="952"/>
      <c r="W1053" s="3074"/>
      <c r="X1053" s="952"/>
      <c r="Y1053" s="952"/>
      <c r="Z1053" s="1154"/>
      <c r="AA1053" s="1154"/>
      <c r="AB1053" s="952"/>
      <c r="AC1053" s="3709"/>
      <c r="AD1053" s="202"/>
      <c r="AE1053" s="202"/>
      <c r="AF1053" s="202"/>
      <c r="AG1053" s="202"/>
      <c r="AH1053" s="202"/>
      <c r="AI1053" s="202"/>
      <c r="AJ1053" s="202"/>
      <c r="AK1053" s="202"/>
      <c r="AL1053" s="202"/>
      <c r="AM1053" s="202"/>
      <c r="AN1053" s="202"/>
      <c r="AO1053" s="202"/>
      <c r="AP1053" s="202"/>
      <c r="AQ1053" s="202"/>
      <c r="AR1053" s="202"/>
      <c r="AS1053" s="202"/>
      <c r="AT1053" s="202"/>
      <c r="AU1053" s="202"/>
      <c r="AV1053" s="202"/>
      <c r="AW1053" s="202"/>
      <c r="AX1053" s="202"/>
      <c r="AY1053" s="202"/>
      <c r="AZ1053" s="202"/>
      <c r="BA1053" s="202"/>
      <c r="BB1053" s="202"/>
      <c r="BC1053" s="202"/>
      <c r="BD1053" s="202"/>
      <c r="BE1053" s="202"/>
      <c r="BF1053" s="202"/>
      <c r="BG1053" s="202"/>
      <c r="BH1053" s="202"/>
      <c r="BI1053" s="202"/>
      <c r="BJ1053" s="202"/>
      <c r="BK1053" s="202"/>
      <c r="BL1053" s="202"/>
      <c r="BM1053" s="202"/>
      <c r="BN1053" s="202"/>
      <c r="BO1053" s="202"/>
      <c r="BP1053" s="202"/>
      <c r="BQ1053" s="202"/>
      <c r="BR1053" s="202"/>
      <c r="BS1053" s="202"/>
      <c r="BT1053" s="202"/>
      <c r="BU1053" s="202"/>
      <c r="BV1053" s="202"/>
      <c r="BW1053" s="202"/>
      <c r="BX1053" s="202"/>
      <c r="BY1053" s="202"/>
      <c r="BZ1053" s="202"/>
      <c r="CA1053" s="202"/>
      <c r="CB1053" s="202"/>
      <c r="CC1053" s="202"/>
      <c r="CD1053" s="202"/>
      <c r="CE1053" s="202"/>
      <c r="CF1053" s="202"/>
      <c r="CG1053" s="202"/>
      <c r="CH1053" s="202"/>
      <c r="CI1053" s="202"/>
      <c r="CJ1053" s="202"/>
      <c r="CK1053" s="202"/>
      <c r="CL1053" s="202"/>
      <c r="CM1053" s="202"/>
      <c r="CN1053" s="202"/>
      <c r="CO1053" s="202"/>
      <c r="CP1053" s="202"/>
      <c r="CQ1053" s="202"/>
      <c r="CR1053" s="202"/>
      <c r="CS1053" s="202"/>
      <c r="CT1053" s="202"/>
      <c r="CU1053" s="202"/>
      <c r="CV1053" s="202"/>
      <c r="CW1053" s="202"/>
      <c r="CX1053" s="202"/>
      <c r="CY1053" s="202"/>
      <c r="CZ1053" s="202"/>
      <c r="DA1053" s="202"/>
      <c r="DB1053" s="202"/>
      <c r="DC1053" s="202"/>
      <c r="DD1053" s="202"/>
      <c r="DE1053" s="202"/>
      <c r="DF1053" s="202"/>
      <c r="DG1053" s="202"/>
      <c r="DH1053" s="202"/>
      <c r="DI1053" s="202"/>
      <c r="DJ1053" s="202"/>
      <c r="DK1053" s="202"/>
      <c r="DL1053" s="202"/>
      <c r="DM1053" s="202"/>
      <c r="DN1053" s="202"/>
      <c r="DO1053" s="202"/>
      <c r="DP1053" s="202"/>
      <c r="DQ1053" s="202"/>
      <c r="DR1053" s="202"/>
      <c r="DS1053" s="202"/>
      <c r="DT1053" s="202"/>
      <c r="DU1053" s="202"/>
      <c r="DV1053" s="202"/>
      <c r="DW1053" s="202"/>
      <c r="DX1053" s="202"/>
      <c r="DY1053" s="202"/>
      <c r="DZ1053" s="202"/>
      <c r="EA1053" s="202"/>
      <c r="EB1053" s="202"/>
      <c r="EC1053" s="202"/>
      <c r="ED1053" s="202"/>
      <c r="EE1053" s="202"/>
      <c r="EF1053" s="202"/>
      <c r="EG1053" s="202"/>
      <c r="EH1053" s="202"/>
      <c r="EI1053" s="202"/>
      <c r="EJ1053" s="202"/>
      <c r="EK1053" s="202"/>
      <c r="EL1053" s="202"/>
      <c r="EM1053" s="202"/>
      <c r="EN1053" s="202"/>
      <c r="EO1053" s="202"/>
      <c r="EP1053" s="202"/>
      <c r="EQ1053" s="202"/>
      <c r="ER1053" s="202"/>
      <c r="ES1053" s="202"/>
      <c r="ET1053" s="202"/>
      <c r="EU1053" s="202"/>
      <c r="EV1053" s="202"/>
      <c r="EW1053" s="202"/>
      <c r="EX1053" s="202"/>
      <c r="EY1053" s="202"/>
      <c r="EZ1053" s="202"/>
      <c r="FA1053" s="202"/>
      <c r="FB1053" s="202"/>
      <c r="FC1053" s="202"/>
      <c r="FD1053" s="202"/>
      <c r="FE1053" s="202"/>
      <c r="FF1053" s="202"/>
      <c r="FG1053" s="202"/>
      <c r="FH1053" s="202"/>
      <c r="FI1053" s="202"/>
      <c r="FJ1053" s="202"/>
      <c r="FK1053" s="202"/>
      <c r="FL1053" s="202"/>
      <c r="FM1053" s="202"/>
      <c r="FN1053" s="202"/>
      <c r="FO1053" s="202"/>
      <c r="FP1053" s="202"/>
      <c r="FQ1053" s="202"/>
      <c r="FR1053" s="202"/>
      <c r="FS1053" s="202"/>
      <c r="FT1053" s="202"/>
      <c r="FU1053" s="202"/>
      <c r="FV1053" s="202"/>
      <c r="FW1053" s="202"/>
      <c r="FX1053" s="202"/>
      <c r="FY1053" s="202"/>
      <c r="FZ1053" s="202"/>
      <c r="GA1053" s="202"/>
      <c r="GB1053" s="202"/>
      <c r="GC1053" s="202"/>
      <c r="GD1053" s="202"/>
      <c r="GE1053" s="202"/>
      <c r="GF1053" s="202"/>
      <c r="GG1053" s="202"/>
      <c r="GH1053" s="202"/>
      <c r="GI1053" s="202"/>
      <c r="GJ1053" s="202"/>
      <c r="GK1053" s="202"/>
      <c r="GL1053" s="202"/>
      <c r="GM1053" s="202"/>
      <c r="GN1053" s="202"/>
      <c r="GO1053" s="202"/>
      <c r="GP1053" s="202"/>
      <c r="GQ1053" s="202"/>
      <c r="GR1053" s="202"/>
      <c r="GS1053" s="202"/>
      <c r="GT1053" s="202"/>
      <c r="GU1053" s="202"/>
      <c r="GV1053" s="202"/>
      <c r="GW1053" s="202"/>
      <c r="GX1053" s="202"/>
      <c r="GY1053" s="202"/>
      <c r="GZ1053" s="202"/>
      <c r="HA1053" s="202"/>
      <c r="HB1053" s="202"/>
      <c r="HC1053" s="202"/>
      <c r="HD1053" s="202"/>
      <c r="HE1053" s="202"/>
      <c r="HF1053" s="202"/>
      <c r="HG1053" s="202"/>
      <c r="HH1053" s="202"/>
      <c r="HI1053" s="202"/>
      <c r="HJ1053" s="202"/>
      <c r="HK1053" s="202"/>
      <c r="HL1053" s="202"/>
      <c r="HM1053" s="202"/>
      <c r="HN1053" s="202"/>
      <c r="HO1053" s="202"/>
      <c r="HP1053" s="202"/>
      <c r="HQ1053" s="202"/>
      <c r="HR1053" s="202"/>
      <c r="HS1053" s="202"/>
      <c r="HT1053" s="202"/>
      <c r="HU1053" s="202"/>
      <c r="HV1053" s="202"/>
      <c r="HW1053" s="202"/>
      <c r="HX1053" s="202"/>
      <c r="HY1053" s="202"/>
      <c r="HZ1053" s="202"/>
      <c r="IA1053" s="202"/>
      <c r="IB1053" s="202"/>
      <c r="IC1053" s="202"/>
      <c r="ID1053" s="202"/>
      <c r="IE1053" s="202"/>
      <c r="IF1053" s="202"/>
      <c r="IG1053" s="202"/>
      <c r="IH1053" s="202"/>
      <c r="II1053" s="202"/>
      <c r="IJ1053" s="202"/>
      <c r="IK1053" s="202"/>
      <c r="IL1053" s="202"/>
      <c r="IM1053" s="202"/>
      <c r="IN1053" s="202"/>
      <c r="IO1053" s="202"/>
      <c r="IP1053" s="202"/>
      <c r="IQ1053" s="202"/>
      <c r="IR1053" s="202"/>
      <c r="IS1053" s="202"/>
      <c r="IT1053" s="202"/>
      <c r="IU1053" s="202"/>
      <c r="IV1053" s="202"/>
      <c r="IW1053" s="202"/>
      <c r="IX1053" s="202"/>
      <c r="IY1053" s="202"/>
      <c r="IZ1053" s="202"/>
      <c r="JA1053" s="202"/>
      <c r="JB1053" s="202"/>
      <c r="JC1053" s="202"/>
      <c r="JD1053" s="202"/>
    </row>
    <row r="1054" spans="1:264" s="686" customFormat="1" ht="47.25" x14ac:dyDescent="0.25">
      <c r="A1054" s="641"/>
      <c r="B1054" s="641">
        <v>1</v>
      </c>
      <c r="C1054" s="2670" t="s">
        <v>488</v>
      </c>
      <c r="D1054" s="951"/>
      <c r="E1054" s="951"/>
      <c r="F1054" s="1575">
        <f t="shared" si="746"/>
        <v>29945</v>
      </c>
      <c r="G1054" s="952">
        <f t="shared" si="746"/>
        <v>4990.8333333333339</v>
      </c>
      <c r="H1054" s="952">
        <f t="shared" si="746"/>
        <v>888</v>
      </c>
      <c r="I1054" s="1041">
        <f t="shared" si="737"/>
        <v>17.792619802972112</v>
      </c>
      <c r="J1054" s="3451">
        <f t="shared" ref="J1054" si="751">J963</f>
        <v>0</v>
      </c>
      <c r="K1054" s="1152"/>
      <c r="L1054" s="1152"/>
      <c r="M1054" s="1153"/>
      <c r="N1054" s="1153"/>
      <c r="O1054" s="1153"/>
      <c r="P1054" s="1153"/>
      <c r="Q1054" s="1153"/>
      <c r="R1054" s="1153"/>
      <c r="S1054" s="1191">
        <f t="shared" ref="S1054:AB1054" si="752">S963</f>
        <v>0</v>
      </c>
      <c r="T1054" s="1191">
        <f t="shared" ref="T1054" si="753">T963</f>
        <v>0</v>
      </c>
      <c r="U1054" s="1191">
        <f t="shared" si="752"/>
        <v>0</v>
      </c>
      <c r="V1054" s="952">
        <f t="shared" si="752"/>
        <v>0</v>
      </c>
      <c r="W1054" s="3074">
        <f t="shared" si="752"/>
        <v>0</v>
      </c>
      <c r="X1054" s="952">
        <f t="shared" si="752"/>
        <v>0</v>
      </c>
      <c r="Y1054" s="952">
        <f t="shared" si="752"/>
        <v>0</v>
      </c>
      <c r="Z1054" s="1154">
        <f t="shared" si="752"/>
        <v>0</v>
      </c>
      <c r="AA1054" s="1154">
        <f t="shared" si="752"/>
        <v>0</v>
      </c>
      <c r="AB1054" s="952">
        <f t="shared" si="752"/>
        <v>0</v>
      </c>
      <c r="AC1054" s="3709">
        <f t="shared" ref="AC1054" si="754">AC963</f>
        <v>0</v>
      </c>
      <c r="AD1054" s="202"/>
      <c r="AE1054" s="202"/>
      <c r="AF1054" s="202"/>
      <c r="AG1054" s="202"/>
      <c r="AH1054" s="202"/>
      <c r="AI1054" s="202"/>
      <c r="AJ1054" s="202"/>
      <c r="AK1054" s="202"/>
      <c r="AL1054" s="202"/>
      <c r="AM1054" s="202"/>
      <c r="AN1054" s="202"/>
      <c r="AO1054" s="202"/>
      <c r="AP1054" s="202"/>
      <c r="AQ1054" s="202"/>
      <c r="AR1054" s="202"/>
      <c r="AS1054" s="202"/>
      <c r="AT1054" s="202"/>
      <c r="AU1054" s="202"/>
      <c r="AV1054" s="202"/>
      <c r="AW1054" s="202"/>
      <c r="AX1054" s="202"/>
      <c r="AY1054" s="202"/>
      <c r="AZ1054" s="202"/>
      <c r="BA1054" s="202"/>
      <c r="BB1054" s="202"/>
      <c r="BC1054" s="202"/>
      <c r="BD1054" s="202"/>
      <c r="BE1054" s="202"/>
      <c r="BF1054" s="202"/>
      <c r="BG1054" s="202"/>
      <c r="BH1054" s="202"/>
      <c r="BI1054" s="202"/>
      <c r="BJ1054" s="202"/>
      <c r="BK1054" s="202"/>
      <c r="BL1054" s="202"/>
      <c r="BM1054" s="202"/>
      <c r="BN1054" s="202"/>
      <c r="BO1054" s="202"/>
      <c r="BP1054" s="202"/>
      <c r="BQ1054" s="202"/>
      <c r="BR1054" s="202"/>
      <c r="BS1054" s="202"/>
      <c r="BT1054" s="202"/>
      <c r="BU1054" s="202"/>
      <c r="BV1054" s="202"/>
      <c r="BW1054" s="202"/>
      <c r="BX1054" s="202"/>
      <c r="BY1054" s="202"/>
      <c r="BZ1054" s="202"/>
      <c r="CA1054" s="202"/>
      <c r="CB1054" s="202"/>
      <c r="CC1054" s="202"/>
      <c r="CD1054" s="202"/>
      <c r="CE1054" s="202"/>
      <c r="CF1054" s="202"/>
      <c r="CG1054" s="202"/>
      <c r="CH1054" s="202"/>
      <c r="CI1054" s="202"/>
      <c r="CJ1054" s="202"/>
      <c r="CK1054" s="202"/>
      <c r="CL1054" s="202"/>
      <c r="CM1054" s="202"/>
      <c r="CN1054" s="202"/>
      <c r="CO1054" s="202"/>
      <c r="CP1054" s="202"/>
      <c r="CQ1054" s="202"/>
      <c r="CR1054" s="202"/>
      <c r="CS1054" s="202"/>
      <c r="CT1054" s="202"/>
      <c r="CU1054" s="202"/>
      <c r="CV1054" s="202"/>
      <c r="CW1054" s="202"/>
      <c r="CX1054" s="202"/>
      <c r="CY1054" s="202"/>
      <c r="CZ1054" s="202"/>
      <c r="DA1054" s="202"/>
      <c r="DB1054" s="202"/>
      <c r="DC1054" s="202"/>
      <c r="DD1054" s="202"/>
      <c r="DE1054" s="202"/>
      <c r="DF1054" s="202"/>
      <c r="DG1054" s="202"/>
      <c r="DH1054" s="202"/>
      <c r="DI1054" s="202"/>
      <c r="DJ1054" s="202"/>
      <c r="DK1054" s="202"/>
      <c r="DL1054" s="202"/>
      <c r="DM1054" s="202"/>
      <c r="DN1054" s="202"/>
      <c r="DO1054" s="202"/>
      <c r="DP1054" s="202"/>
      <c r="DQ1054" s="202"/>
      <c r="DR1054" s="202"/>
      <c r="DS1054" s="202"/>
      <c r="DT1054" s="202"/>
      <c r="DU1054" s="202"/>
      <c r="DV1054" s="202"/>
      <c r="DW1054" s="202"/>
      <c r="DX1054" s="202"/>
      <c r="DY1054" s="202"/>
      <c r="DZ1054" s="202"/>
      <c r="EA1054" s="202"/>
      <c r="EB1054" s="202"/>
      <c r="EC1054" s="202"/>
      <c r="ED1054" s="202"/>
      <c r="EE1054" s="202"/>
      <c r="EF1054" s="202"/>
      <c r="EG1054" s="202"/>
      <c r="EH1054" s="202"/>
      <c r="EI1054" s="202"/>
      <c r="EJ1054" s="202"/>
      <c r="EK1054" s="202"/>
      <c r="EL1054" s="202"/>
      <c r="EM1054" s="202"/>
      <c r="EN1054" s="202"/>
      <c r="EO1054" s="202"/>
      <c r="EP1054" s="202"/>
      <c r="EQ1054" s="202"/>
      <c r="ER1054" s="202"/>
      <c r="ES1054" s="202"/>
      <c r="ET1054" s="202"/>
      <c r="EU1054" s="202"/>
      <c r="EV1054" s="202"/>
      <c r="EW1054" s="202"/>
      <c r="EX1054" s="202"/>
      <c r="EY1054" s="202"/>
      <c r="EZ1054" s="202"/>
      <c r="FA1054" s="202"/>
      <c r="FB1054" s="202"/>
      <c r="FC1054" s="202"/>
      <c r="FD1054" s="202"/>
      <c r="FE1054" s="202"/>
      <c r="FF1054" s="202"/>
      <c r="FG1054" s="202"/>
      <c r="FH1054" s="202"/>
      <c r="FI1054" s="202"/>
      <c r="FJ1054" s="202"/>
      <c r="FK1054" s="202"/>
      <c r="FL1054" s="202"/>
      <c r="FM1054" s="202"/>
      <c r="FN1054" s="202"/>
      <c r="FO1054" s="202"/>
      <c r="FP1054" s="202"/>
      <c r="FQ1054" s="202"/>
      <c r="FR1054" s="202"/>
      <c r="FS1054" s="202"/>
      <c r="FT1054" s="202"/>
      <c r="FU1054" s="202"/>
      <c r="FV1054" s="202"/>
      <c r="FW1054" s="202"/>
      <c r="FX1054" s="202"/>
      <c r="FY1054" s="202"/>
      <c r="FZ1054" s="202"/>
      <c r="GA1054" s="202"/>
      <c r="GB1054" s="202"/>
      <c r="GC1054" s="202"/>
      <c r="GD1054" s="202"/>
      <c r="GE1054" s="202"/>
      <c r="GF1054" s="202"/>
      <c r="GG1054" s="202"/>
      <c r="GH1054" s="202"/>
      <c r="GI1054" s="202"/>
      <c r="GJ1054" s="202"/>
      <c r="GK1054" s="202"/>
      <c r="GL1054" s="202"/>
      <c r="GM1054" s="202"/>
      <c r="GN1054" s="202"/>
      <c r="GO1054" s="202"/>
      <c r="GP1054" s="202"/>
      <c r="GQ1054" s="202"/>
      <c r="GR1054" s="202"/>
      <c r="GS1054" s="202"/>
      <c r="GT1054" s="202"/>
      <c r="GU1054" s="202"/>
      <c r="GV1054" s="202"/>
      <c r="GW1054" s="202"/>
      <c r="GX1054" s="202"/>
      <c r="GY1054" s="202"/>
      <c r="GZ1054" s="202"/>
      <c r="HA1054" s="202"/>
      <c r="HB1054" s="202"/>
      <c r="HC1054" s="202"/>
      <c r="HD1054" s="202"/>
      <c r="HE1054" s="202"/>
      <c r="HF1054" s="202"/>
      <c r="HG1054" s="202"/>
      <c r="HH1054" s="202"/>
      <c r="HI1054" s="202"/>
      <c r="HJ1054" s="202"/>
      <c r="HK1054" s="202"/>
      <c r="HL1054" s="202"/>
      <c r="HM1054" s="202"/>
      <c r="HN1054" s="202"/>
      <c r="HO1054" s="202"/>
      <c r="HP1054" s="202"/>
      <c r="HQ1054" s="202"/>
      <c r="HR1054" s="202"/>
      <c r="HS1054" s="202"/>
      <c r="HT1054" s="202"/>
      <c r="HU1054" s="202"/>
      <c r="HV1054" s="202"/>
      <c r="HW1054" s="202"/>
      <c r="HX1054" s="202"/>
      <c r="HY1054" s="202"/>
      <c r="HZ1054" s="202"/>
      <c r="IA1054" s="202"/>
      <c r="IB1054" s="202"/>
      <c r="IC1054" s="202"/>
      <c r="ID1054" s="202"/>
      <c r="IE1054" s="202"/>
      <c r="IF1054" s="202"/>
      <c r="IG1054" s="202"/>
      <c r="IH1054" s="202"/>
      <c r="II1054" s="202"/>
      <c r="IJ1054" s="202"/>
      <c r="IK1054" s="202"/>
      <c r="IL1054" s="202"/>
      <c r="IM1054" s="202"/>
      <c r="IN1054" s="202"/>
      <c r="IO1054" s="202"/>
      <c r="IP1054" s="202"/>
      <c r="IQ1054" s="202"/>
      <c r="IR1054" s="202"/>
      <c r="IS1054" s="202"/>
      <c r="IT1054" s="202"/>
      <c r="IU1054" s="202"/>
      <c r="IV1054" s="202"/>
      <c r="IW1054" s="202"/>
      <c r="IX1054" s="202"/>
      <c r="IY1054" s="202"/>
      <c r="IZ1054" s="202"/>
      <c r="JA1054" s="202"/>
      <c r="JB1054" s="202"/>
      <c r="JC1054" s="202"/>
      <c r="JD1054" s="202"/>
    </row>
    <row r="1055" spans="1:264" s="686" customFormat="1" ht="30" x14ac:dyDescent="0.25">
      <c r="A1055" s="641"/>
      <c r="B1055" s="641">
        <v>1</v>
      </c>
      <c r="C1055" s="2665" t="s">
        <v>489</v>
      </c>
      <c r="D1055" s="951"/>
      <c r="E1055" s="951"/>
      <c r="F1055" s="1575">
        <f t="shared" si="746"/>
        <v>12419</v>
      </c>
      <c r="G1055" s="952">
        <f t="shared" si="746"/>
        <v>2069.8333333333335</v>
      </c>
      <c r="H1055" s="952">
        <f t="shared" si="746"/>
        <v>122</v>
      </c>
      <c r="I1055" s="1041">
        <f t="shared" si="737"/>
        <v>5.8941943795796758</v>
      </c>
      <c r="J1055" s="3451">
        <f t="shared" ref="J1055" si="755">J964</f>
        <v>0</v>
      </c>
      <c r="K1055" s="1152"/>
      <c r="L1055" s="1152"/>
      <c r="M1055" s="1153"/>
      <c r="N1055" s="1153"/>
      <c r="O1055" s="1153"/>
      <c r="P1055" s="1153"/>
      <c r="Q1055" s="1153"/>
      <c r="R1055" s="1153"/>
      <c r="S1055" s="1191"/>
      <c r="T1055" s="1191"/>
      <c r="U1055" s="1191"/>
      <c r="V1055" s="952"/>
      <c r="W1055" s="3074"/>
      <c r="X1055" s="952"/>
      <c r="Y1055" s="952"/>
      <c r="Z1055" s="1154"/>
      <c r="AA1055" s="1154"/>
      <c r="AB1055" s="952"/>
      <c r="AC1055" s="3709"/>
      <c r="AD1055" s="202"/>
      <c r="AE1055" s="202"/>
      <c r="AF1055" s="202"/>
      <c r="AG1055" s="202"/>
      <c r="AH1055" s="202"/>
      <c r="AI1055" s="202"/>
      <c r="AJ1055" s="202"/>
      <c r="AK1055" s="202"/>
      <c r="AL1055" s="202"/>
      <c r="AM1055" s="202"/>
      <c r="AN1055" s="202"/>
      <c r="AO1055" s="202"/>
      <c r="AP1055" s="202"/>
      <c r="AQ1055" s="202"/>
      <c r="AR1055" s="202"/>
      <c r="AS1055" s="202"/>
      <c r="AT1055" s="202"/>
      <c r="AU1055" s="202"/>
      <c r="AV1055" s="202"/>
      <c r="AW1055" s="202"/>
      <c r="AX1055" s="202"/>
      <c r="AY1055" s="202"/>
      <c r="AZ1055" s="202"/>
      <c r="BA1055" s="202"/>
      <c r="BB1055" s="202"/>
      <c r="BC1055" s="202"/>
      <c r="BD1055" s="202"/>
      <c r="BE1055" s="202"/>
      <c r="BF1055" s="202"/>
      <c r="BG1055" s="202"/>
      <c r="BH1055" s="202"/>
      <c r="BI1055" s="202"/>
      <c r="BJ1055" s="202"/>
      <c r="BK1055" s="202"/>
      <c r="BL1055" s="202"/>
      <c r="BM1055" s="202"/>
      <c r="BN1055" s="202"/>
      <c r="BO1055" s="202"/>
      <c r="BP1055" s="202"/>
      <c r="BQ1055" s="202"/>
      <c r="BR1055" s="202"/>
      <c r="BS1055" s="202"/>
      <c r="BT1055" s="202"/>
      <c r="BU1055" s="202"/>
      <c r="BV1055" s="202"/>
      <c r="BW1055" s="202"/>
      <c r="BX1055" s="202"/>
      <c r="BY1055" s="202"/>
      <c r="BZ1055" s="202"/>
      <c r="CA1055" s="202"/>
      <c r="CB1055" s="202"/>
      <c r="CC1055" s="202"/>
      <c r="CD1055" s="202"/>
      <c r="CE1055" s="202"/>
      <c r="CF1055" s="202"/>
      <c r="CG1055" s="202"/>
      <c r="CH1055" s="202"/>
      <c r="CI1055" s="202"/>
      <c r="CJ1055" s="202"/>
      <c r="CK1055" s="202"/>
      <c r="CL1055" s="202"/>
      <c r="CM1055" s="202"/>
      <c r="CN1055" s="202"/>
      <c r="CO1055" s="202"/>
      <c r="CP1055" s="202"/>
      <c r="CQ1055" s="202"/>
      <c r="CR1055" s="202"/>
      <c r="CS1055" s="202"/>
      <c r="CT1055" s="202"/>
      <c r="CU1055" s="202"/>
      <c r="CV1055" s="202"/>
      <c r="CW1055" s="202"/>
      <c r="CX1055" s="202"/>
      <c r="CY1055" s="202"/>
      <c r="CZ1055" s="202"/>
      <c r="DA1055" s="202"/>
      <c r="DB1055" s="202"/>
      <c r="DC1055" s="202"/>
      <c r="DD1055" s="202"/>
      <c r="DE1055" s="202"/>
      <c r="DF1055" s="202"/>
      <c r="DG1055" s="202"/>
      <c r="DH1055" s="202"/>
      <c r="DI1055" s="202"/>
      <c r="DJ1055" s="202"/>
      <c r="DK1055" s="202"/>
      <c r="DL1055" s="202"/>
      <c r="DM1055" s="202"/>
      <c r="DN1055" s="202"/>
      <c r="DO1055" s="202"/>
      <c r="DP1055" s="202"/>
      <c r="DQ1055" s="202"/>
      <c r="DR1055" s="202"/>
      <c r="DS1055" s="202"/>
      <c r="DT1055" s="202"/>
      <c r="DU1055" s="202"/>
      <c r="DV1055" s="202"/>
      <c r="DW1055" s="202"/>
      <c r="DX1055" s="202"/>
      <c r="DY1055" s="202"/>
      <c r="DZ1055" s="202"/>
      <c r="EA1055" s="202"/>
      <c r="EB1055" s="202"/>
      <c r="EC1055" s="202"/>
      <c r="ED1055" s="202"/>
      <c r="EE1055" s="202"/>
      <c r="EF1055" s="202"/>
      <c r="EG1055" s="202"/>
      <c r="EH1055" s="202"/>
      <c r="EI1055" s="202"/>
      <c r="EJ1055" s="202"/>
      <c r="EK1055" s="202"/>
      <c r="EL1055" s="202"/>
      <c r="EM1055" s="202"/>
      <c r="EN1055" s="202"/>
      <c r="EO1055" s="202"/>
      <c r="EP1055" s="202"/>
      <c r="EQ1055" s="202"/>
      <c r="ER1055" s="202"/>
      <c r="ES1055" s="202"/>
      <c r="ET1055" s="202"/>
      <c r="EU1055" s="202"/>
      <c r="EV1055" s="202"/>
      <c r="EW1055" s="202"/>
      <c r="EX1055" s="202"/>
      <c r="EY1055" s="202"/>
      <c r="EZ1055" s="202"/>
      <c r="FA1055" s="202"/>
      <c r="FB1055" s="202"/>
      <c r="FC1055" s="202"/>
      <c r="FD1055" s="202"/>
      <c r="FE1055" s="202"/>
      <c r="FF1055" s="202"/>
      <c r="FG1055" s="202"/>
      <c r="FH1055" s="202"/>
      <c r="FI1055" s="202"/>
      <c r="FJ1055" s="202"/>
      <c r="FK1055" s="202"/>
      <c r="FL1055" s="202"/>
      <c r="FM1055" s="202"/>
      <c r="FN1055" s="202"/>
      <c r="FO1055" s="202"/>
      <c r="FP1055" s="202"/>
      <c r="FQ1055" s="202"/>
      <c r="FR1055" s="202"/>
      <c r="FS1055" s="202"/>
      <c r="FT1055" s="202"/>
      <c r="FU1055" s="202"/>
      <c r="FV1055" s="202"/>
      <c r="FW1055" s="202"/>
      <c r="FX1055" s="202"/>
      <c r="FY1055" s="202"/>
      <c r="FZ1055" s="202"/>
      <c r="GA1055" s="202"/>
      <c r="GB1055" s="202"/>
      <c r="GC1055" s="202"/>
      <c r="GD1055" s="202"/>
      <c r="GE1055" s="202"/>
      <c r="GF1055" s="202"/>
      <c r="GG1055" s="202"/>
      <c r="GH1055" s="202"/>
      <c r="GI1055" s="202"/>
      <c r="GJ1055" s="202"/>
      <c r="GK1055" s="202"/>
      <c r="GL1055" s="202"/>
      <c r="GM1055" s="202"/>
      <c r="GN1055" s="202"/>
      <c r="GO1055" s="202"/>
      <c r="GP1055" s="202"/>
      <c r="GQ1055" s="202"/>
      <c r="GR1055" s="202"/>
      <c r="GS1055" s="202"/>
      <c r="GT1055" s="202"/>
      <c r="GU1055" s="202"/>
      <c r="GV1055" s="202"/>
      <c r="GW1055" s="202"/>
      <c r="GX1055" s="202"/>
      <c r="GY1055" s="202"/>
      <c r="GZ1055" s="202"/>
      <c r="HA1055" s="202"/>
      <c r="HB1055" s="202"/>
      <c r="HC1055" s="202"/>
      <c r="HD1055" s="202"/>
      <c r="HE1055" s="202"/>
      <c r="HF1055" s="202"/>
      <c r="HG1055" s="202"/>
      <c r="HH1055" s="202"/>
      <c r="HI1055" s="202"/>
      <c r="HJ1055" s="202"/>
      <c r="HK1055" s="202"/>
      <c r="HL1055" s="202"/>
      <c r="HM1055" s="202"/>
      <c r="HN1055" s="202"/>
      <c r="HO1055" s="202"/>
      <c r="HP1055" s="202"/>
      <c r="HQ1055" s="202"/>
      <c r="HR1055" s="202"/>
      <c r="HS1055" s="202"/>
      <c r="HT1055" s="202"/>
      <c r="HU1055" s="202"/>
      <c r="HV1055" s="202"/>
      <c r="HW1055" s="202"/>
      <c r="HX1055" s="202"/>
      <c r="HY1055" s="202"/>
      <c r="HZ1055" s="202"/>
      <c r="IA1055" s="202"/>
      <c r="IB1055" s="202"/>
      <c r="IC1055" s="202"/>
      <c r="ID1055" s="202"/>
      <c r="IE1055" s="202"/>
      <c r="IF1055" s="202"/>
      <c r="IG1055" s="202"/>
      <c r="IH1055" s="202"/>
      <c r="II1055" s="202"/>
      <c r="IJ1055" s="202"/>
      <c r="IK1055" s="202"/>
      <c r="IL1055" s="202"/>
      <c r="IM1055" s="202"/>
      <c r="IN1055" s="202"/>
      <c r="IO1055" s="202"/>
      <c r="IP1055" s="202"/>
      <c r="IQ1055" s="202"/>
      <c r="IR1055" s="202"/>
      <c r="IS1055" s="202"/>
      <c r="IT1055" s="202"/>
      <c r="IU1055" s="202"/>
      <c r="IV1055" s="202"/>
      <c r="IW1055" s="202"/>
      <c r="IX1055" s="202"/>
      <c r="IY1055" s="202"/>
      <c r="IZ1055" s="202"/>
      <c r="JA1055" s="202"/>
      <c r="JB1055" s="202"/>
      <c r="JC1055" s="202"/>
      <c r="JD1055" s="202"/>
    </row>
    <row r="1056" spans="1:264" s="686" customFormat="1" ht="30" x14ac:dyDescent="0.25">
      <c r="A1056" s="641"/>
      <c r="B1056" s="641">
        <v>1</v>
      </c>
      <c r="C1056" s="2666" t="s">
        <v>490</v>
      </c>
      <c r="D1056" s="951"/>
      <c r="E1056" s="951"/>
      <c r="F1056" s="1575">
        <f t="shared" si="746"/>
        <v>11913</v>
      </c>
      <c r="G1056" s="952">
        <f t="shared" si="746"/>
        <v>1985.5</v>
      </c>
      <c r="H1056" s="952">
        <f t="shared" si="746"/>
        <v>116</v>
      </c>
      <c r="I1056" s="1041">
        <f t="shared" si="737"/>
        <v>5.8423570888944854</v>
      </c>
      <c r="J1056" s="3451">
        <f t="shared" ref="J1056" si="756">J965</f>
        <v>0</v>
      </c>
      <c r="K1056" s="1152"/>
      <c r="L1056" s="1152"/>
      <c r="M1056" s="1153"/>
      <c r="N1056" s="1153"/>
      <c r="O1056" s="1153"/>
      <c r="P1056" s="1153"/>
      <c r="Q1056" s="1153"/>
      <c r="R1056" s="1153"/>
      <c r="S1056" s="1191"/>
      <c r="T1056" s="1191"/>
      <c r="U1056" s="1191"/>
      <c r="V1056" s="952"/>
      <c r="W1056" s="3074"/>
      <c r="X1056" s="952"/>
      <c r="Y1056" s="952"/>
      <c r="Z1056" s="1154"/>
      <c r="AA1056" s="1154"/>
      <c r="AB1056" s="952"/>
      <c r="AC1056" s="3709"/>
      <c r="AD1056" s="202"/>
      <c r="AE1056" s="202"/>
      <c r="AF1056" s="202"/>
      <c r="AG1056" s="202"/>
      <c r="AH1056" s="202"/>
      <c r="AI1056" s="202"/>
      <c r="AJ1056" s="202"/>
      <c r="AK1056" s="202"/>
      <c r="AL1056" s="202"/>
      <c r="AM1056" s="202"/>
      <c r="AN1056" s="202"/>
      <c r="AO1056" s="202"/>
      <c r="AP1056" s="202"/>
      <c r="AQ1056" s="202"/>
      <c r="AR1056" s="202"/>
      <c r="AS1056" s="202"/>
      <c r="AT1056" s="202"/>
      <c r="AU1056" s="202"/>
      <c r="AV1056" s="202"/>
      <c r="AW1056" s="202"/>
      <c r="AX1056" s="202"/>
      <c r="AY1056" s="202"/>
      <c r="AZ1056" s="202"/>
      <c r="BA1056" s="202"/>
      <c r="BB1056" s="202"/>
      <c r="BC1056" s="202"/>
      <c r="BD1056" s="202"/>
      <c r="BE1056" s="202"/>
      <c r="BF1056" s="202"/>
      <c r="BG1056" s="202"/>
      <c r="BH1056" s="202"/>
      <c r="BI1056" s="202"/>
      <c r="BJ1056" s="202"/>
      <c r="BK1056" s="202"/>
      <c r="BL1056" s="202"/>
      <c r="BM1056" s="202"/>
      <c r="BN1056" s="202"/>
      <c r="BO1056" s="202"/>
      <c r="BP1056" s="202"/>
      <c r="BQ1056" s="202"/>
      <c r="BR1056" s="202"/>
      <c r="BS1056" s="202"/>
      <c r="BT1056" s="202"/>
      <c r="BU1056" s="202"/>
      <c r="BV1056" s="202"/>
      <c r="BW1056" s="202"/>
      <c r="BX1056" s="202"/>
      <c r="BY1056" s="202"/>
      <c r="BZ1056" s="202"/>
      <c r="CA1056" s="202"/>
      <c r="CB1056" s="202"/>
      <c r="CC1056" s="202"/>
      <c r="CD1056" s="202"/>
      <c r="CE1056" s="202"/>
      <c r="CF1056" s="202"/>
      <c r="CG1056" s="202"/>
      <c r="CH1056" s="202"/>
      <c r="CI1056" s="202"/>
      <c r="CJ1056" s="202"/>
      <c r="CK1056" s="202"/>
      <c r="CL1056" s="202"/>
      <c r="CM1056" s="202"/>
      <c r="CN1056" s="202"/>
      <c r="CO1056" s="202"/>
      <c r="CP1056" s="202"/>
      <c r="CQ1056" s="202"/>
      <c r="CR1056" s="202"/>
      <c r="CS1056" s="202"/>
      <c r="CT1056" s="202"/>
      <c r="CU1056" s="202"/>
      <c r="CV1056" s="202"/>
      <c r="CW1056" s="202"/>
      <c r="CX1056" s="202"/>
      <c r="CY1056" s="202"/>
      <c r="CZ1056" s="202"/>
      <c r="DA1056" s="202"/>
      <c r="DB1056" s="202"/>
      <c r="DC1056" s="202"/>
      <c r="DD1056" s="202"/>
      <c r="DE1056" s="202"/>
      <c r="DF1056" s="202"/>
      <c r="DG1056" s="202"/>
      <c r="DH1056" s="202"/>
      <c r="DI1056" s="202"/>
      <c r="DJ1056" s="202"/>
      <c r="DK1056" s="202"/>
      <c r="DL1056" s="202"/>
      <c r="DM1056" s="202"/>
      <c r="DN1056" s="202"/>
      <c r="DO1056" s="202"/>
      <c r="DP1056" s="202"/>
      <c r="DQ1056" s="202"/>
      <c r="DR1056" s="202"/>
      <c r="DS1056" s="202"/>
      <c r="DT1056" s="202"/>
      <c r="DU1056" s="202"/>
      <c r="DV1056" s="202"/>
      <c r="DW1056" s="202"/>
      <c r="DX1056" s="202"/>
      <c r="DY1056" s="202"/>
      <c r="DZ1056" s="202"/>
      <c r="EA1056" s="202"/>
      <c r="EB1056" s="202"/>
      <c r="EC1056" s="202"/>
      <c r="ED1056" s="202"/>
      <c r="EE1056" s="202"/>
      <c r="EF1056" s="202"/>
      <c r="EG1056" s="202"/>
      <c r="EH1056" s="202"/>
      <c r="EI1056" s="202"/>
      <c r="EJ1056" s="202"/>
      <c r="EK1056" s="202"/>
      <c r="EL1056" s="202"/>
      <c r="EM1056" s="202"/>
      <c r="EN1056" s="202"/>
      <c r="EO1056" s="202"/>
      <c r="EP1056" s="202"/>
      <c r="EQ1056" s="202"/>
      <c r="ER1056" s="202"/>
      <c r="ES1056" s="202"/>
      <c r="ET1056" s="202"/>
      <c r="EU1056" s="202"/>
      <c r="EV1056" s="202"/>
      <c r="EW1056" s="202"/>
      <c r="EX1056" s="202"/>
      <c r="EY1056" s="202"/>
      <c r="EZ1056" s="202"/>
      <c r="FA1056" s="202"/>
      <c r="FB1056" s="202"/>
      <c r="FC1056" s="202"/>
      <c r="FD1056" s="202"/>
      <c r="FE1056" s="202"/>
      <c r="FF1056" s="202"/>
      <c r="FG1056" s="202"/>
      <c r="FH1056" s="202"/>
      <c r="FI1056" s="202"/>
      <c r="FJ1056" s="202"/>
      <c r="FK1056" s="202"/>
      <c r="FL1056" s="202"/>
      <c r="FM1056" s="202"/>
      <c r="FN1056" s="202"/>
      <c r="FO1056" s="202"/>
      <c r="FP1056" s="202"/>
      <c r="FQ1056" s="202"/>
      <c r="FR1056" s="202"/>
      <c r="FS1056" s="202"/>
      <c r="FT1056" s="202"/>
      <c r="FU1056" s="202"/>
      <c r="FV1056" s="202"/>
      <c r="FW1056" s="202"/>
      <c r="FX1056" s="202"/>
      <c r="FY1056" s="202"/>
      <c r="FZ1056" s="202"/>
      <c r="GA1056" s="202"/>
      <c r="GB1056" s="202"/>
      <c r="GC1056" s="202"/>
      <c r="GD1056" s="202"/>
      <c r="GE1056" s="202"/>
      <c r="GF1056" s="202"/>
      <c r="GG1056" s="202"/>
      <c r="GH1056" s="202"/>
      <c r="GI1056" s="202"/>
      <c r="GJ1056" s="202"/>
      <c r="GK1056" s="202"/>
      <c r="GL1056" s="202"/>
      <c r="GM1056" s="202"/>
      <c r="GN1056" s="202"/>
      <c r="GO1056" s="202"/>
      <c r="GP1056" s="202"/>
      <c r="GQ1056" s="202"/>
      <c r="GR1056" s="202"/>
      <c r="GS1056" s="202"/>
      <c r="GT1056" s="202"/>
      <c r="GU1056" s="202"/>
      <c r="GV1056" s="202"/>
      <c r="GW1056" s="202"/>
      <c r="GX1056" s="202"/>
      <c r="GY1056" s="202"/>
      <c r="GZ1056" s="202"/>
      <c r="HA1056" s="202"/>
      <c r="HB1056" s="202"/>
      <c r="HC1056" s="202"/>
      <c r="HD1056" s="202"/>
      <c r="HE1056" s="202"/>
      <c r="HF1056" s="202"/>
      <c r="HG1056" s="202"/>
      <c r="HH1056" s="202"/>
      <c r="HI1056" s="202"/>
      <c r="HJ1056" s="202"/>
      <c r="HK1056" s="202"/>
      <c r="HL1056" s="202"/>
      <c r="HM1056" s="202"/>
      <c r="HN1056" s="202"/>
      <c r="HO1056" s="202"/>
      <c r="HP1056" s="202"/>
      <c r="HQ1056" s="202"/>
      <c r="HR1056" s="202"/>
      <c r="HS1056" s="202"/>
      <c r="HT1056" s="202"/>
      <c r="HU1056" s="202"/>
      <c r="HV1056" s="202"/>
      <c r="HW1056" s="202"/>
      <c r="HX1056" s="202"/>
      <c r="HY1056" s="202"/>
      <c r="HZ1056" s="202"/>
      <c r="IA1056" s="202"/>
      <c r="IB1056" s="202"/>
      <c r="IC1056" s="202"/>
      <c r="ID1056" s="202"/>
      <c r="IE1056" s="202"/>
      <c r="IF1056" s="202"/>
      <c r="IG1056" s="202"/>
      <c r="IH1056" s="202"/>
      <c r="II1056" s="202"/>
      <c r="IJ1056" s="202"/>
      <c r="IK1056" s="202"/>
      <c r="IL1056" s="202"/>
      <c r="IM1056" s="202"/>
      <c r="IN1056" s="202"/>
      <c r="IO1056" s="202"/>
      <c r="IP1056" s="202"/>
      <c r="IQ1056" s="202"/>
      <c r="IR1056" s="202"/>
      <c r="IS1056" s="202"/>
      <c r="IT1056" s="202"/>
      <c r="IU1056" s="202"/>
      <c r="IV1056" s="202"/>
      <c r="IW1056" s="202"/>
      <c r="IX1056" s="202"/>
      <c r="IY1056" s="202"/>
      <c r="IZ1056" s="202"/>
      <c r="JA1056" s="202"/>
      <c r="JB1056" s="202"/>
      <c r="JC1056" s="202"/>
      <c r="JD1056" s="202"/>
    </row>
    <row r="1057" spans="1:264" s="686" customFormat="1" ht="45" x14ac:dyDescent="0.25">
      <c r="A1057" s="641"/>
      <c r="B1057" s="641">
        <v>1</v>
      </c>
      <c r="C1057" s="2666" t="s">
        <v>491</v>
      </c>
      <c r="D1057" s="951"/>
      <c r="E1057" s="951"/>
      <c r="F1057" s="1575">
        <f t="shared" ref="F1057:F1064" si="757">F966</f>
        <v>0</v>
      </c>
      <c r="G1057" s="952"/>
      <c r="H1057" s="952"/>
      <c r="I1057" s="1041"/>
      <c r="J1057" s="3451"/>
      <c r="K1057" s="1152"/>
      <c r="L1057" s="1152"/>
      <c r="M1057" s="1153"/>
      <c r="N1057" s="1153"/>
      <c r="O1057" s="1153"/>
      <c r="P1057" s="1153"/>
      <c r="Q1057" s="1153"/>
      <c r="R1057" s="1153"/>
      <c r="S1057" s="1191"/>
      <c r="T1057" s="1191"/>
      <c r="U1057" s="1191"/>
      <c r="V1057" s="952"/>
      <c r="W1057" s="3074"/>
      <c r="X1057" s="952"/>
      <c r="Y1057" s="952"/>
      <c r="Z1057" s="1154"/>
      <c r="AA1057" s="1154"/>
      <c r="AB1057" s="952"/>
      <c r="AC1057" s="3709"/>
      <c r="AD1057" s="202"/>
      <c r="AE1057" s="202"/>
      <c r="AF1057" s="202"/>
      <c r="AG1057" s="202"/>
      <c r="AH1057" s="202"/>
      <c r="AI1057" s="202"/>
      <c r="AJ1057" s="202"/>
      <c r="AK1057" s="202"/>
      <c r="AL1057" s="202"/>
      <c r="AM1057" s="202"/>
      <c r="AN1057" s="202"/>
      <c r="AO1057" s="202"/>
      <c r="AP1057" s="202"/>
      <c r="AQ1057" s="202"/>
      <c r="AR1057" s="202"/>
      <c r="AS1057" s="202"/>
      <c r="AT1057" s="202"/>
      <c r="AU1057" s="202"/>
      <c r="AV1057" s="202"/>
      <c r="AW1057" s="202"/>
      <c r="AX1057" s="202"/>
      <c r="AY1057" s="202"/>
      <c r="AZ1057" s="202"/>
      <c r="BA1057" s="202"/>
      <c r="BB1057" s="202"/>
      <c r="BC1057" s="202"/>
      <c r="BD1057" s="202"/>
      <c r="BE1057" s="202"/>
      <c r="BF1057" s="202"/>
      <c r="BG1057" s="202"/>
      <c r="BH1057" s="202"/>
      <c r="BI1057" s="202"/>
      <c r="BJ1057" s="202"/>
      <c r="BK1057" s="202"/>
      <c r="BL1057" s="202"/>
      <c r="BM1057" s="202"/>
      <c r="BN1057" s="202"/>
      <c r="BO1057" s="202"/>
      <c r="BP1057" s="202"/>
      <c r="BQ1057" s="202"/>
      <c r="BR1057" s="202"/>
      <c r="BS1057" s="202"/>
      <c r="BT1057" s="202"/>
      <c r="BU1057" s="202"/>
      <c r="BV1057" s="202"/>
      <c r="BW1057" s="202"/>
      <c r="BX1057" s="202"/>
      <c r="BY1057" s="202"/>
      <c r="BZ1057" s="202"/>
      <c r="CA1057" s="202"/>
      <c r="CB1057" s="202"/>
      <c r="CC1057" s="202"/>
      <c r="CD1057" s="202"/>
      <c r="CE1057" s="202"/>
      <c r="CF1057" s="202"/>
      <c r="CG1057" s="202"/>
      <c r="CH1057" s="202"/>
      <c r="CI1057" s="202"/>
      <c r="CJ1057" s="202"/>
      <c r="CK1057" s="202"/>
      <c r="CL1057" s="202"/>
      <c r="CM1057" s="202"/>
      <c r="CN1057" s="202"/>
      <c r="CO1057" s="202"/>
      <c r="CP1057" s="202"/>
      <c r="CQ1057" s="202"/>
      <c r="CR1057" s="202"/>
      <c r="CS1057" s="202"/>
      <c r="CT1057" s="202"/>
      <c r="CU1057" s="202"/>
      <c r="CV1057" s="202"/>
      <c r="CW1057" s="202"/>
      <c r="CX1057" s="202"/>
      <c r="CY1057" s="202"/>
      <c r="CZ1057" s="202"/>
      <c r="DA1057" s="202"/>
      <c r="DB1057" s="202"/>
      <c r="DC1057" s="202"/>
      <c r="DD1057" s="202"/>
      <c r="DE1057" s="202"/>
      <c r="DF1057" s="202"/>
      <c r="DG1057" s="202"/>
      <c r="DH1057" s="202"/>
      <c r="DI1057" s="202"/>
      <c r="DJ1057" s="202"/>
      <c r="DK1057" s="202"/>
      <c r="DL1057" s="202"/>
      <c r="DM1057" s="202"/>
      <c r="DN1057" s="202"/>
      <c r="DO1057" s="202"/>
      <c r="DP1057" s="202"/>
      <c r="DQ1057" s="202"/>
      <c r="DR1057" s="202"/>
      <c r="DS1057" s="202"/>
      <c r="DT1057" s="202"/>
      <c r="DU1057" s="202"/>
      <c r="DV1057" s="202"/>
      <c r="DW1057" s="202"/>
      <c r="DX1057" s="202"/>
      <c r="DY1057" s="202"/>
      <c r="DZ1057" s="202"/>
      <c r="EA1057" s="202"/>
      <c r="EB1057" s="202"/>
      <c r="EC1057" s="202"/>
      <c r="ED1057" s="202"/>
      <c r="EE1057" s="202"/>
      <c r="EF1057" s="202"/>
      <c r="EG1057" s="202"/>
      <c r="EH1057" s="202"/>
      <c r="EI1057" s="202"/>
      <c r="EJ1057" s="202"/>
      <c r="EK1057" s="202"/>
      <c r="EL1057" s="202"/>
      <c r="EM1057" s="202"/>
      <c r="EN1057" s="202"/>
      <c r="EO1057" s="202"/>
      <c r="EP1057" s="202"/>
      <c r="EQ1057" s="202"/>
      <c r="ER1057" s="202"/>
      <c r="ES1057" s="202"/>
      <c r="ET1057" s="202"/>
      <c r="EU1057" s="202"/>
      <c r="EV1057" s="202"/>
      <c r="EW1057" s="202"/>
      <c r="EX1057" s="202"/>
      <c r="EY1057" s="202"/>
      <c r="EZ1057" s="202"/>
      <c r="FA1057" s="202"/>
      <c r="FB1057" s="202"/>
      <c r="FC1057" s="202"/>
      <c r="FD1057" s="202"/>
      <c r="FE1057" s="202"/>
      <c r="FF1057" s="202"/>
      <c r="FG1057" s="202"/>
      <c r="FH1057" s="202"/>
      <c r="FI1057" s="202"/>
      <c r="FJ1057" s="202"/>
      <c r="FK1057" s="202"/>
      <c r="FL1057" s="202"/>
      <c r="FM1057" s="202"/>
      <c r="FN1057" s="202"/>
      <c r="FO1057" s="202"/>
      <c r="FP1057" s="202"/>
      <c r="FQ1057" s="202"/>
      <c r="FR1057" s="202"/>
      <c r="FS1057" s="202"/>
      <c r="FT1057" s="202"/>
      <c r="FU1057" s="202"/>
      <c r="FV1057" s="202"/>
      <c r="FW1057" s="202"/>
      <c r="FX1057" s="202"/>
      <c r="FY1057" s="202"/>
      <c r="FZ1057" s="202"/>
      <c r="GA1057" s="202"/>
      <c r="GB1057" s="202"/>
      <c r="GC1057" s="202"/>
      <c r="GD1057" s="202"/>
      <c r="GE1057" s="202"/>
      <c r="GF1057" s="202"/>
      <c r="GG1057" s="202"/>
      <c r="GH1057" s="202"/>
      <c r="GI1057" s="202"/>
      <c r="GJ1057" s="202"/>
      <c r="GK1057" s="202"/>
      <c r="GL1057" s="202"/>
      <c r="GM1057" s="202"/>
      <c r="GN1057" s="202"/>
      <c r="GO1057" s="202"/>
      <c r="GP1057" s="202"/>
      <c r="GQ1057" s="202"/>
      <c r="GR1057" s="202"/>
      <c r="GS1057" s="202"/>
      <c r="GT1057" s="202"/>
      <c r="GU1057" s="202"/>
      <c r="GV1057" s="202"/>
      <c r="GW1057" s="202"/>
      <c r="GX1057" s="202"/>
      <c r="GY1057" s="202"/>
      <c r="GZ1057" s="202"/>
      <c r="HA1057" s="202"/>
      <c r="HB1057" s="202"/>
      <c r="HC1057" s="202"/>
      <c r="HD1057" s="202"/>
      <c r="HE1057" s="202"/>
      <c r="HF1057" s="202"/>
      <c r="HG1057" s="202"/>
      <c r="HH1057" s="202"/>
      <c r="HI1057" s="202"/>
      <c r="HJ1057" s="202"/>
      <c r="HK1057" s="202"/>
      <c r="HL1057" s="202"/>
      <c r="HM1057" s="202"/>
      <c r="HN1057" s="202"/>
      <c r="HO1057" s="202"/>
      <c r="HP1057" s="202"/>
      <c r="HQ1057" s="202"/>
      <c r="HR1057" s="202"/>
      <c r="HS1057" s="202"/>
      <c r="HT1057" s="202"/>
      <c r="HU1057" s="202"/>
      <c r="HV1057" s="202"/>
      <c r="HW1057" s="202"/>
      <c r="HX1057" s="202"/>
      <c r="HY1057" s="202"/>
      <c r="HZ1057" s="202"/>
      <c r="IA1057" s="202"/>
      <c r="IB1057" s="202"/>
      <c r="IC1057" s="202"/>
      <c r="ID1057" s="202"/>
      <c r="IE1057" s="202"/>
      <c r="IF1057" s="202"/>
      <c r="IG1057" s="202"/>
      <c r="IH1057" s="202"/>
      <c r="II1057" s="202"/>
      <c r="IJ1057" s="202"/>
      <c r="IK1057" s="202"/>
      <c r="IL1057" s="202"/>
      <c r="IM1057" s="202"/>
      <c r="IN1057" s="202"/>
      <c r="IO1057" s="202"/>
      <c r="IP1057" s="202"/>
      <c r="IQ1057" s="202"/>
      <c r="IR1057" s="202"/>
      <c r="IS1057" s="202"/>
      <c r="IT1057" s="202"/>
      <c r="IU1057" s="202"/>
      <c r="IV1057" s="202"/>
      <c r="IW1057" s="202"/>
      <c r="IX1057" s="202"/>
      <c r="IY1057" s="202"/>
      <c r="IZ1057" s="202"/>
      <c r="JA1057" s="202"/>
      <c r="JB1057" s="202"/>
      <c r="JC1057" s="202"/>
      <c r="JD1057" s="202"/>
    </row>
    <row r="1058" spans="1:264" s="686" customFormat="1" ht="45" x14ac:dyDescent="0.25">
      <c r="A1058" s="641"/>
      <c r="B1058" s="641">
        <v>1</v>
      </c>
      <c r="C1058" s="2666" t="s">
        <v>492</v>
      </c>
      <c r="D1058" s="951"/>
      <c r="E1058" s="951"/>
      <c r="F1058" s="1575">
        <f t="shared" si="757"/>
        <v>37</v>
      </c>
      <c r="G1058" s="952">
        <f t="shared" ref="G1058:H1064" si="758">G967</f>
        <v>6.166666666666667</v>
      </c>
      <c r="H1058" s="952">
        <f t="shared" si="758"/>
        <v>0</v>
      </c>
      <c r="I1058" s="1041">
        <f>H1058/G1058*100</f>
        <v>0</v>
      </c>
      <c r="J1058" s="3451">
        <f t="shared" ref="J1058" si="759">J967</f>
        <v>0</v>
      </c>
      <c r="K1058" s="1152"/>
      <c r="L1058" s="1152"/>
      <c r="M1058" s="1153"/>
      <c r="N1058" s="1153"/>
      <c r="O1058" s="1153"/>
      <c r="P1058" s="1153"/>
      <c r="Q1058" s="1153"/>
      <c r="R1058" s="1153"/>
      <c r="S1058" s="1191"/>
      <c r="T1058" s="1191"/>
      <c r="U1058" s="1191"/>
      <c r="V1058" s="952"/>
      <c r="W1058" s="3074"/>
      <c r="X1058" s="952"/>
      <c r="Y1058" s="952"/>
      <c r="Z1058" s="1154"/>
      <c r="AA1058" s="1154"/>
      <c r="AB1058" s="952"/>
      <c r="AC1058" s="3709"/>
      <c r="AD1058" s="202"/>
      <c r="AE1058" s="202"/>
      <c r="AF1058" s="202"/>
      <c r="AG1058" s="202"/>
      <c r="AH1058" s="202"/>
      <c r="AI1058" s="202"/>
      <c r="AJ1058" s="202"/>
      <c r="AK1058" s="202"/>
      <c r="AL1058" s="202"/>
      <c r="AM1058" s="202"/>
      <c r="AN1058" s="202"/>
      <c r="AO1058" s="202"/>
      <c r="AP1058" s="202"/>
      <c r="AQ1058" s="202"/>
      <c r="AR1058" s="202"/>
      <c r="AS1058" s="202"/>
      <c r="AT1058" s="202"/>
      <c r="AU1058" s="202"/>
      <c r="AV1058" s="202"/>
      <c r="AW1058" s="202"/>
      <c r="AX1058" s="202"/>
      <c r="AY1058" s="202"/>
      <c r="AZ1058" s="202"/>
      <c r="BA1058" s="202"/>
      <c r="BB1058" s="202"/>
      <c r="BC1058" s="202"/>
      <c r="BD1058" s="202"/>
      <c r="BE1058" s="202"/>
      <c r="BF1058" s="202"/>
      <c r="BG1058" s="202"/>
      <c r="BH1058" s="202"/>
      <c r="BI1058" s="202"/>
      <c r="BJ1058" s="202"/>
      <c r="BK1058" s="202"/>
      <c r="BL1058" s="202"/>
      <c r="BM1058" s="202"/>
      <c r="BN1058" s="202"/>
      <c r="BO1058" s="202"/>
      <c r="BP1058" s="202"/>
      <c r="BQ1058" s="202"/>
      <c r="BR1058" s="202"/>
      <c r="BS1058" s="202"/>
      <c r="BT1058" s="202"/>
      <c r="BU1058" s="202"/>
      <c r="BV1058" s="202"/>
      <c r="BW1058" s="202"/>
      <c r="BX1058" s="202"/>
      <c r="BY1058" s="202"/>
      <c r="BZ1058" s="202"/>
      <c r="CA1058" s="202"/>
      <c r="CB1058" s="202"/>
      <c r="CC1058" s="202"/>
      <c r="CD1058" s="202"/>
      <c r="CE1058" s="202"/>
      <c r="CF1058" s="202"/>
      <c r="CG1058" s="202"/>
      <c r="CH1058" s="202"/>
      <c r="CI1058" s="202"/>
      <c r="CJ1058" s="202"/>
      <c r="CK1058" s="202"/>
      <c r="CL1058" s="202"/>
      <c r="CM1058" s="202"/>
      <c r="CN1058" s="202"/>
      <c r="CO1058" s="202"/>
      <c r="CP1058" s="202"/>
      <c r="CQ1058" s="202"/>
      <c r="CR1058" s="202"/>
      <c r="CS1058" s="202"/>
      <c r="CT1058" s="202"/>
      <c r="CU1058" s="202"/>
      <c r="CV1058" s="202"/>
      <c r="CW1058" s="202"/>
      <c r="CX1058" s="202"/>
      <c r="CY1058" s="202"/>
      <c r="CZ1058" s="202"/>
      <c r="DA1058" s="202"/>
      <c r="DB1058" s="202"/>
      <c r="DC1058" s="202"/>
      <c r="DD1058" s="202"/>
      <c r="DE1058" s="202"/>
      <c r="DF1058" s="202"/>
      <c r="DG1058" s="202"/>
      <c r="DH1058" s="202"/>
      <c r="DI1058" s="202"/>
      <c r="DJ1058" s="202"/>
      <c r="DK1058" s="202"/>
      <c r="DL1058" s="202"/>
      <c r="DM1058" s="202"/>
      <c r="DN1058" s="202"/>
      <c r="DO1058" s="202"/>
      <c r="DP1058" s="202"/>
      <c r="DQ1058" s="202"/>
      <c r="DR1058" s="202"/>
      <c r="DS1058" s="202"/>
      <c r="DT1058" s="202"/>
      <c r="DU1058" s="202"/>
      <c r="DV1058" s="202"/>
      <c r="DW1058" s="202"/>
      <c r="DX1058" s="202"/>
      <c r="DY1058" s="202"/>
      <c r="DZ1058" s="202"/>
      <c r="EA1058" s="202"/>
      <c r="EB1058" s="202"/>
      <c r="EC1058" s="202"/>
      <c r="ED1058" s="202"/>
      <c r="EE1058" s="202"/>
      <c r="EF1058" s="202"/>
      <c r="EG1058" s="202"/>
      <c r="EH1058" s="202"/>
      <c r="EI1058" s="202"/>
      <c r="EJ1058" s="202"/>
      <c r="EK1058" s="202"/>
      <c r="EL1058" s="202"/>
      <c r="EM1058" s="202"/>
      <c r="EN1058" s="202"/>
      <c r="EO1058" s="202"/>
      <c r="EP1058" s="202"/>
      <c r="EQ1058" s="202"/>
      <c r="ER1058" s="202"/>
      <c r="ES1058" s="202"/>
      <c r="ET1058" s="202"/>
      <c r="EU1058" s="202"/>
      <c r="EV1058" s="202"/>
      <c r="EW1058" s="202"/>
      <c r="EX1058" s="202"/>
      <c r="EY1058" s="202"/>
      <c r="EZ1058" s="202"/>
      <c r="FA1058" s="202"/>
      <c r="FB1058" s="202"/>
      <c r="FC1058" s="202"/>
      <c r="FD1058" s="202"/>
      <c r="FE1058" s="202"/>
      <c r="FF1058" s="202"/>
      <c r="FG1058" s="202"/>
      <c r="FH1058" s="202"/>
      <c r="FI1058" s="202"/>
      <c r="FJ1058" s="202"/>
      <c r="FK1058" s="202"/>
      <c r="FL1058" s="202"/>
      <c r="FM1058" s="202"/>
      <c r="FN1058" s="202"/>
      <c r="FO1058" s="202"/>
      <c r="FP1058" s="202"/>
      <c r="FQ1058" s="202"/>
      <c r="FR1058" s="202"/>
      <c r="FS1058" s="202"/>
      <c r="FT1058" s="202"/>
      <c r="FU1058" s="202"/>
      <c r="FV1058" s="202"/>
      <c r="FW1058" s="202"/>
      <c r="FX1058" s="202"/>
      <c r="FY1058" s="202"/>
      <c r="FZ1058" s="202"/>
      <c r="GA1058" s="202"/>
      <c r="GB1058" s="202"/>
      <c r="GC1058" s="202"/>
      <c r="GD1058" s="202"/>
      <c r="GE1058" s="202"/>
      <c r="GF1058" s="202"/>
      <c r="GG1058" s="202"/>
      <c r="GH1058" s="202"/>
      <c r="GI1058" s="202"/>
      <c r="GJ1058" s="202"/>
      <c r="GK1058" s="202"/>
      <c r="GL1058" s="202"/>
      <c r="GM1058" s="202"/>
      <c r="GN1058" s="202"/>
      <c r="GO1058" s="202"/>
      <c r="GP1058" s="202"/>
      <c r="GQ1058" s="202"/>
      <c r="GR1058" s="202"/>
      <c r="GS1058" s="202"/>
      <c r="GT1058" s="202"/>
      <c r="GU1058" s="202"/>
      <c r="GV1058" s="202"/>
      <c r="GW1058" s="202"/>
      <c r="GX1058" s="202"/>
      <c r="GY1058" s="202"/>
      <c r="GZ1058" s="202"/>
      <c r="HA1058" s="202"/>
      <c r="HB1058" s="202"/>
      <c r="HC1058" s="202"/>
      <c r="HD1058" s="202"/>
      <c r="HE1058" s="202"/>
      <c r="HF1058" s="202"/>
      <c r="HG1058" s="202"/>
      <c r="HH1058" s="202"/>
      <c r="HI1058" s="202"/>
      <c r="HJ1058" s="202"/>
      <c r="HK1058" s="202"/>
      <c r="HL1058" s="202"/>
      <c r="HM1058" s="202"/>
      <c r="HN1058" s="202"/>
      <c r="HO1058" s="202"/>
      <c r="HP1058" s="202"/>
      <c r="HQ1058" s="202"/>
      <c r="HR1058" s="202"/>
      <c r="HS1058" s="202"/>
      <c r="HT1058" s="202"/>
      <c r="HU1058" s="202"/>
      <c r="HV1058" s="202"/>
      <c r="HW1058" s="202"/>
      <c r="HX1058" s="202"/>
      <c r="HY1058" s="202"/>
      <c r="HZ1058" s="202"/>
      <c r="IA1058" s="202"/>
      <c r="IB1058" s="202"/>
      <c r="IC1058" s="202"/>
      <c r="ID1058" s="202"/>
      <c r="IE1058" s="202"/>
      <c r="IF1058" s="202"/>
      <c r="IG1058" s="202"/>
      <c r="IH1058" s="202"/>
      <c r="II1058" s="202"/>
      <c r="IJ1058" s="202"/>
      <c r="IK1058" s="202"/>
      <c r="IL1058" s="202"/>
      <c r="IM1058" s="202"/>
      <c r="IN1058" s="202"/>
      <c r="IO1058" s="202"/>
      <c r="IP1058" s="202"/>
      <c r="IQ1058" s="202"/>
      <c r="IR1058" s="202"/>
      <c r="IS1058" s="202"/>
      <c r="IT1058" s="202"/>
      <c r="IU1058" s="202"/>
      <c r="IV1058" s="202"/>
      <c r="IW1058" s="202"/>
      <c r="IX1058" s="202"/>
      <c r="IY1058" s="202"/>
      <c r="IZ1058" s="202"/>
      <c r="JA1058" s="202"/>
      <c r="JB1058" s="202"/>
      <c r="JC1058" s="202"/>
      <c r="JD1058" s="202"/>
    </row>
    <row r="1059" spans="1:264" s="686" customFormat="1" ht="30" x14ac:dyDescent="0.25">
      <c r="A1059" s="641"/>
      <c r="B1059" s="641">
        <v>1</v>
      </c>
      <c r="C1059" s="2666" t="s">
        <v>493</v>
      </c>
      <c r="D1059" s="951"/>
      <c r="E1059" s="951"/>
      <c r="F1059" s="1575">
        <f t="shared" si="757"/>
        <v>469</v>
      </c>
      <c r="G1059" s="952">
        <f t="shared" si="758"/>
        <v>78.166666666666671</v>
      </c>
      <c r="H1059" s="952">
        <f t="shared" si="758"/>
        <v>6</v>
      </c>
      <c r="I1059" s="1041">
        <f>H1059/G1059*100</f>
        <v>7.6759061833688689</v>
      </c>
      <c r="J1059" s="3451">
        <f t="shared" ref="J1059" si="760">J968</f>
        <v>0</v>
      </c>
      <c r="K1059" s="1152"/>
      <c r="L1059" s="1152"/>
      <c r="M1059" s="1153"/>
      <c r="N1059" s="1153"/>
      <c r="O1059" s="1153"/>
      <c r="P1059" s="1153"/>
      <c r="Q1059" s="1153"/>
      <c r="R1059" s="1153"/>
      <c r="S1059" s="1191"/>
      <c r="T1059" s="1191"/>
      <c r="U1059" s="1191"/>
      <c r="V1059" s="952"/>
      <c r="W1059" s="3074"/>
      <c r="X1059" s="952"/>
      <c r="Y1059" s="952"/>
      <c r="Z1059" s="1154"/>
      <c r="AA1059" s="1154"/>
      <c r="AB1059" s="952"/>
      <c r="AC1059" s="3709"/>
      <c r="AD1059" s="202"/>
      <c r="AE1059" s="202"/>
      <c r="AF1059" s="202"/>
      <c r="AG1059" s="202"/>
      <c r="AH1059" s="202"/>
      <c r="AI1059" s="202"/>
      <c r="AJ1059" s="202"/>
      <c r="AK1059" s="202"/>
      <c r="AL1059" s="202"/>
      <c r="AM1059" s="202"/>
      <c r="AN1059" s="202"/>
      <c r="AO1059" s="202"/>
      <c r="AP1059" s="202"/>
      <c r="AQ1059" s="202"/>
      <c r="AR1059" s="202"/>
      <c r="AS1059" s="202"/>
      <c r="AT1059" s="202"/>
      <c r="AU1059" s="202"/>
      <c r="AV1059" s="202"/>
      <c r="AW1059" s="202"/>
      <c r="AX1059" s="202"/>
      <c r="AY1059" s="202"/>
      <c r="AZ1059" s="202"/>
      <c r="BA1059" s="202"/>
      <c r="BB1059" s="202"/>
      <c r="BC1059" s="202"/>
      <c r="BD1059" s="202"/>
      <c r="BE1059" s="202"/>
      <c r="BF1059" s="202"/>
      <c r="BG1059" s="202"/>
      <c r="BH1059" s="202"/>
      <c r="BI1059" s="202"/>
      <c r="BJ1059" s="202"/>
      <c r="BK1059" s="202"/>
      <c r="BL1059" s="202"/>
      <c r="BM1059" s="202"/>
      <c r="BN1059" s="202"/>
      <c r="BO1059" s="202"/>
      <c r="BP1059" s="202"/>
      <c r="BQ1059" s="202"/>
      <c r="BR1059" s="202"/>
      <c r="BS1059" s="202"/>
      <c r="BT1059" s="202"/>
      <c r="BU1059" s="202"/>
      <c r="BV1059" s="202"/>
      <c r="BW1059" s="202"/>
      <c r="BX1059" s="202"/>
      <c r="BY1059" s="202"/>
      <c r="BZ1059" s="202"/>
      <c r="CA1059" s="202"/>
      <c r="CB1059" s="202"/>
      <c r="CC1059" s="202"/>
      <c r="CD1059" s="202"/>
      <c r="CE1059" s="202"/>
      <c r="CF1059" s="202"/>
      <c r="CG1059" s="202"/>
      <c r="CH1059" s="202"/>
      <c r="CI1059" s="202"/>
      <c r="CJ1059" s="202"/>
      <c r="CK1059" s="202"/>
      <c r="CL1059" s="202"/>
      <c r="CM1059" s="202"/>
      <c r="CN1059" s="202"/>
      <c r="CO1059" s="202"/>
      <c r="CP1059" s="202"/>
      <c r="CQ1059" s="202"/>
      <c r="CR1059" s="202"/>
      <c r="CS1059" s="202"/>
      <c r="CT1059" s="202"/>
      <c r="CU1059" s="202"/>
      <c r="CV1059" s="202"/>
      <c r="CW1059" s="202"/>
      <c r="CX1059" s="202"/>
      <c r="CY1059" s="202"/>
      <c r="CZ1059" s="202"/>
      <c r="DA1059" s="202"/>
      <c r="DB1059" s="202"/>
      <c r="DC1059" s="202"/>
      <c r="DD1059" s="202"/>
      <c r="DE1059" s="202"/>
      <c r="DF1059" s="202"/>
      <c r="DG1059" s="202"/>
      <c r="DH1059" s="202"/>
      <c r="DI1059" s="202"/>
      <c r="DJ1059" s="202"/>
      <c r="DK1059" s="202"/>
      <c r="DL1059" s="202"/>
      <c r="DM1059" s="202"/>
      <c r="DN1059" s="202"/>
      <c r="DO1059" s="202"/>
      <c r="DP1059" s="202"/>
      <c r="DQ1059" s="202"/>
      <c r="DR1059" s="202"/>
      <c r="DS1059" s="202"/>
      <c r="DT1059" s="202"/>
      <c r="DU1059" s="202"/>
      <c r="DV1059" s="202"/>
      <c r="DW1059" s="202"/>
      <c r="DX1059" s="202"/>
      <c r="DY1059" s="202"/>
      <c r="DZ1059" s="202"/>
      <c r="EA1059" s="202"/>
      <c r="EB1059" s="202"/>
      <c r="EC1059" s="202"/>
      <c r="ED1059" s="202"/>
      <c r="EE1059" s="202"/>
      <c r="EF1059" s="202"/>
      <c r="EG1059" s="202"/>
      <c r="EH1059" s="202"/>
      <c r="EI1059" s="202"/>
      <c r="EJ1059" s="202"/>
      <c r="EK1059" s="202"/>
      <c r="EL1059" s="202"/>
      <c r="EM1059" s="202"/>
      <c r="EN1059" s="202"/>
      <c r="EO1059" s="202"/>
      <c r="EP1059" s="202"/>
      <c r="EQ1059" s="202"/>
      <c r="ER1059" s="202"/>
      <c r="ES1059" s="202"/>
      <c r="ET1059" s="202"/>
      <c r="EU1059" s="202"/>
      <c r="EV1059" s="202"/>
      <c r="EW1059" s="202"/>
      <c r="EX1059" s="202"/>
      <c r="EY1059" s="202"/>
      <c r="EZ1059" s="202"/>
      <c r="FA1059" s="202"/>
      <c r="FB1059" s="202"/>
      <c r="FC1059" s="202"/>
      <c r="FD1059" s="202"/>
      <c r="FE1059" s="202"/>
      <c r="FF1059" s="202"/>
      <c r="FG1059" s="202"/>
      <c r="FH1059" s="202"/>
      <c r="FI1059" s="202"/>
      <c r="FJ1059" s="202"/>
      <c r="FK1059" s="202"/>
      <c r="FL1059" s="202"/>
      <c r="FM1059" s="202"/>
      <c r="FN1059" s="202"/>
      <c r="FO1059" s="202"/>
      <c r="FP1059" s="202"/>
      <c r="FQ1059" s="202"/>
      <c r="FR1059" s="202"/>
      <c r="FS1059" s="202"/>
      <c r="FT1059" s="202"/>
      <c r="FU1059" s="202"/>
      <c r="FV1059" s="202"/>
      <c r="FW1059" s="202"/>
      <c r="FX1059" s="202"/>
      <c r="FY1059" s="202"/>
      <c r="FZ1059" s="202"/>
      <c r="GA1059" s="202"/>
      <c r="GB1059" s="202"/>
      <c r="GC1059" s="202"/>
      <c r="GD1059" s="202"/>
      <c r="GE1059" s="202"/>
      <c r="GF1059" s="202"/>
      <c r="GG1059" s="202"/>
      <c r="GH1059" s="202"/>
      <c r="GI1059" s="202"/>
      <c r="GJ1059" s="202"/>
      <c r="GK1059" s="202"/>
      <c r="GL1059" s="202"/>
      <c r="GM1059" s="202"/>
      <c r="GN1059" s="202"/>
      <c r="GO1059" s="202"/>
      <c r="GP1059" s="202"/>
      <c r="GQ1059" s="202"/>
      <c r="GR1059" s="202"/>
      <c r="GS1059" s="202"/>
      <c r="GT1059" s="202"/>
      <c r="GU1059" s="202"/>
      <c r="GV1059" s="202"/>
      <c r="GW1059" s="202"/>
      <c r="GX1059" s="202"/>
      <c r="GY1059" s="202"/>
      <c r="GZ1059" s="202"/>
      <c r="HA1059" s="202"/>
      <c r="HB1059" s="202"/>
      <c r="HC1059" s="202"/>
      <c r="HD1059" s="202"/>
      <c r="HE1059" s="202"/>
      <c r="HF1059" s="202"/>
      <c r="HG1059" s="202"/>
      <c r="HH1059" s="202"/>
      <c r="HI1059" s="202"/>
      <c r="HJ1059" s="202"/>
      <c r="HK1059" s="202"/>
      <c r="HL1059" s="202"/>
      <c r="HM1059" s="202"/>
      <c r="HN1059" s="202"/>
      <c r="HO1059" s="202"/>
      <c r="HP1059" s="202"/>
      <c r="HQ1059" s="202"/>
      <c r="HR1059" s="202"/>
      <c r="HS1059" s="202"/>
      <c r="HT1059" s="202"/>
      <c r="HU1059" s="202"/>
      <c r="HV1059" s="202"/>
      <c r="HW1059" s="202"/>
      <c r="HX1059" s="202"/>
      <c r="HY1059" s="202"/>
      <c r="HZ1059" s="202"/>
      <c r="IA1059" s="202"/>
      <c r="IB1059" s="202"/>
      <c r="IC1059" s="202"/>
      <c r="ID1059" s="202"/>
      <c r="IE1059" s="202"/>
      <c r="IF1059" s="202"/>
      <c r="IG1059" s="202"/>
      <c r="IH1059" s="202"/>
      <c r="II1059" s="202"/>
      <c r="IJ1059" s="202"/>
      <c r="IK1059" s="202"/>
      <c r="IL1059" s="202"/>
      <c r="IM1059" s="202"/>
      <c r="IN1059" s="202"/>
      <c r="IO1059" s="202"/>
      <c r="IP1059" s="202"/>
      <c r="IQ1059" s="202"/>
      <c r="IR1059" s="202"/>
      <c r="IS1059" s="202"/>
      <c r="IT1059" s="202"/>
      <c r="IU1059" s="202"/>
      <c r="IV1059" s="202"/>
      <c r="IW1059" s="202"/>
      <c r="IX1059" s="202"/>
      <c r="IY1059" s="202"/>
      <c r="IZ1059" s="202"/>
      <c r="JA1059" s="202"/>
      <c r="JB1059" s="202"/>
      <c r="JC1059" s="202"/>
      <c r="JD1059" s="202"/>
    </row>
    <row r="1060" spans="1:264" s="686" customFormat="1" ht="45" x14ac:dyDescent="0.25">
      <c r="A1060" s="641"/>
      <c r="B1060" s="641">
        <v>1</v>
      </c>
      <c r="C1060" s="2665" t="s">
        <v>494</v>
      </c>
      <c r="D1060" s="951"/>
      <c r="E1060" s="951"/>
      <c r="F1060" s="1575">
        <f t="shared" si="757"/>
        <v>17526</v>
      </c>
      <c r="G1060" s="952">
        <f t="shared" si="758"/>
        <v>2921</v>
      </c>
      <c r="H1060" s="952">
        <f t="shared" si="758"/>
        <v>766</v>
      </c>
      <c r="I1060" s="1041">
        <f>H1060/G1060*100</f>
        <v>26.22389592605272</v>
      </c>
      <c r="J1060" s="3451">
        <f t="shared" ref="J1060" si="761">J969</f>
        <v>0</v>
      </c>
      <c r="K1060" s="1152"/>
      <c r="L1060" s="1152"/>
      <c r="M1060" s="1153"/>
      <c r="N1060" s="1153"/>
      <c r="O1060" s="1153"/>
      <c r="P1060" s="1153"/>
      <c r="Q1060" s="1153"/>
      <c r="R1060" s="1153"/>
      <c r="S1060" s="1191"/>
      <c r="T1060" s="1191"/>
      <c r="U1060" s="1191"/>
      <c r="V1060" s="952"/>
      <c r="W1060" s="3074"/>
      <c r="X1060" s="952"/>
      <c r="Y1060" s="952"/>
      <c r="Z1060" s="1154"/>
      <c r="AA1060" s="1154"/>
      <c r="AB1060" s="952"/>
      <c r="AC1060" s="3709"/>
      <c r="AD1060" s="202"/>
      <c r="AE1060" s="202"/>
      <c r="AF1060" s="202"/>
      <c r="AG1060" s="202"/>
      <c r="AH1060" s="202"/>
      <c r="AI1060" s="202"/>
      <c r="AJ1060" s="202"/>
      <c r="AK1060" s="202"/>
      <c r="AL1060" s="202"/>
      <c r="AM1060" s="202"/>
      <c r="AN1060" s="202"/>
      <c r="AO1060" s="202"/>
      <c r="AP1060" s="202"/>
      <c r="AQ1060" s="202"/>
      <c r="AR1060" s="202"/>
      <c r="AS1060" s="202"/>
      <c r="AT1060" s="202"/>
      <c r="AU1060" s="202"/>
      <c r="AV1060" s="202"/>
      <c r="AW1060" s="202"/>
      <c r="AX1060" s="202"/>
      <c r="AY1060" s="202"/>
      <c r="AZ1060" s="202"/>
      <c r="BA1060" s="202"/>
      <c r="BB1060" s="202"/>
      <c r="BC1060" s="202"/>
      <c r="BD1060" s="202"/>
      <c r="BE1060" s="202"/>
      <c r="BF1060" s="202"/>
      <c r="BG1060" s="202"/>
      <c r="BH1060" s="202"/>
      <c r="BI1060" s="202"/>
      <c r="BJ1060" s="202"/>
      <c r="BK1060" s="202"/>
      <c r="BL1060" s="202"/>
      <c r="BM1060" s="202"/>
      <c r="BN1060" s="202"/>
      <c r="BO1060" s="202"/>
      <c r="BP1060" s="202"/>
      <c r="BQ1060" s="202"/>
      <c r="BR1060" s="202"/>
      <c r="BS1060" s="202"/>
      <c r="BT1060" s="202"/>
      <c r="BU1060" s="202"/>
      <c r="BV1060" s="202"/>
      <c r="BW1060" s="202"/>
      <c r="BX1060" s="202"/>
      <c r="BY1060" s="202"/>
      <c r="BZ1060" s="202"/>
      <c r="CA1060" s="202"/>
      <c r="CB1060" s="202"/>
      <c r="CC1060" s="202"/>
      <c r="CD1060" s="202"/>
      <c r="CE1060" s="202"/>
      <c r="CF1060" s="202"/>
      <c r="CG1060" s="202"/>
      <c r="CH1060" s="202"/>
      <c r="CI1060" s="202"/>
      <c r="CJ1060" s="202"/>
      <c r="CK1060" s="202"/>
      <c r="CL1060" s="202"/>
      <c r="CM1060" s="202"/>
      <c r="CN1060" s="202"/>
      <c r="CO1060" s="202"/>
      <c r="CP1060" s="202"/>
      <c r="CQ1060" s="202"/>
      <c r="CR1060" s="202"/>
      <c r="CS1060" s="202"/>
      <c r="CT1060" s="202"/>
      <c r="CU1060" s="202"/>
      <c r="CV1060" s="202"/>
      <c r="CW1060" s="202"/>
      <c r="CX1060" s="202"/>
      <c r="CY1060" s="202"/>
      <c r="CZ1060" s="202"/>
      <c r="DA1060" s="202"/>
      <c r="DB1060" s="202"/>
      <c r="DC1060" s="202"/>
      <c r="DD1060" s="202"/>
      <c r="DE1060" s="202"/>
      <c r="DF1060" s="202"/>
      <c r="DG1060" s="202"/>
      <c r="DH1060" s="202"/>
      <c r="DI1060" s="202"/>
      <c r="DJ1060" s="202"/>
      <c r="DK1060" s="202"/>
      <c r="DL1060" s="202"/>
      <c r="DM1060" s="202"/>
      <c r="DN1060" s="202"/>
      <c r="DO1060" s="202"/>
      <c r="DP1060" s="202"/>
      <c r="DQ1060" s="202"/>
      <c r="DR1060" s="202"/>
      <c r="DS1060" s="202"/>
      <c r="DT1060" s="202"/>
      <c r="DU1060" s="202"/>
      <c r="DV1060" s="202"/>
      <c r="DW1060" s="202"/>
      <c r="DX1060" s="202"/>
      <c r="DY1060" s="202"/>
      <c r="DZ1060" s="202"/>
      <c r="EA1060" s="202"/>
      <c r="EB1060" s="202"/>
      <c r="EC1060" s="202"/>
      <c r="ED1060" s="202"/>
      <c r="EE1060" s="202"/>
      <c r="EF1060" s="202"/>
      <c r="EG1060" s="202"/>
      <c r="EH1060" s="202"/>
      <c r="EI1060" s="202"/>
      <c r="EJ1060" s="202"/>
      <c r="EK1060" s="202"/>
      <c r="EL1060" s="202"/>
      <c r="EM1060" s="202"/>
      <c r="EN1060" s="202"/>
      <c r="EO1060" s="202"/>
      <c r="EP1060" s="202"/>
      <c r="EQ1060" s="202"/>
      <c r="ER1060" s="202"/>
      <c r="ES1060" s="202"/>
      <c r="ET1060" s="202"/>
      <c r="EU1060" s="202"/>
      <c r="EV1060" s="202"/>
      <c r="EW1060" s="202"/>
      <c r="EX1060" s="202"/>
      <c r="EY1060" s="202"/>
      <c r="EZ1060" s="202"/>
      <c r="FA1060" s="202"/>
      <c r="FB1060" s="202"/>
      <c r="FC1060" s="202"/>
      <c r="FD1060" s="202"/>
      <c r="FE1060" s="202"/>
      <c r="FF1060" s="202"/>
      <c r="FG1060" s="202"/>
      <c r="FH1060" s="202"/>
      <c r="FI1060" s="202"/>
      <c r="FJ1060" s="202"/>
      <c r="FK1060" s="202"/>
      <c r="FL1060" s="202"/>
      <c r="FM1060" s="202"/>
      <c r="FN1060" s="202"/>
      <c r="FO1060" s="202"/>
      <c r="FP1060" s="202"/>
      <c r="FQ1060" s="202"/>
      <c r="FR1060" s="202"/>
      <c r="FS1060" s="202"/>
      <c r="FT1060" s="202"/>
      <c r="FU1060" s="202"/>
      <c r="FV1060" s="202"/>
      <c r="FW1060" s="202"/>
      <c r="FX1060" s="202"/>
      <c r="FY1060" s="202"/>
      <c r="FZ1060" s="202"/>
      <c r="GA1060" s="202"/>
      <c r="GB1060" s="202"/>
      <c r="GC1060" s="202"/>
      <c r="GD1060" s="202"/>
      <c r="GE1060" s="202"/>
      <c r="GF1060" s="202"/>
      <c r="GG1060" s="202"/>
      <c r="GH1060" s="202"/>
      <c r="GI1060" s="202"/>
      <c r="GJ1060" s="202"/>
      <c r="GK1060" s="202"/>
      <c r="GL1060" s="202"/>
      <c r="GM1060" s="202"/>
      <c r="GN1060" s="202"/>
      <c r="GO1060" s="202"/>
      <c r="GP1060" s="202"/>
      <c r="GQ1060" s="202"/>
      <c r="GR1060" s="202"/>
      <c r="GS1060" s="202"/>
      <c r="GT1060" s="202"/>
      <c r="GU1060" s="202"/>
      <c r="GV1060" s="202"/>
      <c r="GW1060" s="202"/>
      <c r="GX1060" s="202"/>
      <c r="GY1060" s="202"/>
      <c r="GZ1060" s="202"/>
      <c r="HA1060" s="202"/>
      <c r="HB1060" s="202"/>
      <c r="HC1060" s="202"/>
      <c r="HD1060" s="202"/>
      <c r="HE1060" s="202"/>
      <c r="HF1060" s="202"/>
      <c r="HG1060" s="202"/>
      <c r="HH1060" s="202"/>
      <c r="HI1060" s="202"/>
      <c r="HJ1060" s="202"/>
      <c r="HK1060" s="202"/>
      <c r="HL1060" s="202"/>
      <c r="HM1060" s="202"/>
      <c r="HN1060" s="202"/>
      <c r="HO1060" s="202"/>
      <c r="HP1060" s="202"/>
      <c r="HQ1060" s="202"/>
      <c r="HR1060" s="202"/>
      <c r="HS1060" s="202"/>
      <c r="HT1060" s="202"/>
      <c r="HU1060" s="202"/>
      <c r="HV1060" s="202"/>
      <c r="HW1060" s="202"/>
      <c r="HX1060" s="202"/>
      <c r="HY1060" s="202"/>
      <c r="HZ1060" s="202"/>
      <c r="IA1060" s="202"/>
      <c r="IB1060" s="202"/>
      <c r="IC1060" s="202"/>
      <c r="ID1060" s="202"/>
      <c r="IE1060" s="202"/>
      <c r="IF1060" s="202"/>
      <c r="IG1060" s="202"/>
      <c r="IH1060" s="202"/>
      <c r="II1060" s="202"/>
      <c r="IJ1060" s="202"/>
      <c r="IK1060" s="202"/>
      <c r="IL1060" s="202"/>
      <c r="IM1060" s="202"/>
      <c r="IN1060" s="202"/>
      <c r="IO1060" s="202"/>
      <c r="IP1060" s="202"/>
      <c r="IQ1060" s="202"/>
      <c r="IR1060" s="202"/>
      <c r="IS1060" s="202"/>
      <c r="IT1060" s="202"/>
      <c r="IU1060" s="202"/>
      <c r="IV1060" s="202"/>
      <c r="IW1060" s="202"/>
      <c r="IX1060" s="202"/>
      <c r="IY1060" s="202"/>
      <c r="IZ1060" s="202"/>
      <c r="JA1060" s="202"/>
      <c r="JB1060" s="202"/>
      <c r="JC1060" s="202"/>
      <c r="JD1060" s="202"/>
    </row>
    <row r="1061" spans="1:264" s="686" customFormat="1" ht="30" x14ac:dyDescent="0.25">
      <c r="A1061" s="641"/>
      <c r="B1061" s="641">
        <v>1</v>
      </c>
      <c r="C1061" s="2666" t="s">
        <v>495</v>
      </c>
      <c r="D1061" s="951"/>
      <c r="E1061" s="951"/>
      <c r="F1061" s="1575">
        <f t="shared" si="757"/>
        <v>2900</v>
      </c>
      <c r="G1061" s="952">
        <f t="shared" si="758"/>
        <v>483.33333333333331</v>
      </c>
      <c r="H1061" s="952">
        <f t="shared" si="758"/>
        <v>33</v>
      </c>
      <c r="I1061" s="1041">
        <f>H1061/G1061*100</f>
        <v>6.8275862068965516</v>
      </c>
      <c r="J1061" s="3451">
        <f t="shared" ref="J1061" si="762">J970</f>
        <v>0</v>
      </c>
      <c r="K1061" s="1152"/>
      <c r="L1061" s="1152"/>
      <c r="M1061" s="1153"/>
      <c r="N1061" s="1153"/>
      <c r="O1061" s="1153"/>
      <c r="P1061" s="1153"/>
      <c r="Q1061" s="1153"/>
      <c r="R1061" s="1153"/>
      <c r="S1061" s="1191"/>
      <c r="T1061" s="1191"/>
      <c r="U1061" s="1191"/>
      <c r="V1061" s="952"/>
      <c r="W1061" s="3074"/>
      <c r="X1061" s="952"/>
      <c r="Y1061" s="952"/>
      <c r="Z1061" s="1154"/>
      <c r="AA1061" s="1154"/>
      <c r="AB1061" s="952"/>
      <c r="AC1061" s="3709"/>
      <c r="AD1061" s="202"/>
      <c r="AE1061" s="202"/>
      <c r="AF1061" s="202"/>
      <c r="AG1061" s="202"/>
      <c r="AH1061" s="202"/>
      <c r="AI1061" s="202"/>
      <c r="AJ1061" s="202"/>
      <c r="AK1061" s="202"/>
      <c r="AL1061" s="202"/>
      <c r="AM1061" s="202"/>
      <c r="AN1061" s="202"/>
      <c r="AO1061" s="202"/>
      <c r="AP1061" s="202"/>
      <c r="AQ1061" s="202"/>
      <c r="AR1061" s="202"/>
      <c r="AS1061" s="202"/>
      <c r="AT1061" s="202"/>
      <c r="AU1061" s="202"/>
      <c r="AV1061" s="202"/>
      <c r="AW1061" s="202"/>
      <c r="AX1061" s="202"/>
      <c r="AY1061" s="202"/>
      <c r="AZ1061" s="202"/>
      <c r="BA1061" s="202"/>
      <c r="BB1061" s="202"/>
      <c r="BC1061" s="202"/>
      <c r="BD1061" s="202"/>
      <c r="BE1061" s="202"/>
      <c r="BF1061" s="202"/>
      <c r="BG1061" s="202"/>
      <c r="BH1061" s="202"/>
      <c r="BI1061" s="202"/>
      <c r="BJ1061" s="202"/>
      <c r="BK1061" s="202"/>
      <c r="BL1061" s="202"/>
      <c r="BM1061" s="202"/>
      <c r="BN1061" s="202"/>
      <c r="BO1061" s="202"/>
      <c r="BP1061" s="202"/>
      <c r="BQ1061" s="202"/>
      <c r="BR1061" s="202"/>
      <c r="BS1061" s="202"/>
      <c r="BT1061" s="202"/>
      <c r="BU1061" s="202"/>
      <c r="BV1061" s="202"/>
      <c r="BW1061" s="202"/>
      <c r="BX1061" s="202"/>
      <c r="BY1061" s="202"/>
      <c r="BZ1061" s="202"/>
      <c r="CA1061" s="202"/>
      <c r="CB1061" s="202"/>
      <c r="CC1061" s="202"/>
      <c r="CD1061" s="202"/>
      <c r="CE1061" s="202"/>
      <c r="CF1061" s="202"/>
      <c r="CG1061" s="202"/>
      <c r="CH1061" s="202"/>
      <c r="CI1061" s="202"/>
      <c r="CJ1061" s="202"/>
      <c r="CK1061" s="202"/>
      <c r="CL1061" s="202"/>
      <c r="CM1061" s="202"/>
      <c r="CN1061" s="202"/>
      <c r="CO1061" s="202"/>
      <c r="CP1061" s="202"/>
      <c r="CQ1061" s="202"/>
      <c r="CR1061" s="202"/>
      <c r="CS1061" s="202"/>
      <c r="CT1061" s="202"/>
      <c r="CU1061" s="202"/>
      <c r="CV1061" s="202"/>
      <c r="CW1061" s="202"/>
      <c r="CX1061" s="202"/>
      <c r="CY1061" s="202"/>
      <c r="CZ1061" s="202"/>
      <c r="DA1061" s="202"/>
      <c r="DB1061" s="202"/>
      <c r="DC1061" s="202"/>
      <c r="DD1061" s="202"/>
      <c r="DE1061" s="202"/>
      <c r="DF1061" s="202"/>
      <c r="DG1061" s="202"/>
      <c r="DH1061" s="202"/>
      <c r="DI1061" s="202"/>
      <c r="DJ1061" s="202"/>
      <c r="DK1061" s="202"/>
      <c r="DL1061" s="202"/>
      <c r="DM1061" s="202"/>
      <c r="DN1061" s="202"/>
      <c r="DO1061" s="202"/>
      <c r="DP1061" s="202"/>
      <c r="DQ1061" s="202"/>
      <c r="DR1061" s="202"/>
      <c r="DS1061" s="202"/>
      <c r="DT1061" s="202"/>
      <c r="DU1061" s="202"/>
      <c r="DV1061" s="202"/>
      <c r="DW1061" s="202"/>
      <c r="DX1061" s="202"/>
      <c r="DY1061" s="202"/>
      <c r="DZ1061" s="202"/>
      <c r="EA1061" s="202"/>
      <c r="EB1061" s="202"/>
      <c r="EC1061" s="202"/>
      <c r="ED1061" s="202"/>
      <c r="EE1061" s="202"/>
      <c r="EF1061" s="202"/>
      <c r="EG1061" s="202"/>
      <c r="EH1061" s="202"/>
      <c r="EI1061" s="202"/>
      <c r="EJ1061" s="202"/>
      <c r="EK1061" s="202"/>
      <c r="EL1061" s="202"/>
      <c r="EM1061" s="202"/>
      <c r="EN1061" s="202"/>
      <c r="EO1061" s="202"/>
      <c r="EP1061" s="202"/>
      <c r="EQ1061" s="202"/>
      <c r="ER1061" s="202"/>
      <c r="ES1061" s="202"/>
      <c r="ET1061" s="202"/>
      <c r="EU1061" s="202"/>
      <c r="EV1061" s="202"/>
      <c r="EW1061" s="202"/>
      <c r="EX1061" s="202"/>
      <c r="EY1061" s="202"/>
      <c r="EZ1061" s="202"/>
      <c r="FA1061" s="202"/>
      <c r="FB1061" s="202"/>
      <c r="FC1061" s="202"/>
      <c r="FD1061" s="202"/>
      <c r="FE1061" s="202"/>
      <c r="FF1061" s="202"/>
      <c r="FG1061" s="202"/>
      <c r="FH1061" s="202"/>
      <c r="FI1061" s="202"/>
      <c r="FJ1061" s="202"/>
      <c r="FK1061" s="202"/>
      <c r="FL1061" s="202"/>
      <c r="FM1061" s="202"/>
      <c r="FN1061" s="202"/>
      <c r="FO1061" s="202"/>
      <c r="FP1061" s="202"/>
      <c r="FQ1061" s="202"/>
      <c r="FR1061" s="202"/>
      <c r="FS1061" s="202"/>
      <c r="FT1061" s="202"/>
      <c r="FU1061" s="202"/>
      <c r="FV1061" s="202"/>
      <c r="FW1061" s="202"/>
      <c r="FX1061" s="202"/>
      <c r="FY1061" s="202"/>
      <c r="FZ1061" s="202"/>
      <c r="GA1061" s="202"/>
      <c r="GB1061" s="202"/>
      <c r="GC1061" s="202"/>
      <c r="GD1061" s="202"/>
      <c r="GE1061" s="202"/>
      <c r="GF1061" s="202"/>
      <c r="GG1061" s="202"/>
      <c r="GH1061" s="202"/>
      <c r="GI1061" s="202"/>
      <c r="GJ1061" s="202"/>
      <c r="GK1061" s="202"/>
      <c r="GL1061" s="202"/>
      <c r="GM1061" s="202"/>
      <c r="GN1061" s="202"/>
      <c r="GO1061" s="202"/>
      <c r="GP1061" s="202"/>
      <c r="GQ1061" s="202"/>
      <c r="GR1061" s="202"/>
      <c r="GS1061" s="202"/>
      <c r="GT1061" s="202"/>
      <c r="GU1061" s="202"/>
      <c r="GV1061" s="202"/>
      <c r="GW1061" s="202"/>
      <c r="GX1061" s="202"/>
      <c r="GY1061" s="202"/>
      <c r="GZ1061" s="202"/>
      <c r="HA1061" s="202"/>
      <c r="HB1061" s="202"/>
      <c r="HC1061" s="202"/>
      <c r="HD1061" s="202"/>
      <c r="HE1061" s="202"/>
      <c r="HF1061" s="202"/>
      <c r="HG1061" s="202"/>
      <c r="HH1061" s="202"/>
      <c r="HI1061" s="202"/>
      <c r="HJ1061" s="202"/>
      <c r="HK1061" s="202"/>
      <c r="HL1061" s="202"/>
      <c r="HM1061" s="202"/>
      <c r="HN1061" s="202"/>
      <c r="HO1061" s="202"/>
      <c r="HP1061" s="202"/>
      <c r="HQ1061" s="202"/>
      <c r="HR1061" s="202"/>
      <c r="HS1061" s="202"/>
      <c r="HT1061" s="202"/>
      <c r="HU1061" s="202"/>
      <c r="HV1061" s="202"/>
      <c r="HW1061" s="202"/>
      <c r="HX1061" s="202"/>
      <c r="HY1061" s="202"/>
      <c r="HZ1061" s="202"/>
      <c r="IA1061" s="202"/>
      <c r="IB1061" s="202"/>
      <c r="IC1061" s="202"/>
      <c r="ID1061" s="202"/>
      <c r="IE1061" s="202"/>
      <c r="IF1061" s="202"/>
      <c r="IG1061" s="202"/>
      <c r="IH1061" s="202"/>
      <c r="II1061" s="202"/>
      <c r="IJ1061" s="202"/>
      <c r="IK1061" s="202"/>
      <c r="IL1061" s="202"/>
      <c r="IM1061" s="202"/>
      <c r="IN1061" s="202"/>
      <c r="IO1061" s="202"/>
      <c r="IP1061" s="202"/>
      <c r="IQ1061" s="202"/>
      <c r="IR1061" s="202"/>
      <c r="IS1061" s="202"/>
      <c r="IT1061" s="202"/>
      <c r="IU1061" s="202"/>
      <c r="IV1061" s="202"/>
      <c r="IW1061" s="202"/>
      <c r="IX1061" s="202"/>
      <c r="IY1061" s="202"/>
      <c r="IZ1061" s="202"/>
      <c r="JA1061" s="202"/>
      <c r="JB1061" s="202"/>
      <c r="JC1061" s="202"/>
      <c r="JD1061" s="202"/>
    </row>
    <row r="1062" spans="1:264" s="686" customFormat="1" ht="30" x14ac:dyDescent="0.25">
      <c r="A1062" s="641"/>
      <c r="B1062" s="641">
        <v>1</v>
      </c>
      <c r="C1062" s="2666" t="s">
        <v>542</v>
      </c>
      <c r="D1062" s="951"/>
      <c r="E1062" s="951"/>
      <c r="F1062" s="1575">
        <f t="shared" si="757"/>
        <v>0</v>
      </c>
      <c r="G1062" s="952">
        <f t="shared" si="758"/>
        <v>0</v>
      </c>
      <c r="H1062" s="952">
        <f t="shared" si="758"/>
        <v>0</v>
      </c>
      <c r="I1062" s="1041"/>
      <c r="J1062" s="3451">
        <f t="shared" ref="J1062" si="763">J971</f>
        <v>0</v>
      </c>
      <c r="K1062" s="1152"/>
      <c r="L1062" s="1152"/>
      <c r="M1062" s="1153"/>
      <c r="N1062" s="1153"/>
      <c r="O1062" s="1153"/>
      <c r="P1062" s="1153"/>
      <c r="Q1062" s="1153"/>
      <c r="R1062" s="1153"/>
      <c r="S1062" s="1191"/>
      <c r="T1062" s="1191"/>
      <c r="U1062" s="1191"/>
      <c r="V1062" s="952"/>
      <c r="W1062" s="3074"/>
      <c r="X1062" s="952"/>
      <c r="Y1062" s="952"/>
      <c r="Z1062" s="1154"/>
      <c r="AA1062" s="1154"/>
      <c r="AB1062" s="952"/>
      <c r="AC1062" s="3709"/>
      <c r="AD1062" s="202"/>
      <c r="AE1062" s="202"/>
      <c r="AF1062" s="202"/>
      <c r="AG1062" s="202"/>
      <c r="AH1062" s="202"/>
      <c r="AI1062" s="202"/>
      <c r="AJ1062" s="202"/>
      <c r="AK1062" s="202"/>
      <c r="AL1062" s="202"/>
      <c r="AM1062" s="202"/>
      <c r="AN1062" s="202"/>
      <c r="AO1062" s="202"/>
      <c r="AP1062" s="202"/>
      <c r="AQ1062" s="202"/>
      <c r="AR1062" s="202"/>
      <c r="AS1062" s="202"/>
      <c r="AT1062" s="202"/>
      <c r="AU1062" s="202"/>
      <c r="AV1062" s="202"/>
      <c r="AW1062" s="202"/>
      <c r="AX1062" s="202"/>
      <c r="AY1062" s="202"/>
      <c r="AZ1062" s="202"/>
      <c r="BA1062" s="202"/>
      <c r="BB1062" s="202"/>
      <c r="BC1062" s="202"/>
      <c r="BD1062" s="202"/>
      <c r="BE1062" s="202"/>
      <c r="BF1062" s="202"/>
      <c r="BG1062" s="202"/>
      <c r="BH1062" s="202"/>
      <c r="BI1062" s="202"/>
      <c r="BJ1062" s="202"/>
      <c r="BK1062" s="202"/>
      <c r="BL1062" s="202"/>
      <c r="BM1062" s="202"/>
      <c r="BN1062" s="202"/>
      <c r="BO1062" s="202"/>
      <c r="BP1062" s="202"/>
      <c r="BQ1062" s="202"/>
      <c r="BR1062" s="202"/>
      <c r="BS1062" s="202"/>
      <c r="BT1062" s="202"/>
      <c r="BU1062" s="202"/>
      <c r="BV1062" s="202"/>
      <c r="BW1062" s="202"/>
      <c r="BX1062" s="202"/>
      <c r="BY1062" s="202"/>
      <c r="BZ1062" s="202"/>
      <c r="CA1062" s="202"/>
      <c r="CB1062" s="202"/>
      <c r="CC1062" s="202"/>
      <c r="CD1062" s="202"/>
      <c r="CE1062" s="202"/>
      <c r="CF1062" s="202"/>
      <c r="CG1062" s="202"/>
      <c r="CH1062" s="202"/>
      <c r="CI1062" s="202"/>
      <c r="CJ1062" s="202"/>
      <c r="CK1062" s="202"/>
      <c r="CL1062" s="202"/>
      <c r="CM1062" s="202"/>
      <c r="CN1062" s="202"/>
      <c r="CO1062" s="202"/>
      <c r="CP1062" s="202"/>
      <c r="CQ1062" s="202"/>
      <c r="CR1062" s="202"/>
      <c r="CS1062" s="202"/>
      <c r="CT1062" s="202"/>
      <c r="CU1062" s="202"/>
      <c r="CV1062" s="202"/>
      <c r="CW1062" s="202"/>
      <c r="CX1062" s="202"/>
      <c r="CY1062" s="202"/>
      <c r="CZ1062" s="202"/>
      <c r="DA1062" s="202"/>
      <c r="DB1062" s="202"/>
      <c r="DC1062" s="202"/>
      <c r="DD1062" s="202"/>
      <c r="DE1062" s="202"/>
      <c r="DF1062" s="202"/>
      <c r="DG1062" s="202"/>
      <c r="DH1062" s="202"/>
      <c r="DI1062" s="202"/>
      <c r="DJ1062" s="202"/>
      <c r="DK1062" s="202"/>
      <c r="DL1062" s="202"/>
      <c r="DM1062" s="202"/>
      <c r="DN1062" s="202"/>
      <c r="DO1062" s="202"/>
      <c r="DP1062" s="202"/>
      <c r="DQ1062" s="202"/>
      <c r="DR1062" s="202"/>
      <c r="DS1062" s="202"/>
      <c r="DT1062" s="202"/>
      <c r="DU1062" s="202"/>
      <c r="DV1062" s="202"/>
      <c r="DW1062" s="202"/>
      <c r="DX1062" s="202"/>
      <c r="DY1062" s="202"/>
      <c r="DZ1062" s="202"/>
      <c r="EA1062" s="202"/>
      <c r="EB1062" s="202"/>
      <c r="EC1062" s="202"/>
      <c r="ED1062" s="202"/>
      <c r="EE1062" s="202"/>
      <c r="EF1062" s="202"/>
      <c r="EG1062" s="202"/>
      <c r="EH1062" s="202"/>
      <c r="EI1062" s="202"/>
      <c r="EJ1062" s="202"/>
      <c r="EK1062" s="202"/>
      <c r="EL1062" s="202"/>
      <c r="EM1062" s="202"/>
      <c r="EN1062" s="202"/>
      <c r="EO1062" s="202"/>
      <c r="EP1062" s="202"/>
      <c r="EQ1062" s="202"/>
      <c r="ER1062" s="202"/>
      <c r="ES1062" s="202"/>
      <c r="ET1062" s="202"/>
      <c r="EU1062" s="202"/>
      <c r="EV1062" s="202"/>
      <c r="EW1062" s="202"/>
      <c r="EX1062" s="202"/>
      <c r="EY1062" s="202"/>
      <c r="EZ1062" s="202"/>
      <c r="FA1062" s="202"/>
      <c r="FB1062" s="202"/>
      <c r="FC1062" s="202"/>
      <c r="FD1062" s="202"/>
      <c r="FE1062" s="202"/>
      <c r="FF1062" s="202"/>
      <c r="FG1062" s="202"/>
      <c r="FH1062" s="202"/>
      <c r="FI1062" s="202"/>
      <c r="FJ1062" s="202"/>
      <c r="FK1062" s="202"/>
      <c r="FL1062" s="202"/>
      <c r="FM1062" s="202"/>
      <c r="FN1062" s="202"/>
      <c r="FO1062" s="202"/>
      <c r="FP1062" s="202"/>
      <c r="FQ1062" s="202"/>
      <c r="FR1062" s="202"/>
      <c r="FS1062" s="202"/>
      <c r="FT1062" s="202"/>
      <c r="FU1062" s="202"/>
      <c r="FV1062" s="202"/>
      <c r="FW1062" s="202"/>
      <c r="FX1062" s="202"/>
      <c r="FY1062" s="202"/>
      <c r="FZ1062" s="202"/>
      <c r="GA1062" s="202"/>
      <c r="GB1062" s="202"/>
      <c r="GC1062" s="202"/>
      <c r="GD1062" s="202"/>
      <c r="GE1062" s="202"/>
      <c r="GF1062" s="202"/>
      <c r="GG1062" s="202"/>
      <c r="GH1062" s="202"/>
      <c r="GI1062" s="202"/>
      <c r="GJ1062" s="202"/>
      <c r="GK1062" s="202"/>
      <c r="GL1062" s="202"/>
      <c r="GM1062" s="202"/>
      <c r="GN1062" s="202"/>
      <c r="GO1062" s="202"/>
      <c r="GP1062" s="202"/>
      <c r="GQ1062" s="202"/>
      <c r="GR1062" s="202"/>
      <c r="GS1062" s="202"/>
      <c r="GT1062" s="202"/>
      <c r="GU1062" s="202"/>
      <c r="GV1062" s="202"/>
      <c r="GW1062" s="202"/>
      <c r="GX1062" s="202"/>
      <c r="GY1062" s="202"/>
      <c r="GZ1062" s="202"/>
      <c r="HA1062" s="202"/>
      <c r="HB1062" s="202"/>
      <c r="HC1062" s="202"/>
      <c r="HD1062" s="202"/>
      <c r="HE1062" s="202"/>
      <c r="HF1062" s="202"/>
      <c r="HG1062" s="202"/>
      <c r="HH1062" s="202"/>
      <c r="HI1062" s="202"/>
      <c r="HJ1062" s="202"/>
      <c r="HK1062" s="202"/>
      <c r="HL1062" s="202"/>
      <c r="HM1062" s="202"/>
      <c r="HN1062" s="202"/>
      <c r="HO1062" s="202"/>
      <c r="HP1062" s="202"/>
      <c r="HQ1062" s="202"/>
      <c r="HR1062" s="202"/>
      <c r="HS1062" s="202"/>
      <c r="HT1062" s="202"/>
      <c r="HU1062" s="202"/>
      <c r="HV1062" s="202"/>
      <c r="HW1062" s="202"/>
      <c r="HX1062" s="202"/>
      <c r="HY1062" s="202"/>
      <c r="HZ1062" s="202"/>
      <c r="IA1062" s="202"/>
      <c r="IB1062" s="202"/>
      <c r="IC1062" s="202"/>
      <c r="ID1062" s="202"/>
      <c r="IE1062" s="202"/>
      <c r="IF1062" s="202"/>
      <c r="IG1062" s="202"/>
      <c r="IH1062" s="202"/>
      <c r="II1062" s="202"/>
      <c r="IJ1062" s="202"/>
      <c r="IK1062" s="202"/>
      <c r="IL1062" s="202"/>
      <c r="IM1062" s="202"/>
      <c r="IN1062" s="202"/>
      <c r="IO1062" s="202"/>
      <c r="IP1062" s="202"/>
      <c r="IQ1062" s="202"/>
      <c r="IR1062" s="202"/>
      <c r="IS1062" s="202"/>
      <c r="IT1062" s="202"/>
      <c r="IU1062" s="202"/>
      <c r="IV1062" s="202"/>
      <c r="IW1062" s="202"/>
      <c r="IX1062" s="202"/>
      <c r="IY1062" s="202"/>
      <c r="IZ1062" s="202"/>
      <c r="JA1062" s="202"/>
      <c r="JB1062" s="202"/>
      <c r="JC1062" s="202"/>
      <c r="JD1062" s="202"/>
    </row>
    <row r="1063" spans="1:264" s="686" customFormat="1" ht="60" x14ac:dyDescent="0.25">
      <c r="A1063" s="641"/>
      <c r="B1063" s="641">
        <v>1</v>
      </c>
      <c r="C1063" s="2666" t="s">
        <v>496</v>
      </c>
      <c r="D1063" s="951"/>
      <c r="E1063" s="951"/>
      <c r="F1063" s="1575">
        <f t="shared" si="757"/>
        <v>10500</v>
      </c>
      <c r="G1063" s="952">
        <f t="shared" si="758"/>
        <v>1750</v>
      </c>
      <c r="H1063" s="952">
        <f t="shared" si="758"/>
        <v>538</v>
      </c>
      <c r="I1063" s="1041">
        <f>H1063/G1063*100</f>
        <v>30.742857142857144</v>
      </c>
      <c r="J1063" s="3451">
        <f t="shared" ref="J1063" si="764">J972</f>
        <v>0</v>
      </c>
      <c r="K1063" s="1152"/>
      <c r="L1063" s="1152"/>
      <c r="M1063" s="1153"/>
      <c r="N1063" s="1153"/>
      <c r="O1063" s="1153"/>
      <c r="P1063" s="1153"/>
      <c r="Q1063" s="1153"/>
      <c r="R1063" s="1153"/>
      <c r="S1063" s="1191"/>
      <c r="T1063" s="1191"/>
      <c r="U1063" s="1191"/>
      <c r="V1063" s="952"/>
      <c r="W1063" s="3074"/>
      <c r="X1063" s="952"/>
      <c r="Y1063" s="952"/>
      <c r="Z1063" s="1154"/>
      <c r="AA1063" s="1154"/>
      <c r="AB1063" s="952"/>
      <c r="AC1063" s="3709"/>
      <c r="AD1063" s="202"/>
      <c r="AE1063" s="202"/>
      <c r="AF1063" s="202"/>
      <c r="AG1063" s="202"/>
      <c r="AH1063" s="202"/>
      <c r="AI1063" s="202"/>
      <c r="AJ1063" s="202"/>
      <c r="AK1063" s="202"/>
      <c r="AL1063" s="202"/>
      <c r="AM1063" s="202"/>
      <c r="AN1063" s="202"/>
      <c r="AO1063" s="202"/>
      <c r="AP1063" s="202"/>
      <c r="AQ1063" s="202"/>
      <c r="AR1063" s="202"/>
      <c r="AS1063" s="202"/>
      <c r="AT1063" s="202"/>
      <c r="AU1063" s="202"/>
      <c r="AV1063" s="202"/>
      <c r="AW1063" s="202"/>
      <c r="AX1063" s="202"/>
      <c r="AY1063" s="202"/>
      <c r="AZ1063" s="202"/>
      <c r="BA1063" s="202"/>
      <c r="BB1063" s="202"/>
      <c r="BC1063" s="202"/>
      <c r="BD1063" s="202"/>
      <c r="BE1063" s="202"/>
      <c r="BF1063" s="202"/>
      <c r="BG1063" s="202"/>
      <c r="BH1063" s="202"/>
      <c r="BI1063" s="202"/>
      <c r="BJ1063" s="202"/>
      <c r="BK1063" s="202"/>
      <c r="BL1063" s="202"/>
      <c r="BM1063" s="202"/>
      <c r="BN1063" s="202"/>
      <c r="BO1063" s="202"/>
      <c r="BP1063" s="202"/>
      <c r="BQ1063" s="202"/>
      <c r="BR1063" s="202"/>
      <c r="BS1063" s="202"/>
      <c r="BT1063" s="202"/>
      <c r="BU1063" s="202"/>
      <c r="BV1063" s="202"/>
      <c r="BW1063" s="202"/>
      <c r="BX1063" s="202"/>
      <c r="BY1063" s="202"/>
      <c r="BZ1063" s="202"/>
      <c r="CA1063" s="202"/>
      <c r="CB1063" s="202"/>
      <c r="CC1063" s="202"/>
      <c r="CD1063" s="202"/>
      <c r="CE1063" s="202"/>
      <c r="CF1063" s="202"/>
      <c r="CG1063" s="202"/>
      <c r="CH1063" s="202"/>
      <c r="CI1063" s="202"/>
      <c r="CJ1063" s="202"/>
      <c r="CK1063" s="202"/>
      <c r="CL1063" s="202"/>
      <c r="CM1063" s="202"/>
      <c r="CN1063" s="202"/>
      <c r="CO1063" s="202"/>
      <c r="CP1063" s="202"/>
      <c r="CQ1063" s="202"/>
      <c r="CR1063" s="202"/>
      <c r="CS1063" s="202"/>
      <c r="CT1063" s="202"/>
      <c r="CU1063" s="202"/>
      <c r="CV1063" s="202"/>
      <c r="CW1063" s="202"/>
      <c r="CX1063" s="202"/>
      <c r="CY1063" s="202"/>
      <c r="CZ1063" s="202"/>
      <c r="DA1063" s="202"/>
      <c r="DB1063" s="202"/>
      <c r="DC1063" s="202"/>
      <c r="DD1063" s="202"/>
      <c r="DE1063" s="202"/>
      <c r="DF1063" s="202"/>
      <c r="DG1063" s="202"/>
      <c r="DH1063" s="202"/>
      <c r="DI1063" s="202"/>
      <c r="DJ1063" s="202"/>
      <c r="DK1063" s="202"/>
      <c r="DL1063" s="202"/>
      <c r="DM1063" s="202"/>
      <c r="DN1063" s="202"/>
      <c r="DO1063" s="202"/>
      <c r="DP1063" s="202"/>
      <c r="DQ1063" s="202"/>
      <c r="DR1063" s="202"/>
      <c r="DS1063" s="202"/>
      <c r="DT1063" s="202"/>
      <c r="DU1063" s="202"/>
      <c r="DV1063" s="202"/>
      <c r="DW1063" s="202"/>
      <c r="DX1063" s="202"/>
      <c r="DY1063" s="202"/>
      <c r="DZ1063" s="202"/>
      <c r="EA1063" s="202"/>
      <c r="EB1063" s="202"/>
      <c r="EC1063" s="202"/>
      <c r="ED1063" s="202"/>
      <c r="EE1063" s="202"/>
      <c r="EF1063" s="202"/>
      <c r="EG1063" s="202"/>
      <c r="EH1063" s="202"/>
      <c r="EI1063" s="202"/>
      <c r="EJ1063" s="202"/>
      <c r="EK1063" s="202"/>
      <c r="EL1063" s="202"/>
      <c r="EM1063" s="202"/>
      <c r="EN1063" s="202"/>
      <c r="EO1063" s="202"/>
      <c r="EP1063" s="202"/>
      <c r="EQ1063" s="202"/>
      <c r="ER1063" s="202"/>
      <c r="ES1063" s="202"/>
      <c r="ET1063" s="202"/>
      <c r="EU1063" s="202"/>
      <c r="EV1063" s="202"/>
      <c r="EW1063" s="202"/>
      <c r="EX1063" s="202"/>
      <c r="EY1063" s="202"/>
      <c r="EZ1063" s="202"/>
      <c r="FA1063" s="202"/>
      <c r="FB1063" s="202"/>
      <c r="FC1063" s="202"/>
      <c r="FD1063" s="202"/>
      <c r="FE1063" s="202"/>
      <c r="FF1063" s="202"/>
      <c r="FG1063" s="202"/>
      <c r="FH1063" s="202"/>
      <c r="FI1063" s="202"/>
      <c r="FJ1063" s="202"/>
      <c r="FK1063" s="202"/>
      <c r="FL1063" s="202"/>
      <c r="FM1063" s="202"/>
      <c r="FN1063" s="202"/>
      <c r="FO1063" s="202"/>
      <c r="FP1063" s="202"/>
      <c r="FQ1063" s="202"/>
      <c r="FR1063" s="202"/>
      <c r="FS1063" s="202"/>
      <c r="FT1063" s="202"/>
      <c r="FU1063" s="202"/>
      <c r="FV1063" s="202"/>
      <c r="FW1063" s="202"/>
      <c r="FX1063" s="202"/>
      <c r="FY1063" s="202"/>
      <c r="FZ1063" s="202"/>
      <c r="GA1063" s="202"/>
      <c r="GB1063" s="202"/>
      <c r="GC1063" s="202"/>
      <c r="GD1063" s="202"/>
      <c r="GE1063" s="202"/>
      <c r="GF1063" s="202"/>
      <c r="GG1063" s="202"/>
      <c r="GH1063" s="202"/>
      <c r="GI1063" s="202"/>
      <c r="GJ1063" s="202"/>
      <c r="GK1063" s="202"/>
      <c r="GL1063" s="202"/>
      <c r="GM1063" s="202"/>
      <c r="GN1063" s="202"/>
      <c r="GO1063" s="202"/>
      <c r="GP1063" s="202"/>
      <c r="GQ1063" s="202"/>
      <c r="GR1063" s="202"/>
      <c r="GS1063" s="202"/>
      <c r="GT1063" s="202"/>
      <c r="GU1063" s="202"/>
      <c r="GV1063" s="202"/>
      <c r="GW1063" s="202"/>
      <c r="GX1063" s="202"/>
      <c r="GY1063" s="202"/>
      <c r="GZ1063" s="202"/>
      <c r="HA1063" s="202"/>
      <c r="HB1063" s="202"/>
      <c r="HC1063" s="202"/>
      <c r="HD1063" s="202"/>
      <c r="HE1063" s="202"/>
      <c r="HF1063" s="202"/>
      <c r="HG1063" s="202"/>
      <c r="HH1063" s="202"/>
      <c r="HI1063" s="202"/>
      <c r="HJ1063" s="202"/>
      <c r="HK1063" s="202"/>
      <c r="HL1063" s="202"/>
      <c r="HM1063" s="202"/>
      <c r="HN1063" s="202"/>
      <c r="HO1063" s="202"/>
      <c r="HP1063" s="202"/>
      <c r="HQ1063" s="202"/>
      <c r="HR1063" s="202"/>
      <c r="HS1063" s="202"/>
      <c r="HT1063" s="202"/>
      <c r="HU1063" s="202"/>
      <c r="HV1063" s="202"/>
      <c r="HW1063" s="202"/>
      <c r="HX1063" s="202"/>
      <c r="HY1063" s="202"/>
      <c r="HZ1063" s="202"/>
      <c r="IA1063" s="202"/>
      <c r="IB1063" s="202"/>
      <c r="IC1063" s="202"/>
      <c r="ID1063" s="202"/>
      <c r="IE1063" s="202"/>
      <c r="IF1063" s="202"/>
      <c r="IG1063" s="202"/>
      <c r="IH1063" s="202"/>
      <c r="II1063" s="202"/>
      <c r="IJ1063" s="202"/>
      <c r="IK1063" s="202"/>
      <c r="IL1063" s="202"/>
      <c r="IM1063" s="202"/>
      <c r="IN1063" s="202"/>
      <c r="IO1063" s="202"/>
      <c r="IP1063" s="202"/>
      <c r="IQ1063" s="202"/>
      <c r="IR1063" s="202"/>
      <c r="IS1063" s="202"/>
      <c r="IT1063" s="202"/>
      <c r="IU1063" s="202"/>
      <c r="IV1063" s="202"/>
      <c r="IW1063" s="202"/>
      <c r="IX1063" s="202"/>
      <c r="IY1063" s="202"/>
      <c r="IZ1063" s="202"/>
      <c r="JA1063" s="202"/>
      <c r="JB1063" s="202"/>
      <c r="JC1063" s="202"/>
      <c r="JD1063" s="202"/>
    </row>
    <row r="1064" spans="1:264" s="686" customFormat="1" ht="45" x14ac:dyDescent="0.25">
      <c r="A1064" s="641">
        <v>1</v>
      </c>
      <c r="B1064" s="641">
        <v>1</v>
      </c>
      <c r="C1064" s="2666" t="s">
        <v>497</v>
      </c>
      <c r="D1064" s="951"/>
      <c r="E1064" s="951"/>
      <c r="F1064" s="1575">
        <f t="shared" si="757"/>
        <v>4126</v>
      </c>
      <c r="G1064" s="952">
        <f t="shared" si="758"/>
        <v>687.66666666666663</v>
      </c>
      <c r="H1064" s="952">
        <f t="shared" si="758"/>
        <v>195</v>
      </c>
      <c r="I1064" s="1041">
        <f>H1064/G1064*100</f>
        <v>28.356761997091617</v>
      </c>
      <c r="J1064" s="3451">
        <f t="shared" ref="J1064" si="765">J973</f>
        <v>0</v>
      </c>
      <c r="K1064" s="1152"/>
      <c r="L1064" s="1152"/>
      <c r="M1064" s="1153"/>
      <c r="N1064" s="1153"/>
      <c r="O1064" s="1153"/>
      <c r="P1064" s="1153"/>
      <c r="Q1064" s="1153"/>
      <c r="R1064" s="1153"/>
      <c r="S1064" s="1191"/>
      <c r="T1064" s="1191"/>
      <c r="U1064" s="1191"/>
      <c r="V1064" s="952"/>
      <c r="W1064" s="3074"/>
      <c r="X1064" s="952"/>
      <c r="Y1064" s="952"/>
      <c r="Z1064" s="1154"/>
      <c r="AA1064" s="1154"/>
      <c r="AB1064" s="952"/>
      <c r="AC1064" s="3709"/>
      <c r="AD1064" s="202"/>
      <c r="AE1064" s="202"/>
      <c r="AF1064" s="202"/>
      <c r="AG1064" s="202"/>
      <c r="AH1064" s="202"/>
      <c r="AI1064" s="202"/>
      <c r="AJ1064" s="202"/>
      <c r="AK1064" s="202"/>
      <c r="AL1064" s="202"/>
      <c r="AM1064" s="202"/>
      <c r="AN1064" s="202"/>
      <c r="AO1064" s="202"/>
      <c r="AP1064" s="202"/>
      <c r="AQ1064" s="202"/>
      <c r="AR1064" s="202"/>
      <c r="AS1064" s="202"/>
      <c r="AT1064" s="202"/>
      <c r="AU1064" s="202"/>
      <c r="AV1064" s="202"/>
      <c r="AW1064" s="202"/>
      <c r="AX1064" s="202"/>
      <c r="AY1064" s="202"/>
      <c r="AZ1064" s="202"/>
      <c r="BA1064" s="202"/>
      <c r="BB1064" s="202"/>
      <c r="BC1064" s="202"/>
      <c r="BD1064" s="202"/>
      <c r="BE1064" s="202"/>
      <c r="BF1064" s="202"/>
      <c r="BG1064" s="202"/>
      <c r="BH1064" s="202"/>
      <c r="BI1064" s="202"/>
      <c r="BJ1064" s="202"/>
      <c r="BK1064" s="202"/>
      <c r="BL1064" s="202"/>
      <c r="BM1064" s="202"/>
      <c r="BN1064" s="202"/>
      <c r="BO1064" s="202"/>
      <c r="BP1064" s="202"/>
      <c r="BQ1064" s="202"/>
      <c r="BR1064" s="202"/>
      <c r="BS1064" s="202"/>
      <c r="BT1064" s="202"/>
      <c r="BU1064" s="202"/>
      <c r="BV1064" s="202"/>
      <c r="BW1064" s="202"/>
      <c r="BX1064" s="202"/>
      <c r="BY1064" s="202"/>
      <c r="BZ1064" s="202"/>
      <c r="CA1064" s="202"/>
      <c r="CB1064" s="202"/>
      <c r="CC1064" s="202"/>
      <c r="CD1064" s="202"/>
      <c r="CE1064" s="202"/>
      <c r="CF1064" s="202"/>
      <c r="CG1064" s="202"/>
      <c r="CH1064" s="202"/>
      <c r="CI1064" s="202"/>
      <c r="CJ1064" s="202"/>
      <c r="CK1064" s="202"/>
      <c r="CL1064" s="202"/>
      <c r="CM1064" s="202"/>
      <c r="CN1064" s="202"/>
      <c r="CO1064" s="202"/>
      <c r="CP1064" s="202"/>
      <c r="CQ1064" s="202"/>
      <c r="CR1064" s="202"/>
      <c r="CS1064" s="202"/>
      <c r="CT1064" s="202"/>
      <c r="CU1064" s="202"/>
      <c r="CV1064" s="202"/>
      <c r="CW1064" s="202"/>
      <c r="CX1064" s="202"/>
      <c r="CY1064" s="202"/>
      <c r="CZ1064" s="202"/>
      <c r="DA1064" s="202"/>
      <c r="DB1064" s="202"/>
      <c r="DC1064" s="202"/>
      <c r="DD1064" s="202"/>
      <c r="DE1064" s="202"/>
      <c r="DF1064" s="202"/>
      <c r="DG1064" s="202"/>
      <c r="DH1064" s="202"/>
      <c r="DI1064" s="202"/>
      <c r="DJ1064" s="202"/>
      <c r="DK1064" s="202"/>
      <c r="DL1064" s="202"/>
      <c r="DM1064" s="202"/>
      <c r="DN1064" s="202"/>
      <c r="DO1064" s="202"/>
      <c r="DP1064" s="202"/>
      <c r="DQ1064" s="202"/>
      <c r="DR1064" s="202"/>
      <c r="DS1064" s="202"/>
      <c r="DT1064" s="202"/>
      <c r="DU1064" s="202"/>
      <c r="DV1064" s="202"/>
      <c r="DW1064" s="202"/>
      <c r="DX1064" s="202"/>
      <c r="DY1064" s="202"/>
      <c r="DZ1064" s="202"/>
      <c r="EA1064" s="202"/>
      <c r="EB1064" s="202"/>
      <c r="EC1064" s="202"/>
      <c r="ED1064" s="202"/>
      <c r="EE1064" s="202"/>
      <c r="EF1064" s="202"/>
      <c r="EG1064" s="202"/>
      <c r="EH1064" s="202"/>
      <c r="EI1064" s="202"/>
      <c r="EJ1064" s="202"/>
      <c r="EK1064" s="202"/>
      <c r="EL1064" s="202"/>
      <c r="EM1064" s="202"/>
      <c r="EN1064" s="202"/>
      <c r="EO1064" s="202"/>
      <c r="EP1064" s="202"/>
      <c r="EQ1064" s="202"/>
      <c r="ER1064" s="202"/>
      <c r="ES1064" s="202"/>
      <c r="ET1064" s="202"/>
      <c r="EU1064" s="202"/>
      <c r="EV1064" s="202"/>
      <c r="EW1064" s="202"/>
      <c r="EX1064" s="202"/>
      <c r="EY1064" s="202"/>
      <c r="EZ1064" s="202"/>
      <c r="FA1064" s="202"/>
      <c r="FB1064" s="202"/>
      <c r="FC1064" s="202"/>
      <c r="FD1064" s="202"/>
      <c r="FE1064" s="202"/>
      <c r="FF1064" s="202"/>
      <c r="FG1064" s="202"/>
      <c r="FH1064" s="202"/>
      <c r="FI1064" s="202"/>
      <c r="FJ1064" s="202"/>
      <c r="FK1064" s="202"/>
      <c r="FL1064" s="202"/>
      <c r="FM1064" s="202"/>
      <c r="FN1064" s="202"/>
      <c r="FO1064" s="202"/>
      <c r="FP1064" s="202"/>
      <c r="FQ1064" s="202"/>
      <c r="FR1064" s="202"/>
      <c r="FS1064" s="202"/>
      <c r="FT1064" s="202"/>
      <c r="FU1064" s="202"/>
      <c r="FV1064" s="202"/>
      <c r="FW1064" s="202"/>
      <c r="FX1064" s="202"/>
      <c r="FY1064" s="202"/>
      <c r="FZ1064" s="202"/>
      <c r="GA1064" s="202"/>
      <c r="GB1064" s="202"/>
      <c r="GC1064" s="202"/>
      <c r="GD1064" s="202"/>
      <c r="GE1064" s="202"/>
      <c r="GF1064" s="202"/>
      <c r="GG1064" s="202"/>
      <c r="GH1064" s="202"/>
      <c r="GI1064" s="202"/>
      <c r="GJ1064" s="202"/>
      <c r="GK1064" s="202"/>
      <c r="GL1064" s="202"/>
      <c r="GM1064" s="202"/>
      <c r="GN1064" s="202"/>
      <c r="GO1064" s="202"/>
      <c r="GP1064" s="202"/>
      <c r="GQ1064" s="202"/>
      <c r="GR1064" s="202"/>
      <c r="GS1064" s="202"/>
      <c r="GT1064" s="202"/>
      <c r="GU1064" s="202"/>
      <c r="GV1064" s="202"/>
      <c r="GW1064" s="202"/>
      <c r="GX1064" s="202"/>
      <c r="GY1064" s="202"/>
      <c r="GZ1064" s="202"/>
      <c r="HA1064" s="202"/>
      <c r="HB1064" s="202"/>
      <c r="HC1064" s="202"/>
      <c r="HD1064" s="202"/>
      <c r="HE1064" s="202"/>
      <c r="HF1064" s="202"/>
      <c r="HG1064" s="202"/>
      <c r="HH1064" s="202"/>
      <c r="HI1064" s="202"/>
      <c r="HJ1064" s="202"/>
      <c r="HK1064" s="202"/>
      <c r="HL1064" s="202"/>
      <c r="HM1064" s="202"/>
      <c r="HN1064" s="202"/>
      <c r="HO1064" s="202"/>
      <c r="HP1064" s="202"/>
      <c r="HQ1064" s="202"/>
      <c r="HR1064" s="202"/>
      <c r="HS1064" s="202"/>
      <c r="HT1064" s="202"/>
      <c r="HU1064" s="202"/>
      <c r="HV1064" s="202"/>
      <c r="HW1064" s="202"/>
      <c r="HX1064" s="202"/>
      <c r="HY1064" s="202"/>
      <c r="HZ1064" s="202"/>
      <c r="IA1064" s="202"/>
      <c r="IB1064" s="202"/>
      <c r="IC1064" s="202"/>
      <c r="ID1064" s="202"/>
      <c r="IE1064" s="202"/>
      <c r="IF1064" s="202"/>
      <c r="IG1064" s="202"/>
      <c r="IH1064" s="202"/>
      <c r="II1064" s="202"/>
      <c r="IJ1064" s="202"/>
      <c r="IK1064" s="202"/>
      <c r="IL1064" s="202"/>
      <c r="IM1064" s="202"/>
      <c r="IN1064" s="202"/>
      <c r="IO1064" s="202"/>
      <c r="IP1064" s="202"/>
      <c r="IQ1064" s="202"/>
      <c r="IR1064" s="202"/>
      <c r="IS1064" s="202"/>
      <c r="IT1064" s="202"/>
      <c r="IU1064" s="202"/>
      <c r="IV1064" s="202"/>
      <c r="IW1064" s="202"/>
      <c r="IX1064" s="202"/>
      <c r="IY1064" s="202"/>
      <c r="IZ1064" s="202"/>
      <c r="JA1064" s="202"/>
      <c r="JB1064" s="202"/>
      <c r="JC1064" s="202"/>
      <c r="JD1064" s="202"/>
    </row>
    <row r="1065" spans="1:264" s="686" customFormat="1" ht="57.75" x14ac:dyDescent="0.25">
      <c r="A1065" s="641"/>
      <c r="B1065" s="641">
        <v>1</v>
      </c>
      <c r="C1065" s="2663" t="s">
        <v>610</v>
      </c>
      <c r="D1065" s="951"/>
      <c r="E1065" s="951"/>
      <c r="F1065" s="1575">
        <f>F974</f>
        <v>10800</v>
      </c>
      <c r="G1065" s="952">
        <f t="shared" ref="G1065:H1065" si="766">G974</f>
        <v>1800</v>
      </c>
      <c r="H1065" s="952">
        <f t="shared" si="766"/>
        <v>4</v>
      </c>
      <c r="I1065" s="1041">
        <f>H1065/G1065*100</f>
        <v>0.22222222222222221</v>
      </c>
      <c r="J1065" s="3451">
        <f t="shared" ref="J1065" si="767">J974</f>
        <v>0</v>
      </c>
      <c r="K1065" s="1152"/>
      <c r="L1065" s="1152"/>
      <c r="M1065" s="1153"/>
      <c r="N1065" s="1153"/>
      <c r="O1065" s="1153"/>
      <c r="P1065" s="1153"/>
      <c r="Q1065" s="1153"/>
      <c r="R1065" s="1153"/>
      <c r="S1065" s="1191"/>
      <c r="T1065" s="1191"/>
      <c r="U1065" s="1191"/>
      <c r="V1065" s="952"/>
      <c r="W1065" s="3074"/>
      <c r="X1065" s="952"/>
      <c r="Y1065" s="952"/>
      <c r="Z1065" s="1154"/>
      <c r="AA1065" s="1154"/>
      <c r="AB1065" s="952"/>
      <c r="AC1065" s="3709"/>
      <c r="AD1065" s="202"/>
      <c r="AE1065" s="202"/>
      <c r="AF1065" s="202"/>
      <c r="AG1065" s="202"/>
      <c r="AH1065" s="202"/>
      <c r="AI1065" s="202"/>
      <c r="AJ1065" s="202"/>
      <c r="AK1065" s="202"/>
      <c r="AL1065" s="202"/>
      <c r="AM1065" s="202"/>
      <c r="AN1065" s="202"/>
      <c r="AO1065" s="202"/>
      <c r="AP1065" s="202"/>
      <c r="AQ1065" s="202"/>
      <c r="AR1065" s="202"/>
      <c r="AS1065" s="202"/>
      <c r="AT1065" s="202"/>
      <c r="AU1065" s="202"/>
      <c r="AV1065" s="202"/>
      <c r="AW1065" s="202"/>
      <c r="AX1065" s="202"/>
      <c r="AY1065" s="202"/>
      <c r="AZ1065" s="202"/>
      <c r="BA1065" s="202"/>
      <c r="BB1065" s="202"/>
      <c r="BC1065" s="202"/>
      <c r="BD1065" s="202"/>
      <c r="BE1065" s="202"/>
      <c r="BF1065" s="202"/>
      <c r="BG1065" s="202"/>
      <c r="BH1065" s="202"/>
      <c r="BI1065" s="202"/>
      <c r="BJ1065" s="202"/>
      <c r="BK1065" s="202"/>
      <c r="BL1065" s="202"/>
      <c r="BM1065" s="202"/>
      <c r="BN1065" s="202"/>
      <c r="BO1065" s="202"/>
      <c r="BP1065" s="202"/>
      <c r="BQ1065" s="202"/>
      <c r="BR1065" s="202"/>
      <c r="BS1065" s="202"/>
      <c r="BT1065" s="202"/>
      <c r="BU1065" s="202"/>
      <c r="BV1065" s="202"/>
      <c r="BW1065" s="202"/>
      <c r="BX1065" s="202"/>
      <c r="BY1065" s="202"/>
      <c r="BZ1065" s="202"/>
      <c r="CA1065" s="202"/>
      <c r="CB1065" s="202"/>
      <c r="CC1065" s="202"/>
      <c r="CD1065" s="202"/>
      <c r="CE1065" s="202"/>
      <c r="CF1065" s="202"/>
      <c r="CG1065" s="202"/>
      <c r="CH1065" s="202"/>
      <c r="CI1065" s="202"/>
      <c r="CJ1065" s="202"/>
      <c r="CK1065" s="202"/>
      <c r="CL1065" s="202"/>
      <c r="CM1065" s="202"/>
      <c r="CN1065" s="202"/>
      <c r="CO1065" s="202"/>
      <c r="CP1065" s="202"/>
      <c r="CQ1065" s="202"/>
      <c r="CR1065" s="202"/>
      <c r="CS1065" s="202"/>
      <c r="CT1065" s="202"/>
      <c r="CU1065" s="202"/>
      <c r="CV1065" s="202"/>
      <c r="CW1065" s="202"/>
      <c r="CX1065" s="202"/>
      <c r="CY1065" s="202"/>
      <c r="CZ1065" s="202"/>
      <c r="DA1065" s="202"/>
      <c r="DB1065" s="202"/>
      <c r="DC1065" s="202"/>
      <c r="DD1065" s="202"/>
      <c r="DE1065" s="202"/>
      <c r="DF1065" s="202"/>
      <c r="DG1065" s="202"/>
      <c r="DH1065" s="202"/>
      <c r="DI1065" s="202"/>
      <c r="DJ1065" s="202"/>
      <c r="DK1065" s="202"/>
      <c r="DL1065" s="202"/>
      <c r="DM1065" s="202"/>
      <c r="DN1065" s="202"/>
      <c r="DO1065" s="202"/>
      <c r="DP1065" s="202"/>
      <c r="DQ1065" s="202"/>
      <c r="DR1065" s="202"/>
      <c r="DS1065" s="202"/>
      <c r="DT1065" s="202"/>
      <c r="DU1065" s="202"/>
      <c r="DV1065" s="202"/>
      <c r="DW1065" s="202"/>
      <c r="DX1065" s="202"/>
      <c r="DY1065" s="202"/>
      <c r="DZ1065" s="202"/>
      <c r="EA1065" s="202"/>
      <c r="EB1065" s="202"/>
      <c r="EC1065" s="202"/>
      <c r="ED1065" s="202"/>
      <c r="EE1065" s="202"/>
      <c r="EF1065" s="202"/>
      <c r="EG1065" s="202"/>
      <c r="EH1065" s="202"/>
      <c r="EI1065" s="202"/>
      <c r="EJ1065" s="202"/>
      <c r="EK1065" s="202"/>
      <c r="EL1065" s="202"/>
      <c r="EM1065" s="202"/>
      <c r="EN1065" s="202"/>
      <c r="EO1065" s="202"/>
      <c r="EP1065" s="202"/>
      <c r="EQ1065" s="202"/>
      <c r="ER1065" s="202"/>
      <c r="ES1065" s="202"/>
      <c r="ET1065" s="202"/>
      <c r="EU1065" s="202"/>
      <c r="EV1065" s="202"/>
      <c r="EW1065" s="202"/>
      <c r="EX1065" s="202"/>
      <c r="EY1065" s="202"/>
      <c r="EZ1065" s="202"/>
      <c r="FA1065" s="202"/>
      <c r="FB1065" s="202"/>
      <c r="FC1065" s="202"/>
      <c r="FD1065" s="202"/>
      <c r="FE1065" s="202"/>
      <c r="FF1065" s="202"/>
      <c r="FG1065" s="202"/>
      <c r="FH1065" s="202"/>
      <c r="FI1065" s="202"/>
      <c r="FJ1065" s="202"/>
      <c r="FK1065" s="202"/>
      <c r="FL1065" s="202"/>
      <c r="FM1065" s="202"/>
      <c r="FN1065" s="202"/>
      <c r="FO1065" s="202"/>
      <c r="FP1065" s="202"/>
      <c r="FQ1065" s="202"/>
      <c r="FR1065" s="202"/>
      <c r="FS1065" s="202"/>
      <c r="FT1065" s="202"/>
      <c r="FU1065" s="202"/>
      <c r="FV1065" s="202"/>
      <c r="FW1065" s="202"/>
      <c r="FX1065" s="202"/>
      <c r="FY1065" s="202"/>
      <c r="FZ1065" s="202"/>
      <c r="GA1065" s="202"/>
      <c r="GB1065" s="202"/>
      <c r="GC1065" s="202"/>
      <c r="GD1065" s="202"/>
      <c r="GE1065" s="202"/>
      <c r="GF1065" s="202"/>
      <c r="GG1065" s="202"/>
      <c r="GH1065" s="202"/>
      <c r="GI1065" s="202"/>
      <c r="GJ1065" s="202"/>
      <c r="GK1065" s="202"/>
      <c r="GL1065" s="202"/>
      <c r="GM1065" s="202"/>
      <c r="GN1065" s="202"/>
      <c r="GO1065" s="202"/>
      <c r="GP1065" s="202"/>
      <c r="GQ1065" s="202"/>
      <c r="GR1065" s="202"/>
      <c r="GS1065" s="202"/>
      <c r="GT1065" s="202"/>
      <c r="GU1065" s="202"/>
      <c r="GV1065" s="202"/>
      <c r="GW1065" s="202"/>
      <c r="GX1065" s="202"/>
      <c r="GY1065" s="202"/>
      <c r="GZ1065" s="202"/>
      <c r="HA1065" s="202"/>
      <c r="HB1065" s="202"/>
      <c r="HC1065" s="202"/>
      <c r="HD1065" s="202"/>
      <c r="HE1065" s="202"/>
      <c r="HF1065" s="202"/>
      <c r="HG1065" s="202"/>
      <c r="HH1065" s="202"/>
      <c r="HI1065" s="202"/>
      <c r="HJ1065" s="202"/>
      <c r="HK1065" s="202"/>
      <c r="HL1065" s="202"/>
      <c r="HM1065" s="202"/>
      <c r="HN1065" s="202"/>
      <c r="HO1065" s="202"/>
      <c r="HP1065" s="202"/>
      <c r="HQ1065" s="202"/>
      <c r="HR1065" s="202"/>
      <c r="HS1065" s="202"/>
      <c r="HT1065" s="202"/>
      <c r="HU1065" s="202"/>
      <c r="HV1065" s="202"/>
      <c r="HW1065" s="202"/>
      <c r="HX1065" s="202"/>
      <c r="HY1065" s="202"/>
      <c r="HZ1065" s="202"/>
      <c r="IA1065" s="202"/>
      <c r="IB1065" s="202"/>
      <c r="IC1065" s="202"/>
      <c r="ID1065" s="202"/>
      <c r="IE1065" s="202"/>
      <c r="IF1065" s="202"/>
      <c r="IG1065" s="202"/>
      <c r="IH1065" s="202"/>
      <c r="II1065" s="202"/>
      <c r="IJ1065" s="202"/>
      <c r="IK1065" s="202"/>
      <c r="IL1065" s="202"/>
      <c r="IM1065" s="202"/>
      <c r="IN1065" s="202"/>
      <c r="IO1065" s="202"/>
      <c r="IP1065" s="202"/>
      <c r="IQ1065" s="202"/>
      <c r="IR1065" s="202"/>
      <c r="IS1065" s="202"/>
      <c r="IT1065" s="202"/>
      <c r="IU1065" s="202"/>
      <c r="IV1065" s="202"/>
      <c r="IW1065" s="202"/>
      <c r="IX1065" s="202"/>
      <c r="IY1065" s="202"/>
      <c r="IZ1065" s="202"/>
      <c r="JA1065" s="202"/>
      <c r="JB1065" s="202"/>
      <c r="JC1065" s="202"/>
      <c r="JD1065" s="202"/>
    </row>
    <row r="1066" spans="1:264" s="686" customFormat="1" ht="30" x14ac:dyDescent="0.25">
      <c r="A1066" s="641"/>
      <c r="B1066" s="641">
        <v>1</v>
      </c>
      <c r="C1066" s="2665" t="s">
        <v>257</v>
      </c>
      <c r="D1066" s="951"/>
      <c r="E1066" s="951"/>
      <c r="F1066" s="1575"/>
      <c r="G1066" s="952"/>
      <c r="H1066" s="952"/>
      <c r="I1066" s="1041"/>
      <c r="J1066" s="3451"/>
      <c r="K1066" s="1152"/>
      <c r="L1066" s="1152"/>
      <c r="M1066" s="1153"/>
      <c r="N1066" s="1153"/>
      <c r="O1066" s="1153"/>
      <c r="P1066" s="1153"/>
      <c r="Q1066" s="1153"/>
      <c r="R1066" s="1153"/>
      <c r="S1066" s="1191">
        <f>S975+S1024</f>
        <v>42576.234600000003</v>
      </c>
      <c r="T1066" s="1191">
        <f>T975+T1024</f>
        <v>42576.234600000003</v>
      </c>
      <c r="U1066" s="1191">
        <f t="shared" ref="U1066:AB1066" si="768">U975+U1024</f>
        <v>7096.0391000000009</v>
      </c>
      <c r="V1066" s="952">
        <f t="shared" si="768"/>
        <v>7096.0920799999994</v>
      </c>
      <c r="W1066" s="3074">
        <f t="shared" si="768"/>
        <v>0</v>
      </c>
      <c r="X1066" s="952">
        <f t="shared" si="768"/>
        <v>0</v>
      </c>
      <c r="Y1066" s="952">
        <f t="shared" si="768"/>
        <v>5.2979999998569838E-2</v>
      </c>
      <c r="Z1066" s="1154">
        <f t="shared" si="768"/>
        <v>0</v>
      </c>
      <c r="AA1066" s="1154">
        <f t="shared" si="768"/>
        <v>0</v>
      </c>
      <c r="AB1066" s="952">
        <f t="shared" si="768"/>
        <v>7096.0920799999994</v>
      </c>
      <c r="AC1066" s="3709">
        <f t="shared" ref="AC1066" si="769">AC975+AC1024</f>
        <v>299.94994000000003</v>
      </c>
      <c r="AD1066" s="202"/>
      <c r="AE1066" s="202"/>
      <c r="AF1066" s="202"/>
      <c r="AG1066" s="202"/>
      <c r="AH1066" s="202"/>
      <c r="AI1066" s="202"/>
      <c r="AJ1066" s="202"/>
      <c r="AK1066" s="202"/>
      <c r="AL1066" s="202"/>
      <c r="AM1066" s="202"/>
      <c r="AN1066" s="202"/>
      <c r="AO1066" s="202"/>
      <c r="AP1066" s="202"/>
      <c r="AQ1066" s="202"/>
      <c r="AR1066" s="202"/>
      <c r="AS1066" s="202"/>
      <c r="AT1066" s="202"/>
      <c r="AU1066" s="202"/>
      <c r="AV1066" s="202"/>
      <c r="AW1066" s="202"/>
      <c r="AX1066" s="202"/>
      <c r="AY1066" s="202"/>
      <c r="AZ1066" s="202"/>
      <c r="BA1066" s="202"/>
      <c r="BB1066" s="202"/>
      <c r="BC1066" s="202"/>
      <c r="BD1066" s="202"/>
      <c r="BE1066" s="202"/>
      <c r="BF1066" s="202"/>
      <c r="BG1066" s="202"/>
      <c r="BH1066" s="202"/>
      <c r="BI1066" s="202"/>
      <c r="BJ1066" s="202"/>
      <c r="BK1066" s="202"/>
      <c r="BL1066" s="202"/>
      <c r="BM1066" s="202"/>
      <c r="BN1066" s="202"/>
      <c r="BO1066" s="202"/>
      <c r="BP1066" s="202"/>
      <c r="BQ1066" s="202"/>
      <c r="BR1066" s="202"/>
      <c r="BS1066" s="202"/>
      <c r="BT1066" s="202"/>
      <c r="BU1066" s="202"/>
      <c r="BV1066" s="202"/>
      <c r="BW1066" s="202"/>
      <c r="BX1066" s="202"/>
      <c r="BY1066" s="202"/>
      <c r="BZ1066" s="202"/>
      <c r="CA1066" s="202"/>
      <c r="CB1066" s="202"/>
      <c r="CC1066" s="202"/>
      <c r="CD1066" s="202"/>
      <c r="CE1066" s="202"/>
      <c r="CF1066" s="202"/>
      <c r="CG1066" s="202"/>
      <c r="CH1066" s="202"/>
      <c r="CI1066" s="202"/>
      <c r="CJ1066" s="202"/>
      <c r="CK1066" s="202"/>
      <c r="CL1066" s="202"/>
      <c r="CM1066" s="202"/>
      <c r="CN1066" s="202"/>
      <c r="CO1066" s="202"/>
      <c r="CP1066" s="202"/>
      <c r="CQ1066" s="202"/>
      <c r="CR1066" s="202"/>
      <c r="CS1066" s="202"/>
      <c r="CT1066" s="202"/>
      <c r="CU1066" s="202"/>
      <c r="CV1066" s="202"/>
      <c r="CW1066" s="202"/>
      <c r="CX1066" s="202"/>
      <c r="CY1066" s="202"/>
      <c r="CZ1066" s="202"/>
      <c r="DA1066" s="202"/>
      <c r="DB1066" s="202"/>
      <c r="DC1066" s="202"/>
      <c r="DD1066" s="202"/>
      <c r="DE1066" s="202"/>
      <c r="DF1066" s="202"/>
      <c r="DG1066" s="202"/>
      <c r="DH1066" s="202"/>
      <c r="DI1066" s="202"/>
      <c r="DJ1066" s="202"/>
      <c r="DK1066" s="202"/>
      <c r="DL1066" s="202"/>
      <c r="DM1066" s="202"/>
      <c r="DN1066" s="202"/>
      <c r="DO1066" s="202"/>
      <c r="DP1066" s="202"/>
      <c r="DQ1066" s="202"/>
      <c r="DR1066" s="202"/>
      <c r="DS1066" s="202"/>
      <c r="DT1066" s="202"/>
      <c r="DU1066" s="202"/>
      <c r="DV1066" s="202"/>
      <c r="DW1066" s="202"/>
      <c r="DX1066" s="202"/>
      <c r="DY1066" s="202"/>
      <c r="DZ1066" s="202"/>
      <c r="EA1066" s="202"/>
      <c r="EB1066" s="202"/>
      <c r="EC1066" s="202"/>
      <c r="ED1066" s="202"/>
      <c r="EE1066" s="202"/>
      <c r="EF1066" s="202"/>
      <c r="EG1066" s="202"/>
      <c r="EH1066" s="202"/>
      <c r="EI1066" s="202"/>
      <c r="EJ1066" s="202"/>
      <c r="EK1066" s="202"/>
      <c r="EL1066" s="202"/>
      <c r="EM1066" s="202"/>
      <c r="EN1066" s="202"/>
      <c r="EO1066" s="202"/>
      <c r="EP1066" s="202"/>
      <c r="EQ1066" s="202"/>
      <c r="ER1066" s="202"/>
      <c r="ES1066" s="202"/>
      <c r="ET1066" s="202"/>
      <c r="EU1066" s="202"/>
      <c r="EV1066" s="202"/>
      <c r="EW1066" s="202"/>
      <c r="EX1066" s="202"/>
      <c r="EY1066" s="202"/>
      <c r="EZ1066" s="202"/>
      <c r="FA1066" s="202"/>
      <c r="FB1066" s="202"/>
      <c r="FC1066" s="202"/>
      <c r="FD1066" s="202"/>
      <c r="FE1066" s="202"/>
      <c r="FF1066" s="202"/>
      <c r="FG1066" s="202"/>
      <c r="FH1066" s="202"/>
      <c r="FI1066" s="202"/>
      <c r="FJ1066" s="202"/>
      <c r="FK1066" s="202"/>
      <c r="FL1066" s="202"/>
      <c r="FM1066" s="202"/>
      <c r="FN1066" s="202"/>
      <c r="FO1066" s="202"/>
      <c r="FP1066" s="202"/>
      <c r="FQ1066" s="202"/>
      <c r="FR1066" s="202"/>
      <c r="FS1066" s="202"/>
      <c r="FT1066" s="202"/>
      <c r="FU1066" s="202"/>
      <c r="FV1066" s="202"/>
      <c r="FW1066" s="202"/>
      <c r="FX1066" s="202"/>
      <c r="FY1066" s="202"/>
      <c r="FZ1066" s="202"/>
      <c r="GA1066" s="202"/>
      <c r="GB1066" s="202"/>
      <c r="GC1066" s="202"/>
      <c r="GD1066" s="202"/>
      <c r="GE1066" s="202"/>
      <c r="GF1066" s="202"/>
      <c r="GG1066" s="202"/>
      <c r="GH1066" s="202"/>
      <c r="GI1066" s="202"/>
      <c r="GJ1066" s="202"/>
      <c r="GK1066" s="202"/>
      <c r="GL1066" s="202"/>
      <c r="GM1066" s="202"/>
      <c r="GN1066" s="202"/>
      <c r="GO1066" s="202"/>
      <c r="GP1066" s="202"/>
      <c r="GQ1066" s="202"/>
      <c r="GR1066" s="202"/>
      <c r="GS1066" s="202"/>
      <c r="GT1066" s="202"/>
      <c r="GU1066" s="202"/>
      <c r="GV1066" s="202"/>
      <c r="GW1066" s="202"/>
      <c r="GX1066" s="202"/>
      <c r="GY1066" s="202"/>
      <c r="GZ1066" s="202"/>
      <c r="HA1066" s="202"/>
      <c r="HB1066" s="202"/>
      <c r="HC1066" s="202"/>
      <c r="HD1066" s="202"/>
      <c r="HE1066" s="202"/>
      <c r="HF1066" s="202"/>
      <c r="HG1066" s="202"/>
      <c r="HH1066" s="202"/>
      <c r="HI1066" s="202"/>
      <c r="HJ1066" s="202"/>
      <c r="HK1066" s="202"/>
      <c r="HL1066" s="202"/>
      <c r="HM1066" s="202"/>
      <c r="HN1066" s="202"/>
      <c r="HO1066" s="202"/>
      <c r="HP1066" s="202"/>
      <c r="HQ1066" s="202"/>
      <c r="HR1066" s="202"/>
      <c r="HS1066" s="202"/>
      <c r="HT1066" s="202"/>
      <c r="HU1066" s="202"/>
      <c r="HV1066" s="202"/>
      <c r="HW1066" s="202"/>
      <c r="HX1066" s="202"/>
      <c r="HY1066" s="202"/>
      <c r="HZ1066" s="202"/>
      <c r="IA1066" s="202"/>
      <c r="IB1066" s="202"/>
      <c r="IC1066" s="202"/>
      <c r="ID1066" s="202"/>
      <c r="IE1066" s="202"/>
      <c r="IF1066" s="202"/>
      <c r="IG1066" s="202"/>
      <c r="IH1066" s="202"/>
      <c r="II1066" s="202"/>
      <c r="IJ1066" s="202"/>
      <c r="IK1066" s="202"/>
      <c r="IL1066" s="202"/>
      <c r="IM1066" s="202"/>
      <c r="IN1066" s="202"/>
      <c r="IO1066" s="202"/>
      <c r="IP1066" s="202"/>
      <c r="IQ1066" s="202"/>
      <c r="IR1066" s="202"/>
      <c r="IS1066" s="202"/>
      <c r="IT1066" s="202"/>
      <c r="IU1066" s="202"/>
      <c r="IV1066" s="202"/>
      <c r="IW1066" s="202"/>
      <c r="IX1066" s="202"/>
      <c r="IY1066" s="202"/>
      <c r="IZ1066" s="202"/>
      <c r="JA1066" s="202"/>
      <c r="JB1066" s="202"/>
      <c r="JC1066" s="202"/>
      <c r="JD1066" s="202"/>
    </row>
    <row r="1067" spans="1:264" s="686" customFormat="1" ht="29.25" x14ac:dyDescent="0.25">
      <c r="A1067" s="641">
        <v>1</v>
      </c>
      <c r="B1067" s="641">
        <v>1</v>
      </c>
      <c r="C1067" s="2663" t="s">
        <v>578</v>
      </c>
      <c r="D1067" s="951"/>
      <c r="E1067" s="951"/>
      <c r="F1067" s="1575">
        <f>F1025+F976</f>
        <v>3155</v>
      </c>
      <c r="G1067" s="952">
        <f>G1025+G976</f>
        <v>525.83333333333337</v>
      </c>
      <c r="H1067" s="952">
        <f>H1025+H976</f>
        <v>531.40250000000003</v>
      </c>
      <c r="I1067" s="1041">
        <f>H1067/G1067*100</f>
        <v>101.05911251980983</v>
      </c>
      <c r="J1067" s="3451">
        <f>J1025+J976</f>
        <v>49.45</v>
      </c>
      <c r="K1067" s="1152"/>
      <c r="L1067" s="1152"/>
      <c r="M1067" s="1153"/>
      <c r="N1067" s="1153"/>
      <c r="O1067" s="1153"/>
      <c r="P1067" s="1153"/>
      <c r="Q1067" s="1153"/>
      <c r="R1067" s="1153"/>
      <c r="S1067" s="1191"/>
      <c r="T1067" s="1191"/>
      <c r="U1067" s="1191"/>
      <c r="V1067" s="952"/>
      <c r="W1067" s="3074"/>
      <c r="X1067" s="952"/>
      <c r="Y1067" s="952"/>
      <c r="Z1067" s="1154"/>
      <c r="AA1067" s="1154"/>
      <c r="AB1067" s="952"/>
      <c r="AC1067" s="3709"/>
      <c r="AD1067" s="202"/>
      <c r="AE1067" s="202"/>
      <c r="AF1067" s="202"/>
      <c r="AG1067" s="202"/>
      <c r="AH1067" s="202"/>
      <c r="AI1067" s="202"/>
      <c r="AJ1067" s="202"/>
      <c r="AK1067" s="202"/>
      <c r="AL1067" s="202"/>
      <c r="AM1067" s="202"/>
      <c r="AN1067" s="202"/>
      <c r="AO1067" s="202"/>
      <c r="AP1067" s="202"/>
      <c r="AQ1067" s="202"/>
      <c r="AR1067" s="202"/>
      <c r="AS1067" s="202"/>
      <c r="AT1067" s="202"/>
      <c r="AU1067" s="202"/>
      <c r="AV1067" s="202"/>
      <c r="AW1067" s="202"/>
      <c r="AX1067" s="202"/>
      <c r="AY1067" s="202"/>
      <c r="AZ1067" s="202"/>
      <c r="BA1067" s="202"/>
      <c r="BB1067" s="202"/>
      <c r="BC1067" s="202"/>
      <c r="BD1067" s="202"/>
      <c r="BE1067" s="202"/>
      <c r="BF1067" s="202"/>
      <c r="BG1067" s="202"/>
      <c r="BH1067" s="202"/>
      <c r="BI1067" s="202"/>
      <c r="BJ1067" s="202"/>
      <c r="BK1067" s="202"/>
      <c r="BL1067" s="202"/>
      <c r="BM1067" s="202"/>
      <c r="BN1067" s="202"/>
      <c r="BO1067" s="202"/>
      <c r="BP1067" s="202"/>
      <c r="BQ1067" s="202"/>
      <c r="BR1067" s="202"/>
      <c r="BS1067" s="202"/>
      <c r="BT1067" s="202"/>
      <c r="BU1067" s="202"/>
      <c r="BV1067" s="202"/>
      <c r="BW1067" s="202"/>
      <c r="BX1067" s="202"/>
      <c r="BY1067" s="202"/>
      <c r="BZ1067" s="202"/>
      <c r="CA1067" s="202"/>
      <c r="CB1067" s="202"/>
      <c r="CC1067" s="202"/>
      <c r="CD1067" s="202"/>
      <c r="CE1067" s="202"/>
      <c r="CF1067" s="202"/>
      <c r="CG1067" s="202"/>
      <c r="CH1067" s="202"/>
      <c r="CI1067" s="202"/>
      <c r="CJ1067" s="202"/>
      <c r="CK1067" s="202"/>
      <c r="CL1067" s="202"/>
      <c r="CM1067" s="202"/>
      <c r="CN1067" s="202"/>
      <c r="CO1067" s="202"/>
      <c r="CP1067" s="202"/>
      <c r="CQ1067" s="202"/>
      <c r="CR1067" s="202"/>
      <c r="CS1067" s="202"/>
      <c r="CT1067" s="202"/>
      <c r="CU1067" s="202"/>
      <c r="CV1067" s="202"/>
      <c r="CW1067" s="202"/>
      <c r="CX1067" s="202"/>
      <c r="CY1067" s="202"/>
      <c r="CZ1067" s="202"/>
      <c r="DA1067" s="202"/>
      <c r="DB1067" s="202"/>
      <c r="DC1067" s="202"/>
      <c r="DD1067" s="202"/>
      <c r="DE1067" s="202"/>
      <c r="DF1067" s="202"/>
      <c r="DG1067" s="202"/>
      <c r="DH1067" s="202"/>
      <c r="DI1067" s="202"/>
      <c r="DJ1067" s="202"/>
      <c r="DK1067" s="202"/>
      <c r="DL1067" s="202"/>
      <c r="DM1067" s="202"/>
      <c r="DN1067" s="202"/>
      <c r="DO1067" s="202"/>
      <c r="DP1067" s="202"/>
      <c r="DQ1067" s="202"/>
      <c r="DR1067" s="202"/>
      <c r="DS1067" s="202"/>
      <c r="DT1067" s="202"/>
      <c r="DU1067" s="202"/>
      <c r="DV1067" s="202"/>
      <c r="DW1067" s="202"/>
      <c r="DX1067" s="202"/>
      <c r="DY1067" s="202"/>
      <c r="DZ1067" s="202"/>
      <c r="EA1067" s="202"/>
      <c r="EB1067" s="202"/>
      <c r="EC1067" s="202"/>
      <c r="ED1067" s="202"/>
      <c r="EE1067" s="202"/>
      <c r="EF1067" s="202"/>
      <c r="EG1067" s="202"/>
      <c r="EH1067" s="202"/>
      <c r="EI1067" s="202"/>
      <c r="EJ1067" s="202"/>
      <c r="EK1067" s="202"/>
      <c r="EL1067" s="202"/>
      <c r="EM1067" s="202"/>
      <c r="EN1067" s="202"/>
      <c r="EO1067" s="202"/>
      <c r="EP1067" s="202"/>
      <c r="EQ1067" s="202"/>
      <c r="ER1067" s="202"/>
      <c r="ES1067" s="202"/>
      <c r="ET1067" s="202"/>
      <c r="EU1067" s="202"/>
      <c r="EV1067" s="202"/>
      <c r="EW1067" s="202"/>
      <c r="EX1067" s="202"/>
      <c r="EY1067" s="202"/>
      <c r="EZ1067" s="202"/>
      <c r="FA1067" s="202"/>
      <c r="FB1067" s="202"/>
      <c r="FC1067" s="202"/>
      <c r="FD1067" s="202"/>
      <c r="FE1067" s="202"/>
      <c r="FF1067" s="202"/>
      <c r="FG1067" s="202"/>
      <c r="FH1067" s="202"/>
      <c r="FI1067" s="202"/>
      <c r="FJ1067" s="202"/>
      <c r="FK1067" s="202"/>
      <c r="FL1067" s="202"/>
      <c r="FM1067" s="202"/>
      <c r="FN1067" s="202"/>
      <c r="FO1067" s="202"/>
      <c r="FP1067" s="202"/>
      <c r="FQ1067" s="202"/>
      <c r="FR1067" s="202"/>
      <c r="FS1067" s="202"/>
      <c r="FT1067" s="202"/>
      <c r="FU1067" s="202"/>
      <c r="FV1067" s="202"/>
      <c r="FW1067" s="202"/>
      <c r="FX1067" s="202"/>
      <c r="FY1067" s="202"/>
      <c r="FZ1067" s="202"/>
      <c r="GA1067" s="202"/>
      <c r="GB1067" s="202"/>
      <c r="GC1067" s="202"/>
      <c r="GD1067" s="202"/>
      <c r="GE1067" s="202"/>
      <c r="GF1067" s="202"/>
      <c r="GG1067" s="202"/>
      <c r="GH1067" s="202"/>
      <c r="GI1067" s="202"/>
      <c r="GJ1067" s="202"/>
      <c r="GK1067" s="202"/>
      <c r="GL1067" s="202"/>
      <c r="GM1067" s="202"/>
      <c r="GN1067" s="202"/>
      <c r="GO1067" s="202"/>
      <c r="GP1067" s="202"/>
      <c r="GQ1067" s="202"/>
      <c r="GR1067" s="202"/>
      <c r="GS1067" s="202"/>
      <c r="GT1067" s="202"/>
      <c r="GU1067" s="202"/>
      <c r="GV1067" s="202"/>
      <c r="GW1067" s="202"/>
      <c r="GX1067" s="202"/>
      <c r="GY1067" s="202"/>
      <c r="GZ1067" s="202"/>
      <c r="HA1067" s="202"/>
      <c r="HB1067" s="202"/>
      <c r="HC1067" s="202"/>
      <c r="HD1067" s="202"/>
      <c r="HE1067" s="202"/>
      <c r="HF1067" s="202"/>
      <c r="HG1067" s="202"/>
      <c r="HH1067" s="202"/>
      <c r="HI1067" s="202"/>
      <c r="HJ1067" s="202"/>
      <c r="HK1067" s="202"/>
      <c r="HL1067" s="202"/>
      <c r="HM1067" s="202"/>
      <c r="HN1067" s="202"/>
      <c r="HO1067" s="202"/>
      <c r="HP1067" s="202"/>
      <c r="HQ1067" s="202"/>
      <c r="HR1067" s="202"/>
      <c r="HS1067" s="202"/>
      <c r="HT1067" s="202"/>
      <c r="HU1067" s="202"/>
      <c r="HV1067" s="202"/>
      <c r="HW1067" s="202"/>
      <c r="HX1067" s="202"/>
      <c r="HY1067" s="202"/>
      <c r="HZ1067" s="202"/>
      <c r="IA1067" s="202"/>
      <c r="IB1067" s="202"/>
      <c r="IC1067" s="202"/>
      <c r="ID1067" s="202"/>
      <c r="IE1067" s="202"/>
      <c r="IF1067" s="202"/>
      <c r="IG1067" s="202"/>
      <c r="IH1067" s="202"/>
      <c r="II1067" s="202"/>
      <c r="IJ1067" s="202"/>
      <c r="IK1067" s="202"/>
      <c r="IL1067" s="202"/>
      <c r="IM1067" s="202"/>
      <c r="IN1067" s="202"/>
      <c r="IO1067" s="202"/>
      <c r="IP1067" s="202"/>
      <c r="IQ1067" s="202"/>
      <c r="IR1067" s="202"/>
      <c r="IS1067" s="202"/>
      <c r="IT1067" s="202"/>
      <c r="IU1067" s="202"/>
      <c r="IV1067" s="202"/>
      <c r="IW1067" s="202"/>
      <c r="IX1067" s="202"/>
      <c r="IY1067" s="202"/>
      <c r="IZ1067" s="202"/>
      <c r="JA1067" s="202"/>
      <c r="JB1067" s="202"/>
      <c r="JC1067" s="202"/>
      <c r="JD1067" s="202"/>
    </row>
    <row r="1068" spans="1:264" s="686" customFormat="1" x14ac:dyDescent="0.25">
      <c r="A1068" s="641">
        <v>1</v>
      </c>
      <c r="B1068" s="641">
        <v>1</v>
      </c>
      <c r="C1068" s="2666" t="s">
        <v>566</v>
      </c>
      <c r="D1068" s="951"/>
      <c r="E1068" s="951"/>
      <c r="F1068" s="1575">
        <f>F977</f>
        <v>0</v>
      </c>
      <c r="G1068" s="952">
        <f>G977</f>
        <v>0</v>
      </c>
      <c r="H1068" s="952">
        <f>H977</f>
        <v>0</v>
      </c>
      <c r="I1068" s="1041"/>
      <c r="J1068" s="3451">
        <f>J977</f>
        <v>0</v>
      </c>
      <c r="K1068" s="1152"/>
      <c r="L1068" s="1152"/>
      <c r="M1068" s="1153"/>
      <c r="N1068" s="1153"/>
      <c r="O1068" s="1153"/>
      <c r="P1068" s="1153"/>
      <c r="Q1068" s="1153"/>
      <c r="R1068" s="1153"/>
      <c r="S1068" s="1191"/>
      <c r="T1068" s="1191"/>
      <c r="U1068" s="1191"/>
      <c r="V1068" s="952"/>
      <c r="W1068" s="3074"/>
      <c r="X1068" s="952"/>
      <c r="Y1068" s="952"/>
      <c r="Z1068" s="1154"/>
      <c r="AA1068" s="1154"/>
      <c r="AB1068" s="952"/>
      <c r="AC1068" s="3709"/>
      <c r="AD1068" s="202"/>
      <c r="AE1068" s="202"/>
      <c r="AF1068" s="202"/>
      <c r="AG1068" s="202"/>
      <c r="AH1068" s="202"/>
      <c r="AI1068" s="202"/>
      <c r="AJ1068" s="202"/>
      <c r="AK1068" s="202"/>
      <c r="AL1068" s="202"/>
      <c r="AM1068" s="202"/>
      <c r="AN1068" s="202"/>
      <c r="AO1068" s="202"/>
      <c r="AP1068" s="202"/>
      <c r="AQ1068" s="202"/>
      <c r="AR1068" s="202"/>
      <c r="AS1068" s="202"/>
      <c r="AT1068" s="202"/>
      <c r="AU1068" s="202"/>
      <c r="AV1068" s="202"/>
      <c r="AW1068" s="202"/>
      <c r="AX1068" s="202"/>
      <c r="AY1068" s="202"/>
      <c r="AZ1068" s="202"/>
      <c r="BA1068" s="202"/>
      <c r="BB1068" s="202"/>
      <c r="BC1068" s="202"/>
      <c r="BD1068" s="202"/>
      <c r="BE1068" s="202"/>
      <c r="BF1068" s="202"/>
      <c r="BG1068" s="202"/>
      <c r="BH1068" s="202"/>
      <c r="BI1068" s="202"/>
      <c r="BJ1068" s="202"/>
      <c r="BK1068" s="202"/>
      <c r="BL1068" s="202"/>
      <c r="BM1068" s="202"/>
      <c r="BN1068" s="202"/>
      <c r="BO1068" s="202"/>
      <c r="BP1068" s="202"/>
      <c r="BQ1068" s="202"/>
      <c r="BR1068" s="202"/>
      <c r="BS1068" s="202"/>
      <c r="BT1068" s="202"/>
      <c r="BU1068" s="202"/>
      <c r="BV1068" s="202"/>
      <c r="BW1068" s="202"/>
      <c r="BX1068" s="202"/>
      <c r="BY1068" s="202"/>
      <c r="BZ1068" s="202"/>
      <c r="CA1068" s="202"/>
      <c r="CB1068" s="202"/>
      <c r="CC1068" s="202"/>
      <c r="CD1068" s="202"/>
      <c r="CE1068" s="202"/>
      <c r="CF1068" s="202"/>
      <c r="CG1068" s="202"/>
      <c r="CH1068" s="202"/>
      <c r="CI1068" s="202"/>
      <c r="CJ1068" s="202"/>
      <c r="CK1068" s="202"/>
      <c r="CL1068" s="202"/>
      <c r="CM1068" s="202"/>
      <c r="CN1068" s="202"/>
      <c r="CO1068" s="202"/>
      <c r="CP1068" s="202"/>
      <c r="CQ1068" s="202"/>
      <c r="CR1068" s="202"/>
      <c r="CS1068" s="202"/>
      <c r="CT1068" s="202"/>
      <c r="CU1068" s="202"/>
      <c r="CV1068" s="202"/>
      <c r="CW1068" s="202"/>
      <c r="CX1068" s="202"/>
      <c r="CY1068" s="202"/>
      <c r="CZ1068" s="202"/>
      <c r="DA1068" s="202"/>
      <c r="DB1068" s="202"/>
      <c r="DC1068" s="202"/>
      <c r="DD1068" s="202"/>
      <c r="DE1068" s="202"/>
      <c r="DF1068" s="202"/>
      <c r="DG1068" s="202"/>
      <c r="DH1068" s="202"/>
      <c r="DI1068" s="202"/>
      <c r="DJ1068" s="202"/>
      <c r="DK1068" s="202"/>
      <c r="DL1068" s="202"/>
      <c r="DM1068" s="202"/>
      <c r="DN1068" s="202"/>
      <c r="DO1068" s="202"/>
      <c r="DP1068" s="202"/>
      <c r="DQ1068" s="202"/>
      <c r="DR1068" s="202"/>
      <c r="DS1068" s="202"/>
      <c r="DT1068" s="202"/>
      <c r="DU1068" s="202"/>
      <c r="DV1068" s="202"/>
      <c r="DW1068" s="202"/>
      <c r="DX1068" s="202"/>
      <c r="DY1068" s="202"/>
      <c r="DZ1068" s="202"/>
      <c r="EA1068" s="202"/>
      <c r="EB1068" s="202"/>
      <c r="EC1068" s="202"/>
      <c r="ED1068" s="202"/>
      <c r="EE1068" s="202"/>
      <c r="EF1068" s="202"/>
      <c r="EG1068" s="202"/>
      <c r="EH1068" s="202"/>
      <c r="EI1068" s="202"/>
      <c r="EJ1068" s="202"/>
      <c r="EK1068" s="202"/>
      <c r="EL1068" s="202"/>
      <c r="EM1068" s="202"/>
      <c r="EN1068" s="202"/>
      <c r="EO1068" s="202"/>
      <c r="EP1068" s="202"/>
      <c r="EQ1068" s="202"/>
      <c r="ER1068" s="202"/>
      <c r="ES1068" s="202"/>
      <c r="ET1068" s="202"/>
      <c r="EU1068" s="202"/>
      <c r="EV1068" s="202"/>
      <c r="EW1068" s="202"/>
      <c r="EX1068" s="202"/>
      <c r="EY1068" s="202"/>
      <c r="EZ1068" s="202"/>
      <c r="FA1068" s="202"/>
      <c r="FB1068" s="202"/>
      <c r="FC1068" s="202"/>
      <c r="FD1068" s="202"/>
      <c r="FE1068" s="202"/>
      <c r="FF1068" s="202"/>
      <c r="FG1068" s="202"/>
      <c r="FH1068" s="202"/>
      <c r="FI1068" s="202"/>
      <c r="FJ1068" s="202"/>
      <c r="FK1068" s="202"/>
      <c r="FL1068" s="202"/>
      <c r="FM1068" s="202"/>
      <c r="FN1068" s="202"/>
      <c r="FO1068" s="202"/>
      <c r="FP1068" s="202"/>
      <c r="FQ1068" s="202"/>
      <c r="FR1068" s="202"/>
      <c r="FS1068" s="202"/>
      <c r="FT1068" s="202"/>
      <c r="FU1068" s="202"/>
      <c r="FV1068" s="202"/>
      <c r="FW1068" s="202"/>
      <c r="FX1068" s="202"/>
      <c r="FY1068" s="202"/>
      <c r="FZ1068" s="202"/>
      <c r="GA1068" s="202"/>
      <c r="GB1068" s="202"/>
      <c r="GC1068" s="202"/>
      <c r="GD1068" s="202"/>
      <c r="GE1068" s="202"/>
      <c r="GF1068" s="202"/>
      <c r="GG1068" s="202"/>
      <c r="GH1068" s="202"/>
      <c r="GI1068" s="202"/>
      <c r="GJ1068" s="202"/>
      <c r="GK1068" s="202"/>
      <c r="GL1068" s="202"/>
      <c r="GM1068" s="202"/>
      <c r="GN1068" s="202"/>
      <c r="GO1068" s="202"/>
      <c r="GP1068" s="202"/>
      <c r="GQ1068" s="202"/>
      <c r="GR1068" s="202"/>
      <c r="GS1068" s="202"/>
      <c r="GT1068" s="202"/>
      <c r="GU1068" s="202"/>
      <c r="GV1068" s="202"/>
      <c r="GW1068" s="202"/>
      <c r="GX1068" s="202"/>
      <c r="GY1068" s="202"/>
      <c r="GZ1068" s="202"/>
      <c r="HA1068" s="202"/>
      <c r="HB1068" s="202"/>
      <c r="HC1068" s="202"/>
      <c r="HD1068" s="202"/>
      <c r="HE1068" s="202"/>
      <c r="HF1068" s="202"/>
      <c r="HG1068" s="202"/>
      <c r="HH1068" s="202"/>
      <c r="HI1068" s="202"/>
      <c r="HJ1068" s="202"/>
      <c r="HK1068" s="202"/>
      <c r="HL1068" s="202"/>
      <c r="HM1068" s="202"/>
      <c r="HN1068" s="202"/>
      <c r="HO1068" s="202"/>
      <c r="HP1068" s="202"/>
      <c r="HQ1068" s="202"/>
      <c r="HR1068" s="202"/>
      <c r="HS1068" s="202"/>
      <c r="HT1068" s="202"/>
      <c r="HU1068" s="202"/>
      <c r="HV1068" s="202"/>
      <c r="HW1068" s="202"/>
      <c r="HX1068" s="202"/>
      <c r="HY1068" s="202"/>
      <c r="HZ1068" s="202"/>
      <c r="IA1068" s="202"/>
      <c r="IB1068" s="202"/>
      <c r="IC1068" s="202"/>
      <c r="ID1068" s="202"/>
      <c r="IE1068" s="202"/>
      <c r="IF1068" s="202"/>
      <c r="IG1068" s="202"/>
      <c r="IH1068" s="202"/>
      <c r="II1068" s="202"/>
      <c r="IJ1068" s="202"/>
      <c r="IK1068" s="202"/>
      <c r="IL1068" s="202"/>
      <c r="IM1068" s="202"/>
      <c r="IN1068" s="202"/>
      <c r="IO1068" s="202"/>
      <c r="IP1068" s="202"/>
      <c r="IQ1068" s="202"/>
      <c r="IR1068" s="202"/>
      <c r="IS1068" s="202"/>
      <c r="IT1068" s="202"/>
      <c r="IU1068" s="202"/>
      <c r="IV1068" s="202"/>
      <c r="IW1068" s="202"/>
      <c r="IX1068" s="202"/>
      <c r="IY1068" s="202"/>
      <c r="IZ1068" s="202"/>
      <c r="JA1068" s="202"/>
      <c r="JB1068" s="202"/>
      <c r="JC1068" s="202"/>
      <c r="JD1068" s="202"/>
    </row>
    <row r="1069" spans="1:264" s="686" customFormat="1" ht="30" x14ac:dyDescent="0.25">
      <c r="A1069" s="641"/>
      <c r="B1069" s="641">
        <v>1</v>
      </c>
      <c r="C1069" s="2665" t="s">
        <v>567</v>
      </c>
      <c r="D1069" s="951"/>
      <c r="E1069" s="951"/>
      <c r="F1069" s="1575">
        <f>F1026+F978</f>
        <v>3155</v>
      </c>
      <c r="G1069" s="952">
        <f>G1026+G978</f>
        <v>525.83333333333337</v>
      </c>
      <c r="H1069" s="952">
        <f>H1026+H978</f>
        <v>531.40250000000003</v>
      </c>
      <c r="I1069" s="1041">
        <f>H1069/G1069*100</f>
        <v>101.05911251980983</v>
      </c>
      <c r="J1069" s="3451">
        <f>J1026+J978</f>
        <v>49.45</v>
      </c>
      <c r="K1069" s="1152"/>
      <c r="L1069" s="1152"/>
      <c r="M1069" s="1153"/>
      <c r="N1069" s="1153"/>
      <c r="O1069" s="1153"/>
      <c r="P1069" s="1153"/>
      <c r="Q1069" s="1153"/>
      <c r="R1069" s="1153"/>
      <c r="S1069" s="1191"/>
      <c r="T1069" s="1191"/>
      <c r="U1069" s="1191"/>
      <c r="V1069" s="952"/>
      <c r="W1069" s="3074"/>
      <c r="X1069" s="952"/>
      <c r="Y1069" s="952"/>
      <c r="Z1069" s="1154"/>
      <c r="AA1069" s="1154"/>
      <c r="AB1069" s="952"/>
      <c r="AC1069" s="3709"/>
      <c r="AD1069" s="202"/>
      <c r="AE1069" s="202"/>
      <c r="AF1069" s="202"/>
      <c r="AG1069" s="202"/>
      <c r="AH1069" s="202"/>
      <c r="AI1069" s="202"/>
      <c r="AJ1069" s="202"/>
      <c r="AK1069" s="202"/>
      <c r="AL1069" s="202"/>
      <c r="AM1069" s="202"/>
      <c r="AN1069" s="202"/>
      <c r="AO1069" s="202"/>
      <c r="AP1069" s="202"/>
      <c r="AQ1069" s="202"/>
      <c r="AR1069" s="202"/>
      <c r="AS1069" s="202"/>
      <c r="AT1069" s="202"/>
      <c r="AU1069" s="202"/>
      <c r="AV1069" s="202"/>
      <c r="AW1069" s="202"/>
      <c r="AX1069" s="202"/>
      <c r="AY1069" s="202"/>
      <c r="AZ1069" s="202"/>
      <c r="BA1069" s="202"/>
      <c r="BB1069" s="202"/>
      <c r="BC1069" s="202"/>
      <c r="BD1069" s="202"/>
      <c r="BE1069" s="202"/>
      <c r="BF1069" s="202"/>
      <c r="BG1069" s="202"/>
      <c r="BH1069" s="202"/>
      <c r="BI1069" s="202"/>
      <c r="BJ1069" s="202"/>
      <c r="BK1069" s="202"/>
      <c r="BL1069" s="202"/>
      <c r="BM1069" s="202"/>
      <c r="BN1069" s="202"/>
      <c r="BO1069" s="202"/>
      <c r="BP1069" s="202"/>
      <c r="BQ1069" s="202"/>
      <c r="BR1069" s="202"/>
      <c r="BS1069" s="202"/>
      <c r="BT1069" s="202"/>
      <c r="BU1069" s="202"/>
      <c r="BV1069" s="202"/>
      <c r="BW1069" s="202"/>
      <c r="BX1069" s="202"/>
      <c r="BY1069" s="202"/>
      <c r="BZ1069" s="202"/>
      <c r="CA1069" s="202"/>
      <c r="CB1069" s="202"/>
      <c r="CC1069" s="202"/>
      <c r="CD1069" s="202"/>
      <c r="CE1069" s="202"/>
      <c r="CF1069" s="202"/>
      <c r="CG1069" s="202"/>
      <c r="CH1069" s="202"/>
      <c r="CI1069" s="202"/>
      <c r="CJ1069" s="202"/>
      <c r="CK1069" s="202"/>
      <c r="CL1069" s="202"/>
      <c r="CM1069" s="202"/>
      <c r="CN1069" s="202"/>
      <c r="CO1069" s="202"/>
      <c r="CP1069" s="202"/>
      <c r="CQ1069" s="202"/>
      <c r="CR1069" s="202"/>
      <c r="CS1069" s="202"/>
      <c r="CT1069" s="202"/>
      <c r="CU1069" s="202"/>
      <c r="CV1069" s="202"/>
      <c r="CW1069" s="202"/>
      <c r="CX1069" s="202"/>
      <c r="CY1069" s="202"/>
      <c r="CZ1069" s="202"/>
      <c r="DA1069" s="202"/>
      <c r="DB1069" s="202"/>
      <c r="DC1069" s="202"/>
      <c r="DD1069" s="202"/>
      <c r="DE1069" s="202"/>
      <c r="DF1069" s="202"/>
      <c r="DG1069" s="202"/>
      <c r="DH1069" s="202"/>
      <c r="DI1069" s="202"/>
      <c r="DJ1069" s="202"/>
      <c r="DK1069" s="202"/>
      <c r="DL1069" s="202"/>
      <c r="DM1069" s="202"/>
      <c r="DN1069" s="202"/>
      <c r="DO1069" s="202"/>
      <c r="DP1069" s="202"/>
      <c r="DQ1069" s="202"/>
      <c r="DR1069" s="202"/>
      <c r="DS1069" s="202"/>
      <c r="DT1069" s="202"/>
      <c r="DU1069" s="202"/>
      <c r="DV1069" s="202"/>
      <c r="DW1069" s="202"/>
      <c r="DX1069" s="202"/>
      <c r="DY1069" s="202"/>
      <c r="DZ1069" s="202"/>
      <c r="EA1069" s="202"/>
      <c r="EB1069" s="202"/>
      <c r="EC1069" s="202"/>
      <c r="ED1069" s="202"/>
      <c r="EE1069" s="202"/>
      <c r="EF1069" s="202"/>
      <c r="EG1069" s="202"/>
      <c r="EH1069" s="202"/>
      <c r="EI1069" s="202"/>
      <c r="EJ1069" s="202"/>
      <c r="EK1069" s="202"/>
      <c r="EL1069" s="202"/>
      <c r="EM1069" s="202"/>
      <c r="EN1069" s="202"/>
      <c r="EO1069" s="202"/>
      <c r="EP1069" s="202"/>
      <c r="EQ1069" s="202"/>
      <c r="ER1069" s="202"/>
      <c r="ES1069" s="202"/>
      <c r="ET1069" s="202"/>
      <c r="EU1069" s="202"/>
      <c r="EV1069" s="202"/>
      <c r="EW1069" s="202"/>
      <c r="EX1069" s="202"/>
      <c r="EY1069" s="202"/>
      <c r="EZ1069" s="202"/>
      <c r="FA1069" s="202"/>
      <c r="FB1069" s="202"/>
      <c r="FC1069" s="202"/>
      <c r="FD1069" s="202"/>
      <c r="FE1069" s="202"/>
      <c r="FF1069" s="202"/>
      <c r="FG1069" s="202"/>
      <c r="FH1069" s="202"/>
      <c r="FI1069" s="202"/>
      <c r="FJ1069" s="202"/>
      <c r="FK1069" s="202"/>
      <c r="FL1069" s="202"/>
      <c r="FM1069" s="202"/>
      <c r="FN1069" s="202"/>
      <c r="FO1069" s="202"/>
      <c r="FP1069" s="202"/>
      <c r="FQ1069" s="202"/>
      <c r="FR1069" s="202"/>
      <c r="FS1069" s="202"/>
      <c r="FT1069" s="202"/>
      <c r="FU1069" s="202"/>
      <c r="FV1069" s="202"/>
      <c r="FW1069" s="202"/>
      <c r="FX1069" s="202"/>
      <c r="FY1069" s="202"/>
      <c r="FZ1069" s="202"/>
      <c r="GA1069" s="202"/>
      <c r="GB1069" s="202"/>
      <c r="GC1069" s="202"/>
      <c r="GD1069" s="202"/>
      <c r="GE1069" s="202"/>
      <c r="GF1069" s="202"/>
      <c r="GG1069" s="202"/>
      <c r="GH1069" s="202"/>
      <c r="GI1069" s="202"/>
      <c r="GJ1069" s="202"/>
      <c r="GK1069" s="202"/>
      <c r="GL1069" s="202"/>
      <c r="GM1069" s="202"/>
      <c r="GN1069" s="202"/>
      <c r="GO1069" s="202"/>
      <c r="GP1069" s="202"/>
      <c r="GQ1069" s="202"/>
      <c r="GR1069" s="202"/>
      <c r="GS1069" s="202"/>
      <c r="GT1069" s="202"/>
      <c r="GU1069" s="202"/>
      <c r="GV1069" s="202"/>
      <c r="GW1069" s="202"/>
      <c r="GX1069" s="202"/>
      <c r="GY1069" s="202"/>
      <c r="GZ1069" s="202"/>
      <c r="HA1069" s="202"/>
      <c r="HB1069" s="202"/>
      <c r="HC1069" s="202"/>
      <c r="HD1069" s="202"/>
      <c r="HE1069" s="202"/>
      <c r="HF1069" s="202"/>
      <c r="HG1069" s="202"/>
      <c r="HH1069" s="202"/>
      <c r="HI1069" s="202"/>
      <c r="HJ1069" s="202"/>
      <c r="HK1069" s="202"/>
      <c r="HL1069" s="202"/>
      <c r="HM1069" s="202"/>
      <c r="HN1069" s="202"/>
      <c r="HO1069" s="202"/>
      <c r="HP1069" s="202"/>
      <c r="HQ1069" s="202"/>
      <c r="HR1069" s="202"/>
      <c r="HS1069" s="202"/>
      <c r="HT1069" s="202"/>
      <c r="HU1069" s="202"/>
      <c r="HV1069" s="202"/>
      <c r="HW1069" s="202"/>
      <c r="HX1069" s="202"/>
      <c r="HY1069" s="202"/>
      <c r="HZ1069" s="202"/>
      <c r="IA1069" s="202"/>
      <c r="IB1069" s="202"/>
      <c r="IC1069" s="202"/>
      <c r="ID1069" s="202"/>
      <c r="IE1069" s="202"/>
      <c r="IF1069" s="202"/>
      <c r="IG1069" s="202"/>
      <c r="IH1069" s="202"/>
      <c r="II1069" s="202"/>
      <c r="IJ1069" s="202"/>
      <c r="IK1069" s="202"/>
      <c r="IL1069" s="202"/>
      <c r="IM1069" s="202"/>
      <c r="IN1069" s="202"/>
      <c r="IO1069" s="202"/>
      <c r="IP1069" s="202"/>
      <c r="IQ1069" s="202"/>
      <c r="IR1069" s="202"/>
      <c r="IS1069" s="202"/>
      <c r="IT1069" s="202"/>
      <c r="IU1069" s="202"/>
      <c r="IV1069" s="202"/>
      <c r="IW1069" s="202"/>
      <c r="IX1069" s="202"/>
      <c r="IY1069" s="202"/>
      <c r="IZ1069" s="202"/>
      <c r="JA1069" s="202"/>
      <c r="JB1069" s="202"/>
      <c r="JC1069" s="202"/>
      <c r="JD1069" s="202"/>
    </row>
    <row r="1070" spans="1:264" s="686" customFormat="1" x14ac:dyDescent="0.25">
      <c r="A1070" s="641"/>
      <c r="B1070" s="641">
        <v>1</v>
      </c>
      <c r="C1070" s="2666" t="s">
        <v>568</v>
      </c>
      <c r="D1070" s="951"/>
      <c r="E1070" s="951"/>
      <c r="F1070" s="1575">
        <f>F979</f>
        <v>0</v>
      </c>
      <c r="G1070" s="952">
        <f>G979</f>
        <v>0</v>
      </c>
      <c r="H1070" s="952">
        <f>H979</f>
        <v>0</v>
      </c>
      <c r="I1070" s="1041"/>
      <c r="J1070" s="3451">
        <f>J979</f>
        <v>0</v>
      </c>
      <c r="K1070" s="1152"/>
      <c r="L1070" s="1152"/>
      <c r="M1070" s="1153"/>
      <c r="N1070" s="1153"/>
      <c r="O1070" s="1153"/>
      <c r="P1070" s="1153"/>
      <c r="Q1070" s="1153"/>
      <c r="R1070" s="1153"/>
      <c r="S1070" s="1191"/>
      <c r="T1070" s="1191"/>
      <c r="U1070" s="1191"/>
      <c r="V1070" s="952"/>
      <c r="W1070" s="3074"/>
      <c r="X1070" s="952"/>
      <c r="Y1070" s="952"/>
      <c r="Z1070" s="1154"/>
      <c r="AA1070" s="1154"/>
      <c r="AB1070" s="952"/>
      <c r="AC1070" s="3709"/>
      <c r="AD1070" s="202"/>
      <c r="AE1070" s="202"/>
      <c r="AF1070" s="202"/>
      <c r="AG1070" s="202"/>
      <c r="AH1070" s="202"/>
      <c r="AI1070" s="202"/>
      <c r="AJ1070" s="202"/>
      <c r="AK1070" s="202"/>
      <c r="AL1070" s="202"/>
      <c r="AM1070" s="202"/>
      <c r="AN1070" s="202"/>
      <c r="AO1070" s="202"/>
      <c r="AP1070" s="202"/>
      <c r="AQ1070" s="202"/>
      <c r="AR1070" s="202"/>
      <c r="AS1070" s="202"/>
      <c r="AT1070" s="202"/>
      <c r="AU1070" s="202"/>
      <c r="AV1070" s="202"/>
      <c r="AW1070" s="202"/>
      <c r="AX1070" s="202"/>
      <c r="AY1070" s="202"/>
      <c r="AZ1070" s="202"/>
      <c r="BA1070" s="202"/>
      <c r="BB1070" s="202"/>
      <c r="BC1070" s="202"/>
      <c r="BD1070" s="202"/>
      <c r="BE1070" s="202"/>
      <c r="BF1070" s="202"/>
      <c r="BG1070" s="202"/>
      <c r="BH1070" s="202"/>
      <c r="BI1070" s="202"/>
      <c r="BJ1070" s="202"/>
      <c r="BK1070" s="202"/>
      <c r="BL1070" s="202"/>
      <c r="BM1070" s="202"/>
      <c r="BN1070" s="202"/>
      <c r="BO1070" s="202"/>
      <c r="BP1070" s="202"/>
      <c r="BQ1070" s="202"/>
      <c r="BR1070" s="202"/>
      <c r="BS1070" s="202"/>
      <c r="BT1070" s="202"/>
      <c r="BU1070" s="202"/>
      <c r="BV1070" s="202"/>
      <c r="BW1070" s="202"/>
      <c r="BX1070" s="202"/>
      <c r="BY1070" s="202"/>
      <c r="BZ1070" s="202"/>
      <c r="CA1070" s="202"/>
      <c r="CB1070" s="202"/>
      <c r="CC1070" s="202"/>
      <c r="CD1070" s="202"/>
      <c r="CE1070" s="202"/>
      <c r="CF1070" s="202"/>
      <c r="CG1070" s="202"/>
      <c r="CH1070" s="202"/>
      <c r="CI1070" s="202"/>
      <c r="CJ1070" s="202"/>
      <c r="CK1070" s="202"/>
      <c r="CL1070" s="202"/>
      <c r="CM1070" s="202"/>
      <c r="CN1070" s="202"/>
      <c r="CO1070" s="202"/>
      <c r="CP1070" s="202"/>
      <c r="CQ1070" s="202"/>
      <c r="CR1070" s="202"/>
      <c r="CS1070" s="202"/>
      <c r="CT1070" s="202"/>
      <c r="CU1070" s="202"/>
      <c r="CV1070" s="202"/>
      <c r="CW1070" s="202"/>
      <c r="CX1070" s="202"/>
      <c r="CY1070" s="202"/>
      <c r="CZ1070" s="202"/>
      <c r="DA1070" s="202"/>
      <c r="DB1070" s="202"/>
      <c r="DC1070" s="202"/>
      <c r="DD1070" s="202"/>
      <c r="DE1070" s="202"/>
      <c r="DF1070" s="202"/>
      <c r="DG1070" s="202"/>
      <c r="DH1070" s="202"/>
      <c r="DI1070" s="202"/>
      <c r="DJ1070" s="202"/>
      <c r="DK1070" s="202"/>
      <c r="DL1070" s="202"/>
      <c r="DM1070" s="202"/>
      <c r="DN1070" s="202"/>
      <c r="DO1070" s="202"/>
      <c r="DP1070" s="202"/>
      <c r="DQ1070" s="202"/>
      <c r="DR1070" s="202"/>
      <c r="DS1070" s="202"/>
      <c r="DT1070" s="202"/>
      <c r="DU1070" s="202"/>
      <c r="DV1070" s="202"/>
      <c r="DW1070" s="202"/>
      <c r="DX1070" s="202"/>
      <c r="DY1070" s="202"/>
      <c r="DZ1070" s="202"/>
      <c r="EA1070" s="202"/>
      <c r="EB1070" s="202"/>
      <c r="EC1070" s="202"/>
      <c r="ED1070" s="202"/>
      <c r="EE1070" s="202"/>
      <c r="EF1070" s="202"/>
      <c r="EG1070" s="202"/>
      <c r="EH1070" s="202"/>
      <c r="EI1070" s="202"/>
      <c r="EJ1070" s="202"/>
      <c r="EK1070" s="202"/>
      <c r="EL1070" s="202"/>
      <c r="EM1070" s="202"/>
      <c r="EN1070" s="202"/>
      <c r="EO1070" s="202"/>
      <c r="EP1070" s="202"/>
      <c r="EQ1070" s="202"/>
      <c r="ER1070" s="202"/>
      <c r="ES1070" s="202"/>
      <c r="ET1070" s="202"/>
      <c r="EU1070" s="202"/>
      <c r="EV1070" s="202"/>
      <c r="EW1070" s="202"/>
      <c r="EX1070" s="202"/>
      <c r="EY1070" s="202"/>
      <c r="EZ1070" s="202"/>
      <c r="FA1070" s="202"/>
      <c r="FB1070" s="202"/>
      <c r="FC1070" s="202"/>
      <c r="FD1070" s="202"/>
      <c r="FE1070" s="202"/>
      <c r="FF1070" s="202"/>
      <c r="FG1070" s="202"/>
      <c r="FH1070" s="202"/>
      <c r="FI1070" s="202"/>
      <c r="FJ1070" s="202"/>
      <c r="FK1070" s="202"/>
      <c r="FL1070" s="202"/>
      <c r="FM1070" s="202"/>
      <c r="FN1070" s="202"/>
      <c r="FO1070" s="202"/>
      <c r="FP1070" s="202"/>
      <c r="FQ1070" s="202"/>
      <c r="FR1070" s="202"/>
      <c r="FS1070" s="202"/>
      <c r="FT1070" s="202"/>
      <c r="FU1070" s="202"/>
      <c r="FV1070" s="202"/>
      <c r="FW1070" s="202"/>
      <c r="FX1070" s="202"/>
      <c r="FY1070" s="202"/>
      <c r="FZ1070" s="202"/>
      <c r="GA1070" s="202"/>
      <c r="GB1070" s="202"/>
      <c r="GC1070" s="202"/>
      <c r="GD1070" s="202"/>
      <c r="GE1070" s="202"/>
      <c r="GF1070" s="202"/>
      <c r="GG1070" s="202"/>
      <c r="GH1070" s="202"/>
      <c r="GI1070" s="202"/>
      <c r="GJ1070" s="202"/>
      <c r="GK1070" s="202"/>
      <c r="GL1070" s="202"/>
      <c r="GM1070" s="202"/>
      <c r="GN1070" s="202"/>
      <c r="GO1070" s="202"/>
      <c r="GP1070" s="202"/>
      <c r="GQ1070" s="202"/>
      <c r="GR1070" s="202"/>
      <c r="GS1070" s="202"/>
      <c r="GT1070" s="202"/>
      <c r="GU1070" s="202"/>
      <c r="GV1070" s="202"/>
      <c r="GW1070" s="202"/>
      <c r="GX1070" s="202"/>
      <c r="GY1070" s="202"/>
      <c r="GZ1070" s="202"/>
      <c r="HA1070" s="202"/>
      <c r="HB1070" s="202"/>
      <c r="HC1070" s="202"/>
      <c r="HD1070" s="202"/>
      <c r="HE1070" s="202"/>
      <c r="HF1070" s="202"/>
      <c r="HG1070" s="202"/>
      <c r="HH1070" s="202"/>
      <c r="HI1070" s="202"/>
      <c r="HJ1070" s="202"/>
      <c r="HK1070" s="202"/>
      <c r="HL1070" s="202"/>
      <c r="HM1070" s="202"/>
      <c r="HN1070" s="202"/>
      <c r="HO1070" s="202"/>
      <c r="HP1070" s="202"/>
      <c r="HQ1070" s="202"/>
      <c r="HR1070" s="202"/>
      <c r="HS1070" s="202"/>
      <c r="HT1070" s="202"/>
      <c r="HU1070" s="202"/>
      <c r="HV1070" s="202"/>
      <c r="HW1070" s="202"/>
      <c r="HX1070" s="202"/>
      <c r="HY1070" s="202"/>
      <c r="HZ1070" s="202"/>
      <c r="IA1070" s="202"/>
      <c r="IB1070" s="202"/>
      <c r="IC1070" s="202"/>
      <c r="ID1070" s="202"/>
      <c r="IE1070" s="202"/>
      <c r="IF1070" s="202"/>
      <c r="IG1070" s="202"/>
      <c r="IH1070" s="202"/>
      <c r="II1070" s="202"/>
      <c r="IJ1070" s="202"/>
      <c r="IK1070" s="202"/>
      <c r="IL1070" s="202"/>
      <c r="IM1070" s="202"/>
      <c r="IN1070" s="202"/>
      <c r="IO1070" s="202"/>
      <c r="IP1070" s="202"/>
      <c r="IQ1070" s="202"/>
      <c r="IR1070" s="202"/>
      <c r="IS1070" s="202"/>
      <c r="IT1070" s="202"/>
      <c r="IU1070" s="202"/>
      <c r="IV1070" s="202"/>
      <c r="IW1070" s="202"/>
      <c r="IX1070" s="202"/>
      <c r="IY1070" s="202"/>
      <c r="IZ1070" s="202"/>
      <c r="JA1070" s="202"/>
      <c r="JB1070" s="202"/>
      <c r="JC1070" s="202"/>
      <c r="JD1070" s="202"/>
    </row>
    <row r="1071" spans="1:264" s="686" customFormat="1" ht="30" x14ac:dyDescent="0.25">
      <c r="A1071" s="641"/>
      <c r="B1071" s="641">
        <v>1</v>
      </c>
      <c r="C1071" s="2666" t="s">
        <v>595</v>
      </c>
      <c r="D1071" s="951"/>
      <c r="E1071" s="951"/>
      <c r="F1071" s="1575">
        <f>F1027+F980</f>
        <v>12620</v>
      </c>
      <c r="G1071" s="952">
        <f>G1027+G980</f>
        <v>2103.3333333333335</v>
      </c>
      <c r="H1071" s="952">
        <f>H1027+H980</f>
        <v>2125.61</v>
      </c>
      <c r="I1071" s="1041">
        <f>H1071/G1071*100</f>
        <v>101.05911251980983</v>
      </c>
      <c r="J1071" s="3451">
        <f>J1027+J980</f>
        <v>197.8</v>
      </c>
      <c r="K1071" s="1152"/>
      <c r="L1071" s="1152"/>
      <c r="M1071" s="1153"/>
      <c r="N1071" s="1153"/>
      <c r="O1071" s="1153"/>
      <c r="P1071" s="1153"/>
      <c r="Q1071" s="1153"/>
      <c r="R1071" s="1153"/>
      <c r="S1071" s="1191"/>
      <c r="T1071" s="1191"/>
      <c r="U1071" s="1191"/>
      <c r="V1071" s="952"/>
      <c r="W1071" s="3074"/>
      <c r="X1071" s="952"/>
      <c r="Y1071" s="952"/>
      <c r="Z1071" s="1154"/>
      <c r="AA1071" s="1154"/>
      <c r="AB1071" s="952"/>
      <c r="AC1071" s="3709"/>
      <c r="AD1071" s="202"/>
      <c r="AE1071" s="202"/>
      <c r="AF1071" s="202"/>
      <c r="AG1071" s="202"/>
      <c r="AH1071" s="202"/>
      <c r="AI1071" s="202"/>
      <c r="AJ1071" s="202"/>
      <c r="AK1071" s="202"/>
      <c r="AL1071" s="202"/>
      <c r="AM1071" s="202"/>
      <c r="AN1071" s="202"/>
      <c r="AO1071" s="202"/>
      <c r="AP1071" s="202"/>
      <c r="AQ1071" s="202"/>
      <c r="AR1071" s="202"/>
      <c r="AS1071" s="202"/>
      <c r="AT1071" s="202"/>
      <c r="AU1071" s="202"/>
      <c r="AV1071" s="202"/>
      <c r="AW1071" s="202"/>
      <c r="AX1071" s="202"/>
      <c r="AY1071" s="202"/>
      <c r="AZ1071" s="202"/>
      <c r="BA1071" s="202"/>
      <c r="BB1071" s="202"/>
      <c r="BC1071" s="202"/>
      <c r="BD1071" s="202"/>
      <c r="BE1071" s="202"/>
      <c r="BF1071" s="202"/>
      <c r="BG1071" s="202"/>
      <c r="BH1071" s="202"/>
      <c r="BI1071" s="202"/>
      <c r="BJ1071" s="202"/>
      <c r="BK1071" s="202"/>
      <c r="BL1071" s="202"/>
      <c r="BM1071" s="202"/>
      <c r="BN1071" s="202"/>
      <c r="BO1071" s="202"/>
      <c r="BP1071" s="202"/>
      <c r="BQ1071" s="202"/>
      <c r="BR1071" s="202"/>
      <c r="BS1071" s="202"/>
      <c r="BT1071" s="202"/>
      <c r="BU1071" s="202"/>
      <c r="BV1071" s="202"/>
      <c r="BW1071" s="202"/>
      <c r="BX1071" s="202"/>
      <c r="BY1071" s="202"/>
      <c r="BZ1071" s="202"/>
      <c r="CA1071" s="202"/>
      <c r="CB1071" s="202"/>
      <c r="CC1071" s="202"/>
      <c r="CD1071" s="202"/>
      <c r="CE1071" s="202"/>
      <c r="CF1071" s="202"/>
      <c r="CG1071" s="202"/>
      <c r="CH1071" s="202"/>
      <c r="CI1071" s="202"/>
      <c r="CJ1071" s="202"/>
      <c r="CK1071" s="202"/>
      <c r="CL1071" s="202"/>
      <c r="CM1071" s="202"/>
      <c r="CN1071" s="202"/>
      <c r="CO1071" s="202"/>
      <c r="CP1071" s="202"/>
      <c r="CQ1071" s="202"/>
      <c r="CR1071" s="202"/>
      <c r="CS1071" s="202"/>
      <c r="CT1071" s="202"/>
      <c r="CU1071" s="202"/>
      <c r="CV1071" s="202"/>
      <c r="CW1071" s="202"/>
      <c r="CX1071" s="202"/>
      <c r="CY1071" s="202"/>
      <c r="CZ1071" s="202"/>
      <c r="DA1071" s="202"/>
      <c r="DB1071" s="202"/>
      <c r="DC1071" s="202"/>
      <c r="DD1071" s="202"/>
      <c r="DE1071" s="202"/>
      <c r="DF1071" s="202"/>
      <c r="DG1071" s="202"/>
      <c r="DH1071" s="202"/>
      <c r="DI1071" s="202"/>
      <c r="DJ1071" s="202"/>
      <c r="DK1071" s="202"/>
      <c r="DL1071" s="202"/>
      <c r="DM1071" s="202"/>
      <c r="DN1071" s="202"/>
      <c r="DO1071" s="202"/>
      <c r="DP1071" s="202"/>
      <c r="DQ1071" s="202"/>
      <c r="DR1071" s="202"/>
      <c r="DS1071" s="202"/>
      <c r="DT1071" s="202"/>
      <c r="DU1071" s="202"/>
      <c r="DV1071" s="202"/>
      <c r="DW1071" s="202"/>
      <c r="DX1071" s="202"/>
      <c r="DY1071" s="202"/>
      <c r="DZ1071" s="202"/>
      <c r="EA1071" s="202"/>
      <c r="EB1071" s="202"/>
      <c r="EC1071" s="202"/>
      <c r="ED1071" s="202"/>
      <c r="EE1071" s="202"/>
      <c r="EF1071" s="202"/>
      <c r="EG1071" s="202"/>
      <c r="EH1071" s="202"/>
      <c r="EI1071" s="202"/>
      <c r="EJ1071" s="202"/>
      <c r="EK1071" s="202"/>
      <c r="EL1071" s="202"/>
      <c r="EM1071" s="202"/>
      <c r="EN1071" s="202"/>
      <c r="EO1071" s="202"/>
      <c r="EP1071" s="202"/>
      <c r="EQ1071" s="202"/>
      <c r="ER1071" s="202"/>
      <c r="ES1071" s="202"/>
      <c r="ET1071" s="202"/>
      <c r="EU1071" s="202"/>
      <c r="EV1071" s="202"/>
      <c r="EW1071" s="202"/>
      <c r="EX1071" s="202"/>
      <c r="EY1071" s="202"/>
      <c r="EZ1071" s="202"/>
      <c r="FA1071" s="202"/>
      <c r="FB1071" s="202"/>
      <c r="FC1071" s="202"/>
      <c r="FD1071" s="202"/>
      <c r="FE1071" s="202"/>
      <c r="FF1071" s="202"/>
      <c r="FG1071" s="202"/>
      <c r="FH1071" s="202"/>
      <c r="FI1071" s="202"/>
      <c r="FJ1071" s="202"/>
      <c r="FK1071" s="202"/>
      <c r="FL1071" s="202"/>
      <c r="FM1071" s="202"/>
      <c r="FN1071" s="202"/>
      <c r="FO1071" s="202"/>
      <c r="FP1071" s="202"/>
      <c r="FQ1071" s="202"/>
      <c r="FR1071" s="202"/>
      <c r="FS1071" s="202"/>
      <c r="FT1071" s="202"/>
      <c r="FU1071" s="202"/>
      <c r="FV1071" s="202"/>
      <c r="FW1071" s="202"/>
      <c r="FX1071" s="202"/>
      <c r="FY1071" s="202"/>
      <c r="FZ1071" s="202"/>
      <c r="GA1071" s="202"/>
      <c r="GB1071" s="202"/>
      <c r="GC1071" s="202"/>
      <c r="GD1071" s="202"/>
      <c r="GE1071" s="202"/>
      <c r="GF1071" s="202"/>
      <c r="GG1071" s="202"/>
      <c r="GH1071" s="202"/>
      <c r="GI1071" s="202"/>
      <c r="GJ1071" s="202"/>
      <c r="GK1071" s="202"/>
      <c r="GL1071" s="202"/>
      <c r="GM1071" s="202"/>
      <c r="GN1071" s="202"/>
      <c r="GO1071" s="202"/>
      <c r="GP1071" s="202"/>
      <c r="GQ1071" s="202"/>
      <c r="GR1071" s="202"/>
      <c r="GS1071" s="202"/>
      <c r="GT1071" s="202"/>
      <c r="GU1071" s="202"/>
      <c r="GV1071" s="202"/>
      <c r="GW1071" s="202"/>
      <c r="GX1071" s="202"/>
      <c r="GY1071" s="202"/>
      <c r="GZ1071" s="202"/>
      <c r="HA1071" s="202"/>
      <c r="HB1071" s="202"/>
      <c r="HC1071" s="202"/>
      <c r="HD1071" s="202"/>
      <c r="HE1071" s="202"/>
      <c r="HF1071" s="202"/>
      <c r="HG1071" s="202"/>
      <c r="HH1071" s="202"/>
      <c r="HI1071" s="202"/>
      <c r="HJ1071" s="202"/>
      <c r="HK1071" s="202"/>
      <c r="HL1071" s="202"/>
      <c r="HM1071" s="202"/>
      <c r="HN1071" s="202"/>
      <c r="HO1071" s="202"/>
      <c r="HP1071" s="202"/>
      <c r="HQ1071" s="202"/>
      <c r="HR1071" s="202"/>
      <c r="HS1071" s="202"/>
      <c r="HT1071" s="202"/>
      <c r="HU1071" s="202"/>
      <c r="HV1071" s="202"/>
      <c r="HW1071" s="202"/>
      <c r="HX1071" s="202"/>
      <c r="HY1071" s="202"/>
      <c r="HZ1071" s="202"/>
      <c r="IA1071" s="202"/>
      <c r="IB1071" s="202"/>
      <c r="IC1071" s="202"/>
      <c r="ID1071" s="202"/>
      <c r="IE1071" s="202"/>
      <c r="IF1071" s="202"/>
      <c r="IG1071" s="202"/>
      <c r="IH1071" s="202"/>
      <c r="II1071" s="202"/>
      <c r="IJ1071" s="202"/>
      <c r="IK1071" s="202"/>
      <c r="IL1071" s="202"/>
      <c r="IM1071" s="202"/>
      <c r="IN1071" s="202"/>
      <c r="IO1071" s="202"/>
      <c r="IP1071" s="202"/>
      <c r="IQ1071" s="202"/>
      <c r="IR1071" s="202"/>
      <c r="IS1071" s="202"/>
      <c r="IT1071" s="202"/>
      <c r="IU1071" s="202"/>
      <c r="IV1071" s="202"/>
      <c r="IW1071" s="202"/>
      <c r="IX1071" s="202"/>
      <c r="IY1071" s="202"/>
      <c r="IZ1071" s="202"/>
      <c r="JA1071" s="202"/>
      <c r="JB1071" s="202"/>
      <c r="JC1071" s="202"/>
      <c r="JD1071" s="202"/>
    </row>
    <row r="1072" spans="1:264" s="686" customFormat="1" ht="60" x14ac:dyDescent="0.25">
      <c r="A1072" s="641"/>
      <c r="B1072" s="641">
        <v>1</v>
      </c>
      <c r="C1072" s="1129" t="s">
        <v>570</v>
      </c>
      <c r="D1072" s="951"/>
      <c r="E1072" s="951"/>
      <c r="F1072" s="1575"/>
      <c r="G1072" s="952"/>
      <c r="H1072" s="952"/>
      <c r="I1072" s="1041"/>
      <c r="J1072" s="3451"/>
      <c r="K1072" s="1152"/>
      <c r="L1072" s="1152"/>
      <c r="M1072" s="1153"/>
      <c r="N1072" s="1153"/>
      <c r="O1072" s="1153"/>
      <c r="P1072" s="1153"/>
      <c r="Q1072" s="1153"/>
      <c r="R1072" s="1153"/>
      <c r="S1072" s="1191"/>
      <c r="T1072" s="1191"/>
      <c r="U1072" s="1191"/>
      <c r="V1072" s="952"/>
      <c r="W1072" s="3074"/>
      <c r="X1072" s="952"/>
      <c r="Y1072" s="952"/>
      <c r="Z1072" s="1154"/>
      <c r="AA1072" s="1154"/>
      <c r="AB1072" s="952"/>
      <c r="AC1072" s="3709"/>
      <c r="AD1072" s="202"/>
      <c r="AE1072" s="202"/>
      <c r="AF1072" s="202"/>
      <c r="AG1072" s="202"/>
      <c r="AH1072" s="202"/>
      <c r="AI1072" s="202"/>
      <c r="AJ1072" s="202"/>
      <c r="AK1072" s="202"/>
      <c r="AL1072" s="202"/>
      <c r="AM1072" s="202"/>
      <c r="AN1072" s="202"/>
      <c r="AO1072" s="202"/>
      <c r="AP1072" s="202"/>
      <c r="AQ1072" s="202"/>
      <c r="AR1072" s="202"/>
      <c r="AS1072" s="202"/>
      <c r="AT1072" s="202"/>
      <c r="AU1072" s="202"/>
      <c r="AV1072" s="202"/>
      <c r="AW1072" s="202"/>
      <c r="AX1072" s="202"/>
      <c r="AY1072" s="202"/>
      <c r="AZ1072" s="202"/>
      <c r="BA1072" s="202"/>
      <c r="BB1072" s="202"/>
      <c r="BC1072" s="202"/>
      <c r="BD1072" s="202"/>
      <c r="BE1072" s="202"/>
      <c r="BF1072" s="202"/>
      <c r="BG1072" s="202"/>
      <c r="BH1072" s="202"/>
      <c r="BI1072" s="202"/>
      <c r="BJ1072" s="202"/>
      <c r="BK1072" s="202"/>
      <c r="BL1072" s="202"/>
      <c r="BM1072" s="202"/>
      <c r="BN1072" s="202"/>
      <c r="BO1072" s="202"/>
      <c r="BP1072" s="202"/>
      <c r="BQ1072" s="202"/>
      <c r="BR1072" s="202"/>
      <c r="BS1072" s="202"/>
      <c r="BT1072" s="202"/>
      <c r="BU1072" s="202"/>
      <c r="BV1072" s="202"/>
      <c r="BW1072" s="202"/>
      <c r="BX1072" s="202"/>
      <c r="BY1072" s="202"/>
      <c r="BZ1072" s="202"/>
      <c r="CA1072" s="202"/>
      <c r="CB1072" s="202"/>
      <c r="CC1072" s="202"/>
      <c r="CD1072" s="202"/>
      <c r="CE1072" s="202"/>
      <c r="CF1072" s="202"/>
      <c r="CG1072" s="202"/>
      <c r="CH1072" s="202"/>
      <c r="CI1072" s="202"/>
      <c r="CJ1072" s="202"/>
      <c r="CK1072" s="202"/>
      <c r="CL1072" s="202"/>
      <c r="CM1072" s="202"/>
      <c r="CN1072" s="202"/>
      <c r="CO1072" s="202"/>
      <c r="CP1072" s="202"/>
      <c r="CQ1072" s="202"/>
      <c r="CR1072" s="202"/>
      <c r="CS1072" s="202"/>
      <c r="CT1072" s="202"/>
      <c r="CU1072" s="202"/>
      <c r="CV1072" s="202"/>
      <c r="CW1072" s="202"/>
      <c r="CX1072" s="202"/>
      <c r="CY1072" s="202"/>
      <c r="CZ1072" s="202"/>
      <c r="DA1072" s="202"/>
      <c r="DB1072" s="202"/>
      <c r="DC1072" s="202"/>
      <c r="DD1072" s="202"/>
      <c r="DE1072" s="202"/>
      <c r="DF1072" s="202"/>
      <c r="DG1072" s="202"/>
      <c r="DH1072" s="202"/>
      <c r="DI1072" s="202"/>
      <c r="DJ1072" s="202"/>
      <c r="DK1072" s="202"/>
      <c r="DL1072" s="202"/>
      <c r="DM1072" s="202"/>
      <c r="DN1072" s="202"/>
      <c r="DO1072" s="202"/>
      <c r="DP1072" s="202"/>
      <c r="DQ1072" s="202"/>
      <c r="DR1072" s="202"/>
      <c r="DS1072" s="202"/>
      <c r="DT1072" s="202"/>
      <c r="DU1072" s="202"/>
      <c r="DV1072" s="202"/>
      <c r="DW1072" s="202"/>
      <c r="DX1072" s="202"/>
      <c r="DY1072" s="202"/>
      <c r="DZ1072" s="202"/>
      <c r="EA1072" s="202"/>
      <c r="EB1072" s="202"/>
      <c r="EC1072" s="202"/>
      <c r="ED1072" s="202"/>
      <c r="EE1072" s="202"/>
      <c r="EF1072" s="202"/>
      <c r="EG1072" s="202"/>
      <c r="EH1072" s="202"/>
      <c r="EI1072" s="202"/>
      <c r="EJ1072" s="202"/>
      <c r="EK1072" s="202"/>
      <c r="EL1072" s="202"/>
      <c r="EM1072" s="202"/>
      <c r="EN1072" s="202"/>
      <c r="EO1072" s="202"/>
      <c r="EP1072" s="202"/>
      <c r="EQ1072" s="202"/>
      <c r="ER1072" s="202"/>
      <c r="ES1072" s="202"/>
      <c r="ET1072" s="202"/>
      <c r="EU1072" s="202"/>
      <c r="EV1072" s="202"/>
      <c r="EW1072" s="202"/>
      <c r="EX1072" s="202"/>
      <c r="EY1072" s="202"/>
      <c r="EZ1072" s="202"/>
      <c r="FA1072" s="202"/>
      <c r="FB1072" s="202"/>
      <c r="FC1072" s="202"/>
      <c r="FD1072" s="202"/>
      <c r="FE1072" s="202"/>
      <c r="FF1072" s="202"/>
      <c r="FG1072" s="202"/>
      <c r="FH1072" s="202"/>
      <c r="FI1072" s="202"/>
      <c r="FJ1072" s="202"/>
      <c r="FK1072" s="202"/>
      <c r="FL1072" s="202"/>
      <c r="FM1072" s="202"/>
      <c r="FN1072" s="202"/>
      <c r="FO1072" s="202"/>
      <c r="FP1072" s="202"/>
      <c r="FQ1072" s="202"/>
      <c r="FR1072" s="202"/>
      <c r="FS1072" s="202"/>
      <c r="FT1072" s="202"/>
      <c r="FU1072" s="202"/>
      <c r="FV1072" s="202"/>
      <c r="FW1072" s="202"/>
      <c r="FX1072" s="202"/>
      <c r="FY1072" s="202"/>
      <c r="FZ1072" s="202"/>
      <c r="GA1072" s="202"/>
      <c r="GB1072" s="202"/>
      <c r="GC1072" s="202"/>
      <c r="GD1072" s="202"/>
      <c r="GE1072" s="202"/>
      <c r="GF1072" s="202"/>
      <c r="GG1072" s="202"/>
      <c r="GH1072" s="202"/>
      <c r="GI1072" s="202"/>
      <c r="GJ1072" s="202"/>
      <c r="GK1072" s="202"/>
      <c r="GL1072" s="202"/>
      <c r="GM1072" s="202"/>
      <c r="GN1072" s="202"/>
      <c r="GO1072" s="202"/>
      <c r="GP1072" s="202"/>
      <c r="GQ1072" s="202"/>
      <c r="GR1072" s="202"/>
      <c r="GS1072" s="202"/>
      <c r="GT1072" s="202"/>
      <c r="GU1072" s="202"/>
      <c r="GV1072" s="202"/>
      <c r="GW1072" s="202"/>
      <c r="GX1072" s="202"/>
      <c r="GY1072" s="202"/>
      <c r="GZ1072" s="202"/>
      <c r="HA1072" s="202"/>
      <c r="HB1072" s="202"/>
      <c r="HC1072" s="202"/>
      <c r="HD1072" s="202"/>
      <c r="HE1072" s="202"/>
      <c r="HF1072" s="202"/>
      <c r="HG1072" s="202"/>
      <c r="HH1072" s="202"/>
      <c r="HI1072" s="202"/>
      <c r="HJ1072" s="202"/>
      <c r="HK1072" s="202"/>
      <c r="HL1072" s="202"/>
      <c r="HM1072" s="202"/>
      <c r="HN1072" s="202"/>
      <c r="HO1072" s="202"/>
      <c r="HP1072" s="202"/>
      <c r="HQ1072" s="202"/>
      <c r="HR1072" s="202"/>
      <c r="HS1072" s="202"/>
      <c r="HT1072" s="202"/>
      <c r="HU1072" s="202"/>
      <c r="HV1072" s="202"/>
      <c r="HW1072" s="202"/>
      <c r="HX1072" s="202"/>
      <c r="HY1072" s="202"/>
      <c r="HZ1072" s="202"/>
      <c r="IA1072" s="202"/>
      <c r="IB1072" s="202"/>
      <c r="IC1072" s="202"/>
      <c r="ID1072" s="202"/>
      <c r="IE1072" s="202"/>
      <c r="IF1072" s="202"/>
      <c r="IG1072" s="202"/>
      <c r="IH1072" s="202"/>
      <c r="II1072" s="202"/>
      <c r="IJ1072" s="202"/>
      <c r="IK1072" s="202"/>
      <c r="IL1072" s="202"/>
      <c r="IM1072" s="202"/>
      <c r="IN1072" s="202"/>
      <c r="IO1072" s="202"/>
      <c r="IP1072" s="202"/>
      <c r="IQ1072" s="202"/>
      <c r="IR1072" s="202"/>
      <c r="IS1072" s="202"/>
      <c r="IT1072" s="202"/>
      <c r="IU1072" s="202"/>
      <c r="IV1072" s="202"/>
      <c r="IW1072" s="202"/>
      <c r="IX1072" s="202"/>
      <c r="IY1072" s="202"/>
      <c r="IZ1072" s="202"/>
      <c r="JA1072" s="202"/>
      <c r="JB1072" s="202"/>
      <c r="JC1072" s="202"/>
      <c r="JD1072" s="202"/>
    </row>
    <row r="1073" spans="1:264" s="686" customFormat="1" ht="45" x14ac:dyDescent="0.25">
      <c r="A1073" s="641"/>
      <c r="B1073" s="641">
        <v>1</v>
      </c>
      <c r="C1073" s="2664" t="s">
        <v>571</v>
      </c>
      <c r="D1073" s="957"/>
      <c r="E1073" s="951"/>
      <c r="F1073" s="1177"/>
      <c r="G1073" s="1022"/>
      <c r="H1073" s="1022"/>
      <c r="I1073" s="1155"/>
      <c r="J1073" s="3442"/>
      <c r="K1073" s="1152"/>
      <c r="L1073" s="1152"/>
      <c r="M1073" s="1153"/>
      <c r="N1073" s="1153"/>
      <c r="O1073" s="1153"/>
      <c r="P1073" s="1153"/>
      <c r="Q1073" s="1153"/>
      <c r="R1073" s="1153"/>
      <c r="S1073" s="1151"/>
      <c r="T1073" s="1151"/>
      <c r="U1073" s="1191"/>
      <c r="V1073" s="1022"/>
      <c r="W1073" s="3091"/>
      <c r="X1073" s="1022"/>
      <c r="Y1073" s="1022"/>
      <c r="Z1073" s="1156"/>
      <c r="AA1073" s="1156"/>
      <c r="AB1073" s="1022"/>
      <c r="AC1073" s="3709"/>
      <c r="AD1073" s="202"/>
      <c r="AE1073" s="202"/>
      <c r="AF1073" s="202"/>
      <c r="AG1073" s="202"/>
      <c r="AH1073" s="202"/>
      <c r="AI1073" s="202"/>
      <c r="AJ1073" s="202"/>
      <c r="AK1073" s="202"/>
      <c r="AL1073" s="202"/>
      <c r="AM1073" s="202"/>
      <c r="AN1073" s="202"/>
      <c r="AO1073" s="202"/>
      <c r="AP1073" s="202"/>
      <c r="AQ1073" s="202"/>
      <c r="AR1073" s="202"/>
      <c r="AS1073" s="202"/>
      <c r="AT1073" s="202"/>
      <c r="AU1073" s="202"/>
      <c r="AV1073" s="202"/>
      <c r="AW1073" s="202"/>
      <c r="AX1073" s="202"/>
      <c r="AY1073" s="202"/>
      <c r="AZ1073" s="202"/>
      <c r="BA1073" s="202"/>
      <c r="BB1073" s="202"/>
      <c r="BC1073" s="202"/>
      <c r="BD1073" s="202"/>
      <c r="BE1073" s="202"/>
      <c r="BF1073" s="202"/>
      <c r="BG1073" s="202"/>
      <c r="BH1073" s="202"/>
      <c r="BI1073" s="202"/>
      <c r="BJ1073" s="202"/>
      <c r="BK1073" s="202"/>
      <c r="BL1073" s="202"/>
      <c r="BM1073" s="202"/>
      <c r="BN1073" s="202"/>
      <c r="BO1073" s="202"/>
      <c r="BP1073" s="202"/>
      <c r="BQ1073" s="202"/>
      <c r="BR1073" s="202"/>
      <c r="BS1073" s="202"/>
      <c r="BT1073" s="202"/>
      <c r="BU1073" s="202"/>
      <c r="BV1073" s="202"/>
      <c r="BW1073" s="202"/>
      <c r="BX1073" s="202"/>
      <c r="BY1073" s="202"/>
      <c r="BZ1073" s="202"/>
      <c r="CA1073" s="202"/>
      <c r="CB1073" s="202"/>
      <c r="CC1073" s="202"/>
      <c r="CD1073" s="202"/>
      <c r="CE1073" s="202"/>
      <c r="CF1073" s="202"/>
      <c r="CG1073" s="202"/>
      <c r="CH1073" s="202"/>
      <c r="CI1073" s="202"/>
      <c r="CJ1073" s="202"/>
      <c r="CK1073" s="202"/>
      <c r="CL1073" s="202"/>
      <c r="CM1073" s="202"/>
      <c r="CN1073" s="202"/>
      <c r="CO1073" s="202"/>
      <c r="CP1073" s="202"/>
      <c r="CQ1073" s="202"/>
      <c r="CR1073" s="202"/>
      <c r="CS1073" s="202"/>
      <c r="CT1073" s="202"/>
      <c r="CU1073" s="202"/>
      <c r="CV1073" s="202"/>
      <c r="CW1073" s="202"/>
      <c r="CX1073" s="202"/>
      <c r="CY1073" s="202"/>
      <c r="CZ1073" s="202"/>
      <c r="DA1073" s="202"/>
      <c r="DB1073" s="202"/>
      <c r="DC1073" s="202"/>
      <c r="DD1073" s="202"/>
      <c r="DE1073" s="202"/>
      <c r="DF1073" s="202"/>
      <c r="DG1073" s="202"/>
      <c r="DH1073" s="202"/>
      <c r="DI1073" s="202"/>
      <c r="DJ1073" s="202"/>
      <c r="DK1073" s="202"/>
      <c r="DL1073" s="202"/>
      <c r="DM1073" s="202"/>
      <c r="DN1073" s="202"/>
      <c r="DO1073" s="202"/>
      <c r="DP1073" s="202"/>
      <c r="DQ1073" s="202"/>
      <c r="DR1073" s="202"/>
      <c r="DS1073" s="202"/>
      <c r="DT1073" s="202"/>
      <c r="DU1073" s="202"/>
      <c r="DV1073" s="202"/>
      <c r="DW1073" s="202"/>
      <c r="DX1073" s="202"/>
      <c r="DY1073" s="202"/>
      <c r="DZ1073" s="202"/>
      <c r="EA1073" s="202"/>
      <c r="EB1073" s="202"/>
      <c r="EC1073" s="202"/>
      <c r="ED1073" s="202"/>
      <c r="EE1073" s="202"/>
      <c r="EF1073" s="202"/>
      <c r="EG1073" s="202"/>
      <c r="EH1073" s="202"/>
      <c r="EI1073" s="202"/>
      <c r="EJ1073" s="202"/>
      <c r="EK1073" s="202"/>
      <c r="EL1073" s="202"/>
      <c r="EM1073" s="202"/>
      <c r="EN1073" s="202"/>
      <c r="EO1073" s="202"/>
      <c r="EP1073" s="202"/>
      <c r="EQ1073" s="202"/>
      <c r="ER1073" s="202"/>
      <c r="ES1073" s="202"/>
      <c r="ET1073" s="202"/>
      <c r="EU1073" s="202"/>
      <c r="EV1073" s="202"/>
      <c r="EW1073" s="202"/>
      <c r="EX1073" s="202"/>
      <c r="EY1073" s="202"/>
      <c r="EZ1073" s="202"/>
      <c r="FA1073" s="202"/>
      <c r="FB1073" s="202"/>
      <c r="FC1073" s="202"/>
      <c r="FD1073" s="202"/>
      <c r="FE1073" s="202"/>
      <c r="FF1073" s="202"/>
      <c r="FG1073" s="202"/>
      <c r="FH1073" s="202"/>
      <c r="FI1073" s="202"/>
      <c r="FJ1073" s="202"/>
      <c r="FK1073" s="202"/>
      <c r="FL1073" s="202"/>
      <c r="FM1073" s="202"/>
      <c r="FN1073" s="202"/>
      <c r="FO1073" s="202"/>
      <c r="FP1073" s="202"/>
      <c r="FQ1073" s="202"/>
      <c r="FR1073" s="202"/>
      <c r="FS1073" s="202"/>
      <c r="FT1073" s="202"/>
      <c r="FU1073" s="202"/>
      <c r="FV1073" s="202"/>
      <c r="FW1073" s="202"/>
      <c r="FX1073" s="202"/>
      <c r="FY1073" s="202"/>
      <c r="FZ1073" s="202"/>
      <c r="GA1073" s="202"/>
      <c r="GB1073" s="202"/>
      <c r="GC1073" s="202"/>
      <c r="GD1073" s="202"/>
      <c r="GE1073" s="202"/>
      <c r="GF1073" s="202"/>
      <c r="GG1073" s="202"/>
      <c r="GH1073" s="202"/>
      <c r="GI1073" s="202"/>
      <c r="GJ1073" s="202"/>
      <c r="GK1073" s="202"/>
      <c r="GL1073" s="202"/>
      <c r="GM1073" s="202"/>
      <c r="GN1073" s="202"/>
      <c r="GO1073" s="202"/>
      <c r="GP1073" s="202"/>
      <c r="GQ1073" s="202"/>
      <c r="GR1073" s="202"/>
      <c r="GS1073" s="202"/>
      <c r="GT1073" s="202"/>
      <c r="GU1073" s="202"/>
      <c r="GV1073" s="202"/>
      <c r="GW1073" s="202"/>
      <c r="GX1073" s="202"/>
      <c r="GY1073" s="202"/>
      <c r="GZ1073" s="202"/>
      <c r="HA1073" s="202"/>
      <c r="HB1073" s="202"/>
      <c r="HC1073" s="202"/>
      <c r="HD1073" s="202"/>
      <c r="HE1073" s="202"/>
      <c r="HF1073" s="202"/>
      <c r="HG1073" s="202"/>
      <c r="HH1073" s="202"/>
      <c r="HI1073" s="202"/>
      <c r="HJ1073" s="202"/>
      <c r="HK1073" s="202"/>
      <c r="HL1073" s="202"/>
      <c r="HM1073" s="202"/>
      <c r="HN1073" s="202"/>
      <c r="HO1073" s="202"/>
      <c r="HP1073" s="202"/>
      <c r="HQ1073" s="202"/>
      <c r="HR1073" s="202"/>
      <c r="HS1073" s="202"/>
      <c r="HT1073" s="202"/>
      <c r="HU1073" s="202"/>
      <c r="HV1073" s="202"/>
      <c r="HW1073" s="202"/>
      <c r="HX1073" s="202"/>
      <c r="HY1073" s="202"/>
      <c r="HZ1073" s="202"/>
      <c r="IA1073" s="202"/>
      <c r="IB1073" s="202"/>
      <c r="IC1073" s="202"/>
      <c r="ID1073" s="202"/>
      <c r="IE1073" s="202"/>
      <c r="IF1073" s="202"/>
      <c r="IG1073" s="202"/>
      <c r="IH1073" s="202"/>
      <c r="II1073" s="202"/>
      <c r="IJ1073" s="202"/>
      <c r="IK1073" s="202"/>
      <c r="IL1073" s="202"/>
      <c r="IM1073" s="202"/>
      <c r="IN1073" s="202"/>
      <c r="IO1073" s="202"/>
      <c r="IP1073" s="202"/>
      <c r="IQ1073" s="202"/>
      <c r="IR1073" s="202"/>
      <c r="IS1073" s="202"/>
      <c r="IT1073" s="202"/>
      <c r="IU1073" s="202"/>
      <c r="IV1073" s="202"/>
      <c r="IW1073" s="202"/>
      <c r="IX1073" s="202"/>
      <c r="IY1073" s="202"/>
      <c r="IZ1073" s="202"/>
      <c r="JA1073" s="202"/>
      <c r="JB1073" s="202"/>
      <c r="JC1073" s="202"/>
      <c r="JD1073" s="202"/>
    </row>
    <row r="1074" spans="1:264" s="686" customFormat="1" ht="29.25" x14ac:dyDescent="0.25">
      <c r="A1074" s="641"/>
      <c r="B1074" s="641">
        <v>1</v>
      </c>
      <c r="C1074" s="2663" t="s">
        <v>579</v>
      </c>
      <c r="D1074" s="1062"/>
      <c r="E1074" s="951"/>
      <c r="F1074" s="1575">
        <f>F1028+F983</f>
        <v>16028.723404255319</v>
      </c>
      <c r="G1074" s="952">
        <f>G1028+G983</f>
        <v>2671.4539007092199</v>
      </c>
      <c r="H1074" s="952">
        <f>H1028+H983</f>
        <v>2669.146808510638</v>
      </c>
      <c r="I1074" s="1041">
        <f>H1074/G1074*100</f>
        <v>99.913639078781429</v>
      </c>
      <c r="J1074" s="3451">
        <f>J1028+J983</f>
        <v>107.92127659574469</v>
      </c>
      <c r="K1074" s="1152"/>
      <c r="L1074" s="1152"/>
      <c r="M1074" s="1153"/>
      <c r="N1074" s="1153"/>
      <c r="O1074" s="1153"/>
      <c r="P1074" s="1153"/>
      <c r="Q1074" s="1153"/>
      <c r="R1074" s="1153"/>
      <c r="S1074" s="1191"/>
      <c r="T1074" s="1191"/>
      <c r="U1074" s="1191"/>
      <c r="V1074" s="952"/>
      <c r="W1074" s="3074"/>
      <c r="X1074" s="952"/>
      <c r="Y1074" s="952"/>
      <c r="Z1074" s="1154"/>
      <c r="AA1074" s="1154"/>
      <c r="AB1074" s="952"/>
      <c r="AC1074" s="3709"/>
      <c r="AD1074" s="202"/>
      <c r="AE1074" s="202"/>
      <c r="AF1074" s="202"/>
      <c r="AG1074" s="202"/>
      <c r="AH1074" s="202"/>
      <c r="AI1074" s="202"/>
      <c r="AJ1074" s="202"/>
      <c r="AK1074" s="202"/>
      <c r="AL1074" s="202"/>
      <c r="AM1074" s="202"/>
      <c r="AN1074" s="202"/>
      <c r="AO1074" s="202"/>
      <c r="AP1074" s="202"/>
      <c r="AQ1074" s="202"/>
      <c r="AR1074" s="202"/>
      <c r="AS1074" s="202"/>
      <c r="AT1074" s="202"/>
      <c r="AU1074" s="202"/>
      <c r="AV1074" s="202"/>
      <c r="AW1074" s="202"/>
      <c r="AX1074" s="202"/>
      <c r="AY1074" s="202"/>
      <c r="AZ1074" s="202"/>
      <c r="BA1074" s="202"/>
      <c r="BB1074" s="202"/>
      <c r="BC1074" s="202"/>
      <c r="BD1074" s="202"/>
      <c r="BE1074" s="202"/>
      <c r="BF1074" s="202"/>
      <c r="BG1074" s="202"/>
      <c r="BH1074" s="202"/>
      <c r="BI1074" s="202"/>
      <c r="BJ1074" s="202"/>
      <c r="BK1074" s="202"/>
      <c r="BL1074" s="202"/>
      <c r="BM1074" s="202"/>
      <c r="BN1074" s="202"/>
      <c r="BO1074" s="202"/>
      <c r="BP1074" s="202"/>
      <c r="BQ1074" s="202"/>
      <c r="BR1074" s="202"/>
      <c r="BS1074" s="202"/>
      <c r="BT1074" s="202"/>
      <c r="BU1074" s="202"/>
      <c r="BV1074" s="202"/>
      <c r="BW1074" s="202"/>
      <c r="BX1074" s="202"/>
      <c r="BY1074" s="202"/>
      <c r="BZ1074" s="202"/>
      <c r="CA1074" s="202"/>
      <c r="CB1074" s="202"/>
      <c r="CC1074" s="202"/>
      <c r="CD1074" s="202"/>
      <c r="CE1074" s="202"/>
      <c r="CF1074" s="202"/>
      <c r="CG1074" s="202"/>
      <c r="CH1074" s="202"/>
      <c r="CI1074" s="202"/>
      <c r="CJ1074" s="202"/>
      <c r="CK1074" s="202"/>
      <c r="CL1074" s="202"/>
      <c r="CM1074" s="202"/>
      <c r="CN1074" s="202"/>
      <c r="CO1074" s="202"/>
      <c r="CP1074" s="202"/>
      <c r="CQ1074" s="202"/>
      <c r="CR1074" s="202"/>
      <c r="CS1074" s="202"/>
      <c r="CT1074" s="202"/>
      <c r="CU1074" s="202"/>
      <c r="CV1074" s="202"/>
      <c r="CW1074" s="202"/>
      <c r="CX1074" s="202"/>
      <c r="CY1074" s="202"/>
      <c r="CZ1074" s="202"/>
      <c r="DA1074" s="202"/>
      <c r="DB1074" s="202"/>
      <c r="DC1074" s="202"/>
      <c r="DD1074" s="202"/>
      <c r="DE1074" s="202"/>
      <c r="DF1074" s="202"/>
      <c r="DG1074" s="202"/>
      <c r="DH1074" s="202"/>
      <c r="DI1074" s="202"/>
      <c r="DJ1074" s="202"/>
      <c r="DK1074" s="202"/>
      <c r="DL1074" s="202"/>
      <c r="DM1074" s="202"/>
      <c r="DN1074" s="202"/>
      <c r="DO1074" s="202"/>
      <c r="DP1074" s="202"/>
      <c r="DQ1074" s="202"/>
      <c r="DR1074" s="202"/>
      <c r="DS1074" s="202"/>
      <c r="DT1074" s="202"/>
      <c r="DU1074" s="202"/>
      <c r="DV1074" s="202"/>
      <c r="DW1074" s="202"/>
      <c r="DX1074" s="202"/>
      <c r="DY1074" s="202"/>
      <c r="DZ1074" s="202"/>
      <c r="EA1074" s="202"/>
      <c r="EB1074" s="202"/>
      <c r="EC1074" s="202"/>
      <c r="ED1074" s="202"/>
      <c r="EE1074" s="202"/>
      <c r="EF1074" s="202"/>
      <c r="EG1074" s="202"/>
      <c r="EH1074" s="202"/>
      <c r="EI1074" s="202"/>
      <c r="EJ1074" s="202"/>
      <c r="EK1074" s="202"/>
      <c r="EL1074" s="202"/>
      <c r="EM1074" s="202"/>
      <c r="EN1074" s="202"/>
      <c r="EO1074" s="202"/>
      <c r="EP1074" s="202"/>
      <c r="EQ1074" s="202"/>
      <c r="ER1074" s="202"/>
      <c r="ES1074" s="202"/>
      <c r="ET1074" s="202"/>
      <c r="EU1074" s="202"/>
      <c r="EV1074" s="202"/>
      <c r="EW1074" s="202"/>
      <c r="EX1074" s="202"/>
      <c r="EY1074" s="202"/>
      <c r="EZ1074" s="202"/>
      <c r="FA1074" s="202"/>
      <c r="FB1074" s="202"/>
      <c r="FC1074" s="202"/>
      <c r="FD1074" s="202"/>
      <c r="FE1074" s="202"/>
      <c r="FF1074" s="202"/>
      <c r="FG1074" s="202"/>
      <c r="FH1074" s="202"/>
      <c r="FI1074" s="202"/>
      <c r="FJ1074" s="202"/>
      <c r="FK1074" s="202"/>
      <c r="FL1074" s="202"/>
      <c r="FM1074" s="202"/>
      <c r="FN1074" s="202"/>
      <c r="FO1074" s="202"/>
      <c r="FP1074" s="202"/>
      <c r="FQ1074" s="202"/>
      <c r="FR1074" s="202"/>
      <c r="FS1074" s="202"/>
      <c r="FT1074" s="202"/>
      <c r="FU1074" s="202"/>
      <c r="FV1074" s="202"/>
      <c r="FW1074" s="202"/>
      <c r="FX1074" s="202"/>
      <c r="FY1074" s="202"/>
      <c r="FZ1074" s="202"/>
      <c r="GA1074" s="202"/>
      <c r="GB1074" s="202"/>
      <c r="GC1074" s="202"/>
      <c r="GD1074" s="202"/>
      <c r="GE1074" s="202"/>
      <c r="GF1074" s="202"/>
      <c r="GG1074" s="202"/>
      <c r="GH1074" s="202"/>
      <c r="GI1074" s="202"/>
      <c r="GJ1074" s="202"/>
      <c r="GK1074" s="202"/>
      <c r="GL1074" s="202"/>
      <c r="GM1074" s="202"/>
      <c r="GN1074" s="202"/>
      <c r="GO1074" s="202"/>
      <c r="GP1074" s="202"/>
      <c r="GQ1074" s="202"/>
      <c r="GR1074" s="202"/>
      <c r="GS1074" s="202"/>
      <c r="GT1074" s="202"/>
      <c r="GU1074" s="202"/>
      <c r="GV1074" s="202"/>
      <c r="GW1074" s="202"/>
      <c r="GX1074" s="202"/>
      <c r="GY1074" s="202"/>
      <c r="GZ1074" s="202"/>
      <c r="HA1074" s="202"/>
      <c r="HB1074" s="202"/>
      <c r="HC1074" s="202"/>
      <c r="HD1074" s="202"/>
      <c r="HE1074" s="202"/>
      <c r="HF1074" s="202"/>
      <c r="HG1074" s="202"/>
      <c r="HH1074" s="202"/>
      <c r="HI1074" s="202"/>
      <c r="HJ1074" s="202"/>
      <c r="HK1074" s="202"/>
      <c r="HL1074" s="202"/>
      <c r="HM1074" s="202"/>
      <c r="HN1074" s="202"/>
      <c r="HO1074" s="202"/>
      <c r="HP1074" s="202"/>
      <c r="HQ1074" s="202"/>
      <c r="HR1074" s="202"/>
      <c r="HS1074" s="202"/>
      <c r="HT1074" s="202"/>
      <c r="HU1074" s="202"/>
      <c r="HV1074" s="202"/>
      <c r="HW1074" s="202"/>
      <c r="HX1074" s="202"/>
      <c r="HY1074" s="202"/>
      <c r="HZ1074" s="202"/>
      <c r="IA1074" s="202"/>
      <c r="IB1074" s="202"/>
      <c r="IC1074" s="202"/>
      <c r="ID1074" s="202"/>
      <c r="IE1074" s="202"/>
      <c r="IF1074" s="202"/>
      <c r="IG1074" s="202"/>
      <c r="IH1074" s="202"/>
      <c r="II1074" s="202"/>
      <c r="IJ1074" s="202"/>
      <c r="IK1074" s="202"/>
      <c r="IL1074" s="202"/>
      <c r="IM1074" s="202"/>
      <c r="IN1074" s="202"/>
      <c r="IO1074" s="202"/>
      <c r="IP1074" s="202"/>
      <c r="IQ1074" s="202"/>
      <c r="IR1074" s="202"/>
      <c r="IS1074" s="202"/>
      <c r="IT1074" s="202"/>
      <c r="IU1074" s="202"/>
      <c r="IV1074" s="202"/>
      <c r="IW1074" s="202"/>
      <c r="IX1074" s="202"/>
      <c r="IY1074" s="202"/>
      <c r="IZ1074" s="202"/>
      <c r="JA1074" s="202"/>
      <c r="JB1074" s="202"/>
      <c r="JC1074" s="202"/>
      <c r="JD1074" s="202"/>
    </row>
    <row r="1075" spans="1:264" s="686" customFormat="1" x14ac:dyDescent="0.25">
      <c r="A1075" s="641"/>
      <c r="B1075" s="641">
        <v>1</v>
      </c>
      <c r="C1075" s="2663" t="s">
        <v>596</v>
      </c>
      <c r="D1075" s="951"/>
      <c r="E1075" s="951"/>
      <c r="F1075" s="1575"/>
      <c r="G1075" s="952"/>
      <c r="H1075" s="952"/>
      <c r="I1075" s="1041"/>
      <c r="J1075" s="3451"/>
      <c r="K1075" s="1152"/>
      <c r="L1075" s="1152"/>
      <c r="M1075" s="1153"/>
      <c r="N1075" s="1153"/>
      <c r="O1075" s="1153"/>
      <c r="P1075" s="1153"/>
      <c r="Q1075" s="1153"/>
      <c r="R1075" s="1153"/>
      <c r="S1075" s="1191"/>
      <c r="T1075" s="1191"/>
      <c r="U1075" s="1191"/>
      <c r="V1075" s="952"/>
      <c r="W1075" s="3074"/>
      <c r="X1075" s="952"/>
      <c r="Y1075" s="952"/>
      <c r="Z1075" s="1154"/>
      <c r="AA1075" s="1154"/>
      <c r="AB1075" s="952"/>
      <c r="AC1075" s="3709"/>
      <c r="AD1075" s="202"/>
      <c r="AE1075" s="202"/>
      <c r="AF1075" s="202"/>
      <c r="AG1075" s="202"/>
      <c r="AH1075" s="202"/>
      <c r="AI1075" s="202"/>
      <c r="AJ1075" s="202"/>
      <c r="AK1075" s="202"/>
      <c r="AL1075" s="202"/>
      <c r="AM1075" s="202"/>
      <c r="AN1075" s="202"/>
      <c r="AO1075" s="202"/>
      <c r="AP1075" s="202"/>
      <c r="AQ1075" s="202"/>
      <c r="AR1075" s="202"/>
      <c r="AS1075" s="202"/>
      <c r="AT1075" s="202"/>
      <c r="AU1075" s="202"/>
      <c r="AV1075" s="202"/>
      <c r="AW1075" s="202"/>
      <c r="AX1075" s="202"/>
      <c r="AY1075" s="202"/>
      <c r="AZ1075" s="202"/>
      <c r="BA1075" s="202"/>
      <c r="BB1075" s="202"/>
      <c r="BC1075" s="202"/>
      <c r="BD1075" s="202"/>
      <c r="BE1075" s="202"/>
      <c r="BF1075" s="202"/>
      <c r="BG1075" s="202"/>
      <c r="BH1075" s="202"/>
      <c r="BI1075" s="202"/>
      <c r="BJ1075" s="202"/>
      <c r="BK1075" s="202"/>
      <c r="BL1075" s="202"/>
      <c r="BM1075" s="202"/>
      <c r="BN1075" s="202"/>
      <c r="BO1075" s="202"/>
      <c r="BP1075" s="202"/>
      <c r="BQ1075" s="202"/>
      <c r="BR1075" s="202"/>
      <c r="BS1075" s="202"/>
      <c r="BT1075" s="202"/>
      <c r="BU1075" s="202"/>
      <c r="BV1075" s="202"/>
      <c r="BW1075" s="202"/>
      <c r="BX1075" s="202"/>
      <c r="BY1075" s="202"/>
      <c r="BZ1075" s="202"/>
      <c r="CA1075" s="202"/>
      <c r="CB1075" s="202"/>
      <c r="CC1075" s="202"/>
      <c r="CD1075" s="202"/>
      <c r="CE1075" s="202"/>
      <c r="CF1075" s="202"/>
      <c r="CG1075" s="202"/>
      <c r="CH1075" s="202"/>
      <c r="CI1075" s="202"/>
      <c r="CJ1075" s="202"/>
      <c r="CK1075" s="202"/>
      <c r="CL1075" s="202"/>
      <c r="CM1075" s="202"/>
      <c r="CN1075" s="202"/>
      <c r="CO1075" s="202"/>
      <c r="CP1075" s="202"/>
      <c r="CQ1075" s="202"/>
      <c r="CR1075" s="202"/>
      <c r="CS1075" s="202"/>
      <c r="CT1075" s="202"/>
      <c r="CU1075" s="202"/>
      <c r="CV1075" s="202"/>
      <c r="CW1075" s="202"/>
      <c r="CX1075" s="202"/>
      <c r="CY1075" s="202"/>
      <c r="CZ1075" s="202"/>
      <c r="DA1075" s="202"/>
      <c r="DB1075" s="202"/>
      <c r="DC1075" s="202"/>
      <c r="DD1075" s="202"/>
      <c r="DE1075" s="202"/>
      <c r="DF1075" s="202"/>
      <c r="DG1075" s="202"/>
      <c r="DH1075" s="202"/>
      <c r="DI1075" s="202"/>
      <c r="DJ1075" s="202"/>
      <c r="DK1075" s="202"/>
      <c r="DL1075" s="202"/>
      <c r="DM1075" s="202"/>
      <c r="DN1075" s="202"/>
      <c r="DO1075" s="202"/>
      <c r="DP1075" s="202"/>
      <c r="DQ1075" s="202"/>
      <c r="DR1075" s="202"/>
      <c r="DS1075" s="202"/>
      <c r="DT1075" s="202"/>
      <c r="DU1075" s="202"/>
      <c r="DV1075" s="202"/>
      <c r="DW1075" s="202"/>
      <c r="DX1075" s="202"/>
      <c r="DY1075" s="202"/>
      <c r="DZ1075" s="202"/>
      <c r="EA1075" s="202"/>
      <c r="EB1075" s="202"/>
      <c r="EC1075" s="202"/>
      <c r="ED1075" s="202"/>
      <c r="EE1075" s="202"/>
      <c r="EF1075" s="202"/>
      <c r="EG1075" s="202"/>
      <c r="EH1075" s="202"/>
      <c r="EI1075" s="202"/>
      <c r="EJ1075" s="202"/>
      <c r="EK1075" s="202"/>
      <c r="EL1075" s="202"/>
      <c r="EM1075" s="202"/>
      <c r="EN1075" s="202"/>
      <c r="EO1075" s="202"/>
      <c r="EP1075" s="202"/>
      <c r="EQ1075" s="202"/>
      <c r="ER1075" s="202"/>
      <c r="ES1075" s="202"/>
      <c r="ET1075" s="202"/>
      <c r="EU1075" s="202"/>
      <c r="EV1075" s="202"/>
      <c r="EW1075" s="202"/>
      <c r="EX1075" s="202"/>
      <c r="EY1075" s="202"/>
      <c r="EZ1075" s="202"/>
      <c r="FA1075" s="202"/>
      <c r="FB1075" s="202"/>
      <c r="FC1075" s="202"/>
      <c r="FD1075" s="202"/>
      <c r="FE1075" s="202"/>
      <c r="FF1075" s="202"/>
      <c r="FG1075" s="202"/>
      <c r="FH1075" s="202"/>
      <c r="FI1075" s="202"/>
      <c r="FJ1075" s="202"/>
      <c r="FK1075" s="202"/>
      <c r="FL1075" s="202"/>
      <c r="FM1075" s="202"/>
      <c r="FN1075" s="202"/>
      <c r="FO1075" s="202"/>
      <c r="FP1075" s="202"/>
      <c r="FQ1075" s="202"/>
      <c r="FR1075" s="202"/>
      <c r="FS1075" s="202"/>
      <c r="FT1075" s="202"/>
      <c r="FU1075" s="202"/>
      <c r="FV1075" s="202"/>
      <c r="FW1075" s="202"/>
      <c r="FX1075" s="202"/>
      <c r="FY1075" s="202"/>
      <c r="FZ1075" s="202"/>
      <c r="GA1075" s="202"/>
      <c r="GB1075" s="202"/>
      <c r="GC1075" s="202"/>
      <c r="GD1075" s="202"/>
      <c r="GE1075" s="202"/>
      <c r="GF1075" s="202"/>
      <c r="GG1075" s="202"/>
      <c r="GH1075" s="202"/>
      <c r="GI1075" s="202"/>
      <c r="GJ1075" s="202"/>
      <c r="GK1075" s="202"/>
      <c r="GL1075" s="202"/>
      <c r="GM1075" s="202"/>
      <c r="GN1075" s="202"/>
      <c r="GO1075" s="202"/>
      <c r="GP1075" s="202"/>
      <c r="GQ1075" s="202"/>
      <c r="GR1075" s="202"/>
      <c r="GS1075" s="202"/>
      <c r="GT1075" s="202"/>
      <c r="GU1075" s="202"/>
      <c r="GV1075" s="202"/>
      <c r="GW1075" s="202"/>
      <c r="GX1075" s="202"/>
      <c r="GY1075" s="202"/>
      <c r="GZ1075" s="202"/>
      <c r="HA1075" s="202"/>
      <c r="HB1075" s="202"/>
      <c r="HC1075" s="202"/>
      <c r="HD1075" s="202"/>
      <c r="HE1075" s="202"/>
      <c r="HF1075" s="202"/>
      <c r="HG1075" s="202"/>
      <c r="HH1075" s="202"/>
      <c r="HI1075" s="202"/>
      <c r="HJ1075" s="202"/>
      <c r="HK1075" s="202"/>
      <c r="HL1075" s="202"/>
      <c r="HM1075" s="202"/>
      <c r="HN1075" s="202"/>
      <c r="HO1075" s="202"/>
      <c r="HP1075" s="202"/>
      <c r="HQ1075" s="202"/>
      <c r="HR1075" s="202"/>
      <c r="HS1075" s="202"/>
      <c r="HT1075" s="202"/>
      <c r="HU1075" s="202"/>
      <c r="HV1075" s="202"/>
      <c r="HW1075" s="202"/>
      <c r="HX1075" s="202"/>
      <c r="HY1075" s="202"/>
      <c r="HZ1075" s="202"/>
      <c r="IA1075" s="202"/>
      <c r="IB1075" s="202"/>
      <c r="IC1075" s="202"/>
      <c r="ID1075" s="202"/>
      <c r="IE1075" s="202"/>
      <c r="IF1075" s="202"/>
      <c r="IG1075" s="202"/>
      <c r="IH1075" s="202"/>
      <c r="II1075" s="202"/>
      <c r="IJ1075" s="202"/>
      <c r="IK1075" s="202"/>
      <c r="IL1075" s="202"/>
      <c r="IM1075" s="202"/>
      <c r="IN1075" s="202"/>
      <c r="IO1075" s="202"/>
      <c r="IP1075" s="202"/>
      <c r="IQ1075" s="202"/>
      <c r="IR1075" s="202"/>
      <c r="IS1075" s="202"/>
      <c r="IT1075" s="202"/>
      <c r="IU1075" s="202"/>
      <c r="IV1075" s="202"/>
      <c r="IW1075" s="202"/>
      <c r="IX1075" s="202"/>
      <c r="IY1075" s="202"/>
      <c r="IZ1075" s="202"/>
      <c r="JA1075" s="202"/>
      <c r="JB1075" s="202"/>
      <c r="JC1075" s="202"/>
      <c r="JD1075" s="202"/>
    </row>
    <row r="1076" spans="1:264" s="686" customFormat="1" x14ac:dyDescent="0.25">
      <c r="A1076" s="641"/>
      <c r="B1076" s="641">
        <v>1</v>
      </c>
      <c r="C1076" s="2666" t="s">
        <v>597</v>
      </c>
      <c r="D1076" s="951"/>
      <c r="E1076" s="951"/>
      <c r="F1076" s="1575">
        <f t="shared" ref="F1076:H1077" si="770">F1029</f>
        <v>16028.723404255319</v>
      </c>
      <c r="G1076" s="952">
        <f t="shared" si="770"/>
        <v>2671.4539007092199</v>
      </c>
      <c r="H1076" s="952">
        <f t="shared" si="770"/>
        <v>2669.146808510638</v>
      </c>
      <c r="I1076" s="1041">
        <f t="shared" ref="I1076:I1086" si="771">H1076/G1076*100</f>
        <v>99.913639078781429</v>
      </c>
      <c r="J1076" s="3451">
        <f t="shared" ref="J1076" si="772">J1029</f>
        <v>107.92127659574469</v>
      </c>
      <c r="K1076" s="1152"/>
      <c r="L1076" s="1152"/>
      <c r="M1076" s="1153"/>
      <c r="N1076" s="1153"/>
      <c r="O1076" s="1153"/>
      <c r="P1076" s="1153"/>
      <c r="Q1076" s="1153"/>
      <c r="R1076" s="1153"/>
      <c r="S1076" s="1191"/>
      <c r="T1076" s="1191"/>
      <c r="U1076" s="1191"/>
      <c r="V1076" s="952"/>
      <c r="W1076" s="3074"/>
      <c r="X1076" s="952"/>
      <c r="Y1076" s="952"/>
      <c r="Z1076" s="1154"/>
      <c r="AA1076" s="1154"/>
      <c r="AB1076" s="952"/>
      <c r="AC1076" s="3709"/>
      <c r="AD1076" s="202"/>
      <c r="AE1076" s="202"/>
      <c r="AF1076" s="202"/>
      <c r="AG1076" s="202"/>
      <c r="AH1076" s="202"/>
      <c r="AI1076" s="202"/>
      <c r="AJ1076" s="202"/>
      <c r="AK1076" s="202"/>
      <c r="AL1076" s="202"/>
      <c r="AM1076" s="202"/>
      <c r="AN1076" s="202"/>
      <c r="AO1076" s="202"/>
      <c r="AP1076" s="202"/>
      <c r="AQ1076" s="202"/>
      <c r="AR1076" s="202"/>
      <c r="AS1076" s="202"/>
      <c r="AT1076" s="202"/>
      <c r="AU1076" s="202"/>
      <c r="AV1076" s="202"/>
      <c r="AW1076" s="202"/>
      <c r="AX1076" s="202"/>
      <c r="AY1076" s="202"/>
      <c r="AZ1076" s="202"/>
      <c r="BA1076" s="202"/>
      <c r="BB1076" s="202"/>
      <c r="BC1076" s="202"/>
      <c r="BD1076" s="202"/>
      <c r="BE1076" s="202"/>
      <c r="BF1076" s="202"/>
      <c r="BG1076" s="202"/>
      <c r="BH1076" s="202"/>
      <c r="BI1076" s="202"/>
      <c r="BJ1076" s="202"/>
      <c r="BK1076" s="202"/>
      <c r="BL1076" s="202"/>
      <c r="BM1076" s="202"/>
      <c r="BN1076" s="202"/>
      <c r="BO1076" s="202"/>
      <c r="BP1076" s="202"/>
      <c r="BQ1076" s="202"/>
      <c r="BR1076" s="202"/>
      <c r="BS1076" s="202"/>
      <c r="BT1076" s="202"/>
      <c r="BU1076" s="202"/>
      <c r="BV1076" s="202"/>
      <c r="BW1076" s="202"/>
      <c r="BX1076" s="202"/>
      <c r="BY1076" s="202"/>
      <c r="BZ1076" s="202"/>
      <c r="CA1076" s="202"/>
      <c r="CB1076" s="202"/>
      <c r="CC1076" s="202"/>
      <c r="CD1076" s="202"/>
      <c r="CE1076" s="202"/>
      <c r="CF1076" s="202"/>
      <c r="CG1076" s="202"/>
      <c r="CH1076" s="202"/>
      <c r="CI1076" s="202"/>
      <c r="CJ1076" s="202"/>
      <c r="CK1076" s="202"/>
      <c r="CL1076" s="202"/>
      <c r="CM1076" s="202"/>
      <c r="CN1076" s="202"/>
      <c r="CO1076" s="202"/>
      <c r="CP1076" s="202"/>
      <c r="CQ1076" s="202"/>
      <c r="CR1076" s="202"/>
      <c r="CS1076" s="202"/>
      <c r="CT1076" s="202"/>
      <c r="CU1076" s="202"/>
      <c r="CV1076" s="202"/>
      <c r="CW1076" s="202"/>
      <c r="CX1076" s="202"/>
      <c r="CY1076" s="202"/>
      <c r="CZ1076" s="202"/>
      <c r="DA1076" s="202"/>
      <c r="DB1076" s="202"/>
      <c r="DC1076" s="202"/>
      <c r="DD1076" s="202"/>
      <c r="DE1076" s="202"/>
      <c r="DF1076" s="202"/>
      <c r="DG1076" s="202"/>
      <c r="DH1076" s="202"/>
      <c r="DI1076" s="202"/>
      <c r="DJ1076" s="202"/>
      <c r="DK1076" s="202"/>
      <c r="DL1076" s="202"/>
      <c r="DM1076" s="202"/>
      <c r="DN1076" s="202"/>
      <c r="DO1076" s="202"/>
      <c r="DP1076" s="202"/>
      <c r="DQ1076" s="202"/>
      <c r="DR1076" s="202"/>
      <c r="DS1076" s="202"/>
      <c r="DT1076" s="202"/>
      <c r="DU1076" s="202"/>
      <c r="DV1076" s="202"/>
      <c r="DW1076" s="202"/>
      <c r="DX1076" s="202"/>
      <c r="DY1076" s="202"/>
      <c r="DZ1076" s="202"/>
      <c r="EA1076" s="202"/>
      <c r="EB1076" s="202"/>
      <c r="EC1076" s="202"/>
      <c r="ED1076" s="202"/>
      <c r="EE1076" s="202"/>
      <c r="EF1076" s="202"/>
      <c r="EG1076" s="202"/>
      <c r="EH1076" s="202"/>
      <c r="EI1076" s="202"/>
      <c r="EJ1076" s="202"/>
      <c r="EK1076" s="202"/>
      <c r="EL1076" s="202"/>
      <c r="EM1076" s="202"/>
      <c r="EN1076" s="202"/>
      <c r="EO1076" s="202"/>
      <c r="EP1076" s="202"/>
      <c r="EQ1076" s="202"/>
      <c r="ER1076" s="202"/>
      <c r="ES1076" s="202"/>
      <c r="ET1076" s="202"/>
      <c r="EU1076" s="202"/>
      <c r="EV1076" s="202"/>
      <c r="EW1076" s="202"/>
      <c r="EX1076" s="202"/>
      <c r="EY1076" s="202"/>
      <c r="EZ1076" s="202"/>
      <c r="FA1076" s="202"/>
      <c r="FB1076" s="202"/>
      <c r="FC1076" s="202"/>
      <c r="FD1076" s="202"/>
      <c r="FE1076" s="202"/>
      <c r="FF1076" s="202"/>
      <c r="FG1076" s="202"/>
      <c r="FH1076" s="202"/>
      <c r="FI1076" s="202"/>
      <c r="FJ1076" s="202"/>
      <c r="FK1076" s="202"/>
      <c r="FL1076" s="202"/>
      <c r="FM1076" s="202"/>
      <c r="FN1076" s="202"/>
      <c r="FO1076" s="202"/>
      <c r="FP1076" s="202"/>
      <c r="FQ1076" s="202"/>
      <c r="FR1076" s="202"/>
      <c r="FS1076" s="202"/>
      <c r="FT1076" s="202"/>
      <c r="FU1076" s="202"/>
      <c r="FV1076" s="202"/>
      <c r="FW1076" s="202"/>
      <c r="FX1076" s="202"/>
      <c r="FY1076" s="202"/>
      <c r="FZ1076" s="202"/>
      <c r="GA1076" s="202"/>
      <c r="GB1076" s="202"/>
      <c r="GC1076" s="202"/>
      <c r="GD1076" s="202"/>
      <c r="GE1076" s="202"/>
      <c r="GF1076" s="202"/>
      <c r="GG1076" s="202"/>
      <c r="GH1076" s="202"/>
      <c r="GI1076" s="202"/>
      <c r="GJ1076" s="202"/>
      <c r="GK1076" s="202"/>
      <c r="GL1076" s="202"/>
      <c r="GM1076" s="202"/>
      <c r="GN1076" s="202"/>
      <c r="GO1076" s="202"/>
      <c r="GP1076" s="202"/>
      <c r="GQ1076" s="202"/>
      <c r="GR1076" s="202"/>
      <c r="GS1076" s="202"/>
      <c r="GT1076" s="202"/>
      <c r="GU1076" s="202"/>
      <c r="GV1076" s="202"/>
      <c r="GW1076" s="202"/>
      <c r="GX1076" s="202"/>
      <c r="GY1076" s="202"/>
      <c r="GZ1076" s="202"/>
      <c r="HA1076" s="202"/>
      <c r="HB1076" s="202"/>
      <c r="HC1076" s="202"/>
      <c r="HD1076" s="202"/>
      <c r="HE1076" s="202"/>
      <c r="HF1076" s="202"/>
      <c r="HG1076" s="202"/>
      <c r="HH1076" s="202"/>
      <c r="HI1076" s="202"/>
      <c r="HJ1076" s="202"/>
      <c r="HK1076" s="202"/>
      <c r="HL1076" s="202"/>
      <c r="HM1076" s="202"/>
      <c r="HN1076" s="202"/>
      <c r="HO1076" s="202"/>
      <c r="HP1076" s="202"/>
      <c r="HQ1076" s="202"/>
      <c r="HR1076" s="202"/>
      <c r="HS1076" s="202"/>
      <c r="HT1076" s="202"/>
      <c r="HU1076" s="202"/>
      <c r="HV1076" s="202"/>
      <c r="HW1076" s="202"/>
      <c r="HX1076" s="202"/>
      <c r="HY1076" s="202"/>
      <c r="HZ1076" s="202"/>
      <c r="IA1076" s="202"/>
      <c r="IB1076" s="202"/>
      <c r="IC1076" s="202"/>
      <c r="ID1076" s="202"/>
      <c r="IE1076" s="202"/>
      <c r="IF1076" s="202"/>
      <c r="IG1076" s="202"/>
      <c r="IH1076" s="202"/>
      <c r="II1076" s="202"/>
      <c r="IJ1076" s="202"/>
      <c r="IK1076" s="202"/>
      <c r="IL1076" s="202"/>
      <c r="IM1076" s="202"/>
      <c r="IN1076" s="202"/>
      <c r="IO1076" s="202"/>
      <c r="IP1076" s="202"/>
      <c r="IQ1076" s="202"/>
      <c r="IR1076" s="202"/>
      <c r="IS1076" s="202"/>
      <c r="IT1076" s="202"/>
      <c r="IU1076" s="202"/>
      <c r="IV1076" s="202"/>
      <c r="IW1076" s="202"/>
      <c r="IX1076" s="202"/>
      <c r="IY1076" s="202"/>
      <c r="IZ1076" s="202"/>
      <c r="JA1076" s="202"/>
      <c r="JB1076" s="202"/>
      <c r="JC1076" s="202"/>
      <c r="JD1076" s="202"/>
    </row>
    <row r="1077" spans="1:264" s="686" customFormat="1" x14ac:dyDescent="0.25">
      <c r="A1077" s="641"/>
      <c r="B1077" s="641">
        <v>1</v>
      </c>
      <c r="C1077" s="2669" t="s">
        <v>598</v>
      </c>
      <c r="D1077" s="951"/>
      <c r="E1077" s="951"/>
      <c r="F1077" s="1575">
        <f t="shared" si="770"/>
        <v>150670</v>
      </c>
      <c r="G1077" s="952">
        <f t="shared" si="770"/>
        <v>25111.666666666668</v>
      </c>
      <c r="H1077" s="952">
        <f t="shared" si="770"/>
        <v>25089.98</v>
      </c>
      <c r="I1077" s="1041">
        <f t="shared" si="771"/>
        <v>99.913639078781429</v>
      </c>
      <c r="J1077" s="3451">
        <f t="shared" ref="J1077" si="773">J1030</f>
        <v>1014.46</v>
      </c>
      <c r="K1077" s="1152"/>
      <c r="L1077" s="1152"/>
      <c r="M1077" s="1153"/>
      <c r="N1077" s="1153"/>
      <c r="O1077" s="1153"/>
      <c r="P1077" s="1153"/>
      <c r="Q1077" s="1153"/>
      <c r="R1077" s="1153"/>
      <c r="S1077" s="1191"/>
      <c r="T1077" s="1191"/>
      <c r="U1077" s="1191"/>
      <c r="V1077" s="952"/>
      <c r="W1077" s="3074"/>
      <c r="X1077" s="952"/>
      <c r="Y1077" s="952"/>
      <c r="Z1077" s="1154"/>
      <c r="AA1077" s="1154"/>
      <c r="AB1077" s="952"/>
      <c r="AC1077" s="3709"/>
      <c r="AD1077" s="202"/>
      <c r="AE1077" s="202"/>
      <c r="AF1077" s="202"/>
      <c r="AG1077" s="202"/>
      <c r="AH1077" s="202"/>
      <c r="AI1077" s="202"/>
      <c r="AJ1077" s="202"/>
      <c r="AK1077" s="202"/>
      <c r="AL1077" s="202"/>
      <c r="AM1077" s="202"/>
      <c r="AN1077" s="202"/>
      <c r="AO1077" s="202"/>
      <c r="AP1077" s="202"/>
      <c r="AQ1077" s="202"/>
      <c r="AR1077" s="202"/>
      <c r="AS1077" s="202"/>
      <c r="AT1077" s="202"/>
      <c r="AU1077" s="202"/>
      <c r="AV1077" s="202"/>
      <c r="AW1077" s="202"/>
      <c r="AX1077" s="202"/>
      <c r="AY1077" s="202"/>
      <c r="AZ1077" s="202"/>
      <c r="BA1077" s="202"/>
      <c r="BB1077" s="202"/>
      <c r="BC1077" s="202"/>
      <c r="BD1077" s="202"/>
      <c r="BE1077" s="202"/>
      <c r="BF1077" s="202"/>
      <c r="BG1077" s="202"/>
      <c r="BH1077" s="202"/>
      <c r="BI1077" s="202"/>
      <c r="BJ1077" s="202"/>
      <c r="BK1077" s="202"/>
      <c r="BL1077" s="202"/>
      <c r="BM1077" s="202"/>
      <c r="BN1077" s="202"/>
      <c r="BO1077" s="202"/>
      <c r="BP1077" s="202"/>
      <c r="BQ1077" s="202"/>
      <c r="BR1077" s="202"/>
      <c r="BS1077" s="202"/>
      <c r="BT1077" s="202"/>
      <c r="BU1077" s="202"/>
      <c r="BV1077" s="202"/>
      <c r="BW1077" s="202"/>
      <c r="BX1077" s="202"/>
      <c r="BY1077" s="202"/>
      <c r="BZ1077" s="202"/>
      <c r="CA1077" s="202"/>
      <c r="CB1077" s="202"/>
      <c r="CC1077" s="202"/>
      <c r="CD1077" s="202"/>
      <c r="CE1077" s="202"/>
      <c r="CF1077" s="202"/>
      <c r="CG1077" s="202"/>
      <c r="CH1077" s="202"/>
      <c r="CI1077" s="202"/>
      <c r="CJ1077" s="202"/>
      <c r="CK1077" s="202"/>
      <c r="CL1077" s="202"/>
      <c r="CM1077" s="202"/>
      <c r="CN1077" s="202"/>
      <c r="CO1077" s="202"/>
      <c r="CP1077" s="202"/>
      <c r="CQ1077" s="202"/>
      <c r="CR1077" s="202"/>
      <c r="CS1077" s="202"/>
      <c r="CT1077" s="202"/>
      <c r="CU1077" s="202"/>
      <c r="CV1077" s="202"/>
      <c r="CW1077" s="202"/>
      <c r="CX1077" s="202"/>
      <c r="CY1077" s="202"/>
      <c r="CZ1077" s="202"/>
      <c r="DA1077" s="202"/>
      <c r="DB1077" s="202"/>
      <c r="DC1077" s="202"/>
      <c r="DD1077" s="202"/>
      <c r="DE1077" s="202"/>
      <c r="DF1077" s="202"/>
      <c r="DG1077" s="202"/>
      <c r="DH1077" s="202"/>
      <c r="DI1077" s="202"/>
      <c r="DJ1077" s="202"/>
      <c r="DK1077" s="202"/>
      <c r="DL1077" s="202"/>
      <c r="DM1077" s="202"/>
      <c r="DN1077" s="202"/>
      <c r="DO1077" s="202"/>
      <c r="DP1077" s="202"/>
      <c r="DQ1077" s="202"/>
      <c r="DR1077" s="202"/>
      <c r="DS1077" s="202"/>
      <c r="DT1077" s="202"/>
      <c r="DU1077" s="202"/>
      <c r="DV1077" s="202"/>
      <c r="DW1077" s="202"/>
      <c r="DX1077" s="202"/>
      <c r="DY1077" s="202"/>
      <c r="DZ1077" s="202"/>
      <c r="EA1077" s="202"/>
      <c r="EB1077" s="202"/>
      <c r="EC1077" s="202"/>
      <c r="ED1077" s="202"/>
      <c r="EE1077" s="202"/>
      <c r="EF1077" s="202"/>
      <c r="EG1077" s="202"/>
      <c r="EH1077" s="202"/>
      <c r="EI1077" s="202"/>
      <c r="EJ1077" s="202"/>
      <c r="EK1077" s="202"/>
      <c r="EL1077" s="202"/>
      <c r="EM1077" s="202"/>
      <c r="EN1077" s="202"/>
      <c r="EO1077" s="202"/>
      <c r="EP1077" s="202"/>
      <c r="EQ1077" s="202"/>
      <c r="ER1077" s="202"/>
      <c r="ES1077" s="202"/>
      <c r="ET1077" s="202"/>
      <c r="EU1077" s="202"/>
      <c r="EV1077" s="202"/>
      <c r="EW1077" s="202"/>
      <c r="EX1077" s="202"/>
      <c r="EY1077" s="202"/>
      <c r="EZ1077" s="202"/>
      <c r="FA1077" s="202"/>
      <c r="FB1077" s="202"/>
      <c r="FC1077" s="202"/>
      <c r="FD1077" s="202"/>
      <c r="FE1077" s="202"/>
      <c r="FF1077" s="202"/>
      <c r="FG1077" s="202"/>
      <c r="FH1077" s="202"/>
      <c r="FI1077" s="202"/>
      <c r="FJ1077" s="202"/>
      <c r="FK1077" s="202"/>
      <c r="FL1077" s="202"/>
      <c r="FM1077" s="202"/>
      <c r="FN1077" s="202"/>
      <c r="FO1077" s="202"/>
      <c r="FP1077" s="202"/>
      <c r="FQ1077" s="202"/>
      <c r="FR1077" s="202"/>
      <c r="FS1077" s="202"/>
      <c r="FT1077" s="202"/>
      <c r="FU1077" s="202"/>
      <c r="FV1077" s="202"/>
      <c r="FW1077" s="202"/>
      <c r="FX1077" s="202"/>
      <c r="FY1077" s="202"/>
      <c r="FZ1077" s="202"/>
      <c r="GA1077" s="202"/>
      <c r="GB1077" s="202"/>
      <c r="GC1077" s="202"/>
      <c r="GD1077" s="202"/>
      <c r="GE1077" s="202"/>
      <c r="GF1077" s="202"/>
      <c r="GG1077" s="202"/>
      <c r="GH1077" s="202"/>
      <c r="GI1077" s="202"/>
      <c r="GJ1077" s="202"/>
      <c r="GK1077" s="202"/>
      <c r="GL1077" s="202"/>
      <c r="GM1077" s="202"/>
      <c r="GN1077" s="202"/>
      <c r="GO1077" s="202"/>
      <c r="GP1077" s="202"/>
      <c r="GQ1077" s="202"/>
      <c r="GR1077" s="202"/>
      <c r="GS1077" s="202"/>
      <c r="GT1077" s="202"/>
      <c r="GU1077" s="202"/>
      <c r="GV1077" s="202"/>
      <c r="GW1077" s="202"/>
      <c r="GX1077" s="202"/>
      <c r="GY1077" s="202"/>
      <c r="GZ1077" s="202"/>
      <c r="HA1077" s="202"/>
      <c r="HB1077" s="202"/>
      <c r="HC1077" s="202"/>
      <c r="HD1077" s="202"/>
      <c r="HE1077" s="202"/>
      <c r="HF1077" s="202"/>
      <c r="HG1077" s="202"/>
      <c r="HH1077" s="202"/>
      <c r="HI1077" s="202"/>
      <c r="HJ1077" s="202"/>
      <c r="HK1077" s="202"/>
      <c r="HL1077" s="202"/>
      <c r="HM1077" s="202"/>
      <c r="HN1077" s="202"/>
      <c r="HO1077" s="202"/>
      <c r="HP1077" s="202"/>
      <c r="HQ1077" s="202"/>
      <c r="HR1077" s="202"/>
      <c r="HS1077" s="202"/>
      <c r="HT1077" s="202"/>
      <c r="HU1077" s="202"/>
      <c r="HV1077" s="202"/>
      <c r="HW1077" s="202"/>
      <c r="HX1077" s="202"/>
      <c r="HY1077" s="202"/>
      <c r="HZ1077" s="202"/>
      <c r="IA1077" s="202"/>
      <c r="IB1077" s="202"/>
      <c r="IC1077" s="202"/>
      <c r="ID1077" s="202"/>
      <c r="IE1077" s="202"/>
      <c r="IF1077" s="202"/>
      <c r="IG1077" s="202"/>
      <c r="IH1077" s="202"/>
      <c r="II1077" s="202"/>
      <c r="IJ1077" s="202"/>
      <c r="IK1077" s="202"/>
      <c r="IL1077" s="202"/>
      <c r="IM1077" s="202"/>
      <c r="IN1077" s="202"/>
      <c r="IO1077" s="202"/>
      <c r="IP1077" s="202"/>
      <c r="IQ1077" s="202"/>
      <c r="IR1077" s="202"/>
      <c r="IS1077" s="202"/>
      <c r="IT1077" s="202"/>
      <c r="IU1077" s="202"/>
      <c r="IV1077" s="202"/>
      <c r="IW1077" s="202"/>
      <c r="IX1077" s="202"/>
      <c r="IY1077" s="202"/>
      <c r="IZ1077" s="202"/>
      <c r="JA1077" s="202"/>
      <c r="JB1077" s="202"/>
      <c r="JC1077" s="202"/>
      <c r="JD1077" s="202"/>
    </row>
    <row r="1078" spans="1:264" s="686" customFormat="1" ht="29.25" x14ac:dyDescent="0.25">
      <c r="A1078" s="641">
        <v>1</v>
      </c>
      <c r="B1078" s="641">
        <v>1</v>
      </c>
      <c r="C1078" s="2663" t="s">
        <v>572</v>
      </c>
      <c r="D1078" s="1040"/>
      <c r="E1078" s="951"/>
      <c r="F1078" s="1575">
        <f t="shared" ref="F1078:H1081" si="774">F987</f>
        <v>21708</v>
      </c>
      <c r="G1078" s="952">
        <f t="shared" si="774"/>
        <v>3618</v>
      </c>
      <c r="H1078" s="952">
        <f t="shared" si="774"/>
        <v>5161</v>
      </c>
      <c r="I1078" s="1041">
        <f t="shared" si="771"/>
        <v>142.64787175234937</v>
      </c>
      <c r="J1078" s="3451">
        <f t="shared" ref="J1078" si="775">J987</f>
        <v>245</v>
      </c>
      <c r="K1078" s="1152"/>
      <c r="L1078" s="1152"/>
      <c r="M1078" s="1153"/>
      <c r="N1078" s="1153"/>
      <c r="O1078" s="1153"/>
      <c r="P1078" s="1153"/>
      <c r="Q1078" s="1153"/>
      <c r="R1078" s="1153"/>
      <c r="S1078" s="1191"/>
      <c r="T1078" s="1191"/>
      <c r="U1078" s="1191"/>
      <c r="V1078" s="952"/>
      <c r="W1078" s="3074"/>
      <c r="X1078" s="952"/>
      <c r="Y1078" s="952"/>
      <c r="Z1078" s="1154"/>
      <c r="AA1078" s="1154"/>
      <c r="AB1078" s="952"/>
      <c r="AC1078" s="3709"/>
      <c r="AD1078" s="202"/>
      <c r="AE1078" s="202"/>
      <c r="AF1078" s="202"/>
      <c r="AG1078" s="202"/>
      <c r="AH1078" s="202"/>
      <c r="AI1078" s="202"/>
      <c r="AJ1078" s="202"/>
      <c r="AK1078" s="202"/>
      <c r="AL1078" s="202"/>
      <c r="AM1078" s="202"/>
      <c r="AN1078" s="202"/>
      <c r="AO1078" s="202"/>
      <c r="AP1078" s="202"/>
      <c r="AQ1078" s="202"/>
      <c r="AR1078" s="202"/>
      <c r="AS1078" s="202"/>
      <c r="AT1078" s="202"/>
      <c r="AU1078" s="202"/>
      <c r="AV1078" s="202"/>
      <c r="AW1078" s="202"/>
      <c r="AX1078" s="202"/>
      <c r="AY1078" s="202"/>
      <c r="AZ1078" s="202"/>
      <c r="BA1078" s="202"/>
      <c r="BB1078" s="202"/>
      <c r="BC1078" s="202"/>
      <c r="BD1078" s="202"/>
      <c r="BE1078" s="202"/>
      <c r="BF1078" s="202"/>
      <c r="BG1078" s="202"/>
      <c r="BH1078" s="202"/>
      <c r="BI1078" s="202"/>
      <c r="BJ1078" s="202"/>
      <c r="BK1078" s="202"/>
      <c r="BL1078" s="202"/>
      <c r="BM1078" s="202"/>
      <c r="BN1078" s="202"/>
      <c r="BO1078" s="202"/>
      <c r="BP1078" s="202"/>
      <c r="BQ1078" s="202"/>
      <c r="BR1078" s="202"/>
      <c r="BS1078" s="202"/>
      <c r="BT1078" s="202"/>
      <c r="BU1078" s="202"/>
      <c r="BV1078" s="202"/>
      <c r="BW1078" s="202"/>
      <c r="BX1078" s="202"/>
      <c r="BY1078" s="202"/>
      <c r="BZ1078" s="202"/>
      <c r="CA1078" s="202"/>
      <c r="CB1078" s="202"/>
      <c r="CC1078" s="202"/>
      <c r="CD1078" s="202"/>
      <c r="CE1078" s="202"/>
      <c r="CF1078" s="202"/>
      <c r="CG1078" s="202"/>
      <c r="CH1078" s="202"/>
      <c r="CI1078" s="202"/>
      <c r="CJ1078" s="202"/>
      <c r="CK1078" s="202"/>
      <c r="CL1078" s="202"/>
      <c r="CM1078" s="202"/>
      <c r="CN1078" s="202"/>
      <c r="CO1078" s="202"/>
      <c r="CP1078" s="202"/>
      <c r="CQ1078" s="202"/>
      <c r="CR1078" s="202"/>
      <c r="CS1078" s="202"/>
      <c r="CT1078" s="202"/>
      <c r="CU1078" s="202"/>
      <c r="CV1078" s="202"/>
      <c r="CW1078" s="202"/>
      <c r="CX1078" s="202"/>
      <c r="CY1078" s="202"/>
      <c r="CZ1078" s="202"/>
      <c r="DA1078" s="202"/>
      <c r="DB1078" s="202"/>
      <c r="DC1078" s="202"/>
      <c r="DD1078" s="202"/>
      <c r="DE1078" s="202"/>
      <c r="DF1078" s="202"/>
      <c r="DG1078" s="202"/>
      <c r="DH1078" s="202"/>
      <c r="DI1078" s="202"/>
      <c r="DJ1078" s="202"/>
      <c r="DK1078" s="202"/>
      <c r="DL1078" s="202"/>
      <c r="DM1078" s="202"/>
      <c r="DN1078" s="202"/>
      <c r="DO1078" s="202"/>
      <c r="DP1078" s="202"/>
      <c r="DQ1078" s="202"/>
      <c r="DR1078" s="202"/>
      <c r="DS1078" s="202"/>
      <c r="DT1078" s="202"/>
      <c r="DU1078" s="202"/>
      <c r="DV1078" s="202"/>
      <c r="DW1078" s="202"/>
      <c r="DX1078" s="202"/>
      <c r="DY1078" s="202"/>
      <c r="DZ1078" s="202"/>
      <c r="EA1078" s="202"/>
      <c r="EB1078" s="202"/>
      <c r="EC1078" s="202"/>
      <c r="ED1078" s="202"/>
      <c r="EE1078" s="202"/>
      <c r="EF1078" s="202"/>
      <c r="EG1078" s="202"/>
      <c r="EH1078" s="202"/>
      <c r="EI1078" s="202"/>
      <c r="EJ1078" s="202"/>
      <c r="EK1078" s="202"/>
      <c r="EL1078" s="202"/>
      <c r="EM1078" s="202"/>
      <c r="EN1078" s="202"/>
      <c r="EO1078" s="202"/>
      <c r="EP1078" s="202"/>
      <c r="EQ1078" s="202"/>
      <c r="ER1078" s="202"/>
      <c r="ES1078" s="202"/>
      <c r="ET1078" s="202"/>
      <c r="EU1078" s="202"/>
      <c r="EV1078" s="202"/>
      <c r="EW1078" s="202"/>
      <c r="EX1078" s="202"/>
      <c r="EY1078" s="202"/>
      <c r="EZ1078" s="202"/>
      <c r="FA1078" s="202"/>
      <c r="FB1078" s="202"/>
      <c r="FC1078" s="202"/>
      <c r="FD1078" s="202"/>
      <c r="FE1078" s="202"/>
      <c r="FF1078" s="202"/>
      <c r="FG1078" s="202"/>
      <c r="FH1078" s="202"/>
      <c r="FI1078" s="202"/>
      <c r="FJ1078" s="202"/>
      <c r="FK1078" s="202"/>
      <c r="FL1078" s="202"/>
      <c r="FM1078" s="202"/>
      <c r="FN1078" s="202"/>
      <c r="FO1078" s="202"/>
      <c r="FP1078" s="202"/>
      <c r="FQ1078" s="202"/>
      <c r="FR1078" s="202"/>
      <c r="FS1078" s="202"/>
      <c r="FT1078" s="202"/>
      <c r="FU1078" s="202"/>
      <c r="FV1078" s="202"/>
      <c r="FW1078" s="202"/>
      <c r="FX1078" s="202"/>
      <c r="FY1078" s="202"/>
      <c r="FZ1078" s="202"/>
      <c r="GA1078" s="202"/>
      <c r="GB1078" s="202"/>
      <c r="GC1078" s="202"/>
      <c r="GD1078" s="202"/>
      <c r="GE1078" s="202"/>
      <c r="GF1078" s="202"/>
      <c r="GG1078" s="202"/>
      <c r="GH1078" s="202"/>
      <c r="GI1078" s="202"/>
      <c r="GJ1078" s="202"/>
      <c r="GK1078" s="202"/>
      <c r="GL1078" s="202"/>
      <c r="GM1078" s="202"/>
      <c r="GN1078" s="202"/>
      <c r="GO1078" s="202"/>
      <c r="GP1078" s="202"/>
      <c r="GQ1078" s="202"/>
      <c r="GR1078" s="202"/>
      <c r="GS1078" s="202"/>
      <c r="GT1078" s="202"/>
      <c r="GU1078" s="202"/>
      <c r="GV1078" s="202"/>
      <c r="GW1078" s="202"/>
      <c r="GX1078" s="202"/>
      <c r="GY1078" s="202"/>
      <c r="GZ1078" s="202"/>
      <c r="HA1078" s="202"/>
      <c r="HB1078" s="202"/>
      <c r="HC1078" s="202"/>
      <c r="HD1078" s="202"/>
      <c r="HE1078" s="202"/>
      <c r="HF1078" s="202"/>
      <c r="HG1078" s="202"/>
      <c r="HH1078" s="202"/>
      <c r="HI1078" s="202"/>
      <c r="HJ1078" s="202"/>
      <c r="HK1078" s="202"/>
      <c r="HL1078" s="202"/>
      <c r="HM1078" s="202"/>
      <c r="HN1078" s="202"/>
      <c r="HO1078" s="202"/>
      <c r="HP1078" s="202"/>
      <c r="HQ1078" s="202"/>
      <c r="HR1078" s="202"/>
      <c r="HS1078" s="202"/>
      <c r="HT1078" s="202"/>
      <c r="HU1078" s="202"/>
      <c r="HV1078" s="202"/>
      <c r="HW1078" s="202"/>
      <c r="HX1078" s="202"/>
      <c r="HY1078" s="202"/>
      <c r="HZ1078" s="202"/>
      <c r="IA1078" s="202"/>
      <c r="IB1078" s="202"/>
      <c r="IC1078" s="202"/>
      <c r="ID1078" s="202"/>
      <c r="IE1078" s="202"/>
      <c r="IF1078" s="202"/>
      <c r="IG1078" s="202"/>
      <c r="IH1078" s="202"/>
      <c r="II1078" s="202"/>
      <c r="IJ1078" s="202"/>
      <c r="IK1078" s="202"/>
      <c r="IL1078" s="202"/>
      <c r="IM1078" s="202"/>
      <c r="IN1078" s="202"/>
      <c r="IO1078" s="202"/>
      <c r="IP1078" s="202"/>
      <c r="IQ1078" s="202"/>
      <c r="IR1078" s="202"/>
      <c r="IS1078" s="202"/>
      <c r="IT1078" s="202"/>
      <c r="IU1078" s="202"/>
      <c r="IV1078" s="202"/>
      <c r="IW1078" s="202"/>
      <c r="IX1078" s="202"/>
      <c r="IY1078" s="202"/>
      <c r="IZ1078" s="202"/>
      <c r="JA1078" s="202"/>
      <c r="JB1078" s="202"/>
      <c r="JC1078" s="202"/>
      <c r="JD1078" s="202"/>
    </row>
    <row r="1079" spans="1:264" s="686" customFormat="1" ht="30" x14ac:dyDescent="0.25">
      <c r="A1079" s="641">
        <v>1</v>
      </c>
      <c r="B1079" s="641">
        <v>1</v>
      </c>
      <c r="C1079" s="2668" t="s">
        <v>252</v>
      </c>
      <c r="D1079" s="951"/>
      <c r="E1079" s="951"/>
      <c r="F1079" s="1575">
        <f t="shared" si="774"/>
        <v>2600</v>
      </c>
      <c r="G1079" s="952">
        <f t="shared" si="774"/>
        <v>433.33333333333331</v>
      </c>
      <c r="H1079" s="952">
        <f t="shared" si="774"/>
        <v>438</v>
      </c>
      <c r="I1079" s="1041">
        <f t="shared" si="771"/>
        <v>101.07692307692308</v>
      </c>
      <c r="J1079" s="3451">
        <f t="shared" ref="J1079" si="776">J988</f>
        <v>6</v>
      </c>
      <c r="K1079" s="1152"/>
      <c r="L1079" s="1152"/>
      <c r="M1079" s="1153"/>
      <c r="N1079" s="1153"/>
      <c r="O1079" s="1153"/>
      <c r="P1079" s="1153"/>
      <c r="Q1079" s="1153"/>
      <c r="R1079" s="1153"/>
      <c r="S1079" s="1191"/>
      <c r="T1079" s="1191"/>
      <c r="U1079" s="1191"/>
      <c r="V1079" s="952"/>
      <c r="W1079" s="3074"/>
      <c r="X1079" s="952"/>
      <c r="Y1079" s="952"/>
      <c r="Z1079" s="1154"/>
      <c r="AA1079" s="1154"/>
      <c r="AB1079" s="952"/>
      <c r="AC1079" s="3709"/>
      <c r="AD1079" s="202"/>
      <c r="AE1079" s="202"/>
      <c r="AF1079" s="202"/>
      <c r="AG1079" s="202"/>
      <c r="AH1079" s="202"/>
      <c r="AI1079" s="202"/>
      <c r="AJ1079" s="202"/>
      <c r="AK1079" s="202"/>
      <c r="AL1079" s="202"/>
      <c r="AM1079" s="202"/>
      <c r="AN1079" s="202"/>
      <c r="AO1079" s="202"/>
      <c r="AP1079" s="202"/>
      <c r="AQ1079" s="202"/>
      <c r="AR1079" s="202"/>
      <c r="AS1079" s="202"/>
      <c r="AT1079" s="202"/>
      <c r="AU1079" s="202"/>
      <c r="AV1079" s="202"/>
      <c r="AW1079" s="202"/>
      <c r="AX1079" s="202"/>
      <c r="AY1079" s="202"/>
      <c r="AZ1079" s="202"/>
      <c r="BA1079" s="202"/>
      <c r="BB1079" s="202"/>
      <c r="BC1079" s="202"/>
      <c r="BD1079" s="202"/>
      <c r="BE1079" s="202"/>
      <c r="BF1079" s="202"/>
      <c r="BG1079" s="202"/>
      <c r="BH1079" s="202"/>
      <c r="BI1079" s="202"/>
      <c r="BJ1079" s="202"/>
      <c r="BK1079" s="202"/>
      <c r="BL1079" s="202"/>
      <c r="BM1079" s="202"/>
      <c r="BN1079" s="202"/>
      <c r="BO1079" s="202"/>
      <c r="BP1079" s="202"/>
      <c r="BQ1079" s="202"/>
      <c r="BR1079" s="202"/>
      <c r="BS1079" s="202"/>
      <c r="BT1079" s="202"/>
      <c r="BU1079" s="202"/>
      <c r="BV1079" s="202"/>
      <c r="BW1079" s="202"/>
      <c r="BX1079" s="202"/>
      <c r="BY1079" s="202"/>
      <c r="BZ1079" s="202"/>
      <c r="CA1079" s="202"/>
      <c r="CB1079" s="202"/>
      <c r="CC1079" s="202"/>
      <c r="CD1079" s="202"/>
      <c r="CE1079" s="202"/>
      <c r="CF1079" s="202"/>
      <c r="CG1079" s="202"/>
      <c r="CH1079" s="202"/>
      <c r="CI1079" s="202"/>
      <c r="CJ1079" s="202"/>
      <c r="CK1079" s="202"/>
      <c r="CL1079" s="202"/>
      <c r="CM1079" s="202"/>
      <c r="CN1079" s="202"/>
      <c r="CO1079" s="202"/>
      <c r="CP1079" s="202"/>
      <c r="CQ1079" s="202"/>
      <c r="CR1079" s="202"/>
      <c r="CS1079" s="202"/>
      <c r="CT1079" s="202"/>
      <c r="CU1079" s="202"/>
      <c r="CV1079" s="202"/>
      <c r="CW1079" s="202"/>
      <c r="CX1079" s="202"/>
      <c r="CY1079" s="202"/>
      <c r="CZ1079" s="202"/>
      <c r="DA1079" s="202"/>
      <c r="DB1079" s="202"/>
      <c r="DC1079" s="202"/>
      <c r="DD1079" s="202"/>
      <c r="DE1079" s="202"/>
      <c r="DF1079" s="202"/>
      <c r="DG1079" s="202"/>
      <c r="DH1079" s="202"/>
      <c r="DI1079" s="202"/>
      <c r="DJ1079" s="202"/>
      <c r="DK1079" s="202"/>
      <c r="DL1079" s="202"/>
      <c r="DM1079" s="202"/>
      <c r="DN1079" s="202"/>
      <c r="DO1079" s="202"/>
      <c r="DP1079" s="202"/>
      <c r="DQ1079" s="202"/>
      <c r="DR1079" s="202"/>
      <c r="DS1079" s="202"/>
      <c r="DT1079" s="202"/>
      <c r="DU1079" s="202"/>
      <c r="DV1079" s="202"/>
      <c r="DW1079" s="202"/>
      <c r="DX1079" s="202"/>
      <c r="DY1079" s="202"/>
      <c r="DZ1079" s="202"/>
      <c r="EA1079" s="202"/>
      <c r="EB1079" s="202"/>
      <c r="EC1079" s="202"/>
      <c r="ED1079" s="202"/>
      <c r="EE1079" s="202"/>
      <c r="EF1079" s="202"/>
      <c r="EG1079" s="202"/>
      <c r="EH1079" s="202"/>
      <c r="EI1079" s="202"/>
      <c r="EJ1079" s="202"/>
      <c r="EK1079" s="202"/>
      <c r="EL1079" s="202"/>
      <c r="EM1079" s="202"/>
      <c r="EN1079" s="202"/>
      <c r="EO1079" s="202"/>
      <c r="EP1079" s="202"/>
      <c r="EQ1079" s="202"/>
      <c r="ER1079" s="202"/>
      <c r="ES1079" s="202"/>
      <c r="ET1079" s="202"/>
      <c r="EU1079" s="202"/>
      <c r="EV1079" s="202"/>
      <c r="EW1079" s="202"/>
      <c r="EX1079" s="202"/>
      <c r="EY1079" s="202"/>
      <c r="EZ1079" s="202"/>
      <c r="FA1079" s="202"/>
      <c r="FB1079" s="202"/>
      <c r="FC1079" s="202"/>
      <c r="FD1079" s="202"/>
      <c r="FE1079" s="202"/>
      <c r="FF1079" s="202"/>
      <c r="FG1079" s="202"/>
      <c r="FH1079" s="202"/>
      <c r="FI1079" s="202"/>
      <c r="FJ1079" s="202"/>
      <c r="FK1079" s="202"/>
      <c r="FL1079" s="202"/>
      <c r="FM1079" s="202"/>
      <c r="FN1079" s="202"/>
      <c r="FO1079" s="202"/>
      <c r="FP1079" s="202"/>
      <c r="FQ1079" s="202"/>
      <c r="FR1079" s="202"/>
      <c r="FS1079" s="202"/>
      <c r="FT1079" s="202"/>
      <c r="FU1079" s="202"/>
      <c r="FV1079" s="202"/>
      <c r="FW1079" s="202"/>
      <c r="FX1079" s="202"/>
      <c r="FY1079" s="202"/>
      <c r="FZ1079" s="202"/>
      <c r="GA1079" s="202"/>
      <c r="GB1079" s="202"/>
      <c r="GC1079" s="202"/>
      <c r="GD1079" s="202"/>
      <c r="GE1079" s="202"/>
      <c r="GF1079" s="202"/>
      <c r="GG1079" s="202"/>
      <c r="GH1079" s="202"/>
      <c r="GI1079" s="202"/>
      <c r="GJ1079" s="202"/>
      <c r="GK1079" s="202"/>
      <c r="GL1079" s="202"/>
      <c r="GM1079" s="202"/>
      <c r="GN1079" s="202"/>
      <c r="GO1079" s="202"/>
      <c r="GP1079" s="202"/>
      <c r="GQ1079" s="202"/>
      <c r="GR1079" s="202"/>
      <c r="GS1079" s="202"/>
      <c r="GT1079" s="202"/>
      <c r="GU1079" s="202"/>
      <c r="GV1079" s="202"/>
      <c r="GW1079" s="202"/>
      <c r="GX1079" s="202"/>
      <c r="GY1079" s="202"/>
      <c r="GZ1079" s="202"/>
      <c r="HA1079" s="202"/>
      <c r="HB1079" s="202"/>
      <c r="HC1079" s="202"/>
      <c r="HD1079" s="202"/>
      <c r="HE1079" s="202"/>
      <c r="HF1079" s="202"/>
      <c r="HG1079" s="202"/>
      <c r="HH1079" s="202"/>
      <c r="HI1079" s="202"/>
      <c r="HJ1079" s="202"/>
      <c r="HK1079" s="202"/>
      <c r="HL1079" s="202"/>
      <c r="HM1079" s="202"/>
      <c r="HN1079" s="202"/>
      <c r="HO1079" s="202"/>
      <c r="HP1079" s="202"/>
      <c r="HQ1079" s="202"/>
      <c r="HR1079" s="202"/>
      <c r="HS1079" s="202"/>
      <c r="HT1079" s="202"/>
      <c r="HU1079" s="202"/>
      <c r="HV1079" s="202"/>
      <c r="HW1079" s="202"/>
      <c r="HX1079" s="202"/>
      <c r="HY1079" s="202"/>
      <c r="HZ1079" s="202"/>
      <c r="IA1079" s="202"/>
      <c r="IB1079" s="202"/>
      <c r="IC1079" s="202"/>
      <c r="ID1079" s="202"/>
      <c r="IE1079" s="202"/>
      <c r="IF1079" s="202"/>
      <c r="IG1079" s="202"/>
      <c r="IH1079" s="202"/>
      <c r="II1079" s="202"/>
      <c r="IJ1079" s="202"/>
      <c r="IK1079" s="202"/>
      <c r="IL1079" s="202"/>
      <c r="IM1079" s="202"/>
      <c r="IN1079" s="202"/>
      <c r="IO1079" s="202"/>
      <c r="IP1079" s="202"/>
      <c r="IQ1079" s="202"/>
      <c r="IR1079" s="202"/>
      <c r="IS1079" s="202"/>
      <c r="IT1079" s="202"/>
      <c r="IU1079" s="202"/>
      <c r="IV1079" s="202"/>
      <c r="IW1079" s="202"/>
      <c r="IX1079" s="202"/>
      <c r="IY1079" s="202"/>
      <c r="IZ1079" s="202"/>
      <c r="JA1079" s="202"/>
      <c r="JB1079" s="202"/>
      <c r="JC1079" s="202"/>
      <c r="JD1079" s="202"/>
    </row>
    <row r="1080" spans="1:264" s="686" customFormat="1" ht="72" x14ac:dyDescent="0.25">
      <c r="A1080" s="641">
        <v>1</v>
      </c>
      <c r="B1080" s="641">
        <v>1</v>
      </c>
      <c r="C1080" s="1779" t="s">
        <v>580</v>
      </c>
      <c r="D1080" s="951"/>
      <c r="E1080" s="951"/>
      <c r="F1080" s="1575">
        <f t="shared" si="774"/>
        <v>1700</v>
      </c>
      <c r="G1080" s="952">
        <f t="shared" si="774"/>
        <v>283.33333333333331</v>
      </c>
      <c r="H1080" s="952">
        <f t="shared" si="774"/>
        <v>248</v>
      </c>
      <c r="I1080" s="1041">
        <f t="shared" si="771"/>
        <v>87.529411764705884</v>
      </c>
      <c r="J1080" s="3451">
        <f t="shared" ref="J1080" si="777">J989</f>
        <v>5</v>
      </c>
      <c r="K1080" s="1152"/>
      <c r="L1080" s="1152"/>
      <c r="M1080" s="1153"/>
      <c r="N1080" s="1153"/>
      <c r="O1080" s="1153"/>
      <c r="P1080" s="1153"/>
      <c r="Q1080" s="1153"/>
      <c r="R1080" s="1153"/>
      <c r="S1080" s="1191"/>
      <c r="T1080" s="1191"/>
      <c r="U1080" s="1191"/>
      <c r="V1080" s="952"/>
      <c r="W1080" s="3074"/>
      <c r="X1080" s="952"/>
      <c r="Y1080" s="952"/>
      <c r="Z1080" s="1154"/>
      <c r="AA1080" s="1154"/>
      <c r="AB1080" s="952"/>
      <c r="AC1080" s="3709"/>
      <c r="AD1080" s="202"/>
      <c r="AE1080" s="202"/>
      <c r="AF1080" s="202"/>
      <c r="AG1080" s="202"/>
      <c r="AH1080" s="202"/>
      <c r="AI1080" s="202"/>
      <c r="AJ1080" s="202"/>
      <c r="AK1080" s="202"/>
      <c r="AL1080" s="202"/>
      <c r="AM1080" s="202"/>
      <c r="AN1080" s="202"/>
      <c r="AO1080" s="202"/>
      <c r="AP1080" s="202"/>
      <c r="AQ1080" s="202"/>
      <c r="AR1080" s="202"/>
      <c r="AS1080" s="202"/>
      <c r="AT1080" s="202"/>
      <c r="AU1080" s="202"/>
      <c r="AV1080" s="202"/>
      <c r="AW1080" s="202"/>
      <c r="AX1080" s="202"/>
      <c r="AY1080" s="202"/>
      <c r="AZ1080" s="202"/>
      <c r="BA1080" s="202"/>
      <c r="BB1080" s="202"/>
      <c r="BC1080" s="202"/>
      <c r="BD1080" s="202"/>
      <c r="BE1080" s="202"/>
      <c r="BF1080" s="202"/>
      <c r="BG1080" s="202"/>
      <c r="BH1080" s="202"/>
      <c r="BI1080" s="202"/>
      <c r="BJ1080" s="202"/>
      <c r="BK1080" s="202"/>
      <c r="BL1080" s="202"/>
      <c r="BM1080" s="202"/>
      <c r="BN1080" s="202"/>
      <c r="BO1080" s="202"/>
      <c r="BP1080" s="202"/>
      <c r="BQ1080" s="202"/>
      <c r="BR1080" s="202"/>
      <c r="BS1080" s="202"/>
      <c r="BT1080" s="202"/>
      <c r="BU1080" s="202"/>
      <c r="BV1080" s="202"/>
      <c r="BW1080" s="202"/>
      <c r="BX1080" s="202"/>
      <c r="BY1080" s="202"/>
      <c r="BZ1080" s="202"/>
      <c r="CA1080" s="202"/>
      <c r="CB1080" s="202"/>
      <c r="CC1080" s="202"/>
      <c r="CD1080" s="202"/>
      <c r="CE1080" s="202"/>
      <c r="CF1080" s="202"/>
      <c r="CG1080" s="202"/>
      <c r="CH1080" s="202"/>
      <c r="CI1080" s="202"/>
      <c r="CJ1080" s="202"/>
      <c r="CK1080" s="202"/>
      <c r="CL1080" s="202"/>
      <c r="CM1080" s="202"/>
      <c r="CN1080" s="202"/>
      <c r="CO1080" s="202"/>
      <c r="CP1080" s="202"/>
      <c r="CQ1080" s="202"/>
      <c r="CR1080" s="202"/>
      <c r="CS1080" s="202"/>
      <c r="CT1080" s="202"/>
      <c r="CU1080" s="202"/>
      <c r="CV1080" s="202"/>
      <c r="CW1080" s="202"/>
      <c r="CX1080" s="202"/>
      <c r="CY1080" s="202"/>
      <c r="CZ1080" s="202"/>
      <c r="DA1080" s="202"/>
      <c r="DB1080" s="202"/>
      <c r="DC1080" s="202"/>
      <c r="DD1080" s="202"/>
      <c r="DE1080" s="202"/>
      <c r="DF1080" s="202"/>
      <c r="DG1080" s="202"/>
      <c r="DH1080" s="202"/>
      <c r="DI1080" s="202"/>
      <c r="DJ1080" s="202"/>
      <c r="DK1080" s="202"/>
      <c r="DL1080" s="202"/>
      <c r="DM1080" s="202"/>
      <c r="DN1080" s="202"/>
      <c r="DO1080" s="202"/>
      <c r="DP1080" s="202"/>
      <c r="DQ1080" s="202"/>
      <c r="DR1080" s="202"/>
      <c r="DS1080" s="202"/>
      <c r="DT1080" s="202"/>
      <c r="DU1080" s="202"/>
      <c r="DV1080" s="202"/>
      <c r="DW1080" s="202"/>
      <c r="DX1080" s="202"/>
      <c r="DY1080" s="202"/>
      <c r="DZ1080" s="202"/>
      <c r="EA1080" s="202"/>
      <c r="EB1080" s="202"/>
      <c r="EC1080" s="202"/>
      <c r="ED1080" s="202"/>
      <c r="EE1080" s="202"/>
      <c r="EF1080" s="202"/>
      <c r="EG1080" s="202"/>
      <c r="EH1080" s="202"/>
      <c r="EI1080" s="202"/>
      <c r="EJ1080" s="202"/>
      <c r="EK1080" s="202"/>
      <c r="EL1080" s="202"/>
      <c r="EM1080" s="202"/>
      <c r="EN1080" s="202"/>
      <c r="EO1080" s="202"/>
      <c r="EP1080" s="202"/>
      <c r="EQ1080" s="202"/>
      <c r="ER1080" s="202"/>
      <c r="ES1080" s="202"/>
      <c r="ET1080" s="202"/>
      <c r="EU1080" s="202"/>
      <c r="EV1080" s="202"/>
      <c r="EW1080" s="202"/>
      <c r="EX1080" s="202"/>
      <c r="EY1080" s="202"/>
      <c r="EZ1080" s="202"/>
      <c r="FA1080" s="202"/>
      <c r="FB1080" s="202"/>
      <c r="FC1080" s="202"/>
      <c r="FD1080" s="202"/>
      <c r="FE1080" s="202"/>
      <c r="FF1080" s="202"/>
      <c r="FG1080" s="202"/>
      <c r="FH1080" s="202"/>
      <c r="FI1080" s="202"/>
      <c r="FJ1080" s="202"/>
      <c r="FK1080" s="202"/>
      <c r="FL1080" s="202"/>
      <c r="FM1080" s="202"/>
      <c r="FN1080" s="202"/>
      <c r="FO1080" s="202"/>
      <c r="FP1080" s="202"/>
      <c r="FQ1080" s="202"/>
      <c r="FR1080" s="202"/>
      <c r="FS1080" s="202"/>
      <c r="FT1080" s="202"/>
      <c r="FU1080" s="202"/>
      <c r="FV1080" s="202"/>
      <c r="FW1080" s="202"/>
      <c r="FX1080" s="202"/>
      <c r="FY1080" s="202"/>
      <c r="FZ1080" s="202"/>
      <c r="GA1080" s="202"/>
      <c r="GB1080" s="202"/>
      <c r="GC1080" s="202"/>
      <c r="GD1080" s="202"/>
      <c r="GE1080" s="202"/>
      <c r="GF1080" s="202"/>
      <c r="GG1080" s="202"/>
      <c r="GH1080" s="202"/>
      <c r="GI1080" s="202"/>
      <c r="GJ1080" s="202"/>
      <c r="GK1080" s="202"/>
      <c r="GL1080" s="202"/>
      <c r="GM1080" s="202"/>
      <c r="GN1080" s="202"/>
      <c r="GO1080" s="202"/>
      <c r="GP1080" s="202"/>
      <c r="GQ1080" s="202"/>
      <c r="GR1080" s="202"/>
      <c r="GS1080" s="202"/>
      <c r="GT1080" s="202"/>
      <c r="GU1080" s="202"/>
      <c r="GV1080" s="202"/>
      <c r="GW1080" s="202"/>
      <c r="GX1080" s="202"/>
      <c r="GY1080" s="202"/>
      <c r="GZ1080" s="202"/>
      <c r="HA1080" s="202"/>
      <c r="HB1080" s="202"/>
      <c r="HC1080" s="202"/>
      <c r="HD1080" s="202"/>
      <c r="HE1080" s="202"/>
      <c r="HF1080" s="202"/>
      <c r="HG1080" s="202"/>
      <c r="HH1080" s="202"/>
      <c r="HI1080" s="202"/>
      <c r="HJ1080" s="202"/>
      <c r="HK1080" s="202"/>
      <c r="HL1080" s="202"/>
      <c r="HM1080" s="202"/>
      <c r="HN1080" s="202"/>
      <c r="HO1080" s="202"/>
      <c r="HP1080" s="202"/>
      <c r="HQ1080" s="202"/>
      <c r="HR1080" s="202"/>
      <c r="HS1080" s="202"/>
      <c r="HT1080" s="202"/>
      <c r="HU1080" s="202"/>
      <c r="HV1080" s="202"/>
      <c r="HW1080" s="202"/>
      <c r="HX1080" s="202"/>
      <c r="HY1080" s="202"/>
      <c r="HZ1080" s="202"/>
      <c r="IA1080" s="202"/>
      <c r="IB1080" s="202"/>
      <c r="IC1080" s="202"/>
      <c r="ID1080" s="202"/>
      <c r="IE1080" s="202"/>
      <c r="IF1080" s="202"/>
      <c r="IG1080" s="202"/>
      <c r="IH1080" s="202"/>
      <c r="II1080" s="202"/>
      <c r="IJ1080" s="202"/>
      <c r="IK1080" s="202"/>
      <c r="IL1080" s="202"/>
      <c r="IM1080" s="202"/>
      <c r="IN1080" s="202"/>
      <c r="IO1080" s="202"/>
      <c r="IP1080" s="202"/>
      <c r="IQ1080" s="202"/>
      <c r="IR1080" s="202"/>
      <c r="IS1080" s="202"/>
      <c r="IT1080" s="202"/>
      <c r="IU1080" s="202"/>
      <c r="IV1080" s="202"/>
      <c r="IW1080" s="202"/>
      <c r="IX1080" s="202"/>
      <c r="IY1080" s="202"/>
      <c r="IZ1080" s="202"/>
      <c r="JA1080" s="202"/>
      <c r="JB1080" s="202"/>
      <c r="JC1080" s="202"/>
      <c r="JD1080" s="202"/>
    </row>
    <row r="1081" spans="1:264" s="686" customFormat="1" x14ac:dyDescent="0.25">
      <c r="A1081" s="641">
        <v>1</v>
      </c>
      <c r="B1081" s="641">
        <v>1</v>
      </c>
      <c r="C1081" s="3760" t="s">
        <v>295</v>
      </c>
      <c r="D1081" s="951"/>
      <c r="E1081" s="951"/>
      <c r="F1081" s="1575">
        <f t="shared" si="774"/>
        <v>3157</v>
      </c>
      <c r="G1081" s="952">
        <f t="shared" si="774"/>
        <v>526.16666666666674</v>
      </c>
      <c r="H1081" s="952">
        <f t="shared" si="774"/>
        <v>188</v>
      </c>
      <c r="I1081" s="1041">
        <f t="shared" si="771"/>
        <v>35.730123535001582</v>
      </c>
      <c r="J1081" s="3451">
        <f t="shared" ref="J1081" si="778">J990</f>
        <v>0</v>
      </c>
      <c r="K1081" s="1152"/>
      <c r="L1081" s="1152"/>
      <c r="M1081" s="1153"/>
      <c r="N1081" s="1153"/>
      <c r="O1081" s="1153"/>
      <c r="P1081" s="1153"/>
      <c r="Q1081" s="1153"/>
      <c r="R1081" s="1153"/>
      <c r="S1081" s="1191">
        <f t="shared" ref="S1081:AB1081" si="779">S990</f>
        <v>8616.1541452001366</v>
      </c>
      <c r="T1081" s="1191">
        <f t="shared" ref="T1081" si="780">T990</f>
        <v>8616.1541452001366</v>
      </c>
      <c r="U1081" s="1191">
        <f t="shared" si="779"/>
        <v>1436.0256908666895</v>
      </c>
      <c r="V1081" s="952">
        <f t="shared" si="779"/>
        <v>262.52812</v>
      </c>
      <c r="W1081" s="3074">
        <f t="shared" si="779"/>
        <v>0</v>
      </c>
      <c r="X1081" s="952">
        <f t="shared" si="779"/>
        <v>0</v>
      </c>
      <c r="Y1081" s="952">
        <f t="shared" si="779"/>
        <v>-1173.4975708666896</v>
      </c>
      <c r="Z1081" s="1154">
        <f t="shared" si="779"/>
        <v>0</v>
      </c>
      <c r="AA1081" s="1154">
        <f t="shared" si="779"/>
        <v>0</v>
      </c>
      <c r="AB1081" s="952">
        <f t="shared" si="779"/>
        <v>262.52812</v>
      </c>
      <c r="AC1081" s="3709">
        <f t="shared" ref="AC1081" si="781">AC990</f>
        <v>0</v>
      </c>
      <c r="AD1081" s="202"/>
      <c r="AE1081" s="202"/>
      <c r="AF1081" s="202"/>
      <c r="AG1081" s="202"/>
      <c r="AH1081" s="202"/>
      <c r="AI1081" s="202"/>
      <c r="AJ1081" s="202"/>
      <c r="AK1081" s="202"/>
      <c r="AL1081" s="202"/>
      <c r="AM1081" s="202"/>
      <c r="AN1081" s="202"/>
      <c r="AO1081" s="202"/>
      <c r="AP1081" s="202"/>
      <c r="AQ1081" s="202"/>
      <c r="AR1081" s="202"/>
      <c r="AS1081" s="202"/>
      <c r="AT1081" s="202"/>
      <c r="AU1081" s="202"/>
      <c r="AV1081" s="202"/>
      <c r="AW1081" s="202"/>
      <c r="AX1081" s="202"/>
      <c r="AY1081" s="202"/>
      <c r="AZ1081" s="202"/>
      <c r="BA1081" s="202"/>
      <c r="BB1081" s="202"/>
      <c r="BC1081" s="202"/>
      <c r="BD1081" s="202"/>
      <c r="BE1081" s="202"/>
      <c r="BF1081" s="202"/>
      <c r="BG1081" s="202"/>
      <c r="BH1081" s="202"/>
      <c r="BI1081" s="202"/>
      <c r="BJ1081" s="202"/>
      <c r="BK1081" s="202"/>
      <c r="BL1081" s="202"/>
      <c r="BM1081" s="202"/>
      <c r="BN1081" s="202"/>
      <c r="BO1081" s="202"/>
      <c r="BP1081" s="202"/>
      <c r="BQ1081" s="202"/>
      <c r="BR1081" s="202"/>
      <c r="BS1081" s="202"/>
      <c r="BT1081" s="202"/>
      <c r="BU1081" s="202"/>
      <c r="BV1081" s="202"/>
      <c r="BW1081" s="202"/>
      <c r="BX1081" s="202"/>
      <c r="BY1081" s="202"/>
      <c r="BZ1081" s="202"/>
      <c r="CA1081" s="202"/>
      <c r="CB1081" s="202"/>
      <c r="CC1081" s="202"/>
      <c r="CD1081" s="202"/>
      <c r="CE1081" s="202"/>
      <c r="CF1081" s="202"/>
      <c r="CG1081" s="202"/>
      <c r="CH1081" s="202"/>
      <c r="CI1081" s="202"/>
      <c r="CJ1081" s="202"/>
      <c r="CK1081" s="202"/>
      <c r="CL1081" s="202"/>
      <c r="CM1081" s="202"/>
      <c r="CN1081" s="202"/>
      <c r="CO1081" s="202"/>
      <c r="CP1081" s="202"/>
      <c r="CQ1081" s="202"/>
      <c r="CR1081" s="202"/>
      <c r="CS1081" s="202"/>
      <c r="CT1081" s="202"/>
      <c r="CU1081" s="202"/>
      <c r="CV1081" s="202"/>
      <c r="CW1081" s="202"/>
      <c r="CX1081" s="202"/>
      <c r="CY1081" s="202"/>
      <c r="CZ1081" s="202"/>
      <c r="DA1081" s="202"/>
      <c r="DB1081" s="202"/>
      <c r="DC1081" s="202"/>
      <c r="DD1081" s="202"/>
      <c r="DE1081" s="202"/>
      <c r="DF1081" s="202"/>
      <c r="DG1081" s="202"/>
      <c r="DH1081" s="202"/>
      <c r="DI1081" s="202"/>
      <c r="DJ1081" s="202"/>
      <c r="DK1081" s="202"/>
      <c r="DL1081" s="202"/>
      <c r="DM1081" s="202"/>
      <c r="DN1081" s="202"/>
      <c r="DO1081" s="202"/>
      <c r="DP1081" s="202"/>
      <c r="DQ1081" s="202"/>
      <c r="DR1081" s="202"/>
      <c r="DS1081" s="202"/>
      <c r="DT1081" s="202"/>
      <c r="DU1081" s="202"/>
      <c r="DV1081" s="202"/>
      <c r="DW1081" s="202"/>
      <c r="DX1081" s="202"/>
      <c r="DY1081" s="202"/>
      <c r="DZ1081" s="202"/>
      <c r="EA1081" s="202"/>
      <c r="EB1081" s="202"/>
      <c r="EC1081" s="202"/>
      <c r="ED1081" s="202"/>
      <c r="EE1081" s="202"/>
      <c r="EF1081" s="202"/>
      <c r="EG1081" s="202"/>
      <c r="EH1081" s="202"/>
      <c r="EI1081" s="202"/>
      <c r="EJ1081" s="202"/>
      <c r="EK1081" s="202"/>
      <c r="EL1081" s="202"/>
      <c r="EM1081" s="202"/>
      <c r="EN1081" s="202"/>
      <c r="EO1081" s="202"/>
      <c r="EP1081" s="202"/>
      <c r="EQ1081" s="202"/>
      <c r="ER1081" s="202"/>
      <c r="ES1081" s="202"/>
      <c r="ET1081" s="202"/>
      <c r="EU1081" s="202"/>
      <c r="EV1081" s="202"/>
      <c r="EW1081" s="202"/>
      <c r="EX1081" s="202"/>
      <c r="EY1081" s="202"/>
      <c r="EZ1081" s="202"/>
      <c r="FA1081" s="202"/>
      <c r="FB1081" s="202"/>
      <c r="FC1081" s="202"/>
      <c r="FD1081" s="202"/>
      <c r="FE1081" s="202"/>
      <c r="FF1081" s="202"/>
      <c r="FG1081" s="202"/>
      <c r="FH1081" s="202"/>
      <c r="FI1081" s="202"/>
      <c r="FJ1081" s="202"/>
      <c r="FK1081" s="202"/>
      <c r="FL1081" s="202"/>
      <c r="FM1081" s="202"/>
      <c r="FN1081" s="202"/>
      <c r="FO1081" s="202"/>
      <c r="FP1081" s="202"/>
      <c r="FQ1081" s="202"/>
      <c r="FR1081" s="202"/>
      <c r="FS1081" s="202"/>
      <c r="FT1081" s="202"/>
      <c r="FU1081" s="202"/>
      <c r="FV1081" s="202"/>
      <c r="FW1081" s="202"/>
      <c r="FX1081" s="202"/>
      <c r="FY1081" s="202"/>
      <c r="FZ1081" s="202"/>
      <c r="GA1081" s="202"/>
      <c r="GB1081" s="202"/>
      <c r="GC1081" s="202"/>
      <c r="GD1081" s="202"/>
      <c r="GE1081" s="202"/>
      <c r="GF1081" s="202"/>
      <c r="GG1081" s="202"/>
      <c r="GH1081" s="202"/>
      <c r="GI1081" s="202"/>
      <c r="GJ1081" s="202"/>
      <c r="GK1081" s="202"/>
      <c r="GL1081" s="202"/>
      <c r="GM1081" s="202"/>
      <c r="GN1081" s="202"/>
      <c r="GO1081" s="202"/>
      <c r="GP1081" s="202"/>
      <c r="GQ1081" s="202"/>
      <c r="GR1081" s="202"/>
      <c r="GS1081" s="202"/>
      <c r="GT1081" s="202"/>
      <c r="GU1081" s="202"/>
      <c r="GV1081" s="202"/>
      <c r="GW1081" s="202"/>
      <c r="GX1081" s="202"/>
      <c r="GY1081" s="202"/>
      <c r="GZ1081" s="202"/>
      <c r="HA1081" s="202"/>
      <c r="HB1081" s="202"/>
      <c r="HC1081" s="202"/>
      <c r="HD1081" s="202"/>
      <c r="HE1081" s="202"/>
      <c r="HF1081" s="202"/>
      <c r="HG1081" s="202"/>
      <c r="HH1081" s="202"/>
      <c r="HI1081" s="202"/>
      <c r="HJ1081" s="202"/>
      <c r="HK1081" s="202"/>
      <c r="HL1081" s="202"/>
      <c r="HM1081" s="202"/>
      <c r="HN1081" s="202"/>
      <c r="HO1081" s="202"/>
      <c r="HP1081" s="202"/>
      <c r="HQ1081" s="202"/>
      <c r="HR1081" s="202"/>
      <c r="HS1081" s="202"/>
      <c r="HT1081" s="202"/>
      <c r="HU1081" s="202"/>
      <c r="HV1081" s="202"/>
      <c r="HW1081" s="202"/>
      <c r="HX1081" s="202"/>
      <c r="HY1081" s="202"/>
      <c r="HZ1081" s="202"/>
      <c r="IA1081" s="202"/>
      <c r="IB1081" s="202"/>
      <c r="IC1081" s="202"/>
      <c r="ID1081" s="202"/>
      <c r="IE1081" s="202"/>
      <c r="IF1081" s="202"/>
      <c r="IG1081" s="202"/>
      <c r="IH1081" s="202"/>
      <c r="II1081" s="202"/>
      <c r="IJ1081" s="202"/>
      <c r="IK1081" s="202"/>
      <c r="IL1081" s="202"/>
      <c r="IM1081" s="202"/>
      <c r="IN1081" s="202"/>
      <c r="IO1081" s="202"/>
      <c r="IP1081" s="202"/>
      <c r="IQ1081" s="202"/>
      <c r="IR1081" s="202"/>
      <c r="IS1081" s="202"/>
      <c r="IT1081" s="202"/>
      <c r="IU1081" s="202"/>
      <c r="IV1081" s="202"/>
      <c r="IW1081" s="202"/>
      <c r="IX1081" s="202"/>
      <c r="IY1081" s="202"/>
      <c r="IZ1081" s="202"/>
      <c r="JA1081" s="202"/>
      <c r="JB1081" s="202"/>
      <c r="JC1081" s="202"/>
      <c r="JD1081" s="202"/>
    </row>
    <row r="1082" spans="1:264" s="686" customFormat="1" x14ac:dyDescent="0.25">
      <c r="A1082" s="641">
        <v>1</v>
      </c>
      <c r="B1082" s="641">
        <v>1</v>
      </c>
      <c r="C1082" s="2671" t="s">
        <v>465</v>
      </c>
      <c r="D1082" s="951"/>
      <c r="E1082" s="951"/>
      <c r="F1082" s="1177">
        <f>F1032+F995</f>
        <v>60526</v>
      </c>
      <c r="G1082" s="1022">
        <f>G1032+G995</f>
        <v>10087.666666666668</v>
      </c>
      <c r="H1082" s="1022">
        <f>H1032+H995</f>
        <v>8502.1350000000002</v>
      </c>
      <c r="I1082" s="1155">
        <f t="shared" si="771"/>
        <v>84.28247364768859</v>
      </c>
      <c r="J1082" s="3442">
        <f>J1032+J995</f>
        <v>54.117500000000007</v>
      </c>
      <c r="K1082" s="1152"/>
      <c r="L1082" s="1152"/>
      <c r="M1082" s="1153"/>
      <c r="N1082" s="1153"/>
      <c r="O1082" s="1153"/>
      <c r="P1082" s="1153"/>
      <c r="Q1082" s="1153"/>
      <c r="R1082" s="1153"/>
      <c r="S1082" s="1191"/>
      <c r="T1082" s="1191"/>
      <c r="U1082" s="1191"/>
      <c r="V1082" s="952"/>
      <c r="W1082" s="3074"/>
      <c r="X1082" s="952"/>
      <c r="Y1082" s="952"/>
      <c r="Z1082" s="1154"/>
      <c r="AA1082" s="1154"/>
      <c r="AB1082" s="952"/>
      <c r="AC1082" s="3709"/>
      <c r="AD1082" s="202"/>
      <c r="AE1082" s="202"/>
      <c r="AF1082" s="202"/>
      <c r="AG1082" s="202"/>
      <c r="AH1082" s="202"/>
      <c r="AI1082" s="202"/>
      <c r="AJ1082" s="202"/>
      <c r="AK1082" s="202"/>
      <c r="AL1082" s="202"/>
      <c r="AM1082" s="202"/>
      <c r="AN1082" s="202"/>
      <c r="AO1082" s="202"/>
      <c r="AP1082" s="202"/>
      <c r="AQ1082" s="202"/>
      <c r="AR1082" s="202"/>
      <c r="AS1082" s="202"/>
      <c r="AT1082" s="202"/>
      <c r="AU1082" s="202"/>
      <c r="AV1082" s="202"/>
      <c r="AW1082" s="202"/>
      <c r="AX1082" s="202"/>
      <c r="AY1082" s="202"/>
      <c r="AZ1082" s="202"/>
      <c r="BA1082" s="202"/>
      <c r="BB1082" s="202"/>
      <c r="BC1082" s="202"/>
      <c r="BD1082" s="202"/>
      <c r="BE1082" s="202"/>
      <c r="BF1082" s="202"/>
      <c r="BG1082" s="202"/>
      <c r="BH1082" s="202"/>
      <c r="BI1082" s="202"/>
      <c r="BJ1082" s="202"/>
      <c r="BK1082" s="202"/>
      <c r="BL1082" s="202"/>
      <c r="BM1082" s="202"/>
      <c r="BN1082" s="202"/>
      <c r="BO1082" s="202"/>
      <c r="BP1082" s="202"/>
      <c r="BQ1082" s="202"/>
      <c r="BR1082" s="202"/>
      <c r="BS1082" s="202"/>
      <c r="BT1082" s="202"/>
      <c r="BU1082" s="202"/>
      <c r="BV1082" s="202"/>
      <c r="BW1082" s="202"/>
      <c r="BX1082" s="202"/>
      <c r="BY1082" s="202"/>
      <c r="BZ1082" s="202"/>
      <c r="CA1082" s="202"/>
      <c r="CB1082" s="202"/>
      <c r="CC1082" s="202"/>
      <c r="CD1082" s="202"/>
      <c r="CE1082" s="202"/>
      <c r="CF1082" s="202"/>
      <c r="CG1082" s="202"/>
      <c r="CH1082" s="202"/>
      <c r="CI1082" s="202"/>
      <c r="CJ1082" s="202"/>
      <c r="CK1082" s="202"/>
      <c r="CL1082" s="202"/>
      <c r="CM1082" s="202"/>
      <c r="CN1082" s="202"/>
      <c r="CO1082" s="202"/>
      <c r="CP1082" s="202"/>
      <c r="CQ1082" s="202"/>
      <c r="CR1082" s="202"/>
      <c r="CS1082" s="202"/>
      <c r="CT1082" s="202"/>
      <c r="CU1082" s="202"/>
      <c r="CV1082" s="202"/>
      <c r="CW1082" s="202"/>
      <c r="CX1082" s="202"/>
      <c r="CY1082" s="202"/>
      <c r="CZ1082" s="202"/>
      <c r="DA1082" s="202"/>
      <c r="DB1082" s="202"/>
      <c r="DC1082" s="202"/>
      <c r="DD1082" s="202"/>
      <c r="DE1082" s="202"/>
      <c r="DF1082" s="202"/>
      <c r="DG1082" s="202"/>
      <c r="DH1082" s="202"/>
      <c r="DI1082" s="202"/>
      <c r="DJ1082" s="202"/>
      <c r="DK1082" s="202"/>
      <c r="DL1082" s="202"/>
      <c r="DM1082" s="202"/>
      <c r="DN1082" s="202"/>
      <c r="DO1082" s="202"/>
      <c r="DP1082" s="202"/>
      <c r="DQ1082" s="202"/>
      <c r="DR1082" s="202"/>
      <c r="DS1082" s="202"/>
      <c r="DT1082" s="202"/>
      <c r="DU1082" s="202"/>
      <c r="DV1082" s="202"/>
      <c r="DW1082" s="202"/>
      <c r="DX1082" s="202"/>
      <c r="DY1082" s="202"/>
      <c r="DZ1082" s="202"/>
      <c r="EA1082" s="202"/>
      <c r="EB1082" s="202"/>
      <c r="EC1082" s="202"/>
      <c r="ED1082" s="202"/>
      <c r="EE1082" s="202"/>
      <c r="EF1082" s="202"/>
      <c r="EG1082" s="202"/>
      <c r="EH1082" s="202"/>
      <c r="EI1082" s="202"/>
      <c r="EJ1082" s="202"/>
      <c r="EK1082" s="202"/>
      <c r="EL1082" s="202"/>
      <c r="EM1082" s="202"/>
      <c r="EN1082" s="202"/>
      <c r="EO1082" s="202"/>
      <c r="EP1082" s="202"/>
      <c r="EQ1082" s="202"/>
      <c r="ER1082" s="202"/>
      <c r="ES1082" s="202"/>
      <c r="ET1082" s="202"/>
      <c r="EU1082" s="202"/>
      <c r="EV1082" s="202"/>
      <c r="EW1082" s="202"/>
      <c r="EX1082" s="202"/>
      <c r="EY1082" s="202"/>
      <c r="EZ1082" s="202"/>
      <c r="FA1082" s="202"/>
      <c r="FB1082" s="202"/>
      <c r="FC1082" s="202"/>
      <c r="FD1082" s="202"/>
      <c r="FE1082" s="202"/>
      <c r="FF1082" s="202"/>
      <c r="FG1082" s="202"/>
      <c r="FH1082" s="202"/>
      <c r="FI1082" s="202"/>
      <c r="FJ1082" s="202"/>
      <c r="FK1082" s="202"/>
      <c r="FL1082" s="202"/>
      <c r="FM1082" s="202"/>
      <c r="FN1082" s="202"/>
      <c r="FO1082" s="202"/>
      <c r="FP1082" s="202"/>
      <c r="FQ1082" s="202"/>
      <c r="FR1082" s="202"/>
      <c r="FS1082" s="202"/>
      <c r="FT1082" s="202"/>
      <c r="FU1082" s="202"/>
      <c r="FV1082" s="202"/>
      <c r="FW1082" s="202"/>
      <c r="FX1082" s="202"/>
      <c r="FY1082" s="202"/>
      <c r="FZ1082" s="202"/>
      <c r="GA1082" s="202"/>
      <c r="GB1082" s="202"/>
      <c r="GC1082" s="202"/>
      <c r="GD1082" s="202"/>
      <c r="GE1082" s="202"/>
      <c r="GF1082" s="202"/>
      <c r="GG1082" s="202"/>
      <c r="GH1082" s="202"/>
      <c r="GI1082" s="202"/>
      <c r="GJ1082" s="202"/>
      <c r="GK1082" s="202"/>
      <c r="GL1082" s="202"/>
      <c r="GM1082" s="202"/>
      <c r="GN1082" s="202"/>
      <c r="GO1082" s="202"/>
      <c r="GP1082" s="202"/>
      <c r="GQ1082" s="202"/>
      <c r="GR1082" s="202"/>
      <c r="GS1082" s="202"/>
      <c r="GT1082" s="202"/>
      <c r="GU1082" s="202"/>
      <c r="GV1082" s="202"/>
      <c r="GW1082" s="202"/>
      <c r="GX1082" s="202"/>
      <c r="GY1082" s="202"/>
      <c r="GZ1082" s="202"/>
      <c r="HA1082" s="202"/>
      <c r="HB1082" s="202"/>
      <c r="HC1082" s="202"/>
      <c r="HD1082" s="202"/>
      <c r="HE1082" s="202"/>
      <c r="HF1082" s="202"/>
      <c r="HG1082" s="202"/>
      <c r="HH1082" s="202"/>
      <c r="HI1082" s="202"/>
      <c r="HJ1082" s="202"/>
      <c r="HK1082" s="202"/>
      <c r="HL1082" s="202"/>
      <c r="HM1082" s="202"/>
      <c r="HN1082" s="202"/>
      <c r="HO1082" s="202"/>
      <c r="HP1082" s="202"/>
      <c r="HQ1082" s="202"/>
      <c r="HR1082" s="202"/>
      <c r="HS1082" s="202"/>
      <c r="HT1082" s="202"/>
      <c r="HU1082" s="202"/>
      <c r="HV1082" s="202"/>
      <c r="HW1082" s="202"/>
      <c r="HX1082" s="202"/>
      <c r="HY1082" s="202"/>
      <c r="HZ1082" s="202"/>
      <c r="IA1082" s="202"/>
      <c r="IB1082" s="202"/>
      <c r="IC1082" s="202"/>
      <c r="ID1082" s="202"/>
      <c r="IE1082" s="202"/>
      <c r="IF1082" s="202"/>
      <c r="IG1082" s="202"/>
      <c r="IH1082" s="202"/>
      <c r="II1082" s="202"/>
      <c r="IJ1082" s="202"/>
      <c r="IK1082" s="202"/>
      <c r="IL1082" s="202"/>
      <c r="IM1082" s="202"/>
      <c r="IN1082" s="202"/>
      <c r="IO1082" s="202"/>
      <c r="IP1082" s="202"/>
      <c r="IQ1082" s="202"/>
      <c r="IR1082" s="202"/>
      <c r="IS1082" s="202"/>
      <c r="IT1082" s="202"/>
      <c r="IU1082" s="202"/>
      <c r="IV1082" s="202"/>
      <c r="IW1082" s="202"/>
      <c r="IX1082" s="202"/>
      <c r="IY1082" s="202"/>
      <c r="IZ1082" s="202"/>
      <c r="JA1082" s="202"/>
      <c r="JB1082" s="202"/>
      <c r="JC1082" s="202"/>
      <c r="JD1082" s="202"/>
    </row>
    <row r="1083" spans="1:264" s="686" customFormat="1" ht="29.25" x14ac:dyDescent="0.25">
      <c r="A1083" s="641">
        <v>1</v>
      </c>
      <c r="B1083" s="641">
        <v>1</v>
      </c>
      <c r="C1083" s="2671" t="s">
        <v>498</v>
      </c>
      <c r="D1083" s="1040"/>
      <c r="E1083" s="951"/>
      <c r="F1083" s="1177">
        <f>F996</f>
        <v>29945</v>
      </c>
      <c r="G1083" s="1022">
        <f>G996</f>
        <v>4990.8333333333339</v>
      </c>
      <c r="H1083" s="1022">
        <f>H996</f>
        <v>888</v>
      </c>
      <c r="I1083" s="1155">
        <f t="shared" si="771"/>
        <v>17.792619802972112</v>
      </c>
      <c r="J1083" s="3442">
        <f>J996</f>
        <v>0</v>
      </c>
      <c r="K1083" s="1152"/>
      <c r="L1083" s="1152"/>
      <c r="M1083" s="1153"/>
      <c r="N1083" s="1153"/>
      <c r="O1083" s="1153"/>
      <c r="P1083" s="1153"/>
      <c r="Q1083" s="1153"/>
      <c r="R1083" s="1153"/>
      <c r="S1083" s="1191"/>
      <c r="T1083" s="1191"/>
      <c r="U1083" s="1191"/>
      <c r="V1083" s="952"/>
      <c r="W1083" s="3074"/>
      <c r="X1083" s="952"/>
      <c r="Y1083" s="952"/>
      <c r="Z1083" s="1154"/>
      <c r="AA1083" s="1154"/>
      <c r="AB1083" s="952"/>
      <c r="AC1083" s="3709"/>
      <c r="AD1083" s="202"/>
      <c r="AE1083" s="202"/>
      <c r="AF1083" s="202"/>
      <c r="AG1083" s="202"/>
      <c r="AH1083" s="202"/>
      <c r="AI1083" s="202"/>
      <c r="AJ1083" s="202"/>
      <c r="AK1083" s="202"/>
      <c r="AL1083" s="202"/>
      <c r="AM1083" s="202"/>
      <c r="AN1083" s="202"/>
      <c r="AO1083" s="202"/>
      <c r="AP1083" s="202"/>
      <c r="AQ1083" s="202"/>
      <c r="AR1083" s="202"/>
      <c r="AS1083" s="202"/>
      <c r="AT1083" s="202"/>
      <c r="AU1083" s="202"/>
      <c r="AV1083" s="202"/>
      <c r="AW1083" s="202"/>
      <c r="AX1083" s="202"/>
      <c r="AY1083" s="202"/>
      <c r="AZ1083" s="202"/>
      <c r="BA1083" s="202"/>
      <c r="BB1083" s="202"/>
      <c r="BC1083" s="202"/>
      <c r="BD1083" s="202"/>
      <c r="BE1083" s="202"/>
      <c r="BF1083" s="202"/>
      <c r="BG1083" s="202"/>
      <c r="BH1083" s="202"/>
      <c r="BI1083" s="202"/>
      <c r="BJ1083" s="202"/>
      <c r="BK1083" s="202"/>
      <c r="BL1083" s="202"/>
      <c r="BM1083" s="202"/>
      <c r="BN1083" s="202"/>
      <c r="BO1083" s="202"/>
      <c r="BP1083" s="202"/>
      <c r="BQ1083" s="202"/>
      <c r="BR1083" s="202"/>
      <c r="BS1083" s="202"/>
      <c r="BT1083" s="202"/>
      <c r="BU1083" s="202"/>
      <c r="BV1083" s="202"/>
      <c r="BW1083" s="202"/>
      <c r="BX1083" s="202"/>
      <c r="BY1083" s="202"/>
      <c r="BZ1083" s="202"/>
      <c r="CA1083" s="202"/>
      <c r="CB1083" s="202"/>
      <c r="CC1083" s="202"/>
      <c r="CD1083" s="202"/>
      <c r="CE1083" s="202"/>
      <c r="CF1083" s="202"/>
      <c r="CG1083" s="202"/>
      <c r="CH1083" s="202"/>
      <c r="CI1083" s="202"/>
      <c r="CJ1083" s="202"/>
      <c r="CK1083" s="202"/>
      <c r="CL1083" s="202"/>
      <c r="CM1083" s="202"/>
      <c r="CN1083" s="202"/>
      <c r="CO1083" s="202"/>
      <c r="CP1083" s="202"/>
      <c r="CQ1083" s="202"/>
      <c r="CR1083" s="202"/>
      <c r="CS1083" s="202"/>
      <c r="CT1083" s="202"/>
      <c r="CU1083" s="202"/>
      <c r="CV1083" s="202"/>
      <c r="CW1083" s="202"/>
      <c r="CX1083" s="202"/>
      <c r="CY1083" s="202"/>
      <c r="CZ1083" s="202"/>
      <c r="DA1083" s="202"/>
      <c r="DB1083" s="202"/>
      <c r="DC1083" s="202"/>
      <c r="DD1083" s="202"/>
      <c r="DE1083" s="202"/>
      <c r="DF1083" s="202"/>
      <c r="DG1083" s="202"/>
      <c r="DH1083" s="202"/>
      <c r="DI1083" s="202"/>
      <c r="DJ1083" s="202"/>
      <c r="DK1083" s="202"/>
      <c r="DL1083" s="202"/>
      <c r="DM1083" s="202"/>
      <c r="DN1083" s="202"/>
      <c r="DO1083" s="202"/>
      <c r="DP1083" s="202"/>
      <c r="DQ1083" s="202"/>
      <c r="DR1083" s="202"/>
      <c r="DS1083" s="202"/>
      <c r="DT1083" s="202"/>
      <c r="DU1083" s="202"/>
      <c r="DV1083" s="202"/>
      <c r="DW1083" s="202"/>
      <c r="DX1083" s="202"/>
      <c r="DY1083" s="202"/>
      <c r="DZ1083" s="202"/>
      <c r="EA1083" s="202"/>
      <c r="EB1083" s="202"/>
      <c r="EC1083" s="202"/>
      <c r="ED1083" s="202"/>
      <c r="EE1083" s="202"/>
      <c r="EF1083" s="202"/>
      <c r="EG1083" s="202"/>
      <c r="EH1083" s="202"/>
      <c r="EI1083" s="202"/>
      <c r="EJ1083" s="202"/>
      <c r="EK1083" s="202"/>
      <c r="EL1083" s="202"/>
      <c r="EM1083" s="202"/>
      <c r="EN1083" s="202"/>
      <c r="EO1083" s="202"/>
      <c r="EP1083" s="202"/>
      <c r="EQ1083" s="202"/>
      <c r="ER1083" s="202"/>
      <c r="ES1083" s="202"/>
      <c r="ET1083" s="202"/>
      <c r="EU1083" s="202"/>
      <c r="EV1083" s="202"/>
      <c r="EW1083" s="202"/>
      <c r="EX1083" s="202"/>
      <c r="EY1083" s="202"/>
      <c r="EZ1083" s="202"/>
      <c r="FA1083" s="202"/>
      <c r="FB1083" s="202"/>
      <c r="FC1083" s="202"/>
      <c r="FD1083" s="202"/>
      <c r="FE1083" s="202"/>
      <c r="FF1083" s="202"/>
      <c r="FG1083" s="202"/>
      <c r="FH1083" s="202"/>
      <c r="FI1083" s="202"/>
      <c r="FJ1083" s="202"/>
      <c r="FK1083" s="202"/>
      <c r="FL1083" s="202"/>
      <c r="FM1083" s="202"/>
      <c r="FN1083" s="202"/>
      <c r="FO1083" s="202"/>
      <c r="FP1083" s="202"/>
      <c r="FQ1083" s="202"/>
      <c r="FR1083" s="202"/>
      <c r="FS1083" s="202"/>
      <c r="FT1083" s="202"/>
      <c r="FU1083" s="202"/>
      <c r="FV1083" s="202"/>
      <c r="FW1083" s="202"/>
      <c r="FX1083" s="202"/>
      <c r="FY1083" s="202"/>
      <c r="FZ1083" s="202"/>
      <c r="GA1083" s="202"/>
      <c r="GB1083" s="202"/>
      <c r="GC1083" s="202"/>
      <c r="GD1083" s="202"/>
      <c r="GE1083" s="202"/>
      <c r="GF1083" s="202"/>
      <c r="GG1083" s="202"/>
      <c r="GH1083" s="202"/>
      <c r="GI1083" s="202"/>
      <c r="GJ1083" s="202"/>
      <c r="GK1083" s="202"/>
      <c r="GL1083" s="202"/>
      <c r="GM1083" s="202"/>
      <c r="GN1083" s="202"/>
      <c r="GO1083" s="202"/>
      <c r="GP1083" s="202"/>
      <c r="GQ1083" s="202"/>
      <c r="GR1083" s="202"/>
      <c r="GS1083" s="202"/>
      <c r="GT1083" s="202"/>
      <c r="GU1083" s="202"/>
      <c r="GV1083" s="202"/>
      <c r="GW1083" s="202"/>
      <c r="GX1083" s="202"/>
      <c r="GY1083" s="202"/>
      <c r="GZ1083" s="202"/>
      <c r="HA1083" s="202"/>
      <c r="HB1083" s="202"/>
      <c r="HC1083" s="202"/>
      <c r="HD1083" s="202"/>
      <c r="HE1083" s="202"/>
      <c r="HF1083" s="202"/>
      <c r="HG1083" s="202"/>
      <c r="HH1083" s="202"/>
      <c r="HI1083" s="202"/>
      <c r="HJ1083" s="202"/>
      <c r="HK1083" s="202"/>
      <c r="HL1083" s="202"/>
      <c r="HM1083" s="202"/>
      <c r="HN1083" s="202"/>
      <c r="HO1083" s="202"/>
      <c r="HP1083" s="202"/>
      <c r="HQ1083" s="202"/>
      <c r="HR1083" s="202"/>
      <c r="HS1083" s="202"/>
      <c r="HT1083" s="202"/>
      <c r="HU1083" s="202"/>
      <c r="HV1083" s="202"/>
      <c r="HW1083" s="202"/>
      <c r="HX1083" s="202"/>
      <c r="HY1083" s="202"/>
      <c r="HZ1083" s="202"/>
      <c r="IA1083" s="202"/>
      <c r="IB1083" s="202"/>
      <c r="IC1083" s="202"/>
      <c r="ID1083" s="202"/>
      <c r="IE1083" s="202"/>
      <c r="IF1083" s="202"/>
      <c r="IG1083" s="202"/>
      <c r="IH1083" s="202"/>
      <c r="II1083" s="202"/>
      <c r="IJ1083" s="202"/>
      <c r="IK1083" s="202"/>
      <c r="IL1083" s="202"/>
      <c r="IM1083" s="202"/>
      <c r="IN1083" s="202"/>
      <c r="IO1083" s="202"/>
      <c r="IP1083" s="202"/>
      <c r="IQ1083" s="202"/>
      <c r="IR1083" s="202"/>
      <c r="IS1083" s="202"/>
      <c r="IT1083" s="202"/>
      <c r="IU1083" s="202"/>
      <c r="IV1083" s="202"/>
      <c r="IW1083" s="202"/>
      <c r="IX1083" s="202"/>
      <c r="IY1083" s="202"/>
      <c r="IZ1083" s="202"/>
      <c r="JA1083" s="202"/>
      <c r="JB1083" s="202"/>
      <c r="JC1083" s="202"/>
      <c r="JD1083" s="202"/>
    </row>
    <row r="1084" spans="1:264" s="686" customFormat="1" ht="29.25" x14ac:dyDescent="0.25">
      <c r="A1084" s="641">
        <v>1</v>
      </c>
      <c r="B1084" s="641">
        <v>1</v>
      </c>
      <c r="C1084" s="2671" t="s">
        <v>466</v>
      </c>
      <c r="D1084" s="951"/>
      <c r="E1084" s="951"/>
      <c r="F1084" s="1177">
        <f>F1033+F997</f>
        <v>84230.468085106375</v>
      </c>
      <c r="G1084" s="1022">
        <f>G1033+G997</f>
        <v>14038.411347517729</v>
      </c>
      <c r="H1084" s="1022">
        <f>H1033+H997</f>
        <v>12460.8</v>
      </c>
      <c r="I1084" s="1155">
        <f t="shared" si="771"/>
        <v>88.762180360267877</v>
      </c>
      <c r="J1084" s="3442">
        <f>J1033+J997</f>
        <v>111.84468085106383</v>
      </c>
      <c r="K1084" s="1152"/>
      <c r="L1084" s="1152"/>
      <c r="M1084" s="1153"/>
      <c r="N1084" s="1153"/>
      <c r="O1084" s="1153"/>
      <c r="P1084" s="1153"/>
      <c r="Q1084" s="1153"/>
      <c r="R1084" s="1153"/>
      <c r="S1084" s="1191"/>
      <c r="T1084" s="1191"/>
      <c r="U1084" s="1191"/>
      <c r="V1084" s="952"/>
      <c r="W1084" s="3074"/>
      <c r="X1084" s="952"/>
      <c r="Y1084" s="952"/>
      <c r="Z1084" s="1154"/>
      <c r="AA1084" s="1154"/>
      <c r="AB1084" s="952"/>
      <c r="AC1084" s="3709"/>
      <c r="AD1084" s="202"/>
      <c r="AE1084" s="202"/>
      <c r="AF1084" s="202"/>
      <c r="AG1084" s="202"/>
      <c r="AH1084" s="202"/>
      <c r="AI1084" s="202"/>
      <c r="AJ1084" s="202"/>
      <c r="AK1084" s="202"/>
      <c r="AL1084" s="202"/>
      <c r="AM1084" s="202"/>
      <c r="AN1084" s="202"/>
      <c r="AO1084" s="202"/>
      <c r="AP1084" s="202"/>
      <c r="AQ1084" s="202"/>
      <c r="AR1084" s="202"/>
      <c r="AS1084" s="202"/>
      <c r="AT1084" s="202"/>
      <c r="AU1084" s="202"/>
      <c r="AV1084" s="202"/>
      <c r="AW1084" s="202"/>
      <c r="AX1084" s="202"/>
      <c r="AY1084" s="202"/>
      <c r="AZ1084" s="202"/>
      <c r="BA1084" s="202"/>
      <c r="BB1084" s="202"/>
      <c r="BC1084" s="202"/>
      <c r="BD1084" s="202"/>
      <c r="BE1084" s="202"/>
      <c r="BF1084" s="202"/>
      <c r="BG1084" s="202"/>
      <c r="BH1084" s="202"/>
      <c r="BI1084" s="202"/>
      <c r="BJ1084" s="202"/>
      <c r="BK1084" s="202"/>
      <c r="BL1084" s="202"/>
      <c r="BM1084" s="202"/>
      <c r="BN1084" s="202"/>
      <c r="BO1084" s="202"/>
      <c r="BP1084" s="202"/>
      <c r="BQ1084" s="202"/>
      <c r="BR1084" s="202"/>
      <c r="BS1084" s="202"/>
      <c r="BT1084" s="202"/>
      <c r="BU1084" s="202"/>
      <c r="BV1084" s="202"/>
      <c r="BW1084" s="202"/>
      <c r="BX1084" s="202"/>
      <c r="BY1084" s="202"/>
      <c r="BZ1084" s="202"/>
      <c r="CA1084" s="202"/>
      <c r="CB1084" s="202"/>
      <c r="CC1084" s="202"/>
      <c r="CD1084" s="202"/>
      <c r="CE1084" s="202"/>
      <c r="CF1084" s="202"/>
      <c r="CG1084" s="202"/>
      <c r="CH1084" s="202"/>
      <c r="CI1084" s="202"/>
      <c r="CJ1084" s="202"/>
      <c r="CK1084" s="202"/>
      <c r="CL1084" s="202"/>
      <c r="CM1084" s="202"/>
      <c r="CN1084" s="202"/>
      <c r="CO1084" s="202"/>
      <c r="CP1084" s="202"/>
      <c r="CQ1084" s="202"/>
      <c r="CR1084" s="202"/>
      <c r="CS1084" s="202"/>
      <c r="CT1084" s="202"/>
      <c r="CU1084" s="202"/>
      <c r="CV1084" s="202"/>
      <c r="CW1084" s="202"/>
      <c r="CX1084" s="202"/>
      <c r="CY1084" s="202"/>
      <c r="CZ1084" s="202"/>
      <c r="DA1084" s="202"/>
      <c r="DB1084" s="202"/>
      <c r="DC1084" s="202"/>
      <c r="DD1084" s="202"/>
      <c r="DE1084" s="202"/>
      <c r="DF1084" s="202"/>
      <c r="DG1084" s="202"/>
      <c r="DH1084" s="202"/>
      <c r="DI1084" s="202"/>
      <c r="DJ1084" s="202"/>
      <c r="DK1084" s="202"/>
      <c r="DL1084" s="202"/>
      <c r="DM1084" s="202"/>
      <c r="DN1084" s="202"/>
      <c r="DO1084" s="202"/>
      <c r="DP1084" s="202"/>
      <c r="DQ1084" s="202"/>
      <c r="DR1084" s="202"/>
      <c r="DS1084" s="202"/>
      <c r="DT1084" s="202"/>
      <c r="DU1084" s="202"/>
      <c r="DV1084" s="202"/>
      <c r="DW1084" s="202"/>
      <c r="DX1084" s="202"/>
      <c r="DY1084" s="202"/>
      <c r="DZ1084" s="202"/>
      <c r="EA1084" s="202"/>
      <c r="EB1084" s="202"/>
      <c r="EC1084" s="202"/>
      <c r="ED1084" s="202"/>
      <c r="EE1084" s="202"/>
      <c r="EF1084" s="202"/>
      <c r="EG1084" s="202"/>
      <c r="EH1084" s="202"/>
      <c r="EI1084" s="202"/>
      <c r="EJ1084" s="202"/>
      <c r="EK1084" s="202"/>
      <c r="EL1084" s="202"/>
      <c r="EM1084" s="202"/>
      <c r="EN1084" s="202"/>
      <c r="EO1084" s="202"/>
      <c r="EP1084" s="202"/>
      <c r="EQ1084" s="202"/>
      <c r="ER1084" s="202"/>
      <c r="ES1084" s="202"/>
      <c r="ET1084" s="202"/>
      <c r="EU1084" s="202"/>
      <c r="EV1084" s="202"/>
      <c r="EW1084" s="202"/>
      <c r="EX1084" s="202"/>
      <c r="EY1084" s="202"/>
      <c r="EZ1084" s="202"/>
      <c r="FA1084" s="202"/>
      <c r="FB1084" s="202"/>
      <c r="FC1084" s="202"/>
      <c r="FD1084" s="202"/>
      <c r="FE1084" s="202"/>
      <c r="FF1084" s="202"/>
      <c r="FG1084" s="202"/>
      <c r="FH1084" s="202"/>
      <c r="FI1084" s="202"/>
      <c r="FJ1084" s="202"/>
      <c r="FK1084" s="202"/>
      <c r="FL1084" s="202"/>
      <c r="FM1084" s="202"/>
      <c r="FN1084" s="202"/>
      <c r="FO1084" s="202"/>
      <c r="FP1084" s="202"/>
      <c r="FQ1084" s="202"/>
      <c r="FR1084" s="202"/>
      <c r="FS1084" s="202"/>
      <c r="FT1084" s="202"/>
      <c r="FU1084" s="202"/>
      <c r="FV1084" s="202"/>
      <c r="FW1084" s="202"/>
      <c r="FX1084" s="202"/>
      <c r="FY1084" s="202"/>
      <c r="FZ1084" s="202"/>
      <c r="GA1084" s="202"/>
      <c r="GB1084" s="202"/>
      <c r="GC1084" s="202"/>
      <c r="GD1084" s="202"/>
      <c r="GE1084" s="202"/>
      <c r="GF1084" s="202"/>
      <c r="GG1084" s="202"/>
      <c r="GH1084" s="202"/>
      <c r="GI1084" s="202"/>
      <c r="GJ1084" s="202"/>
      <c r="GK1084" s="202"/>
      <c r="GL1084" s="202"/>
      <c r="GM1084" s="202"/>
      <c r="GN1084" s="202"/>
      <c r="GO1084" s="202"/>
      <c r="GP1084" s="202"/>
      <c r="GQ1084" s="202"/>
      <c r="GR1084" s="202"/>
      <c r="GS1084" s="202"/>
      <c r="GT1084" s="202"/>
      <c r="GU1084" s="202"/>
      <c r="GV1084" s="202"/>
      <c r="GW1084" s="202"/>
      <c r="GX1084" s="202"/>
      <c r="GY1084" s="202"/>
      <c r="GZ1084" s="202"/>
      <c r="HA1084" s="202"/>
      <c r="HB1084" s="202"/>
      <c r="HC1084" s="202"/>
      <c r="HD1084" s="202"/>
      <c r="HE1084" s="202"/>
      <c r="HF1084" s="202"/>
      <c r="HG1084" s="202"/>
      <c r="HH1084" s="202"/>
      <c r="HI1084" s="202"/>
      <c r="HJ1084" s="202"/>
      <c r="HK1084" s="202"/>
      <c r="HL1084" s="202"/>
      <c r="HM1084" s="202"/>
      <c r="HN1084" s="202"/>
      <c r="HO1084" s="202"/>
      <c r="HP1084" s="202"/>
      <c r="HQ1084" s="202"/>
      <c r="HR1084" s="202"/>
      <c r="HS1084" s="202"/>
      <c r="HT1084" s="202"/>
      <c r="HU1084" s="202"/>
      <c r="HV1084" s="202"/>
      <c r="HW1084" s="202"/>
      <c r="HX1084" s="202"/>
      <c r="HY1084" s="202"/>
      <c r="HZ1084" s="202"/>
      <c r="IA1084" s="202"/>
      <c r="IB1084" s="202"/>
      <c r="IC1084" s="202"/>
      <c r="ID1084" s="202"/>
      <c r="IE1084" s="202"/>
      <c r="IF1084" s="202"/>
      <c r="IG1084" s="202"/>
      <c r="IH1084" s="202"/>
      <c r="II1084" s="202"/>
      <c r="IJ1084" s="202"/>
      <c r="IK1084" s="202"/>
      <c r="IL1084" s="202"/>
      <c r="IM1084" s="202"/>
      <c r="IN1084" s="202"/>
      <c r="IO1084" s="202"/>
      <c r="IP1084" s="202"/>
      <c r="IQ1084" s="202"/>
      <c r="IR1084" s="202"/>
      <c r="IS1084" s="202"/>
      <c r="IT1084" s="202"/>
      <c r="IU1084" s="202"/>
      <c r="IV1084" s="202"/>
      <c r="IW1084" s="202"/>
      <c r="IX1084" s="202"/>
      <c r="IY1084" s="202"/>
      <c r="IZ1084" s="202"/>
      <c r="JA1084" s="202"/>
      <c r="JB1084" s="202"/>
      <c r="JC1084" s="202"/>
      <c r="JD1084" s="202"/>
    </row>
    <row r="1085" spans="1:264" s="686" customFormat="1" ht="29.25" x14ac:dyDescent="0.25">
      <c r="A1085" s="641">
        <v>1</v>
      </c>
      <c r="B1085" s="641">
        <v>1</v>
      </c>
      <c r="C1085" s="2671" t="s">
        <v>467</v>
      </c>
      <c r="D1085" s="951"/>
      <c r="E1085" s="951"/>
      <c r="F1085" s="1177">
        <f>F998</f>
        <v>34208</v>
      </c>
      <c r="G1085" s="1022">
        <f>G998</f>
        <v>5701.3333333333339</v>
      </c>
      <c r="H1085" s="1022">
        <f>H998</f>
        <v>5413</v>
      </c>
      <c r="I1085" s="1155">
        <f t="shared" si="771"/>
        <v>94.942703461178652</v>
      </c>
      <c r="J1085" s="3442">
        <f>J998</f>
        <v>250</v>
      </c>
      <c r="K1085" s="1152"/>
      <c r="L1085" s="1152"/>
      <c r="M1085" s="1153"/>
      <c r="N1085" s="1153"/>
      <c r="O1085" s="1153"/>
      <c r="P1085" s="1153"/>
      <c r="Q1085" s="1153"/>
      <c r="R1085" s="1153"/>
      <c r="S1085" s="1191">
        <f t="shared" ref="S1085:AB1085" si="782">S998</f>
        <v>26407.032959999997</v>
      </c>
      <c r="T1085" s="1191">
        <f t="shared" ref="T1085" si="783">T998</f>
        <v>26407.032959999997</v>
      </c>
      <c r="U1085" s="1191">
        <f t="shared" si="782"/>
        <v>4401.1721599999992</v>
      </c>
      <c r="V1085" s="952">
        <f t="shared" si="782"/>
        <v>6102.0010799999991</v>
      </c>
      <c r="W1085" s="3074">
        <f t="shared" si="782"/>
        <v>0</v>
      </c>
      <c r="X1085" s="952">
        <f t="shared" si="782"/>
        <v>0</v>
      </c>
      <c r="Y1085" s="952">
        <f t="shared" si="782"/>
        <v>1700.8289199999999</v>
      </c>
      <c r="Z1085" s="1154">
        <f t="shared" si="782"/>
        <v>0</v>
      </c>
      <c r="AA1085" s="1154">
        <f t="shared" si="782"/>
        <v>-0.74207000000000001</v>
      </c>
      <c r="AB1085" s="952">
        <f t="shared" si="782"/>
        <v>6101.2590099999989</v>
      </c>
      <c r="AC1085" s="3709">
        <f t="shared" ref="AC1085" si="784">AC998</f>
        <v>265.02000000000004</v>
      </c>
      <c r="AD1085" s="202"/>
      <c r="AE1085" s="202"/>
      <c r="AF1085" s="202"/>
      <c r="AG1085" s="202"/>
      <c r="AH1085" s="202"/>
      <c r="AI1085" s="202"/>
      <c r="AJ1085" s="202"/>
      <c r="AK1085" s="202"/>
      <c r="AL1085" s="202"/>
      <c r="AM1085" s="202"/>
      <c r="AN1085" s="202"/>
      <c r="AO1085" s="202"/>
      <c r="AP1085" s="202"/>
      <c r="AQ1085" s="202"/>
      <c r="AR1085" s="202"/>
      <c r="AS1085" s="202"/>
      <c r="AT1085" s="202"/>
      <c r="AU1085" s="202"/>
      <c r="AV1085" s="202"/>
      <c r="AW1085" s="202"/>
      <c r="AX1085" s="202"/>
      <c r="AY1085" s="202"/>
      <c r="AZ1085" s="202"/>
      <c r="BA1085" s="202"/>
      <c r="BB1085" s="202"/>
      <c r="BC1085" s="202"/>
      <c r="BD1085" s="202"/>
      <c r="BE1085" s="202"/>
      <c r="BF1085" s="202"/>
      <c r="BG1085" s="202"/>
      <c r="BH1085" s="202"/>
      <c r="BI1085" s="202"/>
      <c r="BJ1085" s="202"/>
      <c r="BK1085" s="202"/>
      <c r="BL1085" s="202"/>
      <c r="BM1085" s="202"/>
      <c r="BN1085" s="202"/>
      <c r="BO1085" s="202"/>
      <c r="BP1085" s="202"/>
      <c r="BQ1085" s="202"/>
      <c r="BR1085" s="202"/>
      <c r="BS1085" s="202"/>
      <c r="BT1085" s="202"/>
      <c r="BU1085" s="202"/>
      <c r="BV1085" s="202"/>
      <c r="BW1085" s="202"/>
      <c r="BX1085" s="202"/>
      <c r="BY1085" s="202"/>
      <c r="BZ1085" s="202"/>
      <c r="CA1085" s="202"/>
      <c r="CB1085" s="202"/>
      <c r="CC1085" s="202"/>
      <c r="CD1085" s="202"/>
      <c r="CE1085" s="202"/>
      <c r="CF1085" s="202"/>
      <c r="CG1085" s="202"/>
      <c r="CH1085" s="202"/>
      <c r="CI1085" s="202"/>
      <c r="CJ1085" s="202"/>
      <c r="CK1085" s="202"/>
      <c r="CL1085" s="202"/>
      <c r="CM1085" s="202"/>
      <c r="CN1085" s="202"/>
      <c r="CO1085" s="202"/>
      <c r="CP1085" s="202"/>
      <c r="CQ1085" s="202"/>
      <c r="CR1085" s="202"/>
      <c r="CS1085" s="202"/>
      <c r="CT1085" s="202"/>
      <c r="CU1085" s="202"/>
      <c r="CV1085" s="202"/>
      <c r="CW1085" s="202"/>
      <c r="CX1085" s="202"/>
      <c r="CY1085" s="202"/>
      <c r="CZ1085" s="202"/>
      <c r="DA1085" s="202"/>
      <c r="DB1085" s="202"/>
      <c r="DC1085" s="202"/>
      <c r="DD1085" s="202"/>
      <c r="DE1085" s="202"/>
      <c r="DF1085" s="202"/>
      <c r="DG1085" s="202"/>
      <c r="DH1085" s="202"/>
      <c r="DI1085" s="202"/>
      <c r="DJ1085" s="202"/>
      <c r="DK1085" s="202"/>
      <c r="DL1085" s="202"/>
      <c r="DM1085" s="202"/>
      <c r="DN1085" s="202"/>
      <c r="DO1085" s="202"/>
      <c r="DP1085" s="202"/>
      <c r="DQ1085" s="202"/>
      <c r="DR1085" s="202"/>
      <c r="DS1085" s="202"/>
      <c r="DT1085" s="202"/>
      <c r="DU1085" s="202"/>
      <c r="DV1085" s="202"/>
      <c r="DW1085" s="202"/>
      <c r="DX1085" s="202"/>
      <c r="DY1085" s="202"/>
      <c r="DZ1085" s="202"/>
      <c r="EA1085" s="202"/>
      <c r="EB1085" s="202"/>
      <c r="EC1085" s="202"/>
      <c r="ED1085" s="202"/>
      <c r="EE1085" s="202"/>
      <c r="EF1085" s="202"/>
      <c r="EG1085" s="202"/>
      <c r="EH1085" s="202"/>
      <c r="EI1085" s="202"/>
      <c r="EJ1085" s="202"/>
      <c r="EK1085" s="202"/>
      <c r="EL1085" s="202"/>
      <c r="EM1085" s="202"/>
      <c r="EN1085" s="202"/>
      <c r="EO1085" s="202"/>
      <c r="EP1085" s="202"/>
      <c r="EQ1085" s="202"/>
      <c r="ER1085" s="202"/>
      <c r="ES1085" s="202"/>
      <c r="ET1085" s="202"/>
      <c r="EU1085" s="202"/>
      <c r="EV1085" s="202"/>
      <c r="EW1085" s="202"/>
      <c r="EX1085" s="202"/>
      <c r="EY1085" s="202"/>
      <c r="EZ1085" s="202"/>
      <c r="FA1085" s="202"/>
      <c r="FB1085" s="202"/>
      <c r="FC1085" s="202"/>
      <c r="FD1085" s="202"/>
      <c r="FE1085" s="202"/>
      <c r="FF1085" s="202"/>
      <c r="FG1085" s="202"/>
      <c r="FH1085" s="202"/>
      <c r="FI1085" s="202"/>
      <c r="FJ1085" s="202"/>
      <c r="FK1085" s="202"/>
      <c r="FL1085" s="202"/>
      <c r="FM1085" s="202"/>
      <c r="FN1085" s="202"/>
      <c r="FO1085" s="202"/>
      <c r="FP1085" s="202"/>
      <c r="FQ1085" s="202"/>
      <c r="FR1085" s="202"/>
      <c r="FS1085" s="202"/>
      <c r="FT1085" s="202"/>
      <c r="FU1085" s="202"/>
      <c r="FV1085" s="202"/>
      <c r="FW1085" s="202"/>
      <c r="FX1085" s="202"/>
      <c r="FY1085" s="202"/>
      <c r="FZ1085" s="202"/>
      <c r="GA1085" s="202"/>
      <c r="GB1085" s="202"/>
      <c r="GC1085" s="202"/>
      <c r="GD1085" s="202"/>
      <c r="GE1085" s="202"/>
      <c r="GF1085" s="202"/>
      <c r="GG1085" s="202"/>
      <c r="GH1085" s="202"/>
      <c r="GI1085" s="202"/>
      <c r="GJ1085" s="202"/>
      <c r="GK1085" s="202"/>
      <c r="GL1085" s="202"/>
      <c r="GM1085" s="202"/>
      <c r="GN1085" s="202"/>
      <c r="GO1085" s="202"/>
      <c r="GP1085" s="202"/>
      <c r="GQ1085" s="202"/>
      <c r="GR1085" s="202"/>
      <c r="GS1085" s="202"/>
      <c r="GT1085" s="202"/>
      <c r="GU1085" s="202"/>
      <c r="GV1085" s="202"/>
      <c r="GW1085" s="202"/>
      <c r="GX1085" s="202"/>
      <c r="GY1085" s="202"/>
      <c r="GZ1085" s="202"/>
      <c r="HA1085" s="202"/>
      <c r="HB1085" s="202"/>
      <c r="HC1085" s="202"/>
      <c r="HD1085" s="202"/>
      <c r="HE1085" s="202"/>
      <c r="HF1085" s="202"/>
      <c r="HG1085" s="202"/>
      <c r="HH1085" s="202"/>
      <c r="HI1085" s="202"/>
      <c r="HJ1085" s="202"/>
      <c r="HK1085" s="202"/>
      <c r="HL1085" s="202"/>
      <c r="HM1085" s="202"/>
      <c r="HN1085" s="202"/>
      <c r="HO1085" s="202"/>
      <c r="HP1085" s="202"/>
      <c r="HQ1085" s="202"/>
      <c r="HR1085" s="202"/>
      <c r="HS1085" s="202"/>
      <c r="HT1085" s="202"/>
      <c r="HU1085" s="202"/>
      <c r="HV1085" s="202"/>
      <c r="HW1085" s="202"/>
      <c r="HX1085" s="202"/>
      <c r="HY1085" s="202"/>
      <c r="HZ1085" s="202"/>
      <c r="IA1085" s="202"/>
      <c r="IB1085" s="202"/>
      <c r="IC1085" s="202"/>
      <c r="ID1085" s="202"/>
      <c r="IE1085" s="202"/>
      <c r="IF1085" s="202"/>
      <c r="IG1085" s="202"/>
      <c r="IH1085" s="202"/>
      <c r="II1085" s="202"/>
      <c r="IJ1085" s="202"/>
      <c r="IK1085" s="202"/>
      <c r="IL1085" s="202"/>
      <c r="IM1085" s="202"/>
      <c r="IN1085" s="202"/>
      <c r="IO1085" s="202"/>
      <c r="IP1085" s="202"/>
      <c r="IQ1085" s="202"/>
      <c r="IR1085" s="202"/>
      <c r="IS1085" s="202"/>
      <c r="IT1085" s="202"/>
      <c r="IU1085" s="202"/>
      <c r="IV1085" s="202"/>
      <c r="IW1085" s="202"/>
      <c r="IX1085" s="202"/>
      <c r="IY1085" s="202"/>
      <c r="IZ1085" s="202"/>
      <c r="JA1085" s="202"/>
      <c r="JB1085" s="202"/>
      <c r="JC1085" s="202"/>
      <c r="JD1085" s="202"/>
    </row>
    <row r="1086" spans="1:264" s="686" customFormat="1" x14ac:dyDescent="0.25">
      <c r="A1086" s="641">
        <v>1</v>
      </c>
      <c r="B1086" s="641">
        <v>1</v>
      </c>
      <c r="C1086" s="2672" t="s">
        <v>139</v>
      </c>
      <c r="D1086" s="951"/>
      <c r="E1086" s="951"/>
      <c r="F1086" s="1177">
        <f>F1034+F999</f>
        <v>357281.63809523813</v>
      </c>
      <c r="G1086" s="1022">
        <f>G1034+G999</f>
        <v>59546.939682539676</v>
      </c>
      <c r="H1086" s="1022">
        <f>H1034+H999</f>
        <v>49104.787380952373</v>
      </c>
      <c r="I1086" s="1155">
        <f t="shared" si="771"/>
        <v>82.463998389745711</v>
      </c>
      <c r="J1086" s="3442">
        <f>J1034+J999</f>
        <v>555.76035714285717</v>
      </c>
      <c r="K1086" s="1152"/>
      <c r="L1086" s="1152"/>
      <c r="M1086" s="1153"/>
      <c r="N1086" s="1153"/>
      <c r="O1086" s="1153"/>
      <c r="P1086" s="1153"/>
      <c r="Q1086" s="1153"/>
      <c r="R1086" s="1153"/>
      <c r="S1086" s="1191">
        <f t="shared" ref="S1086:AB1086" si="785">S1034+S999</f>
        <v>370408.34262520017</v>
      </c>
      <c r="T1086" s="1191">
        <f t="shared" ref="T1086" si="786">T1034+T999</f>
        <v>370408.34262520017</v>
      </c>
      <c r="U1086" s="1191">
        <f t="shared" si="785"/>
        <v>61734.723770866687</v>
      </c>
      <c r="V1086" s="952">
        <f t="shared" si="785"/>
        <v>62262.108099999998</v>
      </c>
      <c r="W1086" s="3074">
        <f t="shared" si="785"/>
        <v>0</v>
      </c>
      <c r="X1086" s="952">
        <f t="shared" si="785"/>
        <v>0</v>
      </c>
      <c r="Y1086" s="952">
        <f t="shared" si="785"/>
        <v>527.38432913330894</v>
      </c>
      <c r="Z1086" s="1154">
        <f t="shared" si="785"/>
        <v>0</v>
      </c>
      <c r="AA1086" s="1154">
        <f t="shared" si="785"/>
        <v>-18.827369999999995</v>
      </c>
      <c r="AB1086" s="952">
        <f t="shared" si="785"/>
        <v>62243.280729999999</v>
      </c>
      <c r="AC1086" s="3709">
        <f t="shared" ref="AC1086" si="787">AC1034+AC999</f>
        <v>564.96994000000007</v>
      </c>
      <c r="AD1086" s="202"/>
      <c r="AE1086" s="202"/>
      <c r="AF1086" s="202"/>
      <c r="AG1086" s="202"/>
      <c r="AH1086" s="202"/>
      <c r="AI1086" s="202"/>
      <c r="AJ1086" s="202"/>
      <c r="AK1086" s="202"/>
      <c r="AL1086" s="202"/>
      <c r="AM1086" s="202"/>
      <c r="AN1086" s="202"/>
      <c r="AO1086" s="202"/>
      <c r="AP1086" s="202"/>
      <c r="AQ1086" s="202"/>
      <c r="AR1086" s="202"/>
      <c r="AS1086" s="202"/>
      <c r="AT1086" s="202"/>
      <c r="AU1086" s="202"/>
      <c r="AV1086" s="202"/>
      <c r="AW1086" s="202"/>
      <c r="AX1086" s="202"/>
      <c r="AY1086" s="202"/>
      <c r="AZ1086" s="202"/>
      <c r="BA1086" s="202"/>
      <c r="BB1086" s="202"/>
      <c r="BC1086" s="202"/>
      <c r="BD1086" s="202"/>
      <c r="BE1086" s="202"/>
      <c r="BF1086" s="202"/>
      <c r="BG1086" s="202"/>
      <c r="BH1086" s="202"/>
      <c r="BI1086" s="202"/>
      <c r="BJ1086" s="202"/>
      <c r="BK1086" s="202"/>
      <c r="BL1086" s="202"/>
      <c r="BM1086" s="202"/>
      <c r="BN1086" s="202"/>
      <c r="BO1086" s="202"/>
      <c r="BP1086" s="202"/>
      <c r="BQ1086" s="202"/>
      <c r="BR1086" s="202"/>
      <c r="BS1086" s="202"/>
      <c r="BT1086" s="202"/>
      <c r="BU1086" s="202"/>
      <c r="BV1086" s="202"/>
      <c r="BW1086" s="202"/>
      <c r="BX1086" s="202"/>
      <c r="BY1086" s="202"/>
      <c r="BZ1086" s="202"/>
      <c r="CA1086" s="202"/>
      <c r="CB1086" s="202"/>
      <c r="CC1086" s="202"/>
      <c r="CD1086" s="202"/>
      <c r="CE1086" s="202"/>
      <c r="CF1086" s="202"/>
      <c r="CG1086" s="202"/>
      <c r="CH1086" s="202"/>
      <c r="CI1086" s="202"/>
      <c r="CJ1086" s="202"/>
      <c r="CK1086" s="202"/>
      <c r="CL1086" s="202"/>
      <c r="CM1086" s="202"/>
      <c r="CN1086" s="202"/>
      <c r="CO1086" s="202"/>
      <c r="CP1086" s="202"/>
      <c r="CQ1086" s="202"/>
      <c r="CR1086" s="202"/>
      <c r="CS1086" s="202"/>
      <c r="CT1086" s="202"/>
      <c r="CU1086" s="202"/>
      <c r="CV1086" s="202"/>
      <c r="CW1086" s="202"/>
      <c r="CX1086" s="202"/>
      <c r="CY1086" s="202"/>
      <c r="CZ1086" s="202"/>
      <c r="DA1086" s="202"/>
      <c r="DB1086" s="202"/>
      <c r="DC1086" s="202"/>
      <c r="DD1086" s="202"/>
      <c r="DE1086" s="202"/>
      <c r="DF1086" s="202"/>
      <c r="DG1086" s="202"/>
      <c r="DH1086" s="202"/>
      <c r="DI1086" s="202"/>
      <c r="DJ1086" s="202"/>
      <c r="DK1086" s="202"/>
      <c r="DL1086" s="202"/>
      <c r="DM1086" s="202"/>
      <c r="DN1086" s="202"/>
      <c r="DO1086" s="202"/>
      <c r="DP1086" s="202"/>
      <c r="DQ1086" s="202"/>
      <c r="DR1086" s="202"/>
      <c r="DS1086" s="202"/>
      <c r="DT1086" s="202"/>
      <c r="DU1086" s="202"/>
      <c r="DV1086" s="202"/>
      <c r="DW1086" s="202"/>
      <c r="DX1086" s="202"/>
      <c r="DY1086" s="202"/>
      <c r="DZ1086" s="202"/>
      <c r="EA1086" s="202"/>
      <c r="EB1086" s="202"/>
      <c r="EC1086" s="202"/>
      <c r="ED1086" s="202"/>
      <c r="EE1086" s="202"/>
      <c r="EF1086" s="202"/>
      <c r="EG1086" s="202"/>
      <c r="EH1086" s="202"/>
      <c r="EI1086" s="202"/>
      <c r="EJ1086" s="202"/>
      <c r="EK1086" s="202"/>
      <c r="EL1086" s="202"/>
      <c r="EM1086" s="202"/>
      <c r="EN1086" s="202"/>
      <c r="EO1086" s="202"/>
      <c r="EP1086" s="202"/>
      <c r="EQ1086" s="202"/>
      <c r="ER1086" s="202"/>
      <c r="ES1086" s="202"/>
      <c r="ET1086" s="202"/>
      <c r="EU1086" s="202"/>
      <c r="EV1086" s="202"/>
      <c r="EW1086" s="202"/>
      <c r="EX1086" s="202"/>
      <c r="EY1086" s="202"/>
      <c r="EZ1086" s="202"/>
      <c r="FA1086" s="202"/>
      <c r="FB1086" s="202"/>
      <c r="FC1086" s="202"/>
      <c r="FD1086" s="202"/>
      <c r="FE1086" s="202"/>
      <c r="FF1086" s="202"/>
      <c r="FG1086" s="202"/>
      <c r="FH1086" s="202"/>
      <c r="FI1086" s="202"/>
      <c r="FJ1086" s="202"/>
      <c r="FK1086" s="202"/>
      <c r="FL1086" s="202"/>
      <c r="FM1086" s="202"/>
      <c r="FN1086" s="202"/>
      <c r="FO1086" s="202"/>
      <c r="FP1086" s="202"/>
      <c r="FQ1086" s="202"/>
      <c r="FR1086" s="202"/>
      <c r="FS1086" s="202"/>
      <c r="FT1086" s="202"/>
      <c r="FU1086" s="202"/>
      <c r="FV1086" s="202"/>
      <c r="FW1086" s="202"/>
      <c r="FX1086" s="202"/>
      <c r="FY1086" s="202"/>
      <c r="FZ1086" s="202"/>
      <c r="GA1086" s="202"/>
      <c r="GB1086" s="202"/>
      <c r="GC1086" s="202"/>
      <c r="GD1086" s="202"/>
      <c r="GE1086" s="202"/>
      <c r="GF1086" s="202"/>
      <c r="GG1086" s="202"/>
      <c r="GH1086" s="202"/>
      <c r="GI1086" s="202"/>
      <c r="GJ1086" s="202"/>
      <c r="GK1086" s="202"/>
      <c r="GL1086" s="202"/>
      <c r="GM1086" s="202"/>
      <c r="GN1086" s="202"/>
      <c r="GO1086" s="202"/>
      <c r="GP1086" s="202"/>
      <c r="GQ1086" s="202"/>
      <c r="GR1086" s="202"/>
      <c r="GS1086" s="202"/>
      <c r="GT1086" s="202"/>
      <c r="GU1086" s="202"/>
      <c r="GV1086" s="202"/>
      <c r="GW1086" s="202"/>
      <c r="GX1086" s="202"/>
      <c r="GY1086" s="202"/>
      <c r="GZ1086" s="202"/>
      <c r="HA1086" s="202"/>
      <c r="HB1086" s="202"/>
      <c r="HC1086" s="202"/>
      <c r="HD1086" s="202"/>
      <c r="HE1086" s="202"/>
      <c r="HF1086" s="202"/>
      <c r="HG1086" s="202"/>
      <c r="HH1086" s="202"/>
      <c r="HI1086" s="202"/>
      <c r="HJ1086" s="202"/>
      <c r="HK1086" s="202"/>
      <c r="HL1086" s="202"/>
      <c r="HM1086" s="202"/>
      <c r="HN1086" s="202"/>
      <c r="HO1086" s="202"/>
      <c r="HP1086" s="202"/>
      <c r="HQ1086" s="202"/>
      <c r="HR1086" s="202"/>
      <c r="HS1086" s="202"/>
      <c r="HT1086" s="202"/>
      <c r="HU1086" s="202"/>
      <c r="HV1086" s="202"/>
      <c r="HW1086" s="202"/>
      <c r="HX1086" s="202"/>
      <c r="HY1086" s="202"/>
      <c r="HZ1086" s="202"/>
      <c r="IA1086" s="202"/>
      <c r="IB1086" s="202"/>
      <c r="IC1086" s="202"/>
      <c r="ID1086" s="202"/>
      <c r="IE1086" s="202"/>
      <c r="IF1086" s="202"/>
      <c r="IG1086" s="202"/>
      <c r="IH1086" s="202"/>
      <c r="II1086" s="202"/>
      <c r="IJ1086" s="202"/>
      <c r="IK1086" s="202"/>
      <c r="IL1086" s="202"/>
      <c r="IM1086" s="202"/>
      <c r="IN1086" s="202"/>
      <c r="IO1086" s="202"/>
      <c r="IP1086" s="202"/>
      <c r="IQ1086" s="202"/>
      <c r="IR1086" s="202"/>
      <c r="IS1086" s="202"/>
      <c r="IT1086" s="202"/>
      <c r="IU1086" s="202"/>
      <c r="IV1086" s="202"/>
      <c r="IW1086" s="202"/>
      <c r="IX1086" s="202"/>
      <c r="IY1086" s="202"/>
      <c r="IZ1086" s="202"/>
      <c r="JA1086" s="202"/>
      <c r="JB1086" s="202"/>
      <c r="JC1086" s="202"/>
      <c r="JD1086" s="202"/>
    </row>
    <row r="1087" spans="1:264" s="686" customFormat="1" ht="15.75" x14ac:dyDescent="0.25">
      <c r="A1087" s="641">
        <v>1</v>
      </c>
      <c r="B1087" s="641">
        <v>1</v>
      </c>
      <c r="C1087" s="960" t="s">
        <v>29</v>
      </c>
      <c r="D1087" s="960"/>
      <c r="E1087" s="951"/>
      <c r="F1087" s="1575"/>
      <c r="G1087" s="952"/>
      <c r="H1087" s="952"/>
      <c r="I1087" s="1041"/>
      <c r="J1087" s="3451"/>
      <c r="K1087" s="1152"/>
      <c r="L1087" s="1152"/>
      <c r="M1087" s="1153"/>
      <c r="N1087" s="1153"/>
      <c r="O1087" s="1153"/>
      <c r="P1087" s="1153"/>
      <c r="Q1087" s="1153"/>
      <c r="R1087" s="1153"/>
      <c r="S1087" s="1191"/>
      <c r="T1087" s="1191"/>
      <c r="U1087" s="1191"/>
      <c r="V1087" s="952"/>
      <c r="W1087" s="3074"/>
      <c r="X1087" s="952"/>
      <c r="Y1087" s="952"/>
      <c r="Z1087" s="1154"/>
      <c r="AA1087" s="1154"/>
      <c r="AB1087" s="952"/>
      <c r="AC1087" s="3709"/>
      <c r="AD1087" s="202"/>
      <c r="AE1087" s="202"/>
      <c r="AF1087" s="202"/>
      <c r="AG1087" s="202"/>
      <c r="AH1087" s="202"/>
      <c r="AI1087" s="202"/>
      <c r="AJ1087" s="202"/>
      <c r="AK1087" s="202"/>
      <c r="AL1087" s="202"/>
      <c r="AM1087" s="202"/>
      <c r="AN1087" s="202"/>
      <c r="AO1087" s="202"/>
      <c r="AP1087" s="202"/>
      <c r="AQ1087" s="202"/>
      <c r="AR1087" s="202"/>
      <c r="AS1087" s="202"/>
      <c r="AT1087" s="202"/>
      <c r="AU1087" s="202"/>
      <c r="AV1087" s="202"/>
      <c r="AW1087" s="202"/>
      <c r="AX1087" s="202"/>
      <c r="AY1087" s="202"/>
      <c r="AZ1087" s="202"/>
      <c r="BA1087" s="202"/>
      <c r="BB1087" s="202"/>
      <c r="BC1087" s="202"/>
      <c r="BD1087" s="202"/>
      <c r="BE1087" s="202"/>
      <c r="BF1087" s="202"/>
      <c r="BG1087" s="202"/>
      <c r="BH1087" s="202"/>
      <c r="BI1087" s="202"/>
      <c r="BJ1087" s="202"/>
      <c r="BK1087" s="202"/>
      <c r="BL1087" s="202"/>
      <c r="BM1087" s="202"/>
      <c r="BN1087" s="202"/>
      <c r="BO1087" s="202"/>
      <c r="BP1087" s="202"/>
      <c r="BQ1087" s="202"/>
      <c r="BR1087" s="202"/>
      <c r="BS1087" s="202"/>
      <c r="BT1087" s="202"/>
      <c r="BU1087" s="202"/>
      <c r="BV1087" s="202"/>
      <c r="BW1087" s="202"/>
      <c r="BX1087" s="202"/>
      <c r="BY1087" s="202"/>
      <c r="BZ1087" s="202"/>
      <c r="CA1087" s="202"/>
      <c r="CB1087" s="202"/>
      <c r="CC1087" s="202"/>
      <c r="CD1087" s="202"/>
      <c r="CE1087" s="202"/>
      <c r="CF1087" s="202"/>
      <c r="CG1087" s="202"/>
      <c r="CH1087" s="202"/>
      <c r="CI1087" s="202"/>
      <c r="CJ1087" s="202"/>
      <c r="CK1087" s="202"/>
      <c r="CL1087" s="202"/>
      <c r="CM1087" s="202"/>
      <c r="CN1087" s="202"/>
      <c r="CO1087" s="202"/>
      <c r="CP1087" s="202"/>
      <c r="CQ1087" s="202"/>
      <c r="CR1087" s="202"/>
      <c r="CS1087" s="202"/>
      <c r="CT1087" s="202"/>
      <c r="CU1087" s="202"/>
      <c r="CV1087" s="202"/>
      <c r="CW1087" s="202"/>
      <c r="CX1087" s="202"/>
      <c r="CY1087" s="202"/>
      <c r="CZ1087" s="202"/>
      <c r="DA1087" s="202"/>
      <c r="DB1087" s="202"/>
      <c r="DC1087" s="202"/>
      <c r="DD1087" s="202"/>
      <c r="DE1087" s="202"/>
      <c r="DF1087" s="202"/>
      <c r="DG1087" s="202"/>
      <c r="DH1087" s="202"/>
      <c r="DI1087" s="202"/>
      <c r="DJ1087" s="202"/>
      <c r="DK1087" s="202"/>
      <c r="DL1087" s="202"/>
      <c r="DM1087" s="202"/>
      <c r="DN1087" s="202"/>
      <c r="DO1087" s="202"/>
      <c r="DP1087" s="202"/>
      <c r="DQ1087" s="202"/>
      <c r="DR1087" s="202"/>
      <c r="DS1087" s="202"/>
      <c r="DT1087" s="202"/>
      <c r="DU1087" s="202"/>
      <c r="DV1087" s="202"/>
      <c r="DW1087" s="202"/>
      <c r="DX1087" s="202"/>
      <c r="DY1087" s="202"/>
      <c r="DZ1087" s="202"/>
      <c r="EA1087" s="202"/>
      <c r="EB1087" s="202"/>
      <c r="EC1087" s="202"/>
      <c r="ED1087" s="202"/>
      <c r="EE1087" s="202"/>
      <c r="EF1087" s="202"/>
      <c r="EG1087" s="202"/>
      <c r="EH1087" s="202"/>
      <c r="EI1087" s="202"/>
      <c r="EJ1087" s="202"/>
      <c r="EK1087" s="202"/>
      <c r="EL1087" s="202"/>
      <c r="EM1087" s="202"/>
      <c r="EN1087" s="202"/>
      <c r="EO1087" s="202"/>
      <c r="EP1087" s="202"/>
      <c r="EQ1087" s="202"/>
      <c r="ER1087" s="202"/>
      <c r="ES1087" s="202"/>
      <c r="ET1087" s="202"/>
      <c r="EU1087" s="202"/>
      <c r="EV1087" s="202"/>
      <c r="EW1087" s="202"/>
      <c r="EX1087" s="202"/>
      <c r="EY1087" s="202"/>
      <c r="EZ1087" s="202"/>
      <c r="FA1087" s="202"/>
      <c r="FB1087" s="202"/>
      <c r="FC1087" s="202"/>
      <c r="FD1087" s="202"/>
      <c r="FE1087" s="202"/>
      <c r="FF1087" s="202"/>
      <c r="FG1087" s="202"/>
      <c r="FH1087" s="202"/>
      <c r="FI1087" s="202"/>
      <c r="FJ1087" s="202"/>
      <c r="FK1087" s="202"/>
      <c r="FL1087" s="202"/>
      <c r="FM1087" s="202"/>
      <c r="FN1087" s="202"/>
      <c r="FO1087" s="202"/>
      <c r="FP1087" s="202"/>
      <c r="FQ1087" s="202"/>
      <c r="FR1087" s="202"/>
      <c r="FS1087" s="202"/>
      <c r="FT1087" s="202"/>
      <c r="FU1087" s="202"/>
      <c r="FV1087" s="202"/>
      <c r="FW1087" s="202"/>
      <c r="FX1087" s="202"/>
      <c r="FY1087" s="202"/>
      <c r="FZ1087" s="202"/>
      <c r="GA1087" s="202"/>
      <c r="GB1087" s="202"/>
      <c r="GC1087" s="202"/>
      <c r="GD1087" s="202"/>
      <c r="GE1087" s="202"/>
      <c r="GF1087" s="202"/>
      <c r="GG1087" s="202"/>
      <c r="GH1087" s="202"/>
      <c r="GI1087" s="202"/>
      <c r="GJ1087" s="202"/>
      <c r="GK1087" s="202"/>
      <c r="GL1087" s="202"/>
      <c r="GM1087" s="202"/>
      <c r="GN1087" s="202"/>
      <c r="GO1087" s="202"/>
      <c r="GP1087" s="202"/>
      <c r="GQ1087" s="202"/>
      <c r="GR1087" s="202"/>
      <c r="GS1087" s="202"/>
      <c r="GT1087" s="202"/>
      <c r="GU1087" s="202"/>
      <c r="GV1087" s="202"/>
      <c r="GW1087" s="202"/>
      <c r="GX1087" s="202"/>
      <c r="GY1087" s="202"/>
      <c r="GZ1087" s="202"/>
      <c r="HA1087" s="202"/>
      <c r="HB1087" s="202"/>
      <c r="HC1087" s="202"/>
      <c r="HD1087" s="202"/>
      <c r="HE1087" s="202"/>
      <c r="HF1087" s="202"/>
      <c r="HG1087" s="202"/>
      <c r="HH1087" s="202"/>
      <c r="HI1087" s="202"/>
      <c r="HJ1087" s="202"/>
      <c r="HK1087" s="202"/>
      <c r="HL1087" s="202"/>
      <c r="HM1087" s="202"/>
      <c r="HN1087" s="202"/>
      <c r="HO1087" s="202"/>
      <c r="HP1087" s="202"/>
      <c r="HQ1087" s="202"/>
      <c r="HR1087" s="202"/>
      <c r="HS1087" s="202"/>
      <c r="HT1087" s="202"/>
      <c r="HU1087" s="202"/>
      <c r="HV1087" s="202"/>
      <c r="HW1087" s="202"/>
      <c r="HX1087" s="202"/>
      <c r="HY1087" s="202"/>
      <c r="HZ1087" s="202"/>
      <c r="IA1087" s="202"/>
      <c r="IB1087" s="202"/>
      <c r="IC1087" s="202"/>
      <c r="ID1087" s="202"/>
      <c r="IE1087" s="202"/>
      <c r="IF1087" s="202"/>
      <c r="IG1087" s="202"/>
      <c r="IH1087" s="202"/>
      <c r="II1087" s="202"/>
      <c r="IJ1087" s="202"/>
      <c r="IK1087" s="202"/>
      <c r="IL1087" s="202"/>
      <c r="IM1087" s="202"/>
      <c r="IN1087" s="202"/>
      <c r="IO1087" s="202"/>
      <c r="IP1087" s="202"/>
      <c r="IQ1087" s="202"/>
      <c r="IR1087" s="202"/>
      <c r="IS1087" s="202"/>
      <c r="IT1087" s="202"/>
      <c r="IU1087" s="202"/>
      <c r="IV1087" s="202"/>
      <c r="IW1087" s="202"/>
      <c r="IX1087" s="202"/>
      <c r="IY1087" s="202"/>
      <c r="IZ1087" s="202"/>
      <c r="JA1087" s="202"/>
      <c r="JB1087" s="202"/>
      <c r="JC1087" s="202"/>
      <c r="JD1087" s="202"/>
    </row>
    <row r="1088" spans="1:264" s="686" customFormat="1" x14ac:dyDescent="0.25">
      <c r="A1088" s="641">
        <v>1</v>
      </c>
      <c r="B1088" s="641">
        <v>1</v>
      </c>
      <c r="C1088" s="964" t="s">
        <v>154</v>
      </c>
      <c r="D1088" s="964"/>
      <c r="E1088" s="951"/>
      <c r="F1088" s="1575">
        <f>SUM(F1009)</f>
        <v>1300</v>
      </c>
      <c r="G1088" s="952">
        <f>SUM(G1009)</f>
        <v>216.66666666666669</v>
      </c>
      <c r="H1088" s="952">
        <f>SUM(H1009)</f>
        <v>167</v>
      </c>
      <c r="I1088" s="1041">
        <f t="shared" ref="I1088:I1095" si="788">H1088/G1088*100</f>
        <v>77.076923076923066</v>
      </c>
      <c r="J1088" s="3451">
        <f>SUM(J1009)</f>
        <v>0</v>
      </c>
      <c r="K1088" s="952">
        <f t="shared" ref="K1088:R1088" si="789">SUM(K1009)</f>
        <v>8.6646153846153844</v>
      </c>
      <c r="L1088" s="952">
        <f t="shared" si="789"/>
        <v>8.1017964071856294</v>
      </c>
      <c r="M1088" s="952">
        <f t="shared" si="789"/>
        <v>11264</v>
      </c>
      <c r="N1088" s="952">
        <f t="shared" si="789"/>
        <v>1878</v>
      </c>
      <c r="O1088" s="952">
        <f t="shared" si="789"/>
        <v>1353</v>
      </c>
      <c r="P1088" s="952">
        <f t="shared" si="789"/>
        <v>72.04472843450479</v>
      </c>
      <c r="Q1088" s="952">
        <f t="shared" si="789"/>
        <v>39</v>
      </c>
      <c r="R1088" s="952">
        <f t="shared" si="789"/>
        <v>208.15384615384616</v>
      </c>
      <c r="S1088" s="1191"/>
      <c r="T1088" s="1191"/>
      <c r="U1088" s="1191"/>
      <c r="V1088" s="952"/>
      <c r="W1088" s="3074"/>
      <c r="X1088" s="952"/>
      <c r="Y1088" s="952"/>
      <c r="Z1088" s="1154"/>
      <c r="AA1088" s="1154"/>
      <c r="AB1088" s="952"/>
      <c r="AC1088" s="3709"/>
      <c r="AD1088" s="202"/>
      <c r="AE1088" s="202"/>
      <c r="AF1088" s="202"/>
      <c r="AG1088" s="202"/>
      <c r="AH1088" s="202"/>
      <c r="AI1088" s="202"/>
      <c r="AJ1088" s="202"/>
      <c r="AK1088" s="202"/>
      <c r="AL1088" s="202"/>
      <c r="AM1088" s="202"/>
      <c r="AN1088" s="202"/>
      <c r="AO1088" s="202"/>
      <c r="AP1088" s="202"/>
      <c r="AQ1088" s="202"/>
      <c r="AR1088" s="202"/>
      <c r="AS1088" s="202"/>
      <c r="AT1088" s="202"/>
      <c r="AU1088" s="202"/>
      <c r="AV1088" s="202"/>
      <c r="AW1088" s="202"/>
      <c r="AX1088" s="202"/>
      <c r="AY1088" s="202"/>
      <c r="AZ1088" s="202"/>
      <c r="BA1088" s="202"/>
      <c r="BB1088" s="202"/>
      <c r="BC1088" s="202"/>
      <c r="BD1088" s="202"/>
      <c r="BE1088" s="202"/>
      <c r="BF1088" s="202"/>
      <c r="BG1088" s="202"/>
      <c r="BH1088" s="202"/>
      <c r="BI1088" s="202"/>
      <c r="BJ1088" s="202"/>
      <c r="BK1088" s="202"/>
      <c r="BL1088" s="202"/>
      <c r="BM1088" s="202"/>
      <c r="BN1088" s="202"/>
      <c r="BO1088" s="202"/>
      <c r="BP1088" s="202"/>
      <c r="BQ1088" s="202"/>
      <c r="BR1088" s="202"/>
      <c r="BS1088" s="202"/>
      <c r="BT1088" s="202"/>
      <c r="BU1088" s="202"/>
      <c r="BV1088" s="202"/>
      <c r="BW1088" s="202"/>
      <c r="BX1088" s="202"/>
      <c r="BY1088" s="202"/>
      <c r="BZ1088" s="202"/>
      <c r="CA1088" s="202"/>
      <c r="CB1088" s="202"/>
      <c r="CC1088" s="202"/>
      <c r="CD1088" s="202"/>
      <c r="CE1088" s="202"/>
      <c r="CF1088" s="202"/>
      <c r="CG1088" s="202"/>
      <c r="CH1088" s="202"/>
      <c r="CI1088" s="202"/>
      <c r="CJ1088" s="202"/>
      <c r="CK1088" s="202"/>
      <c r="CL1088" s="202"/>
      <c r="CM1088" s="202"/>
      <c r="CN1088" s="202"/>
      <c r="CO1088" s="202"/>
      <c r="CP1088" s="202"/>
      <c r="CQ1088" s="202"/>
      <c r="CR1088" s="202"/>
      <c r="CS1088" s="202"/>
      <c r="CT1088" s="202"/>
      <c r="CU1088" s="202"/>
      <c r="CV1088" s="202"/>
      <c r="CW1088" s="202"/>
      <c r="CX1088" s="202"/>
      <c r="CY1088" s="202"/>
      <c r="CZ1088" s="202"/>
      <c r="DA1088" s="202"/>
      <c r="DB1088" s="202"/>
      <c r="DC1088" s="202"/>
      <c r="DD1088" s="202"/>
      <c r="DE1088" s="202"/>
      <c r="DF1088" s="202"/>
      <c r="DG1088" s="202"/>
      <c r="DH1088" s="202"/>
      <c r="DI1088" s="202"/>
      <c r="DJ1088" s="202"/>
      <c r="DK1088" s="202"/>
      <c r="DL1088" s="202"/>
      <c r="DM1088" s="202"/>
      <c r="DN1088" s="202"/>
      <c r="DO1088" s="202"/>
      <c r="DP1088" s="202"/>
      <c r="DQ1088" s="202"/>
      <c r="DR1088" s="202"/>
      <c r="DS1088" s="202"/>
      <c r="DT1088" s="202"/>
      <c r="DU1088" s="202"/>
      <c r="DV1088" s="202"/>
      <c r="DW1088" s="202"/>
      <c r="DX1088" s="202"/>
      <c r="DY1088" s="202"/>
      <c r="DZ1088" s="202"/>
      <c r="EA1088" s="202"/>
      <c r="EB1088" s="202"/>
      <c r="EC1088" s="202"/>
      <c r="ED1088" s="202"/>
      <c r="EE1088" s="202"/>
      <c r="EF1088" s="202"/>
      <c r="EG1088" s="202"/>
      <c r="EH1088" s="202"/>
      <c r="EI1088" s="202"/>
      <c r="EJ1088" s="202"/>
      <c r="EK1088" s="202"/>
      <c r="EL1088" s="202"/>
      <c r="EM1088" s="202"/>
      <c r="EN1088" s="202"/>
      <c r="EO1088" s="202"/>
      <c r="EP1088" s="202"/>
      <c r="EQ1088" s="202"/>
      <c r="ER1088" s="202"/>
      <c r="ES1088" s="202"/>
      <c r="ET1088" s="202"/>
      <c r="EU1088" s="202"/>
      <c r="EV1088" s="202"/>
      <c r="EW1088" s="202"/>
      <c r="EX1088" s="202"/>
      <c r="EY1088" s="202"/>
      <c r="EZ1088" s="202"/>
      <c r="FA1088" s="202"/>
      <c r="FB1088" s="202"/>
      <c r="FC1088" s="202"/>
      <c r="FD1088" s="202"/>
      <c r="FE1088" s="202"/>
      <c r="FF1088" s="202"/>
      <c r="FG1088" s="202"/>
      <c r="FH1088" s="202"/>
      <c r="FI1088" s="202"/>
      <c r="FJ1088" s="202"/>
      <c r="FK1088" s="202"/>
      <c r="FL1088" s="202"/>
      <c r="FM1088" s="202"/>
      <c r="FN1088" s="202"/>
      <c r="FO1088" s="202"/>
      <c r="FP1088" s="202"/>
      <c r="FQ1088" s="202"/>
      <c r="FR1088" s="202"/>
      <c r="FS1088" s="202"/>
      <c r="FT1088" s="202"/>
      <c r="FU1088" s="202"/>
      <c r="FV1088" s="202"/>
      <c r="FW1088" s="202"/>
      <c r="FX1088" s="202"/>
      <c r="FY1088" s="202"/>
      <c r="FZ1088" s="202"/>
      <c r="GA1088" s="202"/>
      <c r="GB1088" s="202"/>
      <c r="GC1088" s="202"/>
      <c r="GD1088" s="202"/>
      <c r="GE1088" s="202"/>
      <c r="GF1088" s="202"/>
      <c r="GG1088" s="202"/>
      <c r="GH1088" s="202"/>
      <c r="GI1088" s="202"/>
      <c r="GJ1088" s="202"/>
      <c r="GK1088" s="202"/>
      <c r="GL1088" s="202"/>
      <c r="GM1088" s="202"/>
      <c r="GN1088" s="202"/>
      <c r="GO1088" s="202"/>
      <c r="GP1088" s="202"/>
      <c r="GQ1088" s="202"/>
      <c r="GR1088" s="202"/>
      <c r="GS1088" s="202"/>
      <c r="GT1088" s="202"/>
      <c r="GU1088" s="202"/>
      <c r="GV1088" s="202"/>
      <c r="GW1088" s="202"/>
      <c r="GX1088" s="202"/>
      <c r="GY1088" s="202"/>
      <c r="GZ1088" s="202"/>
      <c r="HA1088" s="202"/>
      <c r="HB1088" s="202"/>
      <c r="HC1088" s="202"/>
      <c r="HD1088" s="202"/>
      <c r="HE1088" s="202"/>
      <c r="HF1088" s="202"/>
      <c r="HG1088" s="202"/>
      <c r="HH1088" s="202"/>
      <c r="HI1088" s="202"/>
      <c r="HJ1088" s="202"/>
      <c r="HK1088" s="202"/>
      <c r="HL1088" s="202"/>
      <c r="HM1088" s="202"/>
      <c r="HN1088" s="202"/>
      <c r="HO1088" s="202"/>
      <c r="HP1088" s="202"/>
      <c r="HQ1088" s="202"/>
      <c r="HR1088" s="202"/>
      <c r="HS1088" s="202"/>
      <c r="HT1088" s="202"/>
      <c r="HU1088" s="202"/>
      <c r="HV1088" s="202"/>
      <c r="HW1088" s="202"/>
      <c r="HX1088" s="202"/>
      <c r="HY1088" s="202"/>
      <c r="HZ1088" s="202"/>
      <c r="IA1088" s="202"/>
      <c r="IB1088" s="202"/>
      <c r="IC1088" s="202"/>
      <c r="ID1088" s="202"/>
      <c r="IE1088" s="202"/>
      <c r="IF1088" s="202"/>
      <c r="IG1088" s="202"/>
      <c r="IH1088" s="202"/>
      <c r="II1088" s="202"/>
      <c r="IJ1088" s="202"/>
      <c r="IK1088" s="202"/>
      <c r="IL1088" s="202"/>
      <c r="IM1088" s="202"/>
      <c r="IN1088" s="202"/>
      <c r="IO1088" s="202"/>
      <c r="IP1088" s="202"/>
      <c r="IQ1088" s="202"/>
      <c r="IR1088" s="202"/>
      <c r="IS1088" s="202"/>
      <c r="IT1088" s="202"/>
      <c r="IU1088" s="202"/>
      <c r="IV1088" s="202"/>
      <c r="IW1088" s="202"/>
      <c r="IX1088" s="202"/>
      <c r="IY1088" s="202"/>
      <c r="IZ1088" s="202"/>
      <c r="JA1088" s="202"/>
      <c r="JB1088" s="202"/>
      <c r="JC1088" s="202"/>
      <c r="JD1088" s="202"/>
    </row>
    <row r="1089" spans="1:264" s="686" customFormat="1" x14ac:dyDescent="0.25">
      <c r="A1089" s="641">
        <v>1</v>
      </c>
      <c r="B1089" s="641">
        <v>1</v>
      </c>
      <c r="C1089" s="975" t="s">
        <v>127</v>
      </c>
      <c r="D1089" s="975"/>
      <c r="E1089" s="951"/>
      <c r="F1089" s="1575">
        <f t="shared" ref="F1089:H1094" si="790">SUM(F1014)</f>
        <v>2184</v>
      </c>
      <c r="G1089" s="952">
        <f t="shared" si="790"/>
        <v>364</v>
      </c>
      <c r="H1089" s="952">
        <f t="shared" si="790"/>
        <v>231</v>
      </c>
      <c r="I1089" s="1041">
        <f t="shared" si="788"/>
        <v>63.46153846153846</v>
      </c>
      <c r="J1089" s="3451">
        <f t="shared" ref="J1089" si="791">SUM(J1014)</f>
        <v>0</v>
      </c>
      <c r="K1089" s="952">
        <f t="shared" ref="K1089:R1090" si="792">SUM(K1014)</f>
        <v>7.186813186813187</v>
      </c>
      <c r="L1089" s="952">
        <f t="shared" si="792"/>
        <v>7.7229437229437226</v>
      </c>
      <c r="M1089" s="952">
        <f t="shared" si="792"/>
        <v>15696</v>
      </c>
      <c r="N1089" s="952">
        <f t="shared" si="792"/>
        <v>2616</v>
      </c>
      <c r="O1089" s="952">
        <f t="shared" si="792"/>
        <v>1784</v>
      </c>
      <c r="P1089" s="952">
        <f t="shared" si="792"/>
        <v>68.195718654434245</v>
      </c>
      <c r="Q1089" s="952">
        <f t="shared" si="792"/>
        <v>66</v>
      </c>
      <c r="R1089" s="952">
        <f t="shared" si="792"/>
        <v>162.18181818181819</v>
      </c>
      <c r="S1089" s="1191"/>
      <c r="T1089" s="1191"/>
      <c r="U1089" s="1191"/>
      <c r="V1089" s="952"/>
      <c r="W1089" s="3074"/>
      <c r="X1089" s="952"/>
      <c r="Y1089" s="952"/>
      <c r="Z1089" s="1154"/>
      <c r="AA1089" s="1154"/>
      <c r="AB1089" s="952"/>
      <c r="AC1089" s="3709"/>
      <c r="AD1089" s="202"/>
      <c r="AE1089" s="202"/>
      <c r="AF1089" s="202"/>
      <c r="AG1089" s="202"/>
      <c r="AH1089" s="202"/>
      <c r="AI1089" s="202"/>
      <c r="AJ1089" s="202"/>
      <c r="AK1089" s="202"/>
      <c r="AL1089" s="202"/>
      <c r="AM1089" s="202"/>
      <c r="AN1089" s="202"/>
      <c r="AO1089" s="202"/>
      <c r="AP1089" s="202"/>
      <c r="AQ1089" s="202"/>
      <c r="AR1089" s="202"/>
      <c r="AS1089" s="202"/>
      <c r="AT1089" s="202"/>
      <c r="AU1089" s="202"/>
      <c r="AV1089" s="202"/>
      <c r="AW1089" s="202"/>
      <c r="AX1089" s="202"/>
      <c r="AY1089" s="202"/>
      <c r="AZ1089" s="202"/>
      <c r="BA1089" s="202"/>
      <c r="BB1089" s="202"/>
      <c r="BC1089" s="202"/>
      <c r="BD1089" s="202"/>
      <c r="BE1089" s="202"/>
      <c r="BF1089" s="202"/>
      <c r="BG1089" s="202"/>
      <c r="BH1089" s="202"/>
      <c r="BI1089" s="202"/>
      <c r="BJ1089" s="202"/>
      <c r="BK1089" s="202"/>
      <c r="BL1089" s="202"/>
      <c r="BM1089" s="202"/>
      <c r="BN1089" s="202"/>
      <c r="BO1089" s="202"/>
      <c r="BP1089" s="202"/>
      <c r="BQ1089" s="202"/>
      <c r="BR1089" s="202"/>
      <c r="BS1089" s="202"/>
      <c r="BT1089" s="202"/>
      <c r="BU1089" s="202"/>
      <c r="BV1089" s="202"/>
      <c r="BW1089" s="202"/>
      <c r="BX1089" s="202"/>
      <c r="BY1089" s="202"/>
      <c r="BZ1089" s="202"/>
      <c r="CA1089" s="202"/>
      <c r="CB1089" s="202"/>
      <c r="CC1089" s="202"/>
      <c r="CD1089" s="202"/>
      <c r="CE1089" s="202"/>
      <c r="CF1089" s="202"/>
      <c r="CG1089" s="202"/>
      <c r="CH1089" s="202"/>
      <c r="CI1089" s="202"/>
      <c r="CJ1089" s="202"/>
      <c r="CK1089" s="202"/>
      <c r="CL1089" s="202"/>
      <c r="CM1089" s="202"/>
      <c r="CN1089" s="202"/>
      <c r="CO1089" s="202"/>
      <c r="CP1089" s="202"/>
      <c r="CQ1089" s="202"/>
      <c r="CR1089" s="202"/>
      <c r="CS1089" s="202"/>
      <c r="CT1089" s="202"/>
      <c r="CU1089" s="202"/>
      <c r="CV1089" s="202"/>
      <c r="CW1089" s="202"/>
      <c r="CX1089" s="202"/>
      <c r="CY1089" s="202"/>
      <c r="CZ1089" s="202"/>
      <c r="DA1089" s="202"/>
      <c r="DB1089" s="202"/>
      <c r="DC1089" s="202"/>
      <c r="DD1089" s="202"/>
      <c r="DE1089" s="202"/>
      <c r="DF1089" s="202"/>
      <c r="DG1089" s="202"/>
      <c r="DH1089" s="202"/>
      <c r="DI1089" s="202"/>
      <c r="DJ1089" s="202"/>
      <c r="DK1089" s="202"/>
      <c r="DL1089" s="202"/>
      <c r="DM1089" s="202"/>
      <c r="DN1089" s="202"/>
      <c r="DO1089" s="202"/>
      <c r="DP1089" s="202"/>
      <c r="DQ1089" s="202"/>
      <c r="DR1089" s="202"/>
      <c r="DS1089" s="202"/>
      <c r="DT1089" s="202"/>
      <c r="DU1089" s="202"/>
      <c r="DV1089" s="202"/>
      <c r="DW1089" s="202"/>
      <c r="DX1089" s="202"/>
      <c r="DY1089" s="202"/>
      <c r="DZ1089" s="202"/>
      <c r="EA1089" s="202"/>
      <c r="EB1089" s="202"/>
      <c r="EC1089" s="202"/>
      <c r="ED1089" s="202"/>
      <c r="EE1089" s="202"/>
      <c r="EF1089" s="202"/>
      <c r="EG1089" s="202"/>
      <c r="EH1089" s="202"/>
      <c r="EI1089" s="202"/>
      <c r="EJ1089" s="202"/>
      <c r="EK1089" s="202"/>
      <c r="EL1089" s="202"/>
      <c r="EM1089" s="202"/>
      <c r="EN1089" s="202"/>
      <c r="EO1089" s="202"/>
      <c r="EP1089" s="202"/>
      <c r="EQ1089" s="202"/>
      <c r="ER1089" s="202"/>
      <c r="ES1089" s="202"/>
      <c r="ET1089" s="202"/>
      <c r="EU1089" s="202"/>
      <c r="EV1089" s="202"/>
      <c r="EW1089" s="202"/>
      <c r="EX1089" s="202"/>
      <c r="EY1089" s="202"/>
      <c r="EZ1089" s="202"/>
      <c r="FA1089" s="202"/>
      <c r="FB1089" s="202"/>
      <c r="FC1089" s="202"/>
      <c r="FD1089" s="202"/>
      <c r="FE1089" s="202"/>
      <c r="FF1089" s="202"/>
      <c r="FG1089" s="202"/>
      <c r="FH1089" s="202"/>
      <c r="FI1089" s="202"/>
      <c r="FJ1089" s="202"/>
      <c r="FK1089" s="202"/>
      <c r="FL1089" s="202"/>
      <c r="FM1089" s="202"/>
      <c r="FN1089" s="202"/>
      <c r="FO1089" s="202"/>
      <c r="FP1089" s="202"/>
      <c r="FQ1089" s="202"/>
      <c r="FR1089" s="202"/>
      <c r="FS1089" s="202"/>
      <c r="FT1089" s="202"/>
      <c r="FU1089" s="202"/>
      <c r="FV1089" s="202"/>
      <c r="FW1089" s="202"/>
      <c r="FX1089" s="202"/>
      <c r="FY1089" s="202"/>
      <c r="FZ1089" s="202"/>
      <c r="GA1089" s="202"/>
      <c r="GB1089" s="202"/>
      <c r="GC1089" s="202"/>
      <c r="GD1089" s="202"/>
      <c r="GE1089" s="202"/>
      <c r="GF1089" s="202"/>
      <c r="GG1089" s="202"/>
      <c r="GH1089" s="202"/>
      <c r="GI1089" s="202"/>
      <c r="GJ1089" s="202"/>
      <c r="GK1089" s="202"/>
      <c r="GL1089" s="202"/>
      <c r="GM1089" s="202"/>
      <c r="GN1089" s="202"/>
      <c r="GO1089" s="202"/>
      <c r="GP1089" s="202"/>
      <c r="GQ1089" s="202"/>
      <c r="GR1089" s="202"/>
      <c r="GS1089" s="202"/>
      <c r="GT1089" s="202"/>
      <c r="GU1089" s="202"/>
      <c r="GV1089" s="202"/>
      <c r="GW1089" s="202"/>
      <c r="GX1089" s="202"/>
      <c r="GY1089" s="202"/>
      <c r="GZ1089" s="202"/>
      <c r="HA1089" s="202"/>
      <c r="HB1089" s="202"/>
      <c r="HC1089" s="202"/>
      <c r="HD1089" s="202"/>
      <c r="HE1089" s="202"/>
      <c r="HF1089" s="202"/>
      <c r="HG1089" s="202"/>
      <c r="HH1089" s="202"/>
      <c r="HI1089" s="202"/>
      <c r="HJ1089" s="202"/>
      <c r="HK1089" s="202"/>
      <c r="HL1089" s="202"/>
      <c r="HM1089" s="202"/>
      <c r="HN1089" s="202"/>
      <c r="HO1089" s="202"/>
      <c r="HP1089" s="202"/>
      <c r="HQ1089" s="202"/>
      <c r="HR1089" s="202"/>
      <c r="HS1089" s="202"/>
      <c r="HT1089" s="202"/>
      <c r="HU1089" s="202"/>
      <c r="HV1089" s="202"/>
      <c r="HW1089" s="202"/>
      <c r="HX1089" s="202"/>
      <c r="HY1089" s="202"/>
      <c r="HZ1089" s="202"/>
      <c r="IA1089" s="202"/>
      <c r="IB1089" s="202"/>
      <c r="IC1089" s="202"/>
      <c r="ID1089" s="202"/>
      <c r="IE1089" s="202"/>
      <c r="IF1089" s="202"/>
      <c r="IG1089" s="202"/>
      <c r="IH1089" s="202"/>
      <c r="II1089" s="202"/>
      <c r="IJ1089" s="202"/>
      <c r="IK1089" s="202"/>
      <c r="IL1089" s="202"/>
      <c r="IM1089" s="202"/>
      <c r="IN1089" s="202"/>
      <c r="IO1089" s="202"/>
      <c r="IP1089" s="202"/>
      <c r="IQ1089" s="202"/>
      <c r="IR1089" s="202"/>
      <c r="IS1089" s="202"/>
      <c r="IT1089" s="202"/>
      <c r="IU1089" s="202"/>
      <c r="IV1089" s="202"/>
      <c r="IW1089" s="202"/>
      <c r="IX1089" s="202"/>
      <c r="IY1089" s="202"/>
      <c r="IZ1089" s="202"/>
      <c r="JA1089" s="202"/>
      <c r="JB1089" s="202"/>
      <c r="JC1089" s="202"/>
      <c r="JD1089" s="202"/>
    </row>
    <row r="1090" spans="1:264" s="686" customFormat="1" ht="29.25" x14ac:dyDescent="0.25">
      <c r="A1090" s="641">
        <v>1</v>
      </c>
      <c r="B1090" s="641">
        <v>1</v>
      </c>
      <c r="C1090" s="974" t="s">
        <v>143</v>
      </c>
      <c r="D1090" s="974"/>
      <c r="E1090" s="951"/>
      <c r="F1090" s="1575">
        <f t="shared" si="790"/>
        <v>3484</v>
      </c>
      <c r="G1090" s="952">
        <f t="shared" si="790"/>
        <v>580.66666666666674</v>
      </c>
      <c r="H1090" s="952">
        <f t="shared" si="790"/>
        <v>398</v>
      </c>
      <c r="I1090" s="1041">
        <f t="shared" si="788"/>
        <v>68.541905855338683</v>
      </c>
      <c r="J1090" s="3451">
        <f t="shared" ref="J1090" si="793">SUM(J1015)</f>
        <v>0</v>
      </c>
      <c r="K1090" s="952">
        <f t="shared" si="792"/>
        <v>7.7382319173363951</v>
      </c>
      <c r="L1090" s="952">
        <f t="shared" si="792"/>
        <v>7.8819095477386938</v>
      </c>
      <c r="M1090" s="952">
        <f t="shared" si="792"/>
        <v>26960</v>
      </c>
      <c r="N1090" s="952">
        <f t="shared" si="792"/>
        <v>4494</v>
      </c>
      <c r="O1090" s="952">
        <f t="shared" si="792"/>
        <v>3137</v>
      </c>
      <c r="P1090" s="952">
        <f t="shared" si="792"/>
        <v>69.804183355585224</v>
      </c>
      <c r="Q1090" s="952">
        <f t="shared" si="792"/>
        <v>105</v>
      </c>
      <c r="R1090" s="952">
        <f t="shared" si="792"/>
        <v>179.25714285714287</v>
      </c>
      <c r="S1090" s="1191">
        <f t="shared" ref="S1090:AB1090" si="794">SUM(S1015)</f>
        <v>78380.334658079984</v>
      </c>
      <c r="T1090" s="1191">
        <f t="shared" ref="T1090" si="795">SUM(T1015)</f>
        <v>78380.334658079984</v>
      </c>
      <c r="U1090" s="1191">
        <f t="shared" si="794"/>
        <v>13063.389109679998</v>
      </c>
      <c r="V1090" s="952">
        <f t="shared" si="794"/>
        <v>7812.8782899999997</v>
      </c>
      <c r="W1090" s="3074">
        <f t="shared" si="794"/>
        <v>0</v>
      </c>
      <c r="X1090" s="952">
        <f t="shared" si="794"/>
        <v>0</v>
      </c>
      <c r="Y1090" s="952">
        <f t="shared" si="794"/>
        <v>-5250.5108196799983</v>
      </c>
      <c r="Z1090" s="952">
        <f t="shared" si="794"/>
        <v>0</v>
      </c>
      <c r="AA1090" s="952">
        <f t="shared" si="794"/>
        <v>0</v>
      </c>
      <c r="AB1090" s="952">
        <f t="shared" si="794"/>
        <v>7812.8782899999997</v>
      </c>
      <c r="AC1090" s="3709">
        <f t="shared" ref="AC1090" si="796">SUM(AC1015)</f>
        <v>0</v>
      </c>
      <c r="AD1090" s="202"/>
      <c r="AE1090" s="202"/>
      <c r="AF1090" s="202"/>
      <c r="AG1090" s="202"/>
      <c r="AH1090" s="202"/>
      <c r="AI1090" s="202"/>
      <c r="AJ1090" s="202"/>
      <c r="AK1090" s="202"/>
      <c r="AL1090" s="202"/>
      <c r="AM1090" s="202"/>
      <c r="AN1090" s="202"/>
      <c r="AO1090" s="202"/>
      <c r="AP1090" s="202"/>
      <c r="AQ1090" s="202"/>
      <c r="AR1090" s="202"/>
      <c r="AS1090" s="202"/>
      <c r="AT1090" s="202"/>
      <c r="AU1090" s="202"/>
      <c r="AV1090" s="202"/>
      <c r="AW1090" s="202"/>
      <c r="AX1090" s="202"/>
      <c r="AY1090" s="202"/>
      <c r="AZ1090" s="202"/>
      <c r="BA1090" s="202"/>
      <c r="BB1090" s="202"/>
      <c r="BC1090" s="202"/>
      <c r="BD1090" s="202"/>
      <c r="BE1090" s="202"/>
      <c r="BF1090" s="202"/>
      <c r="BG1090" s="202"/>
      <c r="BH1090" s="202"/>
      <c r="BI1090" s="202"/>
      <c r="BJ1090" s="202"/>
      <c r="BK1090" s="202"/>
      <c r="BL1090" s="202"/>
      <c r="BM1090" s="202"/>
      <c r="BN1090" s="202"/>
      <c r="BO1090" s="202"/>
      <c r="BP1090" s="202"/>
      <c r="BQ1090" s="202"/>
      <c r="BR1090" s="202"/>
      <c r="BS1090" s="202"/>
      <c r="BT1090" s="202"/>
      <c r="BU1090" s="202"/>
      <c r="BV1090" s="202"/>
      <c r="BW1090" s="202"/>
      <c r="BX1090" s="202"/>
      <c r="BY1090" s="202"/>
      <c r="BZ1090" s="202"/>
      <c r="CA1090" s="202"/>
      <c r="CB1090" s="202"/>
      <c r="CC1090" s="202"/>
      <c r="CD1090" s="202"/>
      <c r="CE1090" s="202"/>
      <c r="CF1090" s="202"/>
      <c r="CG1090" s="202"/>
      <c r="CH1090" s="202"/>
      <c r="CI1090" s="202"/>
      <c r="CJ1090" s="202"/>
      <c r="CK1090" s="202"/>
      <c r="CL1090" s="202"/>
      <c r="CM1090" s="202"/>
      <c r="CN1090" s="202"/>
      <c r="CO1090" s="202"/>
      <c r="CP1090" s="202"/>
      <c r="CQ1090" s="202"/>
      <c r="CR1090" s="202"/>
      <c r="CS1090" s="202"/>
      <c r="CT1090" s="202"/>
      <c r="CU1090" s="202"/>
      <c r="CV1090" s="202"/>
      <c r="CW1090" s="202"/>
      <c r="CX1090" s="202"/>
      <c r="CY1090" s="202"/>
      <c r="CZ1090" s="202"/>
      <c r="DA1090" s="202"/>
      <c r="DB1090" s="202"/>
      <c r="DC1090" s="202"/>
      <c r="DD1090" s="202"/>
      <c r="DE1090" s="202"/>
      <c r="DF1090" s="202"/>
      <c r="DG1090" s="202"/>
      <c r="DH1090" s="202"/>
      <c r="DI1090" s="202"/>
      <c r="DJ1090" s="202"/>
      <c r="DK1090" s="202"/>
      <c r="DL1090" s="202"/>
      <c r="DM1090" s="202"/>
      <c r="DN1090" s="202"/>
      <c r="DO1090" s="202"/>
      <c r="DP1090" s="202"/>
      <c r="DQ1090" s="202"/>
      <c r="DR1090" s="202"/>
      <c r="DS1090" s="202"/>
      <c r="DT1090" s="202"/>
      <c r="DU1090" s="202"/>
      <c r="DV1090" s="202"/>
      <c r="DW1090" s="202"/>
      <c r="DX1090" s="202"/>
      <c r="DY1090" s="202"/>
      <c r="DZ1090" s="202"/>
      <c r="EA1090" s="202"/>
      <c r="EB1090" s="202"/>
      <c r="EC1090" s="202"/>
      <c r="ED1090" s="202"/>
      <c r="EE1090" s="202"/>
      <c r="EF1090" s="202"/>
      <c r="EG1090" s="202"/>
      <c r="EH1090" s="202"/>
      <c r="EI1090" s="202"/>
      <c r="EJ1090" s="202"/>
      <c r="EK1090" s="202"/>
      <c r="EL1090" s="202"/>
      <c r="EM1090" s="202"/>
      <c r="EN1090" s="202"/>
      <c r="EO1090" s="202"/>
      <c r="EP1090" s="202"/>
      <c r="EQ1090" s="202"/>
      <c r="ER1090" s="202"/>
      <c r="ES1090" s="202"/>
      <c r="ET1090" s="202"/>
      <c r="EU1090" s="202"/>
      <c r="EV1090" s="202"/>
      <c r="EW1090" s="202"/>
      <c r="EX1090" s="202"/>
      <c r="EY1090" s="202"/>
      <c r="EZ1090" s="202"/>
      <c r="FA1090" s="202"/>
      <c r="FB1090" s="202"/>
      <c r="FC1090" s="202"/>
      <c r="FD1090" s="202"/>
      <c r="FE1090" s="202"/>
      <c r="FF1090" s="202"/>
      <c r="FG1090" s="202"/>
      <c r="FH1090" s="202"/>
      <c r="FI1090" s="202"/>
      <c r="FJ1090" s="202"/>
      <c r="FK1090" s="202"/>
      <c r="FL1090" s="202"/>
      <c r="FM1090" s="202"/>
      <c r="FN1090" s="202"/>
      <c r="FO1090" s="202"/>
      <c r="FP1090" s="202"/>
      <c r="FQ1090" s="202"/>
      <c r="FR1090" s="202"/>
      <c r="FS1090" s="202"/>
      <c r="FT1090" s="202"/>
      <c r="FU1090" s="202"/>
      <c r="FV1090" s="202"/>
      <c r="FW1090" s="202"/>
      <c r="FX1090" s="202"/>
      <c r="FY1090" s="202"/>
      <c r="FZ1090" s="202"/>
      <c r="GA1090" s="202"/>
      <c r="GB1090" s="202"/>
      <c r="GC1090" s="202"/>
      <c r="GD1090" s="202"/>
      <c r="GE1090" s="202"/>
      <c r="GF1090" s="202"/>
      <c r="GG1090" s="202"/>
      <c r="GH1090" s="202"/>
      <c r="GI1090" s="202"/>
      <c r="GJ1090" s="202"/>
      <c r="GK1090" s="202"/>
      <c r="GL1090" s="202"/>
      <c r="GM1090" s="202"/>
      <c r="GN1090" s="202"/>
      <c r="GO1090" s="202"/>
      <c r="GP1090" s="202"/>
      <c r="GQ1090" s="202"/>
      <c r="GR1090" s="202"/>
      <c r="GS1090" s="202"/>
      <c r="GT1090" s="202"/>
      <c r="GU1090" s="202"/>
      <c r="GV1090" s="202"/>
      <c r="GW1090" s="202"/>
      <c r="GX1090" s="202"/>
      <c r="GY1090" s="202"/>
      <c r="GZ1090" s="202"/>
      <c r="HA1090" s="202"/>
      <c r="HB1090" s="202"/>
      <c r="HC1090" s="202"/>
      <c r="HD1090" s="202"/>
      <c r="HE1090" s="202"/>
      <c r="HF1090" s="202"/>
      <c r="HG1090" s="202"/>
      <c r="HH1090" s="202"/>
      <c r="HI1090" s="202"/>
      <c r="HJ1090" s="202"/>
      <c r="HK1090" s="202"/>
      <c r="HL1090" s="202"/>
      <c r="HM1090" s="202"/>
      <c r="HN1090" s="202"/>
      <c r="HO1090" s="202"/>
      <c r="HP1090" s="202"/>
      <c r="HQ1090" s="202"/>
      <c r="HR1090" s="202"/>
      <c r="HS1090" s="202"/>
      <c r="HT1090" s="202"/>
      <c r="HU1090" s="202"/>
      <c r="HV1090" s="202"/>
      <c r="HW1090" s="202"/>
      <c r="HX1090" s="202"/>
      <c r="HY1090" s="202"/>
      <c r="HZ1090" s="202"/>
      <c r="IA1090" s="202"/>
      <c r="IB1090" s="202"/>
      <c r="IC1090" s="202"/>
      <c r="ID1090" s="202"/>
      <c r="IE1090" s="202"/>
      <c r="IF1090" s="202"/>
      <c r="IG1090" s="202"/>
      <c r="IH1090" s="202"/>
      <c r="II1090" s="202"/>
      <c r="IJ1090" s="202"/>
      <c r="IK1090" s="202"/>
      <c r="IL1090" s="202"/>
      <c r="IM1090" s="202"/>
      <c r="IN1090" s="202"/>
      <c r="IO1090" s="202"/>
      <c r="IP1090" s="202"/>
      <c r="IQ1090" s="202"/>
      <c r="IR1090" s="202"/>
      <c r="IS1090" s="202"/>
      <c r="IT1090" s="202"/>
      <c r="IU1090" s="202"/>
      <c r="IV1090" s="202"/>
      <c r="IW1090" s="202"/>
      <c r="IX1090" s="202"/>
      <c r="IY1090" s="202"/>
      <c r="IZ1090" s="202"/>
      <c r="JA1090" s="202"/>
      <c r="JB1090" s="202"/>
      <c r="JC1090" s="202"/>
      <c r="JD1090" s="202"/>
    </row>
    <row r="1091" spans="1:264" s="686" customFormat="1" x14ac:dyDescent="0.25">
      <c r="A1091" s="641">
        <v>1</v>
      </c>
      <c r="B1091" s="641">
        <v>1</v>
      </c>
      <c r="C1091" s="1068" t="s">
        <v>261</v>
      </c>
      <c r="D1091" s="1068"/>
      <c r="E1091" s="1096"/>
      <c r="F1091" s="1576">
        <f t="shared" si="790"/>
        <v>9992</v>
      </c>
      <c r="G1091" s="959">
        <f t="shared" si="790"/>
        <v>1665</v>
      </c>
      <c r="H1091" s="959">
        <f t="shared" si="790"/>
        <v>1432</v>
      </c>
      <c r="I1091" s="1157">
        <f t="shared" si="788"/>
        <v>86.006006006006004</v>
      </c>
      <c r="J1091" s="3470">
        <f t="shared" ref="J1091" si="797">SUM(J1016)</f>
        <v>0</v>
      </c>
      <c r="K1091" s="1158"/>
      <c r="L1091" s="1158"/>
      <c r="M1091" s="1159"/>
      <c r="N1091" s="1159"/>
      <c r="O1091" s="1159"/>
      <c r="P1091" s="1159"/>
      <c r="Q1091" s="1159"/>
      <c r="R1091" s="1159"/>
      <c r="S1091" s="1914"/>
      <c r="T1091" s="1914"/>
      <c r="U1091" s="1191"/>
      <c r="V1091" s="959"/>
      <c r="W1091" s="3126"/>
      <c r="X1091" s="959"/>
      <c r="Y1091" s="959"/>
      <c r="Z1091" s="1160"/>
      <c r="AA1091" s="1160"/>
      <c r="AB1091" s="959"/>
      <c r="AC1091" s="3709"/>
      <c r="AD1091" s="202"/>
      <c r="AE1091" s="202"/>
      <c r="AF1091" s="202"/>
      <c r="AG1091" s="202"/>
      <c r="AH1091" s="202"/>
      <c r="AI1091" s="202"/>
      <c r="AJ1091" s="202"/>
      <c r="AK1091" s="202"/>
      <c r="AL1091" s="202"/>
      <c r="AM1091" s="202"/>
      <c r="AN1091" s="202"/>
      <c r="AO1091" s="202"/>
      <c r="AP1091" s="202"/>
      <c r="AQ1091" s="202"/>
      <c r="AR1091" s="202"/>
      <c r="AS1091" s="202"/>
      <c r="AT1091" s="202"/>
      <c r="AU1091" s="202"/>
      <c r="AV1091" s="202"/>
      <c r="AW1091" s="202"/>
      <c r="AX1091" s="202"/>
      <c r="AY1091" s="202"/>
      <c r="AZ1091" s="202"/>
      <c r="BA1091" s="202"/>
      <c r="BB1091" s="202"/>
      <c r="BC1091" s="202"/>
      <c r="BD1091" s="202"/>
      <c r="BE1091" s="202"/>
      <c r="BF1091" s="202"/>
      <c r="BG1091" s="202"/>
      <c r="BH1091" s="202"/>
      <c r="BI1091" s="202"/>
      <c r="BJ1091" s="202"/>
      <c r="BK1091" s="202"/>
      <c r="BL1091" s="202"/>
      <c r="BM1091" s="202"/>
      <c r="BN1091" s="202"/>
      <c r="BO1091" s="202"/>
      <c r="BP1091" s="202"/>
      <c r="BQ1091" s="202"/>
      <c r="BR1091" s="202"/>
      <c r="BS1091" s="202"/>
      <c r="BT1091" s="202"/>
      <c r="BU1091" s="202"/>
      <c r="BV1091" s="202"/>
      <c r="BW1091" s="202"/>
      <c r="BX1091" s="202"/>
      <c r="BY1091" s="202"/>
      <c r="BZ1091" s="202"/>
      <c r="CA1091" s="202"/>
      <c r="CB1091" s="202"/>
      <c r="CC1091" s="202"/>
      <c r="CD1091" s="202"/>
      <c r="CE1091" s="202"/>
      <c r="CF1091" s="202"/>
      <c r="CG1091" s="202"/>
      <c r="CH1091" s="202"/>
      <c r="CI1091" s="202"/>
      <c r="CJ1091" s="202"/>
      <c r="CK1091" s="202"/>
      <c r="CL1091" s="202"/>
      <c r="CM1091" s="202"/>
      <c r="CN1091" s="202"/>
      <c r="CO1091" s="202"/>
      <c r="CP1091" s="202"/>
      <c r="CQ1091" s="202"/>
      <c r="CR1091" s="202"/>
      <c r="CS1091" s="202"/>
      <c r="CT1091" s="202"/>
      <c r="CU1091" s="202"/>
      <c r="CV1091" s="202"/>
      <c r="CW1091" s="202"/>
      <c r="CX1091" s="202"/>
      <c r="CY1091" s="202"/>
      <c r="CZ1091" s="202"/>
      <c r="DA1091" s="202"/>
      <c r="DB1091" s="202"/>
      <c r="DC1091" s="202"/>
      <c r="DD1091" s="202"/>
      <c r="DE1091" s="202"/>
      <c r="DF1091" s="202"/>
      <c r="DG1091" s="202"/>
      <c r="DH1091" s="202"/>
      <c r="DI1091" s="202"/>
      <c r="DJ1091" s="202"/>
      <c r="DK1091" s="202"/>
      <c r="DL1091" s="202"/>
      <c r="DM1091" s="202"/>
      <c r="DN1091" s="202"/>
      <c r="DO1091" s="202"/>
      <c r="DP1091" s="202"/>
      <c r="DQ1091" s="202"/>
      <c r="DR1091" s="202"/>
      <c r="DS1091" s="202"/>
      <c r="DT1091" s="202"/>
      <c r="DU1091" s="202"/>
      <c r="DV1091" s="202"/>
      <c r="DW1091" s="202"/>
      <c r="DX1091" s="202"/>
      <c r="DY1091" s="202"/>
      <c r="DZ1091" s="202"/>
      <c r="EA1091" s="202"/>
      <c r="EB1091" s="202"/>
      <c r="EC1091" s="202"/>
      <c r="ED1091" s="202"/>
      <c r="EE1091" s="202"/>
      <c r="EF1091" s="202"/>
      <c r="EG1091" s="202"/>
      <c r="EH1091" s="202"/>
      <c r="EI1091" s="202"/>
      <c r="EJ1091" s="202"/>
      <c r="EK1091" s="202"/>
      <c r="EL1091" s="202"/>
      <c r="EM1091" s="202"/>
      <c r="EN1091" s="202"/>
      <c r="EO1091" s="202"/>
      <c r="EP1091" s="202"/>
      <c r="EQ1091" s="202"/>
      <c r="ER1091" s="202"/>
      <c r="ES1091" s="202"/>
      <c r="ET1091" s="202"/>
      <c r="EU1091" s="202"/>
      <c r="EV1091" s="202"/>
      <c r="EW1091" s="202"/>
      <c r="EX1091" s="202"/>
      <c r="EY1091" s="202"/>
      <c r="EZ1091" s="202"/>
      <c r="FA1091" s="202"/>
      <c r="FB1091" s="202"/>
      <c r="FC1091" s="202"/>
      <c r="FD1091" s="202"/>
      <c r="FE1091" s="202"/>
      <c r="FF1091" s="202"/>
      <c r="FG1091" s="202"/>
      <c r="FH1091" s="202"/>
      <c r="FI1091" s="202"/>
      <c r="FJ1091" s="202"/>
      <c r="FK1091" s="202"/>
      <c r="FL1091" s="202"/>
      <c r="FM1091" s="202"/>
      <c r="FN1091" s="202"/>
      <c r="FO1091" s="202"/>
      <c r="FP1091" s="202"/>
      <c r="FQ1091" s="202"/>
      <c r="FR1091" s="202"/>
      <c r="FS1091" s="202"/>
      <c r="FT1091" s="202"/>
      <c r="FU1091" s="202"/>
      <c r="FV1091" s="202"/>
      <c r="FW1091" s="202"/>
      <c r="FX1091" s="202"/>
      <c r="FY1091" s="202"/>
      <c r="FZ1091" s="202"/>
      <c r="GA1091" s="202"/>
      <c r="GB1091" s="202"/>
      <c r="GC1091" s="202"/>
      <c r="GD1091" s="202"/>
      <c r="GE1091" s="202"/>
      <c r="GF1091" s="202"/>
      <c r="GG1091" s="202"/>
      <c r="GH1091" s="202"/>
      <c r="GI1091" s="202"/>
      <c r="GJ1091" s="202"/>
      <c r="GK1091" s="202"/>
      <c r="GL1091" s="202"/>
      <c r="GM1091" s="202"/>
      <c r="GN1091" s="202"/>
      <c r="GO1091" s="202"/>
      <c r="GP1091" s="202"/>
      <c r="GQ1091" s="202"/>
      <c r="GR1091" s="202"/>
      <c r="GS1091" s="202"/>
      <c r="GT1091" s="202"/>
      <c r="GU1091" s="202"/>
      <c r="GV1091" s="202"/>
      <c r="GW1091" s="202"/>
      <c r="GX1091" s="202"/>
      <c r="GY1091" s="202"/>
      <c r="GZ1091" s="202"/>
      <c r="HA1091" s="202"/>
      <c r="HB1091" s="202"/>
      <c r="HC1091" s="202"/>
      <c r="HD1091" s="202"/>
      <c r="HE1091" s="202"/>
      <c r="HF1091" s="202"/>
      <c r="HG1091" s="202"/>
      <c r="HH1091" s="202"/>
      <c r="HI1091" s="202"/>
      <c r="HJ1091" s="202"/>
      <c r="HK1091" s="202"/>
      <c r="HL1091" s="202"/>
      <c r="HM1091" s="202"/>
      <c r="HN1091" s="202"/>
      <c r="HO1091" s="202"/>
      <c r="HP1091" s="202"/>
      <c r="HQ1091" s="202"/>
      <c r="HR1091" s="202"/>
      <c r="HS1091" s="202"/>
      <c r="HT1091" s="202"/>
      <c r="HU1091" s="202"/>
      <c r="HV1091" s="202"/>
      <c r="HW1091" s="202"/>
      <c r="HX1091" s="202"/>
      <c r="HY1091" s="202"/>
      <c r="HZ1091" s="202"/>
      <c r="IA1091" s="202"/>
      <c r="IB1091" s="202"/>
      <c r="IC1091" s="202"/>
      <c r="ID1091" s="202"/>
      <c r="IE1091" s="202"/>
      <c r="IF1091" s="202"/>
      <c r="IG1091" s="202"/>
      <c r="IH1091" s="202"/>
      <c r="II1091" s="202"/>
      <c r="IJ1091" s="202"/>
      <c r="IK1091" s="202"/>
      <c r="IL1091" s="202"/>
      <c r="IM1091" s="202"/>
      <c r="IN1091" s="202"/>
      <c r="IO1091" s="202"/>
      <c r="IP1091" s="202"/>
      <c r="IQ1091" s="202"/>
      <c r="IR1091" s="202"/>
      <c r="IS1091" s="202"/>
      <c r="IT1091" s="202"/>
      <c r="IU1091" s="202"/>
      <c r="IV1091" s="202"/>
      <c r="IW1091" s="202"/>
      <c r="IX1091" s="202"/>
      <c r="IY1091" s="202"/>
      <c r="IZ1091" s="202"/>
      <c r="JA1091" s="202"/>
      <c r="JB1091" s="202"/>
      <c r="JC1091" s="202"/>
      <c r="JD1091" s="202"/>
    </row>
    <row r="1092" spans="1:264" s="686" customFormat="1" x14ac:dyDescent="0.25">
      <c r="A1092" s="641">
        <v>1</v>
      </c>
      <c r="B1092" s="641">
        <v>1</v>
      </c>
      <c r="C1092" s="978" t="s">
        <v>262</v>
      </c>
      <c r="D1092" s="978"/>
      <c r="E1092" s="951"/>
      <c r="F1092" s="1575">
        <f t="shared" si="790"/>
        <v>9992</v>
      </c>
      <c r="G1092" s="952">
        <f t="shared" si="790"/>
        <v>1665</v>
      </c>
      <c r="H1092" s="952">
        <f t="shared" si="790"/>
        <v>1432</v>
      </c>
      <c r="I1092" s="1041">
        <f t="shared" si="788"/>
        <v>86.006006006006004</v>
      </c>
      <c r="J1092" s="3451">
        <f t="shared" ref="J1092" si="798">SUM(J1017)</f>
        <v>0</v>
      </c>
      <c r="K1092" s="1152"/>
      <c r="L1092" s="1152"/>
      <c r="M1092" s="1153"/>
      <c r="N1092" s="1153"/>
      <c r="O1092" s="1153"/>
      <c r="P1092" s="1153"/>
      <c r="Q1092" s="1153"/>
      <c r="R1092" s="1153"/>
      <c r="S1092" s="1191"/>
      <c r="T1092" s="1191"/>
      <c r="U1092" s="1191"/>
      <c r="V1092" s="952"/>
      <c r="W1092" s="3074"/>
      <c r="X1092" s="952"/>
      <c r="Y1092" s="952"/>
      <c r="Z1092" s="1154"/>
      <c r="AA1092" s="1154"/>
      <c r="AB1092" s="952"/>
      <c r="AC1092" s="3709"/>
      <c r="AD1092" s="202"/>
      <c r="AE1092" s="202"/>
      <c r="AF1092" s="202"/>
      <c r="AG1092" s="202"/>
      <c r="AH1092" s="202"/>
      <c r="AI1092" s="202"/>
      <c r="AJ1092" s="202"/>
      <c r="AK1092" s="202"/>
      <c r="AL1092" s="202"/>
      <c r="AM1092" s="202"/>
      <c r="AN1092" s="202"/>
      <c r="AO1092" s="202"/>
      <c r="AP1092" s="202"/>
      <c r="AQ1092" s="202"/>
      <c r="AR1092" s="202"/>
      <c r="AS1092" s="202"/>
      <c r="AT1092" s="202"/>
      <c r="AU1092" s="202"/>
      <c r="AV1092" s="202"/>
      <c r="AW1092" s="202"/>
      <c r="AX1092" s="202"/>
      <c r="AY1092" s="202"/>
      <c r="AZ1092" s="202"/>
      <c r="BA1092" s="202"/>
      <c r="BB1092" s="202"/>
      <c r="BC1092" s="202"/>
      <c r="BD1092" s="202"/>
      <c r="BE1092" s="202"/>
      <c r="BF1092" s="202"/>
      <c r="BG1092" s="202"/>
      <c r="BH1092" s="202"/>
      <c r="BI1092" s="202"/>
      <c r="BJ1092" s="202"/>
      <c r="BK1092" s="202"/>
      <c r="BL1092" s="202"/>
      <c r="BM1092" s="202"/>
      <c r="BN1092" s="202"/>
      <c r="BO1092" s="202"/>
      <c r="BP1092" s="202"/>
      <c r="BQ1092" s="202"/>
      <c r="BR1092" s="202"/>
      <c r="BS1092" s="202"/>
      <c r="BT1092" s="202"/>
      <c r="BU1092" s="202"/>
      <c r="BV1092" s="202"/>
      <c r="BW1092" s="202"/>
      <c r="BX1092" s="202"/>
      <c r="BY1092" s="202"/>
      <c r="BZ1092" s="202"/>
      <c r="CA1092" s="202"/>
      <c r="CB1092" s="202"/>
      <c r="CC1092" s="202"/>
      <c r="CD1092" s="202"/>
      <c r="CE1092" s="202"/>
      <c r="CF1092" s="202"/>
      <c r="CG1092" s="202"/>
      <c r="CH1092" s="202"/>
      <c r="CI1092" s="202"/>
      <c r="CJ1092" s="202"/>
      <c r="CK1092" s="202"/>
      <c r="CL1092" s="202"/>
      <c r="CM1092" s="202"/>
      <c r="CN1092" s="202"/>
      <c r="CO1092" s="202"/>
      <c r="CP1092" s="202"/>
      <c r="CQ1092" s="202"/>
      <c r="CR1092" s="202"/>
      <c r="CS1092" s="202"/>
      <c r="CT1092" s="202"/>
      <c r="CU1092" s="202"/>
      <c r="CV1092" s="202"/>
      <c r="CW1092" s="202"/>
      <c r="CX1092" s="202"/>
      <c r="CY1092" s="202"/>
      <c r="CZ1092" s="202"/>
      <c r="DA1092" s="202"/>
      <c r="DB1092" s="202"/>
      <c r="DC1092" s="202"/>
      <c r="DD1092" s="202"/>
      <c r="DE1092" s="202"/>
      <c r="DF1092" s="202"/>
      <c r="DG1092" s="202"/>
      <c r="DH1092" s="202"/>
      <c r="DI1092" s="202"/>
      <c r="DJ1092" s="202"/>
      <c r="DK1092" s="202"/>
      <c r="DL1092" s="202"/>
      <c r="DM1092" s="202"/>
      <c r="DN1092" s="202"/>
      <c r="DO1092" s="202"/>
      <c r="DP1092" s="202"/>
      <c r="DQ1092" s="202"/>
      <c r="DR1092" s="202"/>
      <c r="DS1092" s="202"/>
      <c r="DT1092" s="202"/>
      <c r="DU1092" s="202"/>
      <c r="DV1092" s="202"/>
      <c r="DW1092" s="202"/>
      <c r="DX1092" s="202"/>
      <c r="DY1092" s="202"/>
      <c r="DZ1092" s="202"/>
      <c r="EA1092" s="202"/>
      <c r="EB1092" s="202"/>
      <c r="EC1092" s="202"/>
      <c r="ED1092" s="202"/>
      <c r="EE1092" s="202"/>
      <c r="EF1092" s="202"/>
      <c r="EG1092" s="202"/>
      <c r="EH1092" s="202"/>
      <c r="EI1092" s="202"/>
      <c r="EJ1092" s="202"/>
      <c r="EK1092" s="202"/>
      <c r="EL1092" s="202"/>
      <c r="EM1092" s="202"/>
      <c r="EN1092" s="202"/>
      <c r="EO1092" s="202"/>
      <c r="EP1092" s="202"/>
      <c r="EQ1092" s="202"/>
      <c r="ER1092" s="202"/>
      <c r="ES1092" s="202"/>
      <c r="ET1092" s="202"/>
      <c r="EU1092" s="202"/>
      <c r="EV1092" s="202"/>
      <c r="EW1092" s="202"/>
      <c r="EX1092" s="202"/>
      <c r="EY1092" s="202"/>
      <c r="EZ1092" s="202"/>
      <c r="FA1092" s="202"/>
      <c r="FB1092" s="202"/>
      <c r="FC1092" s="202"/>
      <c r="FD1092" s="202"/>
      <c r="FE1092" s="202"/>
      <c r="FF1092" s="202"/>
      <c r="FG1092" s="202"/>
      <c r="FH1092" s="202"/>
      <c r="FI1092" s="202"/>
      <c r="FJ1092" s="202"/>
      <c r="FK1092" s="202"/>
      <c r="FL1092" s="202"/>
      <c r="FM1092" s="202"/>
      <c r="FN1092" s="202"/>
      <c r="FO1092" s="202"/>
      <c r="FP1092" s="202"/>
      <c r="FQ1092" s="202"/>
      <c r="FR1092" s="202"/>
      <c r="FS1092" s="202"/>
      <c r="FT1092" s="202"/>
      <c r="FU1092" s="202"/>
      <c r="FV1092" s="202"/>
      <c r="FW1092" s="202"/>
      <c r="FX1092" s="202"/>
      <c r="FY1092" s="202"/>
      <c r="FZ1092" s="202"/>
      <c r="GA1092" s="202"/>
      <c r="GB1092" s="202"/>
      <c r="GC1092" s="202"/>
      <c r="GD1092" s="202"/>
      <c r="GE1092" s="202"/>
      <c r="GF1092" s="202"/>
      <c r="GG1092" s="202"/>
      <c r="GH1092" s="202"/>
      <c r="GI1092" s="202"/>
      <c r="GJ1092" s="202"/>
      <c r="GK1092" s="202"/>
      <c r="GL1092" s="202"/>
      <c r="GM1092" s="202"/>
      <c r="GN1092" s="202"/>
      <c r="GO1092" s="202"/>
      <c r="GP1092" s="202"/>
      <c r="GQ1092" s="202"/>
      <c r="GR1092" s="202"/>
      <c r="GS1092" s="202"/>
      <c r="GT1092" s="202"/>
      <c r="GU1092" s="202"/>
      <c r="GV1092" s="202"/>
      <c r="GW1092" s="202"/>
      <c r="GX1092" s="202"/>
      <c r="GY1092" s="202"/>
      <c r="GZ1092" s="202"/>
      <c r="HA1092" s="202"/>
      <c r="HB1092" s="202"/>
      <c r="HC1092" s="202"/>
      <c r="HD1092" s="202"/>
      <c r="HE1092" s="202"/>
      <c r="HF1092" s="202"/>
      <c r="HG1092" s="202"/>
      <c r="HH1092" s="202"/>
      <c r="HI1092" s="202"/>
      <c r="HJ1092" s="202"/>
      <c r="HK1092" s="202"/>
      <c r="HL1092" s="202"/>
      <c r="HM1092" s="202"/>
      <c r="HN1092" s="202"/>
      <c r="HO1092" s="202"/>
      <c r="HP1092" s="202"/>
      <c r="HQ1092" s="202"/>
      <c r="HR1092" s="202"/>
      <c r="HS1092" s="202"/>
      <c r="HT1092" s="202"/>
      <c r="HU1092" s="202"/>
      <c r="HV1092" s="202"/>
      <c r="HW1092" s="202"/>
      <c r="HX1092" s="202"/>
      <c r="HY1092" s="202"/>
      <c r="HZ1092" s="202"/>
      <c r="IA1092" s="202"/>
      <c r="IB1092" s="202"/>
      <c r="IC1092" s="202"/>
      <c r="ID1092" s="202"/>
      <c r="IE1092" s="202"/>
      <c r="IF1092" s="202"/>
      <c r="IG1092" s="202"/>
      <c r="IH1092" s="202"/>
      <c r="II1092" s="202"/>
      <c r="IJ1092" s="202"/>
      <c r="IK1092" s="202"/>
      <c r="IL1092" s="202"/>
      <c r="IM1092" s="202"/>
      <c r="IN1092" s="202"/>
      <c r="IO1092" s="202"/>
      <c r="IP1092" s="202"/>
      <c r="IQ1092" s="202"/>
      <c r="IR1092" s="202"/>
      <c r="IS1092" s="202"/>
      <c r="IT1092" s="202"/>
      <c r="IU1092" s="202"/>
      <c r="IV1092" s="202"/>
      <c r="IW1092" s="202"/>
      <c r="IX1092" s="202"/>
      <c r="IY1092" s="202"/>
      <c r="IZ1092" s="202"/>
      <c r="JA1092" s="202"/>
      <c r="JB1092" s="202"/>
      <c r="JC1092" s="202"/>
      <c r="JD1092" s="202"/>
    </row>
    <row r="1093" spans="1:264" s="686" customFormat="1" x14ac:dyDescent="0.25">
      <c r="A1093" s="641">
        <v>1</v>
      </c>
      <c r="B1093" s="641">
        <v>1</v>
      </c>
      <c r="C1093" s="975" t="s">
        <v>263</v>
      </c>
      <c r="D1093" s="975"/>
      <c r="E1093" s="951"/>
      <c r="F1093" s="1575">
        <f t="shared" si="790"/>
        <v>8</v>
      </c>
      <c r="G1093" s="952">
        <f t="shared" si="790"/>
        <v>1</v>
      </c>
      <c r="H1093" s="952">
        <f t="shared" si="790"/>
        <v>0</v>
      </c>
      <c r="I1093" s="1041">
        <f t="shared" si="788"/>
        <v>0</v>
      </c>
      <c r="J1093" s="3451">
        <f t="shared" ref="J1093" si="799">SUM(J1018)</f>
        <v>0</v>
      </c>
      <c r="K1093" s="1152"/>
      <c r="L1093" s="1152"/>
      <c r="M1093" s="1153"/>
      <c r="N1093" s="1153"/>
      <c r="O1093" s="1153"/>
      <c r="P1093" s="1153"/>
      <c r="Q1093" s="1153"/>
      <c r="R1093" s="1153"/>
      <c r="S1093" s="1191"/>
      <c r="T1093" s="1191"/>
      <c r="U1093" s="1191"/>
      <c r="V1093" s="952"/>
      <c r="W1093" s="3074"/>
      <c r="X1093" s="952"/>
      <c r="Y1093" s="952"/>
      <c r="Z1093" s="1154"/>
      <c r="AA1093" s="1154"/>
      <c r="AB1093" s="952"/>
      <c r="AC1093" s="3709"/>
      <c r="AD1093" s="202"/>
      <c r="AE1093" s="202"/>
      <c r="AF1093" s="202"/>
      <c r="AG1093" s="202"/>
      <c r="AH1093" s="202"/>
      <c r="AI1093" s="202"/>
      <c r="AJ1093" s="202"/>
      <c r="AK1093" s="202"/>
      <c r="AL1093" s="202"/>
      <c r="AM1093" s="202"/>
      <c r="AN1093" s="202"/>
      <c r="AO1093" s="202"/>
      <c r="AP1093" s="202"/>
      <c r="AQ1093" s="202"/>
      <c r="AR1093" s="202"/>
      <c r="AS1093" s="202"/>
      <c r="AT1093" s="202"/>
      <c r="AU1093" s="202"/>
      <c r="AV1093" s="202"/>
      <c r="AW1093" s="202"/>
      <c r="AX1093" s="202"/>
      <c r="AY1093" s="202"/>
      <c r="AZ1093" s="202"/>
      <c r="BA1093" s="202"/>
      <c r="BB1093" s="202"/>
      <c r="BC1093" s="202"/>
      <c r="BD1093" s="202"/>
      <c r="BE1093" s="202"/>
      <c r="BF1093" s="202"/>
      <c r="BG1093" s="202"/>
      <c r="BH1093" s="202"/>
      <c r="BI1093" s="202"/>
      <c r="BJ1093" s="202"/>
      <c r="BK1093" s="202"/>
      <c r="BL1093" s="202"/>
      <c r="BM1093" s="202"/>
      <c r="BN1093" s="202"/>
      <c r="BO1093" s="202"/>
      <c r="BP1093" s="202"/>
      <c r="BQ1093" s="202"/>
      <c r="BR1093" s="202"/>
      <c r="BS1093" s="202"/>
      <c r="BT1093" s="202"/>
      <c r="BU1093" s="202"/>
      <c r="BV1093" s="202"/>
      <c r="BW1093" s="202"/>
      <c r="BX1093" s="202"/>
      <c r="BY1093" s="202"/>
      <c r="BZ1093" s="202"/>
      <c r="CA1093" s="202"/>
      <c r="CB1093" s="202"/>
      <c r="CC1093" s="202"/>
      <c r="CD1093" s="202"/>
      <c r="CE1093" s="202"/>
      <c r="CF1093" s="202"/>
      <c r="CG1093" s="202"/>
      <c r="CH1093" s="202"/>
      <c r="CI1093" s="202"/>
      <c r="CJ1093" s="202"/>
      <c r="CK1093" s="202"/>
      <c r="CL1093" s="202"/>
      <c r="CM1093" s="202"/>
      <c r="CN1093" s="202"/>
      <c r="CO1093" s="202"/>
      <c r="CP1093" s="202"/>
      <c r="CQ1093" s="202"/>
      <c r="CR1093" s="202"/>
      <c r="CS1093" s="202"/>
      <c r="CT1093" s="202"/>
      <c r="CU1093" s="202"/>
      <c r="CV1093" s="202"/>
      <c r="CW1093" s="202"/>
      <c r="CX1093" s="202"/>
      <c r="CY1093" s="202"/>
      <c r="CZ1093" s="202"/>
      <c r="DA1093" s="202"/>
      <c r="DB1093" s="202"/>
      <c r="DC1093" s="202"/>
      <c r="DD1093" s="202"/>
      <c r="DE1093" s="202"/>
      <c r="DF1093" s="202"/>
      <c r="DG1093" s="202"/>
      <c r="DH1093" s="202"/>
      <c r="DI1093" s="202"/>
      <c r="DJ1093" s="202"/>
      <c r="DK1093" s="202"/>
      <c r="DL1093" s="202"/>
      <c r="DM1093" s="202"/>
      <c r="DN1093" s="202"/>
      <c r="DO1093" s="202"/>
      <c r="DP1093" s="202"/>
      <c r="DQ1093" s="202"/>
      <c r="DR1093" s="202"/>
      <c r="DS1093" s="202"/>
      <c r="DT1093" s="202"/>
      <c r="DU1093" s="202"/>
      <c r="DV1093" s="202"/>
      <c r="DW1093" s="202"/>
      <c r="DX1093" s="202"/>
      <c r="DY1093" s="202"/>
      <c r="DZ1093" s="202"/>
      <c r="EA1093" s="202"/>
      <c r="EB1093" s="202"/>
      <c r="EC1093" s="202"/>
      <c r="ED1093" s="202"/>
      <c r="EE1093" s="202"/>
      <c r="EF1093" s="202"/>
      <c r="EG1093" s="202"/>
      <c r="EH1093" s="202"/>
      <c r="EI1093" s="202"/>
      <c r="EJ1093" s="202"/>
      <c r="EK1093" s="202"/>
      <c r="EL1093" s="202"/>
      <c r="EM1093" s="202"/>
      <c r="EN1093" s="202"/>
      <c r="EO1093" s="202"/>
      <c r="EP1093" s="202"/>
      <c r="EQ1093" s="202"/>
      <c r="ER1093" s="202"/>
      <c r="ES1093" s="202"/>
      <c r="ET1093" s="202"/>
      <c r="EU1093" s="202"/>
      <c r="EV1093" s="202"/>
      <c r="EW1093" s="202"/>
      <c r="EX1093" s="202"/>
      <c r="EY1093" s="202"/>
      <c r="EZ1093" s="202"/>
      <c r="FA1093" s="202"/>
      <c r="FB1093" s="202"/>
      <c r="FC1093" s="202"/>
      <c r="FD1093" s="202"/>
      <c r="FE1093" s="202"/>
      <c r="FF1093" s="202"/>
      <c r="FG1093" s="202"/>
      <c r="FH1093" s="202"/>
      <c r="FI1093" s="202"/>
      <c r="FJ1093" s="202"/>
      <c r="FK1093" s="202"/>
      <c r="FL1093" s="202"/>
      <c r="FM1093" s="202"/>
      <c r="FN1093" s="202"/>
      <c r="FO1093" s="202"/>
      <c r="FP1093" s="202"/>
      <c r="FQ1093" s="202"/>
      <c r="FR1093" s="202"/>
      <c r="FS1093" s="202"/>
      <c r="FT1093" s="202"/>
      <c r="FU1093" s="202"/>
      <c r="FV1093" s="202"/>
      <c r="FW1093" s="202"/>
      <c r="FX1093" s="202"/>
      <c r="FY1093" s="202"/>
      <c r="FZ1093" s="202"/>
      <c r="GA1093" s="202"/>
      <c r="GB1093" s="202"/>
      <c r="GC1093" s="202"/>
      <c r="GD1093" s="202"/>
      <c r="GE1093" s="202"/>
      <c r="GF1093" s="202"/>
      <c r="GG1093" s="202"/>
      <c r="GH1093" s="202"/>
      <c r="GI1093" s="202"/>
      <c r="GJ1093" s="202"/>
      <c r="GK1093" s="202"/>
      <c r="GL1093" s="202"/>
      <c r="GM1093" s="202"/>
      <c r="GN1093" s="202"/>
      <c r="GO1093" s="202"/>
      <c r="GP1093" s="202"/>
      <c r="GQ1093" s="202"/>
      <c r="GR1093" s="202"/>
      <c r="GS1093" s="202"/>
      <c r="GT1093" s="202"/>
      <c r="GU1093" s="202"/>
      <c r="GV1093" s="202"/>
      <c r="GW1093" s="202"/>
      <c r="GX1093" s="202"/>
      <c r="GY1093" s="202"/>
      <c r="GZ1093" s="202"/>
      <c r="HA1093" s="202"/>
      <c r="HB1093" s="202"/>
      <c r="HC1093" s="202"/>
      <c r="HD1093" s="202"/>
      <c r="HE1093" s="202"/>
      <c r="HF1093" s="202"/>
      <c r="HG1093" s="202"/>
      <c r="HH1093" s="202"/>
      <c r="HI1093" s="202"/>
      <c r="HJ1093" s="202"/>
      <c r="HK1093" s="202"/>
      <c r="HL1093" s="202"/>
      <c r="HM1093" s="202"/>
      <c r="HN1093" s="202"/>
      <c r="HO1093" s="202"/>
      <c r="HP1093" s="202"/>
      <c r="HQ1093" s="202"/>
      <c r="HR1093" s="202"/>
      <c r="HS1093" s="202"/>
      <c r="HT1093" s="202"/>
      <c r="HU1093" s="202"/>
      <c r="HV1093" s="202"/>
      <c r="HW1093" s="202"/>
      <c r="HX1093" s="202"/>
      <c r="HY1093" s="202"/>
      <c r="HZ1093" s="202"/>
      <c r="IA1093" s="202"/>
      <c r="IB1093" s="202"/>
      <c r="IC1093" s="202"/>
      <c r="ID1093" s="202"/>
      <c r="IE1093" s="202"/>
      <c r="IF1093" s="202"/>
      <c r="IG1093" s="202"/>
      <c r="IH1093" s="202"/>
      <c r="II1093" s="202"/>
      <c r="IJ1093" s="202"/>
      <c r="IK1093" s="202"/>
      <c r="IL1093" s="202"/>
      <c r="IM1093" s="202"/>
      <c r="IN1093" s="202"/>
      <c r="IO1093" s="202"/>
      <c r="IP1093" s="202"/>
      <c r="IQ1093" s="202"/>
      <c r="IR1093" s="202"/>
      <c r="IS1093" s="202"/>
      <c r="IT1093" s="202"/>
      <c r="IU1093" s="202"/>
      <c r="IV1093" s="202"/>
      <c r="IW1093" s="202"/>
      <c r="IX1093" s="202"/>
      <c r="IY1093" s="202"/>
      <c r="IZ1093" s="202"/>
      <c r="JA1093" s="202"/>
      <c r="JB1093" s="202"/>
      <c r="JC1093" s="202"/>
      <c r="JD1093" s="202"/>
    </row>
    <row r="1094" spans="1:264" s="686" customFormat="1" ht="30" x14ac:dyDescent="0.25">
      <c r="A1094" s="641">
        <v>1</v>
      </c>
      <c r="B1094" s="641">
        <v>1</v>
      </c>
      <c r="C1094" s="1458" t="s">
        <v>264</v>
      </c>
      <c r="D1094" s="1458"/>
      <c r="E1094" s="951"/>
      <c r="F1094" s="1577">
        <f t="shared" si="790"/>
        <v>8</v>
      </c>
      <c r="G1094" s="952">
        <f t="shared" si="790"/>
        <v>1</v>
      </c>
      <c r="H1094" s="956">
        <f t="shared" si="790"/>
        <v>0</v>
      </c>
      <c r="I1094" s="1041">
        <f t="shared" si="788"/>
        <v>0</v>
      </c>
      <c r="J1094" s="3452">
        <f t="shared" ref="J1094" si="800">SUM(J1019)</f>
        <v>0</v>
      </c>
      <c r="K1094" s="1459"/>
      <c r="L1094" s="1459"/>
      <c r="M1094" s="1460"/>
      <c r="N1094" s="1153"/>
      <c r="O1094" s="1460"/>
      <c r="P1094" s="1460"/>
      <c r="Q1094" s="1460"/>
      <c r="R1094" s="1153"/>
      <c r="S1094" s="1196"/>
      <c r="T1094" s="1196"/>
      <c r="U1094" s="1191"/>
      <c r="V1094" s="952"/>
      <c r="W1094" s="3074"/>
      <c r="X1094" s="952"/>
      <c r="Y1094" s="956"/>
      <c r="Z1094" s="1461"/>
      <c r="AA1094" s="1461"/>
      <c r="AB1094" s="956"/>
      <c r="AC1094" s="3709"/>
      <c r="AD1094" s="202"/>
      <c r="AE1094" s="202"/>
      <c r="AF1094" s="202"/>
      <c r="AG1094" s="202"/>
      <c r="AH1094" s="202"/>
      <c r="AI1094" s="202"/>
      <c r="AJ1094" s="202"/>
      <c r="AK1094" s="202"/>
      <c r="AL1094" s="202"/>
      <c r="AM1094" s="202"/>
      <c r="AN1094" s="202"/>
      <c r="AO1094" s="202"/>
      <c r="AP1094" s="202"/>
      <c r="AQ1094" s="202"/>
      <c r="AR1094" s="202"/>
      <c r="AS1094" s="202"/>
      <c r="AT1094" s="202"/>
      <c r="AU1094" s="202"/>
      <c r="AV1094" s="202"/>
      <c r="AW1094" s="202"/>
      <c r="AX1094" s="202"/>
      <c r="AY1094" s="202"/>
      <c r="AZ1094" s="202"/>
      <c r="BA1094" s="202"/>
      <c r="BB1094" s="202"/>
      <c r="BC1094" s="202"/>
      <c r="BD1094" s="202"/>
      <c r="BE1094" s="202"/>
      <c r="BF1094" s="202"/>
      <c r="BG1094" s="202"/>
      <c r="BH1094" s="202"/>
      <c r="BI1094" s="202"/>
      <c r="BJ1094" s="202"/>
      <c r="BK1094" s="202"/>
      <c r="BL1094" s="202"/>
      <c r="BM1094" s="202"/>
      <c r="BN1094" s="202"/>
      <c r="BO1094" s="202"/>
      <c r="BP1094" s="202"/>
      <c r="BQ1094" s="202"/>
      <c r="BR1094" s="202"/>
      <c r="BS1094" s="202"/>
      <c r="BT1094" s="202"/>
      <c r="BU1094" s="202"/>
      <c r="BV1094" s="202"/>
      <c r="BW1094" s="202"/>
      <c r="BX1094" s="202"/>
      <c r="BY1094" s="202"/>
      <c r="BZ1094" s="202"/>
      <c r="CA1094" s="202"/>
      <c r="CB1094" s="202"/>
      <c r="CC1094" s="202"/>
      <c r="CD1094" s="202"/>
      <c r="CE1094" s="202"/>
      <c r="CF1094" s="202"/>
      <c r="CG1094" s="202"/>
      <c r="CH1094" s="202"/>
      <c r="CI1094" s="202"/>
      <c r="CJ1094" s="202"/>
      <c r="CK1094" s="202"/>
      <c r="CL1094" s="202"/>
      <c r="CM1094" s="202"/>
      <c r="CN1094" s="202"/>
      <c r="CO1094" s="202"/>
      <c r="CP1094" s="202"/>
      <c r="CQ1094" s="202"/>
      <c r="CR1094" s="202"/>
      <c r="CS1094" s="202"/>
      <c r="CT1094" s="202"/>
      <c r="CU1094" s="202"/>
      <c r="CV1094" s="202"/>
      <c r="CW1094" s="202"/>
      <c r="CX1094" s="202"/>
      <c r="CY1094" s="202"/>
      <c r="CZ1094" s="202"/>
      <c r="DA1094" s="202"/>
      <c r="DB1094" s="202"/>
      <c r="DC1094" s="202"/>
      <c r="DD1094" s="202"/>
      <c r="DE1094" s="202"/>
      <c r="DF1094" s="202"/>
      <c r="DG1094" s="202"/>
      <c r="DH1094" s="202"/>
      <c r="DI1094" s="202"/>
      <c r="DJ1094" s="202"/>
      <c r="DK1094" s="202"/>
      <c r="DL1094" s="202"/>
      <c r="DM1094" s="202"/>
      <c r="DN1094" s="202"/>
      <c r="DO1094" s="202"/>
      <c r="DP1094" s="202"/>
      <c r="DQ1094" s="202"/>
      <c r="DR1094" s="202"/>
      <c r="DS1094" s="202"/>
      <c r="DT1094" s="202"/>
      <c r="DU1094" s="202"/>
      <c r="DV1094" s="202"/>
      <c r="DW1094" s="202"/>
      <c r="DX1094" s="202"/>
      <c r="DY1094" s="202"/>
      <c r="DZ1094" s="202"/>
      <c r="EA1094" s="202"/>
      <c r="EB1094" s="202"/>
      <c r="EC1094" s="202"/>
      <c r="ED1094" s="202"/>
      <c r="EE1094" s="202"/>
      <c r="EF1094" s="202"/>
      <c r="EG1094" s="202"/>
      <c r="EH1094" s="202"/>
      <c r="EI1094" s="202"/>
      <c r="EJ1094" s="202"/>
      <c r="EK1094" s="202"/>
      <c r="EL1094" s="202"/>
      <c r="EM1094" s="202"/>
      <c r="EN1094" s="202"/>
      <c r="EO1094" s="202"/>
      <c r="EP1094" s="202"/>
      <c r="EQ1094" s="202"/>
      <c r="ER1094" s="202"/>
      <c r="ES1094" s="202"/>
      <c r="ET1094" s="202"/>
      <c r="EU1094" s="202"/>
      <c r="EV1094" s="202"/>
      <c r="EW1094" s="202"/>
      <c r="EX1094" s="202"/>
      <c r="EY1094" s="202"/>
      <c r="EZ1094" s="202"/>
      <c r="FA1094" s="202"/>
      <c r="FB1094" s="202"/>
      <c r="FC1094" s="202"/>
      <c r="FD1094" s="202"/>
      <c r="FE1094" s="202"/>
      <c r="FF1094" s="202"/>
      <c r="FG1094" s="202"/>
      <c r="FH1094" s="202"/>
      <c r="FI1094" s="202"/>
      <c r="FJ1094" s="202"/>
      <c r="FK1094" s="202"/>
      <c r="FL1094" s="202"/>
      <c r="FM1094" s="202"/>
      <c r="FN1094" s="202"/>
      <c r="FO1094" s="202"/>
      <c r="FP1094" s="202"/>
      <c r="FQ1094" s="202"/>
      <c r="FR1094" s="202"/>
      <c r="FS1094" s="202"/>
      <c r="FT1094" s="202"/>
      <c r="FU1094" s="202"/>
      <c r="FV1094" s="202"/>
      <c r="FW1094" s="202"/>
      <c r="FX1094" s="202"/>
      <c r="FY1094" s="202"/>
      <c r="FZ1094" s="202"/>
      <c r="GA1094" s="202"/>
      <c r="GB1094" s="202"/>
      <c r="GC1094" s="202"/>
      <c r="GD1094" s="202"/>
      <c r="GE1094" s="202"/>
      <c r="GF1094" s="202"/>
      <c r="GG1094" s="202"/>
      <c r="GH1094" s="202"/>
      <c r="GI1094" s="202"/>
      <c r="GJ1094" s="202"/>
      <c r="GK1094" s="202"/>
      <c r="GL1094" s="202"/>
      <c r="GM1094" s="202"/>
      <c r="GN1094" s="202"/>
      <c r="GO1094" s="202"/>
      <c r="GP1094" s="202"/>
      <c r="GQ1094" s="202"/>
      <c r="GR1094" s="202"/>
      <c r="GS1094" s="202"/>
      <c r="GT1094" s="202"/>
      <c r="GU1094" s="202"/>
      <c r="GV1094" s="202"/>
      <c r="GW1094" s="202"/>
      <c r="GX1094" s="202"/>
      <c r="GY1094" s="202"/>
      <c r="GZ1094" s="202"/>
      <c r="HA1094" s="202"/>
      <c r="HB1094" s="202"/>
      <c r="HC1094" s="202"/>
      <c r="HD1094" s="202"/>
      <c r="HE1094" s="202"/>
      <c r="HF1094" s="202"/>
      <c r="HG1094" s="202"/>
      <c r="HH1094" s="202"/>
      <c r="HI1094" s="202"/>
      <c r="HJ1094" s="202"/>
      <c r="HK1094" s="202"/>
      <c r="HL1094" s="202"/>
      <c r="HM1094" s="202"/>
      <c r="HN1094" s="202"/>
      <c r="HO1094" s="202"/>
      <c r="HP1094" s="202"/>
      <c r="HQ1094" s="202"/>
      <c r="HR1094" s="202"/>
      <c r="HS1094" s="202"/>
      <c r="HT1094" s="202"/>
      <c r="HU1094" s="202"/>
      <c r="HV1094" s="202"/>
      <c r="HW1094" s="202"/>
      <c r="HX1094" s="202"/>
      <c r="HY1094" s="202"/>
      <c r="HZ1094" s="202"/>
      <c r="IA1094" s="202"/>
      <c r="IB1094" s="202"/>
      <c r="IC1094" s="202"/>
      <c r="ID1094" s="202"/>
      <c r="IE1094" s="202"/>
      <c r="IF1094" s="202"/>
      <c r="IG1094" s="202"/>
      <c r="IH1094" s="202"/>
      <c r="II1094" s="202"/>
      <c r="IJ1094" s="202"/>
      <c r="IK1094" s="202"/>
      <c r="IL1094" s="202"/>
      <c r="IM1094" s="202"/>
      <c r="IN1094" s="202"/>
      <c r="IO1094" s="202"/>
      <c r="IP1094" s="202"/>
      <c r="IQ1094" s="202"/>
      <c r="IR1094" s="202"/>
      <c r="IS1094" s="202"/>
      <c r="IT1094" s="202"/>
      <c r="IU1094" s="202"/>
      <c r="IV1094" s="202"/>
      <c r="IW1094" s="202"/>
      <c r="IX1094" s="202"/>
      <c r="IY1094" s="202"/>
      <c r="IZ1094" s="202"/>
      <c r="JA1094" s="202"/>
      <c r="JB1094" s="202"/>
      <c r="JC1094" s="202"/>
      <c r="JD1094" s="202"/>
    </row>
    <row r="1095" spans="1:264" s="686" customFormat="1" ht="15.75" thickBot="1" x14ac:dyDescent="0.3">
      <c r="A1095" s="641"/>
      <c r="B1095" s="641">
        <v>1</v>
      </c>
      <c r="C1095" s="1101" t="s">
        <v>275</v>
      </c>
      <c r="D1095" s="1719"/>
      <c r="E1095" s="1462"/>
      <c r="F1095" s="1578">
        <f>F1020</f>
        <v>10000</v>
      </c>
      <c r="G1095" s="1463">
        <f>G1020</f>
        <v>1666</v>
      </c>
      <c r="H1095" s="1463">
        <f>H1020</f>
        <v>1432</v>
      </c>
      <c r="I1095" s="1256">
        <f t="shared" si="788"/>
        <v>85.954381752701082</v>
      </c>
      <c r="J1095" s="3645">
        <f>J1020</f>
        <v>0</v>
      </c>
      <c r="K1095" s="1161"/>
      <c r="L1095" s="1161"/>
      <c r="M1095" s="1162"/>
      <c r="N1095" s="1162"/>
      <c r="O1095" s="1162"/>
      <c r="P1095" s="1162"/>
      <c r="Q1095" s="1162"/>
      <c r="R1095" s="1162"/>
      <c r="S1095" s="1199">
        <f t="shared" ref="S1095:AB1095" si="801">S1020</f>
        <v>58509.734239999998</v>
      </c>
      <c r="T1095" s="1199">
        <f t="shared" ref="T1095" si="802">T1020</f>
        <v>58509.734239999998</v>
      </c>
      <c r="U1095" s="1199">
        <f t="shared" si="801"/>
        <v>9751.6223733333336</v>
      </c>
      <c r="V1095" s="980">
        <f t="shared" si="801"/>
        <v>9678.8770399999994</v>
      </c>
      <c r="W1095" s="3127">
        <f t="shared" si="801"/>
        <v>0</v>
      </c>
      <c r="X1095" s="980">
        <f t="shared" si="801"/>
        <v>0</v>
      </c>
      <c r="Y1095" s="980">
        <f t="shared" si="801"/>
        <v>-72.745333333334202</v>
      </c>
      <c r="Z1095" s="980">
        <f t="shared" si="801"/>
        <v>0</v>
      </c>
      <c r="AA1095" s="980">
        <f t="shared" si="801"/>
        <v>-18.221220000000002</v>
      </c>
      <c r="AB1095" s="980">
        <f t="shared" si="801"/>
        <v>9660.6558199999999</v>
      </c>
      <c r="AC1095" s="3719">
        <f t="shared" ref="AC1095" si="803">AC1020</f>
        <v>0</v>
      </c>
      <c r="AD1095" s="202"/>
      <c r="AE1095" s="202"/>
      <c r="AF1095" s="202"/>
      <c r="AG1095" s="202"/>
      <c r="AH1095" s="202"/>
      <c r="AI1095" s="202"/>
      <c r="AJ1095" s="202"/>
      <c r="AK1095" s="202"/>
      <c r="AL1095" s="202"/>
      <c r="AM1095" s="202"/>
      <c r="AN1095" s="202"/>
      <c r="AO1095" s="202"/>
      <c r="AP1095" s="202"/>
      <c r="AQ1095" s="202"/>
      <c r="AR1095" s="202"/>
      <c r="AS1095" s="202"/>
      <c r="AT1095" s="202"/>
      <c r="AU1095" s="202"/>
      <c r="AV1095" s="202"/>
      <c r="AW1095" s="202"/>
      <c r="AX1095" s="202"/>
      <c r="AY1095" s="202"/>
      <c r="AZ1095" s="202"/>
      <c r="BA1095" s="202"/>
      <c r="BB1095" s="202"/>
      <c r="BC1095" s="202"/>
      <c r="BD1095" s="202"/>
      <c r="BE1095" s="202"/>
      <c r="BF1095" s="202"/>
      <c r="BG1095" s="202"/>
      <c r="BH1095" s="202"/>
      <c r="BI1095" s="202"/>
      <c r="BJ1095" s="202"/>
      <c r="BK1095" s="202"/>
      <c r="BL1095" s="202"/>
      <c r="BM1095" s="202"/>
      <c r="BN1095" s="202"/>
      <c r="BO1095" s="202"/>
      <c r="BP1095" s="202"/>
      <c r="BQ1095" s="202"/>
      <c r="BR1095" s="202"/>
      <c r="BS1095" s="202"/>
      <c r="BT1095" s="202"/>
      <c r="BU1095" s="202"/>
      <c r="BV1095" s="202"/>
      <c r="BW1095" s="202"/>
      <c r="BX1095" s="202"/>
      <c r="BY1095" s="202"/>
      <c r="BZ1095" s="202"/>
      <c r="CA1095" s="202"/>
      <c r="CB1095" s="202"/>
      <c r="CC1095" s="202"/>
      <c r="CD1095" s="202"/>
      <c r="CE1095" s="202"/>
      <c r="CF1095" s="202"/>
      <c r="CG1095" s="202"/>
      <c r="CH1095" s="202"/>
      <c r="CI1095" s="202"/>
      <c r="CJ1095" s="202"/>
      <c r="CK1095" s="202"/>
      <c r="CL1095" s="202"/>
      <c r="CM1095" s="202"/>
      <c r="CN1095" s="202"/>
      <c r="CO1095" s="202"/>
      <c r="CP1095" s="202"/>
      <c r="CQ1095" s="202"/>
      <c r="CR1095" s="202"/>
      <c r="CS1095" s="202"/>
      <c r="CT1095" s="202"/>
      <c r="CU1095" s="202"/>
      <c r="CV1095" s="202"/>
      <c r="CW1095" s="202"/>
      <c r="CX1095" s="202"/>
      <c r="CY1095" s="202"/>
      <c r="CZ1095" s="202"/>
      <c r="DA1095" s="202"/>
      <c r="DB1095" s="202"/>
      <c r="DC1095" s="202"/>
      <c r="DD1095" s="202"/>
      <c r="DE1095" s="202"/>
      <c r="DF1095" s="202"/>
      <c r="DG1095" s="202"/>
      <c r="DH1095" s="202"/>
      <c r="DI1095" s="202"/>
      <c r="DJ1095" s="202"/>
      <c r="DK1095" s="202"/>
      <c r="DL1095" s="202"/>
      <c r="DM1095" s="202"/>
      <c r="DN1095" s="202"/>
      <c r="DO1095" s="202"/>
      <c r="DP1095" s="202"/>
      <c r="DQ1095" s="202"/>
      <c r="DR1095" s="202"/>
      <c r="DS1095" s="202"/>
      <c r="DT1095" s="202"/>
      <c r="DU1095" s="202"/>
      <c r="DV1095" s="202"/>
      <c r="DW1095" s="202"/>
      <c r="DX1095" s="202"/>
      <c r="DY1095" s="202"/>
      <c r="DZ1095" s="202"/>
      <c r="EA1095" s="202"/>
      <c r="EB1095" s="202"/>
      <c r="EC1095" s="202"/>
      <c r="ED1095" s="202"/>
      <c r="EE1095" s="202"/>
      <c r="EF1095" s="202"/>
      <c r="EG1095" s="202"/>
      <c r="EH1095" s="202"/>
      <c r="EI1095" s="202"/>
      <c r="EJ1095" s="202"/>
      <c r="EK1095" s="202"/>
      <c r="EL1095" s="202"/>
      <c r="EM1095" s="202"/>
      <c r="EN1095" s="202"/>
      <c r="EO1095" s="202"/>
      <c r="EP1095" s="202"/>
      <c r="EQ1095" s="202"/>
      <c r="ER1095" s="202"/>
      <c r="ES1095" s="202"/>
      <c r="ET1095" s="202"/>
      <c r="EU1095" s="202"/>
      <c r="EV1095" s="202"/>
      <c r="EW1095" s="202"/>
      <c r="EX1095" s="202"/>
      <c r="EY1095" s="202"/>
      <c r="EZ1095" s="202"/>
      <c r="FA1095" s="202"/>
      <c r="FB1095" s="202"/>
      <c r="FC1095" s="202"/>
      <c r="FD1095" s="202"/>
      <c r="FE1095" s="202"/>
      <c r="FF1095" s="202"/>
      <c r="FG1095" s="202"/>
      <c r="FH1095" s="202"/>
      <c r="FI1095" s="202"/>
      <c r="FJ1095" s="202"/>
      <c r="FK1095" s="202"/>
      <c r="FL1095" s="202"/>
      <c r="FM1095" s="202"/>
      <c r="FN1095" s="202"/>
      <c r="FO1095" s="202"/>
      <c r="FP1095" s="202"/>
      <c r="FQ1095" s="202"/>
      <c r="FR1095" s="202"/>
      <c r="FS1095" s="202"/>
      <c r="FT1095" s="202"/>
      <c r="FU1095" s="202"/>
      <c r="FV1095" s="202"/>
      <c r="FW1095" s="202"/>
      <c r="FX1095" s="202"/>
      <c r="FY1095" s="202"/>
      <c r="FZ1095" s="202"/>
      <c r="GA1095" s="202"/>
      <c r="GB1095" s="202"/>
      <c r="GC1095" s="202"/>
      <c r="GD1095" s="202"/>
      <c r="GE1095" s="202"/>
      <c r="GF1095" s="202"/>
      <c r="GG1095" s="202"/>
      <c r="GH1095" s="202"/>
      <c r="GI1095" s="202"/>
      <c r="GJ1095" s="202"/>
      <c r="GK1095" s="202"/>
      <c r="GL1095" s="202"/>
      <c r="GM1095" s="202"/>
      <c r="GN1095" s="202"/>
      <c r="GO1095" s="202"/>
      <c r="GP1095" s="202"/>
      <c r="GQ1095" s="202"/>
      <c r="GR1095" s="202"/>
      <c r="GS1095" s="202"/>
      <c r="GT1095" s="202"/>
      <c r="GU1095" s="202"/>
      <c r="GV1095" s="202"/>
      <c r="GW1095" s="202"/>
      <c r="GX1095" s="202"/>
      <c r="GY1095" s="202"/>
      <c r="GZ1095" s="202"/>
      <c r="HA1095" s="202"/>
      <c r="HB1095" s="202"/>
      <c r="HC1095" s="202"/>
      <c r="HD1095" s="202"/>
      <c r="HE1095" s="202"/>
      <c r="HF1095" s="202"/>
      <c r="HG1095" s="202"/>
      <c r="HH1095" s="202"/>
      <c r="HI1095" s="202"/>
      <c r="HJ1095" s="202"/>
      <c r="HK1095" s="202"/>
      <c r="HL1095" s="202"/>
      <c r="HM1095" s="202"/>
      <c r="HN1095" s="202"/>
      <c r="HO1095" s="202"/>
      <c r="HP1095" s="202"/>
      <c r="HQ1095" s="202"/>
      <c r="HR1095" s="202"/>
      <c r="HS1095" s="202"/>
      <c r="HT1095" s="202"/>
      <c r="HU1095" s="202"/>
      <c r="HV1095" s="202"/>
      <c r="HW1095" s="202"/>
      <c r="HX1095" s="202"/>
      <c r="HY1095" s="202"/>
      <c r="HZ1095" s="202"/>
      <c r="IA1095" s="202"/>
      <c r="IB1095" s="202"/>
      <c r="IC1095" s="202"/>
      <c r="ID1095" s="202"/>
      <c r="IE1095" s="202"/>
      <c r="IF1095" s="202"/>
      <c r="IG1095" s="202"/>
      <c r="IH1095" s="202"/>
      <c r="II1095" s="202"/>
      <c r="IJ1095" s="202"/>
      <c r="IK1095" s="202"/>
      <c r="IL1095" s="202"/>
      <c r="IM1095" s="202"/>
      <c r="IN1095" s="202"/>
      <c r="IO1095" s="202"/>
      <c r="IP1095" s="202"/>
      <c r="IQ1095" s="202"/>
      <c r="IR1095" s="202"/>
      <c r="IS1095" s="202"/>
      <c r="IT1095" s="202"/>
      <c r="IU1095" s="202"/>
      <c r="IV1095" s="202"/>
      <c r="IW1095" s="202"/>
      <c r="IX1095" s="202"/>
      <c r="IY1095" s="202"/>
      <c r="IZ1095" s="202"/>
      <c r="JA1095" s="202"/>
      <c r="JB1095" s="202"/>
      <c r="JC1095" s="202"/>
      <c r="JD1095" s="202"/>
    </row>
    <row r="1096" spans="1:264" ht="15.75" thickBot="1" x14ac:dyDescent="0.3">
      <c r="A1096" s="641">
        <v>1</v>
      </c>
      <c r="B1096" s="641">
        <v>1</v>
      </c>
      <c r="C1096" s="1852" t="s">
        <v>57</v>
      </c>
      <c r="D1096" s="724"/>
      <c r="E1096" s="724"/>
      <c r="F1096" s="1536"/>
      <c r="G1096" s="370"/>
      <c r="H1096" s="370"/>
      <c r="I1096" s="370"/>
      <c r="J1096" s="3427"/>
      <c r="K1096" s="723"/>
      <c r="L1096" s="723"/>
      <c r="M1096" s="652"/>
      <c r="N1096" s="652"/>
      <c r="O1096" s="652"/>
      <c r="P1096" s="652"/>
      <c r="Q1096" s="652"/>
      <c r="R1096" s="652"/>
      <c r="S1096" s="723"/>
      <c r="T1096" s="723"/>
      <c r="U1096" s="2967"/>
      <c r="V1096" s="652"/>
      <c r="W1096" s="3128"/>
      <c r="X1096" s="652"/>
      <c r="Y1096" s="652"/>
      <c r="Z1096" s="725"/>
      <c r="AA1096" s="725"/>
      <c r="AB1096" s="652"/>
      <c r="AC1096" s="3783"/>
    </row>
    <row r="1097" spans="1:264" ht="31.5" x14ac:dyDescent="0.25">
      <c r="A1097" s="641">
        <v>1</v>
      </c>
      <c r="B1097" s="641">
        <v>1</v>
      </c>
      <c r="C1097" s="1011" t="s">
        <v>190</v>
      </c>
      <c r="D1097" s="1720"/>
      <c r="E1097" s="726"/>
      <c r="F1097" s="668"/>
      <c r="G1097" s="365"/>
      <c r="H1097" s="365"/>
      <c r="I1097" s="365"/>
      <c r="J1097" s="3422"/>
      <c r="K1097" s="193"/>
      <c r="L1097" s="193"/>
      <c r="M1097" s="193"/>
      <c r="N1097" s="193"/>
      <c r="O1097" s="193"/>
      <c r="P1097" s="193"/>
      <c r="Q1097" s="193"/>
      <c r="R1097" s="193"/>
      <c r="S1097" s="568"/>
      <c r="T1097" s="568"/>
      <c r="U1097" s="2968"/>
      <c r="V1097" s="565"/>
      <c r="W1097" s="3129"/>
      <c r="X1097" s="565"/>
      <c r="Y1097" s="565"/>
      <c r="Z1097" s="570"/>
      <c r="AA1097" s="570"/>
      <c r="AB1097" s="565"/>
      <c r="AC1097" s="3709"/>
    </row>
    <row r="1098" spans="1:264" s="47" customFormat="1" x14ac:dyDescent="0.25">
      <c r="A1098" s="641">
        <v>1</v>
      </c>
      <c r="B1098" s="641">
        <v>1</v>
      </c>
      <c r="C1098" s="564" t="s">
        <v>5</v>
      </c>
      <c r="D1098" s="564"/>
      <c r="E1098" s="564"/>
      <c r="F1098" s="749"/>
      <c r="G1098" s="193"/>
      <c r="H1098" s="193"/>
      <c r="I1098" s="193"/>
      <c r="J1098" s="3512"/>
      <c r="K1098" s="193"/>
      <c r="L1098" s="193"/>
      <c r="M1098" s="565"/>
      <c r="N1098" s="565"/>
      <c r="O1098" s="565"/>
      <c r="P1098" s="565"/>
      <c r="Q1098" s="565"/>
      <c r="R1098" s="565"/>
      <c r="S1098" s="1908"/>
      <c r="T1098" s="1908"/>
      <c r="U1098" s="2969"/>
      <c r="V1098" s="193"/>
      <c r="W1098" s="3116"/>
      <c r="X1098" s="193"/>
      <c r="Y1098" s="193"/>
      <c r="Z1098" s="193"/>
      <c r="AA1098" s="193"/>
      <c r="AB1098" s="193"/>
      <c r="AC1098" s="3709"/>
    </row>
    <row r="1099" spans="1:264" s="47" customFormat="1" x14ac:dyDescent="0.25">
      <c r="A1099" s="641">
        <v>1</v>
      </c>
      <c r="B1099" s="641">
        <v>1</v>
      </c>
      <c r="C1099" s="566" t="s">
        <v>519</v>
      </c>
      <c r="D1099" s="3352" t="s">
        <v>342</v>
      </c>
      <c r="E1099" s="565">
        <v>340</v>
      </c>
      <c r="F1099" s="1570">
        <v>120</v>
      </c>
      <c r="G1099" s="69">
        <f t="shared" ref="G1099:G1108" si="804">F1099/12*$C$3</f>
        <v>20</v>
      </c>
      <c r="H1099" s="69">
        <v>12</v>
      </c>
      <c r="I1099" s="69">
        <f>H1099/G1099*100</f>
        <v>60</v>
      </c>
      <c r="J1099" s="3373">
        <v>7</v>
      </c>
      <c r="K1099" s="568">
        <v>12</v>
      </c>
      <c r="L1099" s="70">
        <f t="shared" ref="L1099:L1111" si="805">O1099/H1099</f>
        <v>9.9166666666666661</v>
      </c>
      <c r="M1099" s="71">
        <f>ROUND(F1099*K1099,0)</f>
        <v>1440</v>
      </c>
      <c r="N1099" s="71">
        <f t="shared" ref="N1099:N1107" si="806">ROUND(M1099/12*$C$3,0)</f>
        <v>240</v>
      </c>
      <c r="O1099" s="71">
        <v>119</v>
      </c>
      <c r="P1099" s="71">
        <f t="shared" ref="P1099:P1111" si="807">O1099/N1099*100</f>
        <v>49.583333333333336</v>
      </c>
      <c r="Q1099" s="71">
        <f>ROUND(M1099/E1099,0)</f>
        <v>4</v>
      </c>
      <c r="R1099" s="71">
        <f t="shared" ref="R1099:R1111" si="808">O1099/$C$3*12/Q1099</f>
        <v>178.5</v>
      </c>
      <c r="S1099" s="1885"/>
      <c r="T1099" s="1885"/>
      <c r="U1099" s="2929"/>
      <c r="V1099" s="617"/>
      <c r="W1099" s="3071"/>
      <c r="X1099" s="617"/>
      <c r="Y1099" s="617"/>
      <c r="Z1099" s="617"/>
      <c r="AA1099" s="617"/>
      <c r="AB1099" s="617"/>
      <c r="AC1099" s="3709"/>
    </row>
    <row r="1100" spans="1:264" s="47" customFormat="1" x14ac:dyDescent="0.25">
      <c r="A1100" s="641">
        <v>1</v>
      </c>
      <c r="B1100" s="641">
        <v>1</v>
      </c>
      <c r="C1100" s="566" t="s">
        <v>24</v>
      </c>
      <c r="D1100" s="3352" t="s">
        <v>342</v>
      </c>
      <c r="E1100" s="565">
        <v>340</v>
      </c>
      <c r="F1100" s="1570">
        <v>648</v>
      </c>
      <c r="G1100" s="69">
        <f t="shared" si="804"/>
        <v>108</v>
      </c>
      <c r="H1100" s="69">
        <v>64</v>
      </c>
      <c r="I1100" s="69">
        <f>H1100/G1100*100</f>
        <v>59.259259259259252</v>
      </c>
      <c r="J1100" s="3373">
        <v>28</v>
      </c>
      <c r="K1100" s="568">
        <v>6.1</v>
      </c>
      <c r="L1100" s="70">
        <f t="shared" si="805"/>
        <v>5.78125</v>
      </c>
      <c r="M1100" s="71">
        <f>ROUND(F1100*K1100,0)</f>
        <v>3953</v>
      </c>
      <c r="N1100" s="71">
        <f t="shared" si="806"/>
        <v>659</v>
      </c>
      <c r="O1100" s="71">
        <v>370</v>
      </c>
      <c r="P1100" s="71">
        <f t="shared" si="807"/>
        <v>56.145675265553876</v>
      </c>
      <c r="Q1100" s="71">
        <f>ROUND(M1100/E1100,0)</f>
        <v>12</v>
      </c>
      <c r="R1100" s="71">
        <f t="shared" si="808"/>
        <v>185</v>
      </c>
      <c r="S1100" s="1885"/>
      <c r="T1100" s="1885"/>
      <c r="U1100" s="2929"/>
      <c r="V1100" s="617"/>
      <c r="W1100" s="3071"/>
      <c r="X1100" s="617"/>
      <c r="Y1100" s="617"/>
      <c r="Z1100" s="617"/>
      <c r="AA1100" s="617"/>
      <c r="AB1100" s="617"/>
      <c r="AC1100" s="3709"/>
    </row>
    <row r="1101" spans="1:264" s="47" customFormat="1" x14ac:dyDescent="0.25">
      <c r="A1101" s="641">
        <v>1</v>
      </c>
      <c r="B1101" s="641">
        <v>1</v>
      </c>
      <c r="C1101" s="566" t="s">
        <v>25</v>
      </c>
      <c r="D1101" s="3352" t="s">
        <v>342</v>
      </c>
      <c r="E1101" s="565">
        <v>300</v>
      </c>
      <c r="F1101" s="1570">
        <v>248</v>
      </c>
      <c r="G1101" s="69">
        <f t="shared" si="804"/>
        <v>41.333333333333336</v>
      </c>
      <c r="H1101" s="69">
        <v>15</v>
      </c>
      <c r="I1101" s="69">
        <f>H1101/G1101*100</f>
        <v>36.29032258064516</v>
      </c>
      <c r="J1101" s="3373">
        <v>5</v>
      </c>
      <c r="K1101" s="568">
        <v>6</v>
      </c>
      <c r="L1101" s="70">
        <f t="shared" si="805"/>
        <v>6.5333333333333332</v>
      </c>
      <c r="M1101" s="71">
        <f>ROUND(F1101*K1101,0)</f>
        <v>1488</v>
      </c>
      <c r="N1101" s="71">
        <f t="shared" si="806"/>
        <v>248</v>
      </c>
      <c r="O1101" s="71">
        <v>98</v>
      </c>
      <c r="P1101" s="71">
        <f t="shared" si="807"/>
        <v>39.516129032258064</v>
      </c>
      <c r="Q1101" s="71">
        <f>ROUND(M1101/E1101,0)</f>
        <v>5</v>
      </c>
      <c r="R1101" s="71">
        <f t="shared" si="808"/>
        <v>117.6</v>
      </c>
      <c r="S1101" s="1885"/>
      <c r="T1101" s="1885"/>
      <c r="U1101" s="2929"/>
      <c r="V1101" s="617"/>
      <c r="W1101" s="3071"/>
      <c r="X1101" s="617"/>
      <c r="Y1101" s="617"/>
      <c r="Z1101" s="617"/>
      <c r="AA1101" s="617"/>
      <c r="AB1101" s="617"/>
      <c r="AC1101" s="3709"/>
    </row>
    <row r="1102" spans="1:264" s="47" customFormat="1" x14ac:dyDescent="0.25">
      <c r="A1102" s="641"/>
      <c r="B1102" s="641">
        <v>1</v>
      </c>
      <c r="C1102" s="566" t="s">
        <v>23</v>
      </c>
      <c r="D1102" s="3352"/>
      <c r="E1102" s="565"/>
      <c r="F1102" s="1570"/>
      <c r="G1102" s="69"/>
      <c r="H1102" s="69">
        <v>99</v>
      </c>
      <c r="I1102" s="69"/>
      <c r="J1102" s="3373">
        <v>39</v>
      </c>
      <c r="K1102" s="568"/>
      <c r="L1102" s="70"/>
      <c r="M1102" s="71"/>
      <c r="N1102" s="71"/>
      <c r="O1102" s="71">
        <v>767</v>
      </c>
      <c r="P1102" s="71"/>
      <c r="Q1102" s="71"/>
      <c r="R1102" s="71"/>
      <c r="S1102" s="1885"/>
      <c r="T1102" s="1885"/>
      <c r="U1102" s="2929"/>
      <c r="V1102" s="617"/>
      <c r="W1102" s="3071"/>
      <c r="X1102" s="617"/>
      <c r="Y1102" s="617"/>
      <c r="Z1102" s="617"/>
      <c r="AA1102" s="617"/>
      <c r="AB1102" s="617"/>
      <c r="AC1102" s="3709"/>
    </row>
    <row r="1103" spans="1:264" s="47" customFormat="1" x14ac:dyDescent="0.25">
      <c r="A1103" s="641">
        <v>1</v>
      </c>
      <c r="B1103" s="641">
        <v>1</v>
      </c>
      <c r="C1103" s="566" t="s">
        <v>8</v>
      </c>
      <c r="D1103" s="3352" t="s">
        <v>342</v>
      </c>
      <c r="E1103" s="565">
        <v>340</v>
      </c>
      <c r="F1103" s="1570">
        <v>256</v>
      </c>
      <c r="G1103" s="69">
        <f t="shared" si="804"/>
        <v>42.666666666666664</v>
      </c>
      <c r="H1103" s="69">
        <v>22</v>
      </c>
      <c r="I1103" s="69">
        <f>H1103/G1103*100</f>
        <v>51.5625</v>
      </c>
      <c r="J1103" s="3373">
        <v>20</v>
      </c>
      <c r="K1103" s="568">
        <v>9.5</v>
      </c>
      <c r="L1103" s="70">
        <f t="shared" si="805"/>
        <v>7.8181818181818183</v>
      </c>
      <c r="M1103" s="71">
        <f t="shared" ref="M1103:M1110" si="809">ROUND(F1103*K1103,0)</f>
        <v>2432</v>
      </c>
      <c r="N1103" s="71">
        <f t="shared" si="806"/>
        <v>405</v>
      </c>
      <c r="O1103" s="71">
        <v>172</v>
      </c>
      <c r="P1103" s="71">
        <f t="shared" si="807"/>
        <v>42.46913580246914</v>
      </c>
      <c r="Q1103" s="71">
        <f t="shared" ref="Q1103:Q1110" si="810">ROUND(M1103/E1103,0)</f>
        <v>7</v>
      </c>
      <c r="R1103" s="71">
        <f t="shared" si="808"/>
        <v>147.42857142857142</v>
      </c>
      <c r="S1103" s="1885"/>
      <c r="T1103" s="1885"/>
      <c r="U1103" s="2929"/>
      <c r="V1103" s="617"/>
      <c r="W1103" s="3071"/>
      <c r="X1103" s="617"/>
      <c r="Y1103" s="617"/>
      <c r="Z1103" s="617"/>
      <c r="AA1103" s="617"/>
      <c r="AB1103" s="617"/>
      <c r="AC1103" s="3709"/>
    </row>
    <row r="1104" spans="1:264" s="47" customFormat="1" x14ac:dyDescent="0.25">
      <c r="A1104" s="641">
        <v>1</v>
      </c>
      <c r="B1104" s="641">
        <v>1</v>
      </c>
      <c r="C1104" s="566" t="s">
        <v>284</v>
      </c>
      <c r="D1104" s="3352" t="s">
        <v>342</v>
      </c>
      <c r="E1104" s="565">
        <v>330</v>
      </c>
      <c r="F1104" s="668">
        <v>30</v>
      </c>
      <c r="G1104" s="69">
        <f t="shared" si="804"/>
        <v>5</v>
      </c>
      <c r="H1104" s="69">
        <v>3</v>
      </c>
      <c r="I1104" s="69">
        <f>H1104/G1104*100</f>
        <v>60</v>
      </c>
      <c r="J1104" s="3373">
        <v>2</v>
      </c>
      <c r="K1104" s="569">
        <v>10</v>
      </c>
      <c r="L1104" s="70">
        <f t="shared" si="805"/>
        <v>3.6666666666666665</v>
      </c>
      <c r="M1104" s="71">
        <f t="shared" si="809"/>
        <v>300</v>
      </c>
      <c r="N1104" s="71">
        <f t="shared" si="806"/>
        <v>50</v>
      </c>
      <c r="O1104" s="71">
        <v>11</v>
      </c>
      <c r="P1104" s="71">
        <f t="shared" si="807"/>
        <v>22</v>
      </c>
      <c r="Q1104" s="71">
        <f t="shared" si="810"/>
        <v>1</v>
      </c>
      <c r="R1104" s="71">
        <f t="shared" si="808"/>
        <v>66</v>
      </c>
      <c r="S1104" s="1885"/>
      <c r="T1104" s="1885"/>
      <c r="U1104" s="2929"/>
      <c r="V1104" s="617"/>
      <c r="W1104" s="3071"/>
      <c r="X1104" s="617"/>
      <c r="Y1104" s="617"/>
      <c r="Z1104" s="617"/>
      <c r="AA1104" s="617"/>
      <c r="AB1104" s="617"/>
      <c r="AC1104" s="3709"/>
    </row>
    <row r="1105" spans="1:29" s="47" customFormat="1" x14ac:dyDescent="0.25">
      <c r="A1105" s="641">
        <v>1</v>
      </c>
      <c r="B1105" s="641">
        <v>1</v>
      </c>
      <c r="C1105" s="566" t="s">
        <v>9</v>
      </c>
      <c r="D1105" s="3352" t="s">
        <v>342</v>
      </c>
      <c r="E1105" s="565">
        <v>340</v>
      </c>
      <c r="F1105" s="1570">
        <v>113</v>
      </c>
      <c r="G1105" s="69">
        <f t="shared" si="804"/>
        <v>18.833333333333332</v>
      </c>
      <c r="H1105" s="69">
        <v>1</v>
      </c>
      <c r="I1105" s="69">
        <f>H1105/G1105*100</f>
        <v>5.3097345132743365</v>
      </c>
      <c r="J1105" s="3373">
        <v>5</v>
      </c>
      <c r="K1105" s="568">
        <v>10</v>
      </c>
      <c r="L1105" s="70">
        <f t="shared" si="805"/>
        <v>9</v>
      </c>
      <c r="M1105" s="71">
        <f t="shared" si="809"/>
        <v>1130</v>
      </c>
      <c r="N1105" s="71">
        <f t="shared" si="806"/>
        <v>188</v>
      </c>
      <c r="O1105" s="71">
        <v>9</v>
      </c>
      <c r="P1105" s="71">
        <f t="shared" si="807"/>
        <v>4.7872340425531918</v>
      </c>
      <c r="Q1105" s="71">
        <f t="shared" si="810"/>
        <v>3</v>
      </c>
      <c r="R1105" s="71">
        <f t="shared" si="808"/>
        <v>18</v>
      </c>
      <c r="S1105" s="1885"/>
      <c r="T1105" s="1885"/>
      <c r="U1105" s="2929"/>
      <c r="V1105" s="617"/>
      <c r="W1105" s="3071"/>
      <c r="X1105" s="617"/>
      <c r="Y1105" s="617"/>
      <c r="Z1105" s="617"/>
      <c r="AA1105" s="617"/>
      <c r="AB1105" s="617"/>
      <c r="AC1105" s="3709"/>
    </row>
    <row r="1106" spans="1:29" s="47" customFormat="1" x14ac:dyDescent="0.25">
      <c r="A1106" s="641">
        <v>1</v>
      </c>
      <c r="B1106" s="641">
        <v>1</v>
      </c>
      <c r="C1106" s="566" t="s">
        <v>26</v>
      </c>
      <c r="D1106" s="3352" t="s">
        <v>342</v>
      </c>
      <c r="E1106" s="486">
        <v>340</v>
      </c>
      <c r="F1106" s="1570">
        <v>240</v>
      </c>
      <c r="G1106" s="69">
        <f t="shared" si="804"/>
        <v>40</v>
      </c>
      <c r="H1106" s="69">
        <v>23</v>
      </c>
      <c r="I1106" s="69">
        <f>H1106/G1106*100</f>
        <v>57.499999999999993</v>
      </c>
      <c r="J1106" s="3373">
        <v>13</v>
      </c>
      <c r="K1106" s="568">
        <v>7.7</v>
      </c>
      <c r="L1106" s="70">
        <f t="shared" si="805"/>
        <v>7.5652173913043477</v>
      </c>
      <c r="M1106" s="71">
        <f t="shared" si="809"/>
        <v>1848</v>
      </c>
      <c r="N1106" s="71">
        <f t="shared" si="806"/>
        <v>308</v>
      </c>
      <c r="O1106" s="71">
        <v>174</v>
      </c>
      <c r="P1106" s="71">
        <f t="shared" si="807"/>
        <v>56.493506493506494</v>
      </c>
      <c r="Q1106" s="71">
        <f t="shared" si="810"/>
        <v>5</v>
      </c>
      <c r="R1106" s="71">
        <f t="shared" si="808"/>
        <v>208.8</v>
      </c>
      <c r="S1106" s="1885"/>
      <c r="T1106" s="1885"/>
      <c r="U1106" s="2929"/>
      <c r="V1106" s="617"/>
      <c r="W1106" s="3071"/>
      <c r="X1106" s="617"/>
      <c r="Y1106" s="617"/>
      <c r="Z1106" s="617"/>
      <c r="AA1106" s="617"/>
      <c r="AB1106" s="617"/>
      <c r="AC1106" s="3709"/>
    </row>
    <row r="1107" spans="1:29" s="47" customFormat="1" x14ac:dyDescent="0.25">
      <c r="A1107" s="641"/>
      <c r="B1107" s="641">
        <v>1</v>
      </c>
      <c r="C1107" s="566" t="s">
        <v>67</v>
      </c>
      <c r="D1107" s="3352" t="s">
        <v>342</v>
      </c>
      <c r="E1107" s="565">
        <v>320</v>
      </c>
      <c r="F1107" s="749">
        <v>355</v>
      </c>
      <c r="G1107" s="69">
        <f t="shared" si="804"/>
        <v>59.166666666666664</v>
      </c>
      <c r="H1107" s="69">
        <v>47</v>
      </c>
      <c r="I1107" s="69">
        <f>H1107/ROUND(G1107,0)*100</f>
        <v>79.66101694915254</v>
      </c>
      <c r="J1107" s="3373">
        <v>32</v>
      </c>
      <c r="K1107" s="424">
        <v>9</v>
      </c>
      <c r="L1107" s="70">
        <f t="shared" si="805"/>
        <v>8.3617021276595747</v>
      </c>
      <c r="M1107" s="71">
        <f t="shared" si="809"/>
        <v>3195</v>
      </c>
      <c r="N1107" s="71">
        <f t="shared" si="806"/>
        <v>533</v>
      </c>
      <c r="O1107" s="71">
        <v>393</v>
      </c>
      <c r="P1107" s="71">
        <f t="shared" si="807"/>
        <v>73.733583489681052</v>
      </c>
      <c r="Q1107" s="71">
        <f t="shared" si="810"/>
        <v>10</v>
      </c>
      <c r="R1107" s="71">
        <f t="shared" si="808"/>
        <v>235.8</v>
      </c>
      <c r="S1107" s="1885"/>
      <c r="T1107" s="1885"/>
      <c r="U1107" s="2959"/>
      <c r="V1107" s="617"/>
      <c r="W1107" s="3071"/>
      <c r="X1107" s="617"/>
      <c r="Y1107" s="617"/>
      <c r="Z1107" s="617"/>
      <c r="AA1107" s="617"/>
      <c r="AB1107" s="617"/>
      <c r="AC1107" s="3709"/>
    </row>
    <row r="1108" spans="1:29" s="47" customFormat="1" x14ac:dyDescent="0.25">
      <c r="A1108" s="641"/>
      <c r="B1108" s="641">
        <v>1</v>
      </c>
      <c r="C1108" s="566" t="s">
        <v>10</v>
      </c>
      <c r="D1108" s="3352" t="s">
        <v>342</v>
      </c>
      <c r="E1108" s="565">
        <v>340</v>
      </c>
      <c r="F1108" s="749">
        <v>418</v>
      </c>
      <c r="G1108" s="69">
        <f t="shared" si="804"/>
        <v>69.666666666666671</v>
      </c>
      <c r="H1108" s="69">
        <v>28</v>
      </c>
      <c r="I1108" s="69">
        <f>H1108/G1108*100</f>
        <v>40.191387559808611</v>
      </c>
      <c r="J1108" s="3373">
        <v>27</v>
      </c>
      <c r="K1108" s="424">
        <v>9.6</v>
      </c>
      <c r="L1108" s="70">
        <f t="shared" ref="L1108" si="811">O1108/H1108</f>
        <v>8.7142857142857135</v>
      </c>
      <c r="M1108" s="71">
        <f t="shared" si="809"/>
        <v>4013</v>
      </c>
      <c r="N1108" s="71">
        <f t="shared" ref="N1108" si="812">ROUND(M1108/12*$C$3,0)</f>
        <v>669</v>
      </c>
      <c r="O1108" s="71">
        <v>244</v>
      </c>
      <c r="P1108" s="71">
        <f t="shared" ref="P1108" si="813">O1108/N1108*100</f>
        <v>36.472346786248131</v>
      </c>
      <c r="Q1108" s="71">
        <f t="shared" si="810"/>
        <v>12</v>
      </c>
      <c r="R1108" s="71">
        <f t="shared" ref="R1108" si="814">O1108/$C$3*12/Q1108</f>
        <v>122</v>
      </c>
      <c r="S1108" s="1885"/>
      <c r="T1108" s="1885"/>
      <c r="U1108" s="2959"/>
      <c r="V1108" s="617"/>
      <c r="W1108" s="3071"/>
      <c r="X1108" s="617"/>
      <c r="Y1108" s="617"/>
      <c r="Z1108" s="617"/>
      <c r="AA1108" s="617"/>
      <c r="AB1108" s="617"/>
      <c r="AC1108" s="3709"/>
    </row>
    <row r="1109" spans="1:29" s="47" customFormat="1" x14ac:dyDescent="0.25">
      <c r="A1109" s="641"/>
      <c r="B1109" s="641">
        <v>1</v>
      </c>
      <c r="C1109" s="566" t="s">
        <v>66</v>
      </c>
      <c r="D1109" s="3352" t="s">
        <v>342</v>
      </c>
      <c r="E1109" s="565">
        <v>340</v>
      </c>
      <c r="F1109" s="749">
        <v>196</v>
      </c>
      <c r="G1109" s="69">
        <f t="shared" ref="G1109:G1110" si="815">F1109/12*$C$3</f>
        <v>32.666666666666664</v>
      </c>
      <c r="H1109" s="69">
        <v>22</v>
      </c>
      <c r="I1109" s="69">
        <f>H1109/ROUND(G1109,0)*100</f>
        <v>66.666666666666657</v>
      </c>
      <c r="J1109" s="3373">
        <v>13</v>
      </c>
      <c r="K1109" s="424">
        <v>11.5</v>
      </c>
      <c r="L1109" s="70">
        <f t="shared" ref="L1109" si="816">O1109/H1109</f>
        <v>10.5</v>
      </c>
      <c r="M1109" s="71">
        <f t="shared" si="809"/>
        <v>2254</v>
      </c>
      <c r="N1109" s="71">
        <f t="shared" ref="N1109" si="817">ROUND(M1109/12*$C$3,0)</f>
        <v>376</v>
      </c>
      <c r="O1109" s="71">
        <v>231</v>
      </c>
      <c r="P1109" s="71">
        <f t="shared" ref="P1109" si="818">O1109/N1109*100</f>
        <v>61.436170212765958</v>
      </c>
      <c r="Q1109" s="71">
        <f t="shared" si="810"/>
        <v>7</v>
      </c>
      <c r="R1109" s="71">
        <f t="shared" ref="R1109" si="819">O1109/$C$3*12/Q1109</f>
        <v>198</v>
      </c>
      <c r="S1109" s="1885"/>
      <c r="T1109" s="1885"/>
      <c r="U1109" s="2959"/>
      <c r="V1109" s="617"/>
      <c r="W1109" s="3071"/>
      <c r="X1109" s="617"/>
      <c r="Y1109" s="617"/>
      <c r="Z1109" s="617"/>
      <c r="AA1109" s="617"/>
      <c r="AB1109" s="617"/>
      <c r="AC1109" s="3709"/>
    </row>
    <row r="1110" spans="1:29" s="47" customFormat="1" x14ac:dyDescent="0.25">
      <c r="A1110" s="641"/>
      <c r="B1110" s="641">
        <v>1</v>
      </c>
      <c r="C1110" s="566" t="s">
        <v>6</v>
      </c>
      <c r="D1110" s="3352" t="s">
        <v>342</v>
      </c>
      <c r="E1110" s="565">
        <v>340</v>
      </c>
      <c r="F1110" s="749">
        <v>524</v>
      </c>
      <c r="G1110" s="69">
        <f t="shared" si="815"/>
        <v>87.333333333333329</v>
      </c>
      <c r="H1110" s="69">
        <v>60</v>
      </c>
      <c r="I1110" s="69">
        <f>H1110/ROUND(G1110,0)*100</f>
        <v>68.965517241379317</v>
      </c>
      <c r="J1110" s="3373">
        <v>26</v>
      </c>
      <c r="K1110" s="424">
        <v>9</v>
      </c>
      <c r="L1110" s="70">
        <f t="shared" ref="L1110" si="820">O1110/H1110</f>
        <v>9.5</v>
      </c>
      <c r="M1110" s="71">
        <f t="shared" si="809"/>
        <v>4716</v>
      </c>
      <c r="N1110" s="71">
        <f t="shared" ref="N1110" si="821">ROUND(M1110/12*$C$3,0)</f>
        <v>786</v>
      </c>
      <c r="O1110" s="71">
        <v>570</v>
      </c>
      <c r="P1110" s="71">
        <f t="shared" ref="P1110" si="822">O1110/N1110*100</f>
        <v>72.51908396946564</v>
      </c>
      <c r="Q1110" s="71">
        <f t="shared" si="810"/>
        <v>14</v>
      </c>
      <c r="R1110" s="71">
        <f t="shared" ref="R1110" si="823">O1110/$C$3*12/Q1110</f>
        <v>244.28571428571428</v>
      </c>
      <c r="S1110" s="1885"/>
      <c r="T1110" s="1885"/>
      <c r="U1110" s="2959"/>
      <c r="V1110" s="617"/>
      <c r="W1110" s="3071"/>
      <c r="X1110" s="617"/>
      <c r="Y1110" s="617"/>
      <c r="Z1110" s="617"/>
      <c r="AA1110" s="617"/>
      <c r="AB1110" s="617"/>
      <c r="AC1110" s="3709"/>
    </row>
    <row r="1111" spans="1:29" s="47" customFormat="1" ht="29.25" x14ac:dyDescent="0.25">
      <c r="A1111" s="641">
        <v>1</v>
      </c>
      <c r="B1111" s="641">
        <v>1</v>
      </c>
      <c r="C1111" s="239" t="s">
        <v>7</v>
      </c>
      <c r="D1111" s="239"/>
      <c r="E1111" s="239"/>
      <c r="F1111" s="1571">
        <f>SUM(F1099:F1110)</f>
        <v>3148</v>
      </c>
      <c r="G1111" s="582">
        <f>SUM(G1099:G1110)</f>
        <v>524.66666666666674</v>
      </c>
      <c r="H1111" s="582">
        <f>SUM(H1099:H1110)</f>
        <v>396</v>
      </c>
      <c r="I1111" s="582">
        <f>H1111/G1111*100</f>
        <v>75.476493011435821</v>
      </c>
      <c r="J1111" s="3636">
        <f>SUM(J1099:J1110)</f>
        <v>217</v>
      </c>
      <c r="K1111" s="587">
        <f>IF(F1111=0,0,M1111/F1111)</f>
        <v>8.5034942820838619</v>
      </c>
      <c r="L1111" s="94">
        <f t="shared" si="805"/>
        <v>7.9747474747474749</v>
      </c>
      <c r="M1111" s="582">
        <f>SUM(M1099:M1110)</f>
        <v>26769</v>
      </c>
      <c r="N1111" s="582">
        <f>SUM(N1099:N1110)</f>
        <v>4462</v>
      </c>
      <c r="O1111" s="582">
        <f>SUM(O1099:O1110)</f>
        <v>3158</v>
      </c>
      <c r="P1111" s="71">
        <f t="shared" si="807"/>
        <v>70.775437023756155</v>
      </c>
      <c r="Q1111" s="582">
        <f>SUM(Q1099:Q1110)</f>
        <v>80</v>
      </c>
      <c r="R1111" s="71">
        <f t="shared" si="808"/>
        <v>236.85</v>
      </c>
      <c r="S1111" s="1909">
        <v>132104.76894720001</v>
      </c>
      <c r="T1111" s="1909">
        <v>132104.76894720001</v>
      </c>
      <c r="U1111" s="2898">
        <f t="shared" ref="U1111" si="824">S1111/12*$C$3+(T1111-S1111)/11*1</f>
        <v>22017.4614912</v>
      </c>
      <c r="V1111" s="582">
        <f t="shared" ref="V1111:V1114" si="825">AB1111-AA1111-X1111</f>
        <v>25199.515669999993</v>
      </c>
      <c r="W1111" s="3117"/>
      <c r="X1111" s="582">
        <v>-525.27963999999997</v>
      </c>
      <c r="Y1111" s="582">
        <f>V1111-U1111</f>
        <v>3182.0541787999937</v>
      </c>
      <c r="Z1111" s="582"/>
      <c r="AA1111" s="582">
        <v>-68.449919999999992</v>
      </c>
      <c r="AB1111" s="582">
        <v>24605.786109999994</v>
      </c>
      <c r="AC1111" s="3709">
        <v>11914.306070000001</v>
      </c>
    </row>
    <row r="1112" spans="1:29" s="47" customFormat="1" x14ac:dyDescent="0.25">
      <c r="A1112" s="641">
        <v>1</v>
      </c>
      <c r="B1112" s="641">
        <v>1</v>
      </c>
      <c r="C1112" s="548" t="s">
        <v>14</v>
      </c>
      <c r="D1112" s="548"/>
      <c r="E1112" s="716"/>
      <c r="F1112" s="1571"/>
      <c r="G1112" s="582"/>
      <c r="H1112" s="582"/>
      <c r="I1112" s="582"/>
      <c r="J1112" s="3636"/>
      <c r="K1112" s="583"/>
      <c r="L1112" s="583"/>
      <c r="M1112" s="582"/>
      <c r="N1112" s="582"/>
      <c r="O1112" s="582"/>
      <c r="P1112" s="582"/>
      <c r="Q1112" s="582"/>
      <c r="R1112" s="582"/>
      <c r="S1112" s="1908"/>
      <c r="T1112" s="1908"/>
      <c r="U1112" s="2960"/>
      <c r="V1112" s="193"/>
      <c r="W1112" s="3116"/>
      <c r="X1112" s="193"/>
      <c r="Y1112" s="193"/>
      <c r="Z1112" s="193"/>
      <c r="AA1112" s="193"/>
      <c r="AB1112" s="193"/>
      <c r="AC1112" s="3709"/>
    </row>
    <row r="1113" spans="1:29" s="47" customFormat="1" x14ac:dyDescent="0.25">
      <c r="A1113" s="641">
        <v>1</v>
      </c>
      <c r="B1113" s="641">
        <v>1</v>
      </c>
      <c r="C1113" s="2482" t="s">
        <v>604</v>
      </c>
      <c r="D1113" s="430"/>
      <c r="E1113" s="443"/>
      <c r="F1113" s="1543"/>
      <c r="G1113" s="93"/>
      <c r="H1113" s="93"/>
      <c r="I1113" s="93"/>
      <c r="J1113" s="3378"/>
      <c r="K1113" s="312"/>
      <c r="L1113" s="312"/>
      <c r="M1113" s="314"/>
      <c r="N1113" s="314"/>
      <c r="O1113" s="314"/>
      <c r="P1113" s="314"/>
      <c r="Q1113" s="314"/>
      <c r="R1113" s="314"/>
      <c r="S1113" s="569">
        <v>163746.07587999999</v>
      </c>
      <c r="T1113" s="569">
        <v>163746.07587999999</v>
      </c>
      <c r="U1113" s="3227">
        <f t="shared" ref="U1113:U1114" si="826">S1113/12*$C$3+(T1113-S1113)/11*1</f>
        <v>27291.012646666666</v>
      </c>
      <c r="V1113" s="367">
        <f t="shared" si="825"/>
        <v>27291.012640000001</v>
      </c>
      <c r="W1113" s="3074"/>
      <c r="X1113" s="367"/>
      <c r="Y1113" s="367">
        <f>V1113-U1113</f>
        <v>-6.6666652855928987E-6</v>
      </c>
      <c r="Z1113" s="367"/>
      <c r="AA1113" s="367">
        <v>-19.06165</v>
      </c>
      <c r="AB1113" s="367">
        <v>27271.950990000001</v>
      </c>
      <c r="AC1113" s="3709"/>
    </row>
    <row r="1114" spans="1:29" s="47" customFormat="1" x14ac:dyDescent="0.25">
      <c r="A1114" s="641"/>
      <c r="B1114" s="641">
        <v>1</v>
      </c>
      <c r="C1114" s="2439" t="s">
        <v>524</v>
      </c>
      <c r="D1114" s="430"/>
      <c r="E1114" s="443"/>
      <c r="F1114" s="1543"/>
      <c r="G1114" s="93"/>
      <c r="H1114" s="93"/>
      <c r="I1114" s="93"/>
      <c r="J1114" s="3378"/>
      <c r="K1114" s="312"/>
      <c r="L1114" s="312"/>
      <c r="M1114" s="314"/>
      <c r="N1114" s="314"/>
      <c r="O1114" s="314"/>
      <c r="P1114" s="314"/>
      <c r="Q1114" s="314"/>
      <c r="R1114" s="314"/>
      <c r="S1114" s="569">
        <v>3226.1543999999999</v>
      </c>
      <c r="T1114" s="569">
        <v>3226.1543999999999</v>
      </c>
      <c r="U1114" s="2898">
        <f t="shared" si="826"/>
        <v>537.69240000000002</v>
      </c>
      <c r="V1114" s="367">
        <f t="shared" si="825"/>
        <v>537.69240000000002</v>
      </c>
      <c r="W1114" s="3074"/>
      <c r="X1114" s="367"/>
      <c r="Y1114" s="367">
        <f>V1114-U1114</f>
        <v>0</v>
      </c>
      <c r="Z1114" s="367"/>
      <c r="AA1114" s="367">
        <v>0</v>
      </c>
      <c r="AB1114" s="367">
        <v>537.69240000000002</v>
      </c>
      <c r="AC1114" s="3709"/>
    </row>
    <row r="1115" spans="1:29" s="47" customFormat="1" ht="29.25" x14ac:dyDescent="0.25">
      <c r="A1115" s="641"/>
      <c r="B1115" s="641">
        <v>1</v>
      </c>
      <c r="C1115" s="2440" t="s">
        <v>480</v>
      </c>
      <c r="D1115" s="430"/>
      <c r="E1115" s="443"/>
      <c r="F1115" s="2630">
        <f>F1117+F1118+F1121+F1122+F1123</f>
        <v>35132</v>
      </c>
      <c r="G1115" s="191">
        <f t="shared" ref="G1115:H1115" si="827">G1117+G1118+G1121+G1122+G1123</f>
        <v>5855.3333333333339</v>
      </c>
      <c r="H1115" s="191">
        <f t="shared" si="827"/>
        <v>4567</v>
      </c>
      <c r="I1115" s="191">
        <f>H1115/ROUND(G1115,0)*100</f>
        <v>78.001707941929979</v>
      </c>
      <c r="J1115" s="3407">
        <f t="shared" ref="J1115" si="828">J1117+J1118+J1121+J1122+J1123</f>
        <v>0</v>
      </c>
      <c r="K1115" s="312"/>
      <c r="L1115" s="312"/>
      <c r="M1115" s="314"/>
      <c r="N1115" s="314"/>
      <c r="O1115" s="314"/>
      <c r="P1115" s="314"/>
      <c r="Q1115" s="314"/>
      <c r="R1115" s="314"/>
      <c r="S1115" s="569"/>
      <c r="T1115" s="569"/>
      <c r="U1115" s="2932"/>
      <c r="V1115" s="367"/>
      <c r="W1115" s="3074"/>
      <c r="X1115" s="367"/>
      <c r="Y1115" s="367"/>
      <c r="Z1115" s="367"/>
      <c r="AA1115" s="367"/>
      <c r="AB1115" s="367"/>
      <c r="AC1115" s="3709"/>
    </row>
    <row r="1116" spans="1:29" s="47" customFormat="1" ht="30" x14ac:dyDescent="0.25">
      <c r="A1116" s="641"/>
      <c r="B1116" s="641">
        <v>1</v>
      </c>
      <c r="C1116" s="1834" t="s">
        <v>255</v>
      </c>
      <c r="D1116" s="430"/>
      <c r="E1116" s="443"/>
      <c r="F1116" s="2630"/>
      <c r="G1116" s="69"/>
      <c r="H1116" s="93"/>
      <c r="I1116" s="93"/>
      <c r="J1116" s="3378"/>
      <c r="K1116" s="312"/>
      <c r="L1116" s="312"/>
      <c r="M1116" s="314"/>
      <c r="N1116" s="314"/>
      <c r="O1116" s="314"/>
      <c r="P1116" s="314"/>
      <c r="Q1116" s="314"/>
      <c r="R1116" s="314"/>
      <c r="S1116" s="569"/>
      <c r="T1116" s="569"/>
      <c r="U1116" s="2932"/>
      <c r="V1116" s="367"/>
      <c r="W1116" s="3074"/>
      <c r="X1116" s="367"/>
      <c r="Y1116" s="367"/>
      <c r="Z1116" s="367"/>
      <c r="AA1116" s="367"/>
      <c r="AB1116" s="367"/>
      <c r="AC1116" s="3709"/>
    </row>
    <row r="1117" spans="1:29" s="47" customFormat="1" ht="30" x14ac:dyDescent="0.25">
      <c r="A1117" s="641"/>
      <c r="B1117" s="641">
        <v>1</v>
      </c>
      <c r="C1117" s="1834" t="s">
        <v>256</v>
      </c>
      <c r="D1117" s="430"/>
      <c r="E1117" s="443"/>
      <c r="F1117" s="1853">
        <v>5600</v>
      </c>
      <c r="G1117" s="69">
        <f t="shared" ref="G1117:G1162" si="829">F1117/12*$C$3</f>
        <v>933.33333333333337</v>
      </c>
      <c r="H1117" s="148">
        <v>538</v>
      </c>
      <c r="I1117" s="93">
        <f t="shared" ref="I1117:I1123" si="830">H1117/ROUND(G1117,0)*100</f>
        <v>57.663451232583064</v>
      </c>
      <c r="J1117" s="3379"/>
      <c r="K1117" s="312"/>
      <c r="L1117" s="312"/>
      <c r="M1117" s="314"/>
      <c r="N1117" s="314"/>
      <c r="O1117" s="314"/>
      <c r="P1117" s="314"/>
      <c r="Q1117" s="314"/>
      <c r="R1117" s="314"/>
      <c r="S1117" s="569"/>
      <c r="T1117" s="569"/>
      <c r="U1117" s="2932"/>
      <c r="V1117" s="367"/>
      <c r="W1117" s="3074"/>
      <c r="X1117" s="367"/>
      <c r="Y1117" s="367"/>
      <c r="Z1117" s="367"/>
      <c r="AA1117" s="367"/>
      <c r="AB1117" s="367"/>
      <c r="AC1117" s="3709"/>
    </row>
    <row r="1118" spans="1:29" s="47" customFormat="1" ht="30" x14ac:dyDescent="0.25">
      <c r="A1118" s="641"/>
      <c r="B1118" s="641">
        <v>1</v>
      </c>
      <c r="C1118" s="2441" t="s">
        <v>481</v>
      </c>
      <c r="D1118" s="430"/>
      <c r="E1118" s="443"/>
      <c r="F1118" s="1853">
        <f>F1119+F1120/4</f>
        <v>75</v>
      </c>
      <c r="G1118" s="191">
        <f t="shared" ref="G1118:H1118" si="831">G1119+G1120/4</f>
        <v>12.5</v>
      </c>
      <c r="H1118" s="148">
        <f t="shared" si="831"/>
        <v>1339</v>
      </c>
      <c r="I1118" s="191">
        <f t="shared" si="830"/>
        <v>10300</v>
      </c>
      <c r="J1118" s="3379">
        <f t="shared" ref="J1118" si="832">J1119+J1120/4</f>
        <v>0</v>
      </c>
      <c r="K1118" s="312"/>
      <c r="L1118" s="312"/>
      <c r="M1118" s="314"/>
      <c r="N1118" s="314"/>
      <c r="O1118" s="314"/>
      <c r="P1118" s="314"/>
      <c r="Q1118" s="314"/>
      <c r="R1118" s="314"/>
      <c r="S1118" s="569"/>
      <c r="T1118" s="569"/>
      <c r="U1118" s="2932"/>
      <c r="V1118" s="367"/>
      <c r="W1118" s="3074"/>
      <c r="X1118" s="367"/>
      <c r="Y1118" s="367"/>
      <c r="Z1118" s="367"/>
      <c r="AA1118" s="367"/>
      <c r="AB1118" s="367"/>
      <c r="AC1118" s="3709"/>
    </row>
    <row r="1119" spans="1:29" s="47" customFormat="1" x14ac:dyDescent="0.25">
      <c r="A1119" s="641"/>
      <c r="B1119" s="641">
        <v>1</v>
      </c>
      <c r="C1119" s="1835" t="s">
        <v>482</v>
      </c>
      <c r="D1119" s="430"/>
      <c r="E1119" s="443"/>
      <c r="F1119" s="3271"/>
      <c r="G1119" s="69">
        <f t="shared" si="829"/>
        <v>0</v>
      </c>
      <c r="H1119" s="148">
        <v>1339</v>
      </c>
      <c r="I1119" s="148" t="e">
        <f t="shared" si="830"/>
        <v>#DIV/0!</v>
      </c>
      <c r="J1119" s="3379"/>
      <c r="K1119" s="312"/>
      <c r="L1119" s="312"/>
      <c r="M1119" s="314"/>
      <c r="N1119" s="314"/>
      <c r="O1119" s="314"/>
      <c r="P1119" s="314"/>
      <c r="Q1119" s="314"/>
      <c r="R1119" s="314"/>
      <c r="S1119" s="569"/>
      <c r="T1119" s="569"/>
      <c r="U1119" s="2932"/>
      <c r="V1119" s="367"/>
      <c r="W1119" s="3074"/>
      <c r="X1119" s="367"/>
      <c r="Y1119" s="367"/>
      <c r="Z1119" s="367"/>
      <c r="AA1119" s="367"/>
      <c r="AB1119" s="367"/>
      <c r="AC1119" s="3709"/>
    </row>
    <row r="1120" spans="1:29" s="47" customFormat="1" ht="30" x14ac:dyDescent="0.25">
      <c r="A1120" s="641"/>
      <c r="B1120" s="641">
        <v>1</v>
      </c>
      <c r="C1120" s="1835" t="s">
        <v>483</v>
      </c>
      <c r="D1120" s="430"/>
      <c r="E1120" s="443"/>
      <c r="F1120" s="1853">
        <v>300</v>
      </c>
      <c r="G1120" s="69">
        <f t="shared" si="829"/>
        <v>50</v>
      </c>
      <c r="H1120" s="148"/>
      <c r="I1120" s="148">
        <f t="shared" si="830"/>
        <v>0</v>
      </c>
      <c r="J1120" s="3379"/>
      <c r="K1120" s="312"/>
      <c r="L1120" s="312"/>
      <c r="M1120" s="314"/>
      <c r="N1120" s="314"/>
      <c r="O1120" s="314"/>
      <c r="P1120" s="314"/>
      <c r="Q1120" s="314"/>
      <c r="R1120" s="314"/>
      <c r="S1120" s="569"/>
      <c r="T1120" s="569"/>
      <c r="U1120" s="2932"/>
      <c r="V1120" s="367"/>
      <c r="W1120" s="3074"/>
      <c r="X1120" s="367"/>
      <c r="Y1120" s="367"/>
      <c r="Z1120" s="367"/>
      <c r="AA1120" s="367"/>
      <c r="AB1120" s="367"/>
      <c r="AC1120" s="3709"/>
    </row>
    <row r="1121" spans="1:29" s="47" customFormat="1" ht="60" x14ac:dyDescent="0.25">
      <c r="A1121" s="641"/>
      <c r="B1121" s="641">
        <v>1</v>
      </c>
      <c r="C1121" s="1835" t="s">
        <v>484</v>
      </c>
      <c r="D1121" s="430"/>
      <c r="E1121" s="443"/>
      <c r="F1121" s="1853">
        <v>3660</v>
      </c>
      <c r="G1121" s="69">
        <f t="shared" si="829"/>
        <v>610</v>
      </c>
      <c r="H1121" s="148">
        <v>428</v>
      </c>
      <c r="I1121" s="148">
        <f t="shared" si="830"/>
        <v>70.163934426229517</v>
      </c>
      <c r="J1121" s="3379"/>
      <c r="K1121" s="312"/>
      <c r="L1121" s="312"/>
      <c r="M1121" s="314"/>
      <c r="N1121" s="314"/>
      <c r="O1121" s="314"/>
      <c r="P1121" s="314"/>
      <c r="Q1121" s="314"/>
      <c r="R1121" s="314"/>
      <c r="S1121" s="569"/>
      <c r="T1121" s="569"/>
      <c r="U1121" s="2932"/>
      <c r="V1121" s="367"/>
      <c r="W1121" s="3074"/>
      <c r="X1121" s="367"/>
      <c r="Y1121" s="367"/>
      <c r="Z1121" s="367"/>
      <c r="AA1121" s="367"/>
      <c r="AB1121" s="367"/>
      <c r="AC1121" s="3709"/>
    </row>
    <row r="1122" spans="1:29" s="47" customFormat="1" ht="45" x14ac:dyDescent="0.25">
      <c r="A1122" s="641"/>
      <c r="B1122" s="641">
        <v>1</v>
      </c>
      <c r="C1122" s="1835" t="s">
        <v>499</v>
      </c>
      <c r="D1122" s="430"/>
      <c r="E1122" s="443"/>
      <c r="F1122" s="1853">
        <v>24018</v>
      </c>
      <c r="G1122" s="69">
        <f t="shared" si="829"/>
        <v>4003</v>
      </c>
      <c r="H1122" s="148">
        <v>2243</v>
      </c>
      <c r="I1122" s="148">
        <f t="shared" si="830"/>
        <v>56.03297526854859</v>
      </c>
      <c r="J1122" s="3379"/>
      <c r="K1122" s="312"/>
      <c r="L1122" s="312"/>
      <c r="M1122" s="314"/>
      <c r="N1122" s="314"/>
      <c r="O1122" s="314"/>
      <c r="P1122" s="314"/>
      <c r="Q1122" s="314"/>
      <c r="R1122" s="314"/>
      <c r="S1122" s="569"/>
      <c r="T1122" s="569"/>
      <c r="U1122" s="2932"/>
      <c r="V1122" s="367"/>
      <c r="W1122" s="3074"/>
      <c r="X1122" s="367"/>
      <c r="Y1122" s="367"/>
      <c r="Z1122" s="367"/>
      <c r="AA1122" s="367"/>
      <c r="AB1122" s="367"/>
      <c r="AC1122" s="3709"/>
    </row>
    <row r="1123" spans="1:29" s="47" customFormat="1" ht="30" x14ac:dyDescent="0.25">
      <c r="A1123" s="641"/>
      <c r="B1123" s="641">
        <v>1</v>
      </c>
      <c r="C1123" s="4" t="s">
        <v>602</v>
      </c>
      <c r="D1123" s="430"/>
      <c r="E1123" s="443"/>
      <c r="F1123" s="1853">
        <v>1779</v>
      </c>
      <c r="G1123" s="69">
        <f t="shared" si="829"/>
        <v>296.5</v>
      </c>
      <c r="H1123" s="148">
        <v>19</v>
      </c>
      <c r="I1123" s="148">
        <f t="shared" si="830"/>
        <v>6.3973063973063971</v>
      </c>
      <c r="J1123" s="3379"/>
      <c r="K1123" s="312"/>
      <c r="L1123" s="312"/>
      <c r="M1123" s="314"/>
      <c r="N1123" s="314"/>
      <c r="O1123" s="314"/>
      <c r="P1123" s="314"/>
      <c r="Q1123" s="314"/>
      <c r="R1123" s="314"/>
      <c r="S1123" s="569"/>
      <c r="T1123" s="569"/>
      <c r="U1123" s="2932"/>
      <c r="V1123" s="367"/>
      <c r="W1123" s="3074"/>
      <c r="X1123" s="367"/>
      <c r="Y1123" s="367"/>
      <c r="Z1123" s="367"/>
      <c r="AA1123" s="367"/>
      <c r="AB1123" s="367"/>
      <c r="AC1123" s="3709"/>
    </row>
    <row r="1124" spans="1:29" s="47" customFormat="1" ht="29.25" x14ac:dyDescent="0.25">
      <c r="A1124" s="641"/>
      <c r="B1124" s="641">
        <v>1</v>
      </c>
      <c r="C1124" s="1762" t="s">
        <v>135</v>
      </c>
      <c r="D1124" s="430"/>
      <c r="E1124" s="443"/>
      <c r="F1124" s="2630">
        <f>F1125+F1126</f>
        <v>105511.27659574468</v>
      </c>
      <c r="G1124" s="191">
        <f t="shared" ref="G1124:H1124" si="833">G1125+G1126</f>
        <v>17585.212765957447</v>
      </c>
      <c r="H1124" s="191">
        <f t="shared" si="833"/>
        <v>4627.0659574468082</v>
      </c>
      <c r="I1124" s="191">
        <f t="shared" ref="I1124:I1130" si="834">H1124/ROUND(G1124,0)*100</f>
        <v>26.31257297382319</v>
      </c>
      <c r="J1124" s="3407">
        <f t="shared" ref="J1124" si="835">J1125+J1126</f>
        <v>0</v>
      </c>
      <c r="K1124" s="312"/>
      <c r="L1124" s="312"/>
      <c r="M1124" s="314"/>
      <c r="N1124" s="314"/>
      <c r="O1124" s="314"/>
      <c r="P1124" s="314"/>
      <c r="Q1124" s="314"/>
      <c r="R1124" s="314"/>
      <c r="S1124" s="569"/>
      <c r="T1124" s="569"/>
      <c r="U1124" s="2932"/>
      <c r="V1124" s="367"/>
      <c r="W1124" s="3074"/>
      <c r="X1124" s="367"/>
      <c r="Y1124" s="367"/>
      <c r="Z1124" s="367"/>
      <c r="AA1124" s="367"/>
      <c r="AB1124" s="367"/>
      <c r="AC1124" s="3709"/>
    </row>
    <row r="1125" spans="1:29" s="47" customFormat="1" x14ac:dyDescent="0.25">
      <c r="A1125" s="641"/>
      <c r="B1125" s="641">
        <v>1</v>
      </c>
      <c r="C1125" s="1012" t="s">
        <v>308</v>
      </c>
      <c r="D1125" s="430"/>
      <c r="E1125" s="443"/>
      <c r="F1125" s="1853">
        <v>100990</v>
      </c>
      <c r="G1125" s="69">
        <f t="shared" si="829"/>
        <v>16831.666666666668</v>
      </c>
      <c r="H1125" s="148">
        <v>4137</v>
      </c>
      <c r="I1125" s="148">
        <f t="shared" si="834"/>
        <v>24.578184410646386</v>
      </c>
      <c r="J1125" s="3379"/>
      <c r="K1125" s="312"/>
      <c r="L1125" s="312"/>
      <c r="M1125" s="314"/>
      <c r="N1125" s="314"/>
      <c r="O1125" s="314"/>
      <c r="P1125" s="314"/>
      <c r="Q1125" s="314"/>
      <c r="R1125" s="314"/>
      <c r="S1125" s="569"/>
      <c r="T1125" s="569"/>
      <c r="U1125" s="2932"/>
      <c r="V1125" s="367"/>
      <c r="W1125" s="3074"/>
      <c r="X1125" s="367"/>
      <c r="Y1125" s="367"/>
      <c r="Z1125" s="367"/>
      <c r="AA1125" s="367"/>
      <c r="AB1125" s="367"/>
      <c r="AC1125" s="3709"/>
    </row>
    <row r="1126" spans="1:29" s="47" customFormat="1" x14ac:dyDescent="0.25">
      <c r="A1126" s="641"/>
      <c r="B1126" s="641">
        <v>1</v>
      </c>
      <c r="C1126" s="1012" t="s">
        <v>486</v>
      </c>
      <c r="D1126" s="430"/>
      <c r="E1126" s="443"/>
      <c r="F1126" s="1853">
        <f>F1127/9.4</f>
        <v>4521.2765957446809</v>
      </c>
      <c r="G1126" s="69">
        <f t="shared" ref="G1126:J1126" si="836">G1127/9.4</f>
        <v>753.54609929078003</v>
      </c>
      <c r="H1126" s="148">
        <f t="shared" si="836"/>
        <v>490.06595744680845</v>
      </c>
      <c r="I1126" s="148">
        <f t="shared" si="834"/>
        <v>64.995485072521021</v>
      </c>
      <c r="J1126" s="3379">
        <f t="shared" si="836"/>
        <v>0</v>
      </c>
      <c r="K1126" s="312"/>
      <c r="L1126" s="312"/>
      <c r="M1126" s="314"/>
      <c r="N1126" s="314"/>
      <c r="O1126" s="314"/>
      <c r="P1126" s="314"/>
      <c r="Q1126" s="314"/>
      <c r="R1126" s="314"/>
      <c r="S1126" s="569"/>
      <c r="T1126" s="569"/>
      <c r="U1126" s="2932"/>
      <c r="V1126" s="367"/>
      <c r="W1126" s="3074"/>
      <c r="X1126" s="367"/>
      <c r="Y1126" s="367"/>
      <c r="Z1126" s="367"/>
      <c r="AA1126" s="367"/>
      <c r="AB1126" s="367"/>
      <c r="AC1126" s="3709"/>
    </row>
    <row r="1127" spans="1:29" s="47" customFormat="1" x14ac:dyDescent="0.25">
      <c r="A1127" s="641"/>
      <c r="B1127" s="641">
        <v>1</v>
      </c>
      <c r="C1127" s="2458" t="s">
        <v>503</v>
      </c>
      <c r="D1127" s="430"/>
      <c r="E1127" s="443"/>
      <c r="F1127" s="1853">
        <v>42500</v>
      </c>
      <c r="G1127" s="69">
        <f t="shared" si="829"/>
        <v>7083.333333333333</v>
      </c>
      <c r="H1127" s="148">
        <v>4606.62</v>
      </c>
      <c r="I1127" s="148">
        <f t="shared" si="834"/>
        <v>65.037695891571374</v>
      </c>
      <c r="J1127" s="3379"/>
      <c r="K1127" s="312"/>
      <c r="L1127" s="312"/>
      <c r="M1127" s="314"/>
      <c r="N1127" s="314"/>
      <c r="O1127" s="314"/>
      <c r="P1127" s="314"/>
      <c r="Q1127" s="314"/>
      <c r="R1127" s="314"/>
      <c r="S1127" s="569"/>
      <c r="T1127" s="569"/>
      <c r="U1127" s="2932"/>
      <c r="V1127" s="367"/>
      <c r="W1127" s="3074"/>
      <c r="X1127" s="367"/>
      <c r="Y1127" s="367"/>
      <c r="Z1127" s="367"/>
      <c r="AA1127" s="367"/>
      <c r="AB1127" s="367"/>
      <c r="AC1127" s="3709"/>
    </row>
    <row r="1128" spans="1:29" s="47" customFormat="1" ht="47.25" x14ac:dyDescent="0.25">
      <c r="A1128" s="641"/>
      <c r="B1128" s="641">
        <v>1</v>
      </c>
      <c r="C1128" s="2483" t="s">
        <v>488</v>
      </c>
      <c r="D1128" s="430"/>
      <c r="E1128" s="443"/>
      <c r="F1128" s="1628">
        <f>F1129+F1134</f>
        <v>12800</v>
      </c>
      <c r="G1128" s="191">
        <f t="shared" ref="G1128:H1128" si="837">G1129+G1134</f>
        <v>2133.333333333333</v>
      </c>
      <c r="H1128" s="191">
        <f t="shared" si="837"/>
        <v>762</v>
      </c>
      <c r="I1128" s="191">
        <f t="shared" si="834"/>
        <v>35.72433192686357</v>
      </c>
      <c r="J1128" s="3407">
        <f t="shared" ref="J1128" si="838">J1129+J1134</f>
        <v>0</v>
      </c>
      <c r="K1128" s="312"/>
      <c r="L1128" s="312"/>
      <c r="M1128" s="314"/>
      <c r="N1128" s="314"/>
      <c r="O1128" s="314"/>
      <c r="P1128" s="314"/>
      <c r="Q1128" s="314"/>
      <c r="R1128" s="314"/>
      <c r="S1128" s="569"/>
      <c r="T1128" s="569"/>
      <c r="U1128" s="2898"/>
      <c r="V1128" s="367">
        <f t="shared" ref="V1128" si="839">AB1128-AA1128-X1128</f>
        <v>0</v>
      </c>
      <c r="W1128" s="3074"/>
      <c r="X1128" s="367"/>
      <c r="Y1128" s="367">
        <f>V1128-U1128</f>
        <v>0</v>
      </c>
      <c r="Z1128" s="367"/>
      <c r="AA1128" s="367"/>
      <c r="AB1128" s="367"/>
      <c r="AC1128" s="3709"/>
    </row>
    <row r="1129" spans="1:29" s="47" customFormat="1" ht="30" x14ac:dyDescent="0.25">
      <c r="A1129" s="641"/>
      <c r="B1129" s="641">
        <v>1</v>
      </c>
      <c r="C1129" s="2441" t="s">
        <v>489</v>
      </c>
      <c r="D1129" s="430"/>
      <c r="E1129" s="443"/>
      <c r="F1129" s="750">
        <f>SUM(F1130:F1133)</f>
        <v>5140</v>
      </c>
      <c r="G1129" s="69">
        <f t="shared" ref="G1129:H1129" si="840">SUM(G1130:G1133)</f>
        <v>856.66666666666674</v>
      </c>
      <c r="H1129" s="93">
        <f t="shared" si="840"/>
        <v>412</v>
      </c>
      <c r="I1129" s="93">
        <f t="shared" si="834"/>
        <v>48.074679113185532</v>
      </c>
      <c r="J1129" s="3378">
        <f t="shared" ref="J1129" si="841">SUM(J1130:J1133)</f>
        <v>0</v>
      </c>
      <c r="K1129" s="312"/>
      <c r="L1129" s="312"/>
      <c r="M1129" s="314"/>
      <c r="N1129" s="314"/>
      <c r="O1129" s="314"/>
      <c r="P1129" s="314"/>
      <c r="Q1129" s="314"/>
      <c r="R1129" s="314"/>
      <c r="S1129" s="569"/>
      <c r="T1129" s="569"/>
      <c r="U1129" s="2932"/>
      <c r="V1129" s="367"/>
      <c r="W1129" s="3074"/>
      <c r="X1129" s="367"/>
      <c r="Y1129" s="367"/>
      <c r="Z1129" s="367"/>
      <c r="AA1129" s="367"/>
      <c r="AB1129" s="367"/>
      <c r="AC1129" s="3709"/>
    </row>
    <row r="1130" spans="1:29" s="47" customFormat="1" ht="30" x14ac:dyDescent="0.25">
      <c r="A1130" s="641"/>
      <c r="B1130" s="641">
        <v>1</v>
      </c>
      <c r="C1130" s="1835" t="s">
        <v>490</v>
      </c>
      <c r="D1130" s="430"/>
      <c r="E1130" s="443"/>
      <c r="F1130" s="750">
        <v>4997</v>
      </c>
      <c r="G1130" s="69">
        <f t="shared" si="829"/>
        <v>832.83333333333337</v>
      </c>
      <c r="H1130" s="148">
        <v>411</v>
      </c>
      <c r="I1130" s="93">
        <f t="shared" si="834"/>
        <v>49.339735894357744</v>
      </c>
      <c r="J1130" s="3379"/>
      <c r="K1130" s="312"/>
      <c r="L1130" s="312"/>
      <c r="M1130" s="314"/>
      <c r="N1130" s="314"/>
      <c r="O1130" s="314"/>
      <c r="P1130" s="314"/>
      <c r="Q1130" s="314"/>
      <c r="R1130" s="314"/>
      <c r="S1130" s="569"/>
      <c r="T1130" s="569"/>
      <c r="U1130" s="2932"/>
      <c r="V1130" s="367"/>
      <c r="W1130" s="3074"/>
      <c r="X1130" s="367"/>
      <c r="Y1130" s="367"/>
      <c r="Z1130" s="367"/>
      <c r="AA1130" s="367"/>
      <c r="AB1130" s="367"/>
      <c r="AC1130" s="3709"/>
    </row>
    <row r="1131" spans="1:29" s="47" customFormat="1" ht="45" x14ac:dyDescent="0.25">
      <c r="A1131" s="641"/>
      <c r="B1131" s="641">
        <v>1</v>
      </c>
      <c r="C1131" s="1835" t="s">
        <v>491</v>
      </c>
      <c r="D1131" s="430"/>
      <c r="E1131" s="443"/>
      <c r="F1131" s="750"/>
      <c r="G1131" s="69"/>
      <c r="H1131" s="93"/>
      <c r="I1131" s="93"/>
      <c r="J1131" s="3378"/>
      <c r="K1131" s="312"/>
      <c r="L1131" s="312"/>
      <c r="M1131" s="314"/>
      <c r="N1131" s="314"/>
      <c r="O1131" s="314"/>
      <c r="P1131" s="314"/>
      <c r="Q1131" s="314"/>
      <c r="R1131" s="314"/>
      <c r="S1131" s="569"/>
      <c r="T1131" s="569"/>
      <c r="U1131" s="2932"/>
      <c r="V1131" s="367"/>
      <c r="W1131" s="3074"/>
      <c r="X1131" s="367"/>
      <c r="Y1131" s="367"/>
      <c r="Z1131" s="367"/>
      <c r="AA1131" s="367"/>
      <c r="AB1131" s="367"/>
      <c r="AC1131" s="3709"/>
    </row>
    <row r="1132" spans="1:29" s="47" customFormat="1" ht="45" x14ac:dyDescent="0.25">
      <c r="A1132" s="641"/>
      <c r="B1132" s="641">
        <v>1</v>
      </c>
      <c r="C1132" s="1835" t="s">
        <v>492</v>
      </c>
      <c r="D1132" s="430"/>
      <c r="E1132" s="443"/>
      <c r="F1132" s="750">
        <v>3</v>
      </c>
      <c r="G1132" s="69">
        <f t="shared" si="829"/>
        <v>0.5</v>
      </c>
      <c r="H1132" s="93"/>
      <c r="I1132" s="93">
        <f>H1132/ROUND(G1132,0)*100</f>
        <v>0</v>
      </c>
      <c r="J1132" s="3378"/>
      <c r="K1132" s="312"/>
      <c r="L1132" s="312"/>
      <c r="M1132" s="314"/>
      <c r="N1132" s="314"/>
      <c r="O1132" s="314"/>
      <c r="P1132" s="314"/>
      <c r="Q1132" s="314"/>
      <c r="R1132" s="314"/>
      <c r="S1132" s="569"/>
      <c r="T1132" s="569"/>
      <c r="U1132" s="2932"/>
      <c r="V1132" s="367"/>
      <c r="W1132" s="3074"/>
      <c r="X1132" s="367"/>
      <c r="Y1132" s="367"/>
      <c r="Z1132" s="367"/>
      <c r="AA1132" s="367"/>
      <c r="AB1132" s="367"/>
      <c r="AC1132" s="3709"/>
    </row>
    <row r="1133" spans="1:29" s="47" customFormat="1" ht="30" x14ac:dyDescent="0.25">
      <c r="A1133" s="641"/>
      <c r="B1133" s="641">
        <v>1</v>
      </c>
      <c r="C1133" s="1835" t="s">
        <v>493</v>
      </c>
      <c r="D1133" s="430"/>
      <c r="E1133" s="443"/>
      <c r="F1133" s="750">
        <v>140</v>
      </c>
      <c r="G1133" s="69">
        <f t="shared" si="829"/>
        <v>23.333333333333332</v>
      </c>
      <c r="H1133" s="148">
        <v>1</v>
      </c>
      <c r="I1133" s="93">
        <f>H1133/ROUND(G1133,0)*100</f>
        <v>4.3478260869565215</v>
      </c>
      <c r="J1133" s="3379"/>
      <c r="K1133" s="312"/>
      <c r="L1133" s="312"/>
      <c r="M1133" s="314"/>
      <c r="N1133" s="314"/>
      <c r="O1133" s="314"/>
      <c r="P1133" s="314"/>
      <c r="Q1133" s="314"/>
      <c r="R1133" s="314"/>
      <c r="S1133" s="569"/>
      <c r="T1133" s="569"/>
      <c r="U1133" s="2932"/>
      <c r="V1133" s="367"/>
      <c r="W1133" s="3074"/>
      <c r="X1133" s="367"/>
      <c r="Y1133" s="367"/>
      <c r="Z1133" s="367"/>
      <c r="AA1133" s="367"/>
      <c r="AB1133" s="367"/>
      <c r="AC1133" s="3709"/>
    </row>
    <row r="1134" spans="1:29" s="47" customFormat="1" ht="45" x14ac:dyDescent="0.25">
      <c r="A1134" s="641"/>
      <c r="B1134" s="641">
        <v>1</v>
      </c>
      <c r="C1134" s="2441" t="s">
        <v>494</v>
      </c>
      <c r="D1134" s="430"/>
      <c r="E1134" s="443"/>
      <c r="F1134" s="750">
        <f>SUM(F1135:F1138)</f>
        <v>7660</v>
      </c>
      <c r="G1134" s="69">
        <f t="shared" ref="G1134" si="842">SUM(G1135:G1138)</f>
        <v>1276.6666666666665</v>
      </c>
      <c r="H1134" s="148">
        <f>H1135+H1137+H1138</f>
        <v>350</v>
      </c>
      <c r="I1134" s="93">
        <f>H1134/ROUND(G1134,0)*100</f>
        <v>27.4079874706343</v>
      </c>
      <c r="J1134" s="3379">
        <f>J1135+J1137+J1138</f>
        <v>0</v>
      </c>
      <c r="K1134" s="312"/>
      <c r="L1134" s="312"/>
      <c r="M1134" s="314"/>
      <c r="N1134" s="314"/>
      <c r="O1134" s="314"/>
      <c r="P1134" s="314"/>
      <c r="Q1134" s="314"/>
      <c r="R1134" s="314"/>
      <c r="S1134" s="569"/>
      <c r="T1134" s="569"/>
      <c r="U1134" s="2932"/>
      <c r="V1134" s="367"/>
      <c r="W1134" s="3074"/>
      <c r="X1134" s="367"/>
      <c r="Y1134" s="367"/>
      <c r="Z1134" s="367"/>
      <c r="AA1134" s="367"/>
      <c r="AB1134" s="367"/>
      <c r="AC1134" s="3709"/>
    </row>
    <row r="1135" spans="1:29" s="47" customFormat="1" ht="30" x14ac:dyDescent="0.25">
      <c r="A1135" s="641">
        <v>1</v>
      </c>
      <c r="B1135" s="641">
        <v>1</v>
      </c>
      <c r="C1135" s="1835" t="s">
        <v>495</v>
      </c>
      <c r="D1135" s="347"/>
      <c r="E1135" s="347"/>
      <c r="F1135" s="617">
        <v>1800</v>
      </c>
      <c r="G1135" s="69">
        <f t="shared" si="829"/>
        <v>300</v>
      </c>
      <c r="H1135" s="367">
        <v>134</v>
      </c>
      <c r="I1135" s="367">
        <f>H1135/ROUND(G1135,0)*100</f>
        <v>44.666666666666664</v>
      </c>
      <c r="J1135" s="3451"/>
      <c r="K1135" s="101"/>
      <c r="L1135" s="101"/>
      <c r="M1135" s="390"/>
      <c r="N1135" s="390"/>
      <c r="O1135" s="390"/>
      <c r="P1135" s="390"/>
      <c r="Q1135" s="390"/>
      <c r="R1135" s="390"/>
      <c r="S1135" s="1885"/>
      <c r="T1135" s="1885"/>
      <c r="U1135" s="2929"/>
      <c r="V1135" s="617"/>
      <c r="W1135" s="3071"/>
      <c r="X1135" s="617"/>
      <c r="Y1135" s="617"/>
      <c r="Z1135" s="617"/>
      <c r="AA1135" s="617"/>
      <c r="AB1135" s="617"/>
      <c r="AC1135" s="3709"/>
    </row>
    <row r="1136" spans="1:29" s="47" customFormat="1" ht="30" x14ac:dyDescent="0.25">
      <c r="A1136" s="641"/>
      <c r="B1136" s="641">
        <v>1</v>
      </c>
      <c r="C1136" s="1835" t="s">
        <v>542</v>
      </c>
      <c r="D1136" s="347"/>
      <c r="E1136" s="347"/>
      <c r="F1136" s="617"/>
      <c r="G1136" s="367"/>
      <c r="H1136" s="367"/>
      <c r="I1136" s="367"/>
      <c r="J1136" s="3451"/>
      <c r="K1136" s="101"/>
      <c r="L1136" s="101"/>
      <c r="M1136" s="390"/>
      <c r="N1136" s="390"/>
      <c r="O1136" s="390"/>
      <c r="P1136" s="390"/>
      <c r="Q1136" s="390"/>
      <c r="R1136" s="390"/>
      <c r="S1136" s="1885"/>
      <c r="T1136" s="1885"/>
      <c r="U1136" s="2929"/>
      <c r="V1136" s="617"/>
      <c r="W1136" s="3071"/>
      <c r="X1136" s="617"/>
      <c r="Y1136" s="617"/>
      <c r="Z1136" s="617"/>
      <c r="AA1136" s="617"/>
      <c r="AB1136" s="617"/>
      <c r="AC1136" s="3709"/>
    </row>
    <row r="1137" spans="1:29" s="47" customFormat="1" ht="60" x14ac:dyDescent="0.25">
      <c r="A1137" s="641"/>
      <c r="B1137" s="641">
        <v>1</v>
      </c>
      <c r="C1137" s="1835" t="s">
        <v>496</v>
      </c>
      <c r="D1137" s="347"/>
      <c r="E1137" s="347"/>
      <c r="F1137" s="617">
        <v>5140</v>
      </c>
      <c r="G1137" s="69">
        <f t="shared" si="829"/>
        <v>856.66666666666663</v>
      </c>
      <c r="H1137" s="367">
        <v>191</v>
      </c>
      <c r="I1137" s="367">
        <f>H1137/ROUND(G1137,0)*100</f>
        <v>22.287047841306883</v>
      </c>
      <c r="J1137" s="3451"/>
      <c r="K1137" s="101"/>
      <c r="L1137" s="101"/>
      <c r="M1137" s="390"/>
      <c r="N1137" s="390"/>
      <c r="O1137" s="390"/>
      <c r="P1137" s="390"/>
      <c r="Q1137" s="390"/>
      <c r="R1137" s="390"/>
      <c r="S1137" s="1885"/>
      <c r="T1137" s="1885"/>
      <c r="U1137" s="2929"/>
      <c r="V1137" s="617"/>
      <c r="W1137" s="3071"/>
      <c r="X1137" s="617"/>
      <c r="Y1137" s="617"/>
      <c r="Z1137" s="617"/>
      <c r="AA1137" s="617"/>
      <c r="AB1137" s="617"/>
      <c r="AC1137" s="3709"/>
    </row>
    <row r="1138" spans="1:29" s="47" customFormat="1" ht="45" x14ac:dyDescent="0.25">
      <c r="A1138" s="641">
        <v>1</v>
      </c>
      <c r="B1138" s="641">
        <v>1</v>
      </c>
      <c r="C1138" s="1835" t="s">
        <v>497</v>
      </c>
      <c r="D1138" s="347"/>
      <c r="E1138" s="347"/>
      <c r="F1138" s="617">
        <v>720</v>
      </c>
      <c r="G1138" s="69">
        <f t="shared" si="829"/>
        <v>120</v>
      </c>
      <c r="H1138" s="367">
        <v>25</v>
      </c>
      <c r="I1138" s="367">
        <f>H1138/ROUND(G1138,0)*100</f>
        <v>20.833333333333336</v>
      </c>
      <c r="J1138" s="3451"/>
      <c r="K1138" s="101"/>
      <c r="L1138" s="101"/>
      <c r="M1138" s="390"/>
      <c r="N1138" s="390"/>
      <c r="O1138" s="390"/>
      <c r="P1138" s="390"/>
      <c r="Q1138" s="390"/>
      <c r="R1138" s="390"/>
      <c r="S1138" s="1885"/>
      <c r="T1138" s="1885"/>
      <c r="U1138" s="2929"/>
      <c r="V1138" s="617"/>
      <c r="W1138" s="3071"/>
      <c r="X1138" s="617"/>
      <c r="Y1138" s="617"/>
      <c r="Z1138" s="617"/>
      <c r="AA1138" s="617"/>
      <c r="AB1138" s="617"/>
      <c r="AC1138" s="3709"/>
    </row>
    <row r="1139" spans="1:29" s="47" customFormat="1" ht="57.75" x14ac:dyDescent="0.25">
      <c r="A1139" s="641"/>
      <c r="B1139" s="641">
        <v>1</v>
      </c>
      <c r="C1139" s="2523" t="s">
        <v>610</v>
      </c>
      <c r="D1139" s="347"/>
      <c r="E1139" s="347"/>
      <c r="F1139" s="617">
        <v>600</v>
      </c>
      <c r="G1139" s="69">
        <f t="shared" si="829"/>
        <v>100</v>
      </c>
      <c r="H1139" s="367">
        <v>52</v>
      </c>
      <c r="I1139" s="367">
        <f>H1139/ROUND(G1139,0)*100</f>
        <v>52</v>
      </c>
      <c r="J1139" s="3451"/>
      <c r="K1139" s="101"/>
      <c r="L1139" s="101"/>
      <c r="M1139" s="390"/>
      <c r="N1139" s="390"/>
      <c r="O1139" s="390"/>
      <c r="P1139" s="390"/>
      <c r="Q1139" s="390"/>
      <c r="R1139" s="390"/>
      <c r="S1139" s="1885"/>
      <c r="T1139" s="1885"/>
      <c r="U1139" s="2929"/>
      <c r="V1139" s="617"/>
      <c r="W1139" s="3071"/>
      <c r="X1139" s="617"/>
      <c r="Y1139" s="617"/>
      <c r="Z1139" s="617"/>
      <c r="AA1139" s="617"/>
      <c r="AB1139" s="617"/>
      <c r="AC1139" s="3709"/>
    </row>
    <row r="1140" spans="1:29" s="47" customFormat="1" x14ac:dyDescent="0.25">
      <c r="A1140" s="641"/>
      <c r="B1140" s="641">
        <v>1</v>
      </c>
      <c r="C1140" s="2545" t="s">
        <v>257</v>
      </c>
      <c r="D1140" s="347"/>
      <c r="E1140" s="347"/>
      <c r="F1140" s="617"/>
      <c r="G1140" s="69">
        <f t="shared" si="829"/>
        <v>0</v>
      </c>
      <c r="H1140" s="367"/>
      <c r="I1140" s="367"/>
      <c r="J1140" s="3451"/>
      <c r="K1140" s="101"/>
      <c r="L1140" s="101"/>
      <c r="M1140" s="390"/>
      <c r="N1140" s="390"/>
      <c r="O1140" s="390"/>
      <c r="P1140" s="390"/>
      <c r="Q1140" s="390"/>
      <c r="R1140" s="390"/>
      <c r="S1140" s="1885"/>
      <c r="T1140" s="1885"/>
      <c r="U1140" s="2929"/>
      <c r="V1140" s="617"/>
      <c r="W1140" s="3071"/>
      <c r="X1140" s="617"/>
      <c r="Y1140" s="617"/>
      <c r="Z1140" s="617"/>
      <c r="AA1140" s="617"/>
      <c r="AB1140" s="617"/>
      <c r="AC1140" s="3709"/>
    </row>
    <row r="1141" spans="1:29" s="47" customFormat="1" ht="29.25" x14ac:dyDescent="0.25">
      <c r="A1141" s="641">
        <v>1</v>
      </c>
      <c r="B1141" s="641">
        <v>1</v>
      </c>
      <c r="C1141" s="2523" t="s">
        <v>578</v>
      </c>
      <c r="D1141" s="347"/>
      <c r="E1141" s="347"/>
      <c r="F1141" s="617">
        <f>SUM(F1142,F1143,F1146,F1147)</f>
        <v>0</v>
      </c>
      <c r="G1141" s="69">
        <f t="shared" ref="G1141:H1141" si="843">SUM(G1142,G1143,G1146,G1147)</f>
        <v>0</v>
      </c>
      <c r="H1141" s="367">
        <f t="shared" si="843"/>
        <v>0</v>
      </c>
      <c r="I1141" s="367" t="e">
        <f>H1141/ROUND(G1141,0)*100</f>
        <v>#DIV/0!</v>
      </c>
      <c r="J1141" s="3451">
        <f t="shared" ref="J1141" si="844">SUM(J1142,J1143,J1146,J1147)</f>
        <v>0</v>
      </c>
      <c r="K1141" s="101"/>
      <c r="L1141" s="101"/>
      <c r="M1141" s="390"/>
      <c r="N1141" s="390"/>
      <c r="O1141" s="390"/>
      <c r="P1141" s="390"/>
      <c r="Q1141" s="390"/>
      <c r="R1141" s="390"/>
      <c r="S1141" s="1885"/>
      <c r="T1141" s="1885"/>
      <c r="U1141" s="2929"/>
      <c r="V1141" s="617"/>
      <c r="W1141" s="3071"/>
      <c r="X1141" s="617"/>
      <c r="Y1141" s="617"/>
      <c r="Z1141" s="617"/>
      <c r="AA1141" s="617"/>
      <c r="AB1141" s="617"/>
      <c r="AC1141" s="3709"/>
    </row>
    <row r="1142" spans="1:29" s="47" customFormat="1" x14ac:dyDescent="0.25">
      <c r="A1142" s="641">
        <v>1</v>
      </c>
      <c r="B1142" s="641">
        <v>1</v>
      </c>
      <c r="C1142" s="4" t="s">
        <v>566</v>
      </c>
      <c r="D1142" s="347"/>
      <c r="E1142" s="347"/>
      <c r="F1142" s="617"/>
      <c r="G1142" s="69"/>
      <c r="H1142" s="367"/>
      <c r="I1142" s="367"/>
      <c r="J1142" s="3451"/>
      <c r="K1142" s="101"/>
      <c r="L1142" s="101"/>
      <c r="M1142" s="390"/>
      <c r="N1142" s="390"/>
      <c r="O1142" s="390"/>
      <c r="P1142" s="390"/>
      <c r="Q1142" s="390"/>
      <c r="R1142" s="390"/>
      <c r="S1142" s="1885"/>
      <c r="T1142" s="1885"/>
      <c r="U1142" s="2929"/>
      <c r="V1142" s="617"/>
      <c r="W1142" s="3071"/>
      <c r="X1142" s="617"/>
      <c r="Y1142" s="617"/>
      <c r="Z1142" s="617"/>
      <c r="AA1142" s="617"/>
      <c r="AB1142" s="617"/>
      <c r="AC1142" s="3709"/>
    </row>
    <row r="1143" spans="1:29" s="47" customFormat="1" ht="30" x14ac:dyDescent="0.25">
      <c r="A1143" s="641">
        <v>1</v>
      </c>
      <c r="B1143" s="641">
        <v>1</v>
      </c>
      <c r="C1143" s="2546" t="s">
        <v>567</v>
      </c>
      <c r="D1143" s="347"/>
      <c r="E1143" s="347"/>
      <c r="F1143" s="617"/>
      <c r="G1143" s="69"/>
      <c r="H1143" s="367"/>
      <c r="I1143" s="367"/>
      <c r="J1143" s="3451"/>
      <c r="K1143" s="101"/>
      <c r="L1143" s="101"/>
      <c r="M1143" s="390"/>
      <c r="N1143" s="390"/>
      <c r="O1143" s="390"/>
      <c r="P1143" s="390"/>
      <c r="Q1143" s="390"/>
      <c r="R1143" s="390"/>
      <c r="S1143" s="1885"/>
      <c r="T1143" s="1885"/>
      <c r="U1143" s="2929"/>
      <c r="V1143" s="617"/>
      <c r="W1143" s="3071"/>
      <c r="X1143" s="617"/>
      <c r="Y1143" s="617"/>
      <c r="Z1143" s="617"/>
      <c r="AA1143" s="617"/>
      <c r="AB1143" s="617"/>
      <c r="AC1143" s="3709"/>
    </row>
    <row r="1144" spans="1:29" s="47" customFormat="1" x14ac:dyDescent="0.25">
      <c r="A1144" s="641"/>
      <c r="B1144" s="641">
        <v>1</v>
      </c>
      <c r="C1144" s="4" t="s">
        <v>568</v>
      </c>
      <c r="D1144" s="347"/>
      <c r="E1144" s="347"/>
      <c r="F1144" s="617"/>
      <c r="G1144" s="69"/>
      <c r="H1144" s="367"/>
      <c r="I1144" s="367"/>
      <c r="J1144" s="3451"/>
      <c r="K1144" s="101"/>
      <c r="L1144" s="101"/>
      <c r="M1144" s="390"/>
      <c r="N1144" s="390"/>
      <c r="O1144" s="390"/>
      <c r="P1144" s="390"/>
      <c r="Q1144" s="390"/>
      <c r="R1144" s="390"/>
      <c r="S1144" s="1885"/>
      <c r="T1144" s="1885"/>
      <c r="U1144" s="2929"/>
      <c r="V1144" s="617"/>
      <c r="W1144" s="3071"/>
      <c r="X1144" s="617"/>
      <c r="Y1144" s="617"/>
      <c r="Z1144" s="617"/>
      <c r="AA1144" s="617"/>
      <c r="AB1144" s="617"/>
      <c r="AC1144" s="3709"/>
    </row>
    <row r="1145" spans="1:29" s="47" customFormat="1" ht="30" x14ac:dyDescent="0.25">
      <c r="A1145" s="641">
        <v>1</v>
      </c>
      <c r="B1145" s="641">
        <v>1</v>
      </c>
      <c r="C1145" s="4" t="s">
        <v>595</v>
      </c>
      <c r="D1145" s="347"/>
      <c r="E1145" s="347"/>
      <c r="F1145" s="617"/>
      <c r="G1145" s="367"/>
      <c r="H1145" s="367"/>
      <c r="I1145" s="367"/>
      <c r="J1145" s="3451"/>
      <c r="K1145" s="101"/>
      <c r="L1145" s="101"/>
      <c r="M1145" s="390"/>
      <c r="N1145" s="390"/>
      <c r="O1145" s="390"/>
      <c r="P1145" s="390"/>
      <c r="Q1145" s="390"/>
      <c r="R1145" s="390"/>
      <c r="S1145" s="1885"/>
      <c r="T1145" s="1885"/>
      <c r="U1145" s="2929"/>
      <c r="V1145" s="617"/>
      <c r="W1145" s="3071"/>
      <c r="X1145" s="617"/>
      <c r="Y1145" s="617"/>
      <c r="Z1145" s="617"/>
      <c r="AA1145" s="617"/>
      <c r="AB1145" s="617"/>
      <c r="AC1145" s="3709"/>
    </row>
    <row r="1146" spans="1:29" s="47" customFormat="1" ht="60" x14ac:dyDescent="0.25">
      <c r="A1146" s="641">
        <v>1</v>
      </c>
      <c r="B1146" s="641">
        <v>1</v>
      </c>
      <c r="C1146" s="4" t="s">
        <v>570</v>
      </c>
      <c r="D1146" s="347"/>
      <c r="E1146" s="347"/>
      <c r="F1146" s="617"/>
      <c r="G1146" s="69"/>
      <c r="H1146" s="69"/>
      <c r="I1146" s="367"/>
      <c r="J1146" s="3373"/>
      <c r="K1146" s="101"/>
      <c r="L1146" s="101"/>
      <c r="M1146" s="390"/>
      <c r="N1146" s="390"/>
      <c r="O1146" s="390"/>
      <c r="P1146" s="390"/>
      <c r="Q1146" s="390"/>
      <c r="R1146" s="390"/>
      <c r="S1146" s="1885"/>
      <c r="T1146" s="1885"/>
      <c r="U1146" s="2929"/>
      <c r="V1146" s="617"/>
      <c r="W1146" s="3071"/>
      <c r="X1146" s="617"/>
      <c r="Y1146" s="617"/>
      <c r="Z1146" s="617"/>
      <c r="AA1146" s="617"/>
      <c r="AB1146" s="617"/>
      <c r="AC1146" s="3709"/>
    </row>
    <row r="1147" spans="1:29" s="47" customFormat="1" ht="45" x14ac:dyDescent="0.25">
      <c r="A1147" s="641">
        <v>1</v>
      </c>
      <c r="B1147" s="641">
        <v>1</v>
      </c>
      <c r="C1147" s="2547" t="s">
        <v>571</v>
      </c>
      <c r="D1147" s="182"/>
      <c r="E1147" s="431"/>
      <c r="F1147" s="617"/>
      <c r="G1147" s="367"/>
      <c r="H1147" s="330"/>
      <c r="I1147" s="330"/>
      <c r="J1147" s="3442"/>
      <c r="K1147" s="101"/>
      <c r="L1147" s="101"/>
      <c r="M1147" s="390"/>
      <c r="N1147" s="390"/>
      <c r="O1147" s="390"/>
      <c r="P1147" s="390"/>
      <c r="Q1147" s="390"/>
      <c r="R1147" s="390"/>
      <c r="S1147" s="755"/>
      <c r="T1147" s="755"/>
      <c r="U1147" s="2930">
        <f>S1147/12*$C$3</f>
        <v>0</v>
      </c>
      <c r="V1147" s="555">
        <f>AB1147-AA1147</f>
        <v>0</v>
      </c>
      <c r="W1147" s="3125"/>
      <c r="X1147" s="555"/>
      <c r="Y1147" s="555">
        <f>V1147-U1147</f>
        <v>0</v>
      </c>
      <c r="Z1147" s="555"/>
      <c r="AA1147" s="555"/>
      <c r="AB1147" s="555"/>
      <c r="AC1147" s="3709"/>
    </row>
    <row r="1148" spans="1:29" s="47" customFormat="1" ht="29.25" x14ac:dyDescent="0.25">
      <c r="A1148" s="641">
        <v>1</v>
      </c>
      <c r="B1148" s="641">
        <v>1</v>
      </c>
      <c r="C1148" s="2523" t="s">
        <v>579</v>
      </c>
      <c r="D1148" s="430"/>
      <c r="E1148" s="347"/>
      <c r="F1148" s="617"/>
      <c r="G1148" s="367"/>
      <c r="H1148" s="367"/>
      <c r="I1148" s="330"/>
      <c r="J1148" s="3451"/>
      <c r="K1148" s="101"/>
      <c r="L1148" s="101"/>
      <c r="M1148" s="390"/>
      <c r="N1148" s="390"/>
      <c r="O1148" s="390"/>
      <c r="P1148" s="390"/>
      <c r="Q1148" s="390"/>
      <c r="R1148" s="390"/>
      <c r="S1148" s="1885"/>
      <c r="T1148" s="1885"/>
      <c r="U1148" s="2929"/>
      <c r="V1148" s="617"/>
      <c r="W1148" s="3071"/>
      <c r="X1148" s="617"/>
      <c r="Y1148" s="617"/>
      <c r="Z1148" s="617"/>
      <c r="AA1148" s="617"/>
      <c r="AB1148" s="617"/>
      <c r="AC1148" s="3709"/>
    </row>
    <row r="1149" spans="1:29" s="47" customFormat="1" x14ac:dyDescent="0.25">
      <c r="A1149" s="641">
        <v>1</v>
      </c>
      <c r="B1149" s="641">
        <v>1</v>
      </c>
      <c r="C1149" s="2523" t="s">
        <v>596</v>
      </c>
      <c r="D1149" s="347"/>
      <c r="E1149" s="347"/>
      <c r="F1149" s="617"/>
      <c r="G1149" s="367"/>
      <c r="H1149" s="367"/>
      <c r="I1149" s="367"/>
      <c r="J1149" s="3451"/>
      <c r="K1149" s="101"/>
      <c r="L1149" s="101"/>
      <c r="M1149" s="390"/>
      <c r="N1149" s="390"/>
      <c r="O1149" s="390"/>
      <c r="P1149" s="390"/>
      <c r="Q1149" s="390"/>
      <c r="R1149" s="390"/>
      <c r="S1149" s="1885"/>
      <c r="T1149" s="1885"/>
      <c r="U1149" s="2929"/>
      <c r="V1149" s="617"/>
      <c r="W1149" s="3071"/>
      <c r="X1149" s="617"/>
      <c r="Y1149" s="617"/>
      <c r="Z1149" s="617"/>
      <c r="AA1149" s="617"/>
      <c r="AB1149" s="617"/>
      <c r="AC1149" s="3709"/>
    </row>
    <row r="1150" spans="1:29" s="47" customFormat="1" x14ac:dyDescent="0.25">
      <c r="A1150" s="641">
        <v>1</v>
      </c>
      <c r="B1150" s="641">
        <v>1</v>
      </c>
      <c r="C1150" s="4" t="s">
        <v>597</v>
      </c>
      <c r="D1150" s="347"/>
      <c r="E1150" s="347"/>
      <c r="F1150" s="617"/>
      <c r="G1150" s="69"/>
      <c r="H1150" s="367"/>
      <c r="I1150" s="367"/>
      <c r="J1150" s="3451"/>
      <c r="K1150" s="101"/>
      <c r="L1150" s="101"/>
      <c r="M1150" s="390"/>
      <c r="N1150" s="390"/>
      <c r="O1150" s="390"/>
      <c r="P1150" s="390"/>
      <c r="Q1150" s="390"/>
      <c r="R1150" s="390"/>
      <c r="S1150" s="1885"/>
      <c r="T1150" s="1885"/>
      <c r="U1150" s="2929"/>
      <c r="V1150" s="617"/>
      <c r="W1150" s="3071"/>
      <c r="X1150" s="617"/>
      <c r="Y1150" s="617"/>
      <c r="Z1150" s="617"/>
      <c r="AA1150" s="617"/>
      <c r="AB1150" s="617"/>
      <c r="AC1150" s="3709"/>
    </row>
    <row r="1151" spans="1:29" s="47" customFormat="1" x14ac:dyDescent="0.25">
      <c r="A1151" s="641">
        <v>1</v>
      </c>
      <c r="B1151" s="641">
        <v>1</v>
      </c>
      <c r="C1151" s="2548" t="s">
        <v>598</v>
      </c>
      <c r="D1151" s="347"/>
      <c r="E1151" s="347"/>
      <c r="F1151" s="617"/>
      <c r="G1151" s="367"/>
      <c r="H1151" s="367"/>
      <c r="I1151" s="367"/>
      <c r="J1151" s="3451"/>
      <c r="K1151" s="101"/>
      <c r="L1151" s="101"/>
      <c r="M1151" s="390"/>
      <c r="N1151" s="390"/>
      <c r="O1151" s="390"/>
      <c r="P1151" s="390"/>
      <c r="Q1151" s="390"/>
      <c r="R1151" s="390"/>
      <c r="S1151" s="1885"/>
      <c r="T1151" s="1885"/>
      <c r="U1151" s="2929"/>
      <c r="V1151" s="617"/>
      <c r="W1151" s="3071"/>
      <c r="X1151" s="617"/>
      <c r="Y1151" s="617"/>
      <c r="Z1151" s="617"/>
      <c r="AA1151" s="617"/>
      <c r="AB1151" s="617"/>
      <c r="AC1151" s="3709"/>
    </row>
    <row r="1152" spans="1:29" s="47" customFormat="1" ht="29.25" x14ac:dyDescent="0.25">
      <c r="A1152" s="641">
        <v>1</v>
      </c>
      <c r="B1152" s="641">
        <v>1</v>
      </c>
      <c r="C1152" s="2523" t="s">
        <v>572</v>
      </c>
      <c r="D1152" s="347"/>
      <c r="E1152" s="347"/>
      <c r="F1152" s="617">
        <v>5200</v>
      </c>
      <c r="G1152" s="69">
        <f t="shared" si="829"/>
        <v>866.66666666666663</v>
      </c>
      <c r="H1152" s="367">
        <v>728</v>
      </c>
      <c r="I1152" s="367">
        <f t="shared" ref="I1152:I1160" si="845">H1152/ROUND(G1152,0)*100</f>
        <v>83.967704728950395</v>
      </c>
      <c r="J1152" s="3451">
        <v>150</v>
      </c>
      <c r="K1152" s="101"/>
      <c r="L1152" s="101"/>
      <c r="M1152" s="390"/>
      <c r="N1152" s="390"/>
      <c r="O1152" s="390"/>
      <c r="P1152" s="390"/>
      <c r="Q1152" s="390"/>
      <c r="R1152" s="390"/>
      <c r="S1152" s="1885"/>
      <c r="T1152" s="1885"/>
      <c r="U1152" s="2929"/>
      <c r="V1152" s="617"/>
      <c r="W1152" s="3071"/>
      <c r="X1152" s="617"/>
      <c r="Y1152" s="617"/>
      <c r="Z1152" s="617"/>
      <c r="AA1152" s="617"/>
      <c r="AB1152" s="617"/>
      <c r="AC1152" s="3709"/>
    </row>
    <row r="1153" spans="1:29" s="47" customFormat="1" ht="30" x14ac:dyDescent="0.25">
      <c r="A1153" s="641">
        <v>1</v>
      </c>
      <c r="B1153" s="641">
        <v>1</v>
      </c>
      <c r="C1153" s="2517" t="s">
        <v>252</v>
      </c>
      <c r="D1153" s="347"/>
      <c r="E1153" s="347"/>
      <c r="F1153" s="617">
        <v>700</v>
      </c>
      <c r="G1153" s="69">
        <f t="shared" si="829"/>
        <v>116.66666666666667</v>
      </c>
      <c r="H1153" s="367">
        <v>91</v>
      </c>
      <c r="I1153" s="367">
        <f t="shared" si="845"/>
        <v>77.777777777777786</v>
      </c>
      <c r="J1153" s="3451">
        <v>7</v>
      </c>
      <c r="K1153" s="101"/>
      <c r="L1153" s="101"/>
      <c r="M1153" s="390"/>
      <c r="N1153" s="390"/>
      <c r="O1153" s="390"/>
      <c r="P1153" s="390"/>
      <c r="Q1153" s="390"/>
      <c r="R1153" s="390"/>
      <c r="S1153" s="1885"/>
      <c r="T1153" s="1885"/>
      <c r="U1153" s="2929"/>
      <c r="V1153" s="617"/>
      <c r="W1153" s="3071"/>
      <c r="X1153" s="617"/>
      <c r="Y1153" s="617"/>
      <c r="Z1153" s="617"/>
      <c r="AA1153" s="617"/>
      <c r="AB1153" s="617"/>
      <c r="AC1153" s="3709"/>
    </row>
    <row r="1154" spans="1:29" s="47" customFormat="1" ht="72" x14ac:dyDescent="0.25">
      <c r="A1154" s="641">
        <v>1</v>
      </c>
      <c r="B1154" s="641">
        <v>1</v>
      </c>
      <c r="C1154" s="2699" t="s">
        <v>580</v>
      </c>
      <c r="D1154" s="347"/>
      <c r="E1154" s="347"/>
      <c r="F1154" s="617">
        <v>300</v>
      </c>
      <c r="G1154" s="69">
        <f t="shared" si="829"/>
        <v>50</v>
      </c>
      <c r="H1154" s="367">
        <v>40</v>
      </c>
      <c r="I1154" s="367">
        <f t="shared" si="845"/>
        <v>80</v>
      </c>
      <c r="J1154" s="3451">
        <v>3</v>
      </c>
      <c r="K1154" s="101"/>
      <c r="L1154" s="101"/>
      <c r="M1154" s="390"/>
      <c r="N1154" s="390"/>
      <c r="O1154" s="390"/>
      <c r="P1154" s="390"/>
      <c r="Q1154" s="390"/>
      <c r="R1154" s="390"/>
      <c r="S1154" s="1885"/>
      <c r="T1154" s="1885"/>
      <c r="U1154" s="2929"/>
      <c r="V1154" s="617"/>
      <c r="W1154" s="3071"/>
      <c r="X1154" s="617"/>
      <c r="Y1154" s="617"/>
      <c r="Z1154" s="617"/>
      <c r="AA1154" s="617"/>
      <c r="AB1154" s="617"/>
      <c r="AC1154" s="3709"/>
    </row>
    <row r="1155" spans="1:29" s="47" customFormat="1" x14ac:dyDescent="0.25">
      <c r="A1155" s="641">
        <v>1</v>
      </c>
      <c r="B1155" s="641">
        <v>1</v>
      </c>
      <c r="C1155" s="2509" t="s">
        <v>295</v>
      </c>
      <c r="D1155" s="347"/>
      <c r="E1155" s="347"/>
      <c r="F1155" s="617">
        <f>SUM(F1156:F1162)</f>
        <v>1050</v>
      </c>
      <c r="G1155" s="69">
        <f>SUM(G1156:G1162)</f>
        <v>175</v>
      </c>
      <c r="H1155" s="367">
        <f>SUM(H1156:H1162)</f>
        <v>63</v>
      </c>
      <c r="I1155" s="367">
        <f t="shared" si="845"/>
        <v>36</v>
      </c>
      <c r="J1155" s="3451">
        <f>SUM(J1156:J1162)</f>
        <v>2</v>
      </c>
      <c r="K1155" s="101"/>
      <c r="L1155" s="101"/>
      <c r="M1155" s="390"/>
      <c r="N1155" s="390"/>
      <c r="O1155" s="390"/>
      <c r="P1155" s="390"/>
      <c r="Q1155" s="390"/>
      <c r="R1155" s="390"/>
      <c r="S1155" s="1885">
        <v>1446.1508000000001</v>
      </c>
      <c r="T1155" s="1885">
        <v>1450.3040000000001</v>
      </c>
      <c r="U1155" s="2898">
        <f t="shared" ref="U1155" si="846">S1155/12*$C$3+(T1155-S1155)/11*1</f>
        <v>241.40269696969699</v>
      </c>
      <c r="V1155" s="617">
        <f t="shared" ref="V1155" si="847">AB1155-AA1155-X1155</f>
        <v>72.14067</v>
      </c>
      <c r="W1155" s="3071"/>
      <c r="X1155" s="617"/>
      <c r="Y1155" s="617">
        <f>V1155-U1155</f>
        <v>-169.26202696969699</v>
      </c>
      <c r="Z1155" s="617"/>
      <c r="AA1155" s="617">
        <v>0</v>
      </c>
      <c r="AB1155" s="617">
        <v>72.14067</v>
      </c>
      <c r="AC1155" s="3709">
        <v>2.1520799999999998</v>
      </c>
    </row>
    <row r="1156" spans="1:29" s="47" customFormat="1" x14ac:dyDescent="0.25">
      <c r="A1156" s="641"/>
      <c r="B1156" s="641">
        <v>1</v>
      </c>
      <c r="C1156" s="2511" t="s">
        <v>543</v>
      </c>
      <c r="D1156" s="347"/>
      <c r="E1156" s="347"/>
      <c r="F1156" s="617">
        <v>40</v>
      </c>
      <c r="G1156" s="367">
        <f t="shared" ref="G1156" si="848">F1156/12*$C$3</f>
        <v>6.666666666666667</v>
      </c>
      <c r="H1156" s="367"/>
      <c r="I1156" s="367">
        <f t="shared" si="845"/>
        <v>0</v>
      </c>
      <c r="J1156" s="3451"/>
      <c r="K1156" s="101"/>
      <c r="L1156" s="101"/>
      <c r="M1156" s="390"/>
      <c r="N1156" s="390"/>
      <c r="O1156" s="390"/>
      <c r="P1156" s="390"/>
      <c r="Q1156" s="390"/>
      <c r="R1156" s="390"/>
      <c r="S1156" s="1885"/>
      <c r="T1156" s="1885"/>
      <c r="U1156" s="2929"/>
      <c r="V1156" s="617"/>
      <c r="W1156" s="3071"/>
      <c r="X1156" s="617"/>
      <c r="Y1156" s="617"/>
      <c r="Z1156" s="617"/>
      <c r="AA1156" s="617"/>
      <c r="AB1156" s="617"/>
      <c r="AC1156" s="3709"/>
    </row>
    <row r="1157" spans="1:29" s="47" customFormat="1" ht="75" x14ac:dyDescent="0.25">
      <c r="A1157" s="641">
        <v>1</v>
      </c>
      <c r="B1157" s="641">
        <v>1</v>
      </c>
      <c r="C1157" s="3297" t="s">
        <v>346</v>
      </c>
      <c r="D1157" s="347"/>
      <c r="E1157" s="347"/>
      <c r="F1157" s="617">
        <v>5</v>
      </c>
      <c r="G1157" s="367">
        <f t="shared" si="829"/>
        <v>0.83333333333333337</v>
      </c>
      <c r="H1157" s="367"/>
      <c r="I1157" s="367">
        <f t="shared" si="845"/>
        <v>0</v>
      </c>
      <c r="J1157" s="3451"/>
      <c r="K1157" s="101"/>
      <c r="L1157" s="101"/>
      <c r="M1157" s="390"/>
      <c r="N1157" s="390"/>
      <c r="O1157" s="390"/>
      <c r="P1157" s="390"/>
      <c r="Q1157" s="390"/>
      <c r="R1157" s="390"/>
      <c r="S1157" s="1885"/>
      <c r="T1157" s="1885"/>
      <c r="U1157" s="2929"/>
      <c r="V1157" s="617"/>
      <c r="W1157" s="3071"/>
      <c r="X1157" s="617"/>
      <c r="Y1157" s="617"/>
      <c r="Z1157" s="617"/>
      <c r="AA1157" s="617"/>
      <c r="AB1157" s="617"/>
      <c r="AC1157" s="3709"/>
    </row>
    <row r="1158" spans="1:29" s="47" customFormat="1" ht="75" x14ac:dyDescent="0.25">
      <c r="A1158" s="641">
        <v>1</v>
      </c>
      <c r="B1158" s="641">
        <v>1</v>
      </c>
      <c r="C1158" s="3297" t="s">
        <v>347</v>
      </c>
      <c r="D1158" s="347"/>
      <c r="E1158" s="347"/>
      <c r="F1158" s="617">
        <v>5</v>
      </c>
      <c r="G1158" s="69">
        <f t="shared" si="829"/>
        <v>0.83333333333333337</v>
      </c>
      <c r="H1158" s="367"/>
      <c r="I1158" s="367">
        <f t="shared" si="845"/>
        <v>0</v>
      </c>
      <c r="J1158" s="3451"/>
      <c r="K1158" s="101"/>
      <c r="L1158" s="101"/>
      <c r="M1158" s="390"/>
      <c r="N1158" s="390"/>
      <c r="O1158" s="390"/>
      <c r="P1158" s="390"/>
      <c r="Q1158" s="390"/>
      <c r="R1158" s="390"/>
      <c r="S1158" s="1885"/>
      <c r="T1158" s="1885"/>
      <c r="U1158" s="2929"/>
      <c r="V1158" s="617"/>
      <c r="W1158" s="3071"/>
      <c r="X1158" s="617"/>
      <c r="Y1158" s="617"/>
      <c r="Z1158" s="617"/>
      <c r="AA1158" s="617"/>
      <c r="AB1158" s="617"/>
      <c r="AC1158" s="3709"/>
    </row>
    <row r="1159" spans="1:29" s="47" customFormat="1" ht="30" x14ac:dyDescent="0.25">
      <c r="A1159" s="641">
        <v>1</v>
      </c>
      <c r="B1159" s="641">
        <v>1</v>
      </c>
      <c r="C1159" s="2547" t="s">
        <v>464</v>
      </c>
      <c r="D1159" s="347"/>
      <c r="E1159" s="347"/>
      <c r="F1159" s="617">
        <v>300</v>
      </c>
      <c r="G1159" s="69">
        <f t="shared" si="829"/>
        <v>50</v>
      </c>
      <c r="H1159" s="367">
        <v>41</v>
      </c>
      <c r="I1159" s="367">
        <f t="shared" si="845"/>
        <v>82</v>
      </c>
      <c r="J1159" s="3451">
        <v>2</v>
      </c>
      <c r="K1159" s="101"/>
      <c r="L1159" s="101"/>
      <c r="M1159" s="390"/>
      <c r="N1159" s="390"/>
      <c r="O1159" s="390"/>
      <c r="P1159" s="390"/>
      <c r="Q1159" s="390"/>
      <c r="R1159" s="390"/>
      <c r="S1159" s="1885"/>
      <c r="T1159" s="1885"/>
      <c r="U1159" s="2929"/>
      <c r="V1159" s="617"/>
      <c r="W1159" s="3071"/>
      <c r="X1159" s="617"/>
      <c r="Y1159" s="617"/>
      <c r="Z1159" s="617"/>
      <c r="AA1159" s="617"/>
      <c r="AB1159" s="617"/>
      <c r="AC1159" s="3709"/>
    </row>
    <row r="1160" spans="1:29" s="47" customFormat="1" ht="30" x14ac:dyDescent="0.25">
      <c r="A1160" s="641"/>
      <c r="B1160" s="641">
        <v>1</v>
      </c>
      <c r="C1160" s="2547" t="s">
        <v>469</v>
      </c>
      <c r="D1160" s="347"/>
      <c r="E1160" s="347"/>
      <c r="F1160" s="617"/>
      <c r="G1160" s="69"/>
      <c r="H1160" s="367">
        <v>22</v>
      </c>
      <c r="I1160" s="367" t="e">
        <f t="shared" si="845"/>
        <v>#DIV/0!</v>
      </c>
      <c r="J1160" s="3451"/>
      <c r="K1160" s="101"/>
      <c r="L1160" s="101"/>
      <c r="M1160" s="390"/>
      <c r="N1160" s="390"/>
      <c r="O1160" s="390"/>
      <c r="P1160" s="390"/>
      <c r="Q1160" s="390"/>
      <c r="R1160" s="390"/>
      <c r="S1160" s="1885"/>
      <c r="T1160" s="1885"/>
      <c r="U1160" s="2929"/>
      <c r="V1160" s="617"/>
      <c r="W1160" s="3071"/>
      <c r="X1160" s="617"/>
      <c r="Y1160" s="617"/>
      <c r="Z1160" s="617"/>
      <c r="AA1160" s="617"/>
      <c r="AB1160" s="617"/>
      <c r="AC1160" s="3709"/>
    </row>
    <row r="1161" spans="1:29" s="47" customFormat="1" ht="30" x14ac:dyDescent="0.25">
      <c r="A1161" s="641">
        <v>1</v>
      </c>
      <c r="B1161" s="641">
        <v>1</v>
      </c>
      <c r="C1161" s="2547" t="s">
        <v>182</v>
      </c>
      <c r="D1161" s="347"/>
      <c r="E1161" s="347"/>
      <c r="F1161" s="617">
        <v>100</v>
      </c>
      <c r="G1161" s="69">
        <f t="shared" si="829"/>
        <v>16.666666666666668</v>
      </c>
      <c r="H1161" s="367"/>
      <c r="I1161" s="367">
        <f t="shared" ref="I1161:I1167" si="849">H1161/ROUND(G1161,0)*100</f>
        <v>0</v>
      </c>
      <c r="J1161" s="3451"/>
      <c r="K1161" s="101"/>
      <c r="L1161" s="101"/>
      <c r="M1161" s="390"/>
      <c r="N1161" s="390"/>
      <c r="O1161" s="390"/>
      <c r="P1161" s="390"/>
      <c r="Q1161" s="390"/>
      <c r="R1161" s="390"/>
      <c r="S1161" s="1885"/>
      <c r="T1161" s="1885"/>
      <c r="U1161" s="2929"/>
      <c r="V1161" s="617"/>
      <c r="W1161" s="3071"/>
      <c r="X1161" s="617"/>
      <c r="Y1161" s="617"/>
      <c r="Z1161" s="617"/>
      <c r="AA1161" s="617"/>
      <c r="AB1161" s="617"/>
      <c r="AC1161" s="3709"/>
    </row>
    <row r="1162" spans="1:29" s="47" customFormat="1" ht="30" x14ac:dyDescent="0.25">
      <c r="A1162" s="641">
        <v>1</v>
      </c>
      <c r="B1162" s="641">
        <v>1</v>
      </c>
      <c r="C1162" s="2547" t="s">
        <v>74</v>
      </c>
      <c r="D1162" s="347"/>
      <c r="E1162" s="347"/>
      <c r="F1162" s="617">
        <v>600</v>
      </c>
      <c r="G1162" s="69">
        <f t="shared" si="829"/>
        <v>100</v>
      </c>
      <c r="H1162" s="367"/>
      <c r="I1162" s="367">
        <f t="shared" si="849"/>
        <v>0</v>
      </c>
      <c r="J1162" s="3451"/>
      <c r="K1162" s="101"/>
      <c r="L1162" s="101"/>
      <c r="M1162" s="390"/>
      <c r="N1162" s="390"/>
      <c r="O1162" s="390"/>
      <c r="P1162" s="390"/>
      <c r="Q1162" s="390"/>
      <c r="R1162" s="390"/>
      <c r="S1162" s="1885"/>
      <c r="T1162" s="1885"/>
      <c r="U1162" s="2929"/>
      <c r="V1162" s="617"/>
      <c r="W1162" s="3071"/>
      <c r="X1162" s="617"/>
      <c r="Y1162" s="617"/>
      <c r="Z1162" s="617"/>
      <c r="AA1162" s="617"/>
      <c r="AB1162" s="617"/>
      <c r="AC1162" s="3709"/>
    </row>
    <row r="1163" spans="1:29" s="47" customFormat="1" x14ac:dyDescent="0.25">
      <c r="A1163" s="641"/>
      <c r="B1163" s="641">
        <v>1</v>
      </c>
      <c r="C1163" s="2444" t="s">
        <v>465</v>
      </c>
      <c r="D1163" s="347"/>
      <c r="E1163" s="347"/>
      <c r="F1163" s="618">
        <f>F1141+F1115</f>
        <v>35132</v>
      </c>
      <c r="G1163" s="93">
        <f>G1141+G1115</f>
        <v>5855.3333333333339</v>
      </c>
      <c r="H1163" s="93">
        <f>H1141+H1115</f>
        <v>4567</v>
      </c>
      <c r="I1163" s="330">
        <f t="shared" si="849"/>
        <v>78.001707941929979</v>
      </c>
      <c r="J1163" s="3378">
        <f>J1141+J1115</f>
        <v>0</v>
      </c>
      <c r="K1163" s="101"/>
      <c r="L1163" s="101"/>
      <c r="M1163" s="390"/>
      <c r="N1163" s="390"/>
      <c r="O1163" s="390"/>
      <c r="P1163" s="390"/>
      <c r="Q1163" s="390"/>
      <c r="R1163" s="390"/>
      <c r="S1163" s="1885"/>
      <c r="T1163" s="1885"/>
      <c r="U1163" s="2929"/>
      <c r="V1163" s="617"/>
      <c r="W1163" s="3071"/>
      <c r="X1163" s="617"/>
      <c r="Y1163" s="617"/>
      <c r="Z1163" s="617"/>
      <c r="AA1163" s="617"/>
      <c r="AB1163" s="617"/>
      <c r="AC1163" s="3709"/>
    </row>
    <row r="1164" spans="1:29" s="47" customFormat="1" ht="29.25" x14ac:dyDescent="0.25">
      <c r="A1164" s="641"/>
      <c r="B1164" s="641">
        <v>1</v>
      </c>
      <c r="C1164" s="2444" t="s">
        <v>498</v>
      </c>
      <c r="D1164" s="432"/>
      <c r="E1164" s="347"/>
      <c r="F1164" s="618">
        <f>F1128</f>
        <v>12800</v>
      </c>
      <c r="G1164" s="93">
        <f>G1128</f>
        <v>2133.333333333333</v>
      </c>
      <c r="H1164" s="93">
        <f>H1128</f>
        <v>762</v>
      </c>
      <c r="I1164" s="330">
        <f t="shared" si="849"/>
        <v>35.72433192686357</v>
      </c>
      <c r="J1164" s="3378">
        <f>J1128</f>
        <v>0</v>
      </c>
      <c r="K1164" s="101"/>
      <c r="L1164" s="101"/>
      <c r="M1164" s="390"/>
      <c r="N1164" s="390"/>
      <c r="O1164" s="390"/>
      <c r="P1164" s="390"/>
      <c r="Q1164" s="390"/>
      <c r="R1164" s="390"/>
      <c r="S1164" s="1885"/>
      <c r="T1164" s="1885"/>
      <c r="U1164" s="2929"/>
      <c r="V1164" s="617"/>
      <c r="W1164" s="3071"/>
      <c r="X1164" s="617"/>
      <c r="Y1164" s="617"/>
      <c r="Z1164" s="617"/>
      <c r="AA1164" s="617"/>
      <c r="AB1164" s="617"/>
      <c r="AC1164" s="3709"/>
    </row>
    <row r="1165" spans="1:29" s="47" customFormat="1" ht="29.25" x14ac:dyDescent="0.25">
      <c r="A1165" s="641">
        <v>1</v>
      </c>
      <c r="B1165" s="641">
        <v>1</v>
      </c>
      <c r="C1165" s="2444" t="s">
        <v>466</v>
      </c>
      <c r="D1165" s="182"/>
      <c r="E1165" s="431"/>
      <c r="F1165" s="618">
        <f>F1148+F1124</f>
        <v>105511.27659574468</v>
      </c>
      <c r="G1165" s="330">
        <f>G1148+G1124</f>
        <v>17585.212765957447</v>
      </c>
      <c r="H1165" s="330">
        <f>H1148+H1124</f>
        <v>4627.0659574468082</v>
      </c>
      <c r="I1165" s="330">
        <f t="shared" si="849"/>
        <v>26.31257297382319</v>
      </c>
      <c r="J1165" s="3442">
        <f>J1148+J1124</f>
        <v>0</v>
      </c>
      <c r="K1165" s="101"/>
      <c r="L1165" s="101"/>
      <c r="M1165" s="390"/>
      <c r="N1165" s="390"/>
      <c r="O1165" s="390"/>
      <c r="P1165" s="390"/>
      <c r="Q1165" s="390"/>
      <c r="R1165" s="390"/>
      <c r="S1165" s="755"/>
      <c r="T1165" s="755"/>
      <c r="U1165" s="2932"/>
      <c r="V1165" s="555"/>
      <c r="W1165" s="3125"/>
      <c r="X1165" s="555"/>
      <c r="Y1165" s="555"/>
      <c r="Z1165" s="555"/>
      <c r="AA1165" s="555"/>
      <c r="AB1165" s="555"/>
      <c r="AC1165" s="3709"/>
    </row>
    <row r="1166" spans="1:29" s="47" customFormat="1" ht="29.25" x14ac:dyDescent="0.25">
      <c r="A1166" s="641"/>
      <c r="B1166" s="641">
        <v>1</v>
      </c>
      <c r="C1166" s="2444" t="s">
        <v>467</v>
      </c>
      <c r="D1166" s="581"/>
      <c r="E1166" s="581"/>
      <c r="F1166" s="1571">
        <f>F1152+F1154+F1139</f>
        <v>6100</v>
      </c>
      <c r="G1166" s="582">
        <f t="shared" ref="G1166:H1166" si="850">G1152+G1154+G1139</f>
        <v>1016.6666666666666</v>
      </c>
      <c r="H1166" s="582">
        <f t="shared" si="850"/>
        <v>820</v>
      </c>
      <c r="I1166" s="582">
        <f t="shared" si="849"/>
        <v>80.629301868239921</v>
      </c>
      <c r="J1166" s="3636">
        <f t="shared" ref="J1166" si="851">J1152+J1154+J1139</f>
        <v>153</v>
      </c>
      <c r="K1166" s="583"/>
      <c r="L1166" s="583"/>
      <c r="M1166" s="582"/>
      <c r="N1166" s="582"/>
      <c r="O1166" s="582"/>
      <c r="P1166" s="582"/>
      <c r="Q1166" s="582"/>
      <c r="R1166" s="582"/>
      <c r="S1166" s="755">
        <v>6204.6599999999989</v>
      </c>
      <c r="T1166" s="755">
        <v>6204.6599999999989</v>
      </c>
      <c r="U1166" s="2898">
        <f t="shared" ref="U1166" si="852">S1166/12*$C$3+(T1166-S1166)/11*1</f>
        <v>1034.1099999999999</v>
      </c>
      <c r="V1166" s="555">
        <f t="shared" ref="V1166" si="853">AB1166-AA1166-X1166</f>
        <v>866.39616000000001</v>
      </c>
      <c r="W1166" s="3125"/>
      <c r="X1166" s="555"/>
      <c r="Y1166" s="555">
        <f>V1166-U1166</f>
        <v>-167.71383999999989</v>
      </c>
      <c r="Z1166" s="555"/>
      <c r="AA1166" s="555">
        <v>0</v>
      </c>
      <c r="AB1166" s="555">
        <v>866.39616000000001</v>
      </c>
      <c r="AC1166" s="3709">
        <v>162.19224</v>
      </c>
    </row>
    <row r="1167" spans="1:29" s="47" customFormat="1" x14ac:dyDescent="0.25">
      <c r="A1167" s="641"/>
      <c r="B1167" s="641">
        <v>1</v>
      </c>
      <c r="C1167" s="2445" t="s">
        <v>139</v>
      </c>
      <c r="D1167" s="581"/>
      <c r="E1167" s="581"/>
      <c r="F1167" s="618">
        <f>F1163+F1164+F1166+F1125*2.9+F1127/4.2</f>
        <v>357022.04761904763</v>
      </c>
      <c r="G1167" s="2630">
        <f>G1163+G1164+G1166+G1125*2.9+G1127/4.2</f>
        <v>59503.674603174608</v>
      </c>
      <c r="H1167" s="717">
        <f>H1163+H1164+H1166+H1125*2.9+H1127/4.2</f>
        <v>19243.114285714284</v>
      </c>
      <c r="I1167" s="582">
        <f t="shared" si="849"/>
        <v>32.339194483924253</v>
      </c>
      <c r="J1167" s="3646">
        <f>J1163+J1164+J1166+J1125*2.9+J1127/4.2</f>
        <v>153</v>
      </c>
      <c r="K1167" s="583"/>
      <c r="L1167" s="583"/>
      <c r="M1167" s="582"/>
      <c r="N1167" s="582"/>
      <c r="O1167" s="582"/>
      <c r="P1167" s="582"/>
      <c r="Q1167" s="582"/>
      <c r="R1167" s="582"/>
      <c r="S1167" s="755">
        <f>S1166+S1155+S1128+S1114+S1113</f>
        <v>174623.04108</v>
      </c>
      <c r="T1167" s="755">
        <f>T1166+T1155+T1128+T1114+T1113</f>
        <v>174627.19428</v>
      </c>
      <c r="U1167" s="2970">
        <f t="shared" ref="U1167:AB1167" si="854">U1166+U1155+U1128+U1114+U1113</f>
        <v>29104.217743636364</v>
      </c>
      <c r="V1167" s="555">
        <f t="shared" si="854"/>
        <v>28767.241870000002</v>
      </c>
      <c r="W1167" s="3125">
        <f t="shared" si="854"/>
        <v>0</v>
      </c>
      <c r="X1167" s="555">
        <f t="shared" si="854"/>
        <v>0</v>
      </c>
      <c r="Y1167" s="555">
        <f t="shared" si="854"/>
        <v>-336.97587363636217</v>
      </c>
      <c r="Z1167" s="555">
        <f t="shared" si="854"/>
        <v>0</v>
      </c>
      <c r="AA1167" s="555">
        <f t="shared" si="854"/>
        <v>-19.06165</v>
      </c>
      <c r="AB1167" s="555">
        <f t="shared" si="854"/>
        <v>28748.180220000002</v>
      </c>
      <c r="AC1167" s="3709">
        <f t="shared" ref="AC1167" si="855">AC1166+AC1155+AC1128+AC1114+AC1113</f>
        <v>164.34432000000001</v>
      </c>
    </row>
    <row r="1168" spans="1:29" s="47" customFormat="1" x14ac:dyDescent="0.25">
      <c r="A1168" s="641">
        <v>1</v>
      </c>
      <c r="B1168" s="641">
        <v>1</v>
      </c>
      <c r="C1168" s="185" t="s">
        <v>29</v>
      </c>
      <c r="D1168" s="185"/>
      <c r="E1168" s="185"/>
      <c r="F1168" s="1570"/>
      <c r="G1168" s="584"/>
      <c r="H1168" s="584"/>
      <c r="I1168" s="584"/>
      <c r="J1168" s="3637"/>
      <c r="K1168" s="583"/>
      <c r="L1168" s="583"/>
      <c r="M1168" s="582"/>
      <c r="N1168" s="582"/>
      <c r="O1168" s="582"/>
      <c r="P1168" s="582"/>
      <c r="Q1168" s="582"/>
      <c r="R1168" s="582"/>
      <c r="S1168" s="569"/>
      <c r="T1168" s="569"/>
      <c r="U1168" s="2932"/>
      <c r="V1168" s="43"/>
      <c r="W1168" s="3068"/>
      <c r="X1168" s="43"/>
      <c r="Y1168" s="43"/>
      <c r="Z1168" s="43"/>
      <c r="AA1168" s="43"/>
      <c r="AB1168" s="43"/>
      <c r="AC1168" s="3709"/>
    </row>
    <row r="1169" spans="1:29" s="47" customFormat="1" x14ac:dyDescent="0.25">
      <c r="A1169" s="641">
        <v>1</v>
      </c>
      <c r="B1169" s="641">
        <v>1</v>
      </c>
      <c r="C1169" s="100" t="s">
        <v>24</v>
      </c>
      <c r="D1169" s="100"/>
      <c r="E1169" s="718">
        <v>300</v>
      </c>
      <c r="F1169" s="749">
        <v>59</v>
      </c>
      <c r="G1169" s="69">
        <f t="shared" ref="G1169:G1174" si="856">ROUND(F1169/12*$C$3,0)</f>
        <v>10</v>
      </c>
      <c r="H1169" s="69"/>
      <c r="I1169" s="69">
        <f t="shared" ref="I1169:I1175" si="857">H1169/G1169*100</f>
        <v>0</v>
      </c>
      <c r="J1169" s="3373"/>
      <c r="K1169" s="312">
        <v>5</v>
      </c>
      <c r="L1169" s="70" t="e">
        <f t="shared" ref="L1169:L1175" si="858">O1169/H1169</f>
        <v>#DIV/0!</v>
      </c>
      <c r="M1169" s="71">
        <f t="shared" ref="M1169:M1174" si="859">ROUND(F1169*K1169,0)</f>
        <v>295</v>
      </c>
      <c r="N1169" s="71">
        <f t="shared" ref="N1169:N1174" si="860">ROUND(M1169/12*$C$3,0)</f>
        <v>49</v>
      </c>
      <c r="O1169" s="71"/>
      <c r="P1169" s="71">
        <f t="shared" ref="P1169:P1175" si="861">O1169/N1169*100</f>
        <v>0</v>
      </c>
      <c r="Q1169" s="71">
        <f t="shared" ref="Q1169:Q1174" si="862">ROUND(M1169/E1169,0)</f>
        <v>1</v>
      </c>
      <c r="R1169" s="71">
        <f t="shared" ref="R1169:R1175" si="863">O1169/$C$3*12/Q1169</f>
        <v>0</v>
      </c>
      <c r="S1169" s="1885"/>
      <c r="T1169" s="1885"/>
      <c r="U1169" s="2929"/>
      <c r="V1169" s="617"/>
      <c r="W1169" s="3071"/>
      <c r="X1169" s="617"/>
      <c r="Y1169" s="617"/>
      <c r="Z1169" s="617"/>
      <c r="AA1169" s="617"/>
      <c r="AB1169" s="617"/>
      <c r="AC1169" s="3709"/>
    </row>
    <row r="1170" spans="1:29" s="47" customFormat="1" x14ac:dyDescent="0.25">
      <c r="A1170" s="641">
        <v>1</v>
      </c>
      <c r="B1170" s="641">
        <v>1</v>
      </c>
      <c r="C1170" s="100" t="s">
        <v>9</v>
      </c>
      <c r="D1170" s="100"/>
      <c r="E1170" s="718">
        <v>300</v>
      </c>
      <c r="F1170" s="749">
        <v>39</v>
      </c>
      <c r="G1170" s="69">
        <f t="shared" si="856"/>
        <v>7</v>
      </c>
      <c r="H1170" s="69"/>
      <c r="I1170" s="69">
        <f t="shared" si="857"/>
        <v>0</v>
      </c>
      <c r="J1170" s="3373"/>
      <c r="K1170" s="312">
        <v>11.5</v>
      </c>
      <c r="L1170" s="70" t="e">
        <f t="shared" si="858"/>
        <v>#DIV/0!</v>
      </c>
      <c r="M1170" s="71">
        <f t="shared" si="859"/>
        <v>449</v>
      </c>
      <c r="N1170" s="71">
        <f t="shared" si="860"/>
        <v>75</v>
      </c>
      <c r="O1170" s="71"/>
      <c r="P1170" s="71">
        <f t="shared" si="861"/>
        <v>0</v>
      </c>
      <c r="Q1170" s="71">
        <f t="shared" si="862"/>
        <v>1</v>
      </c>
      <c r="R1170" s="71">
        <f t="shared" si="863"/>
        <v>0</v>
      </c>
      <c r="S1170" s="1885"/>
      <c r="T1170" s="1885"/>
      <c r="U1170" s="2929"/>
      <c r="V1170" s="617"/>
      <c r="W1170" s="3071"/>
      <c r="X1170" s="617"/>
      <c r="Y1170" s="617"/>
      <c r="Z1170" s="617"/>
      <c r="AA1170" s="617"/>
      <c r="AB1170" s="617"/>
      <c r="AC1170" s="3709"/>
    </row>
    <row r="1171" spans="1:29" s="47" customFormat="1" x14ac:dyDescent="0.25">
      <c r="A1171" s="641">
        <v>1</v>
      </c>
      <c r="B1171" s="641">
        <v>1</v>
      </c>
      <c r="C1171" s="100" t="s">
        <v>26</v>
      </c>
      <c r="D1171" s="100"/>
      <c r="E1171" s="718">
        <v>300</v>
      </c>
      <c r="F1171" s="749">
        <v>30</v>
      </c>
      <c r="G1171" s="69">
        <f t="shared" si="856"/>
        <v>5</v>
      </c>
      <c r="H1171" s="69"/>
      <c r="I1171" s="69">
        <f t="shared" si="857"/>
        <v>0</v>
      </c>
      <c r="J1171" s="3373"/>
      <c r="K1171" s="312">
        <v>7.7</v>
      </c>
      <c r="L1171" s="70" t="e">
        <f t="shared" si="858"/>
        <v>#DIV/0!</v>
      </c>
      <c r="M1171" s="71">
        <f t="shared" si="859"/>
        <v>231</v>
      </c>
      <c r="N1171" s="71">
        <f t="shared" si="860"/>
        <v>39</v>
      </c>
      <c r="O1171" s="71"/>
      <c r="P1171" s="71">
        <f t="shared" si="861"/>
        <v>0</v>
      </c>
      <c r="Q1171" s="71">
        <f t="shared" si="862"/>
        <v>1</v>
      </c>
      <c r="R1171" s="71">
        <f t="shared" si="863"/>
        <v>0</v>
      </c>
      <c r="S1171" s="1885"/>
      <c r="T1171" s="1885"/>
      <c r="U1171" s="2929"/>
      <c r="V1171" s="617"/>
      <c r="W1171" s="3071"/>
      <c r="X1171" s="617"/>
      <c r="Y1171" s="617"/>
      <c r="Z1171" s="617"/>
      <c r="AA1171" s="617"/>
      <c r="AB1171" s="617"/>
      <c r="AC1171" s="3709"/>
    </row>
    <row r="1172" spans="1:29" s="47" customFormat="1" x14ac:dyDescent="0.25">
      <c r="A1172" s="641">
        <v>1</v>
      </c>
      <c r="B1172" s="641">
        <v>1</v>
      </c>
      <c r="C1172" s="100" t="s">
        <v>67</v>
      </c>
      <c r="D1172" s="100"/>
      <c r="E1172" s="718">
        <v>300</v>
      </c>
      <c r="F1172" s="749">
        <v>105</v>
      </c>
      <c r="G1172" s="69">
        <f t="shared" si="856"/>
        <v>18</v>
      </c>
      <c r="H1172" s="69"/>
      <c r="I1172" s="69">
        <f t="shared" si="857"/>
        <v>0</v>
      </c>
      <c r="J1172" s="3373"/>
      <c r="K1172" s="312">
        <v>10</v>
      </c>
      <c r="L1172" s="70" t="e">
        <f t="shared" si="858"/>
        <v>#DIV/0!</v>
      </c>
      <c r="M1172" s="71">
        <f t="shared" si="859"/>
        <v>1050</v>
      </c>
      <c r="N1172" s="71">
        <f t="shared" si="860"/>
        <v>175</v>
      </c>
      <c r="O1172" s="71"/>
      <c r="P1172" s="71">
        <f t="shared" si="861"/>
        <v>0</v>
      </c>
      <c r="Q1172" s="71">
        <f t="shared" si="862"/>
        <v>4</v>
      </c>
      <c r="R1172" s="71">
        <f t="shared" si="863"/>
        <v>0</v>
      </c>
      <c r="S1172" s="1885"/>
      <c r="T1172" s="1885"/>
      <c r="U1172" s="2929"/>
      <c r="V1172" s="617"/>
      <c r="W1172" s="3071"/>
      <c r="X1172" s="617"/>
      <c r="Y1172" s="617"/>
      <c r="Z1172" s="617"/>
      <c r="AA1172" s="617"/>
      <c r="AB1172" s="617"/>
      <c r="AC1172" s="3709"/>
    </row>
    <row r="1173" spans="1:29" s="47" customFormat="1" x14ac:dyDescent="0.25">
      <c r="A1173" s="641">
        <v>1</v>
      </c>
      <c r="B1173" s="641">
        <v>1</v>
      </c>
      <c r="C1173" s="100" t="s">
        <v>10</v>
      </c>
      <c r="D1173" s="100"/>
      <c r="E1173" s="718">
        <v>300</v>
      </c>
      <c r="F1173" s="749">
        <v>24</v>
      </c>
      <c r="G1173" s="69">
        <f t="shared" si="856"/>
        <v>4</v>
      </c>
      <c r="H1173" s="69"/>
      <c r="I1173" s="69">
        <f t="shared" si="857"/>
        <v>0</v>
      </c>
      <c r="J1173" s="3373"/>
      <c r="K1173" s="312">
        <v>9</v>
      </c>
      <c r="L1173" s="70" t="e">
        <f t="shared" si="858"/>
        <v>#DIV/0!</v>
      </c>
      <c r="M1173" s="71">
        <f t="shared" si="859"/>
        <v>216</v>
      </c>
      <c r="N1173" s="71">
        <f t="shared" si="860"/>
        <v>36</v>
      </c>
      <c r="O1173" s="71"/>
      <c r="P1173" s="71">
        <f t="shared" si="861"/>
        <v>0</v>
      </c>
      <c r="Q1173" s="71">
        <f t="shared" si="862"/>
        <v>1</v>
      </c>
      <c r="R1173" s="71">
        <f t="shared" si="863"/>
        <v>0</v>
      </c>
      <c r="S1173" s="1885"/>
      <c r="T1173" s="1885"/>
      <c r="U1173" s="2929"/>
      <c r="V1173" s="617"/>
      <c r="W1173" s="3071"/>
      <c r="X1173" s="617"/>
      <c r="Y1173" s="617"/>
      <c r="Z1173" s="617"/>
      <c r="AA1173" s="617"/>
      <c r="AB1173" s="617"/>
      <c r="AC1173" s="3709"/>
    </row>
    <row r="1174" spans="1:29" s="47" customFormat="1" x14ac:dyDescent="0.25">
      <c r="A1174" s="641">
        <v>1</v>
      </c>
      <c r="B1174" s="641">
        <v>1</v>
      </c>
      <c r="C1174" s="100" t="s">
        <v>6</v>
      </c>
      <c r="D1174" s="100"/>
      <c r="E1174" s="718">
        <v>300</v>
      </c>
      <c r="F1174" s="749">
        <v>111</v>
      </c>
      <c r="G1174" s="69">
        <f t="shared" si="856"/>
        <v>19</v>
      </c>
      <c r="H1174" s="69"/>
      <c r="I1174" s="69">
        <f t="shared" si="857"/>
        <v>0</v>
      </c>
      <c r="J1174" s="3373"/>
      <c r="K1174" s="312">
        <v>9</v>
      </c>
      <c r="L1174" s="70" t="e">
        <f t="shared" si="858"/>
        <v>#DIV/0!</v>
      </c>
      <c r="M1174" s="71">
        <f t="shared" si="859"/>
        <v>999</v>
      </c>
      <c r="N1174" s="71">
        <f t="shared" si="860"/>
        <v>167</v>
      </c>
      <c r="O1174" s="71"/>
      <c r="P1174" s="71">
        <f t="shared" si="861"/>
        <v>0</v>
      </c>
      <c r="Q1174" s="71">
        <f t="shared" si="862"/>
        <v>3</v>
      </c>
      <c r="R1174" s="71">
        <f t="shared" si="863"/>
        <v>0</v>
      </c>
      <c r="S1174" s="1885"/>
      <c r="T1174" s="1885"/>
      <c r="U1174" s="2929"/>
      <c r="V1174" s="617"/>
      <c r="W1174" s="3071"/>
      <c r="X1174" s="617"/>
      <c r="Y1174" s="617"/>
      <c r="Z1174" s="617"/>
      <c r="AA1174" s="617"/>
      <c r="AB1174" s="617"/>
      <c r="AC1174" s="3709"/>
    </row>
    <row r="1175" spans="1:29" s="47" customFormat="1" x14ac:dyDescent="0.25">
      <c r="A1175" s="641">
        <v>1</v>
      </c>
      <c r="B1175" s="641">
        <v>1</v>
      </c>
      <c r="C1175" s="431" t="s">
        <v>13</v>
      </c>
      <c r="D1175" s="431"/>
      <c r="E1175" s="431"/>
      <c r="F1175" s="1524">
        <f>SUM(F1169:F1174)</f>
        <v>368</v>
      </c>
      <c r="G1175" s="350">
        <f>SUM(G1169:G1174)</f>
        <v>63</v>
      </c>
      <c r="H1175" s="350">
        <f>SUM(H1169:H1174)</f>
        <v>0</v>
      </c>
      <c r="I1175" s="350">
        <f t="shared" si="857"/>
        <v>0</v>
      </c>
      <c r="J1175" s="3515">
        <f>SUM(J1169:J1174)</f>
        <v>0</v>
      </c>
      <c r="K1175" s="587">
        <f>IF(F1175=0,0,M1175/F1175)</f>
        <v>8.804347826086957</v>
      </c>
      <c r="L1175" s="94" t="e">
        <f t="shared" si="858"/>
        <v>#DIV/0!</v>
      </c>
      <c r="M1175" s="350">
        <f>SUM(M1169:M1174)</f>
        <v>3240</v>
      </c>
      <c r="N1175" s="350">
        <f>SUM(N1169:N1174)</f>
        <v>541</v>
      </c>
      <c r="O1175" s="350">
        <f>SUM(O1169:O1174)</f>
        <v>0</v>
      </c>
      <c r="P1175" s="71">
        <f t="shared" si="861"/>
        <v>0</v>
      </c>
      <c r="Q1175" s="240">
        <f>SUM(Q1169:Q1174)</f>
        <v>11</v>
      </c>
      <c r="R1175" s="71">
        <f t="shared" si="863"/>
        <v>0</v>
      </c>
      <c r="S1175" s="1910"/>
      <c r="T1175" s="1910"/>
      <c r="U1175" s="2961"/>
      <c r="V1175" s="350"/>
      <c r="W1175" s="3097"/>
      <c r="X1175" s="350"/>
      <c r="Y1175" s="350"/>
      <c r="Z1175" s="350"/>
      <c r="AA1175" s="350"/>
      <c r="AB1175" s="350"/>
      <c r="AC1175" s="3709"/>
    </row>
    <row r="1176" spans="1:29" s="47" customFormat="1" x14ac:dyDescent="0.25">
      <c r="A1176" s="641">
        <v>1</v>
      </c>
      <c r="B1176" s="641">
        <v>1</v>
      </c>
      <c r="C1176" s="185" t="s">
        <v>127</v>
      </c>
      <c r="D1176" s="185"/>
      <c r="E1176" s="431"/>
      <c r="F1176" s="1524"/>
      <c r="G1176" s="350"/>
      <c r="H1176" s="350"/>
      <c r="I1176" s="350"/>
      <c r="J1176" s="3515"/>
      <c r="K1176" s="587"/>
      <c r="L1176" s="94"/>
      <c r="M1176" s="350"/>
      <c r="N1176" s="350"/>
      <c r="O1176" s="350"/>
      <c r="P1176" s="71"/>
      <c r="Q1176" s="71"/>
      <c r="R1176" s="71"/>
      <c r="S1176" s="1910"/>
      <c r="T1176" s="1910"/>
      <c r="U1176" s="2961"/>
      <c r="V1176" s="350"/>
      <c r="W1176" s="3097"/>
      <c r="X1176" s="350"/>
      <c r="Y1176" s="350"/>
      <c r="Z1176" s="350"/>
      <c r="AA1176" s="350"/>
      <c r="AB1176" s="350"/>
      <c r="AC1176" s="3709"/>
    </row>
    <row r="1177" spans="1:29" s="47" customFormat="1" x14ac:dyDescent="0.25">
      <c r="A1177" s="641">
        <v>1</v>
      </c>
      <c r="B1177" s="641">
        <v>1</v>
      </c>
      <c r="C1177" s="125" t="s">
        <v>9</v>
      </c>
      <c r="D1177" s="125"/>
      <c r="E1177" s="566">
        <v>240</v>
      </c>
      <c r="F1177" s="749">
        <v>150</v>
      </c>
      <c r="G1177" s="858">
        <f t="shared" ref="G1177:G1178" si="864">ROUND(F1177/12*$C$3,0)</f>
        <v>25</v>
      </c>
      <c r="H1177" s="69">
        <v>1</v>
      </c>
      <c r="I1177" s="69">
        <f t="shared" ref="I1177:I1186" si="865">H1177/G1177*100</f>
        <v>4</v>
      </c>
      <c r="J1177" s="3373"/>
      <c r="K1177" s="424">
        <v>8</v>
      </c>
      <c r="L1177" s="70">
        <f>O1177/H1177</f>
        <v>8</v>
      </c>
      <c r="M1177" s="71">
        <f>ROUND(F1177*K1177,0)</f>
        <v>1200</v>
      </c>
      <c r="N1177" s="71">
        <f t="shared" ref="N1177:N1178" si="866">ROUND(M1177/12*$C$3,0)</f>
        <v>200</v>
      </c>
      <c r="O1177" s="71">
        <v>8</v>
      </c>
      <c r="P1177" s="71">
        <f>O1177/N1177*100</f>
        <v>4</v>
      </c>
      <c r="Q1177" s="71">
        <f>ROUND(M1177/E1177,0)</f>
        <v>5</v>
      </c>
      <c r="R1177" s="71">
        <f>O1177/$C$3*12/Q1177</f>
        <v>9.6</v>
      </c>
      <c r="S1177" s="1885"/>
      <c r="T1177" s="1885"/>
      <c r="U1177" s="2961"/>
      <c r="V1177" s="350"/>
      <c r="W1177" s="3097"/>
      <c r="X1177" s="350"/>
      <c r="Y1177" s="350"/>
      <c r="Z1177" s="350"/>
      <c r="AA1177" s="617"/>
      <c r="AB1177" s="617"/>
      <c r="AC1177" s="3709"/>
    </row>
    <row r="1178" spans="1:29" s="47" customFormat="1" x14ac:dyDescent="0.25">
      <c r="A1178" s="641"/>
      <c r="B1178" s="641">
        <v>1</v>
      </c>
      <c r="C1178" s="125" t="s">
        <v>47</v>
      </c>
      <c r="D1178" s="125"/>
      <c r="E1178" s="571">
        <v>240</v>
      </c>
      <c r="F1178" s="749">
        <v>540</v>
      </c>
      <c r="G1178" s="858">
        <f t="shared" si="864"/>
        <v>90</v>
      </c>
      <c r="H1178" s="69">
        <v>74</v>
      </c>
      <c r="I1178" s="69">
        <f t="shared" si="865"/>
        <v>82.222222222222214</v>
      </c>
      <c r="J1178" s="3373"/>
      <c r="K1178" s="424">
        <v>8</v>
      </c>
      <c r="L1178" s="70">
        <f t="shared" ref="L1178" si="867">O1178/H1178</f>
        <v>7.9459459459459456</v>
      </c>
      <c r="M1178" s="71">
        <f>ROUND(F1178*K1178,0)</f>
        <v>4320</v>
      </c>
      <c r="N1178" s="71">
        <f t="shared" si="866"/>
        <v>720</v>
      </c>
      <c r="O1178" s="71">
        <v>588</v>
      </c>
      <c r="P1178" s="71">
        <f t="shared" ref="P1178" si="868">O1178/N1178*100</f>
        <v>81.666666666666671</v>
      </c>
      <c r="Q1178" s="71">
        <f>ROUND(M1178/E1178,0)</f>
        <v>18</v>
      </c>
      <c r="R1178" s="71">
        <f t="shared" ref="R1178" si="869">O1178/$C$3*12/Q1178</f>
        <v>196</v>
      </c>
      <c r="S1178" s="1885"/>
      <c r="T1178" s="1885"/>
      <c r="U1178" s="2961"/>
      <c r="V1178" s="350"/>
      <c r="W1178" s="3097"/>
      <c r="X1178" s="350"/>
      <c r="Y1178" s="350"/>
      <c r="Z1178" s="350"/>
      <c r="AA1178" s="617"/>
      <c r="AB1178" s="617"/>
      <c r="AC1178" s="3709"/>
    </row>
    <row r="1179" spans="1:29" s="73" customFormat="1" x14ac:dyDescent="0.25">
      <c r="A1179" s="641">
        <v>1</v>
      </c>
      <c r="B1179" s="641">
        <v>1</v>
      </c>
      <c r="C1179" s="239" t="s">
        <v>158</v>
      </c>
      <c r="D1179" s="712"/>
      <c r="E1179" s="588"/>
      <c r="F1179" s="1524">
        <f>SUM(F1177:F1178)</f>
        <v>690</v>
      </c>
      <c r="G1179" s="93">
        <f>SUM(G1177:G1178)</f>
        <v>115</v>
      </c>
      <c r="H1179" s="93">
        <f>SUM(H1177:H1178)</f>
        <v>75</v>
      </c>
      <c r="I1179" s="93">
        <f t="shared" si="865"/>
        <v>65.217391304347828</v>
      </c>
      <c r="J1179" s="3378">
        <f>SUM(J1177:J1178)</f>
        <v>0</v>
      </c>
      <c r="K1179" s="694">
        <f>M1179/F1179</f>
        <v>8</v>
      </c>
      <c r="L1179" s="70">
        <f>O1179/H1179</f>
        <v>7.9466666666666663</v>
      </c>
      <c r="M1179" s="95">
        <f>SUM(M1177:M1178)</f>
        <v>5520</v>
      </c>
      <c r="N1179" s="95">
        <f>SUM(N1177:N1178)</f>
        <v>920</v>
      </c>
      <c r="O1179" s="95">
        <f>SUM(O1177:O1178)</f>
        <v>596</v>
      </c>
      <c r="P1179" s="95">
        <f>O1179/N1179*100</f>
        <v>64.782608695652172</v>
      </c>
      <c r="Q1179" s="95">
        <f>SUM(Q1177:Q1178)</f>
        <v>23</v>
      </c>
      <c r="R1179" s="71">
        <f>O1179/$C$3*12/Q1179</f>
        <v>155.47826086956522</v>
      </c>
      <c r="S1179" s="1886"/>
      <c r="T1179" s="1886"/>
      <c r="U1179" s="2961"/>
      <c r="V1179" s="350"/>
      <c r="W1179" s="3097"/>
      <c r="X1179" s="350"/>
      <c r="Y1179" s="350"/>
      <c r="Z1179" s="350"/>
      <c r="AA1179" s="95"/>
      <c r="AB1179" s="95"/>
      <c r="AC1179" s="3709"/>
    </row>
    <row r="1180" spans="1:29" s="47" customFormat="1" ht="29.25" x14ac:dyDescent="0.25">
      <c r="A1180" s="641">
        <v>1</v>
      </c>
      <c r="B1180" s="641">
        <v>1</v>
      </c>
      <c r="C1180" s="508" t="s">
        <v>143</v>
      </c>
      <c r="D1180" s="508"/>
      <c r="E1180" s="508"/>
      <c r="F1180" s="1524">
        <f>SUM(F1179,F1175)</f>
        <v>1058</v>
      </c>
      <c r="G1180" s="555">
        <f>SUM(G1179,G1175)</f>
        <v>178</v>
      </c>
      <c r="H1180" s="555">
        <f>SUM(H1179,H1175)</f>
        <v>75</v>
      </c>
      <c r="I1180" s="555">
        <f t="shared" si="865"/>
        <v>42.134831460674157</v>
      </c>
      <c r="J1180" s="3638">
        <f>SUM(J1179,J1175)</f>
        <v>0</v>
      </c>
      <c r="K1180" s="694">
        <f>M1180/F1180</f>
        <v>8.279773156899811</v>
      </c>
      <c r="L1180" s="688">
        <f>O1180/H1180</f>
        <v>7.9466666666666663</v>
      </c>
      <c r="M1180" s="555">
        <f>SUM(M1179,M1175)</f>
        <v>8760</v>
      </c>
      <c r="N1180" s="555">
        <f>SUM(N1179,N1175)</f>
        <v>1461</v>
      </c>
      <c r="O1180" s="555">
        <f>SUM(O1179,O1175)</f>
        <v>596</v>
      </c>
      <c r="P1180" s="71">
        <f>O1180/N1180*100</f>
        <v>40.793976728268312</v>
      </c>
      <c r="Q1180" s="555">
        <f>SUM(Q1179,Q1175)</f>
        <v>34</v>
      </c>
      <c r="R1180" s="71">
        <f>O1180/$C$3*12/Q1180</f>
        <v>105.17647058823529</v>
      </c>
      <c r="S1180" s="755">
        <v>21971.170367999999</v>
      </c>
      <c r="T1180" s="755">
        <v>21975.49872</v>
      </c>
      <c r="U1180" s="2898">
        <f t="shared" ref="U1180" si="870">S1180/12*$C$3+(T1180-S1180)/11*1</f>
        <v>3662.2552145454542</v>
      </c>
      <c r="V1180" s="350">
        <f t="shared" ref="V1180" si="871">AB1180-AA1180-X1180</f>
        <v>1518.56807</v>
      </c>
      <c r="W1180" s="3097"/>
      <c r="X1180" s="350"/>
      <c r="Y1180" s="350">
        <f>V1180-U1180</f>
        <v>-2143.6871445454544</v>
      </c>
      <c r="Z1180" s="350"/>
      <c r="AA1180" s="555">
        <v>0</v>
      </c>
      <c r="AB1180" s="555">
        <v>1518.56807</v>
      </c>
      <c r="AC1180" s="3709"/>
    </row>
    <row r="1181" spans="1:29" s="47" customFormat="1" x14ac:dyDescent="0.25">
      <c r="A1181" s="641">
        <v>1</v>
      </c>
      <c r="B1181" s="641">
        <v>1</v>
      </c>
      <c r="C1181" s="508" t="s">
        <v>275</v>
      </c>
      <c r="D1181" s="508"/>
      <c r="E1181" s="508"/>
      <c r="F1181" s="1525">
        <f>F1182+F1184</f>
        <v>7200</v>
      </c>
      <c r="G1181" s="555">
        <f>G1182+G1184</f>
        <v>1200</v>
      </c>
      <c r="H1181" s="555"/>
      <c r="I1181" s="555">
        <f t="shared" si="865"/>
        <v>0</v>
      </c>
      <c r="J1181" s="3638"/>
      <c r="K1181" s="589"/>
      <c r="L1181" s="720"/>
      <c r="M1181" s="556"/>
      <c r="N1181" s="556"/>
      <c r="O1181" s="556"/>
      <c r="P1181" s="77"/>
      <c r="Q1181" s="556"/>
      <c r="R1181" s="77"/>
      <c r="S1181" s="1894"/>
      <c r="T1181" s="1894"/>
      <c r="U1181" s="2932">
        <f>S1181</f>
        <v>0</v>
      </c>
      <c r="V1181" s="350">
        <f>AB1181-AA1181</f>
        <v>0</v>
      </c>
      <c r="W1181" s="3097"/>
      <c r="X1181" s="350"/>
      <c r="Y1181" s="350">
        <f>V1181-U1181</f>
        <v>0</v>
      </c>
      <c r="Z1181" s="350"/>
      <c r="AA1181" s="555"/>
      <c r="AB1181" s="555"/>
      <c r="AC1181" s="3709"/>
    </row>
    <row r="1182" spans="1:29" s="47" customFormat="1" x14ac:dyDescent="0.25">
      <c r="A1182" s="641">
        <v>1</v>
      </c>
      <c r="B1182" s="641">
        <v>1</v>
      </c>
      <c r="C1182" s="508" t="s">
        <v>261</v>
      </c>
      <c r="D1182" s="508"/>
      <c r="E1182" s="508"/>
      <c r="F1182" s="1525">
        <f>F1183</f>
        <v>7194</v>
      </c>
      <c r="G1182" s="555">
        <f>G1183</f>
        <v>1199</v>
      </c>
      <c r="H1182" s="555">
        <f>H1183</f>
        <v>1250</v>
      </c>
      <c r="I1182" s="555">
        <f t="shared" si="865"/>
        <v>104.2535446205171</v>
      </c>
      <c r="J1182" s="3638">
        <f>J1183</f>
        <v>0</v>
      </c>
      <c r="K1182" s="589"/>
      <c r="L1182" s="720"/>
      <c r="M1182" s="556"/>
      <c r="N1182" s="556"/>
      <c r="O1182" s="556"/>
      <c r="P1182" s="77"/>
      <c r="Q1182" s="556"/>
      <c r="R1182" s="77"/>
      <c r="S1182" s="1894"/>
      <c r="T1182" s="1894"/>
      <c r="U1182" s="2932"/>
      <c r="V1182" s="362"/>
      <c r="W1182" s="3118"/>
      <c r="X1182" s="362"/>
      <c r="Y1182" s="362"/>
      <c r="Z1182" s="362"/>
      <c r="AA1182" s="556"/>
      <c r="AB1182" s="556"/>
      <c r="AC1182" s="3709"/>
    </row>
    <row r="1183" spans="1:29" s="47" customFormat="1" x14ac:dyDescent="0.25">
      <c r="A1183" s="641">
        <v>1</v>
      </c>
      <c r="B1183" s="641">
        <v>1</v>
      </c>
      <c r="C1183" s="596" t="s">
        <v>262</v>
      </c>
      <c r="D1183" s="596"/>
      <c r="E1183" s="596"/>
      <c r="F1183" s="1562">
        <v>7194</v>
      </c>
      <c r="G1183" s="657">
        <f>ROUND(F1183/12*$C$3,0)</f>
        <v>1199</v>
      </c>
      <c r="H1183" s="657">
        <f>H1186-H1184</f>
        <v>1250</v>
      </c>
      <c r="I1183" s="657">
        <f t="shared" si="865"/>
        <v>104.2535446205171</v>
      </c>
      <c r="J1183" s="3639">
        <f>J1186-J1184</f>
        <v>0</v>
      </c>
      <c r="K1183" s="490"/>
      <c r="L1183" s="720"/>
      <c r="M1183" s="653"/>
      <c r="N1183" s="653"/>
      <c r="O1183" s="653"/>
      <c r="P1183" s="77"/>
      <c r="Q1183" s="653"/>
      <c r="R1183" s="77"/>
      <c r="S1183" s="1915"/>
      <c r="T1183" s="1915"/>
      <c r="U1183" s="2932"/>
      <c r="V1183" s="727"/>
      <c r="W1183" s="3130"/>
      <c r="X1183" s="727"/>
      <c r="Y1183" s="727"/>
      <c r="Z1183" s="727"/>
      <c r="AA1183" s="653"/>
      <c r="AB1183" s="653"/>
      <c r="AC1183" s="3709"/>
    </row>
    <row r="1184" spans="1:29" s="47" customFormat="1" x14ac:dyDescent="0.25">
      <c r="A1184" s="641">
        <v>1</v>
      </c>
      <c r="B1184" s="641">
        <v>1</v>
      </c>
      <c r="C1184" s="508" t="s">
        <v>263</v>
      </c>
      <c r="D1184" s="508"/>
      <c r="E1184" s="508"/>
      <c r="F1184" s="1525">
        <f>F1185</f>
        <v>6</v>
      </c>
      <c r="G1184" s="556">
        <f t="shared" ref="G1184" si="872">G1185</f>
        <v>1</v>
      </c>
      <c r="H1184" s="556">
        <f>H1185</f>
        <v>0</v>
      </c>
      <c r="I1184" s="555">
        <f t="shared" si="865"/>
        <v>0</v>
      </c>
      <c r="J1184" s="3519">
        <f>J1185</f>
        <v>0</v>
      </c>
      <c r="K1184" s="589"/>
      <c r="L1184" s="720"/>
      <c r="M1184" s="556"/>
      <c r="N1184" s="556"/>
      <c r="O1184" s="556"/>
      <c r="P1184" s="77"/>
      <c r="Q1184" s="556"/>
      <c r="R1184" s="77"/>
      <c r="S1184" s="1894"/>
      <c r="T1184" s="1894"/>
      <c r="U1184" s="2932"/>
      <c r="V1184" s="362"/>
      <c r="W1184" s="3118"/>
      <c r="X1184" s="362"/>
      <c r="Y1184" s="362"/>
      <c r="Z1184" s="362"/>
      <c r="AA1184" s="556"/>
      <c r="AB1184" s="556"/>
      <c r="AC1184" s="3709"/>
    </row>
    <row r="1185" spans="1:29" s="47" customFormat="1" ht="30" x14ac:dyDescent="0.25">
      <c r="A1185" s="641">
        <v>1</v>
      </c>
      <c r="B1185" s="641">
        <v>1</v>
      </c>
      <c r="C1185" s="596" t="s">
        <v>264</v>
      </c>
      <c r="D1185" s="596"/>
      <c r="E1185" s="596"/>
      <c r="F1185" s="1562">
        <v>6</v>
      </c>
      <c r="G1185" s="657">
        <f>ROUND(F1185/12*$C$3,0)</f>
        <v>1</v>
      </c>
      <c r="H1185" s="657"/>
      <c r="I1185" s="657">
        <f t="shared" si="865"/>
        <v>0</v>
      </c>
      <c r="J1185" s="3639"/>
      <c r="K1185" s="490"/>
      <c r="L1185" s="193"/>
      <c r="M1185" s="657"/>
      <c r="N1185" s="657"/>
      <c r="O1185" s="657"/>
      <c r="P1185" s="77"/>
      <c r="Q1185" s="657"/>
      <c r="R1185" s="71"/>
      <c r="S1185" s="1915"/>
      <c r="T1185" s="1915"/>
      <c r="U1185" s="2932"/>
      <c r="V1185" s="586"/>
      <c r="W1185" s="3130"/>
      <c r="X1185" s="727"/>
      <c r="Y1185" s="586"/>
      <c r="Z1185" s="586"/>
      <c r="AA1185" s="657"/>
      <c r="AB1185" s="657"/>
      <c r="AC1185" s="3709"/>
    </row>
    <row r="1186" spans="1:29" s="47" customFormat="1" ht="15.75" thickBot="1" x14ac:dyDescent="0.3">
      <c r="A1186" s="641"/>
      <c r="B1186" s="641">
        <v>1</v>
      </c>
      <c r="C1186" s="508" t="s">
        <v>275</v>
      </c>
      <c r="D1186" s="508"/>
      <c r="E1186" s="508"/>
      <c r="F1186" s="1525">
        <f>SUM(F1184,F1182)</f>
        <v>7200</v>
      </c>
      <c r="G1186" s="556">
        <f t="shared" ref="G1186" si="873">SUM(G1184,G1182)</f>
        <v>1200</v>
      </c>
      <c r="H1186" s="556">
        <v>1250</v>
      </c>
      <c r="I1186" s="555">
        <f t="shared" si="865"/>
        <v>104.16666666666667</v>
      </c>
      <c r="J1186" s="3519"/>
      <c r="K1186" s="1469"/>
      <c r="L1186" s="195"/>
      <c r="M1186" s="1467"/>
      <c r="N1186" s="1467"/>
      <c r="O1186" s="1467"/>
      <c r="P1186" s="1292"/>
      <c r="Q1186" s="1467"/>
      <c r="R1186" s="146"/>
      <c r="S1186" s="1916">
        <v>28030.212240000001</v>
      </c>
      <c r="T1186" s="1916">
        <v>28030.212240000001</v>
      </c>
      <c r="U1186" s="2898">
        <f t="shared" ref="U1186" si="874">S1186/12*$C$3+(T1186-S1186)/11*1</f>
        <v>4671.7020400000001</v>
      </c>
      <c r="V1186" s="1468">
        <f t="shared" ref="V1186" si="875">AB1186-AA1186-X1186</f>
        <v>4617.1430499999997</v>
      </c>
      <c r="W1186" s="3131"/>
      <c r="X1186" s="1471"/>
      <c r="Y1186" s="1468">
        <f>V1186-U1186</f>
        <v>-54.558990000000449</v>
      </c>
      <c r="Z1186" s="1468"/>
      <c r="AA1186" s="1467">
        <v>0</v>
      </c>
      <c r="AB1186" s="1467">
        <v>4617.1430499999997</v>
      </c>
      <c r="AC1186" s="3720"/>
    </row>
    <row r="1187" spans="1:29" s="47" customFormat="1" ht="15.75" thickBot="1" x14ac:dyDescent="0.3">
      <c r="A1187" s="641">
        <v>1</v>
      </c>
      <c r="B1187" s="641">
        <v>1</v>
      </c>
      <c r="C1187" s="592" t="s">
        <v>506</v>
      </c>
      <c r="D1187" s="728"/>
      <c r="E1187" s="728"/>
      <c r="F1187" s="1579"/>
      <c r="G1187" s="729"/>
      <c r="H1187" s="729"/>
      <c r="I1187" s="729"/>
      <c r="J1187" s="3647"/>
      <c r="K1187" s="594"/>
      <c r="L1187" s="594"/>
      <c r="M1187" s="595"/>
      <c r="N1187" s="595"/>
      <c r="O1187" s="595"/>
      <c r="P1187" s="595"/>
      <c r="Q1187" s="595"/>
      <c r="R1187" s="595"/>
      <c r="S1187" s="594">
        <f t="shared" ref="S1187:AB1187" si="876">S1186+S1180+S1167+S1111</f>
        <v>356729.19263519999</v>
      </c>
      <c r="T1187" s="594">
        <f t="shared" ref="T1187" si="877">T1186+T1180+T1167+T1111</f>
        <v>356737.67418720003</v>
      </c>
      <c r="U1187" s="2971">
        <f t="shared" si="876"/>
        <v>59455.63648938181</v>
      </c>
      <c r="V1187" s="595">
        <f t="shared" si="876"/>
        <v>60102.468659999999</v>
      </c>
      <c r="W1187" s="3132">
        <f t="shared" si="876"/>
        <v>0</v>
      </c>
      <c r="X1187" s="595">
        <f t="shared" si="876"/>
        <v>-525.27963999999997</v>
      </c>
      <c r="Y1187" s="595">
        <f t="shared" si="876"/>
        <v>646.83217061817686</v>
      </c>
      <c r="Z1187" s="595">
        <f t="shared" si="876"/>
        <v>0</v>
      </c>
      <c r="AA1187" s="595">
        <f t="shared" si="876"/>
        <v>-87.511569999999992</v>
      </c>
      <c r="AB1187" s="595">
        <f t="shared" si="876"/>
        <v>59489.677449999996</v>
      </c>
      <c r="AC1187" s="3784">
        <f t="shared" ref="AC1187" si="878">AC1186+AC1180+AC1167+AC1111</f>
        <v>12078.650390000001</v>
      </c>
    </row>
    <row r="1188" spans="1:29" ht="47.25" x14ac:dyDescent="0.25">
      <c r="A1188" s="641">
        <v>1</v>
      </c>
      <c r="B1188" s="641">
        <v>1</v>
      </c>
      <c r="C1188" s="1011" t="s">
        <v>200</v>
      </c>
      <c r="D1188" s="730"/>
      <c r="E1188" s="730"/>
      <c r="F1188" s="1550"/>
      <c r="G1188" s="400"/>
      <c r="H1188" s="400"/>
      <c r="I1188" s="400"/>
      <c r="J1188" s="3420"/>
      <c r="K1188" s="731"/>
      <c r="L1188" s="731"/>
      <c r="M1188" s="654"/>
      <c r="N1188" s="654"/>
      <c r="O1188" s="654"/>
      <c r="P1188" s="654"/>
      <c r="Q1188" s="654"/>
      <c r="R1188" s="654"/>
      <c r="S1188" s="731"/>
      <c r="T1188" s="731"/>
      <c r="U1188" s="2972"/>
      <c r="V1188" s="654"/>
      <c r="W1188" s="3133"/>
      <c r="X1188" s="654"/>
      <c r="Y1188" s="654"/>
      <c r="Z1188" s="732"/>
      <c r="AA1188" s="732"/>
      <c r="AB1188" s="654"/>
      <c r="AC1188" s="3773"/>
    </row>
    <row r="1189" spans="1:29" s="47" customFormat="1" x14ac:dyDescent="0.25">
      <c r="A1189" s="641">
        <v>1</v>
      </c>
      <c r="B1189" s="641">
        <v>1</v>
      </c>
      <c r="C1189" s="564" t="s">
        <v>5</v>
      </c>
      <c r="D1189" s="564"/>
      <c r="E1189" s="564"/>
      <c r="F1189" s="749"/>
      <c r="G1189" s="193"/>
      <c r="H1189" s="193"/>
      <c r="I1189" s="193"/>
      <c r="J1189" s="3512"/>
      <c r="K1189" s="193"/>
      <c r="L1189" s="193"/>
      <c r="M1189" s="565"/>
      <c r="N1189" s="565"/>
      <c r="O1189" s="565"/>
      <c r="P1189" s="565"/>
      <c r="Q1189" s="565"/>
      <c r="R1189" s="565"/>
      <c r="S1189" s="1908"/>
      <c r="T1189" s="1908"/>
      <c r="U1189" s="2969"/>
      <c r="V1189" s="193"/>
      <c r="W1189" s="3116"/>
      <c r="X1189" s="193"/>
      <c r="Y1189" s="193"/>
      <c r="Z1189" s="193"/>
      <c r="AA1189" s="193"/>
      <c r="AB1189" s="193"/>
      <c r="AC1189" s="3709"/>
    </row>
    <row r="1190" spans="1:29" s="47" customFormat="1" x14ac:dyDescent="0.25">
      <c r="A1190" s="641">
        <v>1</v>
      </c>
      <c r="B1190" s="641">
        <v>1</v>
      </c>
      <c r="C1190" s="68" t="s">
        <v>24</v>
      </c>
      <c r="D1190" s="3352" t="s">
        <v>342</v>
      </c>
      <c r="E1190" s="565">
        <v>340</v>
      </c>
      <c r="F1190" s="1570"/>
      <c r="G1190" s="69">
        <f t="shared" ref="G1190:G1195" si="879">F1190/12*$C$3</f>
        <v>0</v>
      </c>
      <c r="H1190" s="69">
        <v>0</v>
      </c>
      <c r="I1190" s="69" t="e">
        <f t="shared" ref="I1190:I1196" si="880">H1190/G1190*100</f>
        <v>#DIV/0!</v>
      </c>
      <c r="J1190" s="3373"/>
      <c r="K1190" s="568"/>
      <c r="L1190" s="70" t="e">
        <f t="shared" ref="L1190:L1196" si="881">O1190/H1190</f>
        <v>#DIV/0!</v>
      </c>
      <c r="M1190" s="71">
        <f t="shared" ref="M1190:M1195" si="882">ROUND(F1190*K1190,0)</f>
        <v>0</v>
      </c>
      <c r="N1190" s="71">
        <f t="shared" ref="N1190:N1195" si="883">ROUND(M1190/12*$C$3,0)</f>
        <v>0</v>
      </c>
      <c r="O1190" s="71"/>
      <c r="P1190" s="71" t="e">
        <f t="shared" ref="P1190:P1196" si="884">O1190/N1190*100</f>
        <v>#DIV/0!</v>
      </c>
      <c r="Q1190" s="71">
        <f t="shared" ref="Q1190:Q1195" si="885">ROUND(M1190/E1190,0)</f>
        <v>0</v>
      </c>
      <c r="R1190" s="71" t="e">
        <f t="shared" ref="R1190:R1196" si="886">O1190/$C$3*12/Q1190</f>
        <v>#DIV/0!</v>
      </c>
      <c r="S1190" s="1885"/>
      <c r="T1190" s="1885"/>
      <c r="U1190" s="2929"/>
      <c r="V1190" s="617"/>
      <c r="W1190" s="3071"/>
      <c r="X1190" s="617"/>
      <c r="Y1190" s="617"/>
      <c r="Z1190" s="617"/>
      <c r="AA1190" s="617"/>
      <c r="AB1190" s="617"/>
      <c r="AC1190" s="3709"/>
    </row>
    <row r="1191" spans="1:29" s="47" customFormat="1" x14ac:dyDescent="0.25">
      <c r="A1191" s="641">
        <v>1</v>
      </c>
      <c r="B1191" s="641">
        <v>1</v>
      </c>
      <c r="C1191" s="68" t="s">
        <v>23</v>
      </c>
      <c r="D1191" s="3352" t="s">
        <v>342</v>
      </c>
      <c r="E1191" s="565">
        <v>270</v>
      </c>
      <c r="F1191" s="1570">
        <v>69</v>
      </c>
      <c r="G1191" s="69">
        <f t="shared" si="879"/>
        <v>11.5</v>
      </c>
      <c r="H1191" s="69">
        <v>53</v>
      </c>
      <c r="I1191" s="69">
        <f t="shared" si="880"/>
        <v>460.86956521739131</v>
      </c>
      <c r="J1191" s="3373"/>
      <c r="K1191" s="424">
        <v>7.5</v>
      </c>
      <c r="L1191" s="70">
        <f t="shared" si="881"/>
        <v>5.3018867924528301</v>
      </c>
      <c r="M1191" s="71">
        <f t="shared" si="882"/>
        <v>518</v>
      </c>
      <c r="N1191" s="71">
        <f t="shared" si="883"/>
        <v>86</v>
      </c>
      <c r="O1191" s="71">
        <v>281</v>
      </c>
      <c r="P1191" s="71">
        <f t="shared" si="884"/>
        <v>326.74418604651163</v>
      </c>
      <c r="Q1191" s="71">
        <f t="shared" si="885"/>
        <v>2</v>
      </c>
      <c r="R1191" s="71">
        <f t="shared" si="886"/>
        <v>843</v>
      </c>
      <c r="S1191" s="1885"/>
      <c r="T1191" s="1885"/>
      <c r="U1191" s="2929"/>
      <c r="V1191" s="617"/>
      <c r="W1191" s="3071"/>
      <c r="X1191" s="617"/>
      <c r="Y1191" s="617"/>
      <c r="Z1191" s="617"/>
      <c r="AA1191" s="617"/>
      <c r="AB1191" s="617"/>
      <c r="AC1191" s="3709"/>
    </row>
    <row r="1192" spans="1:29" s="47" customFormat="1" x14ac:dyDescent="0.25">
      <c r="A1192" s="641">
        <v>1</v>
      </c>
      <c r="B1192" s="641">
        <v>1</v>
      </c>
      <c r="C1192" s="68" t="s">
        <v>134</v>
      </c>
      <c r="D1192" s="3352" t="s">
        <v>342</v>
      </c>
      <c r="E1192" s="565">
        <v>340</v>
      </c>
      <c r="F1192" s="1570"/>
      <c r="G1192" s="69">
        <f t="shared" si="879"/>
        <v>0</v>
      </c>
      <c r="H1192" s="69">
        <v>0</v>
      </c>
      <c r="I1192" s="69" t="e">
        <f t="shared" si="880"/>
        <v>#DIV/0!</v>
      </c>
      <c r="J1192" s="3373"/>
      <c r="K1192" s="568"/>
      <c r="L1192" s="70" t="e">
        <f t="shared" si="881"/>
        <v>#DIV/0!</v>
      </c>
      <c r="M1192" s="71">
        <f t="shared" si="882"/>
        <v>0</v>
      </c>
      <c r="N1192" s="71">
        <f t="shared" si="883"/>
        <v>0</v>
      </c>
      <c r="O1192" s="71"/>
      <c r="P1192" s="71" t="e">
        <f t="shared" si="884"/>
        <v>#DIV/0!</v>
      </c>
      <c r="Q1192" s="71">
        <f t="shared" si="885"/>
        <v>0</v>
      </c>
      <c r="R1192" s="71" t="e">
        <f t="shared" si="886"/>
        <v>#DIV/0!</v>
      </c>
      <c r="S1192" s="1885"/>
      <c r="T1192" s="1885"/>
      <c r="U1192" s="2898"/>
      <c r="V1192" s="617">
        <f t="shared" ref="V1192" si="887">AB1192-AA1192-X1192</f>
        <v>0</v>
      </c>
      <c r="W1192" s="3071"/>
      <c r="X1192" s="617"/>
      <c r="Y1192" s="617">
        <f>V1192-U1192</f>
        <v>0</v>
      </c>
      <c r="Z1192" s="617"/>
      <c r="AA1192" s="617"/>
      <c r="AB1192" s="569"/>
      <c r="AC1192" s="3709"/>
    </row>
    <row r="1193" spans="1:29" s="47" customFormat="1" x14ac:dyDescent="0.25">
      <c r="A1193" s="641"/>
      <c r="B1193" s="641">
        <v>1</v>
      </c>
      <c r="C1193" s="68" t="s">
        <v>9</v>
      </c>
      <c r="D1193" s="3352" t="s">
        <v>342</v>
      </c>
      <c r="E1193" s="71">
        <v>340</v>
      </c>
      <c r="F1193" s="1570">
        <v>54</v>
      </c>
      <c r="G1193" s="69">
        <f t="shared" si="879"/>
        <v>9</v>
      </c>
      <c r="H1193" s="69">
        <v>43</v>
      </c>
      <c r="I1193" s="69">
        <f t="shared" si="880"/>
        <v>477.77777777777777</v>
      </c>
      <c r="J1193" s="3373"/>
      <c r="K1193" s="568">
        <v>11.5</v>
      </c>
      <c r="L1193" s="70">
        <f t="shared" si="881"/>
        <v>9.720930232558139</v>
      </c>
      <c r="M1193" s="71">
        <f t="shared" si="882"/>
        <v>621</v>
      </c>
      <c r="N1193" s="71">
        <f t="shared" si="883"/>
        <v>104</v>
      </c>
      <c r="O1193" s="127">
        <v>418</v>
      </c>
      <c r="P1193" s="71">
        <f t="shared" si="884"/>
        <v>401.92307692307691</v>
      </c>
      <c r="Q1193" s="71">
        <f t="shared" si="885"/>
        <v>2</v>
      </c>
      <c r="R1193" s="71">
        <f t="shared" si="886"/>
        <v>1254</v>
      </c>
      <c r="S1193" s="1915"/>
      <c r="T1193" s="1915"/>
      <c r="U1193" s="2973">
        <f>S1193/12*$C$3</f>
        <v>0</v>
      </c>
      <c r="V1193" s="526">
        <f>AB1193-AA1193-W1193</f>
        <v>0</v>
      </c>
      <c r="W1193" s="3134"/>
      <c r="X1193" s="526"/>
      <c r="Y1193" s="617">
        <f>V1193-U1193</f>
        <v>0</v>
      </c>
      <c r="Z1193" s="617"/>
      <c r="AA1193" s="617"/>
      <c r="AB1193" s="526"/>
      <c r="AC1193" s="3709"/>
    </row>
    <row r="1194" spans="1:29" s="47" customFormat="1" x14ac:dyDescent="0.25">
      <c r="A1194" s="641">
        <v>1</v>
      </c>
      <c r="B1194" s="641">
        <v>1</v>
      </c>
      <c r="C1194" s="68" t="s">
        <v>10</v>
      </c>
      <c r="D1194" s="3352" t="s">
        <v>342</v>
      </c>
      <c r="E1194" s="71">
        <v>340</v>
      </c>
      <c r="F1194" s="1570">
        <v>10</v>
      </c>
      <c r="G1194" s="69">
        <f t="shared" si="879"/>
        <v>1.6666666666666667</v>
      </c>
      <c r="H1194" s="69">
        <v>8</v>
      </c>
      <c r="I1194" s="69">
        <f t="shared" si="880"/>
        <v>480</v>
      </c>
      <c r="J1194" s="3373"/>
      <c r="K1194" s="568">
        <v>10.5</v>
      </c>
      <c r="L1194" s="70">
        <f t="shared" si="881"/>
        <v>2.25</v>
      </c>
      <c r="M1194" s="71">
        <f t="shared" si="882"/>
        <v>105</v>
      </c>
      <c r="N1194" s="71">
        <f t="shared" si="883"/>
        <v>18</v>
      </c>
      <c r="O1194" s="71">
        <v>18</v>
      </c>
      <c r="P1194" s="71">
        <f t="shared" si="884"/>
        <v>100</v>
      </c>
      <c r="Q1194" s="71">
        <f t="shared" si="885"/>
        <v>0</v>
      </c>
      <c r="R1194" s="71" t="e">
        <f t="shared" si="886"/>
        <v>#DIV/0!</v>
      </c>
      <c r="S1194" s="1917"/>
      <c r="T1194" s="1917"/>
      <c r="U1194" s="2929">
        <f>S1194/12*$C$3</f>
        <v>0</v>
      </c>
      <c r="V1194" s="1878">
        <f>AB1194-AA1194-W1194</f>
        <v>0</v>
      </c>
      <c r="W1194" s="3135"/>
      <c r="X1194" s="1878"/>
      <c r="Y1194" s="1878">
        <f>V1194-U1194</f>
        <v>0</v>
      </c>
      <c r="Z1194" s="1878"/>
      <c r="AA1194" s="1878"/>
      <c r="AB1194" s="1878"/>
      <c r="AC1194" s="3709"/>
    </row>
    <row r="1195" spans="1:29" s="47" customFormat="1" x14ac:dyDescent="0.25">
      <c r="A1195" s="641"/>
      <c r="B1195" s="641">
        <v>1</v>
      </c>
      <c r="C1195" s="172" t="s">
        <v>6</v>
      </c>
      <c r="D1195" s="3352" t="s">
        <v>342</v>
      </c>
      <c r="E1195" s="1854">
        <v>340</v>
      </c>
      <c r="F1195" s="1580"/>
      <c r="G1195" s="69">
        <f t="shared" si="879"/>
        <v>0</v>
      </c>
      <c r="H1195" s="144">
        <v>0</v>
      </c>
      <c r="I1195" s="69" t="e">
        <f t="shared" si="880"/>
        <v>#DIV/0!</v>
      </c>
      <c r="J1195" s="3388"/>
      <c r="K1195" s="1164"/>
      <c r="L1195" s="70" t="e">
        <f t="shared" si="881"/>
        <v>#DIV/0!</v>
      </c>
      <c r="M1195" s="71">
        <f t="shared" si="882"/>
        <v>0</v>
      </c>
      <c r="N1195" s="71">
        <f t="shared" si="883"/>
        <v>0</v>
      </c>
      <c r="O1195" s="71"/>
      <c r="P1195" s="71" t="e">
        <f t="shared" si="884"/>
        <v>#DIV/0!</v>
      </c>
      <c r="Q1195" s="71">
        <f t="shared" si="885"/>
        <v>0</v>
      </c>
      <c r="R1195" s="71" t="e">
        <f t="shared" si="886"/>
        <v>#DIV/0!</v>
      </c>
      <c r="S1195" s="2146"/>
      <c r="T1195" s="2146"/>
      <c r="U1195" s="2974"/>
      <c r="V1195" s="2147"/>
      <c r="W1195" s="3136"/>
      <c r="X1195" s="2147"/>
      <c r="Y1195" s="2147"/>
      <c r="Z1195" s="2147"/>
      <c r="AA1195" s="2147"/>
      <c r="AB1195" s="2147"/>
      <c r="AC1195" s="3709"/>
    </row>
    <row r="1196" spans="1:29" s="47" customFormat="1" ht="29.25" x14ac:dyDescent="0.25">
      <c r="A1196" s="641">
        <v>1</v>
      </c>
      <c r="B1196" s="641">
        <v>1</v>
      </c>
      <c r="C1196" s="574" t="s">
        <v>7</v>
      </c>
      <c r="D1196" s="574"/>
      <c r="E1196" s="574"/>
      <c r="F1196" s="1581">
        <f>SUM(F1190:F1195)</f>
        <v>133</v>
      </c>
      <c r="G1196" s="575">
        <f t="shared" ref="G1196:H1196" si="888">SUM(G1190:G1195)</f>
        <v>22.166666666666668</v>
      </c>
      <c r="H1196" s="575">
        <f t="shared" si="888"/>
        <v>104</v>
      </c>
      <c r="I1196" s="575">
        <f t="shared" si="880"/>
        <v>469.17293233082705</v>
      </c>
      <c r="J1196" s="3513">
        <f t="shared" ref="J1196" si="889">SUM(J1190:J1195)</f>
        <v>0</v>
      </c>
      <c r="K1196" s="576">
        <f>IF(F1196=0,0,M1196/F1196)</f>
        <v>9.3533834586466167</v>
      </c>
      <c r="L1196" s="81">
        <f t="shared" si="881"/>
        <v>6.8942307692307692</v>
      </c>
      <c r="M1196" s="575">
        <f t="shared" ref="M1196:O1196" si="890">SUM(M1190:M1195)</f>
        <v>1244</v>
      </c>
      <c r="N1196" s="575">
        <f t="shared" si="890"/>
        <v>208</v>
      </c>
      <c r="O1196" s="575">
        <f t="shared" si="890"/>
        <v>717</v>
      </c>
      <c r="P1196" s="82">
        <f t="shared" si="884"/>
        <v>344.71153846153845</v>
      </c>
      <c r="Q1196" s="575">
        <f>SUM(Q1190:Q1195)</f>
        <v>4</v>
      </c>
      <c r="R1196" s="82">
        <f t="shared" si="886"/>
        <v>1075.5</v>
      </c>
      <c r="S1196" s="1918"/>
      <c r="T1196" s="1918">
        <v>7530.3672192000004</v>
      </c>
      <c r="U1196" s="3241">
        <f t="shared" ref="U1196:U1198" si="891">S1196/12*$C$3+(T1196-S1196)/11*1</f>
        <v>684.57883810909095</v>
      </c>
      <c r="V1196" s="770">
        <f t="shared" ref="V1196:V1198" si="892">AB1196-AA1196-X1196</f>
        <v>5205.2092599999996</v>
      </c>
      <c r="W1196" s="3137"/>
      <c r="X1196" s="770">
        <v>-82.350449999999995</v>
      </c>
      <c r="Y1196" s="770">
        <f>V1196-U1196</f>
        <v>4520.630421890909</v>
      </c>
      <c r="Z1196" s="770"/>
      <c r="AA1196" s="770">
        <v>-608.72384000000011</v>
      </c>
      <c r="AB1196" s="770">
        <v>4514.1349700000001</v>
      </c>
      <c r="AC1196" s="3709">
        <v>-15.6677</v>
      </c>
    </row>
    <row r="1197" spans="1:29" s="47" customFormat="1" x14ac:dyDescent="0.25">
      <c r="A1197" s="641">
        <v>1</v>
      </c>
      <c r="B1197" s="641">
        <v>1</v>
      </c>
      <c r="C1197" s="577" t="s">
        <v>14</v>
      </c>
      <c r="D1197" s="577"/>
      <c r="E1197" s="578"/>
      <c r="F1197" s="1582"/>
      <c r="G1197" s="579"/>
      <c r="H1197" s="579"/>
      <c r="I1197" s="579"/>
      <c r="J1197" s="3514"/>
      <c r="K1197" s="580"/>
      <c r="L1197" s="580"/>
      <c r="M1197" s="579"/>
      <c r="N1197" s="579"/>
      <c r="O1197" s="579"/>
      <c r="P1197" s="579"/>
      <c r="Q1197" s="579"/>
      <c r="R1197" s="579"/>
      <c r="S1197" s="1919"/>
      <c r="T1197" s="1919"/>
      <c r="U1197" s="2960"/>
      <c r="V1197" s="1919"/>
      <c r="W1197" s="3138"/>
      <c r="X1197" s="1919"/>
      <c r="Y1197" s="1919"/>
      <c r="Z1197" s="1919"/>
      <c r="AA1197" s="1919"/>
      <c r="AB1197" s="1919"/>
      <c r="AC1197" s="3709"/>
    </row>
    <row r="1198" spans="1:29" s="47" customFormat="1" x14ac:dyDescent="0.25">
      <c r="A1198" s="641">
        <v>1</v>
      </c>
      <c r="B1198" s="641">
        <v>1</v>
      </c>
      <c r="C1198" s="2482" t="s">
        <v>604</v>
      </c>
      <c r="D1198" s="430"/>
      <c r="E1198" s="443"/>
      <c r="F1198" s="1543"/>
      <c r="G1198" s="93"/>
      <c r="H1198" s="93"/>
      <c r="I1198" s="93"/>
      <c r="J1198" s="3378"/>
      <c r="K1198" s="312"/>
      <c r="L1198" s="312"/>
      <c r="M1198" s="314"/>
      <c r="N1198" s="314"/>
      <c r="O1198" s="314"/>
      <c r="P1198" s="314"/>
      <c r="Q1198" s="314"/>
      <c r="R1198" s="314"/>
      <c r="S1198" s="569">
        <v>18885.33121</v>
      </c>
      <c r="T1198" s="569">
        <v>18885.33121</v>
      </c>
      <c r="U1198" s="3227">
        <f t="shared" si="891"/>
        <v>3147.5552016666666</v>
      </c>
      <c r="V1198" s="569">
        <f t="shared" si="892"/>
        <v>3147.5552200000002</v>
      </c>
      <c r="W1198" s="3025"/>
      <c r="X1198" s="569"/>
      <c r="Y1198" s="569">
        <f>V1198-U1198</f>
        <v>1.8333333628106629E-5</v>
      </c>
      <c r="Z1198" s="569"/>
      <c r="AA1198" s="569">
        <v>-0.63233000000000006</v>
      </c>
      <c r="AB1198" s="569">
        <v>3146.9228900000003</v>
      </c>
      <c r="AC1198" s="3709"/>
    </row>
    <row r="1199" spans="1:29" s="47" customFormat="1" ht="29.25" x14ac:dyDescent="0.25">
      <c r="A1199" s="641">
        <v>1</v>
      </c>
      <c r="B1199" s="641">
        <v>1</v>
      </c>
      <c r="C1199" s="2440" t="s">
        <v>480</v>
      </c>
      <c r="D1199" s="347"/>
      <c r="E1199" s="347"/>
      <c r="F1199" s="3282">
        <f>F1201+F1202+F1206+F1207</f>
        <v>9946</v>
      </c>
      <c r="G1199" s="367">
        <f t="shared" ref="G1199:H1199" si="893">G1201+G1202+G1206+G1207</f>
        <v>1657.6666666666667</v>
      </c>
      <c r="H1199" s="367">
        <f t="shared" si="893"/>
        <v>1307</v>
      </c>
      <c r="I1199" s="367">
        <f>H1199/G1199*100</f>
        <v>78.845767142569883</v>
      </c>
      <c r="J1199" s="3451">
        <f t="shared" ref="J1199" si="894">J1201+J1202+J1206+J1207</f>
        <v>3</v>
      </c>
      <c r="K1199" s="101"/>
      <c r="L1199" s="101"/>
      <c r="M1199" s="390"/>
      <c r="N1199" s="390"/>
      <c r="O1199" s="390"/>
      <c r="P1199" s="390"/>
      <c r="Q1199" s="390"/>
      <c r="R1199" s="390"/>
      <c r="S1199" s="1885"/>
      <c r="T1199" s="1885"/>
      <c r="U1199" s="2929"/>
      <c r="V1199" s="1885"/>
      <c r="W1199" s="3139"/>
      <c r="X1199" s="1885"/>
      <c r="Y1199" s="1885"/>
      <c r="Z1199" s="1885"/>
      <c r="AA1199" s="1885"/>
      <c r="AB1199" s="1885"/>
      <c r="AC1199" s="3709"/>
    </row>
    <row r="1200" spans="1:29" s="47" customFormat="1" ht="30" x14ac:dyDescent="0.25">
      <c r="A1200" s="641"/>
      <c r="B1200" s="641">
        <v>1</v>
      </c>
      <c r="C1200" s="1834" t="s">
        <v>255</v>
      </c>
      <c r="D1200" s="347"/>
      <c r="E1200" s="347"/>
      <c r="F1200" s="1293"/>
      <c r="G1200" s="367"/>
      <c r="H1200" s="367"/>
      <c r="I1200" s="367"/>
      <c r="J1200" s="3451"/>
      <c r="K1200" s="101"/>
      <c r="L1200" s="101"/>
      <c r="M1200" s="390"/>
      <c r="N1200" s="390"/>
      <c r="O1200" s="390"/>
      <c r="P1200" s="390"/>
      <c r="Q1200" s="390"/>
      <c r="R1200" s="390"/>
      <c r="S1200" s="1885"/>
      <c r="T1200" s="1885"/>
      <c r="U1200" s="2929"/>
      <c r="V1200" s="1885"/>
      <c r="W1200" s="3139"/>
      <c r="X1200" s="1885"/>
      <c r="Y1200" s="1885"/>
      <c r="Z1200" s="1885"/>
      <c r="AA1200" s="1885"/>
      <c r="AB1200" s="1885"/>
      <c r="AC1200" s="3709"/>
    </row>
    <row r="1201" spans="1:29" s="47" customFormat="1" ht="30" x14ac:dyDescent="0.25">
      <c r="A1201" s="641"/>
      <c r="B1201" s="641">
        <v>1</v>
      </c>
      <c r="C1201" s="1834" t="s">
        <v>256</v>
      </c>
      <c r="D1201" s="347"/>
      <c r="E1201" s="347"/>
      <c r="F1201" s="1293">
        <v>1000</v>
      </c>
      <c r="G1201" s="367">
        <f t="shared" ref="G1201:G1237" si="895">F1201/12*$C$3</f>
        <v>166.66666666666666</v>
      </c>
      <c r="H1201" s="367">
        <v>39</v>
      </c>
      <c r="I1201" s="367">
        <f>H1201/G1201*100</f>
        <v>23.400000000000002</v>
      </c>
      <c r="J1201" s="3451"/>
      <c r="K1201" s="101"/>
      <c r="L1201" s="101"/>
      <c r="M1201" s="390"/>
      <c r="N1201" s="390"/>
      <c r="O1201" s="390"/>
      <c r="P1201" s="390"/>
      <c r="Q1201" s="390"/>
      <c r="R1201" s="390"/>
      <c r="S1201" s="1885"/>
      <c r="T1201" s="1885"/>
      <c r="U1201" s="2929"/>
      <c r="V1201" s="1885"/>
      <c r="W1201" s="3139"/>
      <c r="X1201" s="1885"/>
      <c r="Y1201" s="1885"/>
      <c r="Z1201" s="1885"/>
      <c r="AA1201" s="1885"/>
      <c r="AB1201" s="1885"/>
      <c r="AC1201" s="3709"/>
    </row>
    <row r="1202" spans="1:29" s="47" customFormat="1" ht="30" x14ac:dyDescent="0.25">
      <c r="A1202" s="641"/>
      <c r="B1202" s="641">
        <v>1</v>
      </c>
      <c r="C1202" s="2441" t="s">
        <v>481</v>
      </c>
      <c r="D1202" s="347"/>
      <c r="E1202" s="347"/>
      <c r="F1202" s="1293">
        <f>F1203+F1204/4</f>
        <v>6500</v>
      </c>
      <c r="G1202" s="367">
        <f t="shared" ref="G1202:H1202" si="896">G1203+G1204/4</f>
        <v>1083.3333333333335</v>
      </c>
      <c r="H1202" s="367">
        <f t="shared" si="896"/>
        <v>1056</v>
      </c>
      <c r="I1202" s="367">
        <f>H1202/G1202*100</f>
        <v>97.476923076923057</v>
      </c>
      <c r="J1202" s="3451">
        <f t="shared" ref="J1202" si="897">J1203+J1204/4</f>
        <v>3</v>
      </c>
      <c r="K1202" s="101"/>
      <c r="L1202" s="101"/>
      <c r="M1202" s="390"/>
      <c r="N1202" s="390"/>
      <c r="O1202" s="390"/>
      <c r="P1202" s="390"/>
      <c r="Q1202" s="390"/>
      <c r="R1202" s="390"/>
      <c r="S1202" s="1885"/>
      <c r="T1202" s="1885"/>
      <c r="U1202" s="2929"/>
      <c r="V1202" s="1885"/>
      <c r="W1202" s="3139"/>
      <c r="X1202" s="1885"/>
      <c r="Y1202" s="1885"/>
      <c r="Z1202" s="1885"/>
      <c r="AA1202" s="1885"/>
      <c r="AB1202" s="1885"/>
      <c r="AC1202" s="3709"/>
    </row>
    <row r="1203" spans="1:29" s="47" customFormat="1" x14ac:dyDescent="0.25">
      <c r="A1203" s="641"/>
      <c r="B1203" s="641">
        <v>1</v>
      </c>
      <c r="C1203" s="1835" t="s">
        <v>482</v>
      </c>
      <c r="D1203" s="347"/>
      <c r="E1203" s="347"/>
      <c r="F1203" s="3271">
        <v>6475</v>
      </c>
      <c r="G1203" s="367">
        <f t="shared" si="895"/>
        <v>1079.1666666666667</v>
      </c>
      <c r="H1203" s="367">
        <v>1056</v>
      </c>
      <c r="I1203" s="367">
        <f>H1203/G1203*100</f>
        <v>97.853281853281842</v>
      </c>
      <c r="J1203" s="3451">
        <v>3</v>
      </c>
      <c r="K1203" s="101"/>
      <c r="L1203" s="101"/>
      <c r="M1203" s="390"/>
      <c r="N1203" s="390"/>
      <c r="O1203" s="390"/>
      <c r="P1203" s="390"/>
      <c r="Q1203" s="390"/>
      <c r="R1203" s="390"/>
      <c r="S1203" s="1885"/>
      <c r="T1203" s="1885"/>
      <c r="U1203" s="2929"/>
      <c r="V1203" s="1885"/>
      <c r="W1203" s="3139"/>
      <c r="X1203" s="1885"/>
      <c r="Y1203" s="1885"/>
      <c r="Z1203" s="1885"/>
      <c r="AA1203" s="1885"/>
      <c r="AB1203" s="1885"/>
      <c r="AC1203" s="3709"/>
    </row>
    <row r="1204" spans="1:29" s="47" customFormat="1" ht="30" x14ac:dyDescent="0.25">
      <c r="A1204" s="641"/>
      <c r="B1204" s="641">
        <v>1</v>
      </c>
      <c r="C1204" s="1835" t="s">
        <v>483</v>
      </c>
      <c r="D1204" s="347"/>
      <c r="E1204" s="347"/>
      <c r="F1204" s="1293">
        <v>100</v>
      </c>
      <c r="G1204" s="367">
        <f t="shared" si="895"/>
        <v>16.666666666666668</v>
      </c>
      <c r="H1204" s="367"/>
      <c r="I1204" s="367">
        <f>H1204/G1204*100</f>
        <v>0</v>
      </c>
      <c r="J1204" s="3451"/>
      <c r="K1204" s="101"/>
      <c r="L1204" s="101"/>
      <c r="M1204" s="390"/>
      <c r="N1204" s="390"/>
      <c r="O1204" s="390"/>
      <c r="P1204" s="390"/>
      <c r="Q1204" s="390"/>
      <c r="R1204" s="390"/>
      <c r="S1204" s="1885"/>
      <c r="T1204" s="1885"/>
      <c r="U1204" s="2929"/>
      <c r="V1204" s="1885"/>
      <c r="W1204" s="3139"/>
      <c r="X1204" s="1885"/>
      <c r="Y1204" s="1885"/>
      <c r="Z1204" s="1885"/>
      <c r="AA1204" s="1885"/>
      <c r="AB1204" s="1885"/>
      <c r="AC1204" s="3709"/>
    </row>
    <row r="1205" spans="1:29" s="47" customFormat="1" ht="60" x14ac:dyDescent="0.25">
      <c r="A1205" s="641"/>
      <c r="B1205" s="641">
        <v>1</v>
      </c>
      <c r="C1205" s="1835" t="s">
        <v>484</v>
      </c>
      <c r="D1205" s="347"/>
      <c r="E1205" s="347"/>
      <c r="F1205" s="1293"/>
      <c r="G1205" s="367"/>
      <c r="H1205" s="367"/>
      <c r="I1205" s="367"/>
      <c r="J1205" s="3451"/>
      <c r="K1205" s="101"/>
      <c r="L1205" s="101"/>
      <c r="M1205" s="390"/>
      <c r="N1205" s="390"/>
      <c r="O1205" s="390"/>
      <c r="P1205" s="390"/>
      <c r="Q1205" s="390"/>
      <c r="R1205" s="390"/>
      <c r="S1205" s="1885"/>
      <c r="T1205" s="1885"/>
      <c r="U1205" s="2929"/>
      <c r="V1205" s="1885"/>
      <c r="W1205" s="3139"/>
      <c r="X1205" s="1885"/>
      <c r="Y1205" s="1885"/>
      <c r="Z1205" s="1885"/>
      <c r="AA1205" s="1885"/>
      <c r="AB1205" s="1885"/>
      <c r="AC1205" s="3709"/>
    </row>
    <row r="1206" spans="1:29" s="47" customFormat="1" ht="45" x14ac:dyDescent="0.25">
      <c r="A1206" s="641"/>
      <c r="B1206" s="641">
        <v>1</v>
      </c>
      <c r="C1206" s="1835" t="s">
        <v>499</v>
      </c>
      <c r="D1206" s="347"/>
      <c r="E1206" s="347"/>
      <c r="F1206" s="1293">
        <v>2000</v>
      </c>
      <c r="G1206" s="367">
        <f t="shared" si="895"/>
        <v>333.33333333333331</v>
      </c>
      <c r="H1206" s="367">
        <v>151</v>
      </c>
      <c r="I1206" s="367">
        <f>H1206/G1206*100</f>
        <v>45.300000000000004</v>
      </c>
      <c r="J1206" s="3451"/>
      <c r="K1206" s="101"/>
      <c r="L1206" s="101"/>
      <c r="M1206" s="390"/>
      <c r="N1206" s="390"/>
      <c r="O1206" s="390"/>
      <c r="P1206" s="390"/>
      <c r="Q1206" s="390"/>
      <c r="R1206" s="390"/>
      <c r="S1206" s="1885"/>
      <c r="T1206" s="1885"/>
      <c r="U1206" s="2929"/>
      <c r="V1206" s="1885"/>
      <c r="W1206" s="3139"/>
      <c r="X1206" s="1885"/>
      <c r="Y1206" s="1885"/>
      <c r="Z1206" s="1885"/>
      <c r="AA1206" s="1885"/>
      <c r="AB1206" s="1885"/>
      <c r="AC1206" s="3709"/>
    </row>
    <row r="1207" spans="1:29" s="47" customFormat="1" ht="30" x14ac:dyDescent="0.25">
      <c r="A1207" s="641"/>
      <c r="B1207" s="641">
        <v>1</v>
      </c>
      <c r="C1207" s="4" t="s">
        <v>602</v>
      </c>
      <c r="D1207" s="347"/>
      <c r="E1207" s="347"/>
      <c r="F1207" s="1293">
        <v>446</v>
      </c>
      <c r="G1207" s="367">
        <f t="shared" si="895"/>
        <v>74.333333333333329</v>
      </c>
      <c r="H1207" s="367">
        <v>61</v>
      </c>
      <c r="I1207" s="367"/>
      <c r="J1207" s="3451"/>
      <c r="K1207" s="101"/>
      <c r="L1207" s="101"/>
      <c r="M1207" s="390"/>
      <c r="N1207" s="390"/>
      <c r="O1207" s="390"/>
      <c r="P1207" s="390"/>
      <c r="Q1207" s="390"/>
      <c r="R1207" s="390"/>
      <c r="S1207" s="1885"/>
      <c r="T1207" s="1885"/>
      <c r="U1207" s="2929"/>
      <c r="V1207" s="1885"/>
      <c r="W1207" s="3139"/>
      <c r="X1207" s="1885"/>
      <c r="Y1207" s="1885"/>
      <c r="Z1207" s="1885"/>
      <c r="AA1207" s="1885"/>
      <c r="AB1207" s="1885"/>
      <c r="AC1207" s="3709"/>
    </row>
    <row r="1208" spans="1:29" s="47" customFormat="1" ht="29.25" x14ac:dyDescent="0.25">
      <c r="A1208" s="641"/>
      <c r="B1208" s="641">
        <v>1</v>
      </c>
      <c r="C1208" s="1762" t="s">
        <v>135</v>
      </c>
      <c r="D1208" s="347"/>
      <c r="E1208" s="347"/>
      <c r="F1208" s="1293">
        <f>F1209+F1210</f>
        <v>7299.7872340425529</v>
      </c>
      <c r="G1208" s="367">
        <f t="shared" ref="G1208:H1208" si="898">G1209+G1210</f>
        <v>1216.6312056737588</v>
      </c>
      <c r="H1208" s="367">
        <f t="shared" si="898"/>
        <v>788.35</v>
      </c>
      <c r="I1208" s="367">
        <f t="shared" ref="I1208:I1214" si="899">H1208/G1208*100</f>
        <v>64.797779008423447</v>
      </c>
      <c r="J1208" s="3451">
        <f t="shared" ref="J1208" si="900">J1209+J1210</f>
        <v>2</v>
      </c>
      <c r="K1208" s="101"/>
      <c r="L1208" s="101"/>
      <c r="M1208" s="390"/>
      <c r="N1208" s="390"/>
      <c r="O1208" s="390"/>
      <c r="P1208" s="390"/>
      <c r="Q1208" s="390"/>
      <c r="R1208" s="390"/>
      <c r="S1208" s="1885"/>
      <c r="T1208" s="1885"/>
      <c r="U1208" s="2929"/>
      <c r="V1208" s="1885"/>
      <c r="W1208" s="3139"/>
      <c r="X1208" s="1885"/>
      <c r="Y1208" s="1885"/>
      <c r="Z1208" s="1885"/>
      <c r="AA1208" s="1885"/>
      <c r="AB1208" s="1885"/>
      <c r="AC1208" s="3709"/>
    </row>
    <row r="1209" spans="1:29" s="47" customFormat="1" x14ac:dyDescent="0.25">
      <c r="A1209" s="641"/>
      <c r="B1209" s="641">
        <v>1</v>
      </c>
      <c r="C1209" s="1012" t="s">
        <v>308</v>
      </c>
      <c r="D1209" s="347"/>
      <c r="E1209" s="347"/>
      <c r="F1209" s="1293">
        <v>6600</v>
      </c>
      <c r="G1209" s="367">
        <f t="shared" si="895"/>
        <v>1100</v>
      </c>
      <c r="H1209" s="367">
        <v>566</v>
      </c>
      <c r="I1209" s="367">
        <f t="shared" si="899"/>
        <v>51.454545454545453</v>
      </c>
      <c r="J1209" s="3451">
        <v>2</v>
      </c>
      <c r="K1209" s="101"/>
      <c r="L1209" s="101"/>
      <c r="M1209" s="390"/>
      <c r="N1209" s="390"/>
      <c r="O1209" s="390"/>
      <c r="P1209" s="390"/>
      <c r="Q1209" s="390"/>
      <c r="R1209" s="390"/>
      <c r="S1209" s="1885"/>
      <c r="T1209" s="1885"/>
      <c r="U1209" s="2929"/>
      <c r="V1209" s="1885"/>
      <c r="W1209" s="3139"/>
      <c r="X1209" s="1885"/>
      <c r="Y1209" s="1885"/>
      <c r="Z1209" s="1885"/>
      <c r="AA1209" s="1885"/>
      <c r="AB1209" s="1885"/>
      <c r="AC1209" s="3709"/>
    </row>
    <row r="1210" spans="1:29" s="47" customFormat="1" x14ac:dyDescent="0.25">
      <c r="A1210" s="641"/>
      <c r="B1210" s="641">
        <v>1</v>
      </c>
      <c r="C1210" s="1012" t="s">
        <v>486</v>
      </c>
      <c r="D1210" s="347"/>
      <c r="E1210" s="347"/>
      <c r="F1210" s="1293">
        <f>F1211/9.4</f>
        <v>699.78723404255311</v>
      </c>
      <c r="G1210" s="367">
        <f t="shared" ref="G1210:J1210" si="901">G1211/9.4</f>
        <v>116.63120567375886</v>
      </c>
      <c r="H1210" s="367">
        <f t="shared" si="901"/>
        <v>222.35</v>
      </c>
      <c r="I1210" s="367">
        <f t="shared" si="899"/>
        <v>190.64366068713895</v>
      </c>
      <c r="J1210" s="3451">
        <f t="shared" si="901"/>
        <v>0</v>
      </c>
      <c r="K1210" s="101"/>
      <c r="L1210" s="101"/>
      <c r="M1210" s="390"/>
      <c r="N1210" s="390"/>
      <c r="O1210" s="390"/>
      <c r="P1210" s="390"/>
      <c r="Q1210" s="390"/>
      <c r="R1210" s="390"/>
      <c r="S1210" s="1885"/>
      <c r="T1210" s="1885"/>
      <c r="U1210" s="2929"/>
      <c r="V1210" s="1885"/>
      <c r="W1210" s="3139"/>
      <c r="X1210" s="1885"/>
      <c r="Y1210" s="1885"/>
      <c r="Z1210" s="1885"/>
      <c r="AA1210" s="1885"/>
      <c r="AB1210" s="1885"/>
      <c r="AC1210" s="3709"/>
    </row>
    <row r="1211" spans="1:29" s="47" customFormat="1" x14ac:dyDescent="0.25">
      <c r="A1211" s="641"/>
      <c r="B1211" s="641">
        <v>1</v>
      </c>
      <c r="C1211" s="2458" t="s">
        <v>503</v>
      </c>
      <c r="D1211" s="347"/>
      <c r="E1211" s="347"/>
      <c r="F1211" s="1293">
        <v>6578</v>
      </c>
      <c r="G1211" s="367">
        <f t="shared" si="895"/>
        <v>1096.3333333333333</v>
      </c>
      <c r="H1211" s="367">
        <v>2090.09</v>
      </c>
      <c r="I1211" s="367">
        <f t="shared" si="899"/>
        <v>190.64366068713898</v>
      </c>
      <c r="J1211" s="3451"/>
      <c r="K1211" s="101"/>
      <c r="L1211" s="101"/>
      <c r="M1211" s="390"/>
      <c r="N1211" s="390"/>
      <c r="O1211" s="390"/>
      <c r="P1211" s="390"/>
      <c r="Q1211" s="390"/>
      <c r="R1211" s="390"/>
      <c r="S1211" s="1885"/>
      <c r="T1211" s="1885"/>
      <c r="U1211" s="2929"/>
      <c r="V1211" s="1885"/>
      <c r="W1211" s="3139"/>
      <c r="X1211" s="1885"/>
      <c r="Y1211" s="1885"/>
      <c r="Z1211" s="1885"/>
      <c r="AA1211" s="1885"/>
      <c r="AB1211" s="1885"/>
      <c r="AC1211" s="3709"/>
    </row>
    <row r="1212" spans="1:29" s="47" customFormat="1" ht="47.25" x14ac:dyDescent="0.25">
      <c r="A1212" s="641"/>
      <c r="B1212" s="641">
        <v>1</v>
      </c>
      <c r="C1212" s="2483" t="s">
        <v>520</v>
      </c>
      <c r="D1212" s="347"/>
      <c r="E1212" s="347"/>
      <c r="F1212" s="617">
        <f>F1213+F1218</f>
        <v>1752</v>
      </c>
      <c r="G1212" s="367">
        <f t="shared" ref="G1212:H1212" si="902">G1213+G1218</f>
        <v>292</v>
      </c>
      <c r="H1212" s="367">
        <f t="shared" si="902"/>
        <v>156</v>
      </c>
      <c r="I1212" s="367">
        <f t="shared" si="899"/>
        <v>53.424657534246577</v>
      </c>
      <c r="J1212" s="3451">
        <f t="shared" ref="J1212" si="903">J1213+J1218</f>
        <v>0</v>
      </c>
      <c r="K1212" s="101"/>
      <c r="L1212" s="101"/>
      <c r="M1212" s="390"/>
      <c r="N1212" s="390"/>
      <c r="O1212" s="390"/>
      <c r="P1212" s="390"/>
      <c r="Q1212" s="390"/>
      <c r="R1212" s="390"/>
      <c r="S1212" s="1885"/>
      <c r="T1212" s="1885"/>
      <c r="U1212" s="2898"/>
      <c r="V1212" s="1885">
        <f t="shared" ref="V1212" si="904">AB1212-AA1212-X1212</f>
        <v>0</v>
      </c>
      <c r="W1212" s="3139"/>
      <c r="X1212" s="1885"/>
      <c r="Y1212" s="1885">
        <f>V1212-U1212</f>
        <v>0</v>
      </c>
      <c r="Z1212" s="1885"/>
      <c r="AA1212" s="1885"/>
      <c r="AB1212" s="1885"/>
      <c r="AC1212" s="3709"/>
    </row>
    <row r="1213" spans="1:29" s="47" customFormat="1" ht="30" x14ac:dyDescent="0.25">
      <c r="A1213" s="641"/>
      <c r="B1213" s="641">
        <v>1</v>
      </c>
      <c r="C1213" s="2441" t="s">
        <v>489</v>
      </c>
      <c r="D1213" s="347"/>
      <c r="E1213" s="347"/>
      <c r="F1213" s="617">
        <f>SUM(F1214:F1217)</f>
        <v>1252</v>
      </c>
      <c r="G1213" s="367">
        <f t="shared" ref="G1213:H1213" si="905">SUM(G1214:G1217)</f>
        <v>208.66666666666666</v>
      </c>
      <c r="H1213" s="367">
        <f t="shared" si="905"/>
        <v>135</v>
      </c>
      <c r="I1213" s="367">
        <f t="shared" si="899"/>
        <v>64.696485623003198</v>
      </c>
      <c r="J1213" s="3451">
        <f t="shared" ref="J1213" si="906">SUM(J1214:J1217)</f>
        <v>0</v>
      </c>
      <c r="K1213" s="101"/>
      <c r="L1213" s="101"/>
      <c r="M1213" s="390"/>
      <c r="N1213" s="390"/>
      <c r="O1213" s="390"/>
      <c r="P1213" s="390"/>
      <c r="Q1213" s="390"/>
      <c r="R1213" s="390"/>
      <c r="S1213" s="1885"/>
      <c r="T1213" s="1885"/>
      <c r="U1213" s="2929"/>
      <c r="V1213" s="1885"/>
      <c r="W1213" s="3139"/>
      <c r="X1213" s="1885"/>
      <c r="Y1213" s="1885"/>
      <c r="Z1213" s="1885"/>
      <c r="AA1213" s="1885"/>
      <c r="AB1213" s="1885"/>
      <c r="AC1213" s="3709"/>
    </row>
    <row r="1214" spans="1:29" s="47" customFormat="1" ht="30" x14ac:dyDescent="0.25">
      <c r="A1214" s="641"/>
      <c r="B1214" s="641">
        <v>1</v>
      </c>
      <c r="C1214" s="1835" t="s">
        <v>490</v>
      </c>
      <c r="D1214" s="347"/>
      <c r="E1214" s="347"/>
      <c r="F1214" s="617">
        <v>1252</v>
      </c>
      <c r="G1214" s="367">
        <f t="shared" si="895"/>
        <v>208.66666666666666</v>
      </c>
      <c r="H1214" s="367">
        <v>135</v>
      </c>
      <c r="I1214" s="367">
        <f t="shared" si="899"/>
        <v>64.696485623003198</v>
      </c>
      <c r="J1214" s="3451"/>
      <c r="K1214" s="101"/>
      <c r="L1214" s="101"/>
      <c r="M1214" s="390"/>
      <c r="N1214" s="390"/>
      <c r="O1214" s="390"/>
      <c r="P1214" s="390"/>
      <c r="Q1214" s="390"/>
      <c r="R1214" s="390"/>
      <c r="S1214" s="1885"/>
      <c r="T1214" s="1885"/>
      <c r="U1214" s="2929"/>
      <c r="V1214" s="1885"/>
      <c r="W1214" s="3139"/>
      <c r="X1214" s="1885"/>
      <c r="Y1214" s="1885"/>
      <c r="Z1214" s="1885"/>
      <c r="AA1214" s="1885"/>
      <c r="AB1214" s="1885"/>
      <c r="AC1214" s="3709"/>
    </row>
    <row r="1215" spans="1:29" s="47" customFormat="1" ht="45" x14ac:dyDescent="0.25">
      <c r="A1215" s="641"/>
      <c r="B1215" s="641">
        <v>1</v>
      </c>
      <c r="C1215" s="1835" t="s">
        <v>491</v>
      </c>
      <c r="D1215" s="347"/>
      <c r="E1215" s="347"/>
      <c r="F1215" s="617"/>
      <c r="G1215" s="367"/>
      <c r="H1215" s="367"/>
      <c r="I1215" s="367"/>
      <c r="J1215" s="3451"/>
      <c r="K1215" s="101"/>
      <c r="L1215" s="101"/>
      <c r="M1215" s="390"/>
      <c r="N1215" s="390"/>
      <c r="O1215" s="390"/>
      <c r="P1215" s="390"/>
      <c r="Q1215" s="390"/>
      <c r="R1215" s="390"/>
      <c r="S1215" s="1885"/>
      <c r="T1215" s="1885"/>
      <c r="U1215" s="2929"/>
      <c r="V1215" s="1885"/>
      <c r="W1215" s="3139"/>
      <c r="X1215" s="1885"/>
      <c r="Y1215" s="1885"/>
      <c r="Z1215" s="1885"/>
      <c r="AA1215" s="1885"/>
      <c r="AB1215" s="1885"/>
      <c r="AC1215" s="3709"/>
    </row>
    <row r="1216" spans="1:29" s="47" customFormat="1" ht="45" x14ac:dyDescent="0.25">
      <c r="A1216" s="641"/>
      <c r="B1216" s="641">
        <v>1</v>
      </c>
      <c r="C1216" s="1835" t="s">
        <v>492</v>
      </c>
      <c r="D1216" s="347"/>
      <c r="E1216" s="347"/>
      <c r="F1216" s="617"/>
      <c r="G1216" s="367"/>
      <c r="H1216" s="367"/>
      <c r="I1216" s="367"/>
      <c r="J1216" s="3451"/>
      <c r="K1216" s="101"/>
      <c r="L1216" s="101"/>
      <c r="M1216" s="390"/>
      <c r="N1216" s="390"/>
      <c r="O1216" s="390"/>
      <c r="P1216" s="390"/>
      <c r="Q1216" s="390"/>
      <c r="R1216" s="390"/>
      <c r="S1216" s="1885"/>
      <c r="T1216" s="1885"/>
      <c r="U1216" s="2929"/>
      <c r="V1216" s="1885"/>
      <c r="W1216" s="3139"/>
      <c r="X1216" s="1885"/>
      <c r="Y1216" s="1885"/>
      <c r="Z1216" s="1885"/>
      <c r="AA1216" s="1885"/>
      <c r="AB1216" s="1885"/>
      <c r="AC1216" s="3709"/>
    </row>
    <row r="1217" spans="1:29" s="47" customFormat="1" ht="30" x14ac:dyDescent="0.25">
      <c r="A1217" s="641"/>
      <c r="B1217" s="641">
        <v>1</v>
      </c>
      <c r="C1217" s="1835" t="s">
        <v>493</v>
      </c>
      <c r="D1217" s="347"/>
      <c r="E1217" s="347"/>
      <c r="F1217" s="617"/>
      <c r="G1217" s="367"/>
      <c r="H1217" s="367"/>
      <c r="I1217" s="367"/>
      <c r="J1217" s="3451"/>
      <c r="K1217" s="101"/>
      <c r="L1217" s="101"/>
      <c r="M1217" s="390"/>
      <c r="N1217" s="390"/>
      <c r="O1217" s="390"/>
      <c r="P1217" s="390"/>
      <c r="Q1217" s="390"/>
      <c r="R1217" s="390"/>
      <c r="S1217" s="1885"/>
      <c r="T1217" s="1885"/>
      <c r="U1217" s="2929"/>
      <c r="V1217" s="1885"/>
      <c r="W1217" s="3139"/>
      <c r="X1217" s="1885"/>
      <c r="Y1217" s="1885"/>
      <c r="Z1217" s="1885"/>
      <c r="AA1217" s="1885"/>
      <c r="AB1217" s="1885"/>
      <c r="AC1217" s="3709"/>
    </row>
    <row r="1218" spans="1:29" s="47" customFormat="1" ht="45" x14ac:dyDescent="0.25">
      <c r="A1218" s="641"/>
      <c r="B1218" s="641">
        <v>1</v>
      </c>
      <c r="C1218" s="2441" t="s">
        <v>494</v>
      </c>
      <c r="D1218" s="347"/>
      <c r="E1218" s="347"/>
      <c r="F1218" s="617">
        <f>SUM(F1219:F1222)</f>
        <v>500</v>
      </c>
      <c r="G1218" s="367">
        <f t="shared" ref="G1218" si="907">SUM(G1219:G1222)</f>
        <v>83.333333333333329</v>
      </c>
      <c r="H1218" s="367">
        <f>H1219+H1221+H1222</f>
        <v>21</v>
      </c>
      <c r="I1218" s="367">
        <f>H1218/G1218*100</f>
        <v>25.2</v>
      </c>
      <c r="J1218" s="3451">
        <f>J1219+J1221+J1222</f>
        <v>0</v>
      </c>
      <c r="K1218" s="101"/>
      <c r="L1218" s="101"/>
      <c r="M1218" s="390"/>
      <c r="N1218" s="390"/>
      <c r="O1218" s="390"/>
      <c r="P1218" s="390"/>
      <c r="Q1218" s="390"/>
      <c r="R1218" s="390"/>
      <c r="S1218" s="1885"/>
      <c r="T1218" s="1885"/>
      <c r="U1218" s="2929"/>
      <c r="V1218" s="1885"/>
      <c r="W1218" s="3139"/>
      <c r="X1218" s="1885"/>
      <c r="Y1218" s="1885"/>
      <c r="Z1218" s="1885"/>
      <c r="AA1218" s="1885"/>
      <c r="AB1218" s="1885"/>
      <c r="AC1218" s="3709"/>
    </row>
    <row r="1219" spans="1:29" s="47" customFormat="1" ht="30" x14ac:dyDescent="0.25">
      <c r="A1219" s="641"/>
      <c r="B1219" s="641">
        <v>1</v>
      </c>
      <c r="C1219" s="1835" t="s">
        <v>495</v>
      </c>
      <c r="D1219" s="347"/>
      <c r="E1219" s="347"/>
      <c r="F1219" s="617">
        <v>500</v>
      </c>
      <c r="G1219" s="367">
        <f t="shared" si="895"/>
        <v>83.333333333333329</v>
      </c>
      <c r="H1219" s="367">
        <v>21</v>
      </c>
      <c r="I1219" s="367">
        <f>H1219/G1219*100</f>
        <v>25.2</v>
      </c>
      <c r="J1219" s="3451"/>
      <c r="K1219" s="101"/>
      <c r="L1219" s="101"/>
      <c r="M1219" s="390"/>
      <c r="N1219" s="390"/>
      <c r="O1219" s="390"/>
      <c r="P1219" s="390"/>
      <c r="Q1219" s="390"/>
      <c r="R1219" s="390"/>
      <c r="S1219" s="1885"/>
      <c r="T1219" s="1885"/>
      <c r="U1219" s="2929"/>
      <c r="V1219" s="1885"/>
      <c r="W1219" s="3139"/>
      <c r="X1219" s="1885"/>
      <c r="Y1219" s="1885"/>
      <c r="Z1219" s="1885"/>
      <c r="AA1219" s="1885"/>
      <c r="AB1219" s="1885"/>
      <c r="AC1219" s="3709"/>
    </row>
    <row r="1220" spans="1:29" s="47" customFormat="1" ht="30" x14ac:dyDescent="0.25">
      <c r="A1220" s="641"/>
      <c r="B1220" s="641">
        <v>1</v>
      </c>
      <c r="C1220" s="1835" t="s">
        <v>542</v>
      </c>
      <c r="D1220" s="347"/>
      <c r="E1220" s="347"/>
      <c r="F1220" s="617"/>
      <c r="G1220" s="367"/>
      <c r="H1220" s="367"/>
      <c r="I1220" s="367"/>
      <c r="J1220" s="3451"/>
      <c r="K1220" s="101"/>
      <c r="L1220" s="101"/>
      <c r="M1220" s="390"/>
      <c r="N1220" s="390"/>
      <c r="O1220" s="390"/>
      <c r="P1220" s="390"/>
      <c r="Q1220" s="390"/>
      <c r="R1220" s="390"/>
      <c r="S1220" s="1885"/>
      <c r="T1220" s="1885"/>
      <c r="U1220" s="2929"/>
      <c r="V1220" s="1885"/>
      <c r="W1220" s="3139"/>
      <c r="X1220" s="1885"/>
      <c r="Y1220" s="1885"/>
      <c r="Z1220" s="1885"/>
      <c r="AA1220" s="1885"/>
      <c r="AB1220" s="1885"/>
      <c r="AC1220" s="3709"/>
    </row>
    <row r="1221" spans="1:29" s="47" customFormat="1" ht="60" x14ac:dyDescent="0.25">
      <c r="A1221" s="641"/>
      <c r="B1221" s="641">
        <v>1</v>
      </c>
      <c r="C1221" s="1835" t="s">
        <v>496</v>
      </c>
      <c r="D1221" s="347"/>
      <c r="E1221" s="347"/>
      <c r="F1221" s="617"/>
      <c r="G1221" s="367"/>
      <c r="H1221" s="367"/>
      <c r="I1221" s="367"/>
      <c r="J1221" s="3451"/>
      <c r="K1221" s="101"/>
      <c r="L1221" s="101"/>
      <c r="M1221" s="390"/>
      <c r="N1221" s="390"/>
      <c r="O1221" s="390"/>
      <c r="P1221" s="390"/>
      <c r="Q1221" s="390"/>
      <c r="R1221" s="390"/>
      <c r="S1221" s="1885"/>
      <c r="T1221" s="1885"/>
      <c r="U1221" s="2929"/>
      <c r="V1221" s="1885"/>
      <c r="W1221" s="3139"/>
      <c r="X1221" s="1885"/>
      <c r="Y1221" s="1885"/>
      <c r="Z1221" s="1885"/>
      <c r="AA1221" s="1885"/>
      <c r="AB1221" s="1885"/>
      <c r="AC1221" s="3709"/>
    </row>
    <row r="1222" spans="1:29" s="47" customFormat="1" ht="45" x14ac:dyDescent="0.25">
      <c r="A1222" s="641"/>
      <c r="B1222" s="641">
        <v>1</v>
      </c>
      <c r="C1222" s="1835" t="s">
        <v>497</v>
      </c>
      <c r="D1222" s="347"/>
      <c r="E1222" s="347"/>
      <c r="F1222" s="617"/>
      <c r="G1222" s="367"/>
      <c r="H1222" s="367"/>
      <c r="I1222" s="367"/>
      <c r="J1222" s="3451"/>
      <c r="K1222" s="101"/>
      <c r="L1222" s="101"/>
      <c r="M1222" s="390"/>
      <c r="N1222" s="390"/>
      <c r="O1222" s="390"/>
      <c r="P1222" s="390"/>
      <c r="Q1222" s="390"/>
      <c r="R1222" s="390"/>
      <c r="S1222" s="1885"/>
      <c r="T1222" s="1885"/>
      <c r="U1222" s="2929"/>
      <c r="V1222" s="1885"/>
      <c r="W1222" s="3139"/>
      <c r="X1222" s="1885"/>
      <c r="Y1222" s="1885"/>
      <c r="Z1222" s="1885"/>
      <c r="AA1222" s="1885"/>
      <c r="AB1222" s="1885"/>
      <c r="AC1222" s="3709"/>
    </row>
    <row r="1223" spans="1:29" s="47" customFormat="1" x14ac:dyDescent="0.25">
      <c r="A1223" s="641"/>
      <c r="B1223" s="641">
        <v>1</v>
      </c>
      <c r="C1223" s="2545" t="s">
        <v>257</v>
      </c>
      <c r="D1223" s="347"/>
      <c r="E1223" s="347"/>
      <c r="F1223" s="617"/>
      <c r="G1223" s="367"/>
      <c r="H1223" s="367"/>
      <c r="I1223" s="367"/>
      <c r="J1223" s="3451"/>
      <c r="K1223" s="101"/>
      <c r="L1223" s="101"/>
      <c r="M1223" s="390"/>
      <c r="N1223" s="390"/>
      <c r="O1223" s="390"/>
      <c r="P1223" s="390"/>
      <c r="Q1223" s="390"/>
      <c r="R1223" s="390"/>
      <c r="S1223" s="1885">
        <v>367.32400000000001</v>
      </c>
      <c r="T1223" s="1885">
        <v>367.32400000000001</v>
      </c>
      <c r="U1223" s="2929">
        <f t="shared" ref="U1223" si="908">S1223/12*$C$3+(T1223-S1223)/11*1</f>
        <v>61.220666666666666</v>
      </c>
      <c r="V1223" s="1885">
        <f t="shared" ref="V1223" si="909">AB1223-AA1223-X1223</f>
        <v>0</v>
      </c>
      <c r="W1223" s="3139"/>
      <c r="X1223" s="1885"/>
      <c r="Y1223" s="1885">
        <f>V1223-U1223</f>
        <v>-61.220666666666666</v>
      </c>
      <c r="Z1223" s="1885"/>
      <c r="AA1223" s="1885"/>
      <c r="AB1223" s="1885"/>
      <c r="AC1223" s="3709"/>
    </row>
    <row r="1224" spans="1:29" s="47" customFormat="1" ht="29.25" x14ac:dyDescent="0.25">
      <c r="A1224" s="641"/>
      <c r="B1224" s="641">
        <v>1</v>
      </c>
      <c r="C1224" s="2523" t="s">
        <v>578</v>
      </c>
      <c r="D1224" s="347"/>
      <c r="E1224" s="347"/>
      <c r="F1224" s="617">
        <f>F1226</f>
        <v>200</v>
      </c>
      <c r="G1224" s="367">
        <f t="shared" ref="G1224:H1224" si="910">G1226</f>
        <v>33.333333333333336</v>
      </c>
      <c r="H1224" s="367">
        <f t="shared" si="910"/>
        <v>0</v>
      </c>
      <c r="I1224" s="367">
        <f>H1224/G1224*100</f>
        <v>0</v>
      </c>
      <c r="J1224" s="3451">
        <f t="shared" ref="J1224" si="911">J1226</f>
        <v>0</v>
      </c>
      <c r="K1224" s="101"/>
      <c r="L1224" s="101"/>
      <c r="M1224" s="390"/>
      <c r="N1224" s="390"/>
      <c r="O1224" s="390"/>
      <c r="P1224" s="390"/>
      <c r="Q1224" s="390"/>
      <c r="R1224" s="390"/>
      <c r="S1224" s="1885"/>
      <c r="T1224" s="1885"/>
      <c r="U1224" s="2929"/>
      <c r="V1224" s="1885"/>
      <c r="W1224" s="3139"/>
      <c r="X1224" s="1885"/>
      <c r="Y1224" s="1885"/>
      <c r="Z1224" s="1885"/>
      <c r="AA1224" s="1885"/>
      <c r="AB1224" s="1885"/>
      <c r="AC1224" s="3709"/>
    </row>
    <row r="1225" spans="1:29" s="47" customFormat="1" x14ac:dyDescent="0.25">
      <c r="A1225" s="641"/>
      <c r="B1225" s="641">
        <v>1</v>
      </c>
      <c r="C1225" s="4" t="s">
        <v>566</v>
      </c>
      <c r="D1225" s="347"/>
      <c r="E1225" s="347"/>
      <c r="F1225" s="617"/>
      <c r="G1225" s="367"/>
      <c r="H1225" s="367"/>
      <c r="I1225" s="367"/>
      <c r="J1225" s="3451"/>
      <c r="K1225" s="101"/>
      <c r="L1225" s="101"/>
      <c r="M1225" s="390"/>
      <c r="N1225" s="390"/>
      <c r="O1225" s="390"/>
      <c r="P1225" s="390"/>
      <c r="Q1225" s="390"/>
      <c r="R1225" s="390"/>
      <c r="S1225" s="1885"/>
      <c r="T1225" s="1885"/>
      <c r="U1225" s="2929"/>
      <c r="V1225" s="1885"/>
      <c r="W1225" s="3139"/>
      <c r="X1225" s="1885"/>
      <c r="Y1225" s="1885"/>
      <c r="Z1225" s="1885"/>
      <c r="AA1225" s="1885"/>
      <c r="AB1225" s="1885"/>
      <c r="AC1225" s="3709"/>
    </row>
    <row r="1226" spans="1:29" s="47" customFormat="1" ht="30" x14ac:dyDescent="0.25">
      <c r="A1226" s="641"/>
      <c r="B1226" s="641">
        <v>1</v>
      </c>
      <c r="C1226" s="2546" t="s">
        <v>567</v>
      </c>
      <c r="D1226" s="347"/>
      <c r="E1226" s="347"/>
      <c r="F1226" s="617">
        <f>F1227</f>
        <v>200</v>
      </c>
      <c r="G1226" s="367">
        <f t="shared" si="895"/>
        <v>33.333333333333336</v>
      </c>
      <c r="H1226" s="367"/>
      <c r="I1226" s="367">
        <f>H1226/G1226*100</f>
        <v>0</v>
      </c>
      <c r="J1226" s="3451"/>
      <c r="K1226" s="101"/>
      <c r="L1226" s="101"/>
      <c r="M1226" s="390"/>
      <c r="N1226" s="390"/>
      <c r="O1226" s="390"/>
      <c r="P1226" s="390"/>
      <c r="Q1226" s="390"/>
      <c r="R1226" s="390"/>
      <c r="S1226" s="1885"/>
      <c r="T1226" s="1885"/>
      <c r="U1226" s="2929"/>
      <c r="V1226" s="1885"/>
      <c r="W1226" s="3139"/>
      <c r="X1226" s="1885"/>
      <c r="Y1226" s="1885"/>
      <c r="Z1226" s="1885"/>
      <c r="AA1226" s="1885"/>
      <c r="AB1226" s="1885"/>
      <c r="AC1226" s="3709"/>
    </row>
    <row r="1227" spans="1:29" s="47" customFormat="1" x14ac:dyDescent="0.25">
      <c r="A1227" s="641"/>
      <c r="B1227" s="641">
        <v>1</v>
      </c>
      <c r="C1227" s="4" t="s">
        <v>568</v>
      </c>
      <c r="D1227" s="347"/>
      <c r="E1227" s="347"/>
      <c r="F1227" s="617">
        <v>200</v>
      </c>
      <c r="G1227" s="367">
        <f t="shared" si="895"/>
        <v>33.333333333333336</v>
      </c>
      <c r="H1227" s="367"/>
      <c r="I1227" s="367">
        <f>H1227/G1227*100</f>
        <v>0</v>
      </c>
      <c r="J1227" s="3451"/>
      <c r="K1227" s="101"/>
      <c r="L1227" s="101"/>
      <c r="M1227" s="390"/>
      <c r="N1227" s="390"/>
      <c r="O1227" s="390"/>
      <c r="P1227" s="390"/>
      <c r="Q1227" s="390"/>
      <c r="R1227" s="390"/>
      <c r="S1227" s="1885"/>
      <c r="T1227" s="1885"/>
      <c r="U1227" s="2929"/>
      <c r="V1227" s="1885"/>
      <c r="W1227" s="3139"/>
      <c r="X1227" s="1885"/>
      <c r="Y1227" s="1885"/>
      <c r="Z1227" s="1885"/>
      <c r="AA1227" s="1885"/>
      <c r="AB1227" s="1885"/>
      <c r="AC1227" s="3709"/>
    </row>
    <row r="1228" spans="1:29" s="47" customFormat="1" ht="30" x14ac:dyDescent="0.25">
      <c r="A1228" s="641"/>
      <c r="B1228" s="641">
        <v>1</v>
      </c>
      <c r="C1228" s="4" t="s">
        <v>595</v>
      </c>
      <c r="D1228" s="347"/>
      <c r="E1228" s="347"/>
      <c r="F1228" s="617"/>
      <c r="G1228" s="367"/>
      <c r="H1228" s="367"/>
      <c r="I1228" s="367"/>
      <c r="J1228" s="3451"/>
      <c r="K1228" s="101"/>
      <c r="L1228" s="101"/>
      <c r="M1228" s="390"/>
      <c r="N1228" s="390"/>
      <c r="O1228" s="390"/>
      <c r="P1228" s="390"/>
      <c r="Q1228" s="390"/>
      <c r="R1228" s="390"/>
      <c r="S1228" s="1885"/>
      <c r="T1228" s="1885"/>
      <c r="U1228" s="2929"/>
      <c r="V1228" s="1885"/>
      <c r="W1228" s="3139"/>
      <c r="X1228" s="1885"/>
      <c r="Y1228" s="1885"/>
      <c r="Z1228" s="1885"/>
      <c r="AA1228" s="1885"/>
      <c r="AB1228" s="1885"/>
      <c r="AC1228" s="3709"/>
    </row>
    <row r="1229" spans="1:29" s="47" customFormat="1" ht="60" x14ac:dyDescent="0.25">
      <c r="A1229" s="641">
        <v>1</v>
      </c>
      <c r="B1229" s="641">
        <v>1</v>
      </c>
      <c r="C1229" s="4" t="s">
        <v>570</v>
      </c>
      <c r="D1229" s="347"/>
      <c r="E1229" s="347"/>
      <c r="F1229" s="617"/>
      <c r="G1229" s="69"/>
      <c r="H1229" s="367"/>
      <c r="I1229" s="367"/>
      <c r="J1229" s="3451"/>
      <c r="K1229" s="101"/>
      <c r="L1229" s="101"/>
      <c r="M1229" s="390"/>
      <c r="N1229" s="390"/>
      <c r="O1229" s="390"/>
      <c r="P1229" s="390"/>
      <c r="Q1229" s="390"/>
      <c r="R1229" s="390"/>
      <c r="S1229" s="1885"/>
      <c r="T1229" s="1885"/>
      <c r="U1229" s="2929"/>
      <c r="V1229" s="1885"/>
      <c r="W1229" s="3139"/>
      <c r="X1229" s="1885"/>
      <c r="Y1229" s="1885"/>
      <c r="Z1229" s="1885"/>
      <c r="AA1229" s="1885"/>
      <c r="AB1229" s="1885"/>
      <c r="AC1229" s="3709"/>
    </row>
    <row r="1230" spans="1:29" s="47" customFormat="1" ht="45" x14ac:dyDescent="0.25">
      <c r="A1230" s="641">
        <v>1</v>
      </c>
      <c r="B1230" s="641">
        <v>1</v>
      </c>
      <c r="C1230" s="2547" t="s">
        <v>571</v>
      </c>
      <c r="D1230" s="347"/>
      <c r="E1230" s="347"/>
      <c r="F1230" s="617"/>
      <c r="G1230" s="69"/>
      <c r="H1230" s="367"/>
      <c r="I1230" s="367"/>
      <c r="J1230" s="3451"/>
      <c r="K1230" s="101"/>
      <c r="L1230" s="101"/>
      <c r="M1230" s="390"/>
      <c r="N1230" s="390"/>
      <c r="O1230" s="390"/>
      <c r="P1230" s="390"/>
      <c r="Q1230" s="390"/>
      <c r="R1230" s="390"/>
      <c r="S1230" s="1885"/>
      <c r="T1230" s="1885"/>
      <c r="U1230" s="2929"/>
      <c r="V1230" s="1885"/>
      <c r="W1230" s="3139"/>
      <c r="X1230" s="1885"/>
      <c r="Y1230" s="1885"/>
      <c r="Z1230" s="1885"/>
      <c r="AA1230" s="1885"/>
      <c r="AB1230" s="1885"/>
      <c r="AC1230" s="3709"/>
    </row>
    <row r="1231" spans="1:29" s="47" customFormat="1" ht="29.25" x14ac:dyDescent="0.25">
      <c r="A1231" s="641">
        <v>1</v>
      </c>
      <c r="B1231" s="641">
        <v>1</v>
      </c>
      <c r="C1231" s="2523" t="s">
        <v>579</v>
      </c>
      <c r="D1231" s="347"/>
      <c r="E1231" s="347"/>
      <c r="F1231" s="617">
        <f>F1232</f>
        <v>100</v>
      </c>
      <c r="G1231" s="69">
        <f t="shared" ref="G1231:J1231" si="912">G1232</f>
        <v>16.666666666666668</v>
      </c>
      <c r="H1231" s="367">
        <f t="shared" si="912"/>
        <v>0</v>
      </c>
      <c r="I1231" s="367">
        <f>H1231/G1231*100</f>
        <v>0</v>
      </c>
      <c r="J1231" s="3451">
        <f t="shared" si="912"/>
        <v>0</v>
      </c>
      <c r="K1231" s="101"/>
      <c r="L1231" s="101"/>
      <c r="M1231" s="390"/>
      <c r="N1231" s="390"/>
      <c r="O1231" s="390"/>
      <c r="P1231" s="390"/>
      <c r="Q1231" s="390"/>
      <c r="R1231" s="390"/>
      <c r="S1231" s="1885"/>
      <c r="T1231" s="1885"/>
      <c r="U1231" s="2929"/>
      <c r="V1231" s="1885"/>
      <c r="W1231" s="3139"/>
      <c r="X1231" s="1885"/>
      <c r="Y1231" s="1885"/>
      <c r="Z1231" s="1885"/>
      <c r="AA1231" s="1885"/>
      <c r="AB1231" s="1885"/>
      <c r="AC1231" s="3709"/>
    </row>
    <row r="1232" spans="1:29" s="47" customFormat="1" x14ac:dyDescent="0.25">
      <c r="A1232" s="641">
        <v>1</v>
      </c>
      <c r="B1232" s="641">
        <v>1</v>
      </c>
      <c r="C1232" s="2523" t="s">
        <v>596</v>
      </c>
      <c r="D1232" s="347"/>
      <c r="E1232" s="347"/>
      <c r="F1232" s="617">
        <v>100</v>
      </c>
      <c r="G1232" s="69">
        <f t="shared" si="895"/>
        <v>16.666666666666668</v>
      </c>
      <c r="H1232" s="367"/>
      <c r="I1232" s="367">
        <f>H1232/G1232*100</f>
        <v>0</v>
      </c>
      <c r="J1232" s="3451"/>
      <c r="K1232" s="101"/>
      <c r="L1232" s="101"/>
      <c r="M1232" s="390"/>
      <c r="N1232" s="390"/>
      <c r="O1232" s="390"/>
      <c r="P1232" s="390"/>
      <c r="Q1232" s="390"/>
      <c r="R1232" s="390"/>
      <c r="S1232" s="1885"/>
      <c r="T1232" s="1885"/>
      <c r="U1232" s="2929"/>
      <c r="V1232" s="1885"/>
      <c r="W1232" s="3139"/>
      <c r="X1232" s="1885"/>
      <c r="Y1232" s="1885"/>
      <c r="Z1232" s="1885"/>
      <c r="AA1232" s="1885"/>
      <c r="AB1232" s="1885"/>
      <c r="AC1232" s="3709"/>
    </row>
    <row r="1233" spans="1:30" s="47" customFormat="1" x14ac:dyDescent="0.25">
      <c r="A1233" s="641"/>
      <c r="B1233" s="641">
        <v>1</v>
      </c>
      <c r="C1233" s="4" t="s">
        <v>597</v>
      </c>
      <c r="D1233" s="347"/>
      <c r="E1233" s="347"/>
      <c r="F1233" s="617"/>
      <c r="G1233" s="69"/>
      <c r="H1233" s="367"/>
      <c r="I1233" s="367"/>
      <c r="J1233" s="3451"/>
      <c r="K1233" s="101"/>
      <c r="L1233" s="101"/>
      <c r="M1233" s="390"/>
      <c r="N1233" s="390"/>
      <c r="O1233" s="390"/>
      <c r="P1233" s="390"/>
      <c r="Q1233" s="390"/>
      <c r="R1233" s="390"/>
      <c r="S1233" s="1885"/>
      <c r="T1233" s="1885"/>
      <c r="U1233" s="2929"/>
      <c r="V1233" s="1885"/>
      <c r="W1233" s="3139"/>
      <c r="X1233" s="1885"/>
      <c r="Y1233" s="1885"/>
      <c r="Z1233" s="1885"/>
      <c r="AA1233" s="1885"/>
      <c r="AB1233" s="1885"/>
      <c r="AC1233" s="3709"/>
    </row>
    <row r="1234" spans="1:30" s="47" customFormat="1" x14ac:dyDescent="0.25">
      <c r="A1234" s="641">
        <v>1</v>
      </c>
      <c r="B1234" s="641">
        <v>1</v>
      </c>
      <c r="C1234" s="2548" t="s">
        <v>598</v>
      </c>
      <c r="D1234" s="347"/>
      <c r="E1234" s="347"/>
      <c r="F1234" s="617"/>
      <c r="G1234" s="69"/>
      <c r="H1234" s="69"/>
      <c r="I1234" s="367"/>
      <c r="J1234" s="3373"/>
      <c r="K1234" s="101"/>
      <c r="L1234" s="101"/>
      <c r="M1234" s="390"/>
      <c r="N1234" s="390"/>
      <c r="O1234" s="390"/>
      <c r="P1234" s="390"/>
      <c r="Q1234" s="390"/>
      <c r="R1234" s="390"/>
      <c r="S1234" s="1885"/>
      <c r="T1234" s="1885"/>
      <c r="U1234" s="2929"/>
      <c r="V1234" s="1885"/>
      <c r="W1234" s="3139"/>
      <c r="X1234" s="1885"/>
      <c r="Y1234" s="1885"/>
      <c r="Z1234" s="1885"/>
      <c r="AA1234" s="1885"/>
      <c r="AB1234" s="1885"/>
      <c r="AC1234" s="3709"/>
    </row>
    <row r="1235" spans="1:30" s="47" customFormat="1" ht="29.25" x14ac:dyDescent="0.25">
      <c r="A1235" s="641"/>
      <c r="B1235" s="641">
        <v>1</v>
      </c>
      <c r="C1235" s="2523" t="s">
        <v>572</v>
      </c>
      <c r="D1235" s="347"/>
      <c r="E1235" s="347"/>
      <c r="F1235" s="617">
        <v>442</v>
      </c>
      <c r="G1235" s="69">
        <f t="shared" si="895"/>
        <v>73.666666666666671</v>
      </c>
      <c r="H1235" s="69">
        <v>21</v>
      </c>
      <c r="I1235" s="367">
        <f>H1235/G1235*100</f>
        <v>28.50678733031674</v>
      </c>
      <c r="J1235" s="3373">
        <v>2</v>
      </c>
      <c r="K1235" s="101"/>
      <c r="L1235" s="101"/>
      <c r="M1235" s="390"/>
      <c r="N1235" s="390"/>
      <c r="O1235" s="390"/>
      <c r="P1235" s="390"/>
      <c r="Q1235" s="390"/>
      <c r="R1235" s="390"/>
      <c r="S1235" s="1885"/>
      <c r="T1235" s="1885"/>
      <c r="U1235" s="2929"/>
      <c r="V1235" s="1885"/>
      <c r="W1235" s="3139"/>
      <c r="X1235" s="1885"/>
      <c r="Y1235" s="1885"/>
      <c r="Z1235" s="1885"/>
      <c r="AA1235" s="1885"/>
      <c r="AB1235" s="1885"/>
      <c r="AC1235" s="3709"/>
    </row>
    <row r="1236" spans="1:30" s="47" customFormat="1" ht="30" x14ac:dyDescent="0.25">
      <c r="A1236" s="641">
        <v>1</v>
      </c>
      <c r="B1236" s="641">
        <v>1</v>
      </c>
      <c r="C1236" s="2517" t="s">
        <v>252</v>
      </c>
      <c r="D1236" s="347"/>
      <c r="E1236" s="347"/>
      <c r="F1236" s="617"/>
      <c r="G1236" s="69"/>
      <c r="H1236" s="69"/>
      <c r="I1236" s="367"/>
      <c r="J1236" s="3373"/>
      <c r="K1236" s="101"/>
      <c r="L1236" s="101"/>
      <c r="M1236" s="390"/>
      <c r="N1236" s="390"/>
      <c r="O1236" s="390"/>
      <c r="P1236" s="390"/>
      <c r="Q1236" s="390"/>
      <c r="R1236" s="390"/>
      <c r="S1236" s="1885"/>
      <c r="T1236" s="1885"/>
      <c r="U1236" s="2929"/>
      <c r="V1236" s="1885"/>
      <c r="W1236" s="3139"/>
      <c r="X1236" s="1885"/>
      <c r="Y1236" s="1885"/>
      <c r="Z1236" s="1885"/>
      <c r="AA1236" s="1885"/>
      <c r="AB1236" s="1885"/>
      <c r="AC1236" s="3709"/>
    </row>
    <row r="1237" spans="1:30" s="47" customFormat="1" ht="72" x14ac:dyDescent="0.25">
      <c r="A1237" s="641">
        <v>1</v>
      </c>
      <c r="B1237" s="641">
        <v>1</v>
      </c>
      <c r="C1237" s="2699" t="s">
        <v>580</v>
      </c>
      <c r="D1237" s="182"/>
      <c r="E1237" s="431"/>
      <c r="F1237" s="617">
        <v>150</v>
      </c>
      <c r="G1237" s="367">
        <f t="shared" si="895"/>
        <v>25</v>
      </c>
      <c r="H1237" s="367"/>
      <c r="I1237" s="367">
        <f>H1237/G1237*100</f>
        <v>0</v>
      </c>
      <c r="J1237" s="3451"/>
      <c r="K1237" s="101"/>
      <c r="L1237" s="101"/>
      <c r="M1237" s="390"/>
      <c r="N1237" s="390"/>
      <c r="O1237" s="390"/>
      <c r="P1237" s="390"/>
      <c r="Q1237" s="390"/>
      <c r="R1237" s="390"/>
      <c r="S1237" s="755"/>
      <c r="T1237" s="755"/>
      <c r="U1237" s="2930">
        <f>S1237/12*$C$3</f>
        <v>0</v>
      </c>
      <c r="V1237" s="755">
        <f>AB1237-AA1237</f>
        <v>0</v>
      </c>
      <c r="W1237" s="3140"/>
      <c r="X1237" s="755"/>
      <c r="Y1237" s="755">
        <f>V1237-U1237</f>
        <v>0</v>
      </c>
      <c r="Z1237" s="755"/>
      <c r="AA1237" s="755"/>
      <c r="AB1237" s="755"/>
      <c r="AC1237" s="3709"/>
    </row>
    <row r="1238" spans="1:30" s="47" customFormat="1" x14ac:dyDescent="0.25">
      <c r="A1238" s="641">
        <v>1</v>
      </c>
      <c r="B1238" s="641">
        <v>1</v>
      </c>
      <c r="C1238" s="2509" t="s">
        <v>295</v>
      </c>
      <c r="D1238" s="430"/>
      <c r="E1238" s="347"/>
      <c r="F1238" s="618">
        <f>SUM(F1239:F1243)</f>
        <v>1200</v>
      </c>
      <c r="G1238" s="330">
        <f>SUM(G1239:G1243)</f>
        <v>200.00000000000003</v>
      </c>
      <c r="H1238" s="330">
        <f>SUM(H1239:H1243)</f>
        <v>129</v>
      </c>
      <c r="I1238" s="330">
        <f>H1238/G1238*100</f>
        <v>64.499999999999986</v>
      </c>
      <c r="J1238" s="3442">
        <f>SUM(J1239:J1243)</f>
        <v>11</v>
      </c>
      <c r="K1238" s="101"/>
      <c r="L1238" s="101"/>
      <c r="M1238" s="390"/>
      <c r="N1238" s="390"/>
      <c r="O1238" s="390"/>
      <c r="P1238" s="390"/>
      <c r="Q1238" s="390"/>
      <c r="R1238" s="390"/>
      <c r="S1238" s="1885">
        <v>1760.9925000000001</v>
      </c>
      <c r="T1238" s="1885">
        <v>1760.9925000000001</v>
      </c>
      <c r="U1238" s="2898">
        <f t="shared" ref="U1238" si="913">S1238/12*$C$3+(T1238-S1238)/11*1</f>
        <v>293.49875000000003</v>
      </c>
      <c r="V1238" s="1885">
        <f t="shared" ref="V1238" si="914">AB1238-AA1238-X1238</f>
        <v>179.17074</v>
      </c>
      <c r="W1238" s="3139"/>
      <c r="X1238" s="1885"/>
      <c r="Y1238" s="1885">
        <f>V1238-U1238</f>
        <v>-114.32801000000003</v>
      </c>
      <c r="Z1238" s="1885"/>
      <c r="AA1238" s="1885">
        <v>0</v>
      </c>
      <c r="AB1238" s="1885">
        <v>179.17074</v>
      </c>
      <c r="AC1238" s="3709">
        <v>13.54752</v>
      </c>
    </row>
    <row r="1239" spans="1:30" s="47" customFormat="1" x14ac:dyDescent="0.25">
      <c r="A1239" s="641">
        <v>1</v>
      </c>
      <c r="B1239" s="641">
        <v>1</v>
      </c>
      <c r="C1239" s="1008" t="s">
        <v>68</v>
      </c>
      <c r="D1239" s="347"/>
      <c r="E1239" s="347"/>
      <c r="F1239" s="617">
        <v>30</v>
      </c>
      <c r="G1239" s="367">
        <f>F1239/12*$C$3</f>
        <v>5</v>
      </c>
      <c r="H1239" s="367">
        <v>31</v>
      </c>
      <c r="I1239" s="367">
        <f>H1239/G1239*100</f>
        <v>620</v>
      </c>
      <c r="J1239" s="3451">
        <v>2</v>
      </c>
      <c r="K1239" s="101"/>
      <c r="L1239" s="101"/>
      <c r="M1239" s="390"/>
      <c r="N1239" s="390"/>
      <c r="O1239" s="390"/>
      <c r="P1239" s="390"/>
      <c r="Q1239" s="390"/>
      <c r="R1239" s="390"/>
      <c r="S1239" s="1885"/>
      <c r="T1239" s="1885"/>
      <c r="U1239" s="2929"/>
      <c r="V1239" s="1885"/>
      <c r="W1239" s="3139"/>
      <c r="X1239" s="1885"/>
      <c r="Y1239" s="1885"/>
      <c r="Z1239" s="1885"/>
      <c r="AA1239" s="1885"/>
      <c r="AB1239" s="1885"/>
      <c r="AC1239" s="3709"/>
    </row>
    <row r="1240" spans="1:30" s="47" customFormat="1" ht="30.75" customHeight="1" x14ac:dyDescent="0.25">
      <c r="A1240" s="641"/>
      <c r="B1240" s="641">
        <v>1</v>
      </c>
      <c r="C1240" s="1015" t="s">
        <v>92</v>
      </c>
      <c r="D1240" s="347"/>
      <c r="E1240" s="347"/>
      <c r="F1240" s="617">
        <v>20</v>
      </c>
      <c r="G1240" s="367">
        <f>F1240/12*$C$3</f>
        <v>3.3333333333333335</v>
      </c>
      <c r="H1240" s="367"/>
      <c r="I1240" s="367"/>
      <c r="J1240" s="3451"/>
      <c r="K1240" s="101"/>
      <c r="L1240" s="101"/>
      <c r="M1240" s="390"/>
      <c r="N1240" s="390"/>
      <c r="O1240" s="390"/>
      <c r="P1240" s="390"/>
      <c r="Q1240" s="390"/>
      <c r="R1240" s="390"/>
      <c r="S1240" s="1885"/>
      <c r="T1240" s="1885"/>
      <c r="U1240" s="2929"/>
      <c r="V1240" s="1885"/>
      <c r="W1240" s="3139"/>
      <c r="X1240" s="1885"/>
      <c r="Y1240" s="1885"/>
      <c r="Z1240" s="1885"/>
      <c r="AA1240" s="1885"/>
      <c r="AB1240" s="1885"/>
      <c r="AC1240" s="3709"/>
    </row>
    <row r="1241" spans="1:30" s="47" customFormat="1" ht="31.5" x14ac:dyDescent="0.25">
      <c r="A1241" s="641">
        <v>1</v>
      </c>
      <c r="B1241" s="641">
        <v>1</v>
      </c>
      <c r="C1241" s="2615" t="s">
        <v>464</v>
      </c>
      <c r="D1241" s="347"/>
      <c r="E1241" s="347"/>
      <c r="F1241" s="617">
        <v>400</v>
      </c>
      <c r="G1241" s="69">
        <f>F1241/12*$C$3</f>
        <v>66.666666666666671</v>
      </c>
      <c r="H1241" s="367">
        <v>70</v>
      </c>
      <c r="I1241" s="367">
        <f t="shared" ref="I1241:I1242" si="915">H1241/G1241*100</f>
        <v>104.99999999999999</v>
      </c>
      <c r="J1241" s="3451">
        <v>8</v>
      </c>
      <c r="K1241" s="101"/>
      <c r="L1241" s="101"/>
      <c r="M1241" s="390"/>
      <c r="N1241" s="390"/>
      <c r="O1241" s="390"/>
      <c r="P1241" s="390"/>
      <c r="Q1241" s="390"/>
      <c r="R1241" s="390"/>
      <c r="S1241" s="1885"/>
      <c r="T1241" s="1885"/>
      <c r="U1241" s="2929"/>
      <c r="V1241" s="1885"/>
      <c r="W1241" s="3139"/>
      <c r="X1241" s="1885"/>
      <c r="Y1241" s="1885"/>
      <c r="Z1241" s="1885"/>
      <c r="AA1241" s="1885"/>
      <c r="AB1241" s="1885"/>
      <c r="AC1241" s="3709"/>
    </row>
    <row r="1242" spans="1:30" s="47" customFormat="1" ht="31.5" x14ac:dyDescent="0.25">
      <c r="A1242" s="641"/>
      <c r="B1242" s="641">
        <v>1</v>
      </c>
      <c r="C1242" s="2777" t="s">
        <v>469</v>
      </c>
      <c r="D1242" s="347"/>
      <c r="E1242" s="347"/>
      <c r="F1242" s="617">
        <v>400</v>
      </c>
      <c r="G1242" s="69">
        <f>F1242/12*$C$3</f>
        <v>66.666666666666671</v>
      </c>
      <c r="H1242" s="367"/>
      <c r="I1242" s="367">
        <f t="shared" si="915"/>
        <v>0</v>
      </c>
      <c r="J1242" s="3451"/>
      <c r="K1242" s="101"/>
      <c r="L1242" s="101"/>
      <c r="M1242" s="390"/>
      <c r="N1242" s="390"/>
      <c r="O1242" s="390"/>
      <c r="P1242" s="390"/>
      <c r="Q1242" s="390"/>
      <c r="R1242" s="390"/>
      <c r="S1242" s="1885"/>
      <c r="T1242" s="1885"/>
      <c r="U1242" s="2929"/>
      <c r="V1242" s="1885"/>
      <c r="W1242" s="3139"/>
      <c r="X1242" s="1885"/>
      <c r="Y1242" s="1885"/>
      <c r="Z1242" s="1885"/>
      <c r="AA1242" s="1885"/>
      <c r="AB1242" s="1885"/>
      <c r="AC1242" s="3709"/>
    </row>
    <row r="1243" spans="1:30" s="47" customFormat="1" ht="30" x14ac:dyDescent="0.25">
      <c r="A1243" s="641">
        <v>1</v>
      </c>
      <c r="B1243" s="641">
        <v>1</v>
      </c>
      <c r="C1243" s="2540" t="s">
        <v>74</v>
      </c>
      <c r="D1243" s="347"/>
      <c r="E1243" s="347"/>
      <c r="F1243" s="617">
        <v>350</v>
      </c>
      <c r="G1243" s="367">
        <f>F1243/12*$C$3</f>
        <v>58.333333333333336</v>
      </c>
      <c r="H1243" s="367">
        <v>28</v>
      </c>
      <c r="I1243" s="367">
        <f t="shared" ref="I1243:I1248" si="916">H1243/G1243*100</f>
        <v>48</v>
      </c>
      <c r="J1243" s="3451">
        <v>1</v>
      </c>
      <c r="K1243" s="101"/>
      <c r="L1243" s="101"/>
      <c r="M1243" s="390"/>
      <c r="N1243" s="390"/>
      <c r="O1243" s="390"/>
      <c r="P1243" s="390"/>
      <c r="Q1243" s="390"/>
      <c r="R1243" s="390"/>
      <c r="S1243" s="1885"/>
      <c r="T1243" s="1885"/>
      <c r="U1243" s="2929"/>
      <c r="V1243" s="1885"/>
      <c r="W1243" s="3139"/>
      <c r="X1243" s="1885"/>
      <c r="Y1243" s="1885"/>
      <c r="Z1243" s="1885"/>
      <c r="AA1243" s="1885"/>
      <c r="AB1243" s="1885"/>
      <c r="AC1243" s="3709"/>
    </row>
    <row r="1244" spans="1:30" s="47" customFormat="1" x14ac:dyDescent="0.25">
      <c r="A1244" s="641">
        <v>1</v>
      </c>
      <c r="B1244" s="641">
        <v>1</v>
      </c>
      <c r="C1244" s="2444" t="s">
        <v>465</v>
      </c>
      <c r="D1244" s="347"/>
      <c r="E1244" s="347"/>
      <c r="F1244" s="618">
        <f>F1224+F1199</f>
        <v>10146</v>
      </c>
      <c r="G1244" s="93">
        <f>G1224+G1199</f>
        <v>1691</v>
      </c>
      <c r="H1244" s="330">
        <f>H1224+H1199</f>
        <v>1307</v>
      </c>
      <c r="I1244" s="330">
        <f t="shared" si="916"/>
        <v>77.291543465405084</v>
      </c>
      <c r="J1244" s="3442">
        <f>J1224+J1199</f>
        <v>3</v>
      </c>
      <c r="K1244" s="101"/>
      <c r="L1244" s="101"/>
      <c r="M1244" s="390"/>
      <c r="N1244" s="390"/>
      <c r="O1244" s="390"/>
      <c r="P1244" s="390"/>
      <c r="Q1244" s="390"/>
      <c r="R1244" s="390"/>
      <c r="S1244" s="1885"/>
      <c r="T1244" s="1885"/>
      <c r="U1244" s="2929"/>
      <c r="V1244" s="1885"/>
      <c r="W1244" s="3139"/>
      <c r="X1244" s="1885"/>
      <c r="Y1244" s="1885"/>
      <c r="Z1244" s="1885"/>
      <c r="AA1244" s="1885"/>
      <c r="AB1244" s="1885"/>
      <c r="AC1244" s="3709"/>
    </row>
    <row r="1245" spans="1:30" s="47" customFormat="1" ht="29.25" x14ac:dyDescent="0.25">
      <c r="A1245" s="641">
        <v>1</v>
      </c>
      <c r="B1245" s="641">
        <v>1</v>
      </c>
      <c r="C1245" s="2444" t="s">
        <v>498</v>
      </c>
      <c r="D1245" s="347"/>
      <c r="E1245" s="347"/>
      <c r="F1245" s="618">
        <f>F1212</f>
        <v>1752</v>
      </c>
      <c r="G1245" s="330">
        <f>G1212</f>
        <v>292</v>
      </c>
      <c r="H1245" s="330">
        <f>H1212</f>
        <v>156</v>
      </c>
      <c r="I1245" s="330">
        <f t="shared" si="916"/>
        <v>53.424657534246577</v>
      </c>
      <c r="J1245" s="3442">
        <f>J1212</f>
        <v>0</v>
      </c>
      <c r="K1245" s="101"/>
      <c r="L1245" s="101"/>
      <c r="M1245" s="390"/>
      <c r="N1245" s="390"/>
      <c r="O1245" s="390"/>
      <c r="P1245" s="390"/>
      <c r="Q1245" s="390"/>
      <c r="R1245" s="390"/>
      <c r="S1245" s="1885"/>
      <c r="T1245" s="1885"/>
      <c r="U1245" s="2929"/>
      <c r="V1245" s="1885"/>
      <c r="W1245" s="3139"/>
      <c r="X1245" s="1885"/>
      <c r="Y1245" s="1885"/>
      <c r="Z1245" s="1885"/>
      <c r="AA1245" s="1885"/>
      <c r="AB1245" s="1885"/>
      <c r="AC1245" s="3709"/>
    </row>
    <row r="1246" spans="1:30" s="47" customFormat="1" ht="29.25" x14ac:dyDescent="0.25">
      <c r="A1246" s="641">
        <v>1</v>
      </c>
      <c r="B1246" s="641">
        <v>1</v>
      </c>
      <c r="C1246" s="2444" t="s">
        <v>466</v>
      </c>
      <c r="D1246" s="347"/>
      <c r="E1246" s="347"/>
      <c r="F1246" s="618">
        <f>F1231+F1208</f>
        <v>7399.7872340425529</v>
      </c>
      <c r="G1246" s="93">
        <f>G1231+G1208</f>
        <v>1233.2978723404256</v>
      </c>
      <c r="H1246" s="330">
        <f>H1231+H1208</f>
        <v>788.35</v>
      </c>
      <c r="I1246" s="330">
        <f t="shared" si="916"/>
        <v>63.922108168722502</v>
      </c>
      <c r="J1246" s="3442">
        <f>J1231+J1208</f>
        <v>2</v>
      </c>
      <c r="K1246" s="101"/>
      <c r="L1246" s="101"/>
      <c r="M1246" s="390"/>
      <c r="N1246" s="390"/>
      <c r="O1246" s="390"/>
      <c r="P1246" s="390"/>
      <c r="Q1246" s="390"/>
      <c r="R1246" s="390"/>
      <c r="S1246" s="1885"/>
      <c r="T1246" s="1885"/>
      <c r="U1246" s="2929"/>
      <c r="V1246" s="1885"/>
      <c r="W1246" s="3139"/>
      <c r="X1246" s="1885"/>
      <c r="Y1246" s="1885"/>
      <c r="Z1246" s="1885"/>
      <c r="AA1246" s="1885"/>
      <c r="AB1246" s="1885"/>
      <c r="AC1246" s="3709"/>
    </row>
    <row r="1247" spans="1:30" s="47" customFormat="1" ht="29.25" x14ac:dyDescent="0.25">
      <c r="A1247" s="641">
        <v>1</v>
      </c>
      <c r="B1247" s="641">
        <v>1</v>
      </c>
      <c r="C1247" s="2444" t="s">
        <v>467</v>
      </c>
      <c r="D1247" s="347"/>
      <c r="E1247" s="347"/>
      <c r="F1247" s="618">
        <f>F1235+F1237</f>
        <v>592</v>
      </c>
      <c r="G1247" s="93">
        <f>G1235+G1237</f>
        <v>98.666666666666671</v>
      </c>
      <c r="H1247" s="330">
        <f>H1235+H1237</f>
        <v>21</v>
      </c>
      <c r="I1247" s="330">
        <f t="shared" si="916"/>
        <v>21.283783783783782</v>
      </c>
      <c r="J1247" s="3442">
        <f>J1235+J1237</f>
        <v>2</v>
      </c>
      <c r="K1247" s="101"/>
      <c r="L1247" s="101"/>
      <c r="M1247" s="390"/>
      <c r="N1247" s="390"/>
      <c r="O1247" s="390"/>
      <c r="P1247" s="390"/>
      <c r="Q1247" s="390"/>
      <c r="R1247" s="390"/>
      <c r="S1247" s="1885">
        <v>667.84703999999988</v>
      </c>
      <c r="T1247" s="1885">
        <v>667.84703999999988</v>
      </c>
      <c r="U1247" s="2898">
        <f t="shared" ref="U1247" si="917">S1247/12*$C$3+(T1247-S1247)/11*1</f>
        <v>111.30783999999998</v>
      </c>
      <c r="V1247" s="1885">
        <f t="shared" ref="V1247" si="918">AB1247-AA1247-X1247</f>
        <v>23.690519999999999</v>
      </c>
      <c r="W1247" s="3139"/>
      <c r="X1247" s="1885"/>
      <c r="Y1247" s="1885">
        <f>V1247-U1247</f>
        <v>-87.617319999999978</v>
      </c>
      <c r="Z1247" s="1885"/>
      <c r="AA1247" s="1885">
        <v>0</v>
      </c>
      <c r="AB1247" s="1885">
        <v>23.690519999999999</v>
      </c>
      <c r="AC1247" s="3709">
        <v>2.1201599999999998</v>
      </c>
    </row>
    <row r="1248" spans="1:30" s="47" customFormat="1" x14ac:dyDescent="0.25">
      <c r="A1248" s="641">
        <v>1</v>
      </c>
      <c r="B1248" s="641">
        <v>1</v>
      </c>
      <c r="C1248" s="2445" t="s">
        <v>139</v>
      </c>
      <c r="D1248" s="347"/>
      <c r="E1248" s="347"/>
      <c r="F1248" s="618">
        <f>F1244+F1245+F1247+F1232*2.9+F1209*2.9+F1211/4.2</f>
        <v>33486.190476190473</v>
      </c>
      <c r="G1248" s="93">
        <f>G1244+G1245+G1247+G1232*2.9+G1209*2.9+G1211/4.2</f>
        <v>5581.0317460317456</v>
      </c>
      <c r="H1248" s="93">
        <f>H1244+H1245+H1247+H1232*2.9+H1209*2.9+H1211/4.2</f>
        <v>3623.0404761904756</v>
      </c>
      <c r="I1248" s="330">
        <f t="shared" si="916"/>
        <v>64.917037584789753</v>
      </c>
      <c r="J1248" s="3378">
        <f>J1244+J1245+J1247+J1232*2.9+J1209*2.9+J1211/4.2</f>
        <v>10.8</v>
      </c>
      <c r="K1248" s="101"/>
      <c r="L1248" s="101"/>
      <c r="M1248" s="390"/>
      <c r="N1248" s="390"/>
      <c r="O1248" s="390"/>
      <c r="P1248" s="390"/>
      <c r="Q1248" s="390"/>
      <c r="R1248" s="390"/>
      <c r="S1248" s="1885">
        <f>S1247+S1238+S1212+S1198+S1223</f>
        <v>21681.494750000002</v>
      </c>
      <c r="T1248" s="1885">
        <f>T1247+T1238+T1212+T1198+T1223</f>
        <v>21681.494750000002</v>
      </c>
      <c r="U1248" s="2989">
        <f t="shared" ref="U1248:AB1248" si="919">U1247+U1238+U1212+U1198+U1223</f>
        <v>3613.5824583333333</v>
      </c>
      <c r="V1248" s="1886">
        <f t="shared" si="919"/>
        <v>3350.4164800000003</v>
      </c>
      <c r="W1248" s="3141">
        <f t="shared" si="919"/>
        <v>0</v>
      </c>
      <c r="X1248" s="1886">
        <f t="shared" si="919"/>
        <v>0</v>
      </c>
      <c r="Y1248" s="1886">
        <f t="shared" si="919"/>
        <v>-263.16597833333304</v>
      </c>
      <c r="Z1248" s="1886">
        <f t="shared" si="919"/>
        <v>0</v>
      </c>
      <c r="AA1248" s="1886">
        <f t="shared" si="919"/>
        <v>-0.63233000000000006</v>
      </c>
      <c r="AB1248" s="1886">
        <f t="shared" si="919"/>
        <v>3349.7841500000004</v>
      </c>
      <c r="AC1248" s="3709">
        <f t="shared" ref="AC1248" si="920">AC1247+AC1238+AC1212+AC1198+AC1223</f>
        <v>15.667680000000001</v>
      </c>
      <c r="AD1248" s="3833"/>
    </row>
    <row r="1249" spans="1:29" s="47" customFormat="1" x14ac:dyDescent="0.25">
      <c r="A1249" s="641">
        <v>1</v>
      </c>
      <c r="B1249" s="641">
        <v>1</v>
      </c>
      <c r="C1249" s="241" t="s">
        <v>29</v>
      </c>
      <c r="D1249" s="241"/>
      <c r="E1249" s="185"/>
      <c r="F1249" s="1570"/>
      <c r="G1249" s="584"/>
      <c r="H1249" s="584"/>
      <c r="I1249" s="584"/>
      <c r="J1249" s="3637"/>
      <c r="K1249" s="583"/>
      <c r="L1249" s="583"/>
      <c r="M1249" s="582"/>
      <c r="N1249" s="582"/>
      <c r="O1249" s="582"/>
      <c r="P1249" s="582"/>
      <c r="Q1249" s="582"/>
      <c r="R1249" s="582"/>
      <c r="S1249" s="569"/>
      <c r="T1249" s="569"/>
      <c r="U1249" s="2932"/>
      <c r="V1249" s="569"/>
      <c r="W1249" s="3025"/>
      <c r="X1249" s="569"/>
      <c r="Y1249" s="569"/>
      <c r="Z1249" s="569"/>
      <c r="AA1249" s="569"/>
      <c r="AB1249" s="569"/>
      <c r="AC1249" s="3709"/>
    </row>
    <row r="1250" spans="1:29" s="47" customFormat="1" x14ac:dyDescent="0.25">
      <c r="A1250" s="641">
        <v>1</v>
      </c>
      <c r="B1250" s="641">
        <v>1</v>
      </c>
      <c r="C1250" s="185" t="s">
        <v>127</v>
      </c>
      <c r="D1250" s="185"/>
      <c r="E1250" s="431"/>
      <c r="F1250" s="1524"/>
      <c r="G1250" s="350"/>
      <c r="H1250" s="350"/>
      <c r="I1250" s="350"/>
      <c r="J1250" s="3515"/>
      <c r="K1250" s="587"/>
      <c r="L1250" s="94"/>
      <c r="M1250" s="350"/>
      <c r="N1250" s="350"/>
      <c r="O1250" s="350"/>
      <c r="P1250" s="71"/>
      <c r="Q1250" s="71"/>
      <c r="R1250" s="71"/>
      <c r="S1250" s="1910"/>
      <c r="T1250" s="1910"/>
      <c r="U1250" s="2961"/>
      <c r="V1250" s="1910"/>
      <c r="W1250" s="3142"/>
      <c r="X1250" s="1910"/>
      <c r="Y1250" s="1910"/>
      <c r="Z1250" s="1910"/>
      <c r="AA1250" s="1910"/>
      <c r="AB1250" s="1910"/>
      <c r="AC1250" s="3709"/>
    </row>
    <row r="1251" spans="1:29" s="47" customFormat="1" x14ac:dyDescent="0.25">
      <c r="A1251" s="641">
        <v>1</v>
      </c>
      <c r="B1251" s="641">
        <v>1</v>
      </c>
      <c r="C1251" s="125" t="s">
        <v>134</v>
      </c>
      <c r="D1251" s="125"/>
      <c r="E1251" s="718">
        <v>240</v>
      </c>
      <c r="F1251" s="749">
        <v>10</v>
      </c>
      <c r="G1251" s="858">
        <f t="shared" ref="G1251:G1253" si="921">ROUND(F1251/12*$C$3,0)</f>
        <v>2</v>
      </c>
      <c r="H1251" s="69"/>
      <c r="I1251" s="69">
        <f>H1251/G1251*100</f>
        <v>0</v>
      </c>
      <c r="J1251" s="3373"/>
      <c r="K1251" s="424">
        <v>8</v>
      </c>
      <c r="L1251" s="70" t="e">
        <f>O1251/H1251</f>
        <v>#DIV/0!</v>
      </c>
      <c r="M1251" s="71">
        <f>ROUND(F1251*K1251,0)</f>
        <v>80</v>
      </c>
      <c r="N1251" s="71">
        <f t="shared" ref="N1251:N1253" si="922">ROUND(M1251/12*$C$3,0)</f>
        <v>13</v>
      </c>
      <c r="O1251" s="71"/>
      <c r="P1251" s="71">
        <f>O1251/N1251*100</f>
        <v>0</v>
      </c>
      <c r="Q1251" s="71">
        <f>M1251/E1251</f>
        <v>0.33333333333333331</v>
      </c>
      <c r="R1251" s="71">
        <f>O1251/$C$3*12/Q1251</f>
        <v>0</v>
      </c>
      <c r="S1251" s="1885">
        <v>366.77100000000002</v>
      </c>
      <c r="T1251" s="1885">
        <v>366.77100000000002</v>
      </c>
      <c r="U1251" s="2898">
        <f t="shared" ref="U1251" si="923">S1251/12*$C$3+(T1251-S1251)/11*1</f>
        <v>61.128500000000003</v>
      </c>
      <c r="V1251" s="1910">
        <f t="shared" ref="V1251" si="924">AB1251-AA1251-X1251</f>
        <v>0</v>
      </c>
      <c r="W1251" s="3142"/>
      <c r="X1251" s="1910"/>
      <c r="Y1251" s="1910">
        <f>V1251-U1251</f>
        <v>-61.128500000000003</v>
      </c>
      <c r="Z1251" s="1910"/>
      <c r="AA1251" s="1885"/>
      <c r="AB1251" s="1885"/>
      <c r="AC1251" s="3709"/>
    </row>
    <row r="1252" spans="1:29" s="47" customFormat="1" x14ac:dyDescent="0.25">
      <c r="A1252" s="641"/>
      <c r="B1252" s="641">
        <v>1</v>
      </c>
      <c r="C1252" s="125" t="s">
        <v>9</v>
      </c>
      <c r="D1252" s="125"/>
      <c r="E1252" s="1707">
        <v>240</v>
      </c>
      <c r="F1252" s="749">
        <v>20</v>
      </c>
      <c r="G1252" s="858">
        <f t="shared" si="921"/>
        <v>3</v>
      </c>
      <c r="H1252" s="69">
        <v>12</v>
      </c>
      <c r="I1252" s="69">
        <f>H1252/G1252*100</f>
        <v>400</v>
      </c>
      <c r="J1252" s="3373"/>
      <c r="K1252" s="424">
        <v>8</v>
      </c>
      <c r="L1252" s="70">
        <f>O1252/H1252</f>
        <v>9.8333333333333339</v>
      </c>
      <c r="M1252" s="71">
        <f>ROUND(F1252*K1252,0)</f>
        <v>160</v>
      </c>
      <c r="N1252" s="71">
        <f t="shared" si="922"/>
        <v>27</v>
      </c>
      <c r="O1252" s="71">
        <v>118</v>
      </c>
      <c r="P1252" s="71">
        <f>O1252/N1252*100</f>
        <v>437.03703703703701</v>
      </c>
      <c r="Q1252" s="71">
        <f>M1252/E1252</f>
        <v>0.66666666666666663</v>
      </c>
      <c r="R1252" s="71">
        <f>O1252/$C$3*12/Q1252</f>
        <v>1062</v>
      </c>
      <c r="S1252" s="1885"/>
      <c r="T1252" s="1885"/>
      <c r="U1252" s="2975"/>
      <c r="V1252" s="1910"/>
      <c r="W1252" s="3142"/>
      <c r="X1252" s="1910"/>
      <c r="Y1252" s="1910"/>
      <c r="Z1252" s="1910"/>
      <c r="AA1252" s="1885"/>
      <c r="AB1252" s="1885"/>
      <c r="AC1252" s="3709"/>
    </row>
    <row r="1253" spans="1:29" s="47" customFormat="1" x14ac:dyDescent="0.25">
      <c r="A1253" s="641"/>
      <c r="B1253" s="641">
        <v>1</v>
      </c>
      <c r="C1253" s="125" t="s">
        <v>47</v>
      </c>
      <c r="D1253" s="125"/>
      <c r="E1253" s="1707">
        <v>240</v>
      </c>
      <c r="F1253" s="749">
        <v>228</v>
      </c>
      <c r="G1253" s="858">
        <f t="shared" si="921"/>
        <v>38</v>
      </c>
      <c r="H1253" s="69">
        <v>19</v>
      </c>
      <c r="I1253" s="69">
        <f>H1253/G1253*100</f>
        <v>50</v>
      </c>
      <c r="J1253" s="3373"/>
      <c r="K1253" s="424">
        <v>8</v>
      </c>
      <c r="L1253" s="70">
        <f>O1253/H1253</f>
        <v>9.8947368421052637</v>
      </c>
      <c r="M1253" s="71">
        <f>ROUND(F1253*K1253,0)</f>
        <v>1824</v>
      </c>
      <c r="N1253" s="71">
        <f t="shared" si="922"/>
        <v>304</v>
      </c>
      <c r="O1253" s="71">
        <v>188</v>
      </c>
      <c r="P1253" s="71">
        <f>O1253/N1253*100</f>
        <v>61.842105263157897</v>
      </c>
      <c r="Q1253" s="71">
        <f>M1253/E1253</f>
        <v>7.6</v>
      </c>
      <c r="R1253" s="71">
        <f>O1253/$C$3*12/Q1253</f>
        <v>148.42105263157896</v>
      </c>
      <c r="S1253" s="1885"/>
      <c r="T1253" s="1885"/>
      <c r="U1253" s="2961"/>
      <c r="V1253" s="1910"/>
      <c r="W1253" s="3142"/>
      <c r="X1253" s="1910"/>
      <c r="Y1253" s="1910"/>
      <c r="Z1253" s="1910"/>
      <c r="AA1253" s="1885"/>
      <c r="AB1253" s="1885"/>
      <c r="AC1253" s="3709"/>
    </row>
    <row r="1254" spans="1:29" s="73" customFormat="1" x14ac:dyDescent="0.25">
      <c r="A1254" s="641">
        <v>1</v>
      </c>
      <c r="B1254" s="641">
        <v>1</v>
      </c>
      <c r="C1254" s="239" t="s">
        <v>158</v>
      </c>
      <c r="D1254" s="712"/>
      <c r="E1254" s="588"/>
      <c r="F1254" s="1524">
        <f>SUM(F1251:F1253)</f>
        <v>258</v>
      </c>
      <c r="G1254" s="350">
        <f t="shared" ref="G1254:H1254" si="925">SUM(G1251:G1253)</f>
        <v>43</v>
      </c>
      <c r="H1254" s="350">
        <f t="shared" si="925"/>
        <v>31</v>
      </c>
      <c r="I1254" s="93">
        <f>H1254/G1254*100</f>
        <v>72.093023255813947</v>
      </c>
      <c r="J1254" s="3515">
        <f t="shared" ref="J1254" si="926">SUM(J1251:J1253)</f>
        <v>0</v>
      </c>
      <c r="K1254" s="694">
        <f>M1254/F1254</f>
        <v>8</v>
      </c>
      <c r="L1254" s="688">
        <f>O1254/H1254</f>
        <v>9.870967741935484</v>
      </c>
      <c r="M1254" s="350">
        <f t="shared" ref="M1254:Q1254" si="927">SUM(M1251:M1253)</f>
        <v>2064</v>
      </c>
      <c r="N1254" s="350">
        <f t="shared" si="927"/>
        <v>344</v>
      </c>
      <c r="O1254" s="350">
        <f t="shared" si="927"/>
        <v>306</v>
      </c>
      <c r="P1254" s="95">
        <f>O1254/N1254*100</f>
        <v>88.95348837209302</v>
      </c>
      <c r="Q1254" s="350">
        <f t="shared" si="927"/>
        <v>8.6</v>
      </c>
      <c r="R1254" s="71">
        <f>O1254/$C$3*12/Q1254</f>
        <v>213.48837209302326</v>
      </c>
      <c r="S1254" s="1886"/>
      <c r="T1254" s="1886"/>
      <c r="U1254" s="2976"/>
      <c r="V1254" s="1910"/>
      <c r="W1254" s="3142"/>
      <c r="X1254" s="1910"/>
      <c r="Y1254" s="1910"/>
      <c r="Z1254" s="1910"/>
      <c r="AA1254" s="1892"/>
      <c r="AB1254" s="1892"/>
      <c r="AC1254" s="3709"/>
    </row>
    <row r="1255" spans="1:29" s="47" customFormat="1" ht="29.25" x14ac:dyDescent="0.25">
      <c r="A1255" s="641">
        <v>1</v>
      </c>
      <c r="B1255" s="641">
        <v>1</v>
      </c>
      <c r="C1255" s="364" t="s">
        <v>143</v>
      </c>
      <c r="D1255" s="364"/>
      <c r="E1255" s="364"/>
      <c r="F1255" s="1524">
        <f>SUM(F1254,)</f>
        <v>258</v>
      </c>
      <c r="G1255" s="555">
        <f t="shared" ref="G1255:H1255" si="928">SUM(G1254,)</f>
        <v>43</v>
      </c>
      <c r="H1255" s="555">
        <f t="shared" si="928"/>
        <v>31</v>
      </c>
      <c r="I1255" s="555">
        <f>H1255/G1255*100</f>
        <v>72.093023255813947</v>
      </c>
      <c r="J1255" s="3638">
        <f t="shared" ref="J1255" si="929">SUM(J1254,)</f>
        <v>0</v>
      </c>
      <c r="K1255" s="733">
        <f>M1255/F1255</f>
        <v>8</v>
      </c>
      <c r="L1255" s="688">
        <f t="shared" ref="L1255:N1255" si="930">SUM(L1254,)</f>
        <v>9.870967741935484</v>
      </c>
      <c r="M1255" s="555">
        <f t="shared" si="930"/>
        <v>2064</v>
      </c>
      <c r="N1255" s="555">
        <f t="shared" si="930"/>
        <v>344</v>
      </c>
      <c r="O1255" s="555">
        <f>SUM(O1254,)</f>
        <v>306</v>
      </c>
      <c r="P1255" s="95">
        <f>O1255/N1255*100</f>
        <v>88.95348837209302</v>
      </c>
      <c r="Q1255" s="555">
        <f>SUM(Q1254,)</f>
        <v>8.6</v>
      </c>
      <c r="R1255" s="95">
        <f>O1255/$C$3*12/Q1255</f>
        <v>213.48837209302326</v>
      </c>
      <c r="S1255" s="755">
        <v>5233.2053759999999</v>
      </c>
      <c r="T1255" s="755">
        <v>5233.2053759999999</v>
      </c>
      <c r="U1255" s="2898">
        <f t="shared" ref="U1255" si="931">S1255/12*$C$3+(T1255-S1255)/11*1</f>
        <v>872.20089599999994</v>
      </c>
      <c r="V1255" s="1910">
        <f t="shared" ref="V1255" si="932">AB1255-AA1255-X1255</f>
        <v>595.03448000000003</v>
      </c>
      <c r="W1255" s="3142"/>
      <c r="X1255" s="1910"/>
      <c r="Y1255" s="1910">
        <f>V1255-U1255</f>
        <v>-277.16641599999991</v>
      </c>
      <c r="Z1255" s="1910"/>
      <c r="AA1255" s="755">
        <v>0</v>
      </c>
      <c r="AB1255" s="755">
        <v>595.03448000000003</v>
      </c>
      <c r="AC1255" s="3719"/>
    </row>
    <row r="1256" spans="1:29" s="47" customFormat="1" x14ac:dyDescent="0.25">
      <c r="A1256" s="641">
        <v>1</v>
      </c>
      <c r="B1256" s="641">
        <v>1</v>
      </c>
      <c r="C1256" s="734" t="s">
        <v>506</v>
      </c>
      <c r="D1256" s="1721"/>
      <c r="E1256" s="3298"/>
      <c r="F1256" s="1581"/>
      <c r="G1256" s="736"/>
      <c r="H1256" s="736"/>
      <c r="I1256" s="736"/>
      <c r="J1256" s="3648"/>
      <c r="K1256" s="650"/>
      <c r="L1256" s="650"/>
      <c r="M1256" s="722"/>
      <c r="N1256" s="722"/>
      <c r="O1256" s="722">
        <f>SUM(O1255,O1196)</f>
        <v>1023</v>
      </c>
      <c r="P1256" s="722"/>
      <c r="Q1256" s="722"/>
      <c r="R1256" s="722"/>
      <c r="S1256" s="650">
        <f t="shared" ref="S1256:Y1256" si="933">S1255+S1248+S1196</f>
        <v>26914.700126000003</v>
      </c>
      <c r="T1256" s="650">
        <f t="shared" ref="T1256" si="934">T1255+T1248+T1196</f>
        <v>34445.067345200005</v>
      </c>
      <c r="U1256" s="2977">
        <f t="shared" si="933"/>
        <v>5170.3621924424242</v>
      </c>
      <c r="V1256" s="650">
        <f t="shared" si="933"/>
        <v>9150.6602199999998</v>
      </c>
      <c r="W1256" s="3143">
        <f t="shared" si="933"/>
        <v>0</v>
      </c>
      <c r="X1256" s="650">
        <f t="shared" si="933"/>
        <v>-82.350449999999995</v>
      </c>
      <c r="Y1256" s="650">
        <f t="shared" si="933"/>
        <v>3980.298027557576</v>
      </c>
      <c r="Z1256" s="650"/>
      <c r="AA1256" s="650">
        <f>AA1255+AA1248+AA1196</f>
        <v>-609.35617000000013</v>
      </c>
      <c r="AB1256" s="650">
        <f>AB1255+AB1248+AB1196</f>
        <v>8458.9536000000007</v>
      </c>
      <c r="AC1256" s="3775">
        <f>AC1255+AC1248+AC1196</f>
        <v>-1.9999999999242846E-5</v>
      </c>
    </row>
    <row r="1257" spans="1:29" s="47" customFormat="1" ht="15.75" thickBot="1" x14ac:dyDescent="0.3">
      <c r="A1257" s="641"/>
      <c r="B1257" s="641">
        <v>1</v>
      </c>
      <c r="C1257" s="2742"/>
      <c r="D1257" s="3299"/>
      <c r="E1257" s="2742"/>
      <c r="F1257" s="2743"/>
      <c r="G1257" s="655"/>
      <c r="H1257" s="655"/>
      <c r="I1257" s="655"/>
      <c r="J1257" s="3649"/>
      <c r="K1257" s="2744"/>
      <c r="L1257" s="2744"/>
      <c r="M1257" s="2745"/>
      <c r="N1257" s="2745"/>
      <c r="O1257" s="2745"/>
      <c r="P1257" s="2745"/>
      <c r="Q1257" s="2745"/>
      <c r="R1257" s="2745"/>
      <c r="S1257" s="2744">
        <f t="shared" ref="S1257:Y1257" si="935">S1258-S1259-S1309-S1312-S1318</f>
        <v>-4.3655745685100555E-11</v>
      </c>
      <c r="T1257" s="2744">
        <f t="shared" ref="T1257" si="936">T1258-T1259-T1309-T1312-T1318</f>
        <v>0</v>
      </c>
      <c r="U1257" s="2978">
        <f t="shared" si="935"/>
        <v>-1.2732925824820995E-11</v>
      </c>
      <c r="V1257" s="2744">
        <f t="shared" si="935"/>
        <v>0</v>
      </c>
      <c r="W1257" s="3144">
        <f t="shared" si="935"/>
        <v>0</v>
      </c>
      <c r="X1257" s="2744">
        <f t="shared" si="935"/>
        <v>0</v>
      </c>
      <c r="Y1257" s="2744">
        <f t="shared" si="935"/>
        <v>9.0949470177292824E-13</v>
      </c>
      <c r="Z1257" s="2744"/>
      <c r="AA1257" s="2744">
        <f>AA1258-AA1259-AA1309-AA1312-AA1318</f>
        <v>-1.0658141036401503E-14</v>
      </c>
      <c r="AB1257" s="2744">
        <f>AB1258-AB1259-AB1309-AB1312-AB1318</f>
        <v>0</v>
      </c>
      <c r="AC1257" s="3787">
        <f>AC1258-AC1259-AC1309-AC1312-AC1318</f>
        <v>6.2527760746888816E-13</v>
      </c>
    </row>
    <row r="1258" spans="1:29" x14ac:dyDescent="0.25">
      <c r="A1258" s="641">
        <v>1</v>
      </c>
      <c r="B1258" s="641">
        <v>1</v>
      </c>
      <c r="C1258" s="1165" t="s">
        <v>278</v>
      </c>
      <c r="D1258" s="1165"/>
      <c r="E1258" s="1165"/>
      <c r="F1258" s="1583"/>
      <c r="G1258" s="1169"/>
      <c r="H1258" s="1169"/>
      <c r="I1258" s="1169"/>
      <c r="J1258" s="3650"/>
      <c r="K1258" s="1170"/>
      <c r="L1258" s="1171"/>
      <c r="M1258" s="1172"/>
      <c r="N1258" s="1172"/>
      <c r="O1258" s="1172"/>
      <c r="P1258" s="1172"/>
      <c r="Q1258" s="1172"/>
      <c r="R1258" s="1172"/>
      <c r="S1258" s="1171">
        <f t="shared" ref="S1258:AB1258" si="937">SUM(S1256,S1187)</f>
        <v>383643.89276119997</v>
      </c>
      <c r="T1258" s="1171">
        <f t="shared" ref="T1258" si="938">SUM(T1256,T1187)</f>
        <v>391182.74153240002</v>
      </c>
      <c r="U1258" s="1954">
        <f t="shared" si="937"/>
        <v>64625.998681824232</v>
      </c>
      <c r="V1258" s="1171">
        <f t="shared" si="937"/>
        <v>69253.128880000004</v>
      </c>
      <c r="W1258" s="3145">
        <f t="shared" si="937"/>
        <v>0</v>
      </c>
      <c r="X1258" s="1171">
        <f t="shared" si="937"/>
        <v>-607.63009</v>
      </c>
      <c r="Y1258" s="1171">
        <f t="shared" si="937"/>
        <v>4627.1301981757533</v>
      </c>
      <c r="Z1258" s="1171">
        <f t="shared" si="937"/>
        <v>0</v>
      </c>
      <c r="AA1258" s="1171">
        <f t="shared" si="937"/>
        <v>-696.86774000000014</v>
      </c>
      <c r="AB1258" s="1171">
        <f t="shared" si="937"/>
        <v>67948.631049999996</v>
      </c>
      <c r="AC1258" s="3783">
        <f t="shared" ref="AC1258" si="939">SUM(AC1256,AC1187)</f>
        <v>12078.650370000001</v>
      </c>
    </row>
    <row r="1259" spans="1:29" x14ac:dyDescent="0.25">
      <c r="A1259" s="641">
        <v>1</v>
      </c>
      <c r="B1259" s="641">
        <v>1</v>
      </c>
      <c r="C1259" s="1103" t="s">
        <v>80</v>
      </c>
      <c r="D1259" s="1103"/>
      <c r="E1259" s="1103"/>
      <c r="F1259" s="1518">
        <f>F1196+F1111</f>
        <v>3281</v>
      </c>
      <c r="G1259" s="1038">
        <f>G1196+G1111</f>
        <v>546.83333333333337</v>
      </c>
      <c r="H1259" s="1038">
        <f>H1196+H1111</f>
        <v>500</v>
      </c>
      <c r="I1259" s="1038">
        <f>H1259/G1259*100</f>
        <v>91.435537945748251</v>
      </c>
      <c r="J1259" s="3426">
        <f>J1196+J1111</f>
        <v>217</v>
      </c>
      <c r="K1259" s="1173">
        <f>M1259/F1259</f>
        <v>8.5379457482474859</v>
      </c>
      <c r="L1259" s="1174">
        <f>O1259/H1259</f>
        <v>7.75</v>
      </c>
      <c r="M1259" s="1038">
        <f>M1196+M1111</f>
        <v>28013</v>
      </c>
      <c r="N1259" s="1038">
        <f>N1196+N1111</f>
        <v>4670</v>
      </c>
      <c r="O1259" s="1038">
        <f>O1196+O1111</f>
        <v>3875</v>
      </c>
      <c r="P1259" s="1038">
        <f>O1259/N1259*100</f>
        <v>82.976445396145621</v>
      </c>
      <c r="Q1259" s="1038">
        <f>Q1196+Q1111</f>
        <v>84</v>
      </c>
      <c r="R1259" s="948">
        <f>O1259/$C$3*12/Q1259</f>
        <v>276.78571428571428</v>
      </c>
      <c r="S1259" s="1920">
        <f>SUM(S1196,S1111)</f>
        <v>132104.76894720001</v>
      </c>
      <c r="T1259" s="1920">
        <f>SUM(T1196,T1111)</f>
        <v>139635.13616640001</v>
      </c>
      <c r="U1259" s="1920">
        <f t="shared" ref="U1259:AB1259" si="940">U1196+U1111</f>
        <v>22702.040329309089</v>
      </c>
      <c r="V1259" s="1920">
        <f t="shared" si="940"/>
        <v>30404.724929999993</v>
      </c>
      <c r="W1259" s="3146">
        <f t="shared" si="940"/>
        <v>0</v>
      </c>
      <c r="X1259" s="1920">
        <f t="shared" si="940"/>
        <v>-607.63009</v>
      </c>
      <c r="Y1259" s="1920">
        <f t="shared" si="940"/>
        <v>7702.6846006909027</v>
      </c>
      <c r="Z1259" s="1920">
        <f t="shared" si="940"/>
        <v>0</v>
      </c>
      <c r="AA1259" s="1920">
        <f t="shared" si="940"/>
        <v>-677.17376000000013</v>
      </c>
      <c r="AB1259" s="1920">
        <f t="shared" si="940"/>
        <v>29119.921079999993</v>
      </c>
      <c r="AC1259" s="3709">
        <f t="shared" ref="AC1259" si="941">AC1196+AC1111</f>
        <v>11898.638370000001</v>
      </c>
    </row>
    <row r="1260" spans="1:29" x14ac:dyDescent="0.25">
      <c r="B1260" s="641">
        <v>1</v>
      </c>
      <c r="C1260" s="1103" t="s">
        <v>234</v>
      </c>
      <c r="D1260" s="1103"/>
      <c r="E1260" s="1103"/>
      <c r="F1260" s="1518">
        <f>F1192</f>
        <v>0</v>
      </c>
      <c r="G1260" s="1038">
        <f>G1192</f>
        <v>0</v>
      </c>
      <c r="H1260" s="1038">
        <f>H1192</f>
        <v>0</v>
      </c>
      <c r="I1260" s="1038" t="e">
        <f>H1260/G1260*100</f>
        <v>#DIV/0!</v>
      </c>
      <c r="J1260" s="3426">
        <f>J1192</f>
        <v>0</v>
      </c>
      <c r="K1260" s="1173">
        <f>K1194</f>
        <v>10.5</v>
      </c>
      <c r="L1260" s="1174">
        <f>L1194</f>
        <v>2.25</v>
      </c>
      <c r="M1260" s="1038">
        <f t="shared" ref="M1260:AB1260" si="942">M1192</f>
        <v>0</v>
      </c>
      <c r="N1260" s="1038">
        <f t="shared" si="942"/>
        <v>0</v>
      </c>
      <c r="O1260" s="1038">
        <f t="shared" si="942"/>
        <v>0</v>
      </c>
      <c r="P1260" s="1038" t="e">
        <f t="shared" si="942"/>
        <v>#DIV/0!</v>
      </c>
      <c r="Q1260" s="1038">
        <f t="shared" si="942"/>
        <v>0</v>
      </c>
      <c r="R1260" s="948" t="e">
        <f t="shared" si="942"/>
        <v>#DIV/0!</v>
      </c>
      <c r="S1260" s="1920">
        <f t="shared" si="942"/>
        <v>0</v>
      </c>
      <c r="T1260" s="1920">
        <f t="shared" ref="T1260" si="943">T1192</f>
        <v>0</v>
      </c>
      <c r="U1260" s="1920">
        <f t="shared" si="942"/>
        <v>0</v>
      </c>
      <c r="V1260" s="1920">
        <f t="shared" si="942"/>
        <v>0</v>
      </c>
      <c r="W1260" s="3146">
        <f t="shared" si="942"/>
        <v>0</v>
      </c>
      <c r="X1260" s="1920">
        <f t="shared" si="942"/>
        <v>0</v>
      </c>
      <c r="Y1260" s="1920">
        <f t="shared" si="942"/>
        <v>0</v>
      </c>
      <c r="Z1260" s="1920">
        <f t="shared" si="942"/>
        <v>0</v>
      </c>
      <c r="AA1260" s="1920">
        <f t="shared" si="942"/>
        <v>0</v>
      </c>
      <c r="AB1260" s="1920">
        <f t="shared" si="942"/>
        <v>0</v>
      </c>
      <c r="AC1260" s="3709">
        <f t="shared" ref="AC1260" si="944">AC1192</f>
        <v>0</v>
      </c>
    </row>
    <row r="1261" spans="1:29" x14ac:dyDescent="0.25">
      <c r="A1261" s="641">
        <v>1</v>
      </c>
      <c r="B1261" s="641">
        <v>1</v>
      </c>
      <c r="C1261" s="1167" t="s">
        <v>14</v>
      </c>
      <c r="D1261" s="1167"/>
      <c r="E1261" s="1103"/>
      <c r="F1261" s="1518"/>
      <c r="G1261" s="1038"/>
      <c r="H1261" s="1038"/>
      <c r="I1261" s="1038"/>
      <c r="J1261" s="3426"/>
      <c r="K1261" s="1174"/>
      <c r="L1261" s="1174"/>
      <c r="M1261" s="1038"/>
      <c r="N1261" s="1038"/>
      <c r="O1261" s="1038"/>
      <c r="P1261" s="1038"/>
      <c r="Q1261" s="1038"/>
      <c r="R1261" s="948"/>
      <c r="S1261" s="1920"/>
      <c r="T1261" s="1920"/>
      <c r="U1261" s="1920"/>
      <c r="V1261" s="1920"/>
      <c r="W1261" s="3146"/>
      <c r="X1261" s="1920"/>
      <c r="Y1261" s="1920"/>
      <c r="Z1261" s="1920"/>
      <c r="AA1261" s="1920"/>
      <c r="AB1261" s="1920"/>
      <c r="AC1261" s="3709"/>
    </row>
    <row r="1262" spans="1:29" x14ac:dyDescent="0.25">
      <c r="A1262" s="641">
        <v>1</v>
      </c>
      <c r="B1262" s="641">
        <v>1</v>
      </c>
      <c r="C1262" s="3761" t="s">
        <v>604</v>
      </c>
      <c r="D1262" s="1062"/>
      <c r="E1262" s="1103"/>
      <c r="F1262" s="1518"/>
      <c r="G1262" s="1038"/>
      <c r="H1262" s="1038"/>
      <c r="I1262" s="1038"/>
      <c r="J1262" s="3426"/>
      <c r="K1262" s="1174"/>
      <c r="L1262" s="1174"/>
      <c r="M1262" s="1038"/>
      <c r="N1262" s="1038"/>
      <c r="O1262" s="1038"/>
      <c r="P1262" s="1038"/>
      <c r="Q1262" s="1038"/>
      <c r="R1262" s="948"/>
      <c r="S1262" s="1920">
        <f t="shared" ref="S1262:AB1262" si="945">S1198+S1113</f>
        <v>182631.40708999999</v>
      </c>
      <c r="T1262" s="1920">
        <f t="shared" ref="T1262" si="946">T1198+T1113</f>
        <v>182631.40708999999</v>
      </c>
      <c r="U1262" s="1920">
        <f t="shared" si="945"/>
        <v>30438.567848333332</v>
      </c>
      <c r="V1262" s="1920">
        <f t="shared" si="945"/>
        <v>30438.567860000003</v>
      </c>
      <c r="W1262" s="3146">
        <f t="shared" si="945"/>
        <v>0</v>
      </c>
      <c r="X1262" s="1920">
        <f t="shared" si="945"/>
        <v>0</v>
      </c>
      <c r="Y1262" s="1920">
        <f t="shared" si="945"/>
        <v>1.1666668342513731E-5</v>
      </c>
      <c r="Z1262" s="1920">
        <f t="shared" si="945"/>
        <v>0</v>
      </c>
      <c r="AA1262" s="1920">
        <f t="shared" si="945"/>
        <v>-19.69398</v>
      </c>
      <c r="AB1262" s="1920">
        <f t="shared" si="945"/>
        <v>30418.873880000003</v>
      </c>
      <c r="AC1262" s="3709">
        <f t="shared" ref="AC1262" si="947">AC1198+AC1113</f>
        <v>0</v>
      </c>
    </row>
    <row r="1263" spans="1:29" x14ac:dyDescent="0.25">
      <c r="B1263" s="641">
        <v>1</v>
      </c>
      <c r="C1263" s="3761" t="s">
        <v>524</v>
      </c>
      <c r="D1263" s="1062"/>
      <c r="E1263" s="1103"/>
      <c r="F1263" s="1518"/>
      <c r="G1263" s="1038"/>
      <c r="H1263" s="1038"/>
      <c r="I1263" s="1038"/>
      <c r="J1263" s="3426"/>
      <c r="K1263" s="1174"/>
      <c r="L1263" s="1174"/>
      <c r="M1263" s="1038"/>
      <c r="N1263" s="1038"/>
      <c r="O1263" s="1038"/>
      <c r="P1263" s="1038"/>
      <c r="Q1263" s="1038"/>
      <c r="R1263" s="948"/>
      <c r="S1263" s="1920">
        <f t="shared" ref="S1263:AB1263" si="948">S1114</f>
        <v>3226.1543999999999</v>
      </c>
      <c r="T1263" s="1920">
        <f t="shared" ref="T1263" si="949">T1114</f>
        <v>3226.1543999999999</v>
      </c>
      <c r="U1263" s="1920">
        <f t="shared" si="948"/>
        <v>537.69240000000002</v>
      </c>
      <c r="V1263" s="1920">
        <f t="shared" si="948"/>
        <v>537.69240000000002</v>
      </c>
      <c r="W1263" s="3146">
        <f t="shared" si="948"/>
        <v>0</v>
      </c>
      <c r="X1263" s="1920">
        <f t="shared" si="948"/>
        <v>0</v>
      </c>
      <c r="Y1263" s="1920">
        <f t="shared" si="948"/>
        <v>0</v>
      </c>
      <c r="Z1263" s="1920">
        <f t="shared" si="948"/>
        <v>0</v>
      </c>
      <c r="AA1263" s="1920">
        <f t="shared" si="948"/>
        <v>0</v>
      </c>
      <c r="AB1263" s="1920">
        <f t="shared" si="948"/>
        <v>537.69240000000002</v>
      </c>
      <c r="AC1263" s="3709">
        <f t="shared" ref="AC1263" si="950">AC1114</f>
        <v>0</v>
      </c>
    </row>
    <row r="1264" spans="1:29" ht="29.25" x14ac:dyDescent="0.25">
      <c r="B1264" s="641">
        <v>1</v>
      </c>
      <c r="C1264" s="2663" t="s">
        <v>480</v>
      </c>
      <c r="D1264" s="1062"/>
      <c r="E1264" s="1103"/>
      <c r="F1264" s="1518">
        <f>F1199+F1115</f>
        <v>45078</v>
      </c>
      <c r="G1264" s="1038">
        <f>G1199+G1115</f>
        <v>7513.0000000000009</v>
      </c>
      <c r="H1264" s="1038">
        <f>H1199+H1115</f>
        <v>5874</v>
      </c>
      <c r="I1264" s="1038">
        <f>H1264/G1264*100</f>
        <v>78.184480234260604</v>
      </c>
      <c r="J1264" s="3426">
        <f>J1199+J1115</f>
        <v>3</v>
      </c>
      <c r="K1264" s="1174"/>
      <c r="L1264" s="1174"/>
      <c r="M1264" s="1038"/>
      <c r="N1264" s="1038"/>
      <c r="O1264" s="1038"/>
      <c r="P1264" s="1038"/>
      <c r="Q1264" s="1038"/>
      <c r="R1264" s="948"/>
      <c r="S1264" s="1920"/>
      <c r="T1264" s="1920"/>
      <c r="U1264" s="1920"/>
      <c r="V1264" s="1920"/>
      <c r="W1264" s="3146"/>
      <c r="X1264" s="1920"/>
      <c r="Y1264" s="1920"/>
      <c r="Z1264" s="1920"/>
      <c r="AA1264" s="1920"/>
      <c r="AB1264" s="1920"/>
      <c r="AC1264" s="3709"/>
    </row>
    <row r="1265" spans="2:29" ht="30" x14ac:dyDescent="0.25">
      <c r="B1265" s="641">
        <v>1</v>
      </c>
      <c r="C1265" s="2664" t="s">
        <v>255</v>
      </c>
      <c r="D1265" s="1062"/>
      <c r="E1265" s="1103"/>
      <c r="F1265" s="1519">
        <f t="shared" ref="F1265:F1287" si="951">F1200+F1116</f>
        <v>0</v>
      </c>
      <c r="G1265" s="1179"/>
      <c r="H1265" s="1179"/>
      <c r="I1265" s="1038"/>
      <c r="J1265" s="3422"/>
      <c r="K1265" s="1174"/>
      <c r="L1265" s="1174"/>
      <c r="M1265" s="1038"/>
      <c r="N1265" s="1038"/>
      <c r="O1265" s="1038"/>
      <c r="P1265" s="1038"/>
      <c r="Q1265" s="1038"/>
      <c r="R1265" s="948"/>
      <c r="S1265" s="1920"/>
      <c r="T1265" s="1920"/>
      <c r="U1265" s="1920"/>
      <c r="V1265" s="1920"/>
      <c r="W1265" s="3146"/>
      <c r="X1265" s="1920"/>
      <c r="Y1265" s="1920"/>
      <c r="Z1265" s="1920"/>
      <c r="AA1265" s="1920"/>
      <c r="AB1265" s="1920"/>
      <c r="AC1265" s="3709"/>
    </row>
    <row r="1266" spans="2:29" ht="30" x14ac:dyDescent="0.25">
      <c r="B1266" s="641">
        <v>1</v>
      </c>
      <c r="C1266" s="2664" t="s">
        <v>256</v>
      </c>
      <c r="D1266" s="1062"/>
      <c r="E1266" s="1103"/>
      <c r="F1266" s="1519">
        <f t="shared" si="951"/>
        <v>6600</v>
      </c>
      <c r="G1266" s="1179">
        <f t="shared" ref="G1266:H1271" si="952">G1201+G1117</f>
        <v>1100</v>
      </c>
      <c r="H1266" s="1179">
        <f t="shared" si="952"/>
        <v>577</v>
      </c>
      <c r="I1266" s="1038">
        <f t="shared" ref="I1266:I1279" si="953">H1266/G1266*100</f>
        <v>52.454545454545453</v>
      </c>
      <c r="J1266" s="3422">
        <f t="shared" ref="J1266" si="954">J1201+J1117</f>
        <v>0</v>
      </c>
      <c r="K1266" s="1174"/>
      <c r="L1266" s="1174"/>
      <c r="M1266" s="1038"/>
      <c r="N1266" s="1038"/>
      <c r="O1266" s="1038"/>
      <c r="P1266" s="1038"/>
      <c r="Q1266" s="1038"/>
      <c r="R1266" s="948"/>
      <c r="S1266" s="1920"/>
      <c r="T1266" s="1920"/>
      <c r="U1266" s="1920"/>
      <c r="V1266" s="1920"/>
      <c r="W1266" s="3146"/>
      <c r="X1266" s="1920"/>
      <c r="Y1266" s="1920"/>
      <c r="Z1266" s="1920"/>
      <c r="AA1266" s="1920"/>
      <c r="AB1266" s="1920"/>
      <c r="AC1266" s="3709"/>
    </row>
    <row r="1267" spans="2:29" ht="30" x14ac:dyDescent="0.25">
      <c r="B1267" s="641">
        <v>1</v>
      </c>
      <c r="C1267" s="2665" t="s">
        <v>481</v>
      </c>
      <c r="D1267" s="1062"/>
      <c r="E1267" s="1103"/>
      <c r="F1267" s="1519">
        <f t="shared" si="951"/>
        <v>6575</v>
      </c>
      <c r="G1267" s="1179">
        <f t="shared" si="952"/>
        <v>1095.8333333333335</v>
      </c>
      <c r="H1267" s="1179">
        <f t="shared" si="952"/>
        <v>2395</v>
      </c>
      <c r="I1267" s="1038">
        <f t="shared" si="953"/>
        <v>218.55513307984785</v>
      </c>
      <c r="J1267" s="3422">
        <f t="shared" ref="J1267" si="955">J1202+J1118</f>
        <v>3</v>
      </c>
      <c r="K1267" s="1174"/>
      <c r="L1267" s="1174"/>
      <c r="M1267" s="1038"/>
      <c r="N1267" s="1038"/>
      <c r="O1267" s="1038"/>
      <c r="P1267" s="1038"/>
      <c r="Q1267" s="1038"/>
      <c r="R1267" s="948"/>
      <c r="S1267" s="1920"/>
      <c r="T1267" s="1920"/>
      <c r="U1267" s="1920"/>
      <c r="V1267" s="1920"/>
      <c r="W1267" s="3146"/>
      <c r="X1267" s="1920"/>
      <c r="Y1267" s="1920"/>
      <c r="Z1267" s="1920"/>
      <c r="AA1267" s="1920"/>
      <c r="AB1267" s="1920"/>
      <c r="AC1267" s="3709"/>
    </row>
    <row r="1268" spans="2:29" x14ac:dyDescent="0.25">
      <c r="B1268" s="641">
        <v>1</v>
      </c>
      <c r="C1268" s="2666" t="s">
        <v>482</v>
      </c>
      <c r="D1268" s="1062"/>
      <c r="E1268" s="1103"/>
      <c r="F1268" s="1519">
        <f t="shared" si="951"/>
        <v>6475</v>
      </c>
      <c r="G1268" s="1179">
        <f t="shared" si="952"/>
        <v>1079.1666666666667</v>
      </c>
      <c r="H1268" s="1179">
        <f t="shared" si="952"/>
        <v>2395</v>
      </c>
      <c r="I1268" s="1038">
        <f t="shared" si="953"/>
        <v>221.93050193050192</v>
      </c>
      <c r="J1268" s="3422">
        <f t="shared" ref="J1268" si="956">J1203+J1119</f>
        <v>3</v>
      </c>
      <c r="K1268" s="1174"/>
      <c r="L1268" s="1174"/>
      <c r="M1268" s="1038"/>
      <c r="N1268" s="1038"/>
      <c r="O1268" s="1038"/>
      <c r="P1268" s="1038"/>
      <c r="Q1268" s="1038"/>
      <c r="R1268" s="948"/>
      <c r="S1268" s="1920"/>
      <c r="T1268" s="1920"/>
      <c r="U1268" s="1920"/>
      <c r="V1268" s="1920"/>
      <c r="W1268" s="3146"/>
      <c r="X1268" s="1920"/>
      <c r="Y1268" s="1920"/>
      <c r="Z1268" s="1920"/>
      <c r="AA1268" s="1920"/>
      <c r="AB1268" s="1920"/>
      <c r="AC1268" s="3709"/>
    </row>
    <row r="1269" spans="2:29" ht="30" x14ac:dyDescent="0.25">
      <c r="B1269" s="641">
        <v>1</v>
      </c>
      <c r="C1269" s="2666" t="s">
        <v>483</v>
      </c>
      <c r="D1269" s="1062"/>
      <c r="E1269" s="1103"/>
      <c r="F1269" s="1519">
        <f t="shared" si="951"/>
        <v>400</v>
      </c>
      <c r="G1269" s="1179">
        <f t="shared" si="952"/>
        <v>66.666666666666671</v>
      </c>
      <c r="H1269" s="1179">
        <f t="shared" si="952"/>
        <v>0</v>
      </c>
      <c r="I1269" s="1038">
        <f t="shared" si="953"/>
        <v>0</v>
      </c>
      <c r="J1269" s="3422">
        <f t="shared" ref="J1269" si="957">J1204+J1120</f>
        <v>0</v>
      </c>
      <c r="K1269" s="1174"/>
      <c r="L1269" s="1174"/>
      <c r="M1269" s="1038"/>
      <c r="N1269" s="1038"/>
      <c r="O1269" s="1038"/>
      <c r="P1269" s="1038"/>
      <c r="Q1269" s="1038"/>
      <c r="R1269" s="948"/>
      <c r="S1269" s="1920"/>
      <c r="T1269" s="1920"/>
      <c r="U1269" s="1920"/>
      <c r="V1269" s="1920"/>
      <c r="W1269" s="3146"/>
      <c r="X1269" s="1920"/>
      <c r="Y1269" s="1920"/>
      <c r="Z1269" s="1920"/>
      <c r="AA1269" s="1920"/>
      <c r="AB1269" s="1920"/>
      <c r="AC1269" s="3709"/>
    </row>
    <row r="1270" spans="2:29" ht="60" x14ac:dyDescent="0.25">
      <c r="B1270" s="641">
        <v>1</v>
      </c>
      <c r="C1270" s="2666" t="s">
        <v>484</v>
      </c>
      <c r="D1270" s="1062"/>
      <c r="E1270" s="1103"/>
      <c r="F1270" s="1519">
        <f t="shared" si="951"/>
        <v>3660</v>
      </c>
      <c r="G1270" s="1179">
        <f t="shared" si="952"/>
        <v>610</v>
      </c>
      <c r="H1270" s="1179">
        <f t="shared" si="952"/>
        <v>428</v>
      </c>
      <c r="I1270" s="1038">
        <f t="shared" si="953"/>
        <v>70.163934426229517</v>
      </c>
      <c r="J1270" s="3422">
        <f t="shared" ref="J1270" si="958">J1205+J1121</f>
        <v>0</v>
      </c>
      <c r="K1270" s="1174"/>
      <c r="L1270" s="1174"/>
      <c r="M1270" s="1038"/>
      <c r="N1270" s="1038"/>
      <c r="O1270" s="1038"/>
      <c r="P1270" s="1038"/>
      <c r="Q1270" s="1038"/>
      <c r="R1270" s="948"/>
      <c r="S1270" s="1920"/>
      <c r="T1270" s="1920"/>
      <c r="U1270" s="1920"/>
      <c r="V1270" s="1920"/>
      <c r="W1270" s="3146"/>
      <c r="X1270" s="1920"/>
      <c r="Y1270" s="1920"/>
      <c r="Z1270" s="1920"/>
      <c r="AA1270" s="1920"/>
      <c r="AB1270" s="1920"/>
      <c r="AC1270" s="3709"/>
    </row>
    <row r="1271" spans="2:29" ht="45" x14ac:dyDescent="0.25">
      <c r="B1271" s="641">
        <v>1</v>
      </c>
      <c r="C1271" s="2666" t="s">
        <v>485</v>
      </c>
      <c r="D1271" s="1062"/>
      <c r="E1271" s="1103"/>
      <c r="F1271" s="1519">
        <f t="shared" si="951"/>
        <v>26018</v>
      </c>
      <c r="G1271" s="1179">
        <f t="shared" si="952"/>
        <v>4336.333333333333</v>
      </c>
      <c r="H1271" s="1179">
        <f t="shared" si="952"/>
        <v>2394</v>
      </c>
      <c r="I1271" s="1038">
        <f t="shared" si="953"/>
        <v>55.207932969482663</v>
      </c>
      <c r="J1271" s="3422">
        <f t="shared" ref="J1271" si="959">J1206+J1122</f>
        <v>0</v>
      </c>
      <c r="K1271" s="1174"/>
      <c r="L1271" s="1174"/>
      <c r="M1271" s="1038"/>
      <c r="N1271" s="1038"/>
      <c r="O1271" s="1038"/>
      <c r="P1271" s="1038"/>
      <c r="Q1271" s="1038"/>
      <c r="R1271" s="948"/>
      <c r="S1271" s="1920"/>
      <c r="T1271" s="1920"/>
      <c r="U1271" s="1920"/>
      <c r="V1271" s="1920"/>
      <c r="W1271" s="3146"/>
      <c r="X1271" s="1920"/>
      <c r="Y1271" s="1920"/>
      <c r="Z1271" s="1920"/>
      <c r="AA1271" s="1920"/>
      <c r="AB1271" s="1920"/>
      <c r="AC1271" s="3709"/>
    </row>
    <row r="1272" spans="2:29" ht="30" x14ac:dyDescent="0.25">
      <c r="B1272" s="641">
        <v>1</v>
      </c>
      <c r="C1272" s="2666" t="s">
        <v>602</v>
      </c>
      <c r="D1272" s="1062"/>
      <c r="E1272" s="1103"/>
      <c r="F1272" s="1519">
        <f t="shared" si="951"/>
        <v>2225</v>
      </c>
      <c r="G1272" s="1179">
        <f t="shared" ref="G1272:H1272" si="960">G1207+G1123</f>
        <v>370.83333333333331</v>
      </c>
      <c r="H1272" s="1179">
        <f t="shared" si="960"/>
        <v>80</v>
      </c>
      <c r="I1272" s="1038">
        <f t="shared" si="953"/>
        <v>21.573033707865168</v>
      </c>
      <c r="J1272" s="3422">
        <f t="shared" ref="J1272" si="961">J1207+J1123</f>
        <v>0</v>
      </c>
      <c r="K1272" s="1174"/>
      <c r="L1272" s="1174"/>
      <c r="M1272" s="1038"/>
      <c r="N1272" s="1038"/>
      <c r="O1272" s="1038"/>
      <c r="P1272" s="1038"/>
      <c r="Q1272" s="1038"/>
      <c r="R1272" s="948"/>
      <c r="S1272" s="1920"/>
      <c r="T1272" s="1920"/>
      <c r="U1272" s="1920"/>
      <c r="V1272" s="1920"/>
      <c r="W1272" s="3146"/>
      <c r="X1272" s="1920"/>
      <c r="Y1272" s="1920"/>
      <c r="Z1272" s="1920"/>
      <c r="AA1272" s="1920"/>
      <c r="AB1272" s="1920"/>
      <c r="AC1272" s="3709"/>
    </row>
    <row r="1273" spans="2:29" ht="29.25" x14ac:dyDescent="0.25">
      <c r="B1273" s="641">
        <v>1</v>
      </c>
      <c r="C1273" s="2667" t="s">
        <v>135</v>
      </c>
      <c r="D1273" s="1062"/>
      <c r="E1273" s="1103"/>
      <c r="F1273" s="1519">
        <f t="shared" si="951"/>
        <v>112811.06382978724</v>
      </c>
      <c r="G1273" s="1179">
        <f t="shared" ref="G1273:H1279" si="962">G1208+G1124</f>
        <v>18801.843971631206</v>
      </c>
      <c r="H1273" s="1179">
        <f t="shared" si="962"/>
        <v>5415.4159574468085</v>
      </c>
      <c r="I1273" s="1038">
        <f t="shared" si="953"/>
        <v>28.802578968412636</v>
      </c>
      <c r="J1273" s="3422">
        <f t="shared" ref="J1273" si="963">J1208+J1124</f>
        <v>2</v>
      </c>
      <c r="K1273" s="1174"/>
      <c r="L1273" s="1174"/>
      <c r="M1273" s="1038"/>
      <c r="N1273" s="1038"/>
      <c r="O1273" s="1038"/>
      <c r="P1273" s="1038"/>
      <c r="Q1273" s="1038"/>
      <c r="R1273" s="948"/>
      <c r="S1273" s="1920"/>
      <c r="T1273" s="1920"/>
      <c r="U1273" s="1920"/>
      <c r="V1273" s="1920"/>
      <c r="W1273" s="3146"/>
      <c r="X1273" s="1920"/>
      <c r="Y1273" s="1920"/>
      <c r="Z1273" s="1920"/>
      <c r="AA1273" s="1920"/>
      <c r="AB1273" s="1920"/>
      <c r="AC1273" s="3709"/>
    </row>
    <row r="1274" spans="2:29" x14ac:dyDescent="0.25">
      <c r="B1274" s="641">
        <v>1</v>
      </c>
      <c r="C1274" s="2668" t="s">
        <v>308</v>
      </c>
      <c r="D1274" s="1062"/>
      <c r="E1274" s="1103"/>
      <c r="F1274" s="1519">
        <f t="shared" si="951"/>
        <v>107590</v>
      </c>
      <c r="G1274" s="1179">
        <f t="shared" si="962"/>
        <v>17931.666666666668</v>
      </c>
      <c r="H1274" s="1179">
        <f t="shared" si="962"/>
        <v>4703</v>
      </c>
      <c r="I1274" s="1038">
        <f t="shared" si="953"/>
        <v>26.22734454874988</v>
      </c>
      <c r="J1274" s="3422">
        <f t="shared" ref="J1274" si="964">J1209+J1125</f>
        <v>2</v>
      </c>
      <c r="K1274" s="1174"/>
      <c r="L1274" s="1174"/>
      <c r="M1274" s="1038"/>
      <c r="N1274" s="1038"/>
      <c r="O1274" s="1038"/>
      <c r="P1274" s="1038"/>
      <c r="Q1274" s="1038"/>
      <c r="R1274" s="948"/>
      <c r="S1274" s="1920"/>
      <c r="T1274" s="1920"/>
      <c r="U1274" s="1920"/>
      <c r="V1274" s="1920"/>
      <c r="W1274" s="3146"/>
      <c r="X1274" s="1920"/>
      <c r="Y1274" s="1920"/>
      <c r="Z1274" s="1920"/>
      <c r="AA1274" s="1920"/>
      <c r="AB1274" s="1920"/>
      <c r="AC1274" s="3709"/>
    </row>
    <row r="1275" spans="2:29" x14ac:dyDescent="0.25">
      <c r="B1275" s="641">
        <v>1</v>
      </c>
      <c r="C1275" s="2668" t="s">
        <v>486</v>
      </c>
      <c r="D1275" s="1062"/>
      <c r="E1275" s="1103"/>
      <c r="F1275" s="1519">
        <f t="shared" si="951"/>
        <v>5221.0638297872338</v>
      </c>
      <c r="G1275" s="1179">
        <f t="shared" si="962"/>
        <v>870.17730496453885</v>
      </c>
      <c r="H1275" s="1179">
        <f t="shared" si="962"/>
        <v>712.41595744680842</v>
      </c>
      <c r="I1275" s="1038">
        <f t="shared" si="953"/>
        <v>81.87020660988631</v>
      </c>
      <c r="J1275" s="3422">
        <f t="shared" ref="J1275" si="965">J1210+J1126</f>
        <v>0</v>
      </c>
      <c r="K1275" s="1174"/>
      <c r="L1275" s="1174"/>
      <c r="M1275" s="1038"/>
      <c r="N1275" s="1038"/>
      <c r="O1275" s="1038"/>
      <c r="P1275" s="1038"/>
      <c r="Q1275" s="1038"/>
      <c r="R1275" s="948"/>
      <c r="S1275" s="1920"/>
      <c r="T1275" s="1920"/>
      <c r="U1275" s="1920"/>
      <c r="V1275" s="1920"/>
      <c r="W1275" s="3146"/>
      <c r="X1275" s="1920"/>
      <c r="Y1275" s="1920"/>
      <c r="Z1275" s="1920"/>
      <c r="AA1275" s="1920"/>
      <c r="AB1275" s="1920"/>
      <c r="AC1275" s="3709"/>
    </row>
    <row r="1276" spans="2:29" x14ac:dyDescent="0.25">
      <c r="B1276" s="641">
        <v>1</v>
      </c>
      <c r="C1276" s="2669" t="s">
        <v>503</v>
      </c>
      <c r="D1276" s="1062"/>
      <c r="E1276" s="1103"/>
      <c r="F1276" s="1519">
        <f t="shared" si="951"/>
        <v>49078</v>
      </c>
      <c r="G1276" s="1179">
        <f t="shared" si="962"/>
        <v>8179.6666666666661</v>
      </c>
      <c r="H1276" s="1179">
        <f t="shared" si="962"/>
        <v>6696.71</v>
      </c>
      <c r="I1276" s="1038">
        <f t="shared" si="953"/>
        <v>81.87020660988631</v>
      </c>
      <c r="J1276" s="3422">
        <f t="shared" ref="J1276" si="966">J1211+J1127</f>
        <v>0</v>
      </c>
      <c r="K1276" s="1174"/>
      <c r="L1276" s="1174"/>
      <c r="M1276" s="1038"/>
      <c r="N1276" s="1038"/>
      <c r="O1276" s="1038"/>
      <c r="P1276" s="1038"/>
      <c r="Q1276" s="1038"/>
      <c r="R1276" s="948"/>
      <c r="S1276" s="1920"/>
      <c r="T1276" s="1920"/>
      <c r="U1276" s="1920"/>
      <c r="V1276" s="1920"/>
      <c r="W1276" s="3146"/>
      <c r="X1276" s="1920"/>
      <c r="Y1276" s="1920"/>
      <c r="Z1276" s="1920"/>
      <c r="AA1276" s="1920"/>
      <c r="AB1276" s="1920"/>
      <c r="AC1276" s="3709"/>
    </row>
    <row r="1277" spans="2:29" ht="47.25" x14ac:dyDescent="0.25">
      <c r="B1277" s="641">
        <v>1</v>
      </c>
      <c r="C1277" s="2670" t="s">
        <v>488</v>
      </c>
      <c r="D1277" s="1062"/>
      <c r="E1277" s="1103"/>
      <c r="F1277" s="1519">
        <f t="shared" si="951"/>
        <v>14552</v>
      </c>
      <c r="G1277" s="1179">
        <f t="shared" si="962"/>
        <v>2425.333333333333</v>
      </c>
      <c r="H1277" s="1179">
        <f t="shared" si="962"/>
        <v>918</v>
      </c>
      <c r="I1277" s="1038">
        <f t="shared" si="953"/>
        <v>37.850467289719631</v>
      </c>
      <c r="J1277" s="3422">
        <f t="shared" ref="J1277" si="967">J1212+J1128</f>
        <v>0</v>
      </c>
      <c r="K1277" s="1174"/>
      <c r="L1277" s="1174"/>
      <c r="M1277" s="1038"/>
      <c r="N1277" s="1038"/>
      <c r="O1277" s="1038"/>
      <c r="P1277" s="1038"/>
      <c r="Q1277" s="1038"/>
      <c r="R1277" s="948"/>
      <c r="S1277" s="1920">
        <f t="shared" ref="S1277:AB1277" si="968">S1212+S1128</f>
        <v>0</v>
      </c>
      <c r="T1277" s="1920">
        <f t="shared" ref="T1277" si="969">T1212+T1128</f>
        <v>0</v>
      </c>
      <c r="U1277" s="1920">
        <f t="shared" si="968"/>
        <v>0</v>
      </c>
      <c r="V1277" s="1920">
        <f t="shared" si="968"/>
        <v>0</v>
      </c>
      <c r="W1277" s="3146">
        <f t="shared" si="968"/>
        <v>0</v>
      </c>
      <c r="X1277" s="1920">
        <f t="shared" si="968"/>
        <v>0</v>
      </c>
      <c r="Y1277" s="1920">
        <f t="shared" si="968"/>
        <v>0</v>
      </c>
      <c r="Z1277" s="1920">
        <f t="shared" si="968"/>
        <v>0</v>
      </c>
      <c r="AA1277" s="1920">
        <f t="shared" si="968"/>
        <v>0</v>
      </c>
      <c r="AB1277" s="1920">
        <f t="shared" si="968"/>
        <v>0</v>
      </c>
      <c r="AC1277" s="3709">
        <f t="shared" ref="AC1277" si="970">AC1212+AC1128</f>
        <v>0</v>
      </c>
    </row>
    <row r="1278" spans="2:29" ht="30" x14ac:dyDescent="0.25">
      <c r="B1278" s="641">
        <v>1</v>
      </c>
      <c r="C1278" s="2665" t="s">
        <v>489</v>
      </c>
      <c r="D1278" s="1062"/>
      <c r="E1278" s="1103"/>
      <c r="F1278" s="1519">
        <f t="shared" si="951"/>
        <v>6392</v>
      </c>
      <c r="G1278" s="1179">
        <f t="shared" si="962"/>
        <v>1065.3333333333335</v>
      </c>
      <c r="H1278" s="1179">
        <f t="shared" si="962"/>
        <v>547</v>
      </c>
      <c r="I1278" s="1038">
        <f t="shared" si="953"/>
        <v>51.345431789737162</v>
      </c>
      <c r="J1278" s="3422">
        <f t="shared" ref="J1278" si="971">J1213+J1129</f>
        <v>0</v>
      </c>
      <c r="K1278" s="1174"/>
      <c r="L1278" s="1174"/>
      <c r="M1278" s="1038"/>
      <c r="N1278" s="1038"/>
      <c r="O1278" s="1038"/>
      <c r="P1278" s="1038"/>
      <c r="Q1278" s="1038"/>
      <c r="R1278" s="948"/>
      <c r="S1278" s="1920"/>
      <c r="T1278" s="1920"/>
      <c r="U1278" s="1920"/>
      <c r="V1278" s="1920"/>
      <c r="W1278" s="3146"/>
      <c r="X1278" s="1920"/>
      <c r="Y1278" s="1920"/>
      <c r="Z1278" s="1920"/>
      <c r="AA1278" s="1920"/>
      <c r="AB1278" s="1920"/>
      <c r="AC1278" s="3709"/>
    </row>
    <row r="1279" spans="2:29" ht="30" x14ac:dyDescent="0.25">
      <c r="B1279" s="641">
        <v>1</v>
      </c>
      <c r="C1279" s="2666" t="s">
        <v>490</v>
      </c>
      <c r="D1279" s="1062"/>
      <c r="E1279" s="1103"/>
      <c r="F1279" s="1519">
        <f t="shared" si="951"/>
        <v>6249</v>
      </c>
      <c r="G1279" s="1179">
        <f t="shared" si="962"/>
        <v>1041.5</v>
      </c>
      <c r="H1279" s="1179">
        <f t="shared" si="962"/>
        <v>546</v>
      </c>
      <c r="I1279" s="1038">
        <f t="shared" si="953"/>
        <v>52.424387902064332</v>
      </c>
      <c r="J1279" s="3422">
        <f t="shared" ref="J1279" si="972">J1214+J1130</f>
        <v>0</v>
      </c>
      <c r="K1279" s="1174"/>
      <c r="L1279" s="1174"/>
      <c r="M1279" s="1038"/>
      <c r="N1279" s="1038"/>
      <c r="O1279" s="1038"/>
      <c r="P1279" s="1038"/>
      <c r="Q1279" s="1038"/>
      <c r="R1279" s="948"/>
      <c r="S1279" s="1920"/>
      <c r="T1279" s="1920"/>
      <c r="U1279" s="1920"/>
      <c r="V1279" s="1920"/>
      <c r="W1279" s="3146"/>
      <c r="X1279" s="1920"/>
      <c r="Y1279" s="1920"/>
      <c r="Z1279" s="1920"/>
      <c r="AA1279" s="1920"/>
      <c r="AB1279" s="1920"/>
      <c r="AC1279" s="3709"/>
    </row>
    <row r="1280" spans="2:29" ht="45" x14ac:dyDescent="0.25">
      <c r="B1280" s="641">
        <v>1</v>
      </c>
      <c r="C1280" s="2666" t="s">
        <v>491</v>
      </c>
      <c r="D1280" s="1062"/>
      <c r="E1280" s="1103"/>
      <c r="F1280" s="1519">
        <f t="shared" si="951"/>
        <v>0</v>
      </c>
      <c r="G1280" s="1179"/>
      <c r="H1280" s="1179"/>
      <c r="I1280" s="1038"/>
      <c r="J1280" s="3422"/>
      <c r="K1280" s="1174"/>
      <c r="L1280" s="1174"/>
      <c r="M1280" s="1038"/>
      <c r="N1280" s="1038"/>
      <c r="O1280" s="1038"/>
      <c r="P1280" s="1038"/>
      <c r="Q1280" s="1038"/>
      <c r="R1280" s="948"/>
      <c r="S1280" s="1920"/>
      <c r="T1280" s="1920"/>
      <c r="U1280" s="1920"/>
      <c r="V1280" s="1920"/>
      <c r="W1280" s="3146"/>
      <c r="X1280" s="1920"/>
      <c r="Y1280" s="1920"/>
      <c r="Z1280" s="1920"/>
      <c r="AA1280" s="1920"/>
      <c r="AB1280" s="1920"/>
      <c r="AC1280" s="3709"/>
    </row>
    <row r="1281" spans="1:29" ht="45" x14ac:dyDescent="0.25">
      <c r="B1281" s="641">
        <v>1</v>
      </c>
      <c r="C1281" s="2666" t="s">
        <v>492</v>
      </c>
      <c r="D1281" s="1062"/>
      <c r="E1281" s="1103"/>
      <c r="F1281" s="1519">
        <f t="shared" si="951"/>
        <v>3</v>
      </c>
      <c r="G1281" s="1179">
        <f t="shared" ref="G1281:H1287" si="973">G1216+G1132</f>
        <v>0.5</v>
      </c>
      <c r="H1281" s="1179">
        <f t="shared" si="973"/>
        <v>0</v>
      </c>
      <c r="I1281" s="1038">
        <f>H1281/G1281*100</f>
        <v>0</v>
      </c>
      <c r="J1281" s="3422">
        <f t="shared" ref="J1281" si="974">J1216+J1132</f>
        <v>0</v>
      </c>
      <c r="K1281" s="1174"/>
      <c r="L1281" s="1174"/>
      <c r="M1281" s="1038"/>
      <c r="N1281" s="1038"/>
      <c r="O1281" s="1038"/>
      <c r="P1281" s="1038"/>
      <c r="Q1281" s="1038"/>
      <c r="R1281" s="948"/>
      <c r="S1281" s="1920"/>
      <c r="T1281" s="1920"/>
      <c r="U1281" s="1920"/>
      <c r="V1281" s="1920"/>
      <c r="W1281" s="3146"/>
      <c r="X1281" s="1920"/>
      <c r="Y1281" s="1920"/>
      <c r="Z1281" s="1920"/>
      <c r="AA1281" s="1920"/>
      <c r="AB1281" s="1920"/>
      <c r="AC1281" s="3709"/>
    </row>
    <row r="1282" spans="1:29" ht="30" x14ac:dyDescent="0.25">
      <c r="B1282" s="641">
        <v>1</v>
      </c>
      <c r="C1282" s="2666" t="s">
        <v>493</v>
      </c>
      <c r="D1282" s="1062"/>
      <c r="E1282" s="1103"/>
      <c r="F1282" s="1519">
        <f t="shared" si="951"/>
        <v>140</v>
      </c>
      <c r="G1282" s="1179">
        <f t="shared" si="973"/>
        <v>23.333333333333332</v>
      </c>
      <c r="H1282" s="1179">
        <f t="shared" si="973"/>
        <v>1</v>
      </c>
      <c r="I1282" s="1038">
        <f>H1282/G1282*100</f>
        <v>4.2857142857142856</v>
      </c>
      <c r="J1282" s="3422">
        <f t="shared" ref="J1282" si="975">J1217+J1133</f>
        <v>0</v>
      </c>
      <c r="K1282" s="1174"/>
      <c r="L1282" s="1174"/>
      <c r="M1282" s="1038"/>
      <c r="N1282" s="1038"/>
      <c r="O1282" s="1038"/>
      <c r="P1282" s="1038"/>
      <c r="Q1282" s="1038"/>
      <c r="R1282" s="948"/>
      <c r="S1282" s="1920"/>
      <c r="T1282" s="1920"/>
      <c r="U1282" s="1920"/>
      <c r="V1282" s="1920"/>
      <c r="W1282" s="3146"/>
      <c r="X1282" s="1920"/>
      <c r="Y1282" s="1920"/>
      <c r="Z1282" s="1920"/>
      <c r="AA1282" s="1920"/>
      <c r="AB1282" s="1920"/>
      <c r="AC1282" s="3709"/>
    </row>
    <row r="1283" spans="1:29" ht="45" x14ac:dyDescent="0.25">
      <c r="A1283" s="641">
        <v>1</v>
      </c>
      <c r="B1283" s="641">
        <v>1</v>
      </c>
      <c r="C1283" s="2665" t="s">
        <v>494</v>
      </c>
      <c r="D1283" s="951"/>
      <c r="E1283" s="1103"/>
      <c r="F1283" s="1519">
        <f t="shared" si="951"/>
        <v>8160</v>
      </c>
      <c r="G1283" s="1179">
        <f t="shared" si="973"/>
        <v>1359.9999999999998</v>
      </c>
      <c r="H1283" s="1179">
        <f t="shared" si="973"/>
        <v>371</v>
      </c>
      <c r="I1283" s="1038">
        <f>H1283/G1283*100</f>
        <v>27.279411764705884</v>
      </c>
      <c r="J1283" s="3422">
        <f t="shared" ref="J1283" si="976">J1218+J1134</f>
        <v>0</v>
      </c>
      <c r="K1283" s="1174"/>
      <c r="L1283" s="1174"/>
      <c r="M1283" s="1038"/>
      <c r="N1283" s="1038"/>
      <c r="O1283" s="1038"/>
      <c r="P1283" s="1038"/>
      <c r="Q1283" s="1038"/>
      <c r="R1283" s="948"/>
      <c r="S1283" s="1920"/>
      <c r="T1283" s="1920"/>
      <c r="U1283" s="1920"/>
      <c r="V1283" s="1920"/>
      <c r="W1283" s="3146"/>
      <c r="X1283" s="1920"/>
      <c r="Y1283" s="1920"/>
      <c r="Z1283" s="1920"/>
      <c r="AA1283" s="1920"/>
      <c r="AB1283" s="1920"/>
      <c r="AC1283" s="3709"/>
    </row>
    <row r="1284" spans="1:29" ht="30" x14ac:dyDescent="0.25">
      <c r="B1284" s="641">
        <v>1</v>
      </c>
      <c r="C1284" s="2666" t="s">
        <v>495</v>
      </c>
      <c r="D1284" s="951"/>
      <c r="E1284" s="1103"/>
      <c r="F1284" s="1519">
        <f t="shared" si="951"/>
        <v>2300</v>
      </c>
      <c r="G1284" s="1519">
        <f t="shared" si="973"/>
        <v>383.33333333333331</v>
      </c>
      <c r="H1284" s="1519">
        <f t="shared" si="973"/>
        <v>155</v>
      </c>
      <c r="I1284" s="1038">
        <f>H1284/G1284*100</f>
        <v>40.434782608695649</v>
      </c>
      <c r="J1284" s="3651">
        <f t="shared" ref="J1284" si="977">J1219+J1135</f>
        <v>0</v>
      </c>
      <c r="K1284" s="1174"/>
      <c r="L1284" s="1174"/>
      <c r="M1284" s="1038"/>
      <c r="N1284" s="1038"/>
      <c r="O1284" s="1038"/>
      <c r="P1284" s="1038"/>
      <c r="Q1284" s="1038"/>
      <c r="R1284" s="948"/>
      <c r="S1284" s="1920"/>
      <c r="T1284" s="1920"/>
      <c r="U1284" s="1920"/>
      <c r="V1284" s="1920"/>
      <c r="W1284" s="3146"/>
      <c r="X1284" s="1920"/>
      <c r="Y1284" s="1920"/>
      <c r="Z1284" s="1920"/>
      <c r="AA1284" s="1920"/>
      <c r="AB1284" s="1920"/>
      <c r="AC1284" s="3709"/>
    </row>
    <row r="1285" spans="1:29" ht="30" x14ac:dyDescent="0.25">
      <c r="B1285" s="641">
        <v>1</v>
      </c>
      <c r="C1285" s="2666" t="s">
        <v>542</v>
      </c>
      <c r="D1285" s="951"/>
      <c r="E1285" s="1103"/>
      <c r="F1285" s="1519">
        <f t="shared" si="951"/>
        <v>0</v>
      </c>
      <c r="G1285" s="1519">
        <f t="shared" si="973"/>
        <v>0</v>
      </c>
      <c r="H1285" s="1519">
        <f t="shared" si="973"/>
        <v>0</v>
      </c>
      <c r="I1285" s="1038"/>
      <c r="J1285" s="3651">
        <f t="shared" ref="J1285" si="978">J1220+J1136</f>
        <v>0</v>
      </c>
      <c r="K1285" s="1174"/>
      <c r="L1285" s="1174"/>
      <c r="M1285" s="1038"/>
      <c r="N1285" s="1038"/>
      <c r="O1285" s="1038"/>
      <c r="P1285" s="1038"/>
      <c r="Q1285" s="1038"/>
      <c r="R1285" s="948"/>
      <c r="S1285" s="1920"/>
      <c r="T1285" s="1920"/>
      <c r="U1285" s="1920"/>
      <c r="V1285" s="1920"/>
      <c r="W1285" s="3146"/>
      <c r="X1285" s="1920"/>
      <c r="Y1285" s="1920"/>
      <c r="Z1285" s="1920"/>
      <c r="AA1285" s="1920"/>
      <c r="AB1285" s="1920"/>
      <c r="AC1285" s="3709"/>
    </row>
    <row r="1286" spans="1:29" ht="60" x14ac:dyDescent="0.25">
      <c r="A1286" s="641">
        <v>1</v>
      </c>
      <c r="B1286" s="641">
        <v>1</v>
      </c>
      <c r="C1286" s="2666" t="s">
        <v>496</v>
      </c>
      <c r="D1286" s="951"/>
      <c r="E1286" s="1103"/>
      <c r="F1286" s="1519">
        <f t="shared" si="951"/>
        <v>5140</v>
      </c>
      <c r="G1286" s="1179">
        <f t="shared" si="973"/>
        <v>856.66666666666663</v>
      </c>
      <c r="H1286" s="1179">
        <f t="shared" si="973"/>
        <v>191</v>
      </c>
      <c r="I1286" s="1038">
        <f>H1286/G1286*100</f>
        <v>22.295719844357979</v>
      </c>
      <c r="J1286" s="3422">
        <f t="shared" ref="J1286" si="979">J1221+J1137</f>
        <v>0</v>
      </c>
      <c r="K1286" s="1174"/>
      <c r="L1286" s="1174"/>
      <c r="M1286" s="1038"/>
      <c r="N1286" s="1038"/>
      <c r="O1286" s="1038"/>
      <c r="P1286" s="1038"/>
      <c r="Q1286" s="1038"/>
      <c r="R1286" s="948"/>
      <c r="S1286" s="1920"/>
      <c r="T1286" s="1920"/>
      <c r="U1286" s="1920"/>
      <c r="V1286" s="1920"/>
      <c r="W1286" s="3146"/>
      <c r="X1286" s="1920"/>
      <c r="Y1286" s="1920"/>
      <c r="Z1286" s="1920"/>
      <c r="AA1286" s="1920"/>
      <c r="AB1286" s="1920"/>
      <c r="AC1286" s="3709"/>
    </row>
    <row r="1287" spans="1:29" ht="45" x14ac:dyDescent="0.25">
      <c r="A1287" s="641">
        <v>1</v>
      </c>
      <c r="B1287" s="641">
        <v>1</v>
      </c>
      <c r="C1287" s="2666" t="s">
        <v>497</v>
      </c>
      <c r="D1287" s="951"/>
      <c r="E1287" s="1103"/>
      <c r="F1287" s="1519">
        <f t="shared" si="951"/>
        <v>720</v>
      </c>
      <c r="G1287" s="1179">
        <f t="shared" si="973"/>
        <v>120</v>
      </c>
      <c r="H1287" s="1179">
        <f t="shared" si="973"/>
        <v>25</v>
      </c>
      <c r="I1287" s="1038">
        <f>H1287/G1287*100</f>
        <v>20.833333333333336</v>
      </c>
      <c r="J1287" s="3422">
        <f t="shared" ref="J1287" si="980">J1222+J1138</f>
        <v>0</v>
      </c>
      <c r="K1287" s="1174"/>
      <c r="L1287" s="1174"/>
      <c r="M1287" s="1038"/>
      <c r="N1287" s="1038"/>
      <c r="O1287" s="1038"/>
      <c r="P1287" s="1038"/>
      <c r="Q1287" s="1038"/>
      <c r="R1287" s="948"/>
      <c r="S1287" s="1920"/>
      <c r="T1287" s="1920"/>
      <c r="U1287" s="1920"/>
      <c r="V1287" s="1920"/>
      <c r="W1287" s="3146"/>
      <c r="X1287" s="1920"/>
      <c r="Y1287" s="1920"/>
      <c r="Z1287" s="1920"/>
      <c r="AA1287" s="1920"/>
      <c r="AB1287" s="1920"/>
      <c r="AC1287" s="3709"/>
    </row>
    <row r="1288" spans="1:29" ht="57.75" x14ac:dyDescent="0.25">
      <c r="B1288" s="641">
        <v>1</v>
      </c>
      <c r="C1288" s="2663" t="s">
        <v>610</v>
      </c>
      <c r="D1288" s="951"/>
      <c r="E1288" s="1103"/>
      <c r="F1288" s="1519">
        <f>F1139</f>
        <v>600</v>
      </c>
      <c r="G1288" s="1179">
        <f t="shared" ref="G1288:H1288" si="981">G1139</f>
        <v>100</v>
      </c>
      <c r="H1288" s="1179">
        <f t="shared" si="981"/>
        <v>52</v>
      </c>
      <c r="I1288" s="1038">
        <f>H1288/G1288*100</f>
        <v>52</v>
      </c>
      <c r="J1288" s="3422">
        <f t="shared" ref="J1288" si="982">J1139</f>
        <v>0</v>
      </c>
      <c r="K1288" s="1174"/>
      <c r="L1288" s="1174"/>
      <c r="M1288" s="1038"/>
      <c r="N1288" s="1038"/>
      <c r="O1288" s="1038"/>
      <c r="P1288" s="1038"/>
      <c r="Q1288" s="1038"/>
      <c r="R1288" s="948"/>
      <c r="S1288" s="1920"/>
      <c r="T1288" s="1920"/>
      <c r="U1288" s="1920"/>
      <c r="V1288" s="1920"/>
      <c r="W1288" s="3146"/>
      <c r="X1288" s="1920"/>
      <c r="Y1288" s="1920"/>
      <c r="Z1288" s="1920"/>
      <c r="AA1288" s="1920"/>
      <c r="AB1288" s="1920"/>
      <c r="AC1288" s="3709"/>
    </row>
    <row r="1289" spans="1:29" ht="30" x14ac:dyDescent="0.25">
      <c r="B1289" s="641">
        <v>1</v>
      </c>
      <c r="C1289" s="2665" t="s">
        <v>257</v>
      </c>
      <c r="D1289" s="951"/>
      <c r="E1289" s="1103"/>
      <c r="F1289" s="1519"/>
      <c r="G1289" s="1179"/>
      <c r="H1289" s="1179"/>
      <c r="I1289" s="1038"/>
      <c r="J1289" s="3422"/>
      <c r="K1289" s="1174"/>
      <c r="L1289" s="1174"/>
      <c r="M1289" s="1038"/>
      <c r="N1289" s="1038"/>
      <c r="O1289" s="1038"/>
      <c r="P1289" s="1038"/>
      <c r="Q1289" s="1038"/>
      <c r="R1289" s="948"/>
      <c r="S1289" s="1920">
        <f>S1223</f>
        <v>367.32400000000001</v>
      </c>
      <c r="T1289" s="1920">
        <f>T1223</f>
        <v>367.32400000000001</v>
      </c>
      <c r="U1289" s="1920">
        <f t="shared" ref="U1289:AB1289" si="983">U1223</f>
        <v>61.220666666666666</v>
      </c>
      <c r="V1289" s="1920">
        <f t="shared" si="983"/>
        <v>0</v>
      </c>
      <c r="W1289" s="3146">
        <f t="shared" si="983"/>
        <v>0</v>
      </c>
      <c r="X1289" s="1920">
        <f t="shared" si="983"/>
        <v>0</v>
      </c>
      <c r="Y1289" s="1920">
        <f t="shared" si="983"/>
        <v>-61.220666666666666</v>
      </c>
      <c r="Z1289" s="1920">
        <f t="shared" si="983"/>
        <v>0</v>
      </c>
      <c r="AA1289" s="1920">
        <f t="shared" si="983"/>
        <v>0</v>
      </c>
      <c r="AB1289" s="1920">
        <f t="shared" si="983"/>
        <v>0</v>
      </c>
      <c r="AC1289" s="3709">
        <f t="shared" ref="AC1289" si="984">AC1223</f>
        <v>0</v>
      </c>
    </row>
    <row r="1290" spans="1:29" ht="29.25" x14ac:dyDescent="0.25">
      <c r="A1290" s="641">
        <v>1</v>
      </c>
      <c r="B1290" s="641">
        <v>1</v>
      </c>
      <c r="C1290" s="2663" t="s">
        <v>578</v>
      </c>
      <c r="D1290" s="951"/>
      <c r="E1290" s="1103"/>
      <c r="F1290" s="1519">
        <f>F1224+F1141</f>
        <v>200</v>
      </c>
      <c r="G1290" s="1179">
        <f>G1224+G1141</f>
        <v>33.333333333333336</v>
      </c>
      <c r="H1290" s="1179">
        <f>H1224+H1141</f>
        <v>0</v>
      </c>
      <c r="I1290" s="1175">
        <f>H1290/G1290*100</f>
        <v>0</v>
      </c>
      <c r="J1290" s="3422">
        <f>J1224+J1141</f>
        <v>0</v>
      </c>
      <c r="K1290" s="1174"/>
      <c r="L1290" s="1174"/>
      <c r="M1290" s="1038"/>
      <c r="N1290" s="1038"/>
      <c r="O1290" s="1038"/>
      <c r="P1290" s="1038"/>
      <c r="Q1290" s="1038"/>
      <c r="R1290" s="948"/>
      <c r="S1290" s="1920"/>
      <c r="T1290" s="1920"/>
      <c r="U1290" s="1920"/>
      <c r="V1290" s="1920"/>
      <c r="W1290" s="3146"/>
      <c r="X1290" s="1920"/>
      <c r="Y1290" s="1920"/>
      <c r="Z1290" s="1920"/>
      <c r="AA1290" s="1920"/>
      <c r="AB1290" s="1920"/>
      <c r="AC1290" s="3709"/>
    </row>
    <row r="1291" spans="1:29" x14ac:dyDescent="0.25">
      <c r="A1291" s="641">
        <v>1</v>
      </c>
      <c r="B1291" s="641">
        <v>1</v>
      </c>
      <c r="C1291" s="2666" t="s">
        <v>566</v>
      </c>
      <c r="D1291" s="951"/>
      <c r="E1291" s="1103"/>
      <c r="F1291" s="1519">
        <f t="shared" ref="F1291:F1304" si="985">F1225+F1142</f>
        <v>0</v>
      </c>
      <c r="G1291" s="1179"/>
      <c r="H1291" s="1179"/>
      <c r="I1291" s="1038"/>
      <c r="J1291" s="3422"/>
      <c r="K1291" s="1174"/>
      <c r="L1291" s="1174"/>
      <c r="M1291" s="1038"/>
      <c r="N1291" s="1038"/>
      <c r="O1291" s="1038"/>
      <c r="P1291" s="1038"/>
      <c r="Q1291" s="1038"/>
      <c r="R1291" s="948"/>
      <c r="S1291" s="1920"/>
      <c r="T1291" s="1920"/>
      <c r="U1291" s="1920"/>
      <c r="V1291" s="1920"/>
      <c r="W1291" s="3146"/>
      <c r="X1291" s="1920"/>
      <c r="Y1291" s="1920"/>
      <c r="Z1291" s="1920"/>
      <c r="AA1291" s="1920"/>
      <c r="AB1291" s="1920"/>
      <c r="AC1291" s="3709"/>
    </row>
    <row r="1292" spans="1:29" ht="30" x14ac:dyDescent="0.25">
      <c r="B1292" s="641">
        <v>1</v>
      </c>
      <c r="C1292" s="2665" t="s">
        <v>567</v>
      </c>
      <c r="D1292" s="951"/>
      <c r="E1292" s="1103"/>
      <c r="F1292" s="1519">
        <f t="shared" si="985"/>
        <v>200</v>
      </c>
      <c r="G1292" s="1519">
        <f>G1226+G1143</f>
        <v>33.333333333333336</v>
      </c>
      <c r="H1292" s="1519">
        <f>H1226+H1143</f>
        <v>0</v>
      </c>
      <c r="I1292" s="1038"/>
      <c r="J1292" s="3651">
        <f>J1226+J1143</f>
        <v>0</v>
      </c>
      <c r="K1292" s="1174"/>
      <c r="L1292" s="1174"/>
      <c r="M1292" s="1038"/>
      <c r="N1292" s="1038"/>
      <c r="O1292" s="1038"/>
      <c r="P1292" s="1038"/>
      <c r="Q1292" s="1038"/>
      <c r="R1292" s="948"/>
      <c r="S1292" s="1920"/>
      <c r="T1292" s="1920"/>
      <c r="U1292" s="1920"/>
      <c r="V1292" s="1920"/>
      <c r="W1292" s="3146"/>
      <c r="X1292" s="1920"/>
      <c r="Y1292" s="1920"/>
      <c r="Z1292" s="1920"/>
      <c r="AA1292" s="1920"/>
      <c r="AB1292" s="1920"/>
      <c r="AC1292" s="3709"/>
    </row>
    <row r="1293" spans="1:29" x14ac:dyDescent="0.25">
      <c r="A1293" s="641">
        <v>1</v>
      </c>
      <c r="B1293" s="641">
        <v>1</v>
      </c>
      <c r="C1293" s="2666" t="s">
        <v>568</v>
      </c>
      <c r="D1293" s="951"/>
      <c r="E1293" s="1103"/>
      <c r="F1293" s="1519">
        <f t="shared" si="985"/>
        <v>200</v>
      </c>
      <c r="G1293" s="1179">
        <f>G1227+G1144</f>
        <v>33.333333333333336</v>
      </c>
      <c r="H1293" s="1179">
        <f>H1227+H1144</f>
        <v>0</v>
      </c>
      <c r="I1293" s="1038"/>
      <c r="J1293" s="3422">
        <f>J1227+J1144</f>
        <v>0</v>
      </c>
      <c r="K1293" s="1174"/>
      <c r="L1293" s="1174"/>
      <c r="M1293" s="1038"/>
      <c r="N1293" s="1038"/>
      <c r="O1293" s="1038"/>
      <c r="P1293" s="1038"/>
      <c r="Q1293" s="1038"/>
      <c r="R1293" s="948"/>
      <c r="S1293" s="1920"/>
      <c r="T1293" s="1920"/>
      <c r="U1293" s="1920"/>
      <c r="V1293" s="1920"/>
      <c r="W1293" s="3146"/>
      <c r="X1293" s="1920"/>
      <c r="Y1293" s="1920"/>
      <c r="Z1293" s="1920"/>
      <c r="AA1293" s="1920"/>
      <c r="AB1293" s="1920"/>
      <c r="AC1293" s="3709"/>
    </row>
    <row r="1294" spans="1:29" ht="30" x14ac:dyDescent="0.25">
      <c r="B1294" s="641">
        <v>1</v>
      </c>
      <c r="C1294" s="2666" t="s">
        <v>595</v>
      </c>
      <c r="D1294" s="951"/>
      <c r="E1294" s="1103"/>
      <c r="F1294" s="1519">
        <f t="shared" si="985"/>
        <v>0</v>
      </c>
      <c r="G1294" s="1179"/>
      <c r="H1294" s="1179"/>
      <c r="I1294" s="1038"/>
      <c r="J1294" s="3422"/>
      <c r="K1294" s="1174"/>
      <c r="L1294" s="1174"/>
      <c r="M1294" s="1038"/>
      <c r="N1294" s="1038"/>
      <c r="O1294" s="1038"/>
      <c r="P1294" s="1038"/>
      <c r="Q1294" s="1038"/>
      <c r="R1294" s="948"/>
      <c r="S1294" s="1920"/>
      <c r="T1294" s="1920"/>
      <c r="U1294" s="1920"/>
      <c r="V1294" s="1920"/>
      <c r="W1294" s="3146"/>
      <c r="X1294" s="1920"/>
      <c r="Y1294" s="1920"/>
      <c r="Z1294" s="1920"/>
      <c r="AA1294" s="1920"/>
      <c r="AB1294" s="1920"/>
      <c r="AC1294" s="3709"/>
    </row>
    <row r="1295" spans="1:29" ht="60" x14ac:dyDescent="0.25">
      <c r="A1295" s="641">
        <v>1</v>
      </c>
      <c r="B1295" s="641">
        <v>1</v>
      </c>
      <c r="C1295" s="2666" t="s">
        <v>570</v>
      </c>
      <c r="D1295" s="957"/>
      <c r="E1295" s="1103"/>
      <c r="F1295" s="1519">
        <f t="shared" si="985"/>
        <v>0</v>
      </c>
      <c r="G1295" s="1179"/>
      <c r="H1295" s="1179"/>
      <c r="I1295" s="1038"/>
      <c r="J1295" s="3422"/>
      <c r="K1295" s="1174"/>
      <c r="L1295" s="1174"/>
      <c r="M1295" s="1038"/>
      <c r="N1295" s="1038"/>
      <c r="O1295" s="1038"/>
      <c r="P1295" s="1038"/>
      <c r="Q1295" s="1038"/>
      <c r="R1295" s="948"/>
      <c r="S1295" s="1920">
        <f t="shared" ref="S1295:AB1295" si="986">S1237+S1147</f>
        <v>0</v>
      </c>
      <c r="T1295" s="1920">
        <f t="shared" ref="T1295" si="987">T1237+T1147</f>
        <v>0</v>
      </c>
      <c r="U1295" s="1920">
        <f t="shared" si="986"/>
        <v>0</v>
      </c>
      <c r="V1295" s="1920">
        <f t="shared" si="986"/>
        <v>0</v>
      </c>
      <c r="W1295" s="3146">
        <f t="shared" si="986"/>
        <v>0</v>
      </c>
      <c r="X1295" s="1920">
        <f t="shared" si="986"/>
        <v>0</v>
      </c>
      <c r="Y1295" s="1920">
        <f t="shared" si="986"/>
        <v>0</v>
      </c>
      <c r="Z1295" s="1920">
        <f t="shared" si="986"/>
        <v>0</v>
      </c>
      <c r="AA1295" s="1920">
        <f t="shared" si="986"/>
        <v>0</v>
      </c>
      <c r="AB1295" s="1920">
        <f t="shared" si="986"/>
        <v>0</v>
      </c>
      <c r="AC1295" s="3709">
        <f t="shared" ref="AC1295" si="988">AC1237+AC1147</f>
        <v>0</v>
      </c>
    </row>
    <row r="1296" spans="1:29" ht="45" x14ac:dyDescent="0.25">
      <c r="A1296" s="641">
        <v>1</v>
      </c>
      <c r="B1296" s="641">
        <v>1</v>
      </c>
      <c r="C1296" s="2666" t="s">
        <v>571</v>
      </c>
      <c r="D1296" s="1062"/>
      <c r="E1296" s="1103"/>
      <c r="F1296" s="1519">
        <f t="shared" si="985"/>
        <v>0</v>
      </c>
      <c r="G1296" s="1179"/>
      <c r="H1296" s="1179"/>
      <c r="I1296" s="1038"/>
      <c r="J1296" s="3422"/>
      <c r="K1296" s="1174"/>
      <c r="L1296" s="1174"/>
      <c r="M1296" s="1038"/>
      <c r="N1296" s="1038"/>
      <c r="O1296" s="1038"/>
      <c r="P1296" s="1038"/>
      <c r="Q1296" s="1038"/>
      <c r="R1296" s="948"/>
      <c r="S1296" s="1920"/>
      <c r="T1296" s="1920"/>
      <c r="U1296" s="1920"/>
      <c r="V1296" s="1920"/>
      <c r="W1296" s="3146"/>
      <c r="X1296" s="1920"/>
      <c r="Y1296" s="1920"/>
      <c r="Z1296" s="1920"/>
      <c r="AA1296" s="1920"/>
      <c r="AB1296" s="1920"/>
      <c r="AC1296" s="3709"/>
    </row>
    <row r="1297" spans="1:29" x14ac:dyDescent="0.25">
      <c r="A1297" s="641">
        <v>1</v>
      </c>
      <c r="B1297" s="641">
        <v>1</v>
      </c>
      <c r="C1297" s="2664" t="s">
        <v>579</v>
      </c>
      <c r="D1297" s="951"/>
      <c r="E1297" s="1103"/>
      <c r="F1297" s="1519">
        <f t="shared" si="985"/>
        <v>100</v>
      </c>
      <c r="G1297" s="1179">
        <f>G1231+G1148</f>
        <v>16.666666666666668</v>
      </c>
      <c r="H1297" s="1179">
        <f>H1231+H1148</f>
        <v>0</v>
      </c>
      <c r="I1297" s="1038">
        <f>H1297/G1297*100</f>
        <v>0</v>
      </c>
      <c r="J1297" s="3422">
        <f>J1231+J1148</f>
        <v>0</v>
      </c>
      <c r="K1297" s="1174"/>
      <c r="L1297" s="1174"/>
      <c r="M1297" s="1038"/>
      <c r="N1297" s="1038"/>
      <c r="O1297" s="1038"/>
      <c r="P1297" s="1038"/>
      <c r="Q1297" s="1038"/>
      <c r="R1297" s="948"/>
      <c r="S1297" s="1920"/>
      <c r="T1297" s="1920"/>
      <c r="U1297" s="1920"/>
      <c r="V1297" s="1920"/>
      <c r="W1297" s="3146"/>
      <c r="X1297" s="1920"/>
      <c r="Y1297" s="1920"/>
      <c r="Z1297" s="1920"/>
      <c r="AA1297" s="1920"/>
      <c r="AB1297" s="1920"/>
      <c r="AC1297" s="3709"/>
    </row>
    <row r="1298" spans="1:29" x14ac:dyDescent="0.25">
      <c r="A1298" s="641">
        <v>1</v>
      </c>
      <c r="B1298" s="641">
        <v>1</v>
      </c>
      <c r="C1298" s="2663" t="s">
        <v>596</v>
      </c>
      <c r="D1298" s="951"/>
      <c r="E1298" s="1103"/>
      <c r="F1298" s="1518">
        <f t="shared" si="985"/>
        <v>100</v>
      </c>
      <c r="G1298" s="1038">
        <f>G1232+G1149</f>
        <v>16.666666666666668</v>
      </c>
      <c r="H1298" s="1038">
        <f>H1232+H1149</f>
        <v>0</v>
      </c>
      <c r="I1298" s="1038">
        <f>H1298/G1298*100</f>
        <v>0</v>
      </c>
      <c r="J1298" s="3426">
        <f>J1232+J1149</f>
        <v>0</v>
      </c>
      <c r="K1298" s="1174"/>
      <c r="L1298" s="1174"/>
      <c r="M1298" s="1038"/>
      <c r="N1298" s="1038"/>
      <c r="O1298" s="1038"/>
      <c r="P1298" s="1038"/>
      <c r="Q1298" s="1038"/>
      <c r="R1298" s="948"/>
      <c r="S1298" s="1920"/>
      <c r="T1298" s="1920"/>
      <c r="U1298" s="1920"/>
      <c r="V1298" s="1920"/>
      <c r="W1298" s="3146"/>
      <c r="X1298" s="1920"/>
      <c r="Y1298" s="1920"/>
      <c r="Z1298" s="1920"/>
      <c r="AA1298" s="1920"/>
      <c r="AB1298" s="1920"/>
      <c r="AC1298" s="3709"/>
    </row>
    <row r="1299" spans="1:29" x14ac:dyDescent="0.25">
      <c r="B1299" s="641">
        <v>1</v>
      </c>
      <c r="C1299" s="2663" t="s">
        <v>597</v>
      </c>
      <c r="D1299" s="951"/>
      <c r="E1299" s="1103"/>
      <c r="F1299" s="1518">
        <f t="shared" si="985"/>
        <v>0</v>
      </c>
      <c r="G1299" s="1038"/>
      <c r="H1299" s="1038"/>
      <c r="I1299" s="1038"/>
      <c r="J1299" s="3426"/>
      <c r="K1299" s="1174"/>
      <c r="L1299" s="1174"/>
      <c r="M1299" s="1038"/>
      <c r="N1299" s="1038"/>
      <c r="O1299" s="1038"/>
      <c r="P1299" s="1038"/>
      <c r="Q1299" s="1038"/>
      <c r="R1299" s="948"/>
      <c r="S1299" s="1920"/>
      <c r="T1299" s="1920"/>
      <c r="U1299" s="1920"/>
      <c r="V1299" s="1920"/>
      <c r="W1299" s="3146"/>
      <c r="X1299" s="1920"/>
      <c r="Y1299" s="1920"/>
      <c r="Z1299" s="1920"/>
      <c r="AA1299" s="1920"/>
      <c r="AB1299" s="1920"/>
      <c r="AC1299" s="3709"/>
    </row>
    <row r="1300" spans="1:29" x14ac:dyDescent="0.25">
      <c r="B1300" s="641">
        <v>1</v>
      </c>
      <c r="C1300" s="2666" t="s">
        <v>598</v>
      </c>
      <c r="D1300" s="951"/>
      <c r="E1300" s="1103"/>
      <c r="F1300" s="1518">
        <f t="shared" si="985"/>
        <v>0</v>
      </c>
      <c r="G1300" s="1038"/>
      <c r="H1300" s="1038"/>
      <c r="I1300" s="1038"/>
      <c r="J1300" s="3426"/>
      <c r="K1300" s="1174"/>
      <c r="L1300" s="1174"/>
      <c r="M1300" s="1038"/>
      <c r="N1300" s="1038"/>
      <c r="O1300" s="1038"/>
      <c r="P1300" s="1038"/>
      <c r="Q1300" s="1038"/>
      <c r="R1300" s="948"/>
      <c r="S1300" s="1920"/>
      <c r="T1300" s="1920"/>
      <c r="U1300" s="1920"/>
      <c r="V1300" s="1920"/>
      <c r="W1300" s="3146"/>
      <c r="X1300" s="1920"/>
      <c r="Y1300" s="1920"/>
      <c r="Z1300" s="1920"/>
      <c r="AA1300" s="1920"/>
      <c r="AB1300" s="1920"/>
      <c r="AC1300" s="3709"/>
    </row>
    <row r="1301" spans="1:29" ht="30" x14ac:dyDescent="0.25">
      <c r="B1301" s="641">
        <v>1</v>
      </c>
      <c r="C1301" s="2669" t="s">
        <v>572</v>
      </c>
      <c r="D1301" s="951"/>
      <c r="E1301" s="1103"/>
      <c r="F1301" s="1518">
        <f t="shared" si="985"/>
        <v>5642</v>
      </c>
      <c r="G1301" s="1038">
        <f t="shared" ref="G1301:H1304" si="989">G1235+G1152</f>
        <v>940.33333333333326</v>
      </c>
      <c r="H1301" s="1038">
        <f t="shared" si="989"/>
        <v>749</v>
      </c>
      <c r="I1301" s="1038">
        <f t="shared" ref="I1301:I1318" si="990">H1301/G1301*100</f>
        <v>79.652605459057085</v>
      </c>
      <c r="J1301" s="3426">
        <f t="shared" ref="J1301" si="991">J1235+J1152</f>
        <v>152</v>
      </c>
      <c r="K1301" s="1174"/>
      <c r="L1301" s="1174"/>
      <c r="M1301" s="1038"/>
      <c r="N1301" s="1038"/>
      <c r="O1301" s="1038"/>
      <c r="P1301" s="1038"/>
      <c r="Q1301" s="1038"/>
      <c r="R1301" s="948"/>
      <c r="S1301" s="1920"/>
      <c r="T1301" s="1920"/>
      <c r="U1301" s="1920"/>
      <c r="V1301" s="1920"/>
      <c r="W1301" s="3146"/>
      <c r="X1301" s="1920"/>
      <c r="Y1301" s="1920"/>
      <c r="Z1301" s="1920"/>
      <c r="AA1301" s="1920"/>
      <c r="AB1301" s="1920"/>
      <c r="AC1301" s="3709"/>
    </row>
    <row r="1302" spans="1:29" ht="29.25" x14ac:dyDescent="0.25">
      <c r="B1302" s="641">
        <v>1</v>
      </c>
      <c r="C1302" s="2663" t="s">
        <v>252</v>
      </c>
      <c r="D1302" s="951"/>
      <c r="E1302" s="1103"/>
      <c r="F1302" s="1518">
        <f t="shared" si="985"/>
        <v>700</v>
      </c>
      <c r="G1302" s="1038">
        <f t="shared" si="989"/>
        <v>116.66666666666667</v>
      </c>
      <c r="H1302" s="1038">
        <f t="shared" si="989"/>
        <v>91</v>
      </c>
      <c r="I1302" s="1038">
        <f t="shared" si="990"/>
        <v>77.999999999999986</v>
      </c>
      <c r="J1302" s="3426">
        <f t="shared" ref="J1302" si="992">J1236+J1153</f>
        <v>7</v>
      </c>
      <c r="K1302" s="1174"/>
      <c r="L1302" s="1174"/>
      <c r="M1302" s="1038"/>
      <c r="N1302" s="1038"/>
      <c r="O1302" s="1038"/>
      <c r="P1302" s="1038"/>
      <c r="Q1302" s="1038"/>
      <c r="R1302" s="948"/>
      <c r="S1302" s="1920"/>
      <c r="T1302" s="1920"/>
      <c r="U1302" s="1920"/>
      <c r="V1302" s="1920"/>
      <c r="W1302" s="3146"/>
      <c r="X1302" s="1920"/>
      <c r="Y1302" s="1920"/>
      <c r="Z1302" s="1920"/>
      <c r="AA1302" s="1920"/>
      <c r="AB1302" s="1920"/>
      <c r="AC1302" s="3709"/>
    </row>
    <row r="1303" spans="1:29" ht="72" x14ac:dyDescent="0.25">
      <c r="A1303" s="641">
        <v>1</v>
      </c>
      <c r="B1303" s="641">
        <v>1</v>
      </c>
      <c r="C1303" s="2663" t="s">
        <v>580</v>
      </c>
      <c r="D1303" s="951"/>
      <c r="E1303" s="1103"/>
      <c r="F1303" s="1518">
        <f t="shared" si="985"/>
        <v>450</v>
      </c>
      <c r="G1303" s="1038">
        <f t="shared" si="989"/>
        <v>75</v>
      </c>
      <c r="H1303" s="1038">
        <f t="shared" si="989"/>
        <v>40</v>
      </c>
      <c r="I1303" s="1038">
        <f t="shared" si="990"/>
        <v>53.333333333333336</v>
      </c>
      <c r="J1303" s="3426">
        <f t="shared" ref="J1303" si="993">J1237+J1154</f>
        <v>3</v>
      </c>
      <c r="K1303" s="1174"/>
      <c r="L1303" s="1174"/>
      <c r="M1303" s="1038"/>
      <c r="N1303" s="1038"/>
      <c r="O1303" s="1038"/>
      <c r="P1303" s="1038"/>
      <c r="Q1303" s="1038"/>
      <c r="R1303" s="948"/>
      <c r="S1303" s="1920"/>
      <c r="T1303" s="1920"/>
      <c r="U1303" s="1920"/>
      <c r="V1303" s="1920"/>
      <c r="W1303" s="3146"/>
      <c r="X1303" s="1920"/>
      <c r="Y1303" s="1920"/>
      <c r="Z1303" s="1920"/>
      <c r="AA1303" s="1920"/>
      <c r="AB1303" s="1920"/>
      <c r="AC1303" s="3709"/>
    </row>
    <row r="1304" spans="1:29" x14ac:dyDescent="0.25">
      <c r="A1304" s="641">
        <v>1</v>
      </c>
      <c r="B1304" s="641">
        <v>1</v>
      </c>
      <c r="C1304" s="2663" t="s">
        <v>295</v>
      </c>
      <c r="D1304" s="951"/>
      <c r="E1304" s="1103"/>
      <c r="F1304" s="1518">
        <f t="shared" si="985"/>
        <v>2250</v>
      </c>
      <c r="G1304" s="1038">
        <f t="shared" si="989"/>
        <v>375</v>
      </c>
      <c r="H1304" s="1038">
        <f t="shared" si="989"/>
        <v>192</v>
      </c>
      <c r="I1304" s="1038">
        <f t="shared" si="990"/>
        <v>51.2</v>
      </c>
      <c r="J1304" s="3426">
        <f t="shared" ref="J1304" si="994">J1238+J1155</f>
        <v>13</v>
      </c>
      <c r="K1304" s="1174"/>
      <c r="L1304" s="1174"/>
      <c r="M1304" s="1038"/>
      <c r="N1304" s="1038"/>
      <c r="O1304" s="1038"/>
      <c r="P1304" s="1038"/>
      <c r="Q1304" s="1038"/>
      <c r="R1304" s="948"/>
      <c r="S1304" s="1920">
        <f t="shared" ref="S1304:AB1304" si="995">S1238+S1155</f>
        <v>3207.1433000000002</v>
      </c>
      <c r="T1304" s="1920">
        <f t="shared" ref="T1304" si="996">T1238+T1155</f>
        <v>3211.2965000000004</v>
      </c>
      <c r="U1304" s="1920">
        <f t="shared" si="995"/>
        <v>534.90144696969696</v>
      </c>
      <c r="V1304" s="1920">
        <f t="shared" si="995"/>
        <v>251.31141</v>
      </c>
      <c r="W1304" s="3146">
        <f t="shared" si="995"/>
        <v>0</v>
      </c>
      <c r="X1304" s="1920">
        <f t="shared" si="995"/>
        <v>0</v>
      </c>
      <c r="Y1304" s="1920">
        <f t="shared" si="995"/>
        <v>-283.59003696969705</v>
      </c>
      <c r="Z1304" s="1920">
        <f t="shared" si="995"/>
        <v>0</v>
      </c>
      <c r="AA1304" s="1920">
        <f t="shared" si="995"/>
        <v>0</v>
      </c>
      <c r="AB1304" s="1920">
        <f t="shared" si="995"/>
        <v>251.31141</v>
      </c>
      <c r="AC1304" s="3709">
        <f t="shared" ref="AC1304" si="997">AC1238+AC1155</f>
        <v>15.6996</v>
      </c>
    </row>
    <row r="1305" spans="1:29" x14ac:dyDescent="0.25">
      <c r="A1305" s="641">
        <v>1</v>
      </c>
      <c r="B1305" s="641">
        <v>1</v>
      </c>
      <c r="C1305" s="2671" t="s">
        <v>465</v>
      </c>
      <c r="D1305" s="951"/>
      <c r="E1305" s="1103"/>
      <c r="F1305" s="1518">
        <f t="shared" ref="F1305:H1307" si="998">F1244+F1163</f>
        <v>45278</v>
      </c>
      <c r="G1305" s="1038">
        <f t="shared" si="998"/>
        <v>7546.3333333333339</v>
      </c>
      <c r="H1305" s="1038">
        <f t="shared" si="998"/>
        <v>5874</v>
      </c>
      <c r="I1305" s="1038">
        <f t="shared" si="990"/>
        <v>77.839127169927991</v>
      </c>
      <c r="J1305" s="3426">
        <f t="shared" ref="J1305" si="999">J1244+J1163</f>
        <v>3</v>
      </c>
      <c r="K1305" s="1174"/>
      <c r="L1305" s="1174"/>
      <c r="M1305" s="1038"/>
      <c r="N1305" s="1038"/>
      <c r="O1305" s="1038"/>
      <c r="P1305" s="1038"/>
      <c r="Q1305" s="1038"/>
      <c r="R1305" s="948"/>
      <c r="S1305" s="1920"/>
      <c r="T1305" s="1920"/>
      <c r="U1305" s="1920"/>
      <c r="V1305" s="1920"/>
      <c r="W1305" s="3146"/>
      <c r="X1305" s="1920"/>
      <c r="Y1305" s="1920"/>
      <c r="Z1305" s="1920"/>
      <c r="AA1305" s="1920"/>
      <c r="AB1305" s="1920"/>
      <c r="AC1305" s="3709"/>
    </row>
    <row r="1306" spans="1:29" ht="29.25" x14ac:dyDescent="0.25">
      <c r="A1306" s="641">
        <v>1</v>
      </c>
      <c r="B1306" s="641">
        <v>1</v>
      </c>
      <c r="C1306" s="2671" t="s">
        <v>498</v>
      </c>
      <c r="D1306" s="951"/>
      <c r="E1306" s="1103"/>
      <c r="F1306" s="1518">
        <f t="shared" si="998"/>
        <v>14552</v>
      </c>
      <c r="G1306" s="1038">
        <f t="shared" si="998"/>
        <v>2425.333333333333</v>
      </c>
      <c r="H1306" s="1038">
        <f t="shared" si="998"/>
        <v>918</v>
      </c>
      <c r="I1306" s="1038">
        <f t="shared" si="990"/>
        <v>37.850467289719631</v>
      </c>
      <c r="J1306" s="3426">
        <f t="shared" ref="J1306" si="1000">J1245+J1164</f>
        <v>0</v>
      </c>
      <c r="K1306" s="1174"/>
      <c r="L1306" s="1174"/>
      <c r="M1306" s="1038"/>
      <c r="N1306" s="1038"/>
      <c r="O1306" s="1038"/>
      <c r="P1306" s="1038"/>
      <c r="Q1306" s="1038"/>
      <c r="R1306" s="948"/>
      <c r="S1306" s="1920"/>
      <c r="T1306" s="1920"/>
      <c r="U1306" s="1920"/>
      <c r="V1306" s="1920"/>
      <c r="W1306" s="3146"/>
      <c r="X1306" s="1920"/>
      <c r="Y1306" s="1920"/>
      <c r="Z1306" s="1920"/>
      <c r="AA1306" s="1920"/>
      <c r="AB1306" s="1920"/>
      <c r="AC1306" s="3709"/>
    </row>
    <row r="1307" spans="1:29" ht="29.25" x14ac:dyDescent="0.25">
      <c r="A1307" s="641">
        <v>1</v>
      </c>
      <c r="B1307" s="641">
        <v>1</v>
      </c>
      <c r="C1307" s="2671" t="s">
        <v>466</v>
      </c>
      <c r="D1307" s="951"/>
      <c r="E1307" s="1103"/>
      <c r="F1307" s="1518">
        <f t="shared" si="998"/>
        <v>112911.06382978724</v>
      </c>
      <c r="G1307" s="1038">
        <f t="shared" si="998"/>
        <v>18818.510638297874</v>
      </c>
      <c r="H1307" s="1038">
        <f t="shared" si="998"/>
        <v>5415.4159574468085</v>
      </c>
      <c r="I1307" s="1038">
        <f t="shared" si="990"/>
        <v>28.777069883659141</v>
      </c>
      <c r="J1307" s="3426">
        <f t="shared" ref="J1307" si="1001">J1246+J1165</f>
        <v>2</v>
      </c>
      <c r="K1307" s="1174"/>
      <c r="L1307" s="1174"/>
      <c r="M1307" s="1038"/>
      <c r="N1307" s="1038"/>
      <c r="O1307" s="1038"/>
      <c r="P1307" s="1038"/>
      <c r="Q1307" s="1038"/>
      <c r="R1307" s="948"/>
      <c r="S1307" s="1920"/>
      <c r="T1307" s="1920"/>
      <c r="U1307" s="1920"/>
      <c r="V1307" s="1920"/>
      <c r="W1307" s="3146"/>
      <c r="X1307" s="1920"/>
      <c r="Y1307" s="1920"/>
      <c r="Z1307" s="1920"/>
      <c r="AA1307" s="1920"/>
      <c r="AB1307" s="1920"/>
      <c r="AC1307" s="3709"/>
    </row>
    <row r="1308" spans="1:29" ht="29.25" x14ac:dyDescent="0.25">
      <c r="A1308" s="641">
        <v>1</v>
      </c>
      <c r="B1308" s="641">
        <v>1</v>
      </c>
      <c r="C1308" s="2671" t="s">
        <v>467</v>
      </c>
      <c r="D1308" s="951"/>
      <c r="E1308" s="1103"/>
      <c r="F1308" s="1518">
        <f>F1247+F1166</f>
        <v>6692</v>
      </c>
      <c r="G1308" s="1038">
        <f t="shared" ref="G1308:H1308" si="1002">G1247+G1166</f>
        <v>1115.3333333333333</v>
      </c>
      <c r="H1308" s="1038">
        <f t="shared" si="1002"/>
        <v>841</v>
      </c>
      <c r="I1308" s="1038">
        <f t="shared" si="990"/>
        <v>75.403466826060978</v>
      </c>
      <c r="J1308" s="3426">
        <f t="shared" ref="J1308" si="1003">J1247+J1166</f>
        <v>155</v>
      </c>
      <c r="K1308" s="1174"/>
      <c r="L1308" s="1174"/>
      <c r="M1308" s="1038"/>
      <c r="N1308" s="1038"/>
      <c r="O1308" s="1038"/>
      <c r="P1308" s="1038"/>
      <c r="Q1308" s="1038"/>
      <c r="R1308" s="948"/>
      <c r="S1308" s="1920">
        <f t="shared" ref="S1308:AB1308" si="1004">S1247+S1166</f>
        <v>6872.5070399999986</v>
      </c>
      <c r="T1308" s="1920">
        <f t="shared" ref="T1308" si="1005">T1247+T1166</f>
        <v>6872.5070399999986</v>
      </c>
      <c r="U1308" s="1920">
        <f t="shared" si="1004"/>
        <v>1145.4178399999998</v>
      </c>
      <c r="V1308" s="1920">
        <f t="shared" si="1004"/>
        <v>890.08668</v>
      </c>
      <c r="W1308" s="3146">
        <f t="shared" si="1004"/>
        <v>0</v>
      </c>
      <c r="X1308" s="1920">
        <f t="shared" si="1004"/>
        <v>0</v>
      </c>
      <c r="Y1308" s="1920">
        <f t="shared" si="1004"/>
        <v>-255.33115999999987</v>
      </c>
      <c r="Z1308" s="1920">
        <f t="shared" si="1004"/>
        <v>0</v>
      </c>
      <c r="AA1308" s="1920">
        <f t="shared" si="1004"/>
        <v>0</v>
      </c>
      <c r="AB1308" s="1920">
        <f t="shared" si="1004"/>
        <v>890.08668</v>
      </c>
      <c r="AC1308" s="3709">
        <f t="shared" ref="AC1308" si="1006">AC1247+AC1166</f>
        <v>164.3124</v>
      </c>
    </row>
    <row r="1309" spans="1:29" x14ac:dyDescent="0.25">
      <c r="A1309" s="641">
        <v>1</v>
      </c>
      <c r="B1309" s="641">
        <v>1</v>
      </c>
      <c r="C1309" s="2672" t="s">
        <v>139</v>
      </c>
      <c r="D1309" s="951"/>
      <c r="E1309" s="1103"/>
      <c r="F1309" s="1518">
        <f>F1248+F1167</f>
        <v>390508.23809523811</v>
      </c>
      <c r="G1309" s="1038">
        <f>G1248+G1167</f>
        <v>65084.706349206353</v>
      </c>
      <c r="H1309" s="1038">
        <f>H1248+H1167</f>
        <v>22866.15476190476</v>
      </c>
      <c r="I1309" s="1038">
        <f t="shared" si="990"/>
        <v>35.1329153107312</v>
      </c>
      <c r="J1309" s="3426">
        <f>J1248+J1167</f>
        <v>163.80000000000001</v>
      </c>
      <c r="K1309" s="1174"/>
      <c r="L1309" s="1174"/>
      <c r="M1309" s="1038"/>
      <c r="N1309" s="1038"/>
      <c r="O1309" s="1038"/>
      <c r="P1309" s="1038"/>
      <c r="Q1309" s="1038"/>
      <c r="R1309" s="948"/>
      <c r="S1309" s="1920">
        <f t="shared" ref="S1309:AB1309" si="1007">S1248+S1167</f>
        <v>196304.53583000001</v>
      </c>
      <c r="T1309" s="1920">
        <f t="shared" ref="T1309" si="1008">T1248+T1167</f>
        <v>196308.68903000001</v>
      </c>
      <c r="U1309" s="1920">
        <f t="shared" si="1007"/>
        <v>32717.800201969698</v>
      </c>
      <c r="V1309" s="1920">
        <f t="shared" si="1007"/>
        <v>32117.658350000002</v>
      </c>
      <c r="W1309" s="3146">
        <f t="shared" si="1007"/>
        <v>0</v>
      </c>
      <c r="X1309" s="1920">
        <f t="shared" si="1007"/>
        <v>0</v>
      </c>
      <c r="Y1309" s="1920">
        <f t="shared" si="1007"/>
        <v>-600.14185196969515</v>
      </c>
      <c r="Z1309" s="1920">
        <f t="shared" si="1007"/>
        <v>0</v>
      </c>
      <c r="AA1309" s="1920">
        <f t="shared" si="1007"/>
        <v>-19.69398</v>
      </c>
      <c r="AB1309" s="1920">
        <f t="shared" si="1007"/>
        <v>32097.964370000002</v>
      </c>
      <c r="AC1309" s="3709">
        <f t="shared" ref="AC1309" si="1009">AC1248+AC1167</f>
        <v>180.012</v>
      </c>
    </row>
    <row r="1310" spans="1:29" x14ac:dyDescent="0.25">
      <c r="A1310" s="641">
        <v>1</v>
      </c>
      <c r="B1310" s="641">
        <v>1</v>
      </c>
      <c r="C1310" s="945" t="s">
        <v>79</v>
      </c>
      <c r="D1310" s="945"/>
      <c r="E1310" s="945"/>
      <c r="F1310" s="1518">
        <f>SUM(F1175)</f>
        <v>368</v>
      </c>
      <c r="G1310" s="1038">
        <f t="shared" ref="G1310:H1310" si="1010">SUM(G1175)</f>
        <v>63</v>
      </c>
      <c r="H1310" s="1038">
        <f t="shared" si="1010"/>
        <v>0</v>
      </c>
      <c r="I1310" s="1038">
        <f t="shared" si="990"/>
        <v>0</v>
      </c>
      <c r="J1310" s="3426">
        <f t="shared" ref="J1310" si="1011">SUM(J1175)</f>
        <v>0</v>
      </c>
      <c r="K1310" s="1174">
        <f>M1310/F1310</f>
        <v>8.804347826086957</v>
      </c>
      <c r="L1310" s="1174" t="e">
        <f>O1310/H1310</f>
        <v>#DIV/0!</v>
      </c>
      <c r="M1310" s="1038">
        <f t="shared" ref="M1310:O1310" si="1012">SUM(M1175)</f>
        <v>3240</v>
      </c>
      <c r="N1310" s="1038">
        <f t="shared" si="1012"/>
        <v>541</v>
      </c>
      <c r="O1310" s="1038">
        <f t="shared" si="1012"/>
        <v>0</v>
      </c>
      <c r="P1310" s="1038">
        <f>O1310/N1310*100</f>
        <v>0</v>
      </c>
      <c r="Q1310" s="1038">
        <f>SUM(Q1175)</f>
        <v>11</v>
      </c>
      <c r="R1310" s="948">
        <f>O1310/$C$3*12/Q1310</f>
        <v>0</v>
      </c>
      <c r="S1310" s="1920"/>
      <c r="T1310" s="1920"/>
      <c r="U1310" s="1920"/>
      <c r="V1310" s="1920"/>
      <c r="W1310" s="3146"/>
      <c r="X1310" s="1920"/>
      <c r="Y1310" s="1920"/>
      <c r="Z1310" s="1920"/>
      <c r="AA1310" s="1920"/>
      <c r="AB1310" s="1920"/>
      <c r="AC1310" s="3709"/>
    </row>
    <row r="1311" spans="1:29" x14ac:dyDescent="0.25">
      <c r="A1311" s="641">
        <v>1</v>
      </c>
      <c r="B1311" s="641">
        <v>1</v>
      </c>
      <c r="C1311" s="1166" t="s">
        <v>16</v>
      </c>
      <c r="D1311" s="1166"/>
      <c r="E1311" s="1166"/>
      <c r="F1311" s="1519">
        <f>SUM(F1254,F1179)</f>
        <v>948</v>
      </c>
      <c r="G1311" s="1179">
        <f>SUM(G1254,G1179)</f>
        <v>158</v>
      </c>
      <c r="H1311" s="1179">
        <f>SUM(H1254,H1179)</f>
        <v>106</v>
      </c>
      <c r="I1311" s="1038">
        <f t="shared" si="990"/>
        <v>67.088607594936718</v>
      </c>
      <c r="J1311" s="3422">
        <f>SUM(J1254,J1179)</f>
        <v>0</v>
      </c>
      <c r="K1311" s="1174">
        <f>M1311/F1311</f>
        <v>8</v>
      </c>
      <c r="L1311" s="1174">
        <f>O1311/H1311</f>
        <v>8.5094339622641506</v>
      </c>
      <c r="M1311" s="1179">
        <f>SUM(M1254,M1179)</f>
        <v>7584</v>
      </c>
      <c r="N1311" s="1179">
        <f>SUM(N1254,N1179)</f>
        <v>1264</v>
      </c>
      <c r="O1311" s="1179">
        <f>SUM(O1254,O1179)</f>
        <v>902</v>
      </c>
      <c r="P1311" s="1179">
        <f>O1311/N1311*100</f>
        <v>71.360759493670884</v>
      </c>
      <c r="Q1311" s="1179">
        <f>SUM(Q1254,Q1179)</f>
        <v>31.6</v>
      </c>
      <c r="R1311" s="948">
        <f>O1311/$C$3*12/Q1311</f>
        <v>171.26582278481013</v>
      </c>
      <c r="S1311" s="1921"/>
      <c r="T1311" s="1921"/>
      <c r="U1311" s="1920"/>
      <c r="V1311" s="1921"/>
      <c r="W1311" s="3147"/>
      <c r="X1311" s="1921"/>
      <c r="Y1311" s="1921"/>
      <c r="Z1311" s="1921"/>
      <c r="AA1311" s="1921"/>
      <c r="AB1311" s="1921"/>
      <c r="AC1311" s="3709"/>
    </row>
    <row r="1312" spans="1:29" ht="29.25" x14ac:dyDescent="0.25">
      <c r="A1312" s="641">
        <v>1</v>
      </c>
      <c r="B1312" s="641">
        <v>1</v>
      </c>
      <c r="C1312" s="967" t="s">
        <v>144</v>
      </c>
      <c r="D1312" s="967"/>
      <c r="E1312" s="967"/>
      <c r="F1312" s="1518">
        <f>F1255+F1180</f>
        <v>1316</v>
      </c>
      <c r="G1312" s="1038">
        <f>G1255+G1180</f>
        <v>221</v>
      </c>
      <c r="H1312" s="1038">
        <f>H1255+H1180</f>
        <v>106</v>
      </c>
      <c r="I1312" s="1038">
        <f t="shared" si="990"/>
        <v>47.963800904977376</v>
      </c>
      <c r="J1312" s="3426">
        <f>J1255+J1180</f>
        <v>0</v>
      </c>
      <c r="K1312" s="1174">
        <f>M1312/F1312</f>
        <v>8.2249240121580556</v>
      </c>
      <c r="L1312" s="1174">
        <f>O1312/H1312</f>
        <v>8.5094339622641506</v>
      </c>
      <c r="M1312" s="1038">
        <f>M1255+M1180</f>
        <v>10824</v>
      </c>
      <c r="N1312" s="1038">
        <f>N1255+N1180</f>
        <v>1805</v>
      </c>
      <c r="O1312" s="1038">
        <f>O1255+O1180</f>
        <v>902</v>
      </c>
      <c r="P1312" s="1038">
        <f>O1312/N1312*100</f>
        <v>49.97229916897507</v>
      </c>
      <c r="Q1312" s="1038">
        <f>SUM(Q1255,Q1180)</f>
        <v>42.6</v>
      </c>
      <c r="R1312" s="948">
        <f>O1312/$C$3*12/Q1312</f>
        <v>127.04225352112675</v>
      </c>
      <c r="S1312" s="1920">
        <f t="shared" ref="S1312:AB1312" si="1013">SUM(S1255,S1180)</f>
        <v>27204.375743999997</v>
      </c>
      <c r="T1312" s="1920">
        <f t="shared" ref="T1312" si="1014">SUM(T1255,T1180)</f>
        <v>27208.704096000001</v>
      </c>
      <c r="U1312" s="1920">
        <f t="shared" si="1013"/>
        <v>4534.4561105454541</v>
      </c>
      <c r="V1312" s="1920">
        <f t="shared" si="1013"/>
        <v>2113.6025500000001</v>
      </c>
      <c r="W1312" s="3146">
        <f t="shared" si="1013"/>
        <v>0</v>
      </c>
      <c r="X1312" s="1920">
        <f t="shared" si="1013"/>
        <v>0</v>
      </c>
      <c r="Y1312" s="1920">
        <f t="shared" si="1013"/>
        <v>-2420.8535605454545</v>
      </c>
      <c r="Z1312" s="1920">
        <f t="shared" si="1013"/>
        <v>0</v>
      </c>
      <c r="AA1312" s="1920">
        <f t="shared" si="1013"/>
        <v>0</v>
      </c>
      <c r="AB1312" s="1920">
        <f t="shared" si="1013"/>
        <v>2113.6025500000001</v>
      </c>
      <c r="AC1312" s="3709">
        <f t="shared" ref="AC1312" si="1015">SUM(AC1255,AC1180)</f>
        <v>0</v>
      </c>
    </row>
    <row r="1313" spans="1:29" ht="29.25" x14ac:dyDescent="0.25">
      <c r="B1313" s="641">
        <v>1</v>
      </c>
      <c r="C1313" s="1795" t="s">
        <v>350</v>
      </c>
      <c r="D1313" s="1722"/>
      <c r="E1313" s="1098"/>
      <c r="F1313" s="1518">
        <f>F1251</f>
        <v>10</v>
      </c>
      <c r="G1313" s="1038">
        <f t="shared" ref="G1313:H1313" si="1016">G1251</f>
        <v>2</v>
      </c>
      <c r="H1313" s="1038">
        <f t="shared" si="1016"/>
        <v>0</v>
      </c>
      <c r="I1313" s="1036">
        <f t="shared" si="990"/>
        <v>0</v>
      </c>
      <c r="J1313" s="3426">
        <f t="shared" ref="J1313" si="1017">J1251</f>
        <v>0</v>
      </c>
      <c r="K1313" s="1794">
        <f>M1313/F1313</f>
        <v>8</v>
      </c>
      <c r="L1313" s="1794" t="e">
        <f>O1313/H1313</f>
        <v>#DIV/0!</v>
      </c>
      <c r="M1313" s="1180">
        <f t="shared" ref="M1313:O1313" si="1018">M1251</f>
        <v>80</v>
      </c>
      <c r="N1313" s="1180">
        <f t="shared" si="1018"/>
        <v>13</v>
      </c>
      <c r="O1313" s="1038">
        <f t="shared" si="1018"/>
        <v>0</v>
      </c>
      <c r="P1313" s="1038">
        <f>O1313/N1313*100</f>
        <v>0</v>
      </c>
      <c r="Q1313" s="1180">
        <f>Q1251</f>
        <v>0.33333333333333331</v>
      </c>
      <c r="R1313" s="948">
        <f>O1313/$C$3*12/Q1313</f>
        <v>0</v>
      </c>
      <c r="S1313" s="1920">
        <f t="shared" ref="S1313:AB1313" si="1019">S1251</f>
        <v>366.77100000000002</v>
      </c>
      <c r="T1313" s="1920">
        <f t="shared" ref="T1313" si="1020">T1251</f>
        <v>366.77100000000002</v>
      </c>
      <c r="U1313" s="1920">
        <f t="shared" si="1019"/>
        <v>61.128500000000003</v>
      </c>
      <c r="V1313" s="1920">
        <f t="shared" si="1019"/>
        <v>0</v>
      </c>
      <c r="W1313" s="3146">
        <f t="shared" si="1019"/>
        <v>0</v>
      </c>
      <c r="X1313" s="1920">
        <f t="shared" si="1019"/>
        <v>0</v>
      </c>
      <c r="Y1313" s="1920">
        <f t="shared" si="1019"/>
        <v>-61.128500000000003</v>
      </c>
      <c r="Z1313" s="1920">
        <f t="shared" si="1019"/>
        <v>0</v>
      </c>
      <c r="AA1313" s="1920">
        <f t="shared" si="1019"/>
        <v>0</v>
      </c>
      <c r="AB1313" s="1920">
        <f t="shared" si="1019"/>
        <v>0</v>
      </c>
      <c r="AC1313" s="3709">
        <f t="shared" ref="AC1313" si="1021">AC1251</f>
        <v>0</v>
      </c>
    </row>
    <row r="1314" spans="1:29" x14ac:dyDescent="0.25">
      <c r="A1314" s="641">
        <v>1</v>
      </c>
      <c r="B1314" s="641">
        <v>1</v>
      </c>
      <c r="C1314" s="967" t="s">
        <v>261</v>
      </c>
      <c r="D1314" s="1098"/>
      <c r="E1314" s="967"/>
      <c r="F1314" s="1537">
        <f t="shared" ref="F1314:H1318" si="1022">F1182</f>
        <v>7194</v>
      </c>
      <c r="G1314" s="1180">
        <f t="shared" si="1022"/>
        <v>1199</v>
      </c>
      <c r="H1314" s="1180">
        <f t="shared" si="1022"/>
        <v>1250</v>
      </c>
      <c r="I1314" s="1036">
        <f t="shared" si="990"/>
        <v>104.2535446205171</v>
      </c>
      <c r="J1314" s="3425">
        <f t="shared" ref="J1314" si="1023">J1182</f>
        <v>0</v>
      </c>
      <c r="K1314" s="1178"/>
      <c r="L1314" s="1178"/>
      <c r="M1314" s="1038"/>
      <c r="N1314" s="1038"/>
      <c r="O1314" s="1180"/>
      <c r="P1314" s="1180"/>
      <c r="Q1314" s="1038"/>
      <c r="R1314" s="1081"/>
      <c r="S1314" s="1920"/>
      <c r="T1314" s="1920"/>
      <c r="U1314" s="1920"/>
      <c r="V1314" s="1981"/>
      <c r="W1314" s="3148"/>
      <c r="X1314" s="1981"/>
      <c r="Y1314" s="1920"/>
      <c r="Z1314" s="1981"/>
      <c r="AA1314" s="1981"/>
      <c r="AB1314" s="1981"/>
      <c r="AC1314" s="3709"/>
    </row>
    <row r="1315" spans="1:29" x14ac:dyDescent="0.25">
      <c r="A1315" s="641">
        <v>1</v>
      </c>
      <c r="B1315" s="641">
        <v>1</v>
      </c>
      <c r="C1315" s="1026" t="s">
        <v>262</v>
      </c>
      <c r="D1315" s="1026"/>
      <c r="E1315" s="1026"/>
      <c r="F1315" s="1538">
        <f t="shared" si="1022"/>
        <v>7194</v>
      </c>
      <c r="G1315" s="1181">
        <f t="shared" si="1022"/>
        <v>1199</v>
      </c>
      <c r="H1315" s="1181">
        <f t="shared" si="1022"/>
        <v>1250</v>
      </c>
      <c r="I1315" s="1179">
        <f t="shared" si="990"/>
        <v>104.2535446205171</v>
      </c>
      <c r="J1315" s="3431">
        <f t="shared" ref="J1315" si="1024">J1183</f>
        <v>0</v>
      </c>
      <c r="K1315" s="1182"/>
      <c r="L1315" s="1182"/>
      <c r="M1315" s="1181"/>
      <c r="N1315" s="1181"/>
      <c r="O1315" s="1181"/>
      <c r="P1315" s="1181"/>
      <c r="Q1315" s="1181"/>
      <c r="R1315" s="973"/>
      <c r="S1315" s="1922"/>
      <c r="T1315" s="1922"/>
      <c r="U1315" s="1920"/>
      <c r="V1315" s="1922"/>
      <c r="W1315" s="3149"/>
      <c r="X1315" s="1922"/>
      <c r="Y1315" s="1922"/>
      <c r="Z1315" s="1922"/>
      <c r="AA1315" s="1922"/>
      <c r="AB1315" s="1922"/>
      <c r="AC1315" s="3709"/>
    </row>
    <row r="1316" spans="1:29" x14ac:dyDescent="0.25">
      <c r="A1316" s="641">
        <v>1</v>
      </c>
      <c r="B1316" s="641">
        <v>1</v>
      </c>
      <c r="C1316" s="974" t="s">
        <v>263</v>
      </c>
      <c r="D1316" s="974"/>
      <c r="E1316" s="974"/>
      <c r="F1316" s="1539">
        <f t="shared" si="1022"/>
        <v>6</v>
      </c>
      <c r="G1316" s="1048">
        <f t="shared" si="1022"/>
        <v>1</v>
      </c>
      <c r="H1316" s="1048">
        <f t="shared" si="1022"/>
        <v>0</v>
      </c>
      <c r="I1316" s="1038">
        <f t="shared" si="990"/>
        <v>0</v>
      </c>
      <c r="J1316" s="3447">
        <f t="shared" ref="J1316" si="1025">J1184</f>
        <v>0</v>
      </c>
      <c r="K1316" s="1182"/>
      <c r="L1316" s="1182"/>
      <c r="M1316" s="1048"/>
      <c r="N1316" s="1048"/>
      <c r="O1316" s="1048"/>
      <c r="P1316" s="1048"/>
      <c r="Q1316" s="1048"/>
      <c r="R1316" s="973"/>
      <c r="S1316" s="1923"/>
      <c r="T1316" s="1923"/>
      <c r="U1316" s="1920"/>
      <c r="V1316" s="1923"/>
      <c r="W1316" s="3150"/>
      <c r="X1316" s="1923"/>
      <c r="Y1316" s="1923"/>
      <c r="Z1316" s="1923"/>
      <c r="AA1316" s="1923"/>
      <c r="AB1316" s="1923"/>
      <c r="AC1316" s="3709"/>
    </row>
    <row r="1317" spans="1:29" ht="30" x14ac:dyDescent="0.25">
      <c r="A1317" s="641">
        <v>1</v>
      </c>
      <c r="B1317" s="641">
        <v>1</v>
      </c>
      <c r="C1317" s="1026" t="s">
        <v>264</v>
      </c>
      <c r="D1317" s="1026"/>
      <c r="E1317" s="1026"/>
      <c r="F1317" s="1538">
        <f t="shared" si="1022"/>
        <v>6</v>
      </c>
      <c r="G1317" s="1179">
        <f t="shared" si="1022"/>
        <v>1</v>
      </c>
      <c r="H1317" s="1179">
        <f t="shared" si="1022"/>
        <v>0</v>
      </c>
      <c r="I1317" s="1179">
        <f t="shared" si="990"/>
        <v>0</v>
      </c>
      <c r="J1317" s="3422">
        <f t="shared" ref="J1317" si="1026">J1185</f>
        <v>0</v>
      </c>
      <c r="K1317" s="1182"/>
      <c r="L1317" s="1178"/>
      <c r="M1317" s="1181"/>
      <c r="N1317" s="1179"/>
      <c r="O1317" s="1181"/>
      <c r="P1317" s="1179"/>
      <c r="Q1317" s="1179"/>
      <c r="R1317" s="948"/>
      <c r="S1317" s="1921"/>
      <c r="T1317" s="1921"/>
      <c r="U1317" s="1920"/>
      <c r="V1317" s="1921"/>
      <c r="W1317" s="3147"/>
      <c r="X1317" s="1921"/>
      <c r="Y1317" s="1922"/>
      <c r="Z1317" s="1922"/>
      <c r="AA1317" s="1921"/>
      <c r="AB1317" s="1921"/>
      <c r="AC1317" s="3709"/>
    </row>
    <row r="1318" spans="1:29" ht="15.75" thickBot="1" x14ac:dyDescent="0.3">
      <c r="B1318" s="641">
        <v>1</v>
      </c>
      <c r="C1318" s="1101" t="s">
        <v>275</v>
      </c>
      <c r="D1318" s="1101"/>
      <c r="E1318" s="1101"/>
      <c r="F1318" s="1540">
        <f t="shared" si="1022"/>
        <v>7200</v>
      </c>
      <c r="G1318" s="1472">
        <f t="shared" si="1022"/>
        <v>1200</v>
      </c>
      <c r="H1318" s="1472">
        <f t="shared" si="1022"/>
        <v>1250</v>
      </c>
      <c r="I1318" s="1472">
        <f t="shared" si="990"/>
        <v>104.16666666666667</v>
      </c>
      <c r="J1318" s="3652">
        <f t="shared" ref="J1318" si="1027">J1186</f>
        <v>0</v>
      </c>
      <c r="K1318" s="1184"/>
      <c r="L1318" s="1184"/>
      <c r="M1318" s="1183"/>
      <c r="N1318" s="1183"/>
      <c r="O1318" s="1183"/>
      <c r="P1318" s="1183"/>
      <c r="Q1318" s="1183"/>
      <c r="R1318" s="983"/>
      <c r="S1318" s="1924">
        <f t="shared" ref="S1318:AB1318" si="1028">S1186</f>
        <v>28030.212240000001</v>
      </c>
      <c r="T1318" s="1924">
        <f t="shared" ref="T1318" si="1029">T1186</f>
        <v>28030.212240000001</v>
      </c>
      <c r="U1318" s="1923">
        <f t="shared" si="1028"/>
        <v>4671.7020400000001</v>
      </c>
      <c r="V1318" s="1924">
        <f t="shared" si="1028"/>
        <v>4617.1430499999997</v>
      </c>
      <c r="W1318" s="3151">
        <f t="shared" si="1028"/>
        <v>0</v>
      </c>
      <c r="X1318" s="1924">
        <f t="shared" si="1028"/>
        <v>0</v>
      </c>
      <c r="Y1318" s="1924">
        <f t="shared" si="1028"/>
        <v>-54.558990000000449</v>
      </c>
      <c r="Z1318" s="1982">
        <f t="shared" si="1028"/>
        <v>0</v>
      </c>
      <c r="AA1318" s="1982">
        <f t="shared" si="1028"/>
        <v>0</v>
      </c>
      <c r="AB1318" s="1924">
        <f t="shared" si="1028"/>
        <v>4617.1430499999997</v>
      </c>
      <c r="AC1318" s="3719">
        <f t="shared" ref="AC1318" si="1030">AC1186</f>
        <v>0</v>
      </c>
    </row>
    <row r="1319" spans="1:29" x14ac:dyDescent="0.25">
      <c r="A1319" s="641">
        <v>1</v>
      </c>
      <c r="B1319" s="641">
        <v>1</v>
      </c>
      <c r="C1319" s="2662" t="s">
        <v>58</v>
      </c>
      <c r="D1319" s="724"/>
      <c r="E1319" s="724"/>
      <c r="F1319" s="1584"/>
      <c r="G1319" s="558"/>
      <c r="H1319" s="558"/>
      <c r="I1319" s="558"/>
      <c r="J1319" s="3653"/>
      <c r="K1319" s="194"/>
      <c r="L1319" s="194"/>
      <c r="M1319" s="194"/>
      <c r="N1319" s="194"/>
      <c r="O1319" s="194"/>
      <c r="P1319" s="194"/>
      <c r="Q1319" s="194"/>
      <c r="R1319" s="194"/>
      <c r="S1319" s="1925"/>
      <c r="T1319" s="1925"/>
      <c r="U1319" s="2979"/>
      <c r="V1319" s="655"/>
      <c r="W1319" s="3152"/>
      <c r="X1319" s="655"/>
      <c r="Y1319" s="655"/>
      <c r="Z1319" s="737"/>
      <c r="AA1319" s="737"/>
      <c r="AB1319" s="655"/>
      <c r="AC1319" s="3783"/>
    </row>
    <row r="1320" spans="1:29" ht="47.25" x14ac:dyDescent="0.25">
      <c r="A1320" s="641">
        <v>1</v>
      </c>
      <c r="B1320" s="641">
        <v>1</v>
      </c>
      <c r="C1320" s="1011" t="s">
        <v>193</v>
      </c>
      <c r="D1320" s="1473"/>
      <c r="E1320" s="1473"/>
      <c r="F1320" s="1585"/>
      <c r="G1320" s="738"/>
      <c r="H1320" s="738"/>
      <c r="I1320" s="738"/>
      <c r="J1320" s="3654"/>
      <c r="K1320" s="738"/>
      <c r="L1320" s="738"/>
      <c r="M1320" s="600"/>
      <c r="N1320" s="600"/>
      <c r="O1320" s="600"/>
      <c r="P1320" s="600"/>
      <c r="Q1320" s="600"/>
      <c r="R1320" s="600"/>
      <c r="S1320" s="569"/>
      <c r="T1320" s="569"/>
      <c r="U1320" s="2932"/>
      <c r="V1320" s="43"/>
      <c r="W1320" s="3068"/>
      <c r="X1320" s="43"/>
      <c r="Y1320" s="43"/>
      <c r="Z1320" s="585"/>
      <c r="AA1320" s="585"/>
      <c r="AB1320" s="43"/>
      <c r="AC1320" s="3709"/>
    </row>
    <row r="1321" spans="1:29" s="47" customFormat="1" x14ac:dyDescent="0.25">
      <c r="A1321" s="641">
        <v>1</v>
      </c>
      <c r="B1321" s="641">
        <v>1</v>
      </c>
      <c r="C1321" s="564" t="s">
        <v>5</v>
      </c>
      <c r="D1321" s="564"/>
      <c r="E1321" s="564"/>
      <c r="F1321" s="749"/>
      <c r="G1321" s="193"/>
      <c r="H1321" s="193"/>
      <c r="I1321" s="193"/>
      <c r="J1321" s="3512"/>
      <c r="K1321" s="193"/>
      <c r="L1321" s="193"/>
      <c r="M1321" s="565"/>
      <c r="N1321" s="565"/>
      <c r="O1321" s="565"/>
      <c r="P1321" s="565"/>
      <c r="Q1321" s="565"/>
      <c r="R1321" s="565"/>
      <c r="S1321" s="1908"/>
      <c r="T1321" s="1908"/>
      <c r="U1321" s="2969"/>
      <c r="V1321" s="193"/>
      <c r="W1321" s="3116"/>
      <c r="X1321" s="193"/>
      <c r="Y1321" s="193"/>
      <c r="Z1321" s="193"/>
      <c r="AA1321" s="193"/>
      <c r="AB1321" s="193"/>
      <c r="AC1321" s="3709"/>
    </row>
    <row r="1322" spans="1:29" s="47" customFormat="1" x14ac:dyDescent="0.25">
      <c r="A1322" s="641">
        <v>1</v>
      </c>
      <c r="B1322" s="641">
        <v>1</v>
      </c>
      <c r="C1322" s="100" t="s">
        <v>24</v>
      </c>
      <c r="D1322" s="3352" t="s">
        <v>342</v>
      </c>
      <c r="E1322" s="565">
        <v>340</v>
      </c>
      <c r="F1322" s="1570">
        <v>400</v>
      </c>
      <c r="G1322" s="69">
        <f t="shared" ref="G1322:G1329" si="1031">F1322/12*$C$3</f>
        <v>66.666666666666671</v>
      </c>
      <c r="H1322" s="69">
        <v>53</v>
      </c>
      <c r="I1322" s="69">
        <f t="shared" ref="I1322:I1330" si="1032">H1322/G1322*100</f>
        <v>79.5</v>
      </c>
      <c r="J1322" s="3373">
        <v>15</v>
      </c>
      <c r="K1322" s="568">
        <v>6.1</v>
      </c>
      <c r="L1322" s="70">
        <f t="shared" ref="L1322:L1330" si="1033">O1322/H1322</f>
        <v>6.4528301886792452</v>
      </c>
      <c r="M1322" s="71">
        <f t="shared" ref="M1322:M1329" si="1034">ROUND(F1322*K1322,0)</f>
        <v>2440</v>
      </c>
      <c r="N1322" s="71">
        <f t="shared" ref="N1322:N1329" si="1035">ROUND(M1322/12*$C$3,0)</f>
        <v>407</v>
      </c>
      <c r="O1322" s="71">
        <v>342</v>
      </c>
      <c r="P1322" s="71">
        <f t="shared" ref="P1322:P1330" si="1036">O1322/N1322*100</f>
        <v>84.029484029484024</v>
      </c>
      <c r="Q1322" s="71">
        <f t="shared" ref="Q1322:Q1329" si="1037">ROUND(M1322/E1322,0)</f>
        <v>7</v>
      </c>
      <c r="R1322" s="71">
        <f t="shared" ref="R1322:R1330" si="1038">O1322/$C$3*12/Q1322</f>
        <v>293.14285714285717</v>
      </c>
      <c r="S1322" s="1885"/>
      <c r="T1322" s="1885"/>
      <c r="U1322" s="2929"/>
      <c r="V1322" s="617"/>
      <c r="W1322" s="3071"/>
      <c r="X1322" s="617"/>
      <c r="Y1322" s="617"/>
      <c r="Z1322" s="617"/>
      <c r="AA1322" s="617"/>
      <c r="AB1322" s="617"/>
      <c r="AC1322" s="3709"/>
    </row>
    <row r="1323" spans="1:29" s="47" customFormat="1" x14ac:dyDescent="0.25">
      <c r="A1323" s="641">
        <v>1</v>
      </c>
      <c r="B1323" s="641">
        <v>1</v>
      </c>
      <c r="C1323" s="100" t="s">
        <v>25</v>
      </c>
      <c r="D1323" s="3352" t="s">
        <v>342</v>
      </c>
      <c r="E1323" s="565">
        <v>300</v>
      </c>
      <c r="F1323" s="1570">
        <v>170</v>
      </c>
      <c r="G1323" s="69">
        <f t="shared" si="1031"/>
        <v>28.333333333333332</v>
      </c>
      <c r="H1323" s="69">
        <v>20</v>
      </c>
      <c r="I1323" s="69">
        <f t="shared" si="1032"/>
        <v>70.588235294117652</v>
      </c>
      <c r="J1323" s="3373">
        <v>8</v>
      </c>
      <c r="K1323" s="568">
        <v>5.2</v>
      </c>
      <c r="L1323" s="70">
        <f t="shared" si="1033"/>
        <v>4.6500000000000004</v>
      </c>
      <c r="M1323" s="71">
        <f t="shared" si="1034"/>
        <v>884</v>
      </c>
      <c r="N1323" s="71">
        <f t="shared" si="1035"/>
        <v>147</v>
      </c>
      <c r="O1323" s="71">
        <v>93</v>
      </c>
      <c r="P1323" s="71">
        <f t="shared" si="1036"/>
        <v>63.265306122448983</v>
      </c>
      <c r="Q1323" s="71">
        <f t="shared" si="1037"/>
        <v>3</v>
      </c>
      <c r="R1323" s="71">
        <f t="shared" si="1038"/>
        <v>186</v>
      </c>
      <c r="S1323" s="1885"/>
      <c r="T1323" s="1885"/>
      <c r="U1323" s="2929"/>
      <c r="V1323" s="617"/>
      <c r="W1323" s="3071"/>
      <c r="X1323" s="617"/>
      <c r="Y1323" s="617"/>
      <c r="Z1323" s="617"/>
      <c r="AA1323" s="617"/>
      <c r="AB1323" s="617"/>
      <c r="AC1323" s="3709"/>
    </row>
    <row r="1324" spans="1:29" s="47" customFormat="1" x14ac:dyDescent="0.25">
      <c r="A1324" s="641">
        <v>1</v>
      </c>
      <c r="B1324" s="641">
        <v>1</v>
      </c>
      <c r="C1324" s="100" t="s">
        <v>23</v>
      </c>
      <c r="D1324" s="3352" t="s">
        <v>342</v>
      </c>
      <c r="E1324" s="565">
        <v>270</v>
      </c>
      <c r="F1324" s="1570">
        <v>550</v>
      </c>
      <c r="G1324" s="69">
        <f t="shared" si="1031"/>
        <v>91.666666666666671</v>
      </c>
      <c r="H1324" s="69">
        <v>76</v>
      </c>
      <c r="I1324" s="69">
        <f t="shared" si="1032"/>
        <v>82.909090909090907</v>
      </c>
      <c r="J1324" s="3373">
        <v>38</v>
      </c>
      <c r="K1324" s="568">
        <v>8.1999999999999993</v>
      </c>
      <c r="L1324" s="70">
        <f t="shared" si="1033"/>
        <v>9.4473684210526319</v>
      </c>
      <c r="M1324" s="71">
        <f t="shared" si="1034"/>
        <v>4510</v>
      </c>
      <c r="N1324" s="71">
        <f t="shared" si="1035"/>
        <v>752</v>
      </c>
      <c r="O1324" s="71">
        <v>718</v>
      </c>
      <c r="P1324" s="71">
        <f t="shared" si="1036"/>
        <v>95.478723404255319</v>
      </c>
      <c r="Q1324" s="71">
        <f t="shared" si="1037"/>
        <v>17</v>
      </c>
      <c r="R1324" s="71">
        <f t="shared" si="1038"/>
        <v>253.41176470588235</v>
      </c>
      <c r="S1324" s="1885"/>
      <c r="T1324" s="1885"/>
      <c r="U1324" s="2929"/>
      <c r="V1324" s="617"/>
      <c r="W1324" s="3071"/>
      <c r="X1324" s="617"/>
      <c r="Y1324" s="617"/>
      <c r="Z1324" s="617"/>
      <c r="AA1324" s="617"/>
      <c r="AB1324" s="617"/>
      <c r="AC1324" s="3709"/>
    </row>
    <row r="1325" spans="1:29" s="47" customFormat="1" x14ac:dyDescent="0.25">
      <c r="A1325" s="641">
        <v>1</v>
      </c>
      <c r="B1325" s="641">
        <v>1</v>
      </c>
      <c r="C1325" s="100" t="s">
        <v>284</v>
      </c>
      <c r="D1325" s="3352" t="s">
        <v>342</v>
      </c>
      <c r="E1325" s="565">
        <v>330</v>
      </c>
      <c r="F1325" s="1570">
        <v>25</v>
      </c>
      <c r="G1325" s="69">
        <f t="shared" si="1031"/>
        <v>4.166666666666667</v>
      </c>
      <c r="H1325" s="69">
        <v>1</v>
      </c>
      <c r="I1325" s="69">
        <f t="shared" si="1032"/>
        <v>24</v>
      </c>
      <c r="J1325" s="3373">
        <v>1</v>
      </c>
      <c r="K1325" s="568">
        <v>10</v>
      </c>
      <c r="L1325" s="70">
        <f t="shared" si="1033"/>
        <v>10</v>
      </c>
      <c r="M1325" s="71">
        <f t="shared" si="1034"/>
        <v>250</v>
      </c>
      <c r="N1325" s="71">
        <f t="shared" si="1035"/>
        <v>42</v>
      </c>
      <c r="O1325" s="71">
        <v>10</v>
      </c>
      <c r="P1325" s="71">
        <f t="shared" si="1036"/>
        <v>23.809523809523807</v>
      </c>
      <c r="Q1325" s="71">
        <f t="shared" si="1037"/>
        <v>1</v>
      </c>
      <c r="R1325" s="71">
        <f t="shared" si="1038"/>
        <v>60</v>
      </c>
      <c r="S1325" s="1885"/>
      <c r="T1325" s="1885"/>
      <c r="U1325" s="2929"/>
      <c r="V1325" s="617"/>
      <c r="W1325" s="3071"/>
      <c r="X1325" s="617"/>
      <c r="Y1325" s="617"/>
      <c r="Z1325" s="617"/>
      <c r="AA1325" s="617"/>
      <c r="AB1325" s="617"/>
      <c r="AC1325" s="3709"/>
    </row>
    <row r="1326" spans="1:29" s="47" customFormat="1" x14ac:dyDescent="0.25">
      <c r="A1326" s="641">
        <v>1</v>
      </c>
      <c r="B1326" s="641">
        <v>1</v>
      </c>
      <c r="C1326" s="100" t="s">
        <v>52</v>
      </c>
      <c r="D1326" s="3352" t="s">
        <v>342</v>
      </c>
      <c r="E1326" s="565">
        <v>340</v>
      </c>
      <c r="F1326" s="668">
        <v>180</v>
      </c>
      <c r="G1326" s="69">
        <f t="shared" si="1031"/>
        <v>30</v>
      </c>
      <c r="H1326" s="69">
        <v>21</v>
      </c>
      <c r="I1326" s="69">
        <f t="shared" si="1032"/>
        <v>70</v>
      </c>
      <c r="J1326" s="3373">
        <v>12</v>
      </c>
      <c r="K1326" s="569">
        <v>7.7</v>
      </c>
      <c r="L1326" s="70">
        <f t="shared" si="1033"/>
        <v>6.7619047619047619</v>
      </c>
      <c r="M1326" s="71">
        <f t="shared" si="1034"/>
        <v>1386</v>
      </c>
      <c r="N1326" s="71">
        <f t="shared" si="1035"/>
        <v>231</v>
      </c>
      <c r="O1326" s="71">
        <v>142</v>
      </c>
      <c r="P1326" s="71">
        <f t="shared" si="1036"/>
        <v>61.471861471861466</v>
      </c>
      <c r="Q1326" s="71">
        <f t="shared" si="1037"/>
        <v>4</v>
      </c>
      <c r="R1326" s="71">
        <f t="shared" si="1038"/>
        <v>213</v>
      </c>
      <c r="S1326" s="1885"/>
      <c r="T1326" s="1885"/>
      <c r="U1326" s="2929"/>
      <c r="V1326" s="617"/>
      <c r="W1326" s="3071"/>
      <c r="X1326" s="617"/>
      <c r="Y1326" s="617"/>
      <c r="Z1326" s="617"/>
      <c r="AA1326" s="617"/>
      <c r="AB1326" s="617"/>
      <c r="AC1326" s="3709"/>
    </row>
    <row r="1327" spans="1:29" s="47" customFormat="1" x14ac:dyDescent="0.25">
      <c r="A1327" s="641">
        <v>1</v>
      </c>
      <c r="B1327" s="641">
        <v>1</v>
      </c>
      <c r="C1327" s="100" t="s">
        <v>67</v>
      </c>
      <c r="D1327" s="3352" t="s">
        <v>342</v>
      </c>
      <c r="E1327" s="565">
        <v>320</v>
      </c>
      <c r="F1327" s="1570">
        <v>400</v>
      </c>
      <c r="G1327" s="69">
        <f t="shared" si="1031"/>
        <v>66.666666666666671</v>
      </c>
      <c r="H1327" s="69">
        <v>55</v>
      </c>
      <c r="I1327" s="69">
        <f t="shared" si="1032"/>
        <v>82.5</v>
      </c>
      <c r="J1327" s="3373">
        <v>14</v>
      </c>
      <c r="K1327" s="568">
        <v>9</v>
      </c>
      <c r="L1327" s="70">
        <f t="shared" si="1033"/>
        <v>6.7636363636363637</v>
      </c>
      <c r="M1327" s="71">
        <f t="shared" si="1034"/>
        <v>3600</v>
      </c>
      <c r="N1327" s="71">
        <f t="shared" si="1035"/>
        <v>600</v>
      </c>
      <c r="O1327" s="71">
        <v>372</v>
      </c>
      <c r="P1327" s="71">
        <f t="shared" si="1036"/>
        <v>62</v>
      </c>
      <c r="Q1327" s="71">
        <f t="shared" si="1037"/>
        <v>11</v>
      </c>
      <c r="R1327" s="71">
        <f t="shared" si="1038"/>
        <v>202.90909090909091</v>
      </c>
      <c r="S1327" s="1885"/>
      <c r="T1327" s="1885"/>
      <c r="U1327" s="2929"/>
      <c r="V1327" s="617"/>
      <c r="W1327" s="3071"/>
      <c r="X1327" s="617"/>
      <c r="Y1327" s="617"/>
      <c r="Z1327" s="617"/>
      <c r="AA1327" s="617"/>
      <c r="AB1327" s="617"/>
      <c r="AC1327" s="3709"/>
    </row>
    <row r="1328" spans="1:29" s="47" customFormat="1" x14ac:dyDescent="0.25">
      <c r="A1328" s="641"/>
      <c r="B1328" s="641">
        <v>1</v>
      </c>
      <c r="C1328" s="100" t="s">
        <v>10</v>
      </c>
      <c r="D1328" s="3352" t="s">
        <v>342</v>
      </c>
      <c r="E1328" s="486">
        <v>340</v>
      </c>
      <c r="F1328" s="1570">
        <v>700</v>
      </c>
      <c r="G1328" s="69">
        <f t="shared" ref="G1328" si="1039">F1328/12*$C$3</f>
        <v>116.66666666666667</v>
      </c>
      <c r="H1328" s="69">
        <v>88</v>
      </c>
      <c r="I1328" s="69">
        <f t="shared" si="1032"/>
        <v>75.428571428571416</v>
      </c>
      <c r="J1328" s="3373">
        <v>28</v>
      </c>
      <c r="K1328" s="568">
        <v>11</v>
      </c>
      <c r="L1328" s="70">
        <f t="shared" si="1033"/>
        <v>10.147727272727273</v>
      </c>
      <c r="M1328" s="71">
        <f t="shared" si="1034"/>
        <v>7700</v>
      </c>
      <c r="N1328" s="71">
        <f t="shared" si="1035"/>
        <v>1283</v>
      </c>
      <c r="O1328" s="71">
        <v>893</v>
      </c>
      <c r="P1328" s="71">
        <f t="shared" si="1036"/>
        <v>69.602494154325797</v>
      </c>
      <c r="Q1328" s="71">
        <f t="shared" si="1037"/>
        <v>23</v>
      </c>
      <c r="R1328" s="71">
        <f t="shared" si="1038"/>
        <v>232.95652173913044</v>
      </c>
      <c r="S1328" s="1885"/>
      <c r="T1328" s="1885"/>
      <c r="U1328" s="2929"/>
      <c r="V1328" s="617"/>
      <c r="W1328" s="3071"/>
      <c r="X1328" s="617"/>
      <c r="Y1328" s="617"/>
      <c r="Z1328" s="617"/>
      <c r="AA1328" s="617"/>
      <c r="AB1328" s="617"/>
      <c r="AC1328" s="3709"/>
    </row>
    <row r="1329" spans="1:29" s="47" customFormat="1" x14ac:dyDescent="0.25">
      <c r="A1329" s="641">
        <v>1</v>
      </c>
      <c r="B1329" s="641">
        <v>1</v>
      </c>
      <c r="C1329" s="100" t="s">
        <v>6</v>
      </c>
      <c r="D1329" s="3352" t="s">
        <v>342</v>
      </c>
      <c r="E1329" s="486">
        <v>340</v>
      </c>
      <c r="F1329" s="1570">
        <v>919</v>
      </c>
      <c r="G1329" s="69">
        <f t="shared" si="1031"/>
        <v>153.16666666666666</v>
      </c>
      <c r="H1329" s="69">
        <v>129</v>
      </c>
      <c r="I1329" s="69">
        <f t="shared" si="1032"/>
        <v>84.221980413492929</v>
      </c>
      <c r="J1329" s="3373">
        <v>27</v>
      </c>
      <c r="K1329" s="568">
        <v>8.8000000000000007</v>
      </c>
      <c r="L1329" s="70">
        <f t="shared" si="1033"/>
        <v>8.6821705426356584</v>
      </c>
      <c r="M1329" s="71">
        <f t="shared" si="1034"/>
        <v>8087</v>
      </c>
      <c r="N1329" s="71">
        <f t="shared" si="1035"/>
        <v>1348</v>
      </c>
      <c r="O1329" s="71">
        <v>1120</v>
      </c>
      <c r="P1329" s="71">
        <f t="shared" si="1036"/>
        <v>83.086053412462917</v>
      </c>
      <c r="Q1329" s="71">
        <f t="shared" si="1037"/>
        <v>24</v>
      </c>
      <c r="R1329" s="71">
        <f t="shared" si="1038"/>
        <v>280</v>
      </c>
      <c r="S1329" s="1885"/>
      <c r="T1329" s="1885"/>
      <c r="U1329" s="2929"/>
      <c r="V1329" s="617"/>
      <c r="W1329" s="3071"/>
      <c r="X1329" s="617"/>
      <c r="Y1329" s="617"/>
      <c r="Z1329" s="617"/>
      <c r="AA1329" s="617"/>
      <c r="AB1329" s="617"/>
      <c r="AC1329" s="3709"/>
    </row>
    <row r="1330" spans="1:29" s="47" customFormat="1" ht="29.25" x14ac:dyDescent="0.25">
      <c r="A1330" s="641">
        <v>1</v>
      </c>
      <c r="B1330" s="641">
        <v>1</v>
      </c>
      <c r="C1330" s="239" t="s">
        <v>7</v>
      </c>
      <c r="D1330" s="239"/>
      <c r="E1330" s="239"/>
      <c r="F1330" s="1571">
        <f>SUM(F1322:F1329)</f>
        <v>3344</v>
      </c>
      <c r="G1330" s="582">
        <f>SUM(G1322:G1329)</f>
        <v>557.33333333333337</v>
      </c>
      <c r="H1330" s="582">
        <f>SUM(H1322:H1329)</f>
        <v>443</v>
      </c>
      <c r="I1330" s="582">
        <f t="shared" si="1032"/>
        <v>79.485645933014354</v>
      </c>
      <c r="J1330" s="3636">
        <f>SUM(J1322:J1329)</f>
        <v>143</v>
      </c>
      <c r="K1330" s="587">
        <f>IF(F1330=0,0,M1330/F1330)</f>
        <v>8.6294856459330145</v>
      </c>
      <c r="L1330" s="94">
        <f t="shared" si="1033"/>
        <v>8.329571106094809</v>
      </c>
      <c r="M1330" s="582">
        <f>SUM(M1322:M1329)</f>
        <v>28857</v>
      </c>
      <c r="N1330" s="582">
        <f>SUM(N1322:N1329)</f>
        <v>4810</v>
      </c>
      <c r="O1330" s="582">
        <f>SUM(O1322:O1329)</f>
        <v>3690</v>
      </c>
      <c r="P1330" s="71">
        <f t="shared" si="1036"/>
        <v>76.71517671517671</v>
      </c>
      <c r="Q1330" s="582">
        <f>SUM(Q1322:Q1329)</f>
        <v>90</v>
      </c>
      <c r="R1330" s="71">
        <f t="shared" si="1038"/>
        <v>246</v>
      </c>
      <c r="S1330" s="1909">
        <v>106287.88726079998</v>
      </c>
      <c r="T1330" s="1909">
        <v>106287.88726079998</v>
      </c>
      <c r="U1330" s="2898">
        <f t="shared" ref="U1330" si="1040">S1330/12*$C$3+(T1330-S1330)/11*1</f>
        <v>17714.647876799998</v>
      </c>
      <c r="V1330" s="582">
        <f t="shared" ref="V1330:V1333" si="1041">AB1330-AA1330-X1330</f>
        <v>19429.367400000006</v>
      </c>
      <c r="W1330" s="3117"/>
      <c r="X1330" s="582">
        <v>-32.28105</v>
      </c>
      <c r="Y1330" s="582">
        <f>V1330-U1330</f>
        <v>1714.7195232000086</v>
      </c>
      <c r="Z1330" s="582"/>
      <c r="AA1330" s="582">
        <v>-1822.4795500000002</v>
      </c>
      <c r="AB1330" s="582">
        <v>17574.606800000005</v>
      </c>
      <c r="AC1330" s="3709">
        <v>6110.0528700000013</v>
      </c>
    </row>
    <row r="1331" spans="1:29" s="47" customFormat="1" x14ac:dyDescent="0.25">
      <c r="A1331" s="641">
        <v>1</v>
      </c>
      <c r="B1331" s="641">
        <v>1</v>
      </c>
      <c r="C1331" s="548" t="s">
        <v>14</v>
      </c>
      <c r="D1331" s="548"/>
      <c r="E1331" s="716"/>
      <c r="F1331" s="1571"/>
      <c r="G1331" s="582"/>
      <c r="H1331" s="582"/>
      <c r="I1331" s="582"/>
      <c r="J1331" s="3636"/>
      <c r="K1331" s="583"/>
      <c r="L1331" s="583"/>
      <c r="M1331" s="582"/>
      <c r="N1331" s="582"/>
      <c r="O1331" s="582"/>
      <c r="P1331" s="582"/>
      <c r="Q1331" s="582"/>
      <c r="R1331" s="582"/>
      <c r="S1331" s="1908"/>
      <c r="T1331" s="1908"/>
      <c r="U1331" s="2969"/>
      <c r="V1331" s="193"/>
      <c r="W1331" s="3116"/>
      <c r="X1331" s="193"/>
      <c r="Y1331" s="193"/>
      <c r="Z1331" s="193"/>
      <c r="AA1331" s="193"/>
      <c r="AB1331" s="193"/>
      <c r="AC1331" s="3709"/>
    </row>
    <row r="1332" spans="1:29" s="47" customFormat="1" x14ac:dyDescent="0.25">
      <c r="A1332" s="641">
        <v>1</v>
      </c>
      <c r="B1332" s="641">
        <v>1</v>
      </c>
      <c r="C1332" s="2482" t="s">
        <v>604</v>
      </c>
      <c r="D1332" s="430"/>
      <c r="E1332" s="443"/>
      <c r="F1332" s="1543"/>
      <c r="G1332" s="93"/>
      <c r="H1332" s="93"/>
      <c r="I1332" s="93"/>
      <c r="J1332" s="3378"/>
      <c r="K1332" s="312"/>
      <c r="L1332" s="312"/>
      <c r="M1332" s="314"/>
      <c r="N1332" s="314"/>
      <c r="O1332" s="314"/>
      <c r="P1332" s="314"/>
      <c r="Q1332" s="314"/>
      <c r="R1332" s="314"/>
      <c r="S1332" s="569">
        <v>91511.91476</v>
      </c>
      <c r="T1332" s="569">
        <v>91511.91476</v>
      </c>
      <c r="U1332" s="3227">
        <f t="shared" ref="U1332:U1333" si="1042">S1332/12*$C$3+(T1332-S1332)/11*1</f>
        <v>15251.985793333333</v>
      </c>
      <c r="V1332" s="367">
        <f t="shared" si="1041"/>
        <v>15251.9858</v>
      </c>
      <c r="W1332" s="3074"/>
      <c r="X1332" s="367"/>
      <c r="Y1332" s="367">
        <f>V1332-U1332</f>
        <v>6.6666671045823023E-6</v>
      </c>
      <c r="Z1332" s="367"/>
      <c r="AA1332" s="367">
        <v>-27.028839999999999</v>
      </c>
      <c r="AB1332" s="367">
        <v>15224.95696</v>
      </c>
      <c r="AC1332" s="3709"/>
    </row>
    <row r="1333" spans="1:29" s="47" customFormat="1" x14ac:dyDescent="0.25">
      <c r="A1333" s="641"/>
      <c r="B1333" s="641">
        <v>1</v>
      </c>
      <c r="C1333" s="2439" t="s">
        <v>524</v>
      </c>
      <c r="D1333" s="430"/>
      <c r="E1333" s="443"/>
      <c r="F1333" s="1543"/>
      <c r="G1333" s="93"/>
      <c r="H1333" s="93"/>
      <c r="I1333" s="93"/>
      <c r="J1333" s="3378"/>
      <c r="K1333" s="312"/>
      <c r="L1333" s="312"/>
      <c r="M1333" s="314"/>
      <c r="N1333" s="314"/>
      <c r="O1333" s="314"/>
      <c r="P1333" s="314"/>
      <c r="Q1333" s="314"/>
      <c r="R1333" s="314"/>
      <c r="S1333" s="569">
        <v>18762.6348</v>
      </c>
      <c r="T1333" s="569">
        <v>18762.6348</v>
      </c>
      <c r="U1333" s="2898">
        <f t="shared" si="1042"/>
        <v>3127.1057999999998</v>
      </c>
      <c r="V1333" s="367">
        <f t="shared" si="1041"/>
        <v>3127.1057999999998</v>
      </c>
      <c r="W1333" s="3074"/>
      <c r="X1333" s="367"/>
      <c r="Y1333" s="367">
        <f>V1333-U1333</f>
        <v>0</v>
      </c>
      <c r="Z1333" s="367"/>
      <c r="AA1333" s="367">
        <v>0</v>
      </c>
      <c r="AB1333" s="367">
        <v>3127.1057999999998</v>
      </c>
      <c r="AC1333" s="3709"/>
    </row>
    <row r="1334" spans="1:29" s="47" customFormat="1" ht="29.25" x14ac:dyDescent="0.25">
      <c r="A1334" s="641">
        <v>1</v>
      </c>
      <c r="B1334" s="641">
        <v>1</v>
      </c>
      <c r="C1334" s="2440" t="s">
        <v>480</v>
      </c>
      <c r="D1334" s="347"/>
      <c r="E1334" s="347"/>
      <c r="F1334" s="2630">
        <f>F1336+F1337+F1340+F1341+F1342</f>
        <v>50955</v>
      </c>
      <c r="G1334" s="330">
        <f t="shared" ref="G1334:H1334" si="1043">G1336+G1337+G1340+G1341+G1342</f>
        <v>8492.5</v>
      </c>
      <c r="H1334" s="330">
        <f t="shared" si="1043"/>
        <v>3189</v>
      </c>
      <c r="I1334" s="330">
        <f>H1334/G1334*100</f>
        <v>37.550780100088318</v>
      </c>
      <c r="J1334" s="3442">
        <f t="shared" ref="J1334" si="1044">J1336+J1337+J1340+J1341+J1342</f>
        <v>1</v>
      </c>
      <c r="K1334" s="101"/>
      <c r="L1334" s="101"/>
      <c r="M1334" s="390"/>
      <c r="N1334" s="390"/>
      <c r="O1334" s="390"/>
      <c r="P1334" s="390"/>
      <c r="Q1334" s="390"/>
      <c r="R1334" s="390"/>
      <c r="S1334" s="1885"/>
      <c r="T1334" s="1885"/>
      <c r="U1334" s="2929"/>
      <c r="V1334" s="617"/>
      <c r="W1334" s="3071"/>
      <c r="X1334" s="617"/>
      <c r="Y1334" s="617"/>
      <c r="Z1334" s="617"/>
      <c r="AA1334" s="617"/>
      <c r="AB1334" s="617"/>
      <c r="AC1334" s="3709"/>
    </row>
    <row r="1335" spans="1:29" s="47" customFormat="1" ht="30" x14ac:dyDescent="0.25">
      <c r="A1335" s="641"/>
      <c r="B1335" s="641">
        <v>1</v>
      </c>
      <c r="C1335" s="1834" t="s">
        <v>255</v>
      </c>
      <c r="D1335" s="347"/>
      <c r="E1335" s="347"/>
      <c r="F1335" s="2630"/>
      <c r="G1335" s="367"/>
      <c r="H1335" s="367"/>
      <c r="I1335" s="367"/>
      <c r="J1335" s="3451"/>
      <c r="K1335" s="101"/>
      <c r="L1335" s="101"/>
      <c r="M1335" s="390"/>
      <c r="N1335" s="390"/>
      <c r="O1335" s="390"/>
      <c r="P1335" s="390"/>
      <c r="Q1335" s="390"/>
      <c r="R1335" s="390"/>
      <c r="S1335" s="1885"/>
      <c r="T1335" s="1885"/>
      <c r="U1335" s="2929"/>
      <c r="V1335" s="617"/>
      <c r="W1335" s="3071"/>
      <c r="X1335" s="617"/>
      <c r="Y1335" s="617"/>
      <c r="Z1335" s="617"/>
      <c r="AA1335" s="617"/>
      <c r="AB1335" s="617"/>
      <c r="AC1335" s="3709"/>
    </row>
    <row r="1336" spans="1:29" s="47" customFormat="1" ht="30" x14ac:dyDescent="0.25">
      <c r="A1336" s="641"/>
      <c r="B1336" s="641">
        <v>1</v>
      </c>
      <c r="C1336" s="1834" t="s">
        <v>256</v>
      </c>
      <c r="D1336" s="347"/>
      <c r="E1336" s="347"/>
      <c r="F1336" s="1853">
        <v>6000</v>
      </c>
      <c r="G1336" s="367">
        <f t="shared" ref="G1336:G1373" si="1045">F1336/12*$C$3</f>
        <v>1000</v>
      </c>
      <c r="H1336" s="367">
        <v>131</v>
      </c>
      <c r="I1336" s="367">
        <f t="shared" ref="I1336:I1342" si="1046">H1336/G1336*100</f>
        <v>13.100000000000001</v>
      </c>
      <c r="J1336" s="3451"/>
      <c r="K1336" s="101"/>
      <c r="L1336" s="101"/>
      <c r="M1336" s="390"/>
      <c r="N1336" s="390"/>
      <c r="O1336" s="390"/>
      <c r="P1336" s="390"/>
      <c r="Q1336" s="390"/>
      <c r="R1336" s="390"/>
      <c r="S1336" s="1885"/>
      <c r="T1336" s="1885"/>
      <c r="U1336" s="2929"/>
      <c r="V1336" s="617"/>
      <c r="W1336" s="3071"/>
      <c r="X1336" s="617"/>
      <c r="Y1336" s="617"/>
      <c r="Z1336" s="617"/>
      <c r="AA1336" s="617"/>
      <c r="AB1336" s="617"/>
      <c r="AC1336" s="3709"/>
    </row>
    <row r="1337" spans="1:29" s="47" customFormat="1" ht="30" x14ac:dyDescent="0.25">
      <c r="A1337" s="641"/>
      <c r="B1337" s="641">
        <v>1</v>
      </c>
      <c r="C1337" s="2441" t="s">
        <v>481</v>
      </c>
      <c r="D1337" s="347"/>
      <c r="E1337" s="347"/>
      <c r="F1337" s="2630">
        <f>F1338+F1339/4</f>
        <v>40000</v>
      </c>
      <c r="G1337" s="367">
        <f t="shared" ref="G1337:H1337" si="1047">G1338+G1339/4</f>
        <v>6666.666666666667</v>
      </c>
      <c r="H1337" s="367">
        <f t="shared" si="1047"/>
        <v>1944</v>
      </c>
      <c r="I1337" s="367">
        <f t="shared" si="1046"/>
        <v>29.159999999999997</v>
      </c>
      <c r="J1337" s="3451">
        <f t="shared" ref="J1337" si="1048">J1338+J1339/4</f>
        <v>1</v>
      </c>
      <c r="K1337" s="101"/>
      <c r="L1337" s="101"/>
      <c r="M1337" s="390"/>
      <c r="N1337" s="390"/>
      <c r="O1337" s="390"/>
      <c r="P1337" s="390"/>
      <c r="Q1337" s="390"/>
      <c r="R1337" s="390"/>
      <c r="S1337" s="1885"/>
      <c r="T1337" s="1885"/>
      <c r="U1337" s="2929"/>
      <c r="V1337" s="617"/>
      <c r="W1337" s="3071"/>
      <c r="X1337" s="617"/>
      <c r="Y1337" s="617"/>
      <c r="Z1337" s="617"/>
      <c r="AA1337" s="617"/>
      <c r="AB1337" s="617"/>
      <c r="AC1337" s="3709"/>
    </row>
    <row r="1338" spans="1:29" s="47" customFormat="1" x14ac:dyDescent="0.25">
      <c r="A1338" s="641"/>
      <c r="B1338" s="641">
        <v>1</v>
      </c>
      <c r="C1338" s="1835" t="s">
        <v>482</v>
      </c>
      <c r="D1338" s="347"/>
      <c r="E1338" s="347"/>
      <c r="F1338" s="3271">
        <v>39000</v>
      </c>
      <c r="G1338" s="367">
        <f t="shared" si="1045"/>
        <v>6500</v>
      </c>
      <c r="H1338" s="367">
        <v>1944</v>
      </c>
      <c r="I1338" s="367">
        <f t="shared" si="1046"/>
        <v>29.907692307692308</v>
      </c>
      <c r="J1338" s="3451">
        <v>1</v>
      </c>
      <c r="K1338" s="101"/>
      <c r="L1338" s="101"/>
      <c r="M1338" s="390"/>
      <c r="N1338" s="390"/>
      <c r="O1338" s="390"/>
      <c r="P1338" s="390"/>
      <c r="Q1338" s="390"/>
      <c r="R1338" s="390"/>
      <c r="S1338" s="1885"/>
      <c r="T1338" s="1885"/>
      <c r="U1338" s="2929"/>
      <c r="V1338" s="617"/>
      <c r="W1338" s="3071"/>
      <c r="X1338" s="617"/>
      <c r="Y1338" s="617"/>
      <c r="Z1338" s="617"/>
      <c r="AA1338" s="617"/>
      <c r="AB1338" s="617"/>
      <c r="AC1338" s="3709"/>
    </row>
    <row r="1339" spans="1:29" s="47" customFormat="1" ht="30" x14ac:dyDescent="0.25">
      <c r="A1339" s="641"/>
      <c r="B1339" s="641">
        <v>1</v>
      </c>
      <c r="C1339" s="1835" t="s">
        <v>483</v>
      </c>
      <c r="D1339" s="347"/>
      <c r="E1339" s="347"/>
      <c r="F1339" s="1853">
        <v>4000</v>
      </c>
      <c r="G1339" s="367">
        <f t="shared" si="1045"/>
        <v>666.66666666666663</v>
      </c>
      <c r="H1339" s="367"/>
      <c r="I1339" s="367">
        <f t="shared" si="1046"/>
        <v>0</v>
      </c>
      <c r="J1339" s="3451"/>
      <c r="K1339" s="101"/>
      <c r="L1339" s="101"/>
      <c r="M1339" s="390"/>
      <c r="N1339" s="390"/>
      <c r="O1339" s="390"/>
      <c r="P1339" s="390"/>
      <c r="Q1339" s="390"/>
      <c r="R1339" s="390"/>
      <c r="S1339" s="1885"/>
      <c r="T1339" s="1885"/>
      <c r="U1339" s="2929"/>
      <c r="V1339" s="617"/>
      <c r="W1339" s="3071"/>
      <c r="X1339" s="617"/>
      <c r="Y1339" s="617"/>
      <c r="Z1339" s="617"/>
      <c r="AA1339" s="617"/>
      <c r="AB1339" s="617"/>
      <c r="AC1339" s="3709"/>
    </row>
    <row r="1340" spans="1:29" s="47" customFormat="1" ht="60" x14ac:dyDescent="0.25">
      <c r="A1340" s="641"/>
      <c r="B1340" s="641">
        <v>1</v>
      </c>
      <c r="C1340" s="1835" t="s">
        <v>484</v>
      </c>
      <c r="D1340" s="347"/>
      <c r="E1340" s="347"/>
      <c r="F1340" s="1853">
        <v>1300</v>
      </c>
      <c r="G1340" s="367">
        <f t="shared" si="1045"/>
        <v>216.66666666666666</v>
      </c>
      <c r="H1340" s="367">
        <v>94</v>
      </c>
      <c r="I1340" s="367">
        <f t="shared" si="1046"/>
        <v>43.384615384615387</v>
      </c>
      <c r="J1340" s="3451"/>
      <c r="K1340" s="101"/>
      <c r="L1340" s="101"/>
      <c r="M1340" s="390"/>
      <c r="N1340" s="390"/>
      <c r="O1340" s="390"/>
      <c r="P1340" s="390"/>
      <c r="Q1340" s="390"/>
      <c r="R1340" s="390"/>
      <c r="S1340" s="1885"/>
      <c r="T1340" s="1885"/>
      <c r="U1340" s="2929"/>
      <c r="V1340" s="617"/>
      <c r="W1340" s="3071"/>
      <c r="X1340" s="617"/>
      <c r="Y1340" s="617"/>
      <c r="Z1340" s="617"/>
      <c r="AA1340" s="617"/>
      <c r="AB1340" s="617"/>
      <c r="AC1340" s="3709"/>
    </row>
    <row r="1341" spans="1:29" s="47" customFormat="1" ht="45" x14ac:dyDescent="0.25">
      <c r="A1341" s="641"/>
      <c r="B1341" s="641">
        <v>1</v>
      </c>
      <c r="C1341" s="1835" t="s">
        <v>499</v>
      </c>
      <c r="D1341" s="347"/>
      <c r="E1341" s="347"/>
      <c r="F1341" s="1853">
        <v>2320</v>
      </c>
      <c r="G1341" s="367">
        <f t="shared" si="1045"/>
        <v>386.66666666666669</v>
      </c>
      <c r="H1341" s="367">
        <v>956</v>
      </c>
      <c r="I1341" s="367">
        <f t="shared" si="1046"/>
        <v>247.24137931034483</v>
      </c>
      <c r="J1341" s="3451"/>
      <c r="K1341" s="101"/>
      <c r="L1341" s="101"/>
      <c r="M1341" s="390"/>
      <c r="N1341" s="390"/>
      <c r="O1341" s="390"/>
      <c r="P1341" s="390"/>
      <c r="Q1341" s="390"/>
      <c r="R1341" s="390"/>
      <c r="S1341" s="1885"/>
      <c r="T1341" s="1885"/>
      <c r="U1341" s="2929"/>
      <c r="V1341" s="617"/>
      <c r="W1341" s="3071"/>
      <c r="X1341" s="617"/>
      <c r="Y1341" s="617"/>
      <c r="Z1341" s="617"/>
      <c r="AA1341" s="617"/>
      <c r="AB1341" s="617"/>
      <c r="AC1341" s="3709"/>
    </row>
    <row r="1342" spans="1:29" s="47" customFormat="1" ht="30" x14ac:dyDescent="0.25">
      <c r="A1342" s="641"/>
      <c r="B1342" s="641">
        <v>1</v>
      </c>
      <c r="C1342" s="4" t="s">
        <v>602</v>
      </c>
      <c r="D1342" s="347"/>
      <c r="E1342" s="347"/>
      <c r="F1342" s="1853">
        <v>1335</v>
      </c>
      <c r="G1342" s="367">
        <f t="shared" si="1045"/>
        <v>222.5</v>
      </c>
      <c r="H1342" s="367">
        <v>64</v>
      </c>
      <c r="I1342" s="367">
        <f t="shared" si="1046"/>
        <v>28.764044943820227</v>
      </c>
      <c r="J1342" s="3451"/>
      <c r="K1342" s="101"/>
      <c r="L1342" s="101"/>
      <c r="M1342" s="390"/>
      <c r="N1342" s="390"/>
      <c r="O1342" s="390"/>
      <c r="P1342" s="390"/>
      <c r="Q1342" s="390"/>
      <c r="R1342" s="390"/>
      <c r="S1342" s="1885"/>
      <c r="T1342" s="1885"/>
      <c r="U1342" s="2929"/>
      <c r="V1342" s="617"/>
      <c r="W1342" s="3071"/>
      <c r="X1342" s="617"/>
      <c r="Y1342" s="617"/>
      <c r="Z1342" s="617"/>
      <c r="AA1342" s="617"/>
      <c r="AB1342" s="617"/>
      <c r="AC1342" s="3709"/>
    </row>
    <row r="1343" spans="1:29" s="47" customFormat="1" ht="29.25" x14ac:dyDescent="0.25">
      <c r="A1343" s="641"/>
      <c r="B1343" s="641">
        <v>1</v>
      </c>
      <c r="C1343" s="1762" t="s">
        <v>135</v>
      </c>
      <c r="D1343" s="347"/>
      <c r="E1343" s="347"/>
      <c r="F1343" s="2630">
        <f>F1344+F1345</f>
        <v>56800</v>
      </c>
      <c r="G1343" s="330">
        <f t="shared" ref="G1343:H1343" si="1049">G1344+G1345</f>
        <v>9466.6666666666679</v>
      </c>
      <c r="H1343" s="330">
        <f t="shared" si="1049"/>
        <v>3200.7255319148935</v>
      </c>
      <c r="I1343" s="330">
        <f t="shared" ref="I1343:I1349" si="1050">H1343/G1343*100</f>
        <v>33.81048097093197</v>
      </c>
      <c r="J1343" s="3442">
        <f t="shared" ref="J1343" si="1051">J1344+J1345</f>
        <v>2</v>
      </c>
      <c r="K1343" s="101"/>
      <c r="L1343" s="101"/>
      <c r="M1343" s="390"/>
      <c r="N1343" s="390"/>
      <c r="O1343" s="390"/>
      <c r="P1343" s="390"/>
      <c r="Q1343" s="390"/>
      <c r="R1343" s="390"/>
      <c r="S1343" s="1885"/>
      <c r="T1343" s="1885"/>
      <c r="U1343" s="2929"/>
      <c r="V1343" s="617"/>
      <c r="W1343" s="3071"/>
      <c r="X1343" s="617"/>
      <c r="Y1343" s="617"/>
      <c r="Z1343" s="617"/>
      <c r="AA1343" s="617"/>
      <c r="AB1343" s="617"/>
      <c r="AC1343" s="3709"/>
    </row>
    <row r="1344" spans="1:29" s="47" customFormat="1" x14ac:dyDescent="0.25">
      <c r="A1344" s="641"/>
      <c r="B1344" s="641">
        <v>1</v>
      </c>
      <c r="C1344" s="1012" t="s">
        <v>308</v>
      </c>
      <c r="D1344" s="347"/>
      <c r="E1344" s="347"/>
      <c r="F1344" s="1853">
        <v>47500</v>
      </c>
      <c r="G1344" s="367">
        <f t="shared" si="1045"/>
        <v>7916.666666666667</v>
      </c>
      <c r="H1344" s="367">
        <v>2514</v>
      </c>
      <c r="I1344" s="367">
        <f t="shared" si="1050"/>
        <v>31.75578947368421</v>
      </c>
      <c r="J1344" s="3451">
        <v>2</v>
      </c>
      <c r="K1344" s="101"/>
      <c r="L1344" s="101"/>
      <c r="M1344" s="390"/>
      <c r="N1344" s="390"/>
      <c r="O1344" s="390"/>
      <c r="P1344" s="390"/>
      <c r="Q1344" s="390"/>
      <c r="R1344" s="390"/>
      <c r="S1344" s="1885"/>
      <c r="T1344" s="1885"/>
      <c r="U1344" s="2929"/>
      <c r="V1344" s="617"/>
      <c r="W1344" s="3071"/>
      <c r="X1344" s="617"/>
      <c r="Y1344" s="617"/>
      <c r="Z1344" s="617"/>
      <c r="AA1344" s="617"/>
      <c r="AB1344" s="617"/>
      <c r="AC1344" s="3709"/>
    </row>
    <row r="1345" spans="1:29" s="47" customFormat="1" x14ac:dyDescent="0.25">
      <c r="A1345" s="641"/>
      <c r="B1345" s="641">
        <v>1</v>
      </c>
      <c r="C1345" s="1012" t="s">
        <v>486</v>
      </c>
      <c r="D1345" s="347"/>
      <c r="E1345" s="347"/>
      <c r="F1345" s="1853">
        <f>F1346/9.4</f>
        <v>9300</v>
      </c>
      <c r="G1345" s="367">
        <f t="shared" ref="G1345:J1345" si="1052">G1346/9.4</f>
        <v>1550</v>
      </c>
      <c r="H1345" s="367">
        <f t="shared" si="1052"/>
        <v>686.72553191489362</v>
      </c>
      <c r="I1345" s="367">
        <f t="shared" si="1050"/>
        <v>44.304873026767332</v>
      </c>
      <c r="J1345" s="3451">
        <f t="shared" si="1052"/>
        <v>0</v>
      </c>
      <c r="K1345" s="101"/>
      <c r="L1345" s="101"/>
      <c r="M1345" s="390"/>
      <c r="N1345" s="390"/>
      <c r="O1345" s="390"/>
      <c r="P1345" s="390"/>
      <c r="Q1345" s="390"/>
      <c r="R1345" s="390"/>
      <c r="S1345" s="1885"/>
      <c r="T1345" s="1885"/>
      <c r="U1345" s="2929"/>
      <c r="V1345" s="617"/>
      <c r="W1345" s="3071"/>
      <c r="X1345" s="617"/>
      <c r="Y1345" s="617"/>
      <c r="Z1345" s="617"/>
      <c r="AA1345" s="617"/>
      <c r="AB1345" s="617"/>
      <c r="AC1345" s="3709"/>
    </row>
    <row r="1346" spans="1:29" s="47" customFormat="1" x14ac:dyDescent="0.25">
      <c r="A1346" s="641"/>
      <c r="B1346" s="641">
        <v>1</v>
      </c>
      <c r="C1346" s="2458" t="s">
        <v>503</v>
      </c>
      <c r="D1346" s="347"/>
      <c r="E1346" s="347"/>
      <c r="F1346" s="1853">
        <v>87420</v>
      </c>
      <c r="G1346" s="367">
        <f t="shared" si="1045"/>
        <v>14570</v>
      </c>
      <c r="H1346" s="367">
        <v>6455.22</v>
      </c>
      <c r="I1346" s="367">
        <f t="shared" si="1050"/>
        <v>44.304873026767332</v>
      </c>
      <c r="J1346" s="3451"/>
      <c r="K1346" s="101"/>
      <c r="L1346" s="101"/>
      <c r="M1346" s="390"/>
      <c r="N1346" s="390"/>
      <c r="O1346" s="390"/>
      <c r="P1346" s="390"/>
      <c r="Q1346" s="390"/>
      <c r="R1346" s="390"/>
      <c r="S1346" s="1885"/>
      <c r="T1346" s="1885"/>
      <c r="U1346" s="2929"/>
      <c r="V1346" s="617"/>
      <c r="W1346" s="3071"/>
      <c r="X1346" s="617"/>
      <c r="Y1346" s="617"/>
      <c r="Z1346" s="617"/>
      <c r="AA1346" s="617"/>
      <c r="AB1346" s="617"/>
      <c r="AC1346" s="3709"/>
    </row>
    <row r="1347" spans="1:29" s="47" customFormat="1" ht="47.25" x14ac:dyDescent="0.25">
      <c r="A1347" s="641"/>
      <c r="B1347" s="641">
        <v>1</v>
      </c>
      <c r="C1347" s="2483" t="s">
        <v>488</v>
      </c>
      <c r="D1347" s="347"/>
      <c r="E1347" s="347"/>
      <c r="F1347" s="617">
        <f>F1348+F1353</f>
        <v>9209</v>
      </c>
      <c r="G1347" s="367">
        <f t="shared" ref="G1347:H1347" si="1053">G1348+G1353</f>
        <v>1534.8333333333335</v>
      </c>
      <c r="H1347" s="367">
        <f t="shared" si="1053"/>
        <v>223</v>
      </c>
      <c r="I1347" s="367">
        <f t="shared" si="1050"/>
        <v>14.529264849603646</v>
      </c>
      <c r="J1347" s="3451">
        <f t="shared" ref="J1347" si="1054">J1348+J1353</f>
        <v>0</v>
      </c>
      <c r="K1347" s="101"/>
      <c r="L1347" s="101"/>
      <c r="M1347" s="390"/>
      <c r="N1347" s="390"/>
      <c r="O1347" s="390"/>
      <c r="P1347" s="390"/>
      <c r="Q1347" s="390"/>
      <c r="R1347" s="390"/>
      <c r="S1347" s="1885"/>
      <c r="T1347" s="1885"/>
      <c r="U1347" s="2898">
        <f t="shared" ref="U1347" si="1055">S1347/12*$C$3</f>
        <v>0</v>
      </c>
      <c r="V1347" s="617">
        <f t="shared" ref="V1347" si="1056">AB1347-AA1347-X1347</f>
        <v>0</v>
      </c>
      <c r="W1347" s="3071"/>
      <c r="X1347" s="617"/>
      <c r="Y1347" s="617">
        <f>V1347-U1347</f>
        <v>0</v>
      </c>
      <c r="Z1347" s="617"/>
      <c r="AA1347" s="617"/>
      <c r="AB1347" s="617"/>
      <c r="AC1347" s="3709"/>
    </row>
    <row r="1348" spans="1:29" s="47" customFormat="1" ht="30" x14ac:dyDescent="0.25">
      <c r="A1348" s="641"/>
      <c r="B1348" s="641">
        <v>1</v>
      </c>
      <c r="C1348" s="2441" t="s">
        <v>489</v>
      </c>
      <c r="D1348" s="347"/>
      <c r="E1348" s="347"/>
      <c r="F1348" s="617">
        <f>SUM(F1349:F1352)</f>
        <v>3909</v>
      </c>
      <c r="G1348" s="367">
        <f t="shared" ref="G1348:H1348" si="1057">SUM(G1349:G1352)</f>
        <v>651.5</v>
      </c>
      <c r="H1348" s="367">
        <f t="shared" si="1057"/>
        <v>191</v>
      </c>
      <c r="I1348" s="367">
        <f t="shared" si="1050"/>
        <v>29.316960859554875</v>
      </c>
      <c r="J1348" s="3451">
        <f t="shared" ref="J1348" si="1058">SUM(J1349:J1352)</f>
        <v>0</v>
      </c>
      <c r="K1348" s="101"/>
      <c r="L1348" s="101"/>
      <c r="M1348" s="390"/>
      <c r="N1348" s="390"/>
      <c r="O1348" s="390"/>
      <c r="P1348" s="390"/>
      <c r="Q1348" s="390"/>
      <c r="R1348" s="390"/>
      <c r="S1348" s="1885"/>
      <c r="T1348" s="1885"/>
      <c r="U1348" s="2929"/>
      <c r="V1348" s="617"/>
      <c r="W1348" s="3071"/>
      <c r="X1348" s="617"/>
      <c r="Y1348" s="617"/>
      <c r="Z1348" s="617"/>
      <c r="AA1348" s="617"/>
      <c r="AB1348" s="617"/>
      <c r="AC1348" s="3709"/>
    </row>
    <row r="1349" spans="1:29" s="47" customFormat="1" ht="30" x14ac:dyDescent="0.25">
      <c r="A1349" s="641"/>
      <c r="B1349" s="641">
        <v>1</v>
      </c>
      <c r="C1349" s="1835" t="s">
        <v>490</v>
      </c>
      <c r="D1349" s="347"/>
      <c r="E1349" s="347"/>
      <c r="F1349" s="617">
        <v>3750</v>
      </c>
      <c r="G1349" s="367">
        <f t="shared" si="1045"/>
        <v>625</v>
      </c>
      <c r="H1349" s="367">
        <v>191</v>
      </c>
      <c r="I1349" s="367">
        <f t="shared" si="1050"/>
        <v>30.56</v>
      </c>
      <c r="J1349" s="3451"/>
      <c r="K1349" s="101"/>
      <c r="L1349" s="101"/>
      <c r="M1349" s="390"/>
      <c r="N1349" s="390"/>
      <c r="O1349" s="390"/>
      <c r="P1349" s="390"/>
      <c r="Q1349" s="390"/>
      <c r="R1349" s="390"/>
      <c r="S1349" s="1885"/>
      <c r="T1349" s="1885"/>
      <c r="U1349" s="2929"/>
      <c r="V1349" s="617"/>
      <c r="W1349" s="3071"/>
      <c r="X1349" s="617"/>
      <c r="Y1349" s="617"/>
      <c r="Z1349" s="617"/>
      <c r="AA1349" s="617"/>
      <c r="AB1349" s="617"/>
      <c r="AC1349" s="3709"/>
    </row>
    <row r="1350" spans="1:29" s="47" customFormat="1" ht="45" x14ac:dyDescent="0.25">
      <c r="A1350" s="641"/>
      <c r="B1350" s="641">
        <v>1</v>
      </c>
      <c r="C1350" s="1835" t="s">
        <v>491</v>
      </c>
      <c r="D1350" s="347"/>
      <c r="E1350" s="347"/>
      <c r="F1350" s="617"/>
      <c r="G1350" s="367"/>
      <c r="H1350" s="367"/>
      <c r="I1350" s="367"/>
      <c r="J1350" s="3451"/>
      <c r="K1350" s="101"/>
      <c r="L1350" s="101"/>
      <c r="M1350" s="390"/>
      <c r="N1350" s="390"/>
      <c r="O1350" s="390"/>
      <c r="P1350" s="390"/>
      <c r="Q1350" s="390"/>
      <c r="R1350" s="390"/>
      <c r="S1350" s="1885"/>
      <c r="T1350" s="1885"/>
      <c r="U1350" s="2929"/>
      <c r="V1350" s="617"/>
      <c r="W1350" s="3071"/>
      <c r="X1350" s="617"/>
      <c r="Y1350" s="617"/>
      <c r="Z1350" s="617"/>
      <c r="AA1350" s="617"/>
      <c r="AB1350" s="617"/>
      <c r="AC1350" s="3709"/>
    </row>
    <row r="1351" spans="1:29" s="47" customFormat="1" ht="45" x14ac:dyDescent="0.25">
      <c r="A1351" s="641"/>
      <c r="B1351" s="641">
        <v>1</v>
      </c>
      <c r="C1351" s="1835" t="s">
        <v>492</v>
      </c>
      <c r="D1351" s="347"/>
      <c r="E1351" s="347"/>
      <c r="F1351" s="617">
        <v>19</v>
      </c>
      <c r="G1351" s="367">
        <f t="shared" si="1045"/>
        <v>3.1666666666666665</v>
      </c>
      <c r="H1351" s="367"/>
      <c r="I1351" s="367">
        <f>H1351/G1351*100</f>
        <v>0</v>
      </c>
      <c r="J1351" s="3451"/>
      <c r="K1351" s="101"/>
      <c r="L1351" s="101"/>
      <c r="M1351" s="390"/>
      <c r="N1351" s="390"/>
      <c r="O1351" s="390"/>
      <c r="P1351" s="390"/>
      <c r="Q1351" s="390"/>
      <c r="R1351" s="390"/>
      <c r="S1351" s="1885"/>
      <c r="T1351" s="1885"/>
      <c r="U1351" s="2929"/>
      <c r="V1351" s="617"/>
      <c r="W1351" s="3071"/>
      <c r="X1351" s="617"/>
      <c r="Y1351" s="617"/>
      <c r="Z1351" s="617"/>
      <c r="AA1351" s="617"/>
      <c r="AB1351" s="617"/>
      <c r="AC1351" s="3709"/>
    </row>
    <row r="1352" spans="1:29" s="47" customFormat="1" ht="30" x14ac:dyDescent="0.25">
      <c r="A1352" s="641"/>
      <c r="B1352" s="641">
        <v>1</v>
      </c>
      <c r="C1352" s="1835" t="s">
        <v>493</v>
      </c>
      <c r="D1352" s="347"/>
      <c r="E1352" s="347"/>
      <c r="F1352" s="617">
        <v>140</v>
      </c>
      <c r="G1352" s="367">
        <f t="shared" si="1045"/>
        <v>23.333333333333332</v>
      </c>
      <c r="H1352" s="367"/>
      <c r="I1352" s="367">
        <f>H1352/G1352*100</f>
        <v>0</v>
      </c>
      <c r="J1352" s="3451"/>
      <c r="K1352" s="101"/>
      <c r="L1352" s="101"/>
      <c r="M1352" s="390"/>
      <c r="N1352" s="390"/>
      <c r="O1352" s="390"/>
      <c r="P1352" s="390"/>
      <c r="Q1352" s="390"/>
      <c r="R1352" s="390"/>
      <c r="S1352" s="1885"/>
      <c r="T1352" s="1885"/>
      <c r="U1352" s="2929"/>
      <c r="V1352" s="617"/>
      <c r="W1352" s="3071"/>
      <c r="X1352" s="617"/>
      <c r="Y1352" s="617"/>
      <c r="Z1352" s="617"/>
      <c r="AA1352" s="617"/>
      <c r="AB1352" s="617"/>
      <c r="AC1352" s="3709"/>
    </row>
    <row r="1353" spans="1:29" s="47" customFormat="1" ht="45" x14ac:dyDescent="0.25">
      <c r="A1353" s="641"/>
      <c r="B1353" s="641">
        <v>1</v>
      </c>
      <c r="C1353" s="2441" t="s">
        <v>494</v>
      </c>
      <c r="D1353" s="347"/>
      <c r="E1353" s="347"/>
      <c r="F1353" s="617">
        <f>SUM(F1354:F1357)</f>
        <v>5300</v>
      </c>
      <c r="G1353" s="367">
        <f>SUM(G1354:G1357)</f>
        <v>883.33333333333337</v>
      </c>
      <c r="H1353" s="367">
        <f>H1354+H1356+H1357</f>
        <v>32</v>
      </c>
      <c r="I1353" s="367">
        <f>H1353/G1353*100</f>
        <v>3.6226415094339623</v>
      </c>
      <c r="J1353" s="3451">
        <f>J1354+J1356+J1357</f>
        <v>0</v>
      </c>
      <c r="K1353" s="101"/>
      <c r="L1353" s="101"/>
      <c r="M1353" s="390"/>
      <c r="N1353" s="390"/>
      <c r="O1353" s="390"/>
      <c r="P1353" s="390"/>
      <c r="Q1353" s="390"/>
      <c r="R1353" s="390"/>
      <c r="S1353" s="1885"/>
      <c r="T1353" s="1885"/>
      <c r="U1353" s="2929"/>
      <c r="V1353" s="617"/>
      <c r="W1353" s="3071"/>
      <c r="X1353" s="617"/>
      <c r="Y1353" s="617"/>
      <c r="Z1353" s="617"/>
      <c r="AA1353" s="617"/>
      <c r="AB1353" s="617"/>
      <c r="AC1353" s="3709"/>
    </row>
    <row r="1354" spans="1:29" s="47" customFormat="1" ht="30" x14ac:dyDescent="0.25">
      <c r="A1354" s="641"/>
      <c r="B1354" s="641">
        <v>1</v>
      </c>
      <c r="C1354" s="1835" t="s">
        <v>495</v>
      </c>
      <c r="D1354" s="347"/>
      <c r="E1354" s="347"/>
      <c r="F1354" s="617">
        <v>1300</v>
      </c>
      <c r="G1354" s="367">
        <f t="shared" si="1045"/>
        <v>216.66666666666666</v>
      </c>
      <c r="H1354" s="367">
        <v>32</v>
      </c>
      <c r="I1354" s="367">
        <f>H1354/G1354*100</f>
        <v>14.76923076923077</v>
      </c>
      <c r="J1354" s="3451"/>
      <c r="K1354" s="101"/>
      <c r="L1354" s="101"/>
      <c r="M1354" s="390"/>
      <c r="N1354" s="390"/>
      <c r="O1354" s="390"/>
      <c r="P1354" s="390"/>
      <c r="Q1354" s="390"/>
      <c r="R1354" s="390"/>
      <c r="S1354" s="1885"/>
      <c r="T1354" s="1885"/>
      <c r="U1354" s="2929"/>
      <c r="V1354" s="617"/>
      <c r="W1354" s="3071"/>
      <c r="X1354" s="617"/>
      <c r="Y1354" s="617"/>
      <c r="Z1354" s="617"/>
      <c r="AA1354" s="617"/>
      <c r="AB1354" s="617"/>
      <c r="AC1354" s="3709"/>
    </row>
    <row r="1355" spans="1:29" s="47" customFormat="1" ht="30" x14ac:dyDescent="0.25">
      <c r="A1355" s="641"/>
      <c r="B1355" s="641">
        <v>1</v>
      </c>
      <c r="C1355" s="1835" t="s">
        <v>542</v>
      </c>
      <c r="D1355" s="347"/>
      <c r="E1355" s="347"/>
      <c r="F1355" s="617"/>
      <c r="G1355" s="367"/>
      <c r="H1355" s="367">
        <v>5</v>
      </c>
      <c r="I1355" s="367"/>
      <c r="J1355" s="3451"/>
      <c r="K1355" s="101"/>
      <c r="L1355" s="101"/>
      <c r="M1355" s="390"/>
      <c r="N1355" s="390"/>
      <c r="O1355" s="390"/>
      <c r="P1355" s="390"/>
      <c r="Q1355" s="390"/>
      <c r="R1355" s="390"/>
      <c r="S1355" s="1885"/>
      <c r="T1355" s="1885"/>
      <c r="U1355" s="2929"/>
      <c r="V1355" s="617"/>
      <c r="W1355" s="3071"/>
      <c r="X1355" s="617"/>
      <c r="Y1355" s="617"/>
      <c r="Z1355" s="617"/>
      <c r="AA1355" s="617"/>
      <c r="AB1355" s="617"/>
      <c r="AC1355" s="3709"/>
    </row>
    <row r="1356" spans="1:29" s="47" customFormat="1" ht="60" x14ac:dyDescent="0.25">
      <c r="A1356" s="641"/>
      <c r="B1356" s="641">
        <v>1</v>
      </c>
      <c r="C1356" s="1835" t="s">
        <v>496</v>
      </c>
      <c r="D1356" s="347"/>
      <c r="E1356" s="347"/>
      <c r="F1356" s="617">
        <v>3500</v>
      </c>
      <c r="G1356" s="367">
        <f t="shared" si="1045"/>
        <v>583.33333333333337</v>
      </c>
      <c r="H1356" s="367"/>
      <c r="I1356" s="367">
        <f>H1356/G1356*100</f>
        <v>0</v>
      </c>
      <c r="J1356" s="3451"/>
      <c r="K1356" s="101"/>
      <c r="L1356" s="101"/>
      <c r="M1356" s="390"/>
      <c r="N1356" s="390"/>
      <c r="O1356" s="390"/>
      <c r="P1356" s="390"/>
      <c r="Q1356" s="390"/>
      <c r="R1356" s="390"/>
      <c r="S1356" s="1885"/>
      <c r="T1356" s="1885"/>
      <c r="U1356" s="2929"/>
      <c r="V1356" s="617"/>
      <c r="W1356" s="3071"/>
      <c r="X1356" s="617"/>
      <c r="Y1356" s="617"/>
      <c r="Z1356" s="617"/>
      <c r="AA1356" s="617"/>
      <c r="AB1356" s="617"/>
      <c r="AC1356" s="3709"/>
    </row>
    <row r="1357" spans="1:29" s="47" customFormat="1" ht="45" x14ac:dyDescent="0.25">
      <c r="A1357" s="641"/>
      <c r="B1357" s="641">
        <v>1</v>
      </c>
      <c r="C1357" s="1835" t="s">
        <v>497</v>
      </c>
      <c r="D1357" s="347"/>
      <c r="E1357" s="347"/>
      <c r="F1357" s="617">
        <v>500</v>
      </c>
      <c r="G1357" s="367">
        <f t="shared" si="1045"/>
        <v>83.333333333333329</v>
      </c>
      <c r="H1357" s="367"/>
      <c r="I1357" s="367">
        <f>H1357/G1357*100</f>
        <v>0</v>
      </c>
      <c r="J1357" s="3451"/>
      <c r="K1357" s="101"/>
      <c r="L1357" s="101"/>
      <c r="M1357" s="390"/>
      <c r="N1357" s="390"/>
      <c r="O1357" s="390"/>
      <c r="P1357" s="390"/>
      <c r="Q1357" s="390"/>
      <c r="R1357" s="390"/>
      <c r="S1357" s="1885"/>
      <c r="T1357" s="1885"/>
      <c r="U1357" s="2929"/>
      <c r="V1357" s="617"/>
      <c r="W1357" s="3071"/>
      <c r="X1357" s="617"/>
      <c r="Y1357" s="617"/>
      <c r="Z1357" s="617"/>
      <c r="AA1357" s="617"/>
      <c r="AB1357" s="617"/>
      <c r="AC1357" s="3709"/>
    </row>
    <row r="1358" spans="1:29" s="47" customFormat="1" ht="57.75" x14ac:dyDescent="0.25">
      <c r="A1358" s="641"/>
      <c r="B1358" s="641">
        <v>1</v>
      </c>
      <c r="C1358" s="2523" t="s">
        <v>610</v>
      </c>
      <c r="D1358" s="347"/>
      <c r="E1358" s="347"/>
      <c r="F1358" s="617">
        <v>3000</v>
      </c>
      <c r="G1358" s="367">
        <f t="shared" si="1045"/>
        <v>500</v>
      </c>
      <c r="H1358" s="367">
        <v>34</v>
      </c>
      <c r="I1358" s="367">
        <f>H1358/G1358*100</f>
        <v>6.8000000000000007</v>
      </c>
      <c r="J1358" s="3451"/>
      <c r="K1358" s="101"/>
      <c r="L1358" s="101"/>
      <c r="M1358" s="390"/>
      <c r="N1358" s="390"/>
      <c r="O1358" s="390"/>
      <c r="P1358" s="390"/>
      <c r="Q1358" s="390"/>
      <c r="R1358" s="390"/>
      <c r="S1358" s="1885"/>
      <c r="T1358" s="1885"/>
      <c r="U1358" s="2929"/>
      <c r="V1358" s="617"/>
      <c r="W1358" s="3071"/>
      <c r="X1358" s="617"/>
      <c r="Y1358" s="617"/>
      <c r="Z1358" s="617"/>
      <c r="AA1358" s="617"/>
      <c r="AB1358" s="617"/>
      <c r="AC1358" s="3709"/>
    </row>
    <row r="1359" spans="1:29" s="47" customFormat="1" ht="30" x14ac:dyDescent="0.25">
      <c r="A1359" s="641"/>
      <c r="B1359" s="641">
        <v>1</v>
      </c>
      <c r="C1359" s="2546" t="s">
        <v>257</v>
      </c>
      <c r="D1359" s="347"/>
      <c r="E1359" s="347"/>
      <c r="F1359" s="617"/>
      <c r="G1359" s="367">
        <f t="shared" si="1045"/>
        <v>0</v>
      </c>
      <c r="H1359" s="367"/>
      <c r="I1359" s="367"/>
      <c r="J1359" s="3451"/>
      <c r="K1359" s="101"/>
      <c r="L1359" s="101"/>
      <c r="M1359" s="390"/>
      <c r="N1359" s="390"/>
      <c r="O1359" s="390"/>
      <c r="P1359" s="390"/>
      <c r="Q1359" s="390"/>
      <c r="R1359" s="390"/>
      <c r="S1359" s="1885"/>
      <c r="T1359" s="1885"/>
      <c r="U1359" s="2929"/>
      <c r="V1359" s="617"/>
      <c r="W1359" s="3071"/>
      <c r="X1359" s="617"/>
      <c r="Y1359" s="617"/>
      <c r="Z1359" s="617"/>
      <c r="AA1359" s="617"/>
      <c r="AB1359" s="617"/>
      <c r="AC1359" s="3709"/>
    </row>
    <row r="1360" spans="1:29" s="47" customFormat="1" ht="29.25" x14ac:dyDescent="0.25">
      <c r="A1360" s="641"/>
      <c r="B1360" s="641">
        <v>1</v>
      </c>
      <c r="C1360" s="2523" t="s">
        <v>578</v>
      </c>
      <c r="D1360" s="347"/>
      <c r="E1360" s="347"/>
      <c r="F1360" s="617"/>
      <c r="G1360" s="367"/>
      <c r="H1360" s="367"/>
      <c r="I1360" s="367"/>
      <c r="J1360" s="3451"/>
      <c r="K1360" s="101"/>
      <c r="L1360" s="101"/>
      <c r="M1360" s="390"/>
      <c r="N1360" s="390"/>
      <c r="O1360" s="390"/>
      <c r="P1360" s="390"/>
      <c r="Q1360" s="390"/>
      <c r="R1360" s="390"/>
      <c r="S1360" s="1885"/>
      <c r="T1360" s="1885"/>
      <c r="U1360" s="2929"/>
      <c r="V1360" s="617"/>
      <c r="W1360" s="3071"/>
      <c r="X1360" s="617"/>
      <c r="Y1360" s="617"/>
      <c r="Z1360" s="617"/>
      <c r="AA1360" s="617"/>
      <c r="AB1360" s="617"/>
      <c r="AC1360" s="3709"/>
    </row>
    <row r="1361" spans="1:29" s="47" customFormat="1" x14ac:dyDescent="0.25">
      <c r="A1361" s="641"/>
      <c r="B1361" s="641">
        <v>1</v>
      </c>
      <c r="C1361" s="4" t="s">
        <v>566</v>
      </c>
      <c r="D1361" s="347"/>
      <c r="E1361" s="347"/>
      <c r="F1361" s="617"/>
      <c r="G1361" s="367"/>
      <c r="H1361" s="367"/>
      <c r="I1361" s="367"/>
      <c r="J1361" s="3451"/>
      <c r="K1361" s="101"/>
      <c r="L1361" s="101"/>
      <c r="M1361" s="390"/>
      <c r="N1361" s="390"/>
      <c r="O1361" s="390"/>
      <c r="P1361" s="390"/>
      <c r="Q1361" s="390"/>
      <c r="R1361" s="390"/>
      <c r="S1361" s="1885"/>
      <c r="T1361" s="1885"/>
      <c r="U1361" s="2929"/>
      <c r="V1361" s="617"/>
      <c r="W1361" s="3071"/>
      <c r="X1361" s="617"/>
      <c r="Y1361" s="617"/>
      <c r="Z1361" s="617"/>
      <c r="AA1361" s="617"/>
      <c r="AB1361" s="617"/>
      <c r="AC1361" s="3709"/>
    </row>
    <row r="1362" spans="1:29" s="47" customFormat="1" ht="30" x14ac:dyDescent="0.25">
      <c r="A1362" s="641">
        <v>1</v>
      </c>
      <c r="B1362" s="641">
        <v>1</v>
      </c>
      <c r="C1362" s="2546" t="s">
        <v>567</v>
      </c>
      <c r="D1362" s="347"/>
      <c r="E1362" s="347"/>
      <c r="F1362" s="617"/>
      <c r="G1362" s="69"/>
      <c r="H1362" s="367"/>
      <c r="I1362" s="367"/>
      <c r="J1362" s="3451"/>
      <c r="K1362" s="101"/>
      <c r="L1362" s="101"/>
      <c r="M1362" s="390"/>
      <c r="N1362" s="390"/>
      <c r="O1362" s="390"/>
      <c r="P1362" s="390"/>
      <c r="Q1362" s="390"/>
      <c r="R1362" s="390"/>
      <c r="S1362" s="1885"/>
      <c r="T1362" s="1885"/>
      <c r="U1362" s="2929"/>
      <c r="V1362" s="617"/>
      <c r="W1362" s="3071"/>
      <c r="X1362" s="617"/>
      <c r="Y1362" s="617"/>
      <c r="Z1362" s="617"/>
      <c r="AA1362" s="617"/>
      <c r="AB1362" s="617"/>
      <c r="AC1362" s="3709"/>
    </row>
    <row r="1363" spans="1:29" s="47" customFormat="1" x14ac:dyDescent="0.25">
      <c r="A1363" s="641">
        <v>1</v>
      </c>
      <c r="B1363" s="641">
        <v>1</v>
      </c>
      <c r="C1363" s="4" t="s">
        <v>568</v>
      </c>
      <c r="D1363" s="347"/>
      <c r="E1363" s="347"/>
      <c r="F1363" s="617"/>
      <c r="G1363" s="69"/>
      <c r="H1363" s="367"/>
      <c r="I1363" s="367"/>
      <c r="J1363" s="3451"/>
      <c r="K1363" s="101"/>
      <c r="L1363" s="101"/>
      <c r="M1363" s="390"/>
      <c r="N1363" s="390"/>
      <c r="O1363" s="390"/>
      <c r="P1363" s="390"/>
      <c r="Q1363" s="390"/>
      <c r="R1363" s="390"/>
      <c r="S1363" s="1885"/>
      <c r="T1363" s="1885"/>
      <c r="U1363" s="2929"/>
      <c r="V1363" s="617"/>
      <c r="W1363" s="3071"/>
      <c r="X1363" s="617"/>
      <c r="Y1363" s="617"/>
      <c r="Z1363" s="617"/>
      <c r="AA1363" s="617"/>
      <c r="AB1363" s="617"/>
      <c r="AC1363" s="3709"/>
    </row>
    <row r="1364" spans="1:29" s="47" customFormat="1" ht="30" x14ac:dyDescent="0.25">
      <c r="A1364" s="641">
        <v>1</v>
      </c>
      <c r="B1364" s="641">
        <v>1</v>
      </c>
      <c r="C1364" s="4" t="s">
        <v>616</v>
      </c>
      <c r="D1364" s="347"/>
      <c r="E1364" s="347"/>
      <c r="F1364" s="617"/>
      <c r="G1364" s="69"/>
      <c r="H1364" s="367"/>
      <c r="I1364" s="367"/>
      <c r="J1364" s="3451"/>
      <c r="K1364" s="101"/>
      <c r="L1364" s="101"/>
      <c r="M1364" s="390"/>
      <c r="N1364" s="390"/>
      <c r="O1364" s="390"/>
      <c r="P1364" s="390"/>
      <c r="Q1364" s="390"/>
      <c r="R1364" s="390"/>
      <c r="S1364" s="1885"/>
      <c r="T1364" s="1885"/>
      <c r="U1364" s="2929"/>
      <c r="V1364" s="617"/>
      <c r="W1364" s="3071"/>
      <c r="X1364" s="617"/>
      <c r="Y1364" s="617"/>
      <c r="Z1364" s="617"/>
      <c r="AA1364" s="617"/>
      <c r="AB1364" s="617"/>
      <c r="AC1364" s="3709"/>
    </row>
    <row r="1365" spans="1:29" s="47" customFormat="1" ht="60" x14ac:dyDescent="0.25">
      <c r="A1365" s="641"/>
      <c r="B1365" s="641">
        <v>1</v>
      </c>
      <c r="C1365" s="4" t="s">
        <v>570</v>
      </c>
      <c r="D1365" s="347"/>
      <c r="E1365" s="347"/>
      <c r="F1365" s="617"/>
      <c r="G1365" s="69"/>
      <c r="H1365" s="367"/>
      <c r="I1365" s="367"/>
      <c r="J1365" s="3451"/>
      <c r="K1365" s="101"/>
      <c r="L1365" s="101"/>
      <c r="M1365" s="390"/>
      <c r="N1365" s="390"/>
      <c r="O1365" s="390"/>
      <c r="P1365" s="390"/>
      <c r="Q1365" s="390"/>
      <c r="R1365" s="390"/>
      <c r="S1365" s="1885"/>
      <c r="T1365" s="1885"/>
      <c r="U1365" s="2929"/>
      <c r="V1365" s="617"/>
      <c r="W1365" s="3071"/>
      <c r="X1365" s="617"/>
      <c r="Y1365" s="617"/>
      <c r="Z1365" s="617"/>
      <c r="AA1365" s="617"/>
      <c r="AB1365" s="617"/>
      <c r="AC1365" s="3709"/>
    </row>
    <row r="1366" spans="1:29" s="47" customFormat="1" ht="45" x14ac:dyDescent="0.25">
      <c r="A1366" s="641">
        <v>1</v>
      </c>
      <c r="B1366" s="641">
        <v>1</v>
      </c>
      <c r="C1366" s="2547" t="s">
        <v>571</v>
      </c>
      <c r="D1366" s="347"/>
      <c r="E1366" s="347"/>
      <c r="F1366" s="617"/>
      <c r="G1366" s="69"/>
      <c r="H1366" s="69"/>
      <c r="I1366" s="367"/>
      <c r="J1366" s="3373"/>
      <c r="K1366" s="101"/>
      <c r="L1366" s="101"/>
      <c r="M1366" s="390"/>
      <c r="N1366" s="390"/>
      <c r="O1366" s="390"/>
      <c r="P1366" s="390"/>
      <c r="Q1366" s="390"/>
      <c r="R1366" s="390"/>
      <c r="S1366" s="1885"/>
      <c r="T1366" s="1885"/>
      <c r="U1366" s="2929"/>
      <c r="V1366" s="617"/>
      <c r="W1366" s="3071"/>
      <c r="X1366" s="617"/>
      <c r="Y1366" s="617"/>
      <c r="Z1366" s="617"/>
      <c r="AA1366" s="617"/>
      <c r="AB1366" s="617"/>
      <c r="AC1366" s="3709"/>
    </row>
    <row r="1367" spans="1:29" s="47" customFormat="1" ht="29.25" x14ac:dyDescent="0.25">
      <c r="A1367" s="641"/>
      <c r="B1367" s="641">
        <v>1</v>
      </c>
      <c r="C1367" s="2523" t="s">
        <v>579</v>
      </c>
      <c r="D1367" s="1012"/>
      <c r="E1367" s="347"/>
      <c r="F1367" s="617"/>
      <c r="G1367" s="69"/>
      <c r="H1367" s="69"/>
      <c r="I1367" s="367"/>
      <c r="J1367" s="3373"/>
      <c r="K1367" s="101"/>
      <c r="L1367" s="101"/>
      <c r="M1367" s="390"/>
      <c r="N1367" s="390"/>
      <c r="O1367" s="390"/>
      <c r="P1367" s="390"/>
      <c r="Q1367" s="390"/>
      <c r="R1367" s="390"/>
      <c r="S1367" s="1885"/>
      <c r="T1367" s="1885"/>
      <c r="U1367" s="2929"/>
      <c r="V1367" s="617"/>
      <c r="W1367" s="3071"/>
      <c r="X1367" s="617"/>
      <c r="Y1367" s="617"/>
      <c r="Z1367" s="617"/>
      <c r="AA1367" s="617"/>
      <c r="AB1367" s="617"/>
      <c r="AC1367" s="3709"/>
    </row>
    <row r="1368" spans="1:29" s="47" customFormat="1" x14ac:dyDescent="0.25">
      <c r="A1368" s="641">
        <v>1</v>
      </c>
      <c r="B1368" s="641">
        <v>1</v>
      </c>
      <c r="C1368" s="2523" t="s">
        <v>596</v>
      </c>
      <c r="D1368" s="347"/>
      <c r="E1368" s="347"/>
      <c r="F1368" s="617"/>
      <c r="G1368" s="69"/>
      <c r="H1368" s="69"/>
      <c r="I1368" s="367"/>
      <c r="J1368" s="3373"/>
      <c r="K1368" s="101"/>
      <c r="L1368" s="101"/>
      <c r="M1368" s="390"/>
      <c r="N1368" s="390"/>
      <c r="O1368" s="390"/>
      <c r="P1368" s="390"/>
      <c r="Q1368" s="390"/>
      <c r="R1368" s="390"/>
      <c r="S1368" s="1885"/>
      <c r="T1368" s="1885"/>
      <c r="U1368" s="2929"/>
      <c r="V1368" s="617"/>
      <c r="W1368" s="3071"/>
      <c r="X1368" s="617"/>
      <c r="Y1368" s="617"/>
      <c r="Z1368" s="617"/>
      <c r="AA1368" s="617"/>
      <c r="AB1368" s="617"/>
      <c r="AC1368" s="3709"/>
    </row>
    <row r="1369" spans="1:29" s="47" customFormat="1" x14ac:dyDescent="0.25">
      <c r="A1369" s="641">
        <v>1</v>
      </c>
      <c r="B1369" s="641">
        <v>1</v>
      </c>
      <c r="C1369" s="4" t="s">
        <v>597</v>
      </c>
      <c r="D1369" s="182"/>
      <c r="E1369" s="431"/>
      <c r="F1369" s="618"/>
      <c r="G1369" s="330"/>
      <c r="H1369" s="330"/>
      <c r="I1369" s="330"/>
      <c r="J1369" s="3442"/>
      <c r="K1369" s="101"/>
      <c r="L1369" s="101"/>
      <c r="M1369" s="390"/>
      <c r="N1369" s="390"/>
      <c r="O1369" s="390"/>
      <c r="P1369" s="390"/>
      <c r="Q1369" s="390"/>
      <c r="R1369" s="390"/>
      <c r="S1369" s="755"/>
      <c r="T1369" s="755"/>
      <c r="U1369" s="2930">
        <f>S1369/12*$C$3</f>
        <v>0</v>
      </c>
      <c r="V1369" s="555">
        <f>AB1369-AA1369</f>
        <v>0</v>
      </c>
      <c r="W1369" s="3125"/>
      <c r="X1369" s="555"/>
      <c r="Y1369" s="555">
        <f>V1369-U1369</f>
        <v>0</v>
      </c>
      <c r="Z1369" s="555"/>
      <c r="AA1369" s="555"/>
      <c r="AB1369" s="555"/>
      <c r="AC1369" s="3709"/>
    </row>
    <row r="1370" spans="1:29" s="47" customFormat="1" x14ac:dyDescent="0.25">
      <c r="A1370" s="641">
        <v>1</v>
      </c>
      <c r="B1370" s="641">
        <v>1</v>
      </c>
      <c r="C1370" s="2548" t="s">
        <v>598</v>
      </c>
      <c r="D1370" s="430"/>
      <c r="E1370" s="347"/>
      <c r="F1370" s="617"/>
      <c r="G1370" s="367"/>
      <c r="H1370" s="367"/>
      <c r="I1370" s="330"/>
      <c r="J1370" s="3451"/>
      <c r="K1370" s="101"/>
      <c r="L1370" s="101"/>
      <c r="M1370" s="390"/>
      <c r="N1370" s="390"/>
      <c r="O1370" s="390"/>
      <c r="P1370" s="390"/>
      <c r="Q1370" s="390"/>
      <c r="R1370" s="390"/>
      <c r="S1370" s="1885"/>
      <c r="T1370" s="1885"/>
      <c r="U1370" s="2929"/>
      <c r="V1370" s="617"/>
      <c r="W1370" s="3071"/>
      <c r="X1370" s="617"/>
      <c r="Y1370" s="617"/>
      <c r="Z1370" s="617"/>
      <c r="AA1370" s="617"/>
      <c r="AB1370" s="617"/>
      <c r="AC1370" s="3709"/>
    </row>
    <row r="1371" spans="1:29" s="47" customFormat="1" ht="29.25" x14ac:dyDescent="0.25">
      <c r="A1371" s="641">
        <v>1</v>
      </c>
      <c r="B1371" s="641">
        <v>1</v>
      </c>
      <c r="C1371" s="2523" t="s">
        <v>572</v>
      </c>
      <c r="D1371" s="347"/>
      <c r="E1371" s="347"/>
      <c r="F1371" s="617">
        <v>2150</v>
      </c>
      <c r="G1371" s="367">
        <f t="shared" si="1045"/>
        <v>358.33333333333331</v>
      </c>
      <c r="H1371" s="367">
        <v>349</v>
      </c>
      <c r="I1371" s="367">
        <f>H1371/G1371*100</f>
        <v>97.395348837209312</v>
      </c>
      <c r="J1371" s="3451">
        <v>38</v>
      </c>
      <c r="K1371" s="101"/>
      <c r="L1371" s="101"/>
      <c r="M1371" s="390"/>
      <c r="N1371" s="390"/>
      <c r="O1371" s="390"/>
      <c r="P1371" s="390"/>
      <c r="Q1371" s="390"/>
      <c r="R1371" s="390"/>
      <c r="S1371" s="1885"/>
      <c r="T1371" s="1885"/>
      <c r="U1371" s="2929"/>
      <c r="V1371" s="617"/>
      <c r="W1371" s="3071"/>
      <c r="X1371" s="617"/>
      <c r="Y1371" s="617"/>
      <c r="Z1371" s="617"/>
      <c r="AA1371" s="617"/>
      <c r="AB1371" s="617"/>
      <c r="AC1371" s="3709"/>
    </row>
    <row r="1372" spans="1:29" s="47" customFormat="1" ht="30" x14ac:dyDescent="0.25">
      <c r="A1372" s="641">
        <v>1</v>
      </c>
      <c r="B1372" s="641">
        <v>1</v>
      </c>
      <c r="C1372" s="2517" t="s">
        <v>252</v>
      </c>
      <c r="D1372" s="347"/>
      <c r="E1372" s="347"/>
      <c r="F1372" s="617"/>
      <c r="G1372" s="69"/>
      <c r="H1372" s="367"/>
      <c r="I1372" s="367"/>
      <c r="J1372" s="3451"/>
      <c r="K1372" s="101"/>
      <c r="L1372" s="101"/>
      <c r="M1372" s="390"/>
      <c r="N1372" s="390"/>
      <c r="O1372" s="390"/>
      <c r="P1372" s="390"/>
      <c r="Q1372" s="390"/>
      <c r="R1372" s="390"/>
      <c r="S1372" s="1885"/>
      <c r="T1372" s="1885"/>
      <c r="U1372" s="2929"/>
      <c r="V1372" s="617"/>
      <c r="W1372" s="3071"/>
      <c r="X1372" s="617"/>
      <c r="Y1372" s="617"/>
      <c r="Z1372" s="617"/>
      <c r="AA1372" s="617"/>
      <c r="AB1372" s="617"/>
      <c r="AC1372" s="3709"/>
    </row>
    <row r="1373" spans="1:29" s="47" customFormat="1" ht="72" x14ac:dyDescent="0.25">
      <c r="A1373" s="641">
        <v>1</v>
      </c>
      <c r="B1373" s="641">
        <v>1</v>
      </c>
      <c r="C1373" s="2699" t="s">
        <v>580</v>
      </c>
      <c r="D1373" s="347"/>
      <c r="E1373" s="347"/>
      <c r="F1373" s="617">
        <v>2000</v>
      </c>
      <c r="G1373" s="367">
        <f t="shared" si="1045"/>
        <v>333.33333333333331</v>
      </c>
      <c r="H1373" s="367">
        <v>215</v>
      </c>
      <c r="I1373" s="367">
        <f>H1373/G1373*100</f>
        <v>64.5</v>
      </c>
      <c r="J1373" s="3451">
        <v>18</v>
      </c>
      <c r="K1373" s="101"/>
      <c r="L1373" s="101"/>
      <c r="M1373" s="390"/>
      <c r="N1373" s="390"/>
      <c r="O1373" s="390"/>
      <c r="P1373" s="390"/>
      <c r="Q1373" s="390"/>
      <c r="R1373" s="390"/>
      <c r="S1373" s="1885"/>
      <c r="T1373" s="1885"/>
      <c r="U1373" s="2929"/>
      <c r="V1373" s="617"/>
      <c r="W1373" s="3071"/>
      <c r="X1373" s="617"/>
      <c r="Y1373" s="617"/>
      <c r="Z1373" s="617"/>
      <c r="AA1373" s="617"/>
      <c r="AB1373" s="617"/>
      <c r="AC1373" s="3709"/>
    </row>
    <row r="1374" spans="1:29" s="47" customFormat="1" x14ac:dyDescent="0.25">
      <c r="A1374" s="641">
        <v>1</v>
      </c>
      <c r="B1374" s="641">
        <v>1</v>
      </c>
      <c r="C1374" s="2509" t="s">
        <v>295</v>
      </c>
      <c r="D1374" s="347"/>
      <c r="E1374" s="347"/>
      <c r="F1374" s="617"/>
      <c r="G1374" s="69"/>
      <c r="H1374" s="367"/>
      <c r="I1374" s="367"/>
      <c r="J1374" s="3451"/>
      <c r="K1374" s="101"/>
      <c r="L1374" s="101"/>
      <c r="M1374" s="390"/>
      <c r="N1374" s="390"/>
      <c r="O1374" s="390"/>
      <c r="P1374" s="390"/>
      <c r="Q1374" s="390"/>
      <c r="R1374" s="390"/>
      <c r="S1374" s="1885"/>
      <c r="T1374" s="1885"/>
      <c r="U1374" s="2929"/>
      <c r="V1374" s="617"/>
      <c r="W1374" s="3071"/>
      <c r="X1374" s="617"/>
      <c r="Y1374" s="617"/>
      <c r="Z1374" s="617"/>
      <c r="AA1374" s="617"/>
      <c r="AB1374" s="617"/>
      <c r="AC1374" s="3709"/>
    </row>
    <row r="1375" spans="1:29" s="47" customFormat="1" x14ac:dyDescent="0.25">
      <c r="A1375" s="641">
        <v>1</v>
      </c>
      <c r="B1375" s="641">
        <v>1</v>
      </c>
      <c r="C1375" s="2444" t="s">
        <v>465</v>
      </c>
      <c r="D1375" s="347"/>
      <c r="E1375" s="347"/>
      <c r="F1375" s="618">
        <f>F1360+F1334</f>
        <v>50955</v>
      </c>
      <c r="G1375" s="93">
        <f>G1360+G1334</f>
        <v>8492.5</v>
      </c>
      <c r="H1375" s="330">
        <f>H1360+H1334</f>
        <v>3189</v>
      </c>
      <c r="I1375" s="330">
        <f>H1375/G1375*100</f>
        <v>37.550780100088318</v>
      </c>
      <c r="J1375" s="3442">
        <f>J1360+J1334</f>
        <v>1</v>
      </c>
      <c r="K1375" s="101"/>
      <c r="L1375" s="101"/>
      <c r="M1375" s="390"/>
      <c r="N1375" s="390"/>
      <c r="O1375" s="390"/>
      <c r="P1375" s="390"/>
      <c r="Q1375" s="390"/>
      <c r="R1375" s="390"/>
      <c r="S1375" s="1885"/>
      <c r="T1375" s="1885"/>
      <c r="U1375" s="2929"/>
      <c r="V1375" s="617"/>
      <c r="W1375" s="3071"/>
      <c r="X1375" s="617"/>
      <c r="Y1375" s="617"/>
      <c r="Z1375" s="617"/>
      <c r="AA1375" s="617"/>
      <c r="AB1375" s="617"/>
      <c r="AC1375" s="3709"/>
    </row>
    <row r="1376" spans="1:29" s="47" customFormat="1" ht="29.25" x14ac:dyDescent="0.25">
      <c r="A1376" s="641">
        <v>1</v>
      </c>
      <c r="B1376" s="641">
        <v>1</v>
      </c>
      <c r="C1376" s="2444" t="s">
        <v>498</v>
      </c>
      <c r="D1376" s="347"/>
      <c r="E1376" s="347"/>
      <c r="F1376" s="618">
        <f>F1347</f>
        <v>9209</v>
      </c>
      <c r="G1376" s="93">
        <f>G1347</f>
        <v>1534.8333333333335</v>
      </c>
      <c r="H1376" s="330">
        <f>H1347</f>
        <v>223</v>
      </c>
      <c r="I1376" s="330">
        <f>H1376/G1376*100</f>
        <v>14.529264849603646</v>
      </c>
      <c r="J1376" s="3442">
        <f>J1347</f>
        <v>0</v>
      </c>
      <c r="K1376" s="101"/>
      <c r="L1376" s="101"/>
      <c r="M1376" s="390"/>
      <c r="N1376" s="390"/>
      <c r="O1376" s="390"/>
      <c r="P1376" s="390"/>
      <c r="Q1376" s="390"/>
      <c r="R1376" s="390"/>
      <c r="S1376" s="1885"/>
      <c r="T1376" s="1885"/>
      <c r="U1376" s="2929"/>
      <c r="V1376" s="617"/>
      <c r="W1376" s="3071"/>
      <c r="X1376" s="617"/>
      <c r="Y1376" s="617"/>
      <c r="Z1376" s="617"/>
      <c r="AA1376" s="617"/>
      <c r="AB1376" s="617"/>
      <c r="AC1376" s="3709"/>
    </row>
    <row r="1377" spans="1:29" s="47" customFormat="1" ht="29.25" x14ac:dyDescent="0.25">
      <c r="A1377" s="641">
        <v>1</v>
      </c>
      <c r="B1377" s="641">
        <v>1</v>
      </c>
      <c r="C1377" s="2444" t="s">
        <v>466</v>
      </c>
      <c r="D1377" s="347"/>
      <c r="E1377" s="347"/>
      <c r="F1377" s="618">
        <f>F1367+F1343</f>
        <v>56800</v>
      </c>
      <c r="G1377" s="93">
        <f>G1367+G1343</f>
        <v>9466.6666666666679</v>
      </c>
      <c r="H1377" s="330">
        <f>H1367+H1343</f>
        <v>3200.7255319148935</v>
      </c>
      <c r="I1377" s="330">
        <f>H1377/G1377*100</f>
        <v>33.81048097093197</v>
      </c>
      <c r="J1377" s="3442">
        <f>J1367+J1343</f>
        <v>2</v>
      </c>
      <c r="K1377" s="101"/>
      <c r="L1377" s="101"/>
      <c r="M1377" s="390"/>
      <c r="N1377" s="390"/>
      <c r="O1377" s="390"/>
      <c r="P1377" s="390"/>
      <c r="Q1377" s="390"/>
      <c r="R1377" s="390"/>
      <c r="S1377" s="1885"/>
      <c r="T1377" s="1885"/>
      <c r="U1377" s="2929"/>
      <c r="V1377" s="617"/>
      <c r="W1377" s="3071"/>
      <c r="X1377" s="617"/>
      <c r="Y1377" s="617"/>
      <c r="Z1377" s="617"/>
      <c r="AA1377" s="617"/>
      <c r="AB1377" s="617"/>
      <c r="AC1377" s="3709"/>
    </row>
    <row r="1378" spans="1:29" s="47" customFormat="1" ht="29.25" x14ac:dyDescent="0.25">
      <c r="A1378" s="641">
        <v>1</v>
      </c>
      <c r="B1378" s="641">
        <v>1</v>
      </c>
      <c r="C1378" s="2444" t="s">
        <v>467</v>
      </c>
      <c r="D1378" s="347"/>
      <c r="E1378" s="347"/>
      <c r="F1378" s="618">
        <f>F1371+F1373+F1358</f>
        <v>7150</v>
      </c>
      <c r="G1378" s="330">
        <f t="shared" ref="G1378:H1378" si="1059">G1371+G1373+G1358</f>
        <v>1191.6666666666665</v>
      </c>
      <c r="H1378" s="330">
        <f t="shared" si="1059"/>
        <v>598</v>
      </c>
      <c r="I1378" s="330">
        <f>H1378/G1378*100</f>
        <v>50.18181818181818</v>
      </c>
      <c r="J1378" s="3442">
        <f t="shared" ref="J1378" si="1060">J1371+J1373+J1358</f>
        <v>56</v>
      </c>
      <c r="K1378" s="101"/>
      <c r="L1378" s="101"/>
      <c r="M1378" s="390"/>
      <c r="N1378" s="390"/>
      <c r="O1378" s="390"/>
      <c r="P1378" s="390"/>
      <c r="Q1378" s="390"/>
      <c r="R1378" s="390"/>
      <c r="S1378" s="1885">
        <v>4681.6980000000003</v>
      </c>
      <c r="T1378" s="1885">
        <v>4681.6980000000003</v>
      </c>
      <c r="U1378" s="2898">
        <f t="shared" ref="U1378" si="1061">S1378/12*$C$3+(T1378-S1378)/11*1</f>
        <v>780.28300000000002</v>
      </c>
      <c r="V1378" s="617">
        <f t="shared" ref="V1378" si="1062">AB1378-AA1378-X1378</f>
        <v>636.25968</v>
      </c>
      <c r="W1378" s="3071"/>
      <c r="X1378" s="617"/>
      <c r="Y1378" s="617">
        <f>V1378-U1378</f>
        <v>-144.02332000000001</v>
      </c>
      <c r="Z1378" s="617"/>
      <c r="AA1378" s="617">
        <v>0</v>
      </c>
      <c r="AB1378" s="617">
        <v>636.25968</v>
      </c>
      <c r="AC1378" s="3709">
        <v>59.36448</v>
      </c>
    </row>
    <row r="1379" spans="1:29" s="47" customFormat="1" x14ac:dyDescent="0.25">
      <c r="A1379" s="641">
        <v>1</v>
      </c>
      <c r="B1379" s="641">
        <v>1</v>
      </c>
      <c r="C1379" s="2445" t="s">
        <v>139</v>
      </c>
      <c r="D1379" s="347"/>
      <c r="E1379" s="347"/>
      <c r="F1379" s="618">
        <f>F1375+F1376+F1378+F1344*2.9+F1346/4.2</f>
        <v>225878.28571428571</v>
      </c>
      <c r="G1379" s="93">
        <f>G1375+G1376+G1378+G1344*2.9+G1346/4.2</f>
        <v>37646.380952380947</v>
      </c>
      <c r="H1379" s="330">
        <f>H1375+H1376+H1378+H1344*2.9+H1346/4.2</f>
        <v>12837.557142857142</v>
      </c>
      <c r="I1379" s="330">
        <f>H1379/G1379*100</f>
        <v>34.10037517044578</v>
      </c>
      <c r="J1379" s="3442">
        <f>J1375+J1376+J1378+J1344*2.9+J1346/4.2</f>
        <v>62.8</v>
      </c>
      <c r="K1379" s="101"/>
      <c r="L1379" s="101"/>
      <c r="M1379" s="390"/>
      <c r="N1379" s="390"/>
      <c r="O1379" s="390"/>
      <c r="P1379" s="390"/>
      <c r="Q1379" s="390"/>
      <c r="R1379" s="390"/>
      <c r="S1379" s="1885">
        <f>S1378+S1347+S1333+S1332</f>
        <v>114956.24756</v>
      </c>
      <c r="T1379" s="1885">
        <f>T1378+T1347+T1333+T1332</f>
        <v>114956.24756</v>
      </c>
      <c r="U1379" s="2929">
        <f t="shared" ref="U1379:AB1379" si="1063">U1378+U1347+U1333+U1332</f>
        <v>19159.374593333334</v>
      </c>
      <c r="V1379" s="617">
        <f t="shared" si="1063"/>
        <v>19015.351279999999</v>
      </c>
      <c r="W1379" s="3071">
        <f t="shared" si="1063"/>
        <v>0</v>
      </c>
      <c r="X1379" s="617">
        <f t="shared" si="1063"/>
        <v>0</v>
      </c>
      <c r="Y1379" s="617">
        <f t="shared" si="1063"/>
        <v>-144.02331333333291</v>
      </c>
      <c r="Z1379" s="617">
        <f t="shared" si="1063"/>
        <v>0</v>
      </c>
      <c r="AA1379" s="617">
        <f t="shared" si="1063"/>
        <v>-27.028839999999999</v>
      </c>
      <c r="AB1379" s="617">
        <f t="shared" si="1063"/>
        <v>18988.32244</v>
      </c>
      <c r="AC1379" s="3709">
        <f t="shared" ref="AC1379" si="1064">AC1378+AC1347+AC1333+AC1332</f>
        <v>59.36448</v>
      </c>
    </row>
    <row r="1380" spans="1:29" s="47" customFormat="1" x14ac:dyDescent="0.25">
      <c r="A1380" s="641">
        <v>1</v>
      </c>
      <c r="B1380" s="641">
        <v>1</v>
      </c>
      <c r="C1380" s="185" t="s">
        <v>29</v>
      </c>
      <c r="D1380" s="185"/>
      <c r="E1380" s="185"/>
      <c r="F1380" s="1570"/>
      <c r="G1380" s="584"/>
      <c r="H1380" s="584"/>
      <c r="I1380" s="584"/>
      <c r="J1380" s="3637"/>
      <c r="K1380" s="583"/>
      <c r="L1380" s="583"/>
      <c r="M1380" s="582"/>
      <c r="N1380" s="582"/>
      <c r="O1380" s="582"/>
      <c r="P1380" s="582"/>
      <c r="Q1380" s="582"/>
      <c r="R1380" s="582"/>
      <c r="S1380" s="569"/>
      <c r="T1380" s="569"/>
      <c r="U1380" s="2932"/>
      <c r="V1380" s="43"/>
      <c r="W1380" s="3068"/>
      <c r="X1380" s="43"/>
      <c r="Y1380" s="43"/>
      <c r="Z1380" s="43"/>
      <c r="AA1380" s="43"/>
      <c r="AB1380" s="43"/>
      <c r="AC1380" s="3709"/>
    </row>
    <row r="1381" spans="1:29" s="47" customFormat="1" x14ac:dyDescent="0.25">
      <c r="A1381" s="641">
        <v>1</v>
      </c>
      <c r="B1381" s="641">
        <v>1</v>
      </c>
      <c r="C1381" s="100" t="s">
        <v>24</v>
      </c>
      <c r="D1381" s="100"/>
      <c r="E1381" s="718">
        <v>300</v>
      </c>
      <c r="F1381" s="749">
        <v>135</v>
      </c>
      <c r="G1381" s="69">
        <f>ROUND(F1381/12*$C$3,0)</f>
        <v>23</v>
      </c>
      <c r="H1381" s="69">
        <v>21</v>
      </c>
      <c r="I1381" s="69">
        <f>H1381/G1381*100</f>
        <v>91.304347826086953</v>
      </c>
      <c r="J1381" s="3373"/>
      <c r="K1381" s="312">
        <v>6</v>
      </c>
      <c r="L1381" s="70">
        <f>O1381/H1381</f>
        <v>4.4285714285714288</v>
      </c>
      <c r="M1381" s="71">
        <f>ROUND(F1381*K1381,0)</f>
        <v>810</v>
      </c>
      <c r="N1381" s="71">
        <f t="shared" ref="N1381:N1384" si="1065">ROUND(M1381/12*$C$3,0)</f>
        <v>135</v>
      </c>
      <c r="O1381" s="71">
        <v>93</v>
      </c>
      <c r="P1381" s="71">
        <f>O1381/N1381*100</f>
        <v>68.888888888888886</v>
      </c>
      <c r="Q1381" s="71">
        <f>ROUND(M1381/E1381,0)</f>
        <v>3</v>
      </c>
      <c r="R1381" s="71">
        <f>O1381/$C$3*12/Q1381</f>
        <v>186</v>
      </c>
      <c r="S1381" s="1885"/>
      <c r="T1381" s="1885"/>
      <c r="U1381" s="2929"/>
      <c r="V1381" s="617"/>
      <c r="W1381" s="3071"/>
      <c r="X1381" s="617"/>
      <c r="Y1381" s="617"/>
      <c r="Z1381" s="617"/>
      <c r="AA1381" s="617"/>
      <c r="AB1381" s="617"/>
      <c r="AC1381" s="3709"/>
    </row>
    <row r="1382" spans="1:29" s="47" customFormat="1" x14ac:dyDescent="0.25">
      <c r="A1382" s="641">
        <v>1</v>
      </c>
      <c r="B1382" s="641">
        <v>1</v>
      </c>
      <c r="C1382" s="100" t="s">
        <v>67</v>
      </c>
      <c r="D1382" s="100"/>
      <c r="E1382" s="718">
        <v>300</v>
      </c>
      <c r="F1382" s="749">
        <v>90</v>
      </c>
      <c r="G1382" s="69">
        <f>ROUND(F1382/12*$C$3,0)</f>
        <v>15</v>
      </c>
      <c r="H1382" s="69">
        <v>2</v>
      </c>
      <c r="I1382" s="69">
        <f>H1382/G1382*100</f>
        <v>13.333333333333334</v>
      </c>
      <c r="J1382" s="3373"/>
      <c r="K1382" s="312">
        <v>9.6</v>
      </c>
      <c r="L1382" s="70">
        <f>O1382/H1382</f>
        <v>8</v>
      </c>
      <c r="M1382" s="71">
        <f>ROUND(F1382*K1382,0)</f>
        <v>864</v>
      </c>
      <c r="N1382" s="71">
        <f t="shared" si="1065"/>
        <v>144</v>
      </c>
      <c r="O1382" s="71">
        <v>16</v>
      </c>
      <c r="P1382" s="71">
        <f>O1382/N1382*100</f>
        <v>11.111111111111111</v>
      </c>
      <c r="Q1382" s="71">
        <f>ROUND(M1382/E1382,0)</f>
        <v>3</v>
      </c>
      <c r="R1382" s="71">
        <f>O1382/$C$3*12/Q1382</f>
        <v>32</v>
      </c>
      <c r="S1382" s="1885"/>
      <c r="T1382" s="1885"/>
      <c r="U1382" s="2929"/>
      <c r="V1382" s="617"/>
      <c r="W1382" s="3071"/>
      <c r="X1382" s="617"/>
      <c r="Y1382" s="617"/>
      <c r="Z1382" s="617"/>
      <c r="AA1382" s="617"/>
      <c r="AB1382" s="617"/>
      <c r="AC1382" s="3709"/>
    </row>
    <row r="1383" spans="1:29" s="47" customFormat="1" x14ac:dyDescent="0.25">
      <c r="A1383" s="641">
        <v>1</v>
      </c>
      <c r="B1383" s="641">
        <v>1</v>
      </c>
      <c r="C1383" s="100" t="s">
        <v>10</v>
      </c>
      <c r="D1383" s="100"/>
      <c r="E1383" s="718">
        <v>300</v>
      </c>
      <c r="F1383" s="749">
        <v>220</v>
      </c>
      <c r="G1383" s="69">
        <f>ROUND(F1383/12*$C$3,0)</f>
        <v>37</v>
      </c>
      <c r="H1383" s="69">
        <v>13</v>
      </c>
      <c r="I1383" s="69">
        <f>H1383/G1383*100</f>
        <v>35.135135135135137</v>
      </c>
      <c r="J1383" s="3373"/>
      <c r="K1383" s="312">
        <v>11</v>
      </c>
      <c r="L1383" s="70">
        <f>O1383/H1383</f>
        <v>10.23076923076923</v>
      </c>
      <c r="M1383" s="71">
        <f>ROUND(F1383*K1383,0)</f>
        <v>2420</v>
      </c>
      <c r="N1383" s="71">
        <f t="shared" si="1065"/>
        <v>403</v>
      </c>
      <c r="O1383" s="71">
        <v>133</v>
      </c>
      <c r="P1383" s="71">
        <f>O1383/N1383*100</f>
        <v>33.002481389578165</v>
      </c>
      <c r="Q1383" s="71">
        <f>ROUND(M1383/E1383,0)</f>
        <v>8</v>
      </c>
      <c r="R1383" s="71">
        <f>O1383/$C$3*12/Q1383</f>
        <v>99.75</v>
      </c>
      <c r="S1383" s="1885"/>
      <c r="T1383" s="1885"/>
      <c r="U1383" s="2929"/>
      <c r="V1383" s="617"/>
      <c r="W1383" s="3071"/>
      <c r="X1383" s="617"/>
      <c r="Y1383" s="617"/>
      <c r="Z1383" s="617"/>
      <c r="AA1383" s="617"/>
      <c r="AB1383" s="617"/>
      <c r="AC1383" s="3709"/>
    </row>
    <row r="1384" spans="1:29" s="47" customFormat="1" x14ac:dyDescent="0.25">
      <c r="A1384" s="641">
        <v>1</v>
      </c>
      <c r="B1384" s="641">
        <v>1</v>
      </c>
      <c r="C1384" s="100" t="s">
        <v>6</v>
      </c>
      <c r="D1384" s="100"/>
      <c r="E1384" s="718">
        <v>300</v>
      </c>
      <c r="F1384" s="749">
        <v>335</v>
      </c>
      <c r="G1384" s="69">
        <f>ROUND(F1384/12*$C$3,0)</f>
        <v>56</v>
      </c>
      <c r="H1384" s="69">
        <v>55</v>
      </c>
      <c r="I1384" s="69">
        <f>H1384/G1384*100</f>
        <v>98.214285714285708</v>
      </c>
      <c r="J1384" s="3373"/>
      <c r="K1384" s="312">
        <v>9</v>
      </c>
      <c r="L1384" s="70">
        <f>O1384/H1384</f>
        <v>7.9090909090909092</v>
      </c>
      <c r="M1384" s="71">
        <f>ROUND(F1384*K1384,0)</f>
        <v>3015</v>
      </c>
      <c r="N1384" s="71">
        <f t="shared" si="1065"/>
        <v>503</v>
      </c>
      <c r="O1384" s="71">
        <v>435</v>
      </c>
      <c r="P1384" s="71">
        <f>O1384/N1384*100</f>
        <v>86.48111332007953</v>
      </c>
      <c r="Q1384" s="71">
        <f>ROUND(M1384/E1384,0)</f>
        <v>10</v>
      </c>
      <c r="R1384" s="71">
        <f>O1384/$C$3*12/Q1384</f>
        <v>261</v>
      </c>
      <c r="S1384" s="1885"/>
      <c r="T1384" s="1885"/>
      <c r="U1384" s="2929"/>
      <c r="V1384" s="617"/>
      <c r="W1384" s="3071"/>
      <c r="X1384" s="617"/>
      <c r="Y1384" s="617"/>
      <c r="Z1384" s="617"/>
      <c r="AA1384" s="617"/>
      <c r="AB1384" s="617"/>
      <c r="AC1384" s="3709"/>
    </row>
    <row r="1385" spans="1:29" s="47" customFormat="1" x14ac:dyDescent="0.25">
      <c r="A1385" s="641">
        <v>1</v>
      </c>
      <c r="B1385" s="641">
        <v>1</v>
      </c>
      <c r="C1385" s="431" t="s">
        <v>13</v>
      </c>
      <c r="D1385" s="431"/>
      <c r="E1385" s="431"/>
      <c r="F1385" s="1524">
        <f>SUM(F1381:F1384)</f>
        <v>780</v>
      </c>
      <c r="G1385" s="350">
        <f>SUM(G1381:G1384)</f>
        <v>131</v>
      </c>
      <c r="H1385" s="350">
        <f>SUM(H1381:H1384)</f>
        <v>91</v>
      </c>
      <c r="I1385" s="350">
        <f>H1385/G1385*100</f>
        <v>69.465648854961842</v>
      </c>
      <c r="J1385" s="3515">
        <f>SUM(J1381:J1384)</f>
        <v>0</v>
      </c>
      <c r="K1385" s="587">
        <f>IF(F1385=0,0,M1385/F1385)</f>
        <v>9.1141025641025646</v>
      </c>
      <c r="L1385" s="94">
        <f>O1385/H1385</f>
        <v>7.4395604395604398</v>
      </c>
      <c r="M1385" s="350">
        <f>SUM(M1381:M1384)</f>
        <v>7109</v>
      </c>
      <c r="N1385" s="350">
        <f>SUM(N1381:N1384)</f>
        <v>1185</v>
      </c>
      <c r="O1385" s="350">
        <f>SUM(O1381:O1384)</f>
        <v>677</v>
      </c>
      <c r="P1385" s="71">
        <f>O1385/N1385*100</f>
        <v>57.130801687763707</v>
      </c>
      <c r="Q1385" s="240">
        <f>SUM(Q1381:Q1384)</f>
        <v>24</v>
      </c>
      <c r="R1385" s="71">
        <f>O1385/$C$3*12/Q1385</f>
        <v>169.25</v>
      </c>
      <c r="S1385" s="1910"/>
      <c r="T1385" s="1910"/>
      <c r="U1385" s="2961"/>
      <c r="V1385" s="350"/>
      <c r="W1385" s="3097"/>
      <c r="X1385" s="350"/>
      <c r="Y1385" s="350"/>
      <c r="Z1385" s="350"/>
      <c r="AA1385" s="350"/>
      <c r="AB1385" s="350"/>
      <c r="AC1385" s="3709"/>
    </row>
    <row r="1386" spans="1:29" s="47" customFormat="1" x14ac:dyDescent="0.25">
      <c r="A1386" s="641">
        <v>1</v>
      </c>
      <c r="B1386" s="641">
        <v>1</v>
      </c>
      <c r="C1386" s="185" t="s">
        <v>127</v>
      </c>
      <c r="D1386" s="185"/>
      <c r="E1386" s="431"/>
      <c r="F1386" s="1524"/>
      <c r="G1386" s="350"/>
      <c r="H1386" s="350"/>
      <c r="I1386" s="350"/>
      <c r="J1386" s="3515"/>
      <c r="K1386" s="587"/>
      <c r="L1386" s="94"/>
      <c r="M1386" s="350"/>
      <c r="N1386" s="350"/>
      <c r="O1386" s="350"/>
      <c r="P1386" s="71"/>
      <c r="Q1386" s="71"/>
      <c r="R1386" s="71"/>
      <c r="S1386" s="1910"/>
      <c r="T1386" s="1910"/>
      <c r="U1386" s="2961"/>
      <c r="V1386" s="350"/>
      <c r="W1386" s="3097"/>
      <c r="X1386" s="350"/>
      <c r="Y1386" s="350"/>
      <c r="Z1386" s="350"/>
      <c r="AA1386" s="350"/>
      <c r="AB1386" s="350"/>
      <c r="AC1386" s="3709"/>
    </row>
    <row r="1387" spans="1:29" s="47" customFormat="1" ht="30" x14ac:dyDescent="0.25">
      <c r="A1387" s="641">
        <v>1</v>
      </c>
      <c r="B1387" s="641">
        <v>1</v>
      </c>
      <c r="C1387" s="125" t="s">
        <v>163</v>
      </c>
      <c r="D1387" s="125"/>
      <c r="E1387" s="718">
        <v>240</v>
      </c>
      <c r="F1387" s="749">
        <v>60</v>
      </c>
      <c r="G1387" s="69">
        <f>ROUND(F1387/12*$C$3,0)</f>
        <v>10</v>
      </c>
      <c r="H1387" s="69"/>
      <c r="I1387" s="69">
        <f t="shared" ref="I1387:I1396" si="1066">H1387/G1387*100</f>
        <v>0</v>
      </c>
      <c r="J1387" s="3373"/>
      <c r="K1387" s="424">
        <v>3</v>
      </c>
      <c r="L1387" s="70" t="e">
        <f>O1387/H1387</f>
        <v>#DIV/0!</v>
      </c>
      <c r="M1387" s="71">
        <f>ROUND(F1387*K1387,0)</f>
        <v>180</v>
      </c>
      <c r="N1387" s="71">
        <f t="shared" ref="N1387:N1388" si="1067">ROUND(M1387/12*$C$3,0)</f>
        <v>30</v>
      </c>
      <c r="O1387" s="71"/>
      <c r="P1387" s="71">
        <f>O1387/N1387*100</f>
        <v>0</v>
      </c>
      <c r="Q1387" s="71">
        <f>ROUND(M1387/E1387,0)</f>
        <v>1</v>
      </c>
      <c r="R1387" s="71">
        <f>O1387/$C$3*12/Q1387</f>
        <v>0</v>
      </c>
      <c r="S1387" s="1885"/>
      <c r="T1387" s="1885"/>
      <c r="U1387" s="2961"/>
      <c r="V1387" s="350"/>
      <c r="W1387" s="3097"/>
      <c r="X1387" s="350"/>
      <c r="Y1387" s="350"/>
      <c r="Z1387" s="350"/>
      <c r="AA1387" s="617"/>
      <c r="AB1387" s="617"/>
      <c r="AC1387" s="3709"/>
    </row>
    <row r="1388" spans="1:29" s="47" customFormat="1" x14ac:dyDescent="0.25">
      <c r="A1388" s="641">
        <v>1</v>
      </c>
      <c r="B1388" s="641">
        <v>1</v>
      </c>
      <c r="C1388" s="125" t="s">
        <v>47</v>
      </c>
      <c r="D1388" s="125"/>
      <c r="E1388" s="718">
        <v>240</v>
      </c>
      <c r="F1388" s="749">
        <v>450</v>
      </c>
      <c r="G1388" s="69">
        <f>ROUND(F1388/12*$C$3,0)</f>
        <v>75</v>
      </c>
      <c r="H1388" s="69">
        <v>59</v>
      </c>
      <c r="I1388" s="69">
        <f t="shared" si="1066"/>
        <v>78.666666666666657</v>
      </c>
      <c r="J1388" s="3373">
        <v>18</v>
      </c>
      <c r="K1388" s="424">
        <v>8</v>
      </c>
      <c r="L1388" s="70">
        <f>O1388/H1388</f>
        <v>8.6949152542372889</v>
      </c>
      <c r="M1388" s="71">
        <f>ROUND(F1388*K1388,0)</f>
        <v>3600</v>
      </c>
      <c r="N1388" s="71">
        <f t="shared" si="1067"/>
        <v>600</v>
      </c>
      <c r="O1388" s="71">
        <v>513</v>
      </c>
      <c r="P1388" s="71">
        <f>O1388/N1388*100</f>
        <v>85.5</v>
      </c>
      <c r="Q1388" s="71">
        <f>ROUND(M1388/E1388,0)</f>
        <v>15</v>
      </c>
      <c r="R1388" s="71">
        <f>O1388/$C$3*12/Q1388</f>
        <v>205.2</v>
      </c>
      <c r="S1388" s="1885"/>
      <c r="T1388" s="1885"/>
      <c r="U1388" s="2961"/>
      <c r="V1388" s="350"/>
      <c r="W1388" s="3097"/>
      <c r="X1388" s="350"/>
      <c r="Y1388" s="350"/>
      <c r="Z1388" s="350"/>
      <c r="AA1388" s="617"/>
      <c r="AB1388" s="617"/>
      <c r="AC1388" s="3709"/>
    </row>
    <row r="1389" spans="1:29" s="47" customFormat="1" x14ac:dyDescent="0.25">
      <c r="A1389" s="641"/>
      <c r="B1389" s="641">
        <v>1</v>
      </c>
      <c r="C1389" s="125" t="s">
        <v>6</v>
      </c>
      <c r="D1389" s="125"/>
      <c r="E1389" s="1707">
        <v>240</v>
      </c>
      <c r="F1389" s="749">
        <v>80</v>
      </c>
      <c r="G1389" s="69">
        <f>ROUND(F1389/12*$C$3,0)</f>
        <v>13</v>
      </c>
      <c r="H1389" s="69">
        <v>37</v>
      </c>
      <c r="I1389" s="69">
        <f t="shared" si="1066"/>
        <v>284.61538461538464</v>
      </c>
      <c r="J1389" s="3373"/>
      <c r="K1389" s="424">
        <v>3</v>
      </c>
      <c r="L1389" s="70">
        <f>O1389/H1389</f>
        <v>3</v>
      </c>
      <c r="M1389" s="71">
        <f>ROUND(F1389*K1389,0)</f>
        <v>240</v>
      </c>
      <c r="N1389" s="71">
        <f t="shared" ref="N1389" si="1068">ROUND(M1389/12*$C$3,0)</f>
        <v>40</v>
      </c>
      <c r="O1389" s="71">
        <v>111</v>
      </c>
      <c r="P1389" s="71">
        <f>O1389/N1389*100</f>
        <v>277.5</v>
      </c>
      <c r="Q1389" s="71">
        <f>ROUND(M1389/E1389,0)</f>
        <v>1</v>
      </c>
      <c r="R1389" s="71">
        <f>O1389/$C$3*12/Q1389</f>
        <v>666</v>
      </c>
      <c r="S1389" s="1885"/>
      <c r="T1389" s="1885"/>
      <c r="U1389" s="2961"/>
      <c r="V1389" s="350"/>
      <c r="W1389" s="3097"/>
      <c r="X1389" s="350"/>
      <c r="Y1389" s="350"/>
      <c r="Z1389" s="350"/>
      <c r="AA1389" s="617"/>
      <c r="AB1389" s="617"/>
      <c r="AC1389" s="3709"/>
    </row>
    <row r="1390" spans="1:29" s="73" customFormat="1" x14ac:dyDescent="0.25">
      <c r="A1390" s="641">
        <v>1</v>
      </c>
      <c r="B1390" s="641">
        <v>1</v>
      </c>
      <c r="C1390" s="239" t="s">
        <v>158</v>
      </c>
      <c r="D1390" s="712"/>
      <c r="E1390" s="588"/>
      <c r="F1390" s="1524">
        <f>SUM(F1387:F1389)</f>
        <v>590</v>
      </c>
      <c r="G1390" s="350">
        <f t="shared" ref="G1390:H1390" si="1069">SUM(G1387:G1389)</f>
        <v>98</v>
      </c>
      <c r="H1390" s="350">
        <f t="shared" si="1069"/>
        <v>96</v>
      </c>
      <c r="I1390" s="93">
        <f t="shared" si="1066"/>
        <v>97.959183673469383</v>
      </c>
      <c r="J1390" s="3515">
        <f t="shared" ref="J1390" si="1070">SUM(J1387:J1389)</f>
        <v>18</v>
      </c>
      <c r="K1390" s="694">
        <f>M1390/F1390</f>
        <v>6.8135593220338979</v>
      </c>
      <c r="L1390" s="70">
        <f>O1390/H1390</f>
        <v>6.5</v>
      </c>
      <c r="M1390" s="350">
        <f t="shared" ref="M1390" si="1071">SUM(M1387:M1389)</f>
        <v>4020</v>
      </c>
      <c r="N1390" s="350">
        <f t="shared" ref="N1390" si="1072">SUM(N1387:N1389)</f>
        <v>670</v>
      </c>
      <c r="O1390" s="350">
        <f t="shared" ref="O1390" si="1073">SUM(O1387:O1389)</f>
        <v>624</v>
      </c>
      <c r="P1390" s="95">
        <f>O1390/N1390*100</f>
        <v>93.134328358208947</v>
      </c>
      <c r="Q1390" s="350">
        <f t="shared" ref="Q1390" si="1074">SUM(Q1387:Q1389)</f>
        <v>17</v>
      </c>
      <c r="R1390" s="71">
        <f>O1390/$C$3*12/Q1390</f>
        <v>220.23529411764707</v>
      </c>
      <c r="S1390" s="1886"/>
      <c r="T1390" s="1886"/>
      <c r="U1390" s="2961"/>
      <c r="V1390" s="350"/>
      <c r="W1390" s="3097"/>
      <c r="X1390" s="350"/>
      <c r="Y1390" s="350"/>
      <c r="Z1390" s="350"/>
      <c r="AA1390" s="95"/>
      <c r="AB1390" s="95"/>
      <c r="AC1390" s="3709"/>
    </row>
    <row r="1391" spans="1:29" s="47" customFormat="1" ht="29.25" x14ac:dyDescent="0.25">
      <c r="A1391" s="641">
        <v>1</v>
      </c>
      <c r="B1391" s="641">
        <v>1</v>
      </c>
      <c r="C1391" s="508" t="s">
        <v>143</v>
      </c>
      <c r="D1391" s="508"/>
      <c r="E1391" s="508"/>
      <c r="F1391" s="1524">
        <f>SUM(F1390,F1385)</f>
        <v>1370</v>
      </c>
      <c r="G1391" s="555">
        <f>SUM(G1390,G1385)</f>
        <v>229</v>
      </c>
      <c r="H1391" s="555">
        <f>SUM(H1390,H1385)</f>
        <v>187</v>
      </c>
      <c r="I1391" s="555">
        <f t="shared" si="1066"/>
        <v>81.659388646288207</v>
      </c>
      <c r="J1391" s="3638">
        <f>SUM(J1390,J1385)</f>
        <v>18</v>
      </c>
      <c r="K1391" s="555">
        <f>M1391/F1391</f>
        <v>8.123357664233577</v>
      </c>
      <c r="L1391" s="555">
        <f>SUM(L1390,L1385)</f>
        <v>13.93956043956044</v>
      </c>
      <c r="M1391" s="555">
        <f>SUM(M1390,M1385)</f>
        <v>11129</v>
      </c>
      <c r="N1391" s="555">
        <f t="shared" ref="N1391:O1391" si="1075">SUM(N1390,N1385)</f>
        <v>1855</v>
      </c>
      <c r="O1391" s="555">
        <f t="shared" si="1075"/>
        <v>1301</v>
      </c>
      <c r="P1391" s="71">
        <f>O1391/N1391*100</f>
        <v>70.134770889487868</v>
      </c>
      <c r="Q1391" s="555">
        <f>SUM(Q1390,Q1385)</f>
        <v>41</v>
      </c>
      <c r="R1391" s="71">
        <f>O1391/$C$3*12/Q1391</f>
        <v>190.39024390243901</v>
      </c>
      <c r="S1391" s="755">
        <v>31608.36</v>
      </c>
      <c r="T1391" s="755">
        <v>31608.36</v>
      </c>
      <c r="U1391" s="2898">
        <f t="shared" ref="U1391" si="1076">S1391/12*$C$3+(T1391-S1391)/11*1</f>
        <v>5268.06</v>
      </c>
      <c r="V1391" s="350">
        <f t="shared" ref="V1391" si="1077">AB1391-AA1391-X1391</f>
        <v>3697.3806400000003</v>
      </c>
      <c r="W1391" s="3097"/>
      <c r="X1391" s="350"/>
      <c r="Y1391" s="350">
        <f>V1391-U1391</f>
        <v>-1570.6793600000001</v>
      </c>
      <c r="Z1391" s="350"/>
      <c r="AA1391" s="555">
        <v>-8.9910899999999998</v>
      </c>
      <c r="AB1391" s="555">
        <v>3688.3895500000003</v>
      </c>
      <c r="AC1391" s="3709">
        <v>369.86950000000002</v>
      </c>
    </row>
    <row r="1392" spans="1:29" s="47" customFormat="1" x14ac:dyDescent="0.25">
      <c r="A1392" s="641">
        <v>1</v>
      </c>
      <c r="B1392" s="641">
        <v>1</v>
      </c>
      <c r="C1392" s="508" t="s">
        <v>261</v>
      </c>
      <c r="D1392" s="508"/>
      <c r="E1392" s="508"/>
      <c r="F1392" s="1525">
        <f>F1393</f>
        <v>7895</v>
      </c>
      <c r="G1392" s="555">
        <f>G1393</f>
        <v>1316</v>
      </c>
      <c r="H1392" s="555">
        <f>H1393</f>
        <v>1296</v>
      </c>
      <c r="I1392" s="555">
        <f t="shared" si="1066"/>
        <v>98.480243161094222</v>
      </c>
      <c r="J1392" s="3638">
        <f>J1393</f>
        <v>5</v>
      </c>
      <c r="K1392" s="589"/>
      <c r="L1392" s="720"/>
      <c r="M1392" s="556"/>
      <c r="N1392" s="556"/>
      <c r="O1392" s="556"/>
      <c r="P1392" s="77"/>
      <c r="Q1392" s="556"/>
      <c r="R1392" s="77"/>
      <c r="S1392" s="1894"/>
      <c r="T1392" s="1894"/>
      <c r="U1392" s="2932"/>
      <c r="V1392" s="362"/>
      <c r="W1392" s="3118"/>
      <c r="X1392" s="362"/>
      <c r="Y1392" s="362"/>
      <c r="Z1392" s="362"/>
      <c r="AA1392" s="556"/>
      <c r="AB1392" s="556"/>
      <c r="AC1392" s="3709"/>
    </row>
    <row r="1393" spans="1:264" s="47" customFormat="1" x14ac:dyDescent="0.25">
      <c r="A1393" s="641">
        <v>1</v>
      </c>
      <c r="B1393" s="641">
        <v>1</v>
      </c>
      <c r="C1393" s="596" t="s">
        <v>262</v>
      </c>
      <c r="D1393" s="596"/>
      <c r="E1393" s="596"/>
      <c r="F1393" s="1562">
        <v>7895</v>
      </c>
      <c r="G1393" s="657">
        <f>ROUND(F1393/12*$C$3,0)</f>
        <v>1316</v>
      </c>
      <c r="H1393" s="657">
        <f>H1396-H1394</f>
        <v>1296</v>
      </c>
      <c r="I1393" s="657">
        <f t="shared" si="1066"/>
        <v>98.480243161094222</v>
      </c>
      <c r="J1393" s="3639">
        <f>J1396-J1394</f>
        <v>5</v>
      </c>
      <c r="K1393" s="490"/>
      <c r="L1393" s="720"/>
      <c r="M1393" s="653"/>
      <c r="N1393" s="653"/>
      <c r="O1393" s="653"/>
      <c r="P1393" s="77"/>
      <c r="Q1393" s="653"/>
      <c r="R1393" s="77"/>
      <c r="S1393" s="1915"/>
      <c r="T1393" s="1915"/>
      <c r="U1393" s="2932"/>
      <c r="V1393" s="727"/>
      <c r="W1393" s="3130"/>
      <c r="X1393" s="727"/>
      <c r="Y1393" s="727"/>
      <c r="Z1393" s="727"/>
      <c r="AA1393" s="653"/>
      <c r="AB1393" s="653"/>
      <c r="AC1393" s="3709"/>
    </row>
    <row r="1394" spans="1:264" s="47" customFormat="1" x14ac:dyDescent="0.25">
      <c r="A1394" s="641">
        <v>1</v>
      </c>
      <c r="B1394" s="641">
        <v>1</v>
      </c>
      <c r="C1394" s="508" t="s">
        <v>263</v>
      </c>
      <c r="D1394" s="508"/>
      <c r="E1394" s="508"/>
      <c r="F1394" s="1525">
        <f>F1395</f>
        <v>5</v>
      </c>
      <c r="G1394" s="555">
        <f>G1395</f>
        <v>1</v>
      </c>
      <c r="H1394" s="555">
        <f>H1395</f>
        <v>3</v>
      </c>
      <c r="I1394" s="555">
        <f t="shared" si="1066"/>
        <v>300</v>
      </c>
      <c r="J1394" s="3638">
        <f>J1395</f>
        <v>0</v>
      </c>
      <c r="K1394" s="589"/>
      <c r="L1394" s="720"/>
      <c r="M1394" s="556"/>
      <c r="N1394" s="556"/>
      <c r="O1394" s="556"/>
      <c r="P1394" s="77"/>
      <c r="Q1394" s="556"/>
      <c r="R1394" s="77"/>
      <c r="S1394" s="1894"/>
      <c r="T1394" s="1894"/>
      <c r="U1394" s="2932"/>
      <c r="V1394" s="362"/>
      <c r="W1394" s="3118"/>
      <c r="X1394" s="362"/>
      <c r="Y1394" s="362"/>
      <c r="Z1394" s="362"/>
      <c r="AA1394" s="556"/>
      <c r="AB1394" s="556"/>
      <c r="AC1394" s="3709"/>
    </row>
    <row r="1395" spans="1:264" s="47" customFormat="1" ht="30" x14ac:dyDescent="0.25">
      <c r="A1395" s="641">
        <v>1</v>
      </c>
      <c r="B1395" s="641">
        <v>1</v>
      </c>
      <c r="C1395" s="596" t="s">
        <v>264</v>
      </c>
      <c r="D1395" s="596"/>
      <c r="E1395" s="596"/>
      <c r="F1395" s="1562">
        <v>5</v>
      </c>
      <c r="G1395" s="657">
        <f>ROUND(F1395/12*$C$3,0)</f>
        <v>1</v>
      </c>
      <c r="H1395" s="3354">
        <v>3</v>
      </c>
      <c r="I1395" s="657">
        <f t="shared" si="1066"/>
        <v>300</v>
      </c>
      <c r="J1395" s="3655"/>
      <c r="K1395" s="490"/>
      <c r="L1395" s="720"/>
      <c r="M1395" s="653"/>
      <c r="N1395" s="653"/>
      <c r="O1395" s="653"/>
      <c r="P1395" s="77"/>
      <c r="Q1395" s="653"/>
      <c r="R1395" s="77"/>
      <c r="S1395" s="1915"/>
      <c r="T1395" s="1915"/>
      <c r="U1395" s="2932"/>
      <c r="V1395" s="727"/>
      <c r="W1395" s="3130"/>
      <c r="X1395" s="727"/>
      <c r="Y1395" s="727"/>
      <c r="Z1395" s="727"/>
      <c r="AA1395" s="653"/>
      <c r="AB1395" s="653"/>
      <c r="AC1395" s="3709"/>
    </row>
    <row r="1396" spans="1:264" s="47" customFormat="1" x14ac:dyDescent="0.25">
      <c r="A1396" s="641"/>
      <c r="B1396" s="641">
        <v>1</v>
      </c>
      <c r="C1396" s="508" t="s">
        <v>275</v>
      </c>
      <c r="D1396" s="508"/>
      <c r="E1396" s="508"/>
      <c r="F1396" s="1525">
        <f>SUM(F1392,F1394)</f>
        <v>7900</v>
      </c>
      <c r="G1396" s="556">
        <f>SUM(G1392,G1394)</f>
        <v>1317</v>
      </c>
      <c r="H1396" s="555">
        <v>1299</v>
      </c>
      <c r="I1396" s="555">
        <f t="shared" si="1066"/>
        <v>98.633257403189063</v>
      </c>
      <c r="J1396" s="3638">
        <v>5</v>
      </c>
      <c r="K1396" s="490"/>
      <c r="L1396" s="720"/>
      <c r="M1396" s="653"/>
      <c r="N1396" s="653"/>
      <c r="O1396" s="653"/>
      <c r="P1396" s="77"/>
      <c r="Q1396" s="653"/>
      <c r="R1396" s="77"/>
      <c r="S1396" s="1915">
        <v>25592.386879999995</v>
      </c>
      <c r="T1396" s="1915">
        <v>25592.386879999995</v>
      </c>
      <c r="U1396" s="2898">
        <f t="shared" ref="U1396" si="1078">S1396/12*$C$3+(T1396-S1396)/11*1</f>
        <v>4265.3978133333321</v>
      </c>
      <c r="V1396" s="727">
        <f t="shared" ref="V1396" si="1079">AB1396-AA1396-X1396</f>
        <v>4383.6089700000002</v>
      </c>
      <c r="W1396" s="3130"/>
      <c r="X1396" s="727"/>
      <c r="Y1396" s="727">
        <f>V1396-U1396</f>
        <v>118.2111566666681</v>
      </c>
      <c r="Z1396" s="727"/>
      <c r="AA1396" s="653">
        <v>-10.335759999999999</v>
      </c>
      <c r="AB1396" s="653">
        <v>4373.2732100000003</v>
      </c>
      <c r="AC1396" s="3709"/>
    </row>
    <row r="1397" spans="1:264" s="686" customFormat="1" ht="15.75" thickBot="1" x14ac:dyDescent="0.3">
      <c r="A1397" s="641">
        <v>1</v>
      </c>
      <c r="B1397" s="641">
        <v>1</v>
      </c>
      <c r="C1397" s="739" t="s">
        <v>506</v>
      </c>
      <c r="D1397" s="739"/>
      <c r="E1397" s="742"/>
      <c r="F1397" s="1586"/>
      <c r="G1397" s="740"/>
      <c r="H1397" s="740"/>
      <c r="I1397" s="652"/>
      <c r="J1397" s="3656"/>
      <c r="K1397" s="741"/>
      <c r="L1397" s="741"/>
      <c r="M1397" s="742"/>
      <c r="N1397" s="742"/>
      <c r="O1397" s="743">
        <f>SUM(O1391,O1330)</f>
        <v>4991</v>
      </c>
      <c r="P1397" s="742"/>
      <c r="Q1397" s="742"/>
      <c r="R1397" s="742"/>
      <c r="S1397" s="656">
        <f t="shared" ref="S1397:Y1397" si="1080">S1396+S1391+S1379+S1330</f>
        <v>278444.88170079998</v>
      </c>
      <c r="T1397" s="656">
        <f t="shared" ref="T1397" si="1081">T1396+T1391+T1379+T1330</f>
        <v>278444.88170079998</v>
      </c>
      <c r="U1397" s="2980">
        <f t="shared" si="1080"/>
        <v>46407.480283466663</v>
      </c>
      <c r="V1397" s="743">
        <f t="shared" si="1080"/>
        <v>46525.70829000001</v>
      </c>
      <c r="W1397" s="3153">
        <f t="shared" si="1080"/>
        <v>0</v>
      </c>
      <c r="X1397" s="743">
        <f t="shared" si="1080"/>
        <v>-32.28105</v>
      </c>
      <c r="Y1397" s="743">
        <f t="shared" si="1080"/>
        <v>118.22800653334366</v>
      </c>
      <c r="Z1397" s="743"/>
      <c r="AA1397" s="743">
        <f>AA1396+AA1391+AA1379+AA1330</f>
        <v>-1868.8352400000003</v>
      </c>
      <c r="AB1397" s="743">
        <f>AB1396+AB1391+AB1379+AB1330</f>
        <v>44624.592000000004</v>
      </c>
      <c r="AC1397" s="3719">
        <f>AC1396+AC1391+AC1379+AC1330</f>
        <v>6539.2868500000013</v>
      </c>
      <c r="AD1397" s="202"/>
      <c r="AE1397" s="202"/>
      <c r="AF1397" s="202"/>
      <c r="AG1397" s="202"/>
      <c r="AH1397" s="202"/>
      <c r="AI1397" s="202"/>
      <c r="AJ1397" s="202"/>
      <c r="AK1397" s="202"/>
      <c r="AL1397" s="202"/>
      <c r="AM1397" s="202"/>
      <c r="AN1397" s="202"/>
      <c r="AO1397" s="202"/>
      <c r="AP1397" s="202"/>
      <c r="AQ1397" s="202"/>
      <c r="AR1397" s="202"/>
      <c r="AS1397" s="202"/>
      <c r="AT1397" s="202"/>
      <c r="AU1397" s="202"/>
      <c r="AV1397" s="202"/>
      <c r="AW1397" s="202"/>
      <c r="AX1397" s="202"/>
      <c r="AY1397" s="202"/>
      <c r="AZ1397" s="202"/>
      <c r="BA1397" s="202"/>
      <c r="BB1397" s="202"/>
      <c r="BC1397" s="202"/>
      <c r="BD1397" s="202"/>
      <c r="BE1397" s="202"/>
      <c r="BF1397" s="202"/>
      <c r="BG1397" s="202"/>
      <c r="BH1397" s="202"/>
      <c r="BI1397" s="202"/>
      <c r="BJ1397" s="202"/>
      <c r="BK1397" s="202"/>
      <c r="BL1397" s="202"/>
      <c r="BM1397" s="202"/>
      <c r="BN1397" s="202"/>
      <c r="BO1397" s="202"/>
      <c r="BP1397" s="202"/>
      <c r="BQ1397" s="202"/>
      <c r="BR1397" s="202"/>
      <c r="BS1397" s="202"/>
      <c r="BT1397" s="202"/>
      <c r="BU1397" s="202"/>
      <c r="BV1397" s="202"/>
      <c r="BW1397" s="202"/>
      <c r="BX1397" s="202"/>
      <c r="BY1397" s="202"/>
      <c r="BZ1397" s="202"/>
      <c r="CA1397" s="202"/>
      <c r="CB1397" s="202"/>
      <c r="CC1397" s="202"/>
      <c r="CD1397" s="202"/>
      <c r="CE1397" s="202"/>
      <c r="CF1397" s="202"/>
      <c r="CG1397" s="202"/>
      <c r="CH1397" s="202"/>
      <c r="CI1397" s="202"/>
      <c r="CJ1397" s="202"/>
      <c r="CK1397" s="202"/>
      <c r="CL1397" s="202"/>
      <c r="CM1397" s="202"/>
      <c r="CN1397" s="202"/>
      <c r="CO1397" s="202"/>
      <c r="CP1397" s="202"/>
      <c r="CQ1397" s="202"/>
      <c r="CR1397" s="202"/>
      <c r="CS1397" s="202"/>
      <c r="CT1397" s="202"/>
      <c r="CU1397" s="202"/>
      <c r="CV1397" s="202"/>
      <c r="CW1397" s="202"/>
      <c r="CX1397" s="202"/>
      <c r="CY1397" s="202"/>
      <c r="CZ1397" s="202"/>
      <c r="DA1397" s="202"/>
      <c r="DB1397" s="202"/>
      <c r="DC1397" s="202"/>
      <c r="DD1397" s="202"/>
      <c r="DE1397" s="202"/>
      <c r="DF1397" s="202"/>
      <c r="DG1397" s="202"/>
      <c r="DH1397" s="202"/>
      <c r="DI1397" s="202"/>
      <c r="DJ1397" s="202"/>
      <c r="DK1397" s="202"/>
      <c r="DL1397" s="202"/>
      <c r="DM1397" s="202"/>
      <c r="DN1397" s="202"/>
      <c r="DO1397" s="202"/>
      <c r="DP1397" s="202"/>
      <c r="DQ1397" s="202"/>
      <c r="DR1397" s="202"/>
      <c r="DS1397" s="202"/>
      <c r="DT1397" s="202"/>
      <c r="DU1397" s="202"/>
      <c r="DV1397" s="202"/>
      <c r="DW1397" s="202"/>
      <c r="DX1397" s="202"/>
      <c r="DY1397" s="202"/>
      <c r="DZ1397" s="202"/>
      <c r="EA1397" s="202"/>
      <c r="EB1397" s="202"/>
      <c r="EC1397" s="202"/>
      <c r="ED1397" s="202"/>
      <c r="EE1397" s="202"/>
      <c r="EF1397" s="202"/>
      <c r="EG1397" s="202"/>
      <c r="EH1397" s="202"/>
      <c r="EI1397" s="202"/>
      <c r="EJ1397" s="202"/>
      <c r="EK1397" s="202"/>
      <c r="EL1397" s="202"/>
      <c r="EM1397" s="202"/>
      <c r="EN1397" s="202"/>
      <c r="EO1397" s="202"/>
      <c r="EP1397" s="202"/>
      <c r="EQ1397" s="202"/>
      <c r="ER1397" s="202"/>
      <c r="ES1397" s="202"/>
      <c r="ET1397" s="202"/>
      <c r="EU1397" s="202"/>
      <c r="EV1397" s="202"/>
      <c r="EW1397" s="202"/>
      <c r="EX1397" s="202"/>
      <c r="EY1397" s="202"/>
      <c r="EZ1397" s="202"/>
      <c r="FA1397" s="202"/>
      <c r="FB1397" s="202"/>
      <c r="FC1397" s="202"/>
      <c r="FD1397" s="202"/>
      <c r="FE1397" s="202"/>
      <c r="FF1397" s="202"/>
      <c r="FG1397" s="202"/>
      <c r="FH1397" s="202"/>
      <c r="FI1397" s="202"/>
      <c r="FJ1397" s="202"/>
      <c r="FK1397" s="202"/>
      <c r="FL1397" s="202"/>
      <c r="FM1397" s="202"/>
      <c r="FN1397" s="202"/>
      <c r="FO1397" s="202"/>
      <c r="FP1397" s="202"/>
      <c r="FQ1397" s="202"/>
      <c r="FR1397" s="202"/>
      <c r="FS1397" s="202"/>
      <c r="FT1397" s="202"/>
      <c r="FU1397" s="202"/>
      <c r="FV1397" s="202"/>
      <c r="FW1397" s="202"/>
      <c r="FX1397" s="202"/>
      <c r="FY1397" s="202"/>
      <c r="FZ1397" s="202"/>
      <c r="GA1397" s="202"/>
      <c r="GB1397" s="202"/>
      <c r="GC1397" s="202"/>
      <c r="GD1397" s="202"/>
      <c r="GE1397" s="202"/>
      <c r="GF1397" s="202"/>
      <c r="GG1397" s="202"/>
      <c r="GH1397" s="202"/>
      <c r="GI1397" s="202"/>
      <c r="GJ1397" s="202"/>
      <c r="GK1397" s="202"/>
      <c r="GL1397" s="202"/>
      <c r="GM1397" s="202"/>
      <c r="GN1397" s="202"/>
      <c r="GO1397" s="202"/>
      <c r="GP1397" s="202"/>
      <c r="GQ1397" s="202"/>
      <c r="GR1397" s="202"/>
      <c r="GS1397" s="202"/>
      <c r="GT1397" s="202"/>
      <c r="GU1397" s="202"/>
      <c r="GV1397" s="202"/>
      <c r="GW1397" s="202"/>
      <c r="GX1397" s="202"/>
      <c r="GY1397" s="202"/>
      <c r="GZ1397" s="202"/>
      <c r="HA1397" s="202"/>
      <c r="HB1397" s="202"/>
      <c r="HC1397" s="202"/>
      <c r="HD1397" s="202"/>
      <c r="HE1397" s="202"/>
      <c r="HF1397" s="202"/>
      <c r="HG1397" s="202"/>
      <c r="HH1397" s="202"/>
      <c r="HI1397" s="202"/>
      <c r="HJ1397" s="202"/>
      <c r="HK1397" s="202"/>
      <c r="HL1397" s="202"/>
      <c r="HM1397" s="202"/>
      <c r="HN1397" s="202"/>
      <c r="HO1397" s="202"/>
      <c r="HP1397" s="202"/>
      <c r="HQ1397" s="202"/>
      <c r="HR1397" s="202"/>
      <c r="HS1397" s="202"/>
      <c r="HT1397" s="202"/>
      <c r="HU1397" s="202"/>
      <c r="HV1397" s="202"/>
      <c r="HW1397" s="202"/>
      <c r="HX1397" s="202"/>
      <c r="HY1397" s="202"/>
      <c r="HZ1397" s="202"/>
      <c r="IA1397" s="202"/>
      <c r="IB1397" s="202"/>
      <c r="IC1397" s="202"/>
      <c r="ID1397" s="202"/>
      <c r="IE1397" s="202"/>
      <c r="IF1397" s="202"/>
      <c r="IG1397" s="202"/>
      <c r="IH1397" s="202"/>
      <c r="II1397" s="202"/>
      <c r="IJ1397" s="202"/>
      <c r="IK1397" s="202"/>
      <c r="IL1397" s="202"/>
      <c r="IM1397" s="202"/>
      <c r="IN1397" s="202"/>
      <c r="IO1397" s="202"/>
      <c r="IP1397" s="202"/>
      <c r="IQ1397" s="202"/>
      <c r="IR1397" s="202"/>
      <c r="IS1397" s="202"/>
      <c r="IT1397" s="202"/>
      <c r="IU1397" s="202"/>
      <c r="IV1397" s="202"/>
      <c r="IW1397" s="202"/>
      <c r="IX1397" s="202"/>
      <c r="IY1397" s="202"/>
      <c r="IZ1397" s="202"/>
      <c r="JA1397" s="202"/>
      <c r="JB1397" s="202"/>
      <c r="JC1397" s="202"/>
      <c r="JD1397" s="202"/>
    </row>
    <row r="1398" spans="1:264" x14ac:dyDescent="0.25">
      <c r="A1398" s="641">
        <v>1</v>
      </c>
      <c r="B1398" s="641">
        <v>1</v>
      </c>
      <c r="C1398" s="1185" t="s">
        <v>279</v>
      </c>
      <c r="D1398" s="1185"/>
      <c r="E1398" s="1185"/>
      <c r="F1398" s="1574"/>
      <c r="G1398" s="1148"/>
      <c r="H1398" s="1148"/>
      <c r="I1398" s="1148"/>
      <c r="J1398" s="3644"/>
      <c r="K1398" s="1149"/>
      <c r="L1398" s="1149"/>
      <c r="M1398" s="1186"/>
      <c r="N1398" s="1186"/>
      <c r="O1398" s="1693"/>
      <c r="P1398" s="1186"/>
      <c r="Q1398" s="1186"/>
      <c r="R1398" s="1186"/>
      <c r="S1398" s="1149">
        <f t="shared" ref="S1398:AB1398" si="1082">S1397</f>
        <v>278444.88170079998</v>
      </c>
      <c r="T1398" s="1149">
        <f t="shared" ref="T1398" si="1083">T1397</f>
        <v>278444.88170079998</v>
      </c>
      <c r="U1398" s="1151">
        <f t="shared" ref="U1398" si="1084">U1397</f>
        <v>46407.480283466663</v>
      </c>
      <c r="V1398" s="1149">
        <f t="shared" si="1082"/>
        <v>46525.70829000001</v>
      </c>
      <c r="W1398" s="3035">
        <f t="shared" si="1082"/>
        <v>0</v>
      </c>
      <c r="X1398" s="1149">
        <f t="shared" ref="X1398" si="1085">X1397</f>
        <v>-32.28105</v>
      </c>
      <c r="Y1398" s="1149">
        <f t="shared" si="1082"/>
        <v>118.22800653334366</v>
      </c>
      <c r="Z1398" s="1149"/>
      <c r="AA1398" s="1149">
        <f t="shared" si="1082"/>
        <v>-1868.8352400000003</v>
      </c>
      <c r="AB1398" s="1149">
        <f t="shared" si="1082"/>
        <v>44624.592000000004</v>
      </c>
      <c r="AC1398" s="3783">
        <f t="shared" ref="AC1398" si="1086">AC1397</f>
        <v>6539.2868500000013</v>
      </c>
    </row>
    <row r="1399" spans="1:264" s="686" customFormat="1" ht="29.25" x14ac:dyDescent="0.25">
      <c r="A1399" s="641">
        <v>1</v>
      </c>
      <c r="B1399" s="641">
        <v>1</v>
      </c>
      <c r="C1399" s="1187" t="s">
        <v>80</v>
      </c>
      <c r="D1399" s="1187"/>
      <c r="E1399" s="1187"/>
      <c r="F1399" s="1177">
        <f>SUM(F1330)</f>
        <v>3344</v>
      </c>
      <c r="G1399" s="1024">
        <f>SUM(G1330)</f>
        <v>557.33333333333337</v>
      </c>
      <c r="H1399" s="1024">
        <f>SUM(H1330)</f>
        <v>443</v>
      </c>
      <c r="I1399" s="1024">
        <f>H1399/G1399*100</f>
        <v>79.485645933014354</v>
      </c>
      <c r="J1399" s="3657">
        <f>SUM(J1330)</f>
        <v>143</v>
      </c>
      <c r="K1399" s="1151">
        <f>M1399/F1399</f>
        <v>8.6294856459330145</v>
      </c>
      <c r="L1399" s="1151">
        <f>O1399/H1399</f>
        <v>8.329571106094809</v>
      </c>
      <c r="M1399" s="1024">
        <f>SUM(M1330)</f>
        <v>28857</v>
      </c>
      <c r="N1399" s="1024">
        <f>SUM(N1330)</f>
        <v>4810</v>
      </c>
      <c r="O1399" s="1024">
        <f>SUM(O1330)</f>
        <v>3690</v>
      </c>
      <c r="P1399" s="1024">
        <f>O1399/N1399*100</f>
        <v>76.71517671517671</v>
      </c>
      <c r="Q1399" s="1024">
        <f>SUM(Q1330)</f>
        <v>90</v>
      </c>
      <c r="R1399" s="1176">
        <f>O1399/$C$3*12/Q1399</f>
        <v>246</v>
      </c>
      <c r="S1399" s="1151">
        <f t="shared" ref="S1399:Y1399" si="1087">SUM(S1330)</f>
        <v>106287.88726079998</v>
      </c>
      <c r="T1399" s="1151">
        <f t="shared" ref="T1399" si="1088">SUM(T1330)</f>
        <v>106287.88726079998</v>
      </c>
      <c r="U1399" s="1151">
        <f t="shared" si="1087"/>
        <v>17714.647876799998</v>
      </c>
      <c r="V1399" s="1151">
        <f t="shared" si="1087"/>
        <v>19429.367400000006</v>
      </c>
      <c r="W1399" s="3023">
        <f t="shared" si="1087"/>
        <v>0</v>
      </c>
      <c r="X1399" s="1151">
        <f t="shared" si="1087"/>
        <v>-32.28105</v>
      </c>
      <c r="Y1399" s="1151">
        <f t="shared" si="1087"/>
        <v>1714.7195232000086</v>
      </c>
      <c r="Z1399" s="1151"/>
      <c r="AA1399" s="1151">
        <f>SUM(AA1330)</f>
        <v>-1822.4795500000002</v>
      </c>
      <c r="AB1399" s="1151">
        <f>SUM(AB1330)</f>
        <v>17574.606800000005</v>
      </c>
      <c r="AC1399" s="3709">
        <f>SUM(AC1330)</f>
        <v>6110.0528700000013</v>
      </c>
      <c r="AD1399" s="202"/>
      <c r="AE1399" s="202"/>
      <c r="AF1399" s="202"/>
      <c r="AG1399" s="202"/>
      <c r="AH1399" s="202"/>
      <c r="AI1399" s="202"/>
      <c r="AJ1399" s="202"/>
      <c r="AK1399" s="202"/>
      <c r="AL1399" s="202"/>
      <c r="AM1399" s="202"/>
      <c r="AN1399" s="202"/>
      <c r="AO1399" s="202"/>
      <c r="AP1399" s="202"/>
      <c r="AQ1399" s="202"/>
      <c r="AR1399" s="202"/>
      <c r="AS1399" s="202"/>
      <c r="AT1399" s="202"/>
      <c r="AU1399" s="202"/>
      <c r="AV1399" s="202"/>
      <c r="AW1399" s="202"/>
      <c r="AX1399" s="202"/>
      <c r="AY1399" s="202"/>
      <c r="AZ1399" s="202"/>
      <c r="BA1399" s="202"/>
      <c r="BB1399" s="202"/>
      <c r="BC1399" s="202"/>
      <c r="BD1399" s="202"/>
      <c r="BE1399" s="202"/>
      <c r="BF1399" s="202"/>
      <c r="BG1399" s="202"/>
      <c r="BH1399" s="202"/>
      <c r="BI1399" s="202"/>
      <c r="BJ1399" s="202"/>
      <c r="BK1399" s="202"/>
      <c r="BL1399" s="202"/>
      <c r="BM1399" s="202"/>
      <c r="BN1399" s="202"/>
      <c r="BO1399" s="202"/>
      <c r="BP1399" s="202"/>
      <c r="BQ1399" s="202"/>
      <c r="BR1399" s="202"/>
      <c r="BS1399" s="202"/>
      <c r="BT1399" s="202"/>
      <c r="BU1399" s="202"/>
      <c r="BV1399" s="202"/>
      <c r="BW1399" s="202"/>
      <c r="BX1399" s="202"/>
      <c r="BY1399" s="202"/>
      <c r="BZ1399" s="202"/>
      <c r="CA1399" s="202"/>
      <c r="CB1399" s="202"/>
      <c r="CC1399" s="202"/>
      <c r="CD1399" s="202"/>
      <c r="CE1399" s="202"/>
      <c r="CF1399" s="202"/>
      <c r="CG1399" s="202"/>
      <c r="CH1399" s="202"/>
      <c r="CI1399" s="202"/>
      <c r="CJ1399" s="202"/>
      <c r="CK1399" s="202"/>
      <c r="CL1399" s="202"/>
      <c r="CM1399" s="202"/>
      <c r="CN1399" s="202"/>
      <c r="CO1399" s="202"/>
      <c r="CP1399" s="202"/>
      <c r="CQ1399" s="202"/>
      <c r="CR1399" s="202"/>
      <c r="CS1399" s="202"/>
      <c r="CT1399" s="202"/>
      <c r="CU1399" s="202"/>
      <c r="CV1399" s="202"/>
      <c r="CW1399" s="202"/>
      <c r="CX1399" s="202"/>
      <c r="CY1399" s="202"/>
      <c r="CZ1399" s="202"/>
      <c r="DA1399" s="202"/>
      <c r="DB1399" s="202"/>
      <c r="DC1399" s="202"/>
      <c r="DD1399" s="202"/>
      <c r="DE1399" s="202"/>
      <c r="DF1399" s="202"/>
      <c r="DG1399" s="202"/>
      <c r="DH1399" s="202"/>
      <c r="DI1399" s="202"/>
      <c r="DJ1399" s="202"/>
      <c r="DK1399" s="202"/>
      <c r="DL1399" s="202"/>
      <c r="DM1399" s="202"/>
      <c r="DN1399" s="202"/>
      <c r="DO1399" s="202"/>
      <c r="DP1399" s="202"/>
      <c r="DQ1399" s="202"/>
      <c r="DR1399" s="202"/>
      <c r="DS1399" s="202"/>
      <c r="DT1399" s="202"/>
      <c r="DU1399" s="202"/>
      <c r="DV1399" s="202"/>
      <c r="DW1399" s="202"/>
      <c r="DX1399" s="202"/>
      <c r="DY1399" s="202"/>
      <c r="DZ1399" s="202"/>
      <c r="EA1399" s="202"/>
      <c r="EB1399" s="202"/>
      <c r="EC1399" s="202"/>
      <c r="ED1399" s="202"/>
      <c r="EE1399" s="202"/>
      <c r="EF1399" s="202"/>
      <c r="EG1399" s="202"/>
      <c r="EH1399" s="202"/>
      <c r="EI1399" s="202"/>
      <c r="EJ1399" s="202"/>
      <c r="EK1399" s="202"/>
      <c r="EL1399" s="202"/>
      <c r="EM1399" s="202"/>
      <c r="EN1399" s="202"/>
      <c r="EO1399" s="202"/>
      <c r="EP1399" s="202"/>
      <c r="EQ1399" s="202"/>
      <c r="ER1399" s="202"/>
      <c r="ES1399" s="202"/>
      <c r="ET1399" s="202"/>
      <c r="EU1399" s="202"/>
      <c r="EV1399" s="202"/>
      <c r="EW1399" s="202"/>
      <c r="EX1399" s="202"/>
      <c r="EY1399" s="202"/>
      <c r="EZ1399" s="202"/>
      <c r="FA1399" s="202"/>
      <c r="FB1399" s="202"/>
      <c r="FC1399" s="202"/>
      <c r="FD1399" s="202"/>
      <c r="FE1399" s="202"/>
      <c r="FF1399" s="202"/>
      <c r="FG1399" s="202"/>
      <c r="FH1399" s="202"/>
      <c r="FI1399" s="202"/>
      <c r="FJ1399" s="202"/>
      <c r="FK1399" s="202"/>
      <c r="FL1399" s="202"/>
      <c r="FM1399" s="202"/>
      <c r="FN1399" s="202"/>
      <c r="FO1399" s="202"/>
      <c r="FP1399" s="202"/>
      <c r="FQ1399" s="202"/>
      <c r="FR1399" s="202"/>
      <c r="FS1399" s="202"/>
      <c r="FT1399" s="202"/>
      <c r="FU1399" s="202"/>
      <c r="FV1399" s="202"/>
      <c r="FW1399" s="202"/>
      <c r="FX1399" s="202"/>
      <c r="FY1399" s="202"/>
      <c r="FZ1399" s="202"/>
      <c r="GA1399" s="202"/>
      <c r="GB1399" s="202"/>
      <c r="GC1399" s="202"/>
      <c r="GD1399" s="202"/>
      <c r="GE1399" s="202"/>
      <c r="GF1399" s="202"/>
      <c r="GG1399" s="202"/>
      <c r="GH1399" s="202"/>
      <c r="GI1399" s="202"/>
      <c r="GJ1399" s="202"/>
      <c r="GK1399" s="202"/>
      <c r="GL1399" s="202"/>
      <c r="GM1399" s="202"/>
      <c r="GN1399" s="202"/>
      <c r="GO1399" s="202"/>
      <c r="GP1399" s="202"/>
      <c r="GQ1399" s="202"/>
      <c r="GR1399" s="202"/>
      <c r="GS1399" s="202"/>
      <c r="GT1399" s="202"/>
      <c r="GU1399" s="202"/>
      <c r="GV1399" s="202"/>
      <c r="GW1399" s="202"/>
      <c r="GX1399" s="202"/>
      <c r="GY1399" s="202"/>
      <c r="GZ1399" s="202"/>
      <c r="HA1399" s="202"/>
      <c r="HB1399" s="202"/>
      <c r="HC1399" s="202"/>
      <c r="HD1399" s="202"/>
      <c r="HE1399" s="202"/>
      <c r="HF1399" s="202"/>
      <c r="HG1399" s="202"/>
      <c r="HH1399" s="202"/>
      <c r="HI1399" s="202"/>
      <c r="HJ1399" s="202"/>
      <c r="HK1399" s="202"/>
      <c r="HL1399" s="202"/>
      <c r="HM1399" s="202"/>
      <c r="HN1399" s="202"/>
      <c r="HO1399" s="202"/>
      <c r="HP1399" s="202"/>
      <c r="HQ1399" s="202"/>
      <c r="HR1399" s="202"/>
      <c r="HS1399" s="202"/>
      <c r="HT1399" s="202"/>
      <c r="HU1399" s="202"/>
      <c r="HV1399" s="202"/>
      <c r="HW1399" s="202"/>
      <c r="HX1399" s="202"/>
      <c r="HY1399" s="202"/>
      <c r="HZ1399" s="202"/>
      <c r="IA1399" s="202"/>
      <c r="IB1399" s="202"/>
      <c r="IC1399" s="202"/>
      <c r="ID1399" s="202"/>
      <c r="IE1399" s="202"/>
      <c r="IF1399" s="202"/>
      <c r="IG1399" s="202"/>
      <c r="IH1399" s="202"/>
      <c r="II1399" s="202"/>
      <c r="IJ1399" s="202"/>
      <c r="IK1399" s="202"/>
      <c r="IL1399" s="202"/>
      <c r="IM1399" s="202"/>
      <c r="IN1399" s="202"/>
      <c r="IO1399" s="202"/>
      <c r="IP1399" s="202"/>
      <c r="IQ1399" s="202"/>
      <c r="IR1399" s="202"/>
      <c r="IS1399" s="202"/>
      <c r="IT1399" s="202"/>
      <c r="IU1399" s="202"/>
      <c r="IV1399" s="202"/>
      <c r="IW1399" s="202"/>
      <c r="IX1399" s="202"/>
      <c r="IY1399" s="202"/>
      <c r="IZ1399" s="202"/>
      <c r="JA1399" s="202"/>
      <c r="JB1399" s="202"/>
      <c r="JC1399" s="202"/>
      <c r="JD1399" s="202"/>
    </row>
    <row r="1400" spans="1:264" s="686" customFormat="1" x14ac:dyDescent="0.25">
      <c r="A1400" s="641">
        <v>1</v>
      </c>
      <c r="B1400" s="641">
        <v>1</v>
      </c>
      <c r="C1400" s="1040" t="s">
        <v>258</v>
      </c>
      <c r="D1400" s="1040"/>
      <c r="E1400" s="951"/>
      <c r="F1400" s="1575"/>
      <c r="G1400" s="952"/>
      <c r="H1400" s="952"/>
      <c r="I1400" s="952"/>
      <c r="J1400" s="3451"/>
      <c r="K1400" s="1152"/>
      <c r="L1400" s="1152"/>
      <c r="M1400" s="1153"/>
      <c r="N1400" s="1153"/>
      <c r="O1400" s="1153"/>
      <c r="P1400" s="1153"/>
      <c r="Q1400" s="1153"/>
      <c r="R1400" s="1153"/>
      <c r="S1400" s="1191"/>
      <c r="T1400" s="1191"/>
      <c r="U1400" s="1151"/>
      <c r="V1400" s="1191"/>
      <c r="W1400" s="3025"/>
      <c r="X1400" s="1191"/>
      <c r="Y1400" s="1191"/>
      <c r="Z1400" s="1984"/>
      <c r="AA1400" s="1984"/>
      <c r="AB1400" s="1191"/>
      <c r="AC1400" s="3709"/>
      <c r="AD1400" s="202"/>
      <c r="AE1400" s="202"/>
      <c r="AF1400" s="202"/>
      <c r="AG1400" s="202"/>
      <c r="AH1400" s="202"/>
      <c r="AI1400" s="202"/>
      <c r="AJ1400" s="202"/>
      <c r="AK1400" s="202"/>
      <c r="AL1400" s="202"/>
      <c r="AM1400" s="202"/>
      <c r="AN1400" s="202"/>
      <c r="AO1400" s="202"/>
      <c r="AP1400" s="202"/>
      <c r="AQ1400" s="202"/>
      <c r="AR1400" s="202"/>
      <c r="AS1400" s="202"/>
      <c r="AT1400" s="202"/>
      <c r="AU1400" s="202"/>
      <c r="AV1400" s="202"/>
      <c r="AW1400" s="202"/>
      <c r="AX1400" s="202"/>
      <c r="AY1400" s="202"/>
      <c r="AZ1400" s="202"/>
      <c r="BA1400" s="202"/>
      <c r="BB1400" s="202"/>
      <c r="BC1400" s="202"/>
      <c r="BD1400" s="202"/>
      <c r="BE1400" s="202"/>
      <c r="BF1400" s="202"/>
      <c r="BG1400" s="202"/>
      <c r="BH1400" s="202"/>
      <c r="BI1400" s="202"/>
      <c r="BJ1400" s="202"/>
      <c r="BK1400" s="202"/>
      <c r="BL1400" s="202"/>
      <c r="BM1400" s="202"/>
      <c r="BN1400" s="202"/>
      <c r="BO1400" s="202"/>
      <c r="BP1400" s="202"/>
      <c r="BQ1400" s="202"/>
      <c r="BR1400" s="202"/>
      <c r="BS1400" s="202"/>
      <c r="BT1400" s="202"/>
      <c r="BU1400" s="202"/>
      <c r="BV1400" s="202"/>
      <c r="BW1400" s="202"/>
      <c r="BX1400" s="202"/>
      <c r="BY1400" s="202"/>
      <c r="BZ1400" s="202"/>
      <c r="CA1400" s="202"/>
      <c r="CB1400" s="202"/>
      <c r="CC1400" s="202"/>
      <c r="CD1400" s="202"/>
      <c r="CE1400" s="202"/>
      <c r="CF1400" s="202"/>
      <c r="CG1400" s="202"/>
      <c r="CH1400" s="202"/>
      <c r="CI1400" s="202"/>
      <c r="CJ1400" s="202"/>
      <c r="CK1400" s="202"/>
      <c r="CL1400" s="202"/>
      <c r="CM1400" s="202"/>
      <c r="CN1400" s="202"/>
      <c r="CO1400" s="202"/>
      <c r="CP1400" s="202"/>
      <c r="CQ1400" s="202"/>
      <c r="CR1400" s="202"/>
      <c r="CS1400" s="202"/>
      <c r="CT1400" s="202"/>
      <c r="CU1400" s="202"/>
      <c r="CV1400" s="202"/>
      <c r="CW1400" s="202"/>
      <c r="CX1400" s="202"/>
      <c r="CY1400" s="202"/>
      <c r="CZ1400" s="202"/>
      <c r="DA1400" s="202"/>
      <c r="DB1400" s="202"/>
      <c r="DC1400" s="202"/>
      <c r="DD1400" s="202"/>
      <c r="DE1400" s="202"/>
      <c r="DF1400" s="202"/>
      <c r="DG1400" s="202"/>
      <c r="DH1400" s="202"/>
      <c r="DI1400" s="202"/>
      <c r="DJ1400" s="202"/>
      <c r="DK1400" s="202"/>
      <c r="DL1400" s="202"/>
      <c r="DM1400" s="202"/>
      <c r="DN1400" s="202"/>
      <c r="DO1400" s="202"/>
      <c r="DP1400" s="202"/>
      <c r="DQ1400" s="202"/>
      <c r="DR1400" s="202"/>
      <c r="DS1400" s="202"/>
      <c r="DT1400" s="202"/>
      <c r="DU1400" s="202"/>
      <c r="DV1400" s="202"/>
      <c r="DW1400" s="202"/>
      <c r="DX1400" s="202"/>
      <c r="DY1400" s="202"/>
      <c r="DZ1400" s="202"/>
      <c r="EA1400" s="202"/>
      <c r="EB1400" s="202"/>
      <c r="EC1400" s="202"/>
      <c r="ED1400" s="202"/>
      <c r="EE1400" s="202"/>
      <c r="EF1400" s="202"/>
      <c r="EG1400" s="202"/>
      <c r="EH1400" s="202"/>
      <c r="EI1400" s="202"/>
      <c r="EJ1400" s="202"/>
      <c r="EK1400" s="202"/>
      <c r="EL1400" s="202"/>
      <c r="EM1400" s="202"/>
      <c r="EN1400" s="202"/>
      <c r="EO1400" s="202"/>
      <c r="EP1400" s="202"/>
      <c r="EQ1400" s="202"/>
      <c r="ER1400" s="202"/>
      <c r="ES1400" s="202"/>
      <c r="ET1400" s="202"/>
      <c r="EU1400" s="202"/>
      <c r="EV1400" s="202"/>
      <c r="EW1400" s="202"/>
      <c r="EX1400" s="202"/>
      <c r="EY1400" s="202"/>
      <c r="EZ1400" s="202"/>
      <c r="FA1400" s="202"/>
      <c r="FB1400" s="202"/>
      <c r="FC1400" s="202"/>
      <c r="FD1400" s="202"/>
      <c r="FE1400" s="202"/>
      <c r="FF1400" s="202"/>
      <c r="FG1400" s="202"/>
      <c r="FH1400" s="202"/>
      <c r="FI1400" s="202"/>
      <c r="FJ1400" s="202"/>
      <c r="FK1400" s="202"/>
      <c r="FL1400" s="202"/>
      <c r="FM1400" s="202"/>
      <c r="FN1400" s="202"/>
      <c r="FO1400" s="202"/>
      <c r="FP1400" s="202"/>
      <c r="FQ1400" s="202"/>
      <c r="FR1400" s="202"/>
      <c r="FS1400" s="202"/>
      <c r="FT1400" s="202"/>
      <c r="FU1400" s="202"/>
      <c r="FV1400" s="202"/>
      <c r="FW1400" s="202"/>
      <c r="FX1400" s="202"/>
      <c r="FY1400" s="202"/>
      <c r="FZ1400" s="202"/>
      <c r="GA1400" s="202"/>
      <c r="GB1400" s="202"/>
      <c r="GC1400" s="202"/>
      <c r="GD1400" s="202"/>
      <c r="GE1400" s="202"/>
      <c r="GF1400" s="202"/>
      <c r="GG1400" s="202"/>
      <c r="GH1400" s="202"/>
      <c r="GI1400" s="202"/>
      <c r="GJ1400" s="202"/>
      <c r="GK1400" s="202"/>
      <c r="GL1400" s="202"/>
      <c r="GM1400" s="202"/>
      <c r="GN1400" s="202"/>
      <c r="GO1400" s="202"/>
      <c r="GP1400" s="202"/>
      <c r="GQ1400" s="202"/>
      <c r="GR1400" s="202"/>
      <c r="GS1400" s="202"/>
      <c r="GT1400" s="202"/>
      <c r="GU1400" s="202"/>
      <c r="GV1400" s="202"/>
      <c r="GW1400" s="202"/>
      <c r="GX1400" s="202"/>
      <c r="GY1400" s="202"/>
      <c r="GZ1400" s="202"/>
      <c r="HA1400" s="202"/>
      <c r="HB1400" s="202"/>
      <c r="HC1400" s="202"/>
      <c r="HD1400" s="202"/>
      <c r="HE1400" s="202"/>
      <c r="HF1400" s="202"/>
      <c r="HG1400" s="202"/>
      <c r="HH1400" s="202"/>
      <c r="HI1400" s="202"/>
      <c r="HJ1400" s="202"/>
      <c r="HK1400" s="202"/>
      <c r="HL1400" s="202"/>
      <c r="HM1400" s="202"/>
      <c r="HN1400" s="202"/>
      <c r="HO1400" s="202"/>
      <c r="HP1400" s="202"/>
      <c r="HQ1400" s="202"/>
      <c r="HR1400" s="202"/>
      <c r="HS1400" s="202"/>
      <c r="HT1400" s="202"/>
      <c r="HU1400" s="202"/>
      <c r="HV1400" s="202"/>
      <c r="HW1400" s="202"/>
      <c r="HX1400" s="202"/>
      <c r="HY1400" s="202"/>
      <c r="HZ1400" s="202"/>
      <c r="IA1400" s="202"/>
      <c r="IB1400" s="202"/>
      <c r="IC1400" s="202"/>
      <c r="ID1400" s="202"/>
      <c r="IE1400" s="202"/>
      <c r="IF1400" s="202"/>
      <c r="IG1400" s="202"/>
      <c r="IH1400" s="202"/>
      <c r="II1400" s="202"/>
      <c r="IJ1400" s="202"/>
      <c r="IK1400" s="202"/>
      <c r="IL1400" s="202"/>
      <c r="IM1400" s="202"/>
      <c r="IN1400" s="202"/>
      <c r="IO1400" s="202"/>
      <c r="IP1400" s="202"/>
      <c r="IQ1400" s="202"/>
      <c r="IR1400" s="202"/>
      <c r="IS1400" s="202"/>
      <c r="IT1400" s="202"/>
      <c r="IU1400" s="202"/>
      <c r="IV1400" s="202"/>
      <c r="IW1400" s="202"/>
      <c r="IX1400" s="202"/>
      <c r="IY1400" s="202"/>
      <c r="IZ1400" s="202"/>
      <c r="JA1400" s="202"/>
      <c r="JB1400" s="202"/>
      <c r="JC1400" s="202"/>
      <c r="JD1400" s="202"/>
    </row>
    <row r="1401" spans="1:264" s="686" customFormat="1" x14ac:dyDescent="0.25">
      <c r="A1401" s="641">
        <v>1</v>
      </c>
      <c r="B1401" s="641">
        <v>1</v>
      </c>
      <c r="C1401" s="1126" t="s">
        <v>604</v>
      </c>
      <c r="D1401" s="1062"/>
      <c r="E1401" s="951"/>
      <c r="F1401" s="1575"/>
      <c r="G1401" s="952"/>
      <c r="H1401" s="952"/>
      <c r="I1401" s="1024"/>
      <c r="J1401" s="3451"/>
      <c r="K1401" s="1152"/>
      <c r="L1401" s="1152"/>
      <c r="M1401" s="1153"/>
      <c r="N1401" s="1153"/>
      <c r="O1401" s="1153"/>
      <c r="P1401" s="1153"/>
      <c r="Q1401" s="1153"/>
      <c r="R1401" s="1153"/>
      <c r="S1401" s="1191">
        <f t="shared" ref="S1401:Y1402" si="1089">S1332</f>
        <v>91511.91476</v>
      </c>
      <c r="T1401" s="1191">
        <f t="shared" ref="T1401" si="1090">T1332</f>
        <v>91511.91476</v>
      </c>
      <c r="U1401" s="1151">
        <f t="shared" si="1089"/>
        <v>15251.985793333333</v>
      </c>
      <c r="V1401" s="1191">
        <f t="shared" si="1089"/>
        <v>15251.9858</v>
      </c>
      <c r="W1401" s="3025">
        <f t="shared" si="1089"/>
        <v>0</v>
      </c>
      <c r="X1401" s="1191">
        <f t="shared" si="1089"/>
        <v>0</v>
      </c>
      <c r="Y1401" s="1191">
        <f t="shared" si="1089"/>
        <v>6.6666671045823023E-6</v>
      </c>
      <c r="Z1401" s="1984"/>
      <c r="AA1401" s="1984">
        <f t="shared" ref="AA1401:AC1402" si="1091">AA1332</f>
        <v>-27.028839999999999</v>
      </c>
      <c r="AB1401" s="1191">
        <f t="shared" si="1091"/>
        <v>15224.95696</v>
      </c>
      <c r="AC1401" s="3709">
        <f t="shared" si="1091"/>
        <v>0</v>
      </c>
      <c r="AD1401" s="202"/>
      <c r="AE1401" s="202"/>
      <c r="AF1401" s="202"/>
      <c r="AG1401" s="202"/>
      <c r="AH1401" s="202"/>
      <c r="AI1401" s="202"/>
      <c r="AJ1401" s="202"/>
      <c r="AK1401" s="202"/>
      <c r="AL1401" s="202"/>
      <c r="AM1401" s="202"/>
      <c r="AN1401" s="202"/>
      <c r="AO1401" s="202"/>
      <c r="AP1401" s="202"/>
      <c r="AQ1401" s="202"/>
      <c r="AR1401" s="202"/>
      <c r="AS1401" s="202"/>
      <c r="AT1401" s="202"/>
      <c r="AU1401" s="202"/>
      <c r="AV1401" s="202"/>
      <c r="AW1401" s="202"/>
      <c r="AX1401" s="202"/>
      <c r="AY1401" s="202"/>
      <c r="AZ1401" s="202"/>
      <c r="BA1401" s="202"/>
      <c r="BB1401" s="202"/>
      <c r="BC1401" s="202"/>
      <c r="BD1401" s="202"/>
      <c r="BE1401" s="202"/>
      <c r="BF1401" s="202"/>
      <c r="BG1401" s="202"/>
      <c r="BH1401" s="202"/>
      <c r="BI1401" s="202"/>
      <c r="BJ1401" s="202"/>
      <c r="BK1401" s="202"/>
      <c r="BL1401" s="202"/>
      <c r="BM1401" s="202"/>
      <c r="BN1401" s="202"/>
      <c r="BO1401" s="202"/>
      <c r="BP1401" s="202"/>
      <c r="BQ1401" s="202"/>
      <c r="BR1401" s="202"/>
      <c r="BS1401" s="202"/>
      <c r="BT1401" s="202"/>
      <c r="BU1401" s="202"/>
      <c r="BV1401" s="202"/>
      <c r="BW1401" s="202"/>
      <c r="BX1401" s="202"/>
      <c r="BY1401" s="202"/>
      <c r="BZ1401" s="202"/>
      <c r="CA1401" s="202"/>
      <c r="CB1401" s="202"/>
      <c r="CC1401" s="202"/>
      <c r="CD1401" s="202"/>
      <c r="CE1401" s="202"/>
      <c r="CF1401" s="202"/>
      <c r="CG1401" s="202"/>
      <c r="CH1401" s="202"/>
      <c r="CI1401" s="202"/>
      <c r="CJ1401" s="202"/>
      <c r="CK1401" s="202"/>
      <c r="CL1401" s="202"/>
      <c r="CM1401" s="202"/>
      <c r="CN1401" s="202"/>
      <c r="CO1401" s="202"/>
      <c r="CP1401" s="202"/>
      <c r="CQ1401" s="202"/>
      <c r="CR1401" s="202"/>
      <c r="CS1401" s="202"/>
      <c r="CT1401" s="202"/>
      <c r="CU1401" s="202"/>
      <c r="CV1401" s="202"/>
      <c r="CW1401" s="202"/>
      <c r="CX1401" s="202"/>
      <c r="CY1401" s="202"/>
      <c r="CZ1401" s="202"/>
      <c r="DA1401" s="202"/>
      <c r="DB1401" s="202"/>
      <c r="DC1401" s="202"/>
      <c r="DD1401" s="202"/>
      <c r="DE1401" s="202"/>
      <c r="DF1401" s="202"/>
      <c r="DG1401" s="202"/>
      <c r="DH1401" s="202"/>
      <c r="DI1401" s="202"/>
      <c r="DJ1401" s="202"/>
      <c r="DK1401" s="202"/>
      <c r="DL1401" s="202"/>
      <c r="DM1401" s="202"/>
      <c r="DN1401" s="202"/>
      <c r="DO1401" s="202"/>
      <c r="DP1401" s="202"/>
      <c r="DQ1401" s="202"/>
      <c r="DR1401" s="202"/>
      <c r="DS1401" s="202"/>
      <c r="DT1401" s="202"/>
      <c r="DU1401" s="202"/>
      <c r="DV1401" s="202"/>
      <c r="DW1401" s="202"/>
      <c r="DX1401" s="202"/>
      <c r="DY1401" s="202"/>
      <c r="DZ1401" s="202"/>
      <c r="EA1401" s="202"/>
      <c r="EB1401" s="202"/>
      <c r="EC1401" s="202"/>
      <c r="ED1401" s="202"/>
      <c r="EE1401" s="202"/>
      <c r="EF1401" s="202"/>
      <c r="EG1401" s="202"/>
      <c r="EH1401" s="202"/>
      <c r="EI1401" s="202"/>
      <c r="EJ1401" s="202"/>
      <c r="EK1401" s="202"/>
      <c r="EL1401" s="202"/>
      <c r="EM1401" s="202"/>
      <c r="EN1401" s="202"/>
      <c r="EO1401" s="202"/>
      <c r="EP1401" s="202"/>
      <c r="EQ1401" s="202"/>
      <c r="ER1401" s="202"/>
      <c r="ES1401" s="202"/>
      <c r="ET1401" s="202"/>
      <c r="EU1401" s="202"/>
      <c r="EV1401" s="202"/>
      <c r="EW1401" s="202"/>
      <c r="EX1401" s="202"/>
      <c r="EY1401" s="202"/>
      <c r="EZ1401" s="202"/>
      <c r="FA1401" s="202"/>
      <c r="FB1401" s="202"/>
      <c r="FC1401" s="202"/>
      <c r="FD1401" s="202"/>
      <c r="FE1401" s="202"/>
      <c r="FF1401" s="202"/>
      <c r="FG1401" s="202"/>
      <c r="FH1401" s="202"/>
      <c r="FI1401" s="202"/>
      <c r="FJ1401" s="202"/>
      <c r="FK1401" s="202"/>
      <c r="FL1401" s="202"/>
      <c r="FM1401" s="202"/>
      <c r="FN1401" s="202"/>
      <c r="FO1401" s="202"/>
      <c r="FP1401" s="202"/>
      <c r="FQ1401" s="202"/>
      <c r="FR1401" s="202"/>
      <c r="FS1401" s="202"/>
      <c r="FT1401" s="202"/>
      <c r="FU1401" s="202"/>
      <c r="FV1401" s="202"/>
      <c r="FW1401" s="202"/>
      <c r="FX1401" s="202"/>
      <c r="FY1401" s="202"/>
      <c r="FZ1401" s="202"/>
      <c r="GA1401" s="202"/>
      <c r="GB1401" s="202"/>
      <c r="GC1401" s="202"/>
      <c r="GD1401" s="202"/>
      <c r="GE1401" s="202"/>
      <c r="GF1401" s="202"/>
      <c r="GG1401" s="202"/>
      <c r="GH1401" s="202"/>
      <c r="GI1401" s="202"/>
      <c r="GJ1401" s="202"/>
      <c r="GK1401" s="202"/>
      <c r="GL1401" s="202"/>
      <c r="GM1401" s="202"/>
      <c r="GN1401" s="202"/>
      <c r="GO1401" s="202"/>
      <c r="GP1401" s="202"/>
      <c r="GQ1401" s="202"/>
      <c r="GR1401" s="202"/>
      <c r="GS1401" s="202"/>
      <c r="GT1401" s="202"/>
      <c r="GU1401" s="202"/>
      <c r="GV1401" s="202"/>
      <c r="GW1401" s="202"/>
      <c r="GX1401" s="202"/>
      <c r="GY1401" s="202"/>
      <c r="GZ1401" s="202"/>
      <c r="HA1401" s="202"/>
      <c r="HB1401" s="202"/>
      <c r="HC1401" s="202"/>
      <c r="HD1401" s="202"/>
      <c r="HE1401" s="202"/>
      <c r="HF1401" s="202"/>
      <c r="HG1401" s="202"/>
      <c r="HH1401" s="202"/>
      <c r="HI1401" s="202"/>
      <c r="HJ1401" s="202"/>
      <c r="HK1401" s="202"/>
      <c r="HL1401" s="202"/>
      <c r="HM1401" s="202"/>
      <c r="HN1401" s="202"/>
      <c r="HO1401" s="202"/>
      <c r="HP1401" s="202"/>
      <c r="HQ1401" s="202"/>
      <c r="HR1401" s="202"/>
      <c r="HS1401" s="202"/>
      <c r="HT1401" s="202"/>
      <c r="HU1401" s="202"/>
      <c r="HV1401" s="202"/>
      <c r="HW1401" s="202"/>
      <c r="HX1401" s="202"/>
      <c r="HY1401" s="202"/>
      <c r="HZ1401" s="202"/>
      <c r="IA1401" s="202"/>
      <c r="IB1401" s="202"/>
      <c r="IC1401" s="202"/>
      <c r="ID1401" s="202"/>
      <c r="IE1401" s="202"/>
      <c r="IF1401" s="202"/>
      <c r="IG1401" s="202"/>
      <c r="IH1401" s="202"/>
      <c r="II1401" s="202"/>
      <c r="IJ1401" s="202"/>
      <c r="IK1401" s="202"/>
      <c r="IL1401" s="202"/>
      <c r="IM1401" s="202"/>
      <c r="IN1401" s="202"/>
      <c r="IO1401" s="202"/>
      <c r="IP1401" s="202"/>
      <c r="IQ1401" s="202"/>
      <c r="IR1401" s="202"/>
      <c r="IS1401" s="202"/>
      <c r="IT1401" s="202"/>
      <c r="IU1401" s="202"/>
      <c r="IV1401" s="202"/>
      <c r="IW1401" s="202"/>
      <c r="IX1401" s="202"/>
      <c r="IY1401" s="202"/>
      <c r="IZ1401" s="202"/>
      <c r="JA1401" s="202"/>
      <c r="JB1401" s="202"/>
      <c r="JC1401" s="202"/>
      <c r="JD1401" s="202"/>
    </row>
    <row r="1402" spans="1:264" s="686" customFormat="1" x14ac:dyDescent="0.25">
      <c r="A1402" s="641"/>
      <c r="B1402" s="641">
        <v>1</v>
      </c>
      <c r="C1402" s="1126" t="s">
        <v>524</v>
      </c>
      <c r="D1402" s="1062"/>
      <c r="E1402" s="951"/>
      <c r="F1402" s="1575"/>
      <c r="G1402" s="952"/>
      <c r="H1402" s="952"/>
      <c r="I1402" s="1024"/>
      <c r="J1402" s="3451"/>
      <c r="K1402" s="1152"/>
      <c r="L1402" s="1152"/>
      <c r="M1402" s="1153"/>
      <c r="N1402" s="1153"/>
      <c r="O1402" s="1153"/>
      <c r="P1402" s="1153"/>
      <c r="Q1402" s="1153"/>
      <c r="R1402" s="1153"/>
      <c r="S1402" s="1191">
        <f t="shared" si="1089"/>
        <v>18762.6348</v>
      </c>
      <c r="T1402" s="1191">
        <f t="shared" ref="T1402" si="1092">T1333</f>
        <v>18762.6348</v>
      </c>
      <c r="U1402" s="1151">
        <f t="shared" si="1089"/>
        <v>3127.1057999999998</v>
      </c>
      <c r="V1402" s="1191">
        <f t="shared" si="1089"/>
        <v>3127.1057999999998</v>
      </c>
      <c r="W1402" s="3025">
        <f t="shared" si="1089"/>
        <v>0</v>
      </c>
      <c r="X1402" s="1191">
        <f t="shared" si="1089"/>
        <v>0</v>
      </c>
      <c r="Y1402" s="1191">
        <f t="shared" si="1089"/>
        <v>0</v>
      </c>
      <c r="Z1402" s="1984"/>
      <c r="AA1402" s="1984">
        <f t="shared" si="1091"/>
        <v>0</v>
      </c>
      <c r="AB1402" s="1191">
        <f t="shared" si="1091"/>
        <v>3127.1057999999998</v>
      </c>
      <c r="AC1402" s="3709">
        <f t="shared" si="1091"/>
        <v>0</v>
      </c>
      <c r="AD1402" s="202"/>
      <c r="AE1402" s="202"/>
      <c r="AF1402" s="202"/>
      <c r="AG1402" s="202"/>
      <c r="AH1402" s="202"/>
      <c r="AI1402" s="202"/>
      <c r="AJ1402" s="202"/>
      <c r="AK1402" s="202"/>
      <c r="AL1402" s="202"/>
      <c r="AM1402" s="202"/>
      <c r="AN1402" s="202"/>
      <c r="AO1402" s="202"/>
      <c r="AP1402" s="202"/>
      <c r="AQ1402" s="202"/>
      <c r="AR1402" s="202"/>
      <c r="AS1402" s="202"/>
      <c r="AT1402" s="202"/>
      <c r="AU1402" s="202"/>
      <c r="AV1402" s="202"/>
      <c r="AW1402" s="202"/>
      <c r="AX1402" s="202"/>
      <c r="AY1402" s="202"/>
      <c r="AZ1402" s="202"/>
      <c r="BA1402" s="202"/>
      <c r="BB1402" s="202"/>
      <c r="BC1402" s="202"/>
      <c r="BD1402" s="202"/>
      <c r="BE1402" s="202"/>
      <c r="BF1402" s="202"/>
      <c r="BG1402" s="202"/>
      <c r="BH1402" s="202"/>
      <c r="BI1402" s="202"/>
      <c r="BJ1402" s="202"/>
      <c r="BK1402" s="202"/>
      <c r="BL1402" s="202"/>
      <c r="BM1402" s="202"/>
      <c r="BN1402" s="202"/>
      <c r="BO1402" s="202"/>
      <c r="BP1402" s="202"/>
      <c r="BQ1402" s="202"/>
      <c r="BR1402" s="202"/>
      <c r="BS1402" s="202"/>
      <c r="BT1402" s="202"/>
      <c r="BU1402" s="202"/>
      <c r="BV1402" s="202"/>
      <c r="BW1402" s="202"/>
      <c r="BX1402" s="202"/>
      <c r="BY1402" s="202"/>
      <c r="BZ1402" s="202"/>
      <c r="CA1402" s="202"/>
      <c r="CB1402" s="202"/>
      <c r="CC1402" s="202"/>
      <c r="CD1402" s="202"/>
      <c r="CE1402" s="202"/>
      <c r="CF1402" s="202"/>
      <c r="CG1402" s="202"/>
      <c r="CH1402" s="202"/>
      <c r="CI1402" s="202"/>
      <c r="CJ1402" s="202"/>
      <c r="CK1402" s="202"/>
      <c r="CL1402" s="202"/>
      <c r="CM1402" s="202"/>
      <c r="CN1402" s="202"/>
      <c r="CO1402" s="202"/>
      <c r="CP1402" s="202"/>
      <c r="CQ1402" s="202"/>
      <c r="CR1402" s="202"/>
      <c r="CS1402" s="202"/>
      <c r="CT1402" s="202"/>
      <c r="CU1402" s="202"/>
      <c r="CV1402" s="202"/>
      <c r="CW1402" s="202"/>
      <c r="CX1402" s="202"/>
      <c r="CY1402" s="202"/>
      <c r="CZ1402" s="202"/>
      <c r="DA1402" s="202"/>
      <c r="DB1402" s="202"/>
      <c r="DC1402" s="202"/>
      <c r="DD1402" s="202"/>
      <c r="DE1402" s="202"/>
      <c r="DF1402" s="202"/>
      <c r="DG1402" s="202"/>
      <c r="DH1402" s="202"/>
      <c r="DI1402" s="202"/>
      <c r="DJ1402" s="202"/>
      <c r="DK1402" s="202"/>
      <c r="DL1402" s="202"/>
      <c r="DM1402" s="202"/>
      <c r="DN1402" s="202"/>
      <c r="DO1402" s="202"/>
      <c r="DP1402" s="202"/>
      <c r="DQ1402" s="202"/>
      <c r="DR1402" s="202"/>
      <c r="DS1402" s="202"/>
      <c r="DT1402" s="202"/>
      <c r="DU1402" s="202"/>
      <c r="DV1402" s="202"/>
      <c r="DW1402" s="202"/>
      <c r="DX1402" s="202"/>
      <c r="DY1402" s="202"/>
      <c r="DZ1402" s="202"/>
      <c r="EA1402" s="202"/>
      <c r="EB1402" s="202"/>
      <c r="EC1402" s="202"/>
      <c r="ED1402" s="202"/>
      <c r="EE1402" s="202"/>
      <c r="EF1402" s="202"/>
      <c r="EG1402" s="202"/>
      <c r="EH1402" s="202"/>
      <c r="EI1402" s="202"/>
      <c r="EJ1402" s="202"/>
      <c r="EK1402" s="202"/>
      <c r="EL1402" s="202"/>
      <c r="EM1402" s="202"/>
      <c r="EN1402" s="202"/>
      <c r="EO1402" s="202"/>
      <c r="EP1402" s="202"/>
      <c r="EQ1402" s="202"/>
      <c r="ER1402" s="202"/>
      <c r="ES1402" s="202"/>
      <c r="ET1402" s="202"/>
      <c r="EU1402" s="202"/>
      <c r="EV1402" s="202"/>
      <c r="EW1402" s="202"/>
      <c r="EX1402" s="202"/>
      <c r="EY1402" s="202"/>
      <c r="EZ1402" s="202"/>
      <c r="FA1402" s="202"/>
      <c r="FB1402" s="202"/>
      <c r="FC1402" s="202"/>
      <c r="FD1402" s="202"/>
      <c r="FE1402" s="202"/>
      <c r="FF1402" s="202"/>
      <c r="FG1402" s="202"/>
      <c r="FH1402" s="202"/>
      <c r="FI1402" s="202"/>
      <c r="FJ1402" s="202"/>
      <c r="FK1402" s="202"/>
      <c r="FL1402" s="202"/>
      <c r="FM1402" s="202"/>
      <c r="FN1402" s="202"/>
      <c r="FO1402" s="202"/>
      <c r="FP1402" s="202"/>
      <c r="FQ1402" s="202"/>
      <c r="FR1402" s="202"/>
      <c r="FS1402" s="202"/>
      <c r="FT1402" s="202"/>
      <c r="FU1402" s="202"/>
      <c r="FV1402" s="202"/>
      <c r="FW1402" s="202"/>
      <c r="FX1402" s="202"/>
      <c r="FY1402" s="202"/>
      <c r="FZ1402" s="202"/>
      <c r="GA1402" s="202"/>
      <c r="GB1402" s="202"/>
      <c r="GC1402" s="202"/>
      <c r="GD1402" s="202"/>
      <c r="GE1402" s="202"/>
      <c r="GF1402" s="202"/>
      <c r="GG1402" s="202"/>
      <c r="GH1402" s="202"/>
      <c r="GI1402" s="202"/>
      <c r="GJ1402" s="202"/>
      <c r="GK1402" s="202"/>
      <c r="GL1402" s="202"/>
      <c r="GM1402" s="202"/>
      <c r="GN1402" s="202"/>
      <c r="GO1402" s="202"/>
      <c r="GP1402" s="202"/>
      <c r="GQ1402" s="202"/>
      <c r="GR1402" s="202"/>
      <c r="GS1402" s="202"/>
      <c r="GT1402" s="202"/>
      <c r="GU1402" s="202"/>
      <c r="GV1402" s="202"/>
      <c r="GW1402" s="202"/>
      <c r="GX1402" s="202"/>
      <c r="GY1402" s="202"/>
      <c r="GZ1402" s="202"/>
      <c r="HA1402" s="202"/>
      <c r="HB1402" s="202"/>
      <c r="HC1402" s="202"/>
      <c r="HD1402" s="202"/>
      <c r="HE1402" s="202"/>
      <c r="HF1402" s="202"/>
      <c r="HG1402" s="202"/>
      <c r="HH1402" s="202"/>
      <c r="HI1402" s="202"/>
      <c r="HJ1402" s="202"/>
      <c r="HK1402" s="202"/>
      <c r="HL1402" s="202"/>
      <c r="HM1402" s="202"/>
      <c r="HN1402" s="202"/>
      <c r="HO1402" s="202"/>
      <c r="HP1402" s="202"/>
      <c r="HQ1402" s="202"/>
      <c r="HR1402" s="202"/>
      <c r="HS1402" s="202"/>
      <c r="HT1402" s="202"/>
      <c r="HU1402" s="202"/>
      <c r="HV1402" s="202"/>
      <c r="HW1402" s="202"/>
      <c r="HX1402" s="202"/>
      <c r="HY1402" s="202"/>
      <c r="HZ1402" s="202"/>
      <c r="IA1402" s="202"/>
      <c r="IB1402" s="202"/>
      <c r="IC1402" s="202"/>
      <c r="ID1402" s="202"/>
      <c r="IE1402" s="202"/>
      <c r="IF1402" s="202"/>
      <c r="IG1402" s="202"/>
      <c r="IH1402" s="202"/>
      <c r="II1402" s="202"/>
      <c r="IJ1402" s="202"/>
      <c r="IK1402" s="202"/>
      <c r="IL1402" s="202"/>
      <c r="IM1402" s="202"/>
      <c r="IN1402" s="202"/>
      <c r="IO1402" s="202"/>
      <c r="IP1402" s="202"/>
      <c r="IQ1402" s="202"/>
      <c r="IR1402" s="202"/>
      <c r="IS1402" s="202"/>
      <c r="IT1402" s="202"/>
      <c r="IU1402" s="202"/>
      <c r="IV1402" s="202"/>
      <c r="IW1402" s="202"/>
      <c r="IX1402" s="202"/>
      <c r="IY1402" s="202"/>
      <c r="IZ1402" s="202"/>
      <c r="JA1402" s="202"/>
      <c r="JB1402" s="202"/>
      <c r="JC1402" s="202"/>
      <c r="JD1402" s="202"/>
    </row>
    <row r="1403" spans="1:264" s="686" customFormat="1" ht="29.25" x14ac:dyDescent="0.25">
      <c r="A1403" s="641"/>
      <c r="B1403" s="641">
        <v>1</v>
      </c>
      <c r="C1403" s="1779" t="s">
        <v>480</v>
      </c>
      <c r="D1403" s="1062"/>
      <c r="E1403" s="951"/>
      <c r="F1403" s="1575">
        <f t="shared" ref="F1403:I1410" si="1093">F1334</f>
        <v>50955</v>
      </c>
      <c r="G1403" s="952">
        <f t="shared" si="1093"/>
        <v>8492.5</v>
      </c>
      <c r="H1403" s="952">
        <f t="shared" si="1093"/>
        <v>3189</v>
      </c>
      <c r="I1403" s="1024">
        <f t="shared" si="1093"/>
        <v>37.550780100088318</v>
      </c>
      <c r="J1403" s="3451">
        <f t="shared" ref="J1403" si="1094">J1334</f>
        <v>1</v>
      </c>
      <c r="K1403" s="1152"/>
      <c r="L1403" s="1152"/>
      <c r="M1403" s="1153"/>
      <c r="N1403" s="1153"/>
      <c r="O1403" s="1153"/>
      <c r="P1403" s="1153"/>
      <c r="Q1403" s="1153"/>
      <c r="R1403" s="1153"/>
      <c r="S1403" s="1191"/>
      <c r="T1403" s="1191"/>
      <c r="U1403" s="1151"/>
      <c r="V1403" s="1191"/>
      <c r="W1403" s="3025"/>
      <c r="X1403" s="1191"/>
      <c r="Y1403" s="1191"/>
      <c r="Z1403" s="1984"/>
      <c r="AA1403" s="1984"/>
      <c r="AB1403" s="1191"/>
      <c r="AC1403" s="3709"/>
      <c r="AD1403" s="202"/>
      <c r="AE1403" s="202"/>
      <c r="AF1403" s="202"/>
      <c r="AG1403" s="202"/>
      <c r="AH1403" s="202"/>
      <c r="AI1403" s="202"/>
      <c r="AJ1403" s="202"/>
      <c r="AK1403" s="202"/>
      <c r="AL1403" s="202"/>
      <c r="AM1403" s="202"/>
      <c r="AN1403" s="202"/>
      <c r="AO1403" s="202"/>
      <c r="AP1403" s="202"/>
      <c r="AQ1403" s="202"/>
      <c r="AR1403" s="202"/>
      <c r="AS1403" s="202"/>
      <c r="AT1403" s="202"/>
      <c r="AU1403" s="202"/>
      <c r="AV1403" s="202"/>
      <c r="AW1403" s="202"/>
      <c r="AX1403" s="202"/>
      <c r="AY1403" s="202"/>
      <c r="AZ1403" s="202"/>
      <c r="BA1403" s="202"/>
      <c r="BB1403" s="202"/>
      <c r="BC1403" s="202"/>
      <c r="BD1403" s="202"/>
      <c r="BE1403" s="202"/>
      <c r="BF1403" s="202"/>
      <c r="BG1403" s="202"/>
      <c r="BH1403" s="202"/>
      <c r="BI1403" s="202"/>
      <c r="BJ1403" s="202"/>
      <c r="BK1403" s="202"/>
      <c r="BL1403" s="202"/>
      <c r="BM1403" s="202"/>
      <c r="BN1403" s="202"/>
      <c r="BO1403" s="202"/>
      <c r="BP1403" s="202"/>
      <c r="BQ1403" s="202"/>
      <c r="BR1403" s="202"/>
      <c r="BS1403" s="202"/>
      <c r="BT1403" s="202"/>
      <c r="BU1403" s="202"/>
      <c r="BV1403" s="202"/>
      <c r="BW1403" s="202"/>
      <c r="BX1403" s="202"/>
      <c r="BY1403" s="202"/>
      <c r="BZ1403" s="202"/>
      <c r="CA1403" s="202"/>
      <c r="CB1403" s="202"/>
      <c r="CC1403" s="202"/>
      <c r="CD1403" s="202"/>
      <c r="CE1403" s="202"/>
      <c r="CF1403" s="202"/>
      <c r="CG1403" s="202"/>
      <c r="CH1403" s="202"/>
      <c r="CI1403" s="202"/>
      <c r="CJ1403" s="202"/>
      <c r="CK1403" s="202"/>
      <c r="CL1403" s="202"/>
      <c r="CM1403" s="202"/>
      <c r="CN1403" s="202"/>
      <c r="CO1403" s="202"/>
      <c r="CP1403" s="202"/>
      <c r="CQ1403" s="202"/>
      <c r="CR1403" s="202"/>
      <c r="CS1403" s="202"/>
      <c r="CT1403" s="202"/>
      <c r="CU1403" s="202"/>
      <c r="CV1403" s="202"/>
      <c r="CW1403" s="202"/>
      <c r="CX1403" s="202"/>
      <c r="CY1403" s="202"/>
      <c r="CZ1403" s="202"/>
      <c r="DA1403" s="202"/>
      <c r="DB1403" s="202"/>
      <c r="DC1403" s="202"/>
      <c r="DD1403" s="202"/>
      <c r="DE1403" s="202"/>
      <c r="DF1403" s="202"/>
      <c r="DG1403" s="202"/>
      <c r="DH1403" s="202"/>
      <c r="DI1403" s="202"/>
      <c r="DJ1403" s="202"/>
      <c r="DK1403" s="202"/>
      <c r="DL1403" s="202"/>
      <c r="DM1403" s="202"/>
      <c r="DN1403" s="202"/>
      <c r="DO1403" s="202"/>
      <c r="DP1403" s="202"/>
      <c r="DQ1403" s="202"/>
      <c r="DR1403" s="202"/>
      <c r="DS1403" s="202"/>
      <c r="DT1403" s="202"/>
      <c r="DU1403" s="202"/>
      <c r="DV1403" s="202"/>
      <c r="DW1403" s="202"/>
      <c r="DX1403" s="202"/>
      <c r="DY1403" s="202"/>
      <c r="DZ1403" s="202"/>
      <c r="EA1403" s="202"/>
      <c r="EB1403" s="202"/>
      <c r="EC1403" s="202"/>
      <c r="ED1403" s="202"/>
      <c r="EE1403" s="202"/>
      <c r="EF1403" s="202"/>
      <c r="EG1403" s="202"/>
      <c r="EH1403" s="202"/>
      <c r="EI1403" s="202"/>
      <c r="EJ1403" s="202"/>
      <c r="EK1403" s="202"/>
      <c r="EL1403" s="202"/>
      <c r="EM1403" s="202"/>
      <c r="EN1403" s="202"/>
      <c r="EO1403" s="202"/>
      <c r="EP1403" s="202"/>
      <c r="EQ1403" s="202"/>
      <c r="ER1403" s="202"/>
      <c r="ES1403" s="202"/>
      <c r="ET1403" s="202"/>
      <c r="EU1403" s="202"/>
      <c r="EV1403" s="202"/>
      <c r="EW1403" s="202"/>
      <c r="EX1403" s="202"/>
      <c r="EY1403" s="202"/>
      <c r="EZ1403" s="202"/>
      <c r="FA1403" s="202"/>
      <c r="FB1403" s="202"/>
      <c r="FC1403" s="202"/>
      <c r="FD1403" s="202"/>
      <c r="FE1403" s="202"/>
      <c r="FF1403" s="202"/>
      <c r="FG1403" s="202"/>
      <c r="FH1403" s="202"/>
      <c r="FI1403" s="202"/>
      <c r="FJ1403" s="202"/>
      <c r="FK1403" s="202"/>
      <c r="FL1403" s="202"/>
      <c r="FM1403" s="202"/>
      <c r="FN1403" s="202"/>
      <c r="FO1403" s="202"/>
      <c r="FP1403" s="202"/>
      <c r="FQ1403" s="202"/>
      <c r="FR1403" s="202"/>
      <c r="FS1403" s="202"/>
      <c r="FT1403" s="202"/>
      <c r="FU1403" s="202"/>
      <c r="FV1403" s="202"/>
      <c r="FW1403" s="202"/>
      <c r="FX1403" s="202"/>
      <c r="FY1403" s="202"/>
      <c r="FZ1403" s="202"/>
      <c r="GA1403" s="202"/>
      <c r="GB1403" s="202"/>
      <c r="GC1403" s="202"/>
      <c r="GD1403" s="202"/>
      <c r="GE1403" s="202"/>
      <c r="GF1403" s="202"/>
      <c r="GG1403" s="202"/>
      <c r="GH1403" s="202"/>
      <c r="GI1403" s="202"/>
      <c r="GJ1403" s="202"/>
      <c r="GK1403" s="202"/>
      <c r="GL1403" s="202"/>
      <c r="GM1403" s="202"/>
      <c r="GN1403" s="202"/>
      <c r="GO1403" s="202"/>
      <c r="GP1403" s="202"/>
      <c r="GQ1403" s="202"/>
      <c r="GR1403" s="202"/>
      <c r="GS1403" s="202"/>
      <c r="GT1403" s="202"/>
      <c r="GU1403" s="202"/>
      <c r="GV1403" s="202"/>
      <c r="GW1403" s="202"/>
      <c r="GX1403" s="202"/>
      <c r="GY1403" s="202"/>
      <c r="GZ1403" s="202"/>
      <c r="HA1403" s="202"/>
      <c r="HB1403" s="202"/>
      <c r="HC1403" s="202"/>
      <c r="HD1403" s="202"/>
      <c r="HE1403" s="202"/>
      <c r="HF1403" s="202"/>
      <c r="HG1403" s="202"/>
      <c r="HH1403" s="202"/>
      <c r="HI1403" s="202"/>
      <c r="HJ1403" s="202"/>
      <c r="HK1403" s="202"/>
      <c r="HL1403" s="202"/>
      <c r="HM1403" s="202"/>
      <c r="HN1403" s="202"/>
      <c r="HO1403" s="202"/>
      <c r="HP1403" s="202"/>
      <c r="HQ1403" s="202"/>
      <c r="HR1403" s="202"/>
      <c r="HS1403" s="202"/>
      <c r="HT1403" s="202"/>
      <c r="HU1403" s="202"/>
      <c r="HV1403" s="202"/>
      <c r="HW1403" s="202"/>
      <c r="HX1403" s="202"/>
      <c r="HY1403" s="202"/>
      <c r="HZ1403" s="202"/>
      <c r="IA1403" s="202"/>
      <c r="IB1403" s="202"/>
      <c r="IC1403" s="202"/>
      <c r="ID1403" s="202"/>
      <c r="IE1403" s="202"/>
      <c r="IF1403" s="202"/>
      <c r="IG1403" s="202"/>
      <c r="IH1403" s="202"/>
      <c r="II1403" s="202"/>
      <c r="IJ1403" s="202"/>
      <c r="IK1403" s="202"/>
      <c r="IL1403" s="202"/>
      <c r="IM1403" s="202"/>
      <c r="IN1403" s="202"/>
      <c r="IO1403" s="202"/>
      <c r="IP1403" s="202"/>
      <c r="IQ1403" s="202"/>
      <c r="IR1403" s="202"/>
      <c r="IS1403" s="202"/>
      <c r="IT1403" s="202"/>
      <c r="IU1403" s="202"/>
      <c r="IV1403" s="202"/>
      <c r="IW1403" s="202"/>
      <c r="IX1403" s="202"/>
      <c r="IY1403" s="202"/>
      <c r="IZ1403" s="202"/>
      <c r="JA1403" s="202"/>
      <c r="JB1403" s="202"/>
      <c r="JC1403" s="202"/>
      <c r="JD1403" s="202"/>
    </row>
    <row r="1404" spans="1:264" s="686" customFormat="1" ht="30" x14ac:dyDescent="0.25">
      <c r="A1404" s="641"/>
      <c r="B1404" s="641">
        <v>1</v>
      </c>
      <c r="C1404" s="3762" t="s">
        <v>255</v>
      </c>
      <c r="D1404" s="1062"/>
      <c r="E1404" s="951"/>
      <c r="F1404" s="1575">
        <f t="shared" si="1093"/>
        <v>0</v>
      </c>
      <c r="G1404" s="952">
        <f t="shared" si="1093"/>
        <v>0</v>
      </c>
      <c r="H1404" s="952">
        <f t="shared" si="1093"/>
        <v>0</v>
      </c>
      <c r="I1404" s="1024">
        <f t="shared" si="1093"/>
        <v>0</v>
      </c>
      <c r="J1404" s="3451">
        <f t="shared" ref="J1404" si="1095">J1335</f>
        <v>0</v>
      </c>
      <c r="K1404" s="1152"/>
      <c r="L1404" s="1152"/>
      <c r="M1404" s="1153"/>
      <c r="N1404" s="1153"/>
      <c r="O1404" s="1153"/>
      <c r="P1404" s="1153"/>
      <c r="Q1404" s="1153"/>
      <c r="R1404" s="1153"/>
      <c r="S1404" s="1191"/>
      <c r="T1404" s="1191"/>
      <c r="U1404" s="1151"/>
      <c r="V1404" s="1191"/>
      <c r="W1404" s="3025"/>
      <c r="X1404" s="1191"/>
      <c r="Y1404" s="1191"/>
      <c r="Z1404" s="1984"/>
      <c r="AA1404" s="1984"/>
      <c r="AB1404" s="1191"/>
      <c r="AC1404" s="3709"/>
      <c r="AD1404" s="202"/>
      <c r="AE1404" s="202"/>
      <c r="AF1404" s="202"/>
      <c r="AG1404" s="202"/>
      <c r="AH1404" s="202"/>
      <c r="AI1404" s="202"/>
      <c r="AJ1404" s="202"/>
      <c r="AK1404" s="202"/>
      <c r="AL1404" s="202"/>
      <c r="AM1404" s="202"/>
      <c r="AN1404" s="202"/>
      <c r="AO1404" s="202"/>
      <c r="AP1404" s="202"/>
      <c r="AQ1404" s="202"/>
      <c r="AR1404" s="202"/>
      <c r="AS1404" s="202"/>
      <c r="AT1404" s="202"/>
      <c r="AU1404" s="202"/>
      <c r="AV1404" s="202"/>
      <c r="AW1404" s="202"/>
      <c r="AX1404" s="202"/>
      <c r="AY1404" s="202"/>
      <c r="AZ1404" s="202"/>
      <c r="BA1404" s="202"/>
      <c r="BB1404" s="202"/>
      <c r="BC1404" s="202"/>
      <c r="BD1404" s="202"/>
      <c r="BE1404" s="202"/>
      <c r="BF1404" s="202"/>
      <c r="BG1404" s="202"/>
      <c r="BH1404" s="202"/>
      <c r="BI1404" s="202"/>
      <c r="BJ1404" s="202"/>
      <c r="BK1404" s="202"/>
      <c r="BL1404" s="202"/>
      <c r="BM1404" s="202"/>
      <c r="BN1404" s="202"/>
      <c r="BO1404" s="202"/>
      <c r="BP1404" s="202"/>
      <c r="BQ1404" s="202"/>
      <c r="BR1404" s="202"/>
      <c r="BS1404" s="202"/>
      <c r="BT1404" s="202"/>
      <c r="BU1404" s="202"/>
      <c r="BV1404" s="202"/>
      <c r="BW1404" s="202"/>
      <c r="BX1404" s="202"/>
      <c r="BY1404" s="202"/>
      <c r="BZ1404" s="202"/>
      <c r="CA1404" s="202"/>
      <c r="CB1404" s="202"/>
      <c r="CC1404" s="202"/>
      <c r="CD1404" s="202"/>
      <c r="CE1404" s="202"/>
      <c r="CF1404" s="202"/>
      <c r="CG1404" s="202"/>
      <c r="CH1404" s="202"/>
      <c r="CI1404" s="202"/>
      <c r="CJ1404" s="202"/>
      <c r="CK1404" s="202"/>
      <c r="CL1404" s="202"/>
      <c r="CM1404" s="202"/>
      <c r="CN1404" s="202"/>
      <c r="CO1404" s="202"/>
      <c r="CP1404" s="202"/>
      <c r="CQ1404" s="202"/>
      <c r="CR1404" s="202"/>
      <c r="CS1404" s="202"/>
      <c r="CT1404" s="202"/>
      <c r="CU1404" s="202"/>
      <c r="CV1404" s="202"/>
      <c r="CW1404" s="202"/>
      <c r="CX1404" s="202"/>
      <c r="CY1404" s="202"/>
      <c r="CZ1404" s="202"/>
      <c r="DA1404" s="202"/>
      <c r="DB1404" s="202"/>
      <c r="DC1404" s="202"/>
      <c r="DD1404" s="202"/>
      <c r="DE1404" s="202"/>
      <c r="DF1404" s="202"/>
      <c r="DG1404" s="202"/>
      <c r="DH1404" s="202"/>
      <c r="DI1404" s="202"/>
      <c r="DJ1404" s="202"/>
      <c r="DK1404" s="202"/>
      <c r="DL1404" s="202"/>
      <c r="DM1404" s="202"/>
      <c r="DN1404" s="202"/>
      <c r="DO1404" s="202"/>
      <c r="DP1404" s="202"/>
      <c r="DQ1404" s="202"/>
      <c r="DR1404" s="202"/>
      <c r="DS1404" s="202"/>
      <c r="DT1404" s="202"/>
      <c r="DU1404" s="202"/>
      <c r="DV1404" s="202"/>
      <c r="DW1404" s="202"/>
      <c r="DX1404" s="202"/>
      <c r="DY1404" s="202"/>
      <c r="DZ1404" s="202"/>
      <c r="EA1404" s="202"/>
      <c r="EB1404" s="202"/>
      <c r="EC1404" s="202"/>
      <c r="ED1404" s="202"/>
      <c r="EE1404" s="202"/>
      <c r="EF1404" s="202"/>
      <c r="EG1404" s="202"/>
      <c r="EH1404" s="202"/>
      <c r="EI1404" s="202"/>
      <c r="EJ1404" s="202"/>
      <c r="EK1404" s="202"/>
      <c r="EL1404" s="202"/>
      <c r="EM1404" s="202"/>
      <c r="EN1404" s="202"/>
      <c r="EO1404" s="202"/>
      <c r="EP1404" s="202"/>
      <c r="EQ1404" s="202"/>
      <c r="ER1404" s="202"/>
      <c r="ES1404" s="202"/>
      <c r="ET1404" s="202"/>
      <c r="EU1404" s="202"/>
      <c r="EV1404" s="202"/>
      <c r="EW1404" s="202"/>
      <c r="EX1404" s="202"/>
      <c r="EY1404" s="202"/>
      <c r="EZ1404" s="202"/>
      <c r="FA1404" s="202"/>
      <c r="FB1404" s="202"/>
      <c r="FC1404" s="202"/>
      <c r="FD1404" s="202"/>
      <c r="FE1404" s="202"/>
      <c r="FF1404" s="202"/>
      <c r="FG1404" s="202"/>
      <c r="FH1404" s="202"/>
      <c r="FI1404" s="202"/>
      <c r="FJ1404" s="202"/>
      <c r="FK1404" s="202"/>
      <c r="FL1404" s="202"/>
      <c r="FM1404" s="202"/>
      <c r="FN1404" s="202"/>
      <c r="FO1404" s="202"/>
      <c r="FP1404" s="202"/>
      <c r="FQ1404" s="202"/>
      <c r="FR1404" s="202"/>
      <c r="FS1404" s="202"/>
      <c r="FT1404" s="202"/>
      <c r="FU1404" s="202"/>
      <c r="FV1404" s="202"/>
      <c r="FW1404" s="202"/>
      <c r="FX1404" s="202"/>
      <c r="FY1404" s="202"/>
      <c r="FZ1404" s="202"/>
      <c r="GA1404" s="202"/>
      <c r="GB1404" s="202"/>
      <c r="GC1404" s="202"/>
      <c r="GD1404" s="202"/>
      <c r="GE1404" s="202"/>
      <c r="GF1404" s="202"/>
      <c r="GG1404" s="202"/>
      <c r="GH1404" s="202"/>
      <c r="GI1404" s="202"/>
      <c r="GJ1404" s="202"/>
      <c r="GK1404" s="202"/>
      <c r="GL1404" s="202"/>
      <c r="GM1404" s="202"/>
      <c r="GN1404" s="202"/>
      <c r="GO1404" s="202"/>
      <c r="GP1404" s="202"/>
      <c r="GQ1404" s="202"/>
      <c r="GR1404" s="202"/>
      <c r="GS1404" s="202"/>
      <c r="GT1404" s="202"/>
      <c r="GU1404" s="202"/>
      <c r="GV1404" s="202"/>
      <c r="GW1404" s="202"/>
      <c r="GX1404" s="202"/>
      <c r="GY1404" s="202"/>
      <c r="GZ1404" s="202"/>
      <c r="HA1404" s="202"/>
      <c r="HB1404" s="202"/>
      <c r="HC1404" s="202"/>
      <c r="HD1404" s="202"/>
      <c r="HE1404" s="202"/>
      <c r="HF1404" s="202"/>
      <c r="HG1404" s="202"/>
      <c r="HH1404" s="202"/>
      <c r="HI1404" s="202"/>
      <c r="HJ1404" s="202"/>
      <c r="HK1404" s="202"/>
      <c r="HL1404" s="202"/>
      <c r="HM1404" s="202"/>
      <c r="HN1404" s="202"/>
      <c r="HO1404" s="202"/>
      <c r="HP1404" s="202"/>
      <c r="HQ1404" s="202"/>
      <c r="HR1404" s="202"/>
      <c r="HS1404" s="202"/>
      <c r="HT1404" s="202"/>
      <c r="HU1404" s="202"/>
      <c r="HV1404" s="202"/>
      <c r="HW1404" s="202"/>
      <c r="HX1404" s="202"/>
      <c r="HY1404" s="202"/>
      <c r="HZ1404" s="202"/>
      <c r="IA1404" s="202"/>
      <c r="IB1404" s="202"/>
      <c r="IC1404" s="202"/>
      <c r="ID1404" s="202"/>
      <c r="IE1404" s="202"/>
      <c r="IF1404" s="202"/>
      <c r="IG1404" s="202"/>
      <c r="IH1404" s="202"/>
      <c r="II1404" s="202"/>
      <c r="IJ1404" s="202"/>
      <c r="IK1404" s="202"/>
      <c r="IL1404" s="202"/>
      <c r="IM1404" s="202"/>
      <c r="IN1404" s="202"/>
      <c r="IO1404" s="202"/>
      <c r="IP1404" s="202"/>
      <c r="IQ1404" s="202"/>
      <c r="IR1404" s="202"/>
      <c r="IS1404" s="202"/>
      <c r="IT1404" s="202"/>
      <c r="IU1404" s="202"/>
      <c r="IV1404" s="202"/>
      <c r="IW1404" s="202"/>
      <c r="IX1404" s="202"/>
      <c r="IY1404" s="202"/>
      <c r="IZ1404" s="202"/>
      <c r="JA1404" s="202"/>
      <c r="JB1404" s="202"/>
      <c r="JC1404" s="202"/>
      <c r="JD1404" s="202"/>
    </row>
    <row r="1405" spans="1:264" s="686" customFormat="1" ht="30" x14ac:dyDescent="0.25">
      <c r="A1405" s="641"/>
      <c r="B1405" s="641">
        <v>1</v>
      </c>
      <c r="C1405" s="2686" t="s">
        <v>256</v>
      </c>
      <c r="D1405" s="1062"/>
      <c r="E1405" s="951"/>
      <c r="F1405" s="1575">
        <f t="shared" si="1093"/>
        <v>6000</v>
      </c>
      <c r="G1405" s="952">
        <f t="shared" si="1093"/>
        <v>1000</v>
      </c>
      <c r="H1405" s="952">
        <f t="shared" si="1093"/>
        <v>131</v>
      </c>
      <c r="I1405" s="1024">
        <f t="shared" si="1093"/>
        <v>13.100000000000001</v>
      </c>
      <c r="J1405" s="3451">
        <f t="shared" ref="J1405" si="1096">J1336</f>
        <v>0</v>
      </c>
      <c r="K1405" s="1152"/>
      <c r="L1405" s="1152"/>
      <c r="M1405" s="1153"/>
      <c r="N1405" s="1153"/>
      <c r="O1405" s="1153"/>
      <c r="P1405" s="1153"/>
      <c r="Q1405" s="1153"/>
      <c r="R1405" s="1153"/>
      <c r="S1405" s="1191"/>
      <c r="T1405" s="1191"/>
      <c r="U1405" s="1151"/>
      <c r="V1405" s="1191"/>
      <c r="W1405" s="3025"/>
      <c r="X1405" s="1191"/>
      <c r="Y1405" s="1191"/>
      <c r="Z1405" s="1984"/>
      <c r="AA1405" s="1984"/>
      <c r="AB1405" s="1191"/>
      <c r="AC1405" s="3709"/>
      <c r="AD1405" s="202"/>
      <c r="AE1405" s="202"/>
      <c r="AF1405" s="202"/>
      <c r="AG1405" s="202"/>
      <c r="AH1405" s="202"/>
      <c r="AI1405" s="202"/>
      <c r="AJ1405" s="202"/>
      <c r="AK1405" s="202"/>
      <c r="AL1405" s="202"/>
      <c r="AM1405" s="202"/>
      <c r="AN1405" s="202"/>
      <c r="AO1405" s="202"/>
      <c r="AP1405" s="202"/>
      <c r="AQ1405" s="202"/>
      <c r="AR1405" s="202"/>
      <c r="AS1405" s="202"/>
      <c r="AT1405" s="202"/>
      <c r="AU1405" s="202"/>
      <c r="AV1405" s="202"/>
      <c r="AW1405" s="202"/>
      <c r="AX1405" s="202"/>
      <c r="AY1405" s="202"/>
      <c r="AZ1405" s="202"/>
      <c r="BA1405" s="202"/>
      <c r="BB1405" s="202"/>
      <c r="BC1405" s="202"/>
      <c r="BD1405" s="202"/>
      <c r="BE1405" s="202"/>
      <c r="BF1405" s="202"/>
      <c r="BG1405" s="202"/>
      <c r="BH1405" s="202"/>
      <c r="BI1405" s="202"/>
      <c r="BJ1405" s="202"/>
      <c r="BK1405" s="202"/>
      <c r="BL1405" s="202"/>
      <c r="BM1405" s="202"/>
      <c r="BN1405" s="202"/>
      <c r="BO1405" s="202"/>
      <c r="BP1405" s="202"/>
      <c r="BQ1405" s="202"/>
      <c r="BR1405" s="202"/>
      <c r="BS1405" s="202"/>
      <c r="BT1405" s="202"/>
      <c r="BU1405" s="202"/>
      <c r="BV1405" s="202"/>
      <c r="BW1405" s="202"/>
      <c r="BX1405" s="202"/>
      <c r="BY1405" s="202"/>
      <c r="BZ1405" s="202"/>
      <c r="CA1405" s="202"/>
      <c r="CB1405" s="202"/>
      <c r="CC1405" s="202"/>
      <c r="CD1405" s="202"/>
      <c r="CE1405" s="202"/>
      <c r="CF1405" s="202"/>
      <c r="CG1405" s="202"/>
      <c r="CH1405" s="202"/>
      <c r="CI1405" s="202"/>
      <c r="CJ1405" s="202"/>
      <c r="CK1405" s="202"/>
      <c r="CL1405" s="202"/>
      <c r="CM1405" s="202"/>
      <c r="CN1405" s="202"/>
      <c r="CO1405" s="202"/>
      <c r="CP1405" s="202"/>
      <c r="CQ1405" s="202"/>
      <c r="CR1405" s="202"/>
      <c r="CS1405" s="202"/>
      <c r="CT1405" s="202"/>
      <c r="CU1405" s="202"/>
      <c r="CV1405" s="202"/>
      <c r="CW1405" s="202"/>
      <c r="CX1405" s="202"/>
      <c r="CY1405" s="202"/>
      <c r="CZ1405" s="202"/>
      <c r="DA1405" s="202"/>
      <c r="DB1405" s="202"/>
      <c r="DC1405" s="202"/>
      <c r="DD1405" s="202"/>
      <c r="DE1405" s="202"/>
      <c r="DF1405" s="202"/>
      <c r="DG1405" s="202"/>
      <c r="DH1405" s="202"/>
      <c r="DI1405" s="202"/>
      <c r="DJ1405" s="202"/>
      <c r="DK1405" s="202"/>
      <c r="DL1405" s="202"/>
      <c r="DM1405" s="202"/>
      <c r="DN1405" s="202"/>
      <c r="DO1405" s="202"/>
      <c r="DP1405" s="202"/>
      <c r="DQ1405" s="202"/>
      <c r="DR1405" s="202"/>
      <c r="DS1405" s="202"/>
      <c r="DT1405" s="202"/>
      <c r="DU1405" s="202"/>
      <c r="DV1405" s="202"/>
      <c r="DW1405" s="202"/>
      <c r="DX1405" s="202"/>
      <c r="DY1405" s="202"/>
      <c r="DZ1405" s="202"/>
      <c r="EA1405" s="202"/>
      <c r="EB1405" s="202"/>
      <c r="EC1405" s="202"/>
      <c r="ED1405" s="202"/>
      <c r="EE1405" s="202"/>
      <c r="EF1405" s="202"/>
      <c r="EG1405" s="202"/>
      <c r="EH1405" s="202"/>
      <c r="EI1405" s="202"/>
      <c r="EJ1405" s="202"/>
      <c r="EK1405" s="202"/>
      <c r="EL1405" s="202"/>
      <c r="EM1405" s="202"/>
      <c r="EN1405" s="202"/>
      <c r="EO1405" s="202"/>
      <c r="EP1405" s="202"/>
      <c r="EQ1405" s="202"/>
      <c r="ER1405" s="202"/>
      <c r="ES1405" s="202"/>
      <c r="ET1405" s="202"/>
      <c r="EU1405" s="202"/>
      <c r="EV1405" s="202"/>
      <c r="EW1405" s="202"/>
      <c r="EX1405" s="202"/>
      <c r="EY1405" s="202"/>
      <c r="EZ1405" s="202"/>
      <c r="FA1405" s="202"/>
      <c r="FB1405" s="202"/>
      <c r="FC1405" s="202"/>
      <c r="FD1405" s="202"/>
      <c r="FE1405" s="202"/>
      <c r="FF1405" s="202"/>
      <c r="FG1405" s="202"/>
      <c r="FH1405" s="202"/>
      <c r="FI1405" s="202"/>
      <c r="FJ1405" s="202"/>
      <c r="FK1405" s="202"/>
      <c r="FL1405" s="202"/>
      <c r="FM1405" s="202"/>
      <c r="FN1405" s="202"/>
      <c r="FO1405" s="202"/>
      <c r="FP1405" s="202"/>
      <c r="FQ1405" s="202"/>
      <c r="FR1405" s="202"/>
      <c r="FS1405" s="202"/>
      <c r="FT1405" s="202"/>
      <c r="FU1405" s="202"/>
      <c r="FV1405" s="202"/>
      <c r="FW1405" s="202"/>
      <c r="FX1405" s="202"/>
      <c r="FY1405" s="202"/>
      <c r="FZ1405" s="202"/>
      <c r="GA1405" s="202"/>
      <c r="GB1405" s="202"/>
      <c r="GC1405" s="202"/>
      <c r="GD1405" s="202"/>
      <c r="GE1405" s="202"/>
      <c r="GF1405" s="202"/>
      <c r="GG1405" s="202"/>
      <c r="GH1405" s="202"/>
      <c r="GI1405" s="202"/>
      <c r="GJ1405" s="202"/>
      <c r="GK1405" s="202"/>
      <c r="GL1405" s="202"/>
      <c r="GM1405" s="202"/>
      <c r="GN1405" s="202"/>
      <c r="GO1405" s="202"/>
      <c r="GP1405" s="202"/>
      <c r="GQ1405" s="202"/>
      <c r="GR1405" s="202"/>
      <c r="GS1405" s="202"/>
      <c r="GT1405" s="202"/>
      <c r="GU1405" s="202"/>
      <c r="GV1405" s="202"/>
      <c r="GW1405" s="202"/>
      <c r="GX1405" s="202"/>
      <c r="GY1405" s="202"/>
      <c r="GZ1405" s="202"/>
      <c r="HA1405" s="202"/>
      <c r="HB1405" s="202"/>
      <c r="HC1405" s="202"/>
      <c r="HD1405" s="202"/>
      <c r="HE1405" s="202"/>
      <c r="HF1405" s="202"/>
      <c r="HG1405" s="202"/>
      <c r="HH1405" s="202"/>
      <c r="HI1405" s="202"/>
      <c r="HJ1405" s="202"/>
      <c r="HK1405" s="202"/>
      <c r="HL1405" s="202"/>
      <c r="HM1405" s="202"/>
      <c r="HN1405" s="202"/>
      <c r="HO1405" s="202"/>
      <c r="HP1405" s="202"/>
      <c r="HQ1405" s="202"/>
      <c r="HR1405" s="202"/>
      <c r="HS1405" s="202"/>
      <c r="HT1405" s="202"/>
      <c r="HU1405" s="202"/>
      <c r="HV1405" s="202"/>
      <c r="HW1405" s="202"/>
      <c r="HX1405" s="202"/>
      <c r="HY1405" s="202"/>
      <c r="HZ1405" s="202"/>
      <c r="IA1405" s="202"/>
      <c r="IB1405" s="202"/>
      <c r="IC1405" s="202"/>
      <c r="ID1405" s="202"/>
      <c r="IE1405" s="202"/>
      <c r="IF1405" s="202"/>
      <c r="IG1405" s="202"/>
      <c r="IH1405" s="202"/>
      <c r="II1405" s="202"/>
      <c r="IJ1405" s="202"/>
      <c r="IK1405" s="202"/>
      <c r="IL1405" s="202"/>
      <c r="IM1405" s="202"/>
      <c r="IN1405" s="202"/>
      <c r="IO1405" s="202"/>
      <c r="IP1405" s="202"/>
      <c r="IQ1405" s="202"/>
      <c r="IR1405" s="202"/>
      <c r="IS1405" s="202"/>
      <c r="IT1405" s="202"/>
      <c r="IU1405" s="202"/>
      <c r="IV1405" s="202"/>
      <c r="IW1405" s="202"/>
      <c r="IX1405" s="202"/>
      <c r="IY1405" s="202"/>
      <c r="IZ1405" s="202"/>
      <c r="JA1405" s="202"/>
      <c r="JB1405" s="202"/>
      <c r="JC1405" s="202"/>
      <c r="JD1405" s="202"/>
    </row>
    <row r="1406" spans="1:264" s="686" customFormat="1" ht="30" x14ac:dyDescent="0.25">
      <c r="A1406" s="641"/>
      <c r="B1406" s="641">
        <v>1</v>
      </c>
      <c r="C1406" s="1783" t="s">
        <v>481</v>
      </c>
      <c r="D1406" s="1062"/>
      <c r="E1406" s="951"/>
      <c r="F1406" s="1575">
        <f t="shared" si="1093"/>
        <v>40000</v>
      </c>
      <c r="G1406" s="952">
        <f t="shared" si="1093"/>
        <v>6666.666666666667</v>
      </c>
      <c r="H1406" s="952">
        <f t="shared" si="1093"/>
        <v>1944</v>
      </c>
      <c r="I1406" s="1024">
        <f t="shared" si="1093"/>
        <v>29.159999999999997</v>
      </c>
      <c r="J1406" s="3451">
        <f t="shared" ref="J1406" si="1097">J1337</f>
        <v>1</v>
      </c>
      <c r="K1406" s="1152"/>
      <c r="L1406" s="1152"/>
      <c r="M1406" s="1153"/>
      <c r="N1406" s="1153"/>
      <c r="O1406" s="1153"/>
      <c r="P1406" s="1153"/>
      <c r="Q1406" s="1153"/>
      <c r="R1406" s="1153"/>
      <c r="S1406" s="1191"/>
      <c r="T1406" s="1191"/>
      <c r="U1406" s="1151"/>
      <c r="V1406" s="1191"/>
      <c r="W1406" s="3025"/>
      <c r="X1406" s="1191"/>
      <c r="Y1406" s="1191"/>
      <c r="Z1406" s="1984"/>
      <c r="AA1406" s="1984"/>
      <c r="AB1406" s="1191"/>
      <c r="AC1406" s="3709"/>
      <c r="AD1406" s="202"/>
      <c r="AE1406" s="202"/>
      <c r="AF1406" s="202"/>
      <c r="AG1406" s="202"/>
      <c r="AH1406" s="202"/>
      <c r="AI1406" s="202"/>
      <c r="AJ1406" s="202"/>
      <c r="AK1406" s="202"/>
      <c r="AL1406" s="202"/>
      <c r="AM1406" s="202"/>
      <c r="AN1406" s="202"/>
      <c r="AO1406" s="202"/>
      <c r="AP1406" s="202"/>
      <c r="AQ1406" s="202"/>
      <c r="AR1406" s="202"/>
      <c r="AS1406" s="202"/>
      <c r="AT1406" s="202"/>
      <c r="AU1406" s="202"/>
      <c r="AV1406" s="202"/>
      <c r="AW1406" s="202"/>
      <c r="AX1406" s="202"/>
      <c r="AY1406" s="202"/>
      <c r="AZ1406" s="202"/>
      <c r="BA1406" s="202"/>
      <c r="BB1406" s="202"/>
      <c r="BC1406" s="202"/>
      <c r="BD1406" s="202"/>
      <c r="BE1406" s="202"/>
      <c r="BF1406" s="202"/>
      <c r="BG1406" s="202"/>
      <c r="BH1406" s="202"/>
      <c r="BI1406" s="202"/>
      <c r="BJ1406" s="202"/>
      <c r="BK1406" s="202"/>
      <c r="BL1406" s="202"/>
      <c r="BM1406" s="202"/>
      <c r="BN1406" s="202"/>
      <c r="BO1406" s="202"/>
      <c r="BP1406" s="202"/>
      <c r="BQ1406" s="202"/>
      <c r="BR1406" s="202"/>
      <c r="BS1406" s="202"/>
      <c r="BT1406" s="202"/>
      <c r="BU1406" s="202"/>
      <c r="BV1406" s="202"/>
      <c r="BW1406" s="202"/>
      <c r="BX1406" s="202"/>
      <c r="BY1406" s="202"/>
      <c r="BZ1406" s="202"/>
      <c r="CA1406" s="202"/>
      <c r="CB1406" s="202"/>
      <c r="CC1406" s="202"/>
      <c r="CD1406" s="202"/>
      <c r="CE1406" s="202"/>
      <c r="CF1406" s="202"/>
      <c r="CG1406" s="202"/>
      <c r="CH1406" s="202"/>
      <c r="CI1406" s="202"/>
      <c r="CJ1406" s="202"/>
      <c r="CK1406" s="202"/>
      <c r="CL1406" s="202"/>
      <c r="CM1406" s="202"/>
      <c r="CN1406" s="202"/>
      <c r="CO1406" s="202"/>
      <c r="CP1406" s="202"/>
      <c r="CQ1406" s="202"/>
      <c r="CR1406" s="202"/>
      <c r="CS1406" s="202"/>
      <c r="CT1406" s="202"/>
      <c r="CU1406" s="202"/>
      <c r="CV1406" s="202"/>
      <c r="CW1406" s="202"/>
      <c r="CX1406" s="202"/>
      <c r="CY1406" s="202"/>
      <c r="CZ1406" s="202"/>
      <c r="DA1406" s="202"/>
      <c r="DB1406" s="202"/>
      <c r="DC1406" s="202"/>
      <c r="DD1406" s="202"/>
      <c r="DE1406" s="202"/>
      <c r="DF1406" s="202"/>
      <c r="DG1406" s="202"/>
      <c r="DH1406" s="202"/>
      <c r="DI1406" s="202"/>
      <c r="DJ1406" s="202"/>
      <c r="DK1406" s="202"/>
      <c r="DL1406" s="202"/>
      <c r="DM1406" s="202"/>
      <c r="DN1406" s="202"/>
      <c r="DO1406" s="202"/>
      <c r="DP1406" s="202"/>
      <c r="DQ1406" s="202"/>
      <c r="DR1406" s="202"/>
      <c r="DS1406" s="202"/>
      <c r="DT1406" s="202"/>
      <c r="DU1406" s="202"/>
      <c r="DV1406" s="202"/>
      <c r="DW1406" s="202"/>
      <c r="DX1406" s="202"/>
      <c r="DY1406" s="202"/>
      <c r="DZ1406" s="202"/>
      <c r="EA1406" s="202"/>
      <c r="EB1406" s="202"/>
      <c r="EC1406" s="202"/>
      <c r="ED1406" s="202"/>
      <c r="EE1406" s="202"/>
      <c r="EF1406" s="202"/>
      <c r="EG1406" s="202"/>
      <c r="EH1406" s="202"/>
      <c r="EI1406" s="202"/>
      <c r="EJ1406" s="202"/>
      <c r="EK1406" s="202"/>
      <c r="EL1406" s="202"/>
      <c r="EM1406" s="202"/>
      <c r="EN1406" s="202"/>
      <c r="EO1406" s="202"/>
      <c r="EP1406" s="202"/>
      <c r="EQ1406" s="202"/>
      <c r="ER1406" s="202"/>
      <c r="ES1406" s="202"/>
      <c r="ET1406" s="202"/>
      <c r="EU1406" s="202"/>
      <c r="EV1406" s="202"/>
      <c r="EW1406" s="202"/>
      <c r="EX1406" s="202"/>
      <c r="EY1406" s="202"/>
      <c r="EZ1406" s="202"/>
      <c r="FA1406" s="202"/>
      <c r="FB1406" s="202"/>
      <c r="FC1406" s="202"/>
      <c r="FD1406" s="202"/>
      <c r="FE1406" s="202"/>
      <c r="FF1406" s="202"/>
      <c r="FG1406" s="202"/>
      <c r="FH1406" s="202"/>
      <c r="FI1406" s="202"/>
      <c r="FJ1406" s="202"/>
      <c r="FK1406" s="202"/>
      <c r="FL1406" s="202"/>
      <c r="FM1406" s="202"/>
      <c r="FN1406" s="202"/>
      <c r="FO1406" s="202"/>
      <c r="FP1406" s="202"/>
      <c r="FQ1406" s="202"/>
      <c r="FR1406" s="202"/>
      <c r="FS1406" s="202"/>
      <c r="FT1406" s="202"/>
      <c r="FU1406" s="202"/>
      <c r="FV1406" s="202"/>
      <c r="FW1406" s="202"/>
      <c r="FX1406" s="202"/>
      <c r="FY1406" s="202"/>
      <c r="FZ1406" s="202"/>
      <c r="GA1406" s="202"/>
      <c r="GB1406" s="202"/>
      <c r="GC1406" s="202"/>
      <c r="GD1406" s="202"/>
      <c r="GE1406" s="202"/>
      <c r="GF1406" s="202"/>
      <c r="GG1406" s="202"/>
      <c r="GH1406" s="202"/>
      <c r="GI1406" s="202"/>
      <c r="GJ1406" s="202"/>
      <c r="GK1406" s="202"/>
      <c r="GL1406" s="202"/>
      <c r="GM1406" s="202"/>
      <c r="GN1406" s="202"/>
      <c r="GO1406" s="202"/>
      <c r="GP1406" s="202"/>
      <c r="GQ1406" s="202"/>
      <c r="GR1406" s="202"/>
      <c r="GS1406" s="202"/>
      <c r="GT1406" s="202"/>
      <c r="GU1406" s="202"/>
      <c r="GV1406" s="202"/>
      <c r="GW1406" s="202"/>
      <c r="GX1406" s="202"/>
      <c r="GY1406" s="202"/>
      <c r="GZ1406" s="202"/>
      <c r="HA1406" s="202"/>
      <c r="HB1406" s="202"/>
      <c r="HC1406" s="202"/>
      <c r="HD1406" s="202"/>
      <c r="HE1406" s="202"/>
      <c r="HF1406" s="202"/>
      <c r="HG1406" s="202"/>
      <c r="HH1406" s="202"/>
      <c r="HI1406" s="202"/>
      <c r="HJ1406" s="202"/>
      <c r="HK1406" s="202"/>
      <c r="HL1406" s="202"/>
      <c r="HM1406" s="202"/>
      <c r="HN1406" s="202"/>
      <c r="HO1406" s="202"/>
      <c r="HP1406" s="202"/>
      <c r="HQ1406" s="202"/>
      <c r="HR1406" s="202"/>
      <c r="HS1406" s="202"/>
      <c r="HT1406" s="202"/>
      <c r="HU1406" s="202"/>
      <c r="HV1406" s="202"/>
      <c r="HW1406" s="202"/>
      <c r="HX1406" s="202"/>
      <c r="HY1406" s="202"/>
      <c r="HZ1406" s="202"/>
      <c r="IA1406" s="202"/>
      <c r="IB1406" s="202"/>
      <c r="IC1406" s="202"/>
      <c r="ID1406" s="202"/>
      <c r="IE1406" s="202"/>
      <c r="IF1406" s="202"/>
      <c r="IG1406" s="202"/>
      <c r="IH1406" s="202"/>
      <c r="II1406" s="202"/>
      <c r="IJ1406" s="202"/>
      <c r="IK1406" s="202"/>
      <c r="IL1406" s="202"/>
      <c r="IM1406" s="202"/>
      <c r="IN1406" s="202"/>
      <c r="IO1406" s="202"/>
      <c r="IP1406" s="202"/>
      <c r="IQ1406" s="202"/>
      <c r="IR1406" s="202"/>
      <c r="IS1406" s="202"/>
      <c r="IT1406" s="202"/>
      <c r="IU1406" s="202"/>
      <c r="IV1406" s="202"/>
      <c r="IW1406" s="202"/>
      <c r="IX1406" s="202"/>
      <c r="IY1406" s="202"/>
      <c r="IZ1406" s="202"/>
      <c r="JA1406" s="202"/>
      <c r="JB1406" s="202"/>
      <c r="JC1406" s="202"/>
      <c r="JD1406" s="202"/>
    </row>
    <row r="1407" spans="1:264" s="686" customFormat="1" x14ac:dyDescent="0.25">
      <c r="A1407" s="641"/>
      <c r="B1407" s="641">
        <v>1</v>
      </c>
      <c r="C1407" s="1781" t="s">
        <v>482</v>
      </c>
      <c r="D1407" s="1062"/>
      <c r="E1407" s="951"/>
      <c r="F1407" s="1575">
        <f t="shared" si="1093"/>
        <v>39000</v>
      </c>
      <c r="G1407" s="952">
        <f t="shared" si="1093"/>
        <v>6500</v>
      </c>
      <c r="H1407" s="952">
        <f t="shared" si="1093"/>
        <v>1944</v>
      </c>
      <c r="I1407" s="1024">
        <f t="shared" si="1093"/>
        <v>29.907692307692308</v>
      </c>
      <c r="J1407" s="3451">
        <f t="shared" ref="J1407" si="1098">J1338</f>
        <v>1</v>
      </c>
      <c r="K1407" s="1152"/>
      <c r="L1407" s="1152"/>
      <c r="M1407" s="1153"/>
      <c r="N1407" s="1153"/>
      <c r="O1407" s="1153"/>
      <c r="P1407" s="1153"/>
      <c r="Q1407" s="1153"/>
      <c r="R1407" s="1153"/>
      <c r="S1407" s="1191"/>
      <c r="T1407" s="1191"/>
      <c r="U1407" s="1151"/>
      <c r="V1407" s="1191"/>
      <c r="W1407" s="3025"/>
      <c r="X1407" s="1191"/>
      <c r="Y1407" s="1191"/>
      <c r="Z1407" s="1984"/>
      <c r="AA1407" s="1984"/>
      <c r="AB1407" s="1191"/>
      <c r="AC1407" s="3709"/>
      <c r="AD1407" s="202"/>
      <c r="AE1407" s="202"/>
      <c r="AF1407" s="202"/>
      <c r="AG1407" s="202"/>
      <c r="AH1407" s="202"/>
      <c r="AI1407" s="202"/>
      <c r="AJ1407" s="202"/>
      <c r="AK1407" s="202"/>
      <c r="AL1407" s="202"/>
      <c r="AM1407" s="202"/>
      <c r="AN1407" s="202"/>
      <c r="AO1407" s="202"/>
      <c r="AP1407" s="202"/>
      <c r="AQ1407" s="202"/>
      <c r="AR1407" s="202"/>
      <c r="AS1407" s="202"/>
      <c r="AT1407" s="202"/>
      <c r="AU1407" s="202"/>
      <c r="AV1407" s="202"/>
      <c r="AW1407" s="202"/>
      <c r="AX1407" s="202"/>
      <c r="AY1407" s="202"/>
      <c r="AZ1407" s="202"/>
      <c r="BA1407" s="202"/>
      <c r="BB1407" s="202"/>
      <c r="BC1407" s="202"/>
      <c r="BD1407" s="202"/>
      <c r="BE1407" s="202"/>
      <c r="BF1407" s="202"/>
      <c r="BG1407" s="202"/>
      <c r="BH1407" s="202"/>
      <c r="BI1407" s="202"/>
      <c r="BJ1407" s="202"/>
      <c r="BK1407" s="202"/>
      <c r="BL1407" s="202"/>
      <c r="BM1407" s="202"/>
      <c r="BN1407" s="202"/>
      <c r="BO1407" s="202"/>
      <c r="BP1407" s="202"/>
      <c r="BQ1407" s="202"/>
      <c r="BR1407" s="202"/>
      <c r="BS1407" s="202"/>
      <c r="BT1407" s="202"/>
      <c r="BU1407" s="202"/>
      <c r="BV1407" s="202"/>
      <c r="BW1407" s="202"/>
      <c r="BX1407" s="202"/>
      <c r="BY1407" s="202"/>
      <c r="BZ1407" s="202"/>
      <c r="CA1407" s="202"/>
      <c r="CB1407" s="202"/>
      <c r="CC1407" s="202"/>
      <c r="CD1407" s="202"/>
      <c r="CE1407" s="202"/>
      <c r="CF1407" s="202"/>
      <c r="CG1407" s="202"/>
      <c r="CH1407" s="202"/>
      <c r="CI1407" s="202"/>
      <c r="CJ1407" s="202"/>
      <c r="CK1407" s="202"/>
      <c r="CL1407" s="202"/>
      <c r="CM1407" s="202"/>
      <c r="CN1407" s="202"/>
      <c r="CO1407" s="202"/>
      <c r="CP1407" s="202"/>
      <c r="CQ1407" s="202"/>
      <c r="CR1407" s="202"/>
      <c r="CS1407" s="202"/>
      <c r="CT1407" s="202"/>
      <c r="CU1407" s="202"/>
      <c r="CV1407" s="202"/>
      <c r="CW1407" s="202"/>
      <c r="CX1407" s="202"/>
      <c r="CY1407" s="202"/>
      <c r="CZ1407" s="202"/>
      <c r="DA1407" s="202"/>
      <c r="DB1407" s="202"/>
      <c r="DC1407" s="202"/>
      <c r="DD1407" s="202"/>
      <c r="DE1407" s="202"/>
      <c r="DF1407" s="202"/>
      <c r="DG1407" s="202"/>
      <c r="DH1407" s="202"/>
      <c r="DI1407" s="202"/>
      <c r="DJ1407" s="202"/>
      <c r="DK1407" s="202"/>
      <c r="DL1407" s="202"/>
      <c r="DM1407" s="202"/>
      <c r="DN1407" s="202"/>
      <c r="DO1407" s="202"/>
      <c r="DP1407" s="202"/>
      <c r="DQ1407" s="202"/>
      <c r="DR1407" s="202"/>
      <c r="DS1407" s="202"/>
      <c r="DT1407" s="202"/>
      <c r="DU1407" s="202"/>
      <c r="DV1407" s="202"/>
      <c r="DW1407" s="202"/>
      <c r="DX1407" s="202"/>
      <c r="DY1407" s="202"/>
      <c r="DZ1407" s="202"/>
      <c r="EA1407" s="202"/>
      <c r="EB1407" s="202"/>
      <c r="EC1407" s="202"/>
      <c r="ED1407" s="202"/>
      <c r="EE1407" s="202"/>
      <c r="EF1407" s="202"/>
      <c r="EG1407" s="202"/>
      <c r="EH1407" s="202"/>
      <c r="EI1407" s="202"/>
      <c r="EJ1407" s="202"/>
      <c r="EK1407" s="202"/>
      <c r="EL1407" s="202"/>
      <c r="EM1407" s="202"/>
      <c r="EN1407" s="202"/>
      <c r="EO1407" s="202"/>
      <c r="EP1407" s="202"/>
      <c r="EQ1407" s="202"/>
      <c r="ER1407" s="202"/>
      <c r="ES1407" s="202"/>
      <c r="ET1407" s="202"/>
      <c r="EU1407" s="202"/>
      <c r="EV1407" s="202"/>
      <c r="EW1407" s="202"/>
      <c r="EX1407" s="202"/>
      <c r="EY1407" s="202"/>
      <c r="EZ1407" s="202"/>
      <c r="FA1407" s="202"/>
      <c r="FB1407" s="202"/>
      <c r="FC1407" s="202"/>
      <c r="FD1407" s="202"/>
      <c r="FE1407" s="202"/>
      <c r="FF1407" s="202"/>
      <c r="FG1407" s="202"/>
      <c r="FH1407" s="202"/>
      <c r="FI1407" s="202"/>
      <c r="FJ1407" s="202"/>
      <c r="FK1407" s="202"/>
      <c r="FL1407" s="202"/>
      <c r="FM1407" s="202"/>
      <c r="FN1407" s="202"/>
      <c r="FO1407" s="202"/>
      <c r="FP1407" s="202"/>
      <c r="FQ1407" s="202"/>
      <c r="FR1407" s="202"/>
      <c r="FS1407" s="202"/>
      <c r="FT1407" s="202"/>
      <c r="FU1407" s="202"/>
      <c r="FV1407" s="202"/>
      <c r="FW1407" s="202"/>
      <c r="FX1407" s="202"/>
      <c r="FY1407" s="202"/>
      <c r="FZ1407" s="202"/>
      <c r="GA1407" s="202"/>
      <c r="GB1407" s="202"/>
      <c r="GC1407" s="202"/>
      <c r="GD1407" s="202"/>
      <c r="GE1407" s="202"/>
      <c r="GF1407" s="202"/>
      <c r="GG1407" s="202"/>
      <c r="GH1407" s="202"/>
      <c r="GI1407" s="202"/>
      <c r="GJ1407" s="202"/>
      <c r="GK1407" s="202"/>
      <c r="GL1407" s="202"/>
      <c r="GM1407" s="202"/>
      <c r="GN1407" s="202"/>
      <c r="GO1407" s="202"/>
      <c r="GP1407" s="202"/>
      <c r="GQ1407" s="202"/>
      <c r="GR1407" s="202"/>
      <c r="GS1407" s="202"/>
      <c r="GT1407" s="202"/>
      <c r="GU1407" s="202"/>
      <c r="GV1407" s="202"/>
      <c r="GW1407" s="202"/>
      <c r="GX1407" s="202"/>
      <c r="GY1407" s="202"/>
      <c r="GZ1407" s="202"/>
      <c r="HA1407" s="202"/>
      <c r="HB1407" s="202"/>
      <c r="HC1407" s="202"/>
      <c r="HD1407" s="202"/>
      <c r="HE1407" s="202"/>
      <c r="HF1407" s="202"/>
      <c r="HG1407" s="202"/>
      <c r="HH1407" s="202"/>
      <c r="HI1407" s="202"/>
      <c r="HJ1407" s="202"/>
      <c r="HK1407" s="202"/>
      <c r="HL1407" s="202"/>
      <c r="HM1407" s="202"/>
      <c r="HN1407" s="202"/>
      <c r="HO1407" s="202"/>
      <c r="HP1407" s="202"/>
      <c r="HQ1407" s="202"/>
      <c r="HR1407" s="202"/>
      <c r="HS1407" s="202"/>
      <c r="HT1407" s="202"/>
      <c r="HU1407" s="202"/>
      <c r="HV1407" s="202"/>
      <c r="HW1407" s="202"/>
      <c r="HX1407" s="202"/>
      <c r="HY1407" s="202"/>
      <c r="HZ1407" s="202"/>
      <c r="IA1407" s="202"/>
      <c r="IB1407" s="202"/>
      <c r="IC1407" s="202"/>
      <c r="ID1407" s="202"/>
      <c r="IE1407" s="202"/>
      <c r="IF1407" s="202"/>
      <c r="IG1407" s="202"/>
      <c r="IH1407" s="202"/>
      <c r="II1407" s="202"/>
      <c r="IJ1407" s="202"/>
      <c r="IK1407" s="202"/>
      <c r="IL1407" s="202"/>
      <c r="IM1407" s="202"/>
      <c r="IN1407" s="202"/>
      <c r="IO1407" s="202"/>
      <c r="IP1407" s="202"/>
      <c r="IQ1407" s="202"/>
      <c r="IR1407" s="202"/>
      <c r="IS1407" s="202"/>
      <c r="IT1407" s="202"/>
      <c r="IU1407" s="202"/>
      <c r="IV1407" s="202"/>
      <c r="IW1407" s="202"/>
      <c r="IX1407" s="202"/>
      <c r="IY1407" s="202"/>
      <c r="IZ1407" s="202"/>
      <c r="JA1407" s="202"/>
      <c r="JB1407" s="202"/>
      <c r="JC1407" s="202"/>
      <c r="JD1407" s="202"/>
    </row>
    <row r="1408" spans="1:264" s="686" customFormat="1" ht="30" x14ac:dyDescent="0.25">
      <c r="A1408" s="641"/>
      <c r="B1408" s="641">
        <v>1</v>
      </c>
      <c r="C1408" s="1781" t="s">
        <v>483</v>
      </c>
      <c r="D1408" s="1062"/>
      <c r="E1408" s="951"/>
      <c r="F1408" s="1575">
        <f t="shared" si="1093"/>
        <v>4000</v>
      </c>
      <c r="G1408" s="952">
        <f t="shared" si="1093"/>
        <v>666.66666666666663</v>
      </c>
      <c r="H1408" s="952">
        <f t="shared" si="1093"/>
        <v>0</v>
      </c>
      <c r="I1408" s="1024">
        <f t="shared" si="1093"/>
        <v>0</v>
      </c>
      <c r="J1408" s="3451">
        <f t="shared" ref="J1408" si="1099">J1339</f>
        <v>0</v>
      </c>
      <c r="K1408" s="1152"/>
      <c r="L1408" s="1152"/>
      <c r="M1408" s="1153"/>
      <c r="N1408" s="1153"/>
      <c r="O1408" s="1153"/>
      <c r="P1408" s="1153"/>
      <c r="Q1408" s="1153"/>
      <c r="R1408" s="1153"/>
      <c r="S1408" s="1191"/>
      <c r="T1408" s="1191"/>
      <c r="U1408" s="1151"/>
      <c r="V1408" s="1191"/>
      <c r="W1408" s="3025"/>
      <c r="X1408" s="1191"/>
      <c r="Y1408" s="1191"/>
      <c r="Z1408" s="1984"/>
      <c r="AA1408" s="1984"/>
      <c r="AB1408" s="1191"/>
      <c r="AC1408" s="3709"/>
      <c r="AD1408" s="202"/>
      <c r="AE1408" s="202"/>
      <c r="AF1408" s="202"/>
      <c r="AG1408" s="202"/>
      <c r="AH1408" s="202"/>
      <c r="AI1408" s="202"/>
      <c r="AJ1408" s="202"/>
      <c r="AK1408" s="202"/>
      <c r="AL1408" s="202"/>
      <c r="AM1408" s="202"/>
      <c r="AN1408" s="202"/>
      <c r="AO1408" s="202"/>
      <c r="AP1408" s="202"/>
      <c r="AQ1408" s="202"/>
      <c r="AR1408" s="202"/>
      <c r="AS1408" s="202"/>
      <c r="AT1408" s="202"/>
      <c r="AU1408" s="202"/>
      <c r="AV1408" s="202"/>
      <c r="AW1408" s="202"/>
      <c r="AX1408" s="202"/>
      <c r="AY1408" s="202"/>
      <c r="AZ1408" s="202"/>
      <c r="BA1408" s="202"/>
      <c r="BB1408" s="202"/>
      <c r="BC1408" s="202"/>
      <c r="BD1408" s="202"/>
      <c r="BE1408" s="202"/>
      <c r="BF1408" s="202"/>
      <c r="BG1408" s="202"/>
      <c r="BH1408" s="202"/>
      <c r="BI1408" s="202"/>
      <c r="BJ1408" s="202"/>
      <c r="BK1408" s="202"/>
      <c r="BL1408" s="202"/>
      <c r="BM1408" s="202"/>
      <c r="BN1408" s="202"/>
      <c r="BO1408" s="202"/>
      <c r="BP1408" s="202"/>
      <c r="BQ1408" s="202"/>
      <c r="BR1408" s="202"/>
      <c r="BS1408" s="202"/>
      <c r="BT1408" s="202"/>
      <c r="BU1408" s="202"/>
      <c r="BV1408" s="202"/>
      <c r="BW1408" s="202"/>
      <c r="BX1408" s="202"/>
      <c r="BY1408" s="202"/>
      <c r="BZ1408" s="202"/>
      <c r="CA1408" s="202"/>
      <c r="CB1408" s="202"/>
      <c r="CC1408" s="202"/>
      <c r="CD1408" s="202"/>
      <c r="CE1408" s="202"/>
      <c r="CF1408" s="202"/>
      <c r="CG1408" s="202"/>
      <c r="CH1408" s="202"/>
      <c r="CI1408" s="202"/>
      <c r="CJ1408" s="202"/>
      <c r="CK1408" s="202"/>
      <c r="CL1408" s="202"/>
      <c r="CM1408" s="202"/>
      <c r="CN1408" s="202"/>
      <c r="CO1408" s="202"/>
      <c r="CP1408" s="202"/>
      <c r="CQ1408" s="202"/>
      <c r="CR1408" s="202"/>
      <c r="CS1408" s="202"/>
      <c r="CT1408" s="202"/>
      <c r="CU1408" s="202"/>
      <c r="CV1408" s="202"/>
      <c r="CW1408" s="202"/>
      <c r="CX1408" s="202"/>
      <c r="CY1408" s="202"/>
      <c r="CZ1408" s="202"/>
      <c r="DA1408" s="202"/>
      <c r="DB1408" s="202"/>
      <c r="DC1408" s="202"/>
      <c r="DD1408" s="202"/>
      <c r="DE1408" s="202"/>
      <c r="DF1408" s="202"/>
      <c r="DG1408" s="202"/>
      <c r="DH1408" s="202"/>
      <c r="DI1408" s="202"/>
      <c r="DJ1408" s="202"/>
      <c r="DK1408" s="202"/>
      <c r="DL1408" s="202"/>
      <c r="DM1408" s="202"/>
      <c r="DN1408" s="202"/>
      <c r="DO1408" s="202"/>
      <c r="DP1408" s="202"/>
      <c r="DQ1408" s="202"/>
      <c r="DR1408" s="202"/>
      <c r="DS1408" s="202"/>
      <c r="DT1408" s="202"/>
      <c r="DU1408" s="202"/>
      <c r="DV1408" s="202"/>
      <c r="DW1408" s="202"/>
      <c r="DX1408" s="202"/>
      <c r="DY1408" s="202"/>
      <c r="DZ1408" s="202"/>
      <c r="EA1408" s="202"/>
      <c r="EB1408" s="202"/>
      <c r="EC1408" s="202"/>
      <c r="ED1408" s="202"/>
      <c r="EE1408" s="202"/>
      <c r="EF1408" s="202"/>
      <c r="EG1408" s="202"/>
      <c r="EH1408" s="202"/>
      <c r="EI1408" s="202"/>
      <c r="EJ1408" s="202"/>
      <c r="EK1408" s="202"/>
      <c r="EL1408" s="202"/>
      <c r="EM1408" s="202"/>
      <c r="EN1408" s="202"/>
      <c r="EO1408" s="202"/>
      <c r="EP1408" s="202"/>
      <c r="EQ1408" s="202"/>
      <c r="ER1408" s="202"/>
      <c r="ES1408" s="202"/>
      <c r="ET1408" s="202"/>
      <c r="EU1408" s="202"/>
      <c r="EV1408" s="202"/>
      <c r="EW1408" s="202"/>
      <c r="EX1408" s="202"/>
      <c r="EY1408" s="202"/>
      <c r="EZ1408" s="202"/>
      <c r="FA1408" s="202"/>
      <c r="FB1408" s="202"/>
      <c r="FC1408" s="202"/>
      <c r="FD1408" s="202"/>
      <c r="FE1408" s="202"/>
      <c r="FF1408" s="202"/>
      <c r="FG1408" s="202"/>
      <c r="FH1408" s="202"/>
      <c r="FI1408" s="202"/>
      <c r="FJ1408" s="202"/>
      <c r="FK1408" s="202"/>
      <c r="FL1408" s="202"/>
      <c r="FM1408" s="202"/>
      <c r="FN1408" s="202"/>
      <c r="FO1408" s="202"/>
      <c r="FP1408" s="202"/>
      <c r="FQ1408" s="202"/>
      <c r="FR1408" s="202"/>
      <c r="FS1408" s="202"/>
      <c r="FT1408" s="202"/>
      <c r="FU1408" s="202"/>
      <c r="FV1408" s="202"/>
      <c r="FW1408" s="202"/>
      <c r="FX1408" s="202"/>
      <c r="FY1408" s="202"/>
      <c r="FZ1408" s="202"/>
      <c r="GA1408" s="202"/>
      <c r="GB1408" s="202"/>
      <c r="GC1408" s="202"/>
      <c r="GD1408" s="202"/>
      <c r="GE1408" s="202"/>
      <c r="GF1408" s="202"/>
      <c r="GG1408" s="202"/>
      <c r="GH1408" s="202"/>
      <c r="GI1408" s="202"/>
      <c r="GJ1408" s="202"/>
      <c r="GK1408" s="202"/>
      <c r="GL1408" s="202"/>
      <c r="GM1408" s="202"/>
      <c r="GN1408" s="202"/>
      <c r="GO1408" s="202"/>
      <c r="GP1408" s="202"/>
      <c r="GQ1408" s="202"/>
      <c r="GR1408" s="202"/>
      <c r="GS1408" s="202"/>
      <c r="GT1408" s="202"/>
      <c r="GU1408" s="202"/>
      <c r="GV1408" s="202"/>
      <c r="GW1408" s="202"/>
      <c r="GX1408" s="202"/>
      <c r="GY1408" s="202"/>
      <c r="GZ1408" s="202"/>
      <c r="HA1408" s="202"/>
      <c r="HB1408" s="202"/>
      <c r="HC1408" s="202"/>
      <c r="HD1408" s="202"/>
      <c r="HE1408" s="202"/>
      <c r="HF1408" s="202"/>
      <c r="HG1408" s="202"/>
      <c r="HH1408" s="202"/>
      <c r="HI1408" s="202"/>
      <c r="HJ1408" s="202"/>
      <c r="HK1408" s="202"/>
      <c r="HL1408" s="202"/>
      <c r="HM1408" s="202"/>
      <c r="HN1408" s="202"/>
      <c r="HO1408" s="202"/>
      <c r="HP1408" s="202"/>
      <c r="HQ1408" s="202"/>
      <c r="HR1408" s="202"/>
      <c r="HS1408" s="202"/>
      <c r="HT1408" s="202"/>
      <c r="HU1408" s="202"/>
      <c r="HV1408" s="202"/>
      <c r="HW1408" s="202"/>
      <c r="HX1408" s="202"/>
      <c r="HY1408" s="202"/>
      <c r="HZ1408" s="202"/>
      <c r="IA1408" s="202"/>
      <c r="IB1408" s="202"/>
      <c r="IC1408" s="202"/>
      <c r="ID1408" s="202"/>
      <c r="IE1408" s="202"/>
      <c r="IF1408" s="202"/>
      <c r="IG1408" s="202"/>
      <c r="IH1408" s="202"/>
      <c r="II1408" s="202"/>
      <c r="IJ1408" s="202"/>
      <c r="IK1408" s="202"/>
      <c r="IL1408" s="202"/>
      <c r="IM1408" s="202"/>
      <c r="IN1408" s="202"/>
      <c r="IO1408" s="202"/>
      <c r="IP1408" s="202"/>
      <c r="IQ1408" s="202"/>
      <c r="IR1408" s="202"/>
      <c r="IS1408" s="202"/>
      <c r="IT1408" s="202"/>
      <c r="IU1408" s="202"/>
      <c r="IV1408" s="202"/>
      <c r="IW1408" s="202"/>
      <c r="IX1408" s="202"/>
      <c r="IY1408" s="202"/>
      <c r="IZ1408" s="202"/>
      <c r="JA1408" s="202"/>
      <c r="JB1408" s="202"/>
      <c r="JC1408" s="202"/>
      <c r="JD1408" s="202"/>
    </row>
    <row r="1409" spans="1:264" s="686" customFormat="1" ht="60" x14ac:dyDescent="0.25">
      <c r="A1409" s="641"/>
      <c r="B1409" s="641">
        <v>1</v>
      </c>
      <c r="C1409" s="1129" t="s">
        <v>484</v>
      </c>
      <c r="D1409" s="1062"/>
      <c r="E1409" s="951"/>
      <c r="F1409" s="1575">
        <f t="shared" si="1093"/>
        <v>1300</v>
      </c>
      <c r="G1409" s="952">
        <f t="shared" si="1093"/>
        <v>216.66666666666666</v>
      </c>
      <c r="H1409" s="952">
        <f t="shared" si="1093"/>
        <v>94</v>
      </c>
      <c r="I1409" s="1024">
        <f t="shared" si="1093"/>
        <v>43.384615384615387</v>
      </c>
      <c r="J1409" s="3451">
        <f t="shared" ref="J1409" si="1100">J1340</f>
        <v>0</v>
      </c>
      <c r="K1409" s="1152"/>
      <c r="L1409" s="1152"/>
      <c r="M1409" s="1153"/>
      <c r="N1409" s="1153"/>
      <c r="O1409" s="1153"/>
      <c r="P1409" s="1153"/>
      <c r="Q1409" s="1153"/>
      <c r="R1409" s="1153"/>
      <c r="S1409" s="1191"/>
      <c r="T1409" s="1191"/>
      <c r="U1409" s="1151"/>
      <c r="V1409" s="1191"/>
      <c r="W1409" s="3025"/>
      <c r="X1409" s="1191"/>
      <c r="Y1409" s="1191"/>
      <c r="Z1409" s="1984"/>
      <c r="AA1409" s="1984"/>
      <c r="AB1409" s="1191"/>
      <c r="AC1409" s="3709"/>
      <c r="AD1409" s="202"/>
      <c r="AE1409" s="202"/>
      <c r="AF1409" s="202"/>
      <c r="AG1409" s="202"/>
      <c r="AH1409" s="202"/>
      <c r="AI1409" s="202"/>
      <c r="AJ1409" s="202"/>
      <c r="AK1409" s="202"/>
      <c r="AL1409" s="202"/>
      <c r="AM1409" s="202"/>
      <c r="AN1409" s="202"/>
      <c r="AO1409" s="202"/>
      <c r="AP1409" s="202"/>
      <c r="AQ1409" s="202"/>
      <c r="AR1409" s="202"/>
      <c r="AS1409" s="202"/>
      <c r="AT1409" s="202"/>
      <c r="AU1409" s="202"/>
      <c r="AV1409" s="202"/>
      <c r="AW1409" s="202"/>
      <c r="AX1409" s="202"/>
      <c r="AY1409" s="202"/>
      <c r="AZ1409" s="202"/>
      <c r="BA1409" s="202"/>
      <c r="BB1409" s="202"/>
      <c r="BC1409" s="202"/>
      <c r="BD1409" s="202"/>
      <c r="BE1409" s="202"/>
      <c r="BF1409" s="202"/>
      <c r="BG1409" s="202"/>
      <c r="BH1409" s="202"/>
      <c r="BI1409" s="202"/>
      <c r="BJ1409" s="202"/>
      <c r="BK1409" s="202"/>
      <c r="BL1409" s="202"/>
      <c r="BM1409" s="202"/>
      <c r="BN1409" s="202"/>
      <c r="BO1409" s="202"/>
      <c r="BP1409" s="202"/>
      <c r="BQ1409" s="202"/>
      <c r="BR1409" s="202"/>
      <c r="BS1409" s="202"/>
      <c r="BT1409" s="202"/>
      <c r="BU1409" s="202"/>
      <c r="BV1409" s="202"/>
      <c r="BW1409" s="202"/>
      <c r="BX1409" s="202"/>
      <c r="BY1409" s="202"/>
      <c r="BZ1409" s="202"/>
      <c r="CA1409" s="202"/>
      <c r="CB1409" s="202"/>
      <c r="CC1409" s="202"/>
      <c r="CD1409" s="202"/>
      <c r="CE1409" s="202"/>
      <c r="CF1409" s="202"/>
      <c r="CG1409" s="202"/>
      <c r="CH1409" s="202"/>
      <c r="CI1409" s="202"/>
      <c r="CJ1409" s="202"/>
      <c r="CK1409" s="202"/>
      <c r="CL1409" s="202"/>
      <c r="CM1409" s="202"/>
      <c r="CN1409" s="202"/>
      <c r="CO1409" s="202"/>
      <c r="CP1409" s="202"/>
      <c r="CQ1409" s="202"/>
      <c r="CR1409" s="202"/>
      <c r="CS1409" s="202"/>
      <c r="CT1409" s="202"/>
      <c r="CU1409" s="202"/>
      <c r="CV1409" s="202"/>
      <c r="CW1409" s="202"/>
      <c r="CX1409" s="202"/>
      <c r="CY1409" s="202"/>
      <c r="CZ1409" s="202"/>
      <c r="DA1409" s="202"/>
      <c r="DB1409" s="202"/>
      <c r="DC1409" s="202"/>
      <c r="DD1409" s="202"/>
      <c r="DE1409" s="202"/>
      <c r="DF1409" s="202"/>
      <c r="DG1409" s="202"/>
      <c r="DH1409" s="202"/>
      <c r="DI1409" s="202"/>
      <c r="DJ1409" s="202"/>
      <c r="DK1409" s="202"/>
      <c r="DL1409" s="202"/>
      <c r="DM1409" s="202"/>
      <c r="DN1409" s="202"/>
      <c r="DO1409" s="202"/>
      <c r="DP1409" s="202"/>
      <c r="DQ1409" s="202"/>
      <c r="DR1409" s="202"/>
      <c r="DS1409" s="202"/>
      <c r="DT1409" s="202"/>
      <c r="DU1409" s="202"/>
      <c r="DV1409" s="202"/>
      <c r="DW1409" s="202"/>
      <c r="DX1409" s="202"/>
      <c r="DY1409" s="202"/>
      <c r="DZ1409" s="202"/>
      <c r="EA1409" s="202"/>
      <c r="EB1409" s="202"/>
      <c r="EC1409" s="202"/>
      <c r="ED1409" s="202"/>
      <c r="EE1409" s="202"/>
      <c r="EF1409" s="202"/>
      <c r="EG1409" s="202"/>
      <c r="EH1409" s="202"/>
      <c r="EI1409" s="202"/>
      <c r="EJ1409" s="202"/>
      <c r="EK1409" s="202"/>
      <c r="EL1409" s="202"/>
      <c r="EM1409" s="202"/>
      <c r="EN1409" s="202"/>
      <c r="EO1409" s="202"/>
      <c r="EP1409" s="202"/>
      <c r="EQ1409" s="202"/>
      <c r="ER1409" s="202"/>
      <c r="ES1409" s="202"/>
      <c r="ET1409" s="202"/>
      <c r="EU1409" s="202"/>
      <c r="EV1409" s="202"/>
      <c r="EW1409" s="202"/>
      <c r="EX1409" s="202"/>
      <c r="EY1409" s="202"/>
      <c r="EZ1409" s="202"/>
      <c r="FA1409" s="202"/>
      <c r="FB1409" s="202"/>
      <c r="FC1409" s="202"/>
      <c r="FD1409" s="202"/>
      <c r="FE1409" s="202"/>
      <c r="FF1409" s="202"/>
      <c r="FG1409" s="202"/>
      <c r="FH1409" s="202"/>
      <c r="FI1409" s="202"/>
      <c r="FJ1409" s="202"/>
      <c r="FK1409" s="202"/>
      <c r="FL1409" s="202"/>
      <c r="FM1409" s="202"/>
      <c r="FN1409" s="202"/>
      <c r="FO1409" s="202"/>
      <c r="FP1409" s="202"/>
      <c r="FQ1409" s="202"/>
      <c r="FR1409" s="202"/>
      <c r="FS1409" s="202"/>
      <c r="FT1409" s="202"/>
      <c r="FU1409" s="202"/>
      <c r="FV1409" s="202"/>
      <c r="FW1409" s="202"/>
      <c r="FX1409" s="202"/>
      <c r="FY1409" s="202"/>
      <c r="FZ1409" s="202"/>
      <c r="GA1409" s="202"/>
      <c r="GB1409" s="202"/>
      <c r="GC1409" s="202"/>
      <c r="GD1409" s="202"/>
      <c r="GE1409" s="202"/>
      <c r="GF1409" s="202"/>
      <c r="GG1409" s="202"/>
      <c r="GH1409" s="202"/>
      <c r="GI1409" s="202"/>
      <c r="GJ1409" s="202"/>
      <c r="GK1409" s="202"/>
      <c r="GL1409" s="202"/>
      <c r="GM1409" s="202"/>
      <c r="GN1409" s="202"/>
      <c r="GO1409" s="202"/>
      <c r="GP1409" s="202"/>
      <c r="GQ1409" s="202"/>
      <c r="GR1409" s="202"/>
      <c r="GS1409" s="202"/>
      <c r="GT1409" s="202"/>
      <c r="GU1409" s="202"/>
      <c r="GV1409" s="202"/>
      <c r="GW1409" s="202"/>
      <c r="GX1409" s="202"/>
      <c r="GY1409" s="202"/>
      <c r="GZ1409" s="202"/>
      <c r="HA1409" s="202"/>
      <c r="HB1409" s="202"/>
      <c r="HC1409" s="202"/>
      <c r="HD1409" s="202"/>
      <c r="HE1409" s="202"/>
      <c r="HF1409" s="202"/>
      <c r="HG1409" s="202"/>
      <c r="HH1409" s="202"/>
      <c r="HI1409" s="202"/>
      <c r="HJ1409" s="202"/>
      <c r="HK1409" s="202"/>
      <c r="HL1409" s="202"/>
      <c r="HM1409" s="202"/>
      <c r="HN1409" s="202"/>
      <c r="HO1409" s="202"/>
      <c r="HP1409" s="202"/>
      <c r="HQ1409" s="202"/>
      <c r="HR1409" s="202"/>
      <c r="HS1409" s="202"/>
      <c r="HT1409" s="202"/>
      <c r="HU1409" s="202"/>
      <c r="HV1409" s="202"/>
      <c r="HW1409" s="202"/>
      <c r="HX1409" s="202"/>
      <c r="HY1409" s="202"/>
      <c r="HZ1409" s="202"/>
      <c r="IA1409" s="202"/>
      <c r="IB1409" s="202"/>
      <c r="IC1409" s="202"/>
      <c r="ID1409" s="202"/>
      <c r="IE1409" s="202"/>
      <c r="IF1409" s="202"/>
      <c r="IG1409" s="202"/>
      <c r="IH1409" s="202"/>
      <c r="II1409" s="202"/>
      <c r="IJ1409" s="202"/>
      <c r="IK1409" s="202"/>
      <c r="IL1409" s="202"/>
      <c r="IM1409" s="202"/>
      <c r="IN1409" s="202"/>
      <c r="IO1409" s="202"/>
      <c r="IP1409" s="202"/>
      <c r="IQ1409" s="202"/>
      <c r="IR1409" s="202"/>
      <c r="IS1409" s="202"/>
      <c r="IT1409" s="202"/>
      <c r="IU1409" s="202"/>
      <c r="IV1409" s="202"/>
      <c r="IW1409" s="202"/>
      <c r="IX1409" s="202"/>
      <c r="IY1409" s="202"/>
      <c r="IZ1409" s="202"/>
      <c r="JA1409" s="202"/>
      <c r="JB1409" s="202"/>
      <c r="JC1409" s="202"/>
      <c r="JD1409" s="202"/>
    </row>
    <row r="1410" spans="1:264" s="686" customFormat="1" ht="45" x14ac:dyDescent="0.25">
      <c r="A1410" s="641"/>
      <c r="B1410" s="641">
        <v>1</v>
      </c>
      <c r="C1410" s="2690" t="s">
        <v>485</v>
      </c>
      <c r="D1410" s="1062"/>
      <c r="E1410" s="951"/>
      <c r="F1410" s="1575">
        <f t="shared" si="1093"/>
        <v>2320</v>
      </c>
      <c r="G1410" s="952">
        <f t="shared" si="1093"/>
        <v>386.66666666666669</v>
      </c>
      <c r="H1410" s="952">
        <f t="shared" si="1093"/>
        <v>956</v>
      </c>
      <c r="I1410" s="1024">
        <f t="shared" si="1093"/>
        <v>247.24137931034483</v>
      </c>
      <c r="J1410" s="3451">
        <f t="shared" ref="J1410" si="1101">J1341</f>
        <v>0</v>
      </c>
      <c r="K1410" s="1152"/>
      <c r="L1410" s="1152"/>
      <c r="M1410" s="1153"/>
      <c r="N1410" s="1153"/>
      <c r="O1410" s="1153"/>
      <c r="P1410" s="1153"/>
      <c r="Q1410" s="1153"/>
      <c r="R1410" s="1153"/>
      <c r="S1410" s="1191"/>
      <c r="T1410" s="1191"/>
      <c r="U1410" s="1151"/>
      <c r="V1410" s="1191"/>
      <c r="W1410" s="3025"/>
      <c r="X1410" s="1191"/>
      <c r="Y1410" s="1191"/>
      <c r="Z1410" s="1984"/>
      <c r="AA1410" s="1984"/>
      <c r="AB1410" s="1191"/>
      <c r="AC1410" s="3709"/>
      <c r="AD1410" s="202"/>
      <c r="AE1410" s="202"/>
      <c r="AF1410" s="202"/>
      <c r="AG1410" s="202"/>
      <c r="AH1410" s="202"/>
      <c r="AI1410" s="202"/>
      <c r="AJ1410" s="202"/>
      <c r="AK1410" s="202"/>
      <c r="AL1410" s="202"/>
      <c r="AM1410" s="202"/>
      <c r="AN1410" s="202"/>
      <c r="AO1410" s="202"/>
      <c r="AP1410" s="202"/>
      <c r="AQ1410" s="202"/>
      <c r="AR1410" s="202"/>
      <c r="AS1410" s="202"/>
      <c r="AT1410" s="202"/>
      <c r="AU1410" s="202"/>
      <c r="AV1410" s="202"/>
      <c r="AW1410" s="202"/>
      <c r="AX1410" s="202"/>
      <c r="AY1410" s="202"/>
      <c r="AZ1410" s="202"/>
      <c r="BA1410" s="202"/>
      <c r="BB1410" s="202"/>
      <c r="BC1410" s="202"/>
      <c r="BD1410" s="202"/>
      <c r="BE1410" s="202"/>
      <c r="BF1410" s="202"/>
      <c r="BG1410" s="202"/>
      <c r="BH1410" s="202"/>
      <c r="BI1410" s="202"/>
      <c r="BJ1410" s="202"/>
      <c r="BK1410" s="202"/>
      <c r="BL1410" s="202"/>
      <c r="BM1410" s="202"/>
      <c r="BN1410" s="202"/>
      <c r="BO1410" s="202"/>
      <c r="BP1410" s="202"/>
      <c r="BQ1410" s="202"/>
      <c r="BR1410" s="202"/>
      <c r="BS1410" s="202"/>
      <c r="BT1410" s="202"/>
      <c r="BU1410" s="202"/>
      <c r="BV1410" s="202"/>
      <c r="BW1410" s="202"/>
      <c r="BX1410" s="202"/>
      <c r="BY1410" s="202"/>
      <c r="BZ1410" s="202"/>
      <c r="CA1410" s="202"/>
      <c r="CB1410" s="202"/>
      <c r="CC1410" s="202"/>
      <c r="CD1410" s="202"/>
      <c r="CE1410" s="202"/>
      <c r="CF1410" s="202"/>
      <c r="CG1410" s="202"/>
      <c r="CH1410" s="202"/>
      <c r="CI1410" s="202"/>
      <c r="CJ1410" s="202"/>
      <c r="CK1410" s="202"/>
      <c r="CL1410" s="202"/>
      <c r="CM1410" s="202"/>
      <c r="CN1410" s="202"/>
      <c r="CO1410" s="202"/>
      <c r="CP1410" s="202"/>
      <c r="CQ1410" s="202"/>
      <c r="CR1410" s="202"/>
      <c r="CS1410" s="202"/>
      <c r="CT1410" s="202"/>
      <c r="CU1410" s="202"/>
      <c r="CV1410" s="202"/>
      <c r="CW1410" s="202"/>
      <c r="CX1410" s="202"/>
      <c r="CY1410" s="202"/>
      <c r="CZ1410" s="202"/>
      <c r="DA1410" s="202"/>
      <c r="DB1410" s="202"/>
      <c r="DC1410" s="202"/>
      <c r="DD1410" s="202"/>
      <c r="DE1410" s="202"/>
      <c r="DF1410" s="202"/>
      <c r="DG1410" s="202"/>
      <c r="DH1410" s="202"/>
      <c r="DI1410" s="202"/>
      <c r="DJ1410" s="202"/>
      <c r="DK1410" s="202"/>
      <c r="DL1410" s="202"/>
      <c r="DM1410" s="202"/>
      <c r="DN1410" s="202"/>
      <c r="DO1410" s="202"/>
      <c r="DP1410" s="202"/>
      <c r="DQ1410" s="202"/>
      <c r="DR1410" s="202"/>
      <c r="DS1410" s="202"/>
      <c r="DT1410" s="202"/>
      <c r="DU1410" s="202"/>
      <c r="DV1410" s="202"/>
      <c r="DW1410" s="202"/>
      <c r="DX1410" s="202"/>
      <c r="DY1410" s="202"/>
      <c r="DZ1410" s="202"/>
      <c r="EA1410" s="202"/>
      <c r="EB1410" s="202"/>
      <c r="EC1410" s="202"/>
      <c r="ED1410" s="202"/>
      <c r="EE1410" s="202"/>
      <c r="EF1410" s="202"/>
      <c r="EG1410" s="202"/>
      <c r="EH1410" s="202"/>
      <c r="EI1410" s="202"/>
      <c r="EJ1410" s="202"/>
      <c r="EK1410" s="202"/>
      <c r="EL1410" s="202"/>
      <c r="EM1410" s="202"/>
      <c r="EN1410" s="202"/>
      <c r="EO1410" s="202"/>
      <c r="EP1410" s="202"/>
      <c r="EQ1410" s="202"/>
      <c r="ER1410" s="202"/>
      <c r="ES1410" s="202"/>
      <c r="ET1410" s="202"/>
      <c r="EU1410" s="202"/>
      <c r="EV1410" s="202"/>
      <c r="EW1410" s="202"/>
      <c r="EX1410" s="202"/>
      <c r="EY1410" s="202"/>
      <c r="EZ1410" s="202"/>
      <c r="FA1410" s="202"/>
      <c r="FB1410" s="202"/>
      <c r="FC1410" s="202"/>
      <c r="FD1410" s="202"/>
      <c r="FE1410" s="202"/>
      <c r="FF1410" s="202"/>
      <c r="FG1410" s="202"/>
      <c r="FH1410" s="202"/>
      <c r="FI1410" s="202"/>
      <c r="FJ1410" s="202"/>
      <c r="FK1410" s="202"/>
      <c r="FL1410" s="202"/>
      <c r="FM1410" s="202"/>
      <c r="FN1410" s="202"/>
      <c r="FO1410" s="202"/>
      <c r="FP1410" s="202"/>
      <c r="FQ1410" s="202"/>
      <c r="FR1410" s="202"/>
      <c r="FS1410" s="202"/>
      <c r="FT1410" s="202"/>
      <c r="FU1410" s="202"/>
      <c r="FV1410" s="202"/>
      <c r="FW1410" s="202"/>
      <c r="FX1410" s="202"/>
      <c r="FY1410" s="202"/>
      <c r="FZ1410" s="202"/>
      <c r="GA1410" s="202"/>
      <c r="GB1410" s="202"/>
      <c r="GC1410" s="202"/>
      <c r="GD1410" s="202"/>
      <c r="GE1410" s="202"/>
      <c r="GF1410" s="202"/>
      <c r="GG1410" s="202"/>
      <c r="GH1410" s="202"/>
      <c r="GI1410" s="202"/>
      <c r="GJ1410" s="202"/>
      <c r="GK1410" s="202"/>
      <c r="GL1410" s="202"/>
      <c r="GM1410" s="202"/>
      <c r="GN1410" s="202"/>
      <c r="GO1410" s="202"/>
      <c r="GP1410" s="202"/>
      <c r="GQ1410" s="202"/>
      <c r="GR1410" s="202"/>
      <c r="GS1410" s="202"/>
      <c r="GT1410" s="202"/>
      <c r="GU1410" s="202"/>
      <c r="GV1410" s="202"/>
      <c r="GW1410" s="202"/>
      <c r="GX1410" s="202"/>
      <c r="GY1410" s="202"/>
      <c r="GZ1410" s="202"/>
      <c r="HA1410" s="202"/>
      <c r="HB1410" s="202"/>
      <c r="HC1410" s="202"/>
      <c r="HD1410" s="202"/>
      <c r="HE1410" s="202"/>
      <c r="HF1410" s="202"/>
      <c r="HG1410" s="202"/>
      <c r="HH1410" s="202"/>
      <c r="HI1410" s="202"/>
      <c r="HJ1410" s="202"/>
      <c r="HK1410" s="202"/>
      <c r="HL1410" s="202"/>
      <c r="HM1410" s="202"/>
      <c r="HN1410" s="202"/>
      <c r="HO1410" s="202"/>
      <c r="HP1410" s="202"/>
      <c r="HQ1410" s="202"/>
      <c r="HR1410" s="202"/>
      <c r="HS1410" s="202"/>
      <c r="HT1410" s="202"/>
      <c r="HU1410" s="202"/>
      <c r="HV1410" s="202"/>
      <c r="HW1410" s="202"/>
      <c r="HX1410" s="202"/>
      <c r="HY1410" s="202"/>
      <c r="HZ1410" s="202"/>
      <c r="IA1410" s="202"/>
      <c r="IB1410" s="202"/>
      <c r="IC1410" s="202"/>
      <c r="ID1410" s="202"/>
      <c r="IE1410" s="202"/>
      <c r="IF1410" s="202"/>
      <c r="IG1410" s="202"/>
      <c r="IH1410" s="202"/>
      <c r="II1410" s="202"/>
      <c r="IJ1410" s="202"/>
      <c r="IK1410" s="202"/>
      <c r="IL1410" s="202"/>
      <c r="IM1410" s="202"/>
      <c r="IN1410" s="202"/>
      <c r="IO1410" s="202"/>
      <c r="IP1410" s="202"/>
      <c r="IQ1410" s="202"/>
      <c r="IR1410" s="202"/>
      <c r="IS1410" s="202"/>
      <c r="IT1410" s="202"/>
      <c r="IU1410" s="202"/>
      <c r="IV1410" s="202"/>
      <c r="IW1410" s="202"/>
      <c r="IX1410" s="202"/>
      <c r="IY1410" s="202"/>
      <c r="IZ1410" s="202"/>
      <c r="JA1410" s="202"/>
      <c r="JB1410" s="202"/>
      <c r="JC1410" s="202"/>
      <c r="JD1410" s="202"/>
    </row>
    <row r="1411" spans="1:264" s="686" customFormat="1" ht="30" x14ac:dyDescent="0.25">
      <c r="A1411" s="641"/>
      <c r="B1411" s="641">
        <v>1</v>
      </c>
      <c r="C1411" s="2778" t="s">
        <v>602</v>
      </c>
      <c r="D1411" s="1062"/>
      <c r="E1411" s="951"/>
      <c r="F1411" s="1575">
        <f t="shared" ref="F1411:F1426" si="1102">F1342</f>
        <v>1335</v>
      </c>
      <c r="G1411" s="952">
        <f t="shared" ref="G1411:H1411" si="1103">G1342</f>
        <v>222.5</v>
      </c>
      <c r="H1411" s="952">
        <f t="shared" si="1103"/>
        <v>64</v>
      </c>
      <c r="I1411" s="1024">
        <f t="shared" ref="I1411:J1423" si="1104">I1342</f>
        <v>28.764044943820227</v>
      </c>
      <c r="J1411" s="3451">
        <f t="shared" si="1104"/>
        <v>0</v>
      </c>
      <c r="K1411" s="1152"/>
      <c r="L1411" s="1152"/>
      <c r="M1411" s="1153"/>
      <c r="N1411" s="1153"/>
      <c r="O1411" s="1153"/>
      <c r="P1411" s="1153"/>
      <c r="Q1411" s="1153"/>
      <c r="R1411" s="1153"/>
      <c r="S1411" s="1191"/>
      <c r="T1411" s="1191"/>
      <c r="U1411" s="1151"/>
      <c r="V1411" s="1191"/>
      <c r="W1411" s="3025"/>
      <c r="X1411" s="1191"/>
      <c r="Y1411" s="1191"/>
      <c r="Z1411" s="1984"/>
      <c r="AA1411" s="1984"/>
      <c r="AB1411" s="1191"/>
      <c r="AC1411" s="3709"/>
      <c r="AD1411" s="202"/>
      <c r="AE1411" s="202"/>
      <c r="AF1411" s="202"/>
      <c r="AG1411" s="202"/>
      <c r="AH1411" s="202"/>
      <c r="AI1411" s="202"/>
      <c r="AJ1411" s="202"/>
      <c r="AK1411" s="202"/>
      <c r="AL1411" s="202"/>
      <c r="AM1411" s="202"/>
      <c r="AN1411" s="202"/>
      <c r="AO1411" s="202"/>
      <c r="AP1411" s="202"/>
      <c r="AQ1411" s="202"/>
      <c r="AR1411" s="202"/>
      <c r="AS1411" s="202"/>
      <c r="AT1411" s="202"/>
      <c r="AU1411" s="202"/>
      <c r="AV1411" s="202"/>
      <c r="AW1411" s="202"/>
      <c r="AX1411" s="202"/>
      <c r="AY1411" s="202"/>
      <c r="AZ1411" s="202"/>
      <c r="BA1411" s="202"/>
      <c r="BB1411" s="202"/>
      <c r="BC1411" s="202"/>
      <c r="BD1411" s="202"/>
      <c r="BE1411" s="202"/>
      <c r="BF1411" s="202"/>
      <c r="BG1411" s="202"/>
      <c r="BH1411" s="202"/>
      <c r="BI1411" s="202"/>
      <c r="BJ1411" s="202"/>
      <c r="BK1411" s="202"/>
      <c r="BL1411" s="202"/>
      <c r="BM1411" s="202"/>
      <c r="BN1411" s="202"/>
      <c r="BO1411" s="202"/>
      <c r="BP1411" s="202"/>
      <c r="BQ1411" s="202"/>
      <c r="BR1411" s="202"/>
      <c r="BS1411" s="202"/>
      <c r="BT1411" s="202"/>
      <c r="BU1411" s="202"/>
      <c r="BV1411" s="202"/>
      <c r="BW1411" s="202"/>
      <c r="BX1411" s="202"/>
      <c r="BY1411" s="202"/>
      <c r="BZ1411" s="202"/>
      <c r="CA1411" s="202"/>
      <c r="CB1411" s="202"/>
      <c r="CC1411" s="202"/>
      <c r="CD1411" s="202"/>
      <c r="CE1411" s="202"/>
      <c r="CF1411" s="202"/>
      <c r="CG1411" s="202"/>
      <c r="CH1411" s="202"/>
      <c r="CI1411" s="202"/>
      <c r="CJ1411" s="202"/>
      <c r="CK1411" s="202"/>
      <c r="CL1411" s="202"/>
      <c r="CM1411" s="202"/>
      <c r="CN1411" s="202"/>
      <c r="CO1411" s="202"/>
      <c r="CP1411" s="202"/>
      <c r="CQ1411" s="202"/>
      <c r="CR1411" s="202"/>
      <c r="CS1411" s="202"/>
      <c r="CT1411" s="202"/>
      <c r="CU1411" s="202"/>
      <c r="CV1411" s="202"/>
      <c r="CW1411" s="202"/>
      <c r="CX1411" s="202"/>
      <c r="CY1411" s="202"/>
      <c r="CZ1411" s="202"/>
      <c r="DA1411" s="202"/>
      <c r="DB1411" s="202"/>
      <c r="DC1411" s="202"/>
      <c r="DD1411" s="202"/>
      <c r="DE1411" s="202"/>
      <c r="DF1411" s="202"/>
      <c r="DG1411" s="202"/>
      <c r="DH1411" s="202"/>
      <c r="DI1411" s="202"/>
      <c r="DJ1411" s="202"/>
      <c r="DK1411" s="202"/>
      <c r="DL1411" s="202"/>
      <c r="DM1411" s="202"/>
      <c r="DN1411" s="202"/>
      <c r="DO1411" s="202"/>
      <c r="DP1411" s="202"/>
      <c r="DQ1411" s="202"/>
      <c r="DR1411" s="202"/>
      <c r="DS1411" s="202"/>
      <c r="DT1411" s="202"/>
      <c r="DU1411" s="202"/>
      <c r="DV1411" s="202"/>
      <c r="DW1411" s="202"/>
      <c r="DX1411" s="202"/>
      <c r="DY1411" s="202"/>
      <c r="DZ1411" s="202"/>
      <c r="EA1411" s="202"/>
      <c r="EB1411" s="202"/>
      <c r="EC1411" s="202"/>
      <c r="ED1411" s="202"/>
      <c r="EE1411" s="202"/>
      <c r="EF1411" s="202"/>
      <c r="EG1411" s="202"/>
      <c r="EH1411" s="202"/>
      <c r="EI1411" s="202"/>
      <c r="EJ1411" s="202"/>
      <c r="EK1411" s="202"/>
      <c r="EL1411" s="202"/>
      <c r="EM1411" s="202"/>
      <c r="EN1411" s="202"/>
      <c r="EO1411" s="202"/>
      <c r="EP1411" s="202"/>
      <c r="EQ1411" s="202"/>
      <c r="ER1411" s="202"/>
      <c r="ES1411" s="202"/>
      <c r="ET1411" s="202"/>
      <c r="EU1411" s="202"/>
      <c r="EV1411" s="202"/>
      <c r="EW1411" s="202"/>
      <c r="EX1411" s="202"/>
      <c r="EY1411" s="202"/>
      <c r="EZ1411" s="202"/>
      <c r="FA1411" s="202"/>
      <c r="FB1411" s="202"/>
      <c r="FC1411" s="202"/>
      <c r="FD1411" s="202"/>
      <c r="FE1411" s="202"/>
      <c r="FF1411" s="202"/>
      <c r="FG1411" s="202"/>
      <c r="FH1411" s="202"/>
      <c r="FI1411" s="202"/>
      <c r="FJ1411" s="202"/>
      <c r="FK1411" s="202"/>
      <c r="FL1411" s="202"/>
      <c r="FM1411" s="202"/>
      <c r="FN1411" s="202"/>
      <c r="FO1411" s="202"/>
      <c r="FP1411" s="202"/>
      <c r="FQ1411" s="202"/>
      <c r="FR1411" s="202"/>
      <c r="FS1411" s="202"/>
      <c r="FT1411" s="202"/>
      <c r="FU1411" s="202"/>
      <c r="FV1411" s="202"/>
      <c r="FW1411" s="202"/>
      <c r="FX1411" s="202"/>
      <c r="FY1411" s="202"/>
      <c r="FZ1411" s="202"/>
      <c r="GA1411" s="202"/>
      <c r="GB1411" s="202"/>
      <c r="GC1411" s="202"/>
      <c r="GD1411" s="202"/>
      <c r="GE1411" s="202"/>
      <c r="GF1411" s="202"/>
      <c r="GG1411" s="202"/>
      <c r="GH1411" s="202"/>
      <c r="GI1411" s="202"/>
      <c r="GJ1411" s="202"/>
      <c r="GK1411" s="202"/>
      <c r="GL1411" s="202"/>
      <c r="GM1411" s="202"/>
      <c r="GN1411" s="202"/>
      <c r="GO1411" s="202"/>
      <c r="GP1411" s="202"/>
      <c r="GQ1411" s="202"/>
      <c r="GR1411" s="202"/>
      <c r="GS1411" s="202"/>
      <c r="GT1411" s="202"/>
      <c r="GU1411" s="202"/>
      <c r="GV1411" s="202"/>
      <c r="GW1411" s="202"/>
      <c r="GX1411" s="202"/>
      <c r="GY1411" s="202"/>
      <c r="GZ1411" s="202"/>
      <c r="HA1411" s="202"/>
      <c r="HB1411" s="202"/>
      <c r="HC1411" s="202"/>
      <c r="HD1411" s="202"/>
      <c r="HE1411" s="202"/>
      <c r="HF1411" s="202"/>
      <c r="HG1411" s="202"/>
      <c r="HH1411" s="202"/>
      <c r="HI1411" s="202"/>
      <c r="HJ1411" s="202"/>
      <c r="HK1411" s="202"/>
      <c r="HL1411" s="202"/>
      <c r="HM1411" s="202"/>
      <c r="HN1411" s="202"/>
      <c r="HO1411" s="202"/>
      <c r="HP1411" s="202"/>
      <c r="HQ1411" s="202"/>
      <c r="HR1411" s="202"/>
      <c r="HS1411" s="202"/>
      <c r="HT1411" s="202"/>
      <c r="HU1411" s="202"/>
      <c r="HV1411" s="202"/>
      <c r="HW1411" s="202"/>
      <c r="HX1411" s="202"/>
      <c r="HY1411" s="202"/>
      <c r="HZ1411" s="202"/>
      <c r="IA1411" s="202"/>
      <c r="IB1411" s="202"/>
      <c r="IC1411" s="202"/>
      <c r="ID1411" s="202"/>
      <c r="IE1411" s="202"/>
      <c r="IF1411" s="202"/>
      <c r="IG1411" s="202"/>
      <c r="IH1411" s="202"/>
      <c r="II1411" s="202"/>
      <c r="IJ1411" s="202"/>
      <c r="IK1411" s="202"/>
      <c r="IL1411" s="202"/>
      <c r="IM1411" s="202"/>
      <c r="IN1411" s="202"/>
      <c r="IO1411" s="202"/>
      <c r="IP1411" s="202"/>
      <c r="IQ1411" s="202"/>
      <c r="IR1411" s="202"/>
      <c r="IS1411" s="202"/>
      <c r="IT1411" s="202"/>
      <c r="IU1411" s="202"/>
      <c r="IV1411" s="202"/>
      <c r="IW1411" s="202"/>
      <c r="IX1411" s="202"/>
      <c r="IY1411" s="202"/>
      <c r="IZ1411" s="202"/>
      <c r="JA1411" s="202"/>
      <c r="JB1411" s="202"/>
      <c r="JC1411" s="202"/>
      <c r="JD1411" s="202"/>
    </row>
    <row r="1412" spans="1:264" s="686" customFormat="1" ht="29.25" x14ac:dyDescent="0.25">
      <c r="A1412" s="641"/>
      <c r="B1412" s="641">
        <v>1</v>
      </c>
      <c r="C1412" s="3763" t="s">
        <v>135</v>
      </c>
      <c r="D1412" s="1062"/>
      <c r="E1412" s="951"/>
      <c r="F1412" s="1575">
        <f t="shared" si="1102"/>
        <v>56800</v>
      </c>
      <c r="G1412" s="952">
        <f t="shared" ref="G1412:H1426" si="1105">G1343</f>
        <v>9466.6666666666679</v>
      </c>
      <c r="H1412" s="952">
        <f t="shared" si="1105"/>
        <v>3200.7255319148935</v>
      </c>
      <c r="I1412" s="1024">
        <f t="shared" si="1104"/>
        <v>33.81048097093197</v>
      </c>
      <c r="J1412" s="3451">
        <f t="shared" si="1104"/>
        <v>2</v>
      </c>
      <c r="K1412" s="1152"/>
      <c r="L1412" s="1152"/>
      <c r="M1412" s="1153"/>
      <c r="N1412" s="1153"/>
      <c r="O1412" s="1153"/>
      <c r="P1412" s="1153"/>
      <c r="Q1412" s="1153"/>
      <c r="R1412" s="1153"/>
      <c r="S1412" s="1191"/>
      <c r="T1412" s="1191"/>
      <c r="U1412" s="1151"/>
      <c r="V1412" s="1191"/>
      <c r="W1412" s="3025"/>
      <c r="X1412" s="1191"/>
      <c r="Y1412" s="1191"/>
      <c r="Z1412" s="1984"/>
      <c r="AA1412" s="1984"/>
      <c r="AB1412" s="1191"/>
      <c r="AC1412" s="3709"/>
      <c r="AD1412" s="202"/>
      <c r="AE1412" s="202"/>
      <c r="AF1412" s="202"/>
      <c r="AG1412" s="202"/>
      <c r="AH1412" s="202"/>
      <c r="AI1412" s="202"/>
      <c r="AJ1412" s="202"/>
      <c r="AK1412" s="202"/>
      <c r="AL1412" s="202"/>
      <c r="AM1412" s="202"/>
      <c r="AN1412" s="202"/>
      <c r="AO1412" s="202"/>
      <c r="AP1412" s="202"/>
      <c r="AQ1412" s="202"/>
      <c r="AR1412" s="202"/>
      <c r="AS1412" s="202"/>
      <c r="AT1412" s="202"/>
      <c r="AU1412" s="202"/>
      <c r="AV1412" s="202"/>
      <c r="AW1412" s="202"/>
      <c r="AX1412" s="202"/>
      <c r="AY1412" s="202"/>
      <c r="AZ1412" s="202"/>
      <c r="BA1412" s="202"/>
      <c r="BB1412" s="202"/>
      <c r="BC1412" s="202"/>
      <c r="BD1412" s="202"/>
      <c r="BE1412" s="202"/>
      <c r="BF1412" s="202"/>
      <c r="BG1412" s="202"/>
      <c r="BH1412" s="202"/>
      <c r="BI1412" s="202"/>
      <c r="BJ1412" s="202"/>
      <c r="BK1412" s="202"/>
      <c r="BL1412" s="202"/>
      <c r="BM1412" s="202"/>
      <c r="BN1412" s="202"/>
      <c r="BO1412" s="202"/>
      <c r="BP1412" s="202"/>
      <c r="BQ1412" s="202"/>
      <c r="BR1412" s="202"/>
      <c r="BS1412" s="202"/>
      <c r="BT1412" s="202"/>
      <c r="BU1412" s="202"/>
      <c r="BV1412" s="202"/>
      <c r="BW1412" s="202"/>
      <c r="BX1412" s="202"/>
      <c r="BY1412" s="202"/>
      <c r="BZ1412" s="202"/>
      <c r="CA1412" s="202"/>
      <c r="CB1412" s="202"/>
      <c r="CC1412" s="202"/>
      <c r="CD1412" s="202"/>
      <c r="CE1412" s="202"/>
      <c r="CF1412" s="202"/>
      <c r="CG1412" s="202"/>
      <c r="CH1412" s="202"/>
      <c r="CI1412" s="202"/>
      <c r="CJ1412" s="202"/>
      <c r="CK1412" s="202"/>
      <c r="CL1412" s="202"/>
      <c r="CM1412" s="202"/>
      <c r="CN1412" s="202"/>
      <c r="CO1412" s="202"/>
      <c r="CP1412" s="202"/>
      <c r="CQ1412" s="202"/>
      <c r="CR1412" s="202"/>
      <c r="CS1412" s="202"/>
      <c r="CT1412" s="202"/>
      <c r="CU1412" s="202"/>
      <c r="CV1412" s="202"/>
      <c r="CW1412" s="202"/>
      <c r="CX1412" s="202"/>
      <c r="CY1412" s="202"/>
      <c r="CZ1412" s="202"/>
      <c r="DA1412" s="202"/>
      <c r="DB1412" s="202"/>
      <c r="DC1412" s="202"/>
      <c r="DD1412" s="202"/>
      <c r="DE1412" s="202"/>
      <c r="DF1412" s="202"/>
      <c r="DG1412" s="202"/>
      <c r="DH1412" s="202"/>
      <c r="DI1412" s="202"/>
      <c r="DJ1412" s="202"/>
      <c r="DK1412" s="202"/>
      <c r="DL1412" s="202"/>
      <c r="DM1412" s="202"/>
      <c r="DN1412" s="202"/>
      <c r="DO1412" s="202"/>
      <c r="DP1412" s="202"/>
      <c r="DQ1412" s="202"/>
      <c r="DR1412" s="202"/>
      <c r="DS1412" s="202"/>
      <c r="DT1412" s="202"/>
      <c r="DU1412" s="202"/>
      <c r="DV1412" s="202"/>
      <c r="DW1412" s="202"/>
      <c r="DX1412" s="202"/>
      <c r="DY1412" s="202"/>
      <c r="DZ1412" s="202"/>
      <c r="EA1412" s="202"/>
      <c r="EB1412" s="202"/>
      <c r="EC1412" s="202"/>
      <c r="ED1412" s="202"/>
      <c r="EE1412" s="202"/>
      <c r="EF1412" s="202"/>
      <c r="EG1412" s="202"/>
      <c r="EH1412" s="202"/>
      <c r="EI1412" s="202"/>
      <c r="EJ1412" s="202"/>
      <c r="EK1412" s="202"/>
      <c r="EL1412" s="202"/>
      <c r="EM1412" s="202"/>
      <c r="EN1412" s="202"/>
      <c r="EO1412" s="202"/>
      <c r="EP1412" s="202"/>
      <c r="EQ1412" s="202"/>
      <c r="ER1412" s="202"/>
      <c r="ES1412" s="202"/>
      <c r="ET1412" s="202"/>
      <c r="EU1412" s="202"/>
      <c r="EV1412" s="202"/>
      <c r="EW1412" s="202"/>
      <c r="EX1412" s="202"/>
      <c r="EY1412" s="202"/>
      <c r="EZ1412" s="202"/>
      <c r="FA1412" s="202"/>
      <c r="FB1412" s="202"/>
      <c r="FC1412" s="202"/>
      <c r="FD1412" s="202"/>
      <c r="FE1412" s="202"/>
      <c r="FF1412" s="202"/>
      <c r="FG1412" s="202"/>
      <c r="FH1412" s="202"/>
      <c r="FI1412" s="202"/>
      <c r="FJ1412" s="202"/>
      <c r="FK1412" s="202"/>
      <c r="FL1412" s="202"/>
      <c r="FM1412" s="202"/>
      <c r="FN1412" s="202"/>
      <c r="FO1412" s="202"/>
      <c r="FP1412" s="202"/>
      <c r="FQ1412" s="202"/>
      <c r="FR1412" s="202"/>
      <c r="FS1412" s="202"/>
      <c r="FT1412" s="202"/>
      <c r="FU1412" s="202"/>
      <c r="FV1412" s="202"/>
      <c r="FW1412" s="202"/>
      <c r="FX1412" s="202"/>
      <c r="FY1412" s="202"/>
      <c r="FZ1412" s="202"/>
      <c r="GA1412" s="202"/>
      <c r="GB1412" s="202"/>
      <c r="GC1412" s="202"/>
      <c r="GD1412" s="202"/>
      <c r="GE1412" s="202"/>
      <c r="GF1412" s="202"/>
      <c r="GG1412" s="202"/>
      <c r="GH1412" s="202"/>
      <c r="GI1412" s="202"/>
      <c r="GJ1412" s="202"/>
      <c r="GK1412" s="202"/>
      <c r="GL1412" s="202"/>
      <c r="GM1412" s="202"/>
      <c r="GN1412" s="202"/>
      <c r="GO1412" s="202"/>
      <c r="GP1412" s="202"/>
      <c r="GQ1412" s="202"/>
      <c r="GR1412" s="202"/>
      <c r="GS1412" s="202"/>
      <c r="GT1412" s="202"/>
      <c r="GU1412" s="202"/>
      <c r="GV1412" s="202"/>
      <c r="GW1412" s="202"/>
      <c r="GX1412" s="202"/>
      <c r="GY1412" s="202"/>
      <c r="GZ1412" s="202"/>
      <c r="HA1412" s="202"/>
      <c r="HB1412" s="202"/>
      <c r="HC1412" s="202"/>
      <c r="HD1412" s="202"/>
      <c r="HE1412" s="202"/>
      <c r="HF1412" s="202"/>
      <c r="HG1412" s="202"/>
      <c r="HH1412" s="202"/>
      <c r="HI1412" s="202"/>
      <c r="HJ1412" s="202"/>
      <c r="HK1412" s="202"/>
      <c r="HL1412" s="202"/>
      <c r="HM1412" s="202"/>
      <c r="HN1412" s="202"/>
      <c r="HO1412" s="202"/>
      <c r="HP1412" s="202"/>
      <c r="HQ1412" s="202"/>
      <c r="HR1412" s="202"/>
      <c r="HS1412" s="202"/>
      <c r="HT1412" s="202"/>
      <c r="HU1412" s="202"/>
      <c r="HV1412" s="202"/>
      <c r="HW1412" s="202"/>
      <c r="HX1412" s="202"/>
      <c r="HY1412" s="202"/>
      <c r="HZ1412" s="202"/>
      <c r="IA1412" s="202"/>
      <c r="IB1412" s="202"/>
      <c r="IC1412" s="202"/>
      <c r="ID1412" s="202"/>
      <c r="IE1412" s="202"/>
      <c r="IF1412" s="202"/>
      <c r="IG1412" s="202"/>
      <c r="IH1412" s="202"/>
      <c r="II1412" s="202"/>
      <c r="IJ1412" s="202"/>
      <c r="IK1412" s="202"/>
      <c r="IL1412" s="202"/>
      <c r="IM1412" s="202"/>
      <c r="IN1412" s="202"/>
      <c r="IO1412" s="202"/>
      <c r="IP1412" s="202"/>
      <c r="IQ1412" s="202"/>
      <c r="IR1412" s="202"/>
      <c r="IS1412" s="202"/>
      <c r="IT1412" s="202"/>
      <c r="IU1412" s="202"/>
      <c r="IV1412" s="202"/>
      <c r="IW1412" s="202"/>
      <c r="IX1412" s="202"/>
      <c r="IY1412" s="202"/>
      <c r="IZ1412" s="202"/>
      <c r="JA1412" s="202"/>
      <c r="JB1412" s="202"/>
      <c r="JC1412" s="202"/>
      <c r="JD1412" s="202"/>
    </row>
    <row r="1413" spans="1:264" s="686" customFormat="1" x14ac:dyDescent="0.25">
      <c r="A1413" s="641"/>
      <c r="B1413" s="641">
        <v>1</v>
      </c>
      <c r="C1413" s="1130" t="s">
        <v>308</v>
      </c>
      <c r="D1413" s="1062"/>
      <c r="E1413" s="951"/>
      <c r="F1413" s="1575">
        <f t="shared" si="1102"/>
        <v>47500</v>
      </c>
      <c r="G1413" s="952">
        <f t="shared" si="1105"/>
        <v>7916.666666666667</v>
      </c>
      <c r="H1413" s="952">
        <f t="shared" si="1105"/>
        <v>2514</v>
      </c>
      <c r="I1413" s="1024">
        <f t="shared" si="1104"/>
        <v>31.75578947368421</v>
      </c>
      <c r="J1413" s="3451">
        <f t="shared" si="1104"/>
        <v>2</v>
      </c>
      <c r="K1413" s="1152"/>
      <c r="L1413" s="1152"/>
      <c r="M1413" s="1153"/>
      <c r="N1413" s="1153"/>
      <c r="O1413" s="1153"/>
      <c r="P1413" s="1153"/>
      <c r="Q1413" s="1153"/>
      <c r="R1413" s="1153"/>
      <c r="S1413" s="1191"/>
      <c r="T1413" s="1191"/>
      <c r="U1413" s="1151"/>
      <c r="V1413" s="1191"/>
      <c r="W1413" s="3025"/>
      <c r="X1413" s="1191"/>
      <c r="Y1413" s="1191"/>
      <c r="Z1413" s="1984"/>
      <c r="AA1413" s="1984"/>
      <c r="AB1413" s="1191"/>
      <c r="AC1413" s="3709"/>
      <c r="AD1413" s="202"/>
      <c r="AE1413" s="202"/>
      <c r="AF1413" s="202"/>
      <c r="AG1413" s="202"/>
      <c r="AH1413" s="202"/>
      <c r="AI1413" s="202"/>
      <c r="AJ1413" s="202"/>
      <c r="AK1413" s="202"/>
      <c r="AL1413" s="202"/>
      <c r="AM1413" s="202"/>
      <c r="AN1413" s="202"/>
      <c r="AO1413" s="202"/>
      <c r="AP1413" s="202"/>
      <c r="AQ1413" s="202"/>
      <c r="AR1413" s="202"/>
      <c r="AS1413" s="202"/>
      <c r="AT1413" s="202"/>
      <c r="AU1413" s="202"/>
      <c r="AV1413" s="202"/>
      <c r="AW1413" s="202"/>
      <c r="AX1413" s="202"/>
      <c r="AY1413" s="202"/>
      <c r="AZ1413" s="202"/>
      <c r="BA1413" s="202"/>
      <c r="BB1413" s="202"/>
      <c r="BC1413" s="202"/>
      <c r="BD1413" s="202"/>
      <c r="BE1413" s="202"/>
      <c r="BF1413" s="202"/>
      <c r="BG1413" s="202"/>
      <c r="BH1413" s="202"/>
      <c r="BI1413" s="202"/>
      <c r="BJ1413" s="202"/>
      <c r="BK1413" s="202"/>
      <c r="BL1413" s="202"/>
      <c r="BM1413" s="202"/>
      <c r="BN1413" s="202"/>
      <c r="BO1413" s="202"/>
      <c r="BP1413" s="202"/>
      <c r="BQ1413" s="202"/>
      <c r="BR1413" s="202"/>
      <c r="BS1413" s="202"/>
      <c r="BT1413" s="202"/>
      <c r="BU1413" s="202"/>
      <c r="BV1413" s="202"/>
      <c r="BW1413" s="202"/>
      <c r="BX1413" s="202"/>
      <c r="BY1413" s="202"/>
      <c r="BZ1413" s="202"/>
      <c r="CA1413" s="202"/>
      <c r="CB1413" s="202"/>
      <c r="CC1413" s="202"/>
      <c r="CD1413" s="202"/>
      <c r="CE1413" s="202"/>
      <c r="CF1413" s="202"/>
      <c r="CG1413" s="202"/>
      <c r="CH1413" s="202"/>
      <c r="CI1413" s="202"/>
      <c r="CJ1413" s="202"/>
      <c r="CK1413" s="202"/>
      <c r="CL1413" s="202"/>
      <c r="CM1413" s="202"/>
      <c r="CN1413" s="202"/>
      <c r="CO1413" s="202"/>
      <c r="CP1413" s="202"/>
      <c r="CQ1413" s="202"/>
      <c r="CR1413" s="202"/>
      <c r="CS1413" s="202"/>
      <c r="CT1413" s="202"/>
      <c r="CU1413" s="202"/>
      <c r="CV1413" s="202"/>
      <c r="CW1413" s="202"/>
      <c r="CX1413" s="202"/>
      <c r="CY1413" s="202"/>
      <c r="CZ1413" s="202"/>
      <c r="DA1413" s="202"/>
      <c r="DB1413" s="202"/>
      <c r="DC1413" s="202"/>
      <c r="DD1413" s="202"/>
      <c r="DE1413" s="202"/>
      <c r="DF1413" s="202"/>
      <c r="DG1413" s="202"/>
      <c r="DH1413" s="202"/>
      <c r="DI1413" s="202"/>
      <c r="DJ1413" s="202"/>
      <c r="DK1413" s="202"/>
      <c r="DL1413" s="202"/>
      <c r="DM1413" s="202"/>
      <c r="DN1413" s="202"/>
      <c r="DO1413" s="202"/>
      <c r="DP1413" s="202"/>
      <c r="DQ1413" s="202"/>
      <c r="DR1413" s="202"/>
      <c r="DS1413" s="202"/>
      <c r="DT1413" s="202"/>
      <c r="DU1413" s="202"/>
      <c r="DV1413" s="202"/>
      <c r="DW1413" s="202"/>
      <c r="DX1413" s="202"/>
      <c r="DY1413" s="202"/>
      <c r="DZ1413" s="202"/>
      <c r="EA1413" s="202"/>
      <c r="EB1413" s="202"/>
      <c r="EC1413" s="202"/>
      <c r="ED1413" s="202"/>
      <c r="EE1413" s="202"/>
      <c r="EF1413" s="202"/>
      <c r="EG1413" s="202"/>
      <c r="EH1413" s="202"/>
      <c r="EI1413" s="202"/>
      <c r="EJ1413" s="202"/>
      <c r="EK1413" s="202"/>
      <c r="EL1413" s="202"/>
      <c r="EM1413" s="202"/>
      <c r="EN1413" s="202"/>
      <c r="EO1413" s="202"/>
      <c r="EP1413" s="202"/>
      <c r="EQ1413" s="202"/>
      <c r="ER1413" s="202"/>
      <c r="ES1413" s="202"/>
      <c r="ET1413" s="202"/>
      <c r="EU1413" s="202"/>
      <c r="EV1413" s="202"/>
      <c r="EW1413" s="202"/>
      <c r="EX1413" s="202"/>
      <c r="EY1413" s="202"/>
      <c r="EZ1413" s="202"/>
      <c r="FA1413" s="202"/>
      <c r="FB1413" s="202"/>
      <c r="FC1413" s="202"/>
      <c r="FD1413" s="202"/>
      <c r="FE1413" s="202"/>
      <c r="FF1413" s="202"/>
      <c r="FG1413" s="202"/>
      <c r="FH1413" s="202"/>
      <c r="FI1413" s="202"/>
      <c r="FJ1413" s="202"/>
      <c r="FK1413" s="202"/>
      <c r="FL1413" s="202"/>
      <c r="FM1413" s="202"/>
      <c r="FN1413" s="202"/>
      <c r="FO1413" s="202"/>
      <c r="FP1413" s="202"/>
      <c r="FQ1413" s="202"/>
      <c r="FR1413" s="202"/>
      <c r="FS1413" s="202"/>
      <c r="FT1413" s="202"/>
      <c r="FU1413" s="202"/>
      <c r="FV1413" s="202"/>
      <c r="FW1413" s="202"/>
      <c r="FX1413" s="202"/>
      <c r="FY1413" s="202"/>
      <c r="FZ1413" s="202"/>
      <c r="GA1413" s="202"/>
      <c r="GB1413" s="202"/>
      <c r="GC1413" s="202"/>
      <c r="GD1413" s="202"/>
      <c r="GE1413" s="202"/>
      <c r="GF1413" s="202"/>
      <c r="GG1413" s="202"/>
      <c r="GH1413" s="202"/>
      <c r="GI1413" s="202"/>
      <c r="GJ1413" s="202"/>
      <c r="GK1413" s="202"/>
      <c r="GL1413" s="202"/>
      <c r="GM1413" s="202"/>
      <c r="GN1413" s="202"/>
      <c r="GO1413" s="202"/>
      <c r="GP1413" s="202"/>
      <c r="GQ1413" s="202"/>
      <c r="GR1413" s="202"/>
      <c r="GS1413" s="202"/>
      <c r="GT1413" s="202"/>
      <c r="GU1413" s="202"/>
      <c r="GV1413" s="202"/>
      <c r="GW1413" s="202"/>
      <c r="GX1413" s="202"/>
      <c r="GY1413" s="202"/>
      <c r="GZ1413" s="202"/>
      <c r="HA1413" s="202"/>
      <c r="HB1413" s="202"/>
      <c r="HC1413" s="202"/>
      <c r="HD1413" s="202"/>
      <c r="HE1413" s="202"/>
      <c r="HF1413" s="202"/>
      <c r="HG1413" s="202"/>
      <c r="HH1413" s="202"/>
      <c r="HI1413" s="202"/>
      <c r="HJ1413" s="202"/>
      <c r="HK1413" s="202"/>
      <c r="HL1413" s="202"/>
      <c r="HM1413" s="202"/>
      <c r="HN1413" s="202"/>
      <c r="HO1413" s="202"/>
      <c r="HP1413" s="202"/>
      <c r="HQ1413" s="202"/>
      <c r="HR1413" s="202"/>
      <c r="HS1413" s="202"/>
      <c r="HT1413" s="202"/>
      <c r="HU1413" s="202"/>
      <c r="HV1413" s="202"/>
      <c r="HW1413" s="202"/>
      <c r="HX1413" s="202"/>
      <c r="HY1413" s="202"/>
      <c r="HZ1413" s="202"/>
      <c r="IA1413" s="202"/>
      <c r="IB1413" s="202"/>
      <c r="IC1413" s="202"/>
      <c r="ID1413" s="202"/>
      <c r="IE1413" s="202"/>
      <c r="IF1413" s="202"/>
      <c r="IG1413" s="202"/>
      <c r="IH1413" s="202"/>
      <c r="II1413" s="202"/>
      <c r="IJ1413" s="202"/>
      <c r="IK1413" s="202"/>
      <c r="IL1413" s="202"/>
      <c r="IM1413" s="202"/>
      <c r="IN1413" s="202"/>
      <c r="IO1413" s="202"/>
      <c r="IP1413" s="202"/>
      <c r="IQ1413" s="202"/>
      <c r="IR1413" s="202"/>
      <c r="IS1413" s="202"/>
      <c r="IT1413" s="202"/>
      <c r="IU1413" s="202"/>
      <c r="IV1413" s="202"/>
      <c r="IW1413" s="202"/>
      <c r="IX1413" s="202"/>
      <c r="IY1413" s="202"/>
      <c r="IZ1413" s="202"/>
      <c r="JA1413" s="202"/>
      <c r="JB1413" s="202"/>
      <c r="JC1413" s="202"/>
      <c r="JD1413" s="202"/>
    </row>
    <row r="1414" spans="1:264" s="686" customFormat="1" x14ac:dyDescent="0.25">
      <c r="A1414" s="641"/>
      <c r="B1414" s="641">
        <v>1</v>
      </c>
      <c r="C1414" s="2694" t="s">
        <v>486</v>
      </c>
      <c r="D1414" s="1062"/>
      <c r="E1414" s="951"/>
      <c r="F1414" s="1575">
        <f t="shared" si="1102"/>
        <v>9300</v>
      </c>
      <c r="G1414" s="952">
        <f t="shared" si="1105"/>
        <v>1550</v>
      </c>
      <c r="H1414" s="952">
        <f t="shared" si="1105"/>
        <v>686.72553191489362</v>
      </c>
      <c r="I1414" s="1024">
        <f t="shared" si="1104"/>
        <v>44.304873026767332</v>
      </c>
      <c r="J1414" s="3451">
        <f t="shared" si="1104"/>
        <v>0</v>
      </c>
      <c r="K1414" s="1152"/>
      <c r="L1414" s="1152"/>
      <c r="M1414" s="1153"/>
      <c r="N1414" s="1153"/>
      <c r="O1414" s="1153"/>
      <c r="P1414" s="1153"/>
      <c r="Q1414" s="1153"/>
      <c r="R1414" s="1153"/>
      <c r="S1414" s="1191"/>
      <c r="T1414" s="1191"/>
      <c r="U1414" s="1151"/>
      <c r="V1414" s="1191"/>
      <c r="W1414" s="3025"/>
      <c r="X1414" s="1191"/>
      <c r="Y1414" s="1191"/>
      <c r="Z1414" s="1984"/>
      <c r="AA1414" s="1984"/>
      <c r="AB1414" s="1191"/>
      <c r="AC1414" s="3709"/>
      <c r="AD1414" s="202"/>
      <c r="AE1414" s="202"/>
      <c r="AF1414" s="202"/>
      <c r="AG1414" s="202"/>
      <c r="AH1414" s="202"/>
      <c r="AI1414" s="202"/>
      <c r="AJ1414" s="202"/>
      <c r="AK1414" s="202"/>
      <c r="AL1414" s="202"/>
      <c r="AM1414" s="202"/>
      <c r="AN1414" s="202"/>
      <c r="AO1414" s="202"/>
      <c r="AP1414" s="202"/>
      <c r="AQ1414" s="202"/>
      <c r="AR1414" s="202"/>
      <c r="AS1414" s="202"/>
      <c r="AT1414" s="202"/>
      <c r="AU1414" s="202"/>
      <c r="AV1414" s="202"/>
      <c r="AW1414" s="202"/>
      <c r="AX1414" s="202"/>
      <c r="AY1414" s="202"/>
      <c r="AZ1414" s="202"/>
      <c r="BA1414" s="202"/>
      <c r="BB1414" s="202"/>
      <c r="BC1414" s="202"/>
      <c r="BD1414" s="202"/>
      <c r="BE1414" s="202"/>
      <c r="BF1414" s="202"/>
      <c r="BG1414" s="202"/>
      <c r="BH1414" s="202"/>
      <c r="BI1414" s="202"/>
      <c r="BJ1414" s="202"/>
      <c r="BK1414" s="202"/>
      <c r="BL1414" s="202"/>
      <c r="BM1414" s="202"/>
      <c r="BN1414" s="202"/>
      <c r="BO1414" s="202"/>
      <c r="BP1414" s="202"/>
      <c r="BQ1414" s="202"/>
      <c r="BR1414" s="202"/>
      <c r="BS1414" s="202"/>
      <c r="BT1414" s="202"/>
      <c r="BU1414" s="202"/>
      <c r="BV1414" s="202"/>
      <c r="BW1414" s="202"/>
      <c r="BX1414" s="202"/>
      <c r="BY1414" s="202"/>
      <c r="BZ1414" s="202"/>
      <c r="CA1414" s="202"/>
      <c r="CB1414" s="202"/>
      <c r="CC1414" s="202"/>
      <c r="CD1414" s="202"/>
      <c r="CE1414" s="202"/>
      <c r="CF1414" s="202"/>
      <c r="CG1414" s="202"/>
      <c r="CH1414" s="202"/>
      <c r="CI1414" s="202"/>
      <c r="CJ1414" s="202"/>
      <c r="CK1414" s="202"/>
      <c r="CL1414" s="202"/>
      <c r="CM1414" s="202"/>
      <c r="CN1414" s="202"/>
      <c r="CO1414" s="202"/>
      <c r="CP1414" s="202"/>
      <c r="CQ1414" s="202"/>
      <c r="CR1414" s="202"/>
      <c r="CS1414" s="202"/>
      <c r="CT1414" s="202"/>
      <c r="CU1414" s="202"/>
      <c r="CV1414" s="202"/>
      <c r="CW1414" s="202"/>
      <c r="CX1414" s="202"/>
      <c r="CY1414" s="202"/>
      <c r="CZ1414" s="202"/>
      <c r="DA1414" s="202"/>
      <c r="DB1414" s="202"/>
      <c r="DC1414" s="202"/>
      <c r="DD1414" s="202"/>
      <c r="DE1414" s="202"/>
      <c r="DF1414" s="202"/>
      <c r="DG1414" s="202"/>
      <c r="DH1414" s="202"/>
      <c r="DI1414" s="202"/>
      <c r="DJ1414" s="202"/>
      <c r="DK1414" s="202"/>
      <c r="DL1414" s="202"/>
      <c r="DM1414" s="202"/>
      <c r="DN1414" s="202"/>
      <c r="DO1414" s="202"/>
      <c r="DP1414" s="202"/>
      <c r="DQ1414" s="202"/>
      <c r="DR1414" s="202"/>
      <c r="DS1414" s="202"/>
      <c r="DT1414" s="202"/>
      <c r="DU1414" s="202"/>
      <c r="DV1414" s="202"/>
      <c r="DW1414" s="202"/>
      <c r="DX1414" s="202"/>
      <c r="DY1414" s="202"/>
      <c r="DZ1414" s="202"/>
      <c r="EA1414" s="202"/>
      <c r="EB1414" s="202"/>
      <c r="EC1414" s="202"/>
      <c r="ED1414" s="202"/>
      <c r="EE1414" s="202"/>
      <c r="EF1414" s="202"/>
      <c r="EG1414" s="202"/>
      <c r="EH1414" s="202"/>
      <c r="EI1414" s="202"/>
      <c r="EJ1414" s="202"/>
      <c r="EK1414" s="202"/>
      <c r="EL1414" s="202"/>
      <c r="EM1414" s="202"/>
      <c r="EN1414" s="202"/>
      <c r="EO1414" s="202"/>
      <c r="EP1414" s="202"/>
      <c r="EQ1414" s="202"/>
      <c r="ER1414" s="202"/>
      <c r="ES1414" s="202"/>
      <c r="ET1414" s="202"/>
      <c r="EU1414" s="202"/>
      <c r="EV1414" s="202"/>
      <c r="EW1414" s="202"/>
      <c r="EX1414" s="202"/>
      <c r="EY1414" s="202"/>
      <c r="EZ1414" s="202"/>
      <c r="FA1414" s="202"/>
      <c r="FB1414" s="202"/>
      <c r="FC1414" s="202"/>
      <c r="FD1414" s="202"/>
      <c r="FE1414" s="202"/>
      <c r="FF1414" s="202"/>
      <c r="FG1414" s="202"/>
      <c r="FH1414" s="202"/>
      <c r="FI1414" s="202"/>
      <c r="FJ1414" s="202"/>
      <c r="FK1414" s="202"/>
      <c r="FL1414" s="202"/>
      <c r="FM1414" s="202"/>
      <c r="FN1414" s="202"/>
      <c r="FO1414" s="202"/>
      <c r="FP1414" s="202"/>
      <c r="FQ1414" s="202"/>
      <c r="FR1414" s="202"/>
      <c r="FS1414" s="202"/>
      <c r="FT1414" s="202"/>
      <c r="FU1414" s="202"/>
      <c r="FV1414" s="202"/>
      <c r="FW1414" s="202"/>
      <c r="FX1414" s="202"/>
      <c r="FY1414" s="202"/>
      <c r="FZ1414" s="202"/>
      <c r="GA1414" s="202"/>
      <c r="GB1414" s="202"/>
      <c r="GC1414" s="202"/>
      <c r="GD1414" s="202"/>
      <c r="GE1414" s="202"/>
      <c r="GF1414" s="202"/>
      <c r="GG1414" s="202"/>
      <c r="GH1414" s="202"/>
      <c r="GI1414" s="202"/>
      <c r="GJ1414" s="202"/>
      <c r="GK1414" s="202"/>
      <c r="GL1414" s="202"/>
      <c r="GM1414" s="202"/>
      <c r="GN1414" s="202"/>
      <c r="GO1414" s="202"/>
      <c r="GP1414" s="202"/>
      <c r="GQ1414" s="202"/>
      <c r="GR1414" s="202"/>
      <c r="GS1414" s="202"/>
      <c r="GT1414" s="202"/>
      <c r="GU1414" s="202"/>
      <c r="GV1414" s="202"/>
      <c r="GW1414" s="202"/>
      <c r="GX1414" s="202"/>
      <c r="GY1414" s="202"/>
      <c r="GZ1414" s="202"/>
      <c r="HA1414" s="202"/>
      <c r="HB1414" s="202"/>
      <c r="HC1414" s="202"/>
      <c r="HD1414" s="202"/>
      <c r="HE1414" s="202"/>
      <c r="HF1414" s="202"/>
      <c r="HG1414" s="202"/>
      <c r="HH1414" s="202"/>
      <c r="HI1414" s="202"/>
      <c r="HJ1414" s="202"/>
      <c r="HK1414" s="202"/>
      <c r="HL1414" s="202"/>
      <c r="HM1414" s="202"/>
      <c r="HN1414" s="202"/>
      <c r="HO1414" s="202"/>
      <c r="HP1414" s="202"/>
      <c r="HQ1414" s="202"/>
      <c r="HR1414" s="202"/>
      <c r="HS1414" s="202"/>
      <c r="HT1414" s="202"/>
      <c r="HU1414" s="202"/>
      <c r="HV1414" s="202"/>
      <c r="HW1414" s="202"/>
      <c r="HX1414" s="202"/>
      <c r="HY1414" s="202"/>
      <c r="HZ1414" s="202"/>
      <c r="IA1414" s="202"/>
      <c r="IB1414" s="202"/>
      <c r="IC1414" s="202"/>
      <c r="ID1414" s="202"/>
      <c r="IE1414" s="202"/>
      <c r="IF1414" s="202"/>
      <c r="IG1414" s="202"/>
      <c r="IH1414" s="202"/>
      <c r="II1414" s="202"/>
      <c r="IJ1414" s="202"/>
      <c r="IK1414" s="202"/>
      <c r="IL1414" s="202"/>
      <c r="IM1414" s="202"/>
      <c r="IN1414" s="202"/>
      <c r="IO1414" s="202"/>
      <c r="IP1414" s="202"/>
      <c r="IQ1414" s="202"/>
      <c r="IR1414" s="202"/>
      <c r="IS1414" s="202"/>
      <c r="IT1414" s="202"/>
      <c r="IU1414" s="202"/>
      <c r="IV1414" s="202"/>
      <c r="IW1414" s="202"/>
      <c r="IX1414" s="202"/>
      <c r="IY1414" s="202"/>
      <c r="IZ1414" s="202"/>
      <c r="JA1414" s="202"/>
      <c r="JB1414" s="202"/>
      <c r="JC1414" s="202"/>
      <c r="JD1414" s="202"/>
    </row>
    <row r="1415" spans="1:264" s="686" customFormat="1" x14ac:dyDescent="0.25">
      <c r="A1415" s="641"/>
      <c r="B1415" s="641">
        <v>1</v>
      </c>
      <c r="C1415" s="3764" t="s">
        <v>503</v>
      </c>
      <c r="D1415" s="1062"/>
      <c r="E1415" s="951"/>
      <c r="F1415" s="1575">
        <f t="shared" si="1102"/>
        <v>87420</v>
      </c>
      <c r="G1415" s="952">
        <f t="shared" si="1105"/>
        <v>14570</v>
      </c>
      <c r="H1415" s="952">
        <f t="shared" si="1105"/>
        <v>6455.22</v>
      </c>
      <c r="I1415" s="1024">
        <f t="shared" si="1104"/>
        <v>44.304873026767332</v>
      </c>
      <c r="J1415" s="3451">
        <f t="shared" si="1104"/>
        <v>0</v>
      </c>
      <c r="K1415" s="1152"/>
      <c r="L1415" s="1152"/>
      <c r="M1415" s="1153"/>
      <c r="N1415" s="1153"/>
      <c r="O1415" s="1153"/>
      <c r="P1415" s="1153"/>
      <c r="Q1415" s="1153"/>
      <c r="R1415" s="1153"/>
      <c r="S1415" s="1191"/>
      <c r="T1415" s="1191"/>
      <c r="U1415" s="1151"/>
      <c r="V1415" s="1191"/>
      <c r="W1415" s="3025"/>
      <c r="X1415" s="1191"/>
      <c r="Y1415" s="1191"/>
      <c r="Z1415" s="1984"/>
      <c r="AA1415" s="1984"/>
      <c r="AB1415" s="1191"/>
      <c r="AC1415" s="3709"/>
      <c r="AD1415" s="202"/>
      <c r="AE1415" s="202"/>
      <c r="AF1415" s="202"/>
      <c r="AG1415" s="202"/>
      <c r="AH1415" s="202"/>
      <c r="AI1415" s="202"/>
      <c r="AJ1415" s="202"/>
      <c r="AK1415" s="202"/>
      <c r="AL1415" s="202"/>
      <c r="AM1415" s="202"/>
      <c r="AN1415" s="202"/>
      <c r="AO1415" s="202"/>
      <c r="AP1415" s="202"/>
      <c r="AQ1415" s="202"/>
      <c r="AR1415" s="202"/>
      <c r="AS1415" s="202"/>
      <c r="AT1415" s="202"/>
      <c r="AU1415" s="202"/>
      <c r="AV1415" s="202"/>
      <c r="AW1415" s="202"/>
      <c r="AX1415" s="202"/>
      <c r="AY1415" s="202"/>
      <c r="AZ1415" s="202"/>
      <c r="BA1415" s="202"/>
      <c r="BB1415" s="202"/>
      <c r="BC1415" s="202"/>
      <c r="BD1415" s="202"/>
      <c r="BE1415" s="202"/>
      <c r="BF1415" s="202"/>
      <c r="BG1415" s="202"/>
      <c r="BH1415" s="202"/>
      <c r="BI1415" s="202"/>
      <c r="BJ1415" s="202"/>
      <c r="BK1415" s="202"/>
      <c r="BL1415" s="202"/>
      <c r="BM1415" s="202"/>
      <c r="BN1415" s="202"/>
      <c r="BO1415" s="202"/>
      <c r="BP1415" s="202"/>
      <c r="BQ1415" s="202"/>
      <c r="BR1415" s="202"/>
      <c r="BS1415" s="202"/>
      <c r="BT1415" s="202"/>
      <c r="BU1415" s="202"/>
      <c r="BV1415" s="202"/>
      <c r="BW1415" s="202"/>
      <c r="BX1415" s="202"/>
      <c r="BY1415" s="202"/>
      <c r="BZ1415" s="202"/>
      <c r="CA1415" s="202"/>
      <c r="CB1415" s="202"/>
      <c r="CC1415" s="202"/>
      <c r="CD1415" s="202"/>
      <c r="CE1415" s="202"/>
      <c r="CF1415" s="202"/>
      <c r="CG1415" s="202"/>
      <c r="CH1415" s="202"/>
      <c r="CI1415" s="202"/>
      <c r="CJ1415" s="202"/>
      <c r="CK1415" s="202"/>
      <c r="CL1415" s="202"/>
      <c r="CM1415" s="202"/>
      <c r="CN1415" s="202"/>
      <c r="CO1415" s="202"/>
      <c r="CP1415" s="202"/>
      <c r="CQ1415" s="202"/>
      <c r="CR1415" s="202"/>
      <c r="CS1415" s="202"/>
      <c r="CT1415" s="202"/>
      <c r="CU1415" s="202"/>
      <c r="CV1415" s="202"/>
      <c r="CW1415" s="202"/>
      <c r="CX1415" s="202"/>
      <c r="CY1415" s="202"/>
      <c r="CZ1415" s="202"/>
      <c r="DA1415" s="202"/>
      <c r="DB1415" s="202"/>
      <c r="DC1415" s="202"/>
      <c r="DD1415" s="202"/>
      <c r="DE1415" s="202"/>
      <c r="DF1415" s="202"/>
      <c r="DG1415" s="202"/>
      <c r="DH1415" s="202"/>
      <c r="DI1415" s="202"/>
      <c r="DJ1415" s="202"/>
      <c r="DK1415" s="202"/>
      <c r="DL1415" s="202"/>
      <c r="DM1415" s="202"/>
      <c r="DN1415" s="202"/>
      <c r="DO1415" s="202"/>
      <c r="DP1415" s="202"/>
      <c r="DQ1415" s="202"/>
      <c r="DR1415" s="202"/>
      <c r="DS1415" s="202"/>
      <c r="DT1415" s="202"/>
      <c r="DU1415" s="202"/>
      <c r="DV1415" s="202"/>
      <c r="DW1415" s="202"/>
      <c r="DX1415" s="202"/>
      <c r="DY1415" s="202"/>
      <c r="DZ1415" s="202"/>
      <c r="EA1415" s="202"/>
      <c r="EB1415" s="202"/>
      <c r="EC1415" s="202"/>
      <c r="ED1415" s="202"/>
      <c r="EE1415" s="202"/>
      <c r="EF1415" s="202"/>
      <c r="EG1415" s="202"/>
      <c r="EH1415" s="202"/>
      <c r="EI1415" s="202"/>
      <c r="EJ1415" s="202"/>
      <c r="EK1415" s="202"/>
      <c r="EL1415" s="202"/>
      <c r="EM1415" s="202"/>
      <c r="EN1415" s="202"/>
      <c r="EO1415" s="202"/>
      <c r="EP1415" s="202"/>
      <c r="EQ1415" s="202"/>
      <c r="ER1415" s="202"/>
      <c r="ES1415" s="202"/>
      <c r="ET1415" s="202"/>
      <c r="EU1415" s="202"/>
      <c r="EV1415" s="202"/>
      <c r="EW1415" s="202"/>
      <c r="EX1415" s="202"/>
      <c r="EY1415" s="202"/>
      <c r="EZ1415" s="202"/>
      <c r="FA1415" s="202"/>
      <c r="FB1415" s="202"/>
      <c r="FC1415" s="202"/>
      <c r="FD1415" s="202"/>
      <c r="FE1415" s="202"/>
      <c r="FF1415" s="202"/>
      <c r="FG1415" s="202"/>
      <c r="FH1415" s="202"/>
      <c r="FI1415" s="202"/>
      <c r="FJ1415" s="202"/>
      <c r="FK1415" s="202"/>
      <c r="FL1415" s="202"/>
      <c r="FM1415" s="202"/>
      <c r="FN1415" s="202"/>
      <c r="FO1415" s="202"/>
      <c r="FP1415" s="202"/>
      <c r="FQ1415" s="202"/>
      <c r="FR1415" s="202"/>
      <c r="FS1415" s="202"/>
      <c r="FT1415" s="202"/>
      <c r="FU1415" s="202"/>
      <c r="FV1415" s="202"/>
      <c r="FW1415" s="202"/>
      <c r="FX1415" s="202"/>
      <c r="FY1415" s="202"/>
      <c r="FZ1415" s="202"/>
      <c r="GA1415" s="202"/>
      <c r="GB1415" s="202"/>
      <c r="GC1415" s="202"/>
      <c r="GD1415" s="202"/>
      <c r="GE1415" s="202"/>
      <c r="GF1415" s="202"/>
      <c r="GG1415" s="202"/>
      <c r="GH1415" s="202"/>
      <c r="GI1415" s="202"/>
      <c r="GJ1415" s="202"/>
      <c r="GK1415" s="202"/>
      <c r="GL1415" s="202"/>
      <c r="GM1415" s="202"/>
      <c r="GN1415" s="202"/>
      <c r="GO1415" s="202"/>
      <c r="GP1415" s="202"/>
      <c r="GQ1415" s="202"/>
      <c r="GR1415" s="202"/>
      <c r="GS1415" s="202"/>
      <c r="GT1415" s="202"/>
      <c r="GU1415" s="202"/>
      <c r="GV1415" s="202"/>
      <c r="GW1415" s="202"/>
      <c r="GX1415" s="202"/>
      <c r="GY1415" s="202"/>
      <c r="GZ1415" s="202"/>
      <c r="HA1415" s="202"/>
      <c r="HB1415" s="202"/>
      <c r="HC1415" s="202"/>
      <c r="HD1415" s="202"/>
      <c r="HE1415" s="202"/>
      <c r="HF1415" s="202"/>
      <c r="HG1415" s="202"/>
      <c r="HH1415" s="202"/>
      <c r="HI1415" s="202"/>
      <c r="HJ1415" s="202"/>
      <c r="HK1415" s="202"/>
      <c r="HL1415" s="202"/>
      <c r="HM1415" s="202"/>
      <c r="HN1415" s="202"/>
      <c r="HO1415" s="202"/>
      <c r="HP1415" s="202"/>
      <c r="HQ1415" s="202"/>
      <c r="HR1415" s="202"/>
      <c r="HS1415" s="202"/>
      <c r="HT1415" s="202"/>
      <c r="HU1415" s="202"/>
      <c r="HV1415" s="202"/>
      <c r="HW1415" s="202"/>
      <c r="HX1415" s="202"/>
      <c r="HY1415" s="202"/>
      <c r="HZ1415" s="202"/>
      <c r="IA1415" s="202"/>
      <c r="IB1415" s="202"/>
      <c r="IC1415" s="202"/>
      <c r="ID1415" s="202"/>
      <c r="IE1415" s="202"/>
      <c r="IF1415" s="202"/>
      <c r="IG1415" s="202"/>
      <c r="IH1415" s="202"/>
      <c r="II1415" s="202"/>
      <c r="IJ1415" s="202"/>
      <c r="IK1415" s="202"/>
      <c r="IL1415" s="202"/>
      <c r="IM1415" s="202"/>
      <c r="IN1415" s="202"/>
      <c r="IO1415" s="202"/>
      <c r="IP1415" s="202"/>
      <c r="IQ1415" s="202"/>
      <c r="IR1415" s="202"/>
      <c r="IS1415" s="202"/>
      <c r="IT1415" s="202"/>
      <c r="IU1415" s="202"/>
      <c r="IV1415" s="202"/>
      <c r="IW1415" s="202"/>
      <c r="IX1415" s="202"/>
      <c r="IY1415" s="202"/>
      <c r="IZ1415" s="202"/>
      <c r="JA1415" s="202"/>
      <c r="JB1415" s="202"/>
      <c r="JC1415" s="202"/>
      <c r="JD1415" s="202"/>
    </row>
    <row r="1416" spans="1:264" s="686" customFormat="1" ht="47.25" x14ac:dyDescent="0.25">
      <c r="A1416" s="641"/>
      <c r="B1416" s="641">
        <v>1</v>
      </c>
      <c r="C1416" s="3765" t="s">
        <v>488</v>
      </c>
      <c r="D1416" s="1062"/>
      <c r="E1416" s="951"/>
      <c r="F1416" s="1575">
        <f t="shared" si="1102"/>
        <v>9209</v>
      </c>
      <c r="G1416" s="952">
        <f t="shared" si="1105"/>
        <v>1534.8333333333335</v>
      </c>
      <c r="H1416" s="952">
        <f t="shared" si="1105"/>
        <v>223</v>
      </c>
      <c r="I1416" s="1024">
        <f t="shared" si="1104"/>
        <v>14.529264849603646</v>
      </c>
      <c r="J1416" s="3451">
        <f t="shared" si="1104"/>
        <v>0</v>
      </c>
      <c r="K1416" s="1152"/>
      <c r="L1416" s="1152"/>
      <c r="M1416" s="1153"/>
      <c r="N1416" s="1153"/>
      <c r="O1416" s="1153"/>
      <c r="P1416" s="1153"/>
      <c r="Q1416" s="1153"/>
      <c r="R1416" s="1153"/>
      <c r="S1416" s="1191">
        <f t="shared" ref="S1416:Y1416" si="1106">S1347</f>
        <v>0</v>
      </c>
      <c r="T1416" s="1191">
        <f t="shared" ref="T1416" si="1107">T1347</f>
        <v>0</v>
      </c>
      <c r="U1416" s="1151">
        <f t="shared" si="1106"/>
        <v>0</v>
      </c>
      <c r="V1416" s="1191">
        <f t="shared" si="1106"/>
        <v>0</v>
      </c>
      <c r="W1416" s="3025">
        <f t="shared" si="1106"/>
        <v>0</v>
      </c>
      <c r="X1416" s="1191">
        <f t="shared" si="1106"/>
        <v>0</v>
      </c>
      <c r="Y1416" s="1191">
        <f t="shared" si="1106"/>
        <v>0</v>
      </c>
      <c r="Z1416" s="1984"/>
      <c r="AA1416" s="1984">
        <f>AA1347</f>
        <v>0</v>
      </c>
      <c r="AB1416" s="1191">
        <f>AB1347</f>
        <v>0</v>
      </c>
      <c r="AC1416" s="3709">
        <f>AC1347</f>
        <v>0</v>
      </c>
      <c r="AD1416" s="202"/>
      <c r="AE1416" s="202"/>
      <c r="AF1416" s="202"/>
      <c r="AG1416" s="202"/>
      <c r="AH1416" s="202"/>
      <c r="AI1416" s="202"/>
      <c r="AJ1416" s="202"/>
      <c r="AK1416" s="202"/>
      <c r="AL1416" s="202"/>
      <c r="AM1416" s="202"/>
      <c r="AN1416" s="202"/>
      <c r="AO1416" s="202"/>
      <c r="AP1416" s="202"/>
      <c r="AQ1416" s="202"/>
      <c r="AR1416" s="202"/>
      <c r="AS1416" s="202"/>
      <c r="AT1416" s="202"/>
      <c r="AU1416" s="202"/>
      <c r="AV1416" s="202"/>
      <c r="AW1416" s="202"/>
      <c r="AX1416" s="202"/>
      <c r="AY1416" s="202"/>
      <c r="AZ1416" s="202"/>
      <c r="BA1416" s="202"/>
      <c r="BB1416" s="202"/>
      <c r="BC1416" s="202"/>
      <c r="BD1416" s="202"/>
      <c r="BE1416" s="202"/>
      <c r="BF1416" s="202"/>
      <c r="BG1416" s="202"/>
      <c r="BH1416" s="202"/>
      <c r="BI1416" s="202"/>
      <c r="BJ1416" s="202"/>
      <c r="BK1416" s="202"/>
      <c r="BL1416" s="202"/>
      <c r="BM1416" s="202"/>
      <c r="BN1416" s="202"/>
      <c r="BO1416" s="202"/>
      <c r="BP1416" s="202"/>
      <c r="BQ1416" s="202"/>
      <c r="BR1416" s="202"/>
      <c r="BS1416" s="202"/>
      <c r="BT1416" s="202"/>
      <c r="BU1416" s="202"/>
      <c r="BV1416" s="202"/>
      <c r="BW1416" s="202"/>
      <c r="BX1416" s="202"/>
      <c r="BY1416" s="202"/>
      <c r="BZ1416" s="202"/>
      <c r="CA1416" s="202"/>
      <c r="CB1416" s="202"/>
      <c r="CC1416" s="202"/>
      <c r="CD1416" s="202"/>
      <c r="CE1416" s="202"/>
      <c r="CF1416" s="202"/>
      <c r="CG1416" s="202"/>
      <c r="CH1416" s="202"/>
      <c r="CI1416" s="202"/>
      <c r="CJ1416" s="202"/>
      <c r="CK1416" s="202"/>
      <c r="CL1416" s="202"/>
      <c r="CM1416" s="202"/>
      <c r="CN1416" s="202"/>
      <c r="CO1416" s="202"/>
      <c r="CP1416" s="202"/>
      <c r="CQ1416" s="202"/>
      <c r="CR1416" s="202"/>
      <c r="CS1416" s="202"/>
      <c r="CT1416" s="202"/>
      <c r="CU1416" s="202"/>
      <c r="CV1416" s="202"/>
      <c r="CW1416" s="202"/>
      <c r="CX1416" s="202"/>
      <c r="CY1416" s="202"/>
      <c r="CZ1416" s="202"/>
      <c r="DA1416" s="202"/>
      <c r="DB1416" s="202"/>
      <c r="DC1416" s="202"/>
      <c r="DD1416" s="202"/>
      <c r="DE1416" s="202"/>
      <c r="DF1416" s="202"/>
      <c r="DG1416" s="202"/>
      <c r="DH1416" s="202"/>
      <c r="DI1416" s="202"/>
      <c r="DJ1416" s="202"/>
      <c r="DK1416" s="202"/>
      <c r="DL1416" s="202"/>
      <c r="DM1416" s="202"/>
      <c r="DN1416" s="202"/>
      <c r="DO1416" s="202"/>
      <c r="DP1416" s="202"/>
      <c r="DQ1416" s="202"/>
      <c r="DR1416" s="202"/>
      <c r="DS1416" s="202"/>
      <c r="DT1416" s="202"/>
      <c r="DU1416" s="202"/>
      <c r="DV1416" s="202"/>
      <c r="DW1416" s="202"/>
      <c r="DX1416" s="202"/>
      <c r="DY1416" s="202"/>
      <c r="DZ1416" s="202"/>
      <c r="EA1416" s="202"/>
      <c r="EB1416" s="202"/>
      <c r="EC1416" s="202"/>
      <c r="ED1416" s="202"/>
      <c r="EE1416" s="202"/>
      <c r="EF1416" s="202"/>
      <c r="EG1416" s="202"/>
      <c r="EH1416" s="202"/>
      <c r="EI1416" s="202"/>
      <c r="EJ1416" s="202"/>
      <c r="EK1416" s="202"/>
      <c r="EL1416" s="202"/>
      <c r="EM1416" s="202"/>
      <c r="EN1416" s="202"/>
      <c r="EO1416" s="202"/>
      <c r="EP1416" s="202"/>
      <c r="EQ1416" s="202"/>
      <c r="ER1416" s="202"/>
      <c r="ES1416" s="202"/>
      <c r="ET1416" s="202"/>
      <c r="EU1416" s="202"/>
      <c r="EV1416" s="202"/>
      <c r="EW1416" s="202"/>
      <c r="EX1416" s="202"/>
      <c r="EY1416" s="202"/>
      <c r="EZ1416" s="202"/>
      <c r="FA1416" s="202"/>
      <c r="FB1416" s="202"/>
      <c r="FC1416" s="202"/>
      <c r="FD1416" s="202"/>
      <c r="FE1416" s="202"/>
      <c r="FF1416" s="202"/>
      <c r="FG1416" s="202"/>
      <c r="FH1416" s="202"/>
      <c r="FI1416" s="202"/>
      <c r="FJ1416" s="202"/>
      <c r="FK1416" s="202"/>
      <c r="FL1416" s="202"/>
      <c r="FM1416" s="202"/>
      <c r="FN1416" s="202"/>
      <c r="FO1416" s="202"/>
      <c r="FP1416" s="202"/>
      <c r="FQ1416" s="202"/>
      <c r="FR1416" s="202"/>
      <c r="FS1416" s="202"/>
      <c r="FT1416" s="202"/>
      <c r="FU1416" s="202"/>
      <c r="FV1416" s="202"/>
      <c r="FW1416" s="202"/>
      <c r="FX1416" s="202"/>
      <c r="FY1416" s="202"/>
      <c r="FZ1416" s="202"/>
      <c r="GA1416" s="202"/>
      <c r="GB1416" s="202"/>
      <c r="GC1416" s="202"/>
      <c r="GD1416" s="202"/>
      <c r="GE1416" s="202"/>
      <c r="GF1416" s="202"/>
      <c r="GG1416" s="202"/>
      <c r="GH1416" s="202"/>
      <c r="GI1416" s="202"/>
      <c r="GJ1416" s="202"/>
      <c r="GK1416" s="202"/>
      <c r="GL1416" s="202"/>
      <c r="GM1416" s="202"/>
      <c r="GN1416" s="202"/>
      <c r="GO1416" s="202"/>
      <c r="GP1416" s="202"/>
      <c r="GQ1416" s="202"/>
      <c r="GR1416" s="202"/>
      <c r="GS1416" s="202"/>
      <c r="GT1416" s="202"/>
      <c r="GU1416" s="202"/>
      <c r="GV1416" s="202"/>
      <c r="GW1416" s="202"/>
      <c r="GX1416" s="202"/>
      <c r="GY1416" s="202"/>
      <c r="GZ1416" s="202"/>
      <c r="HA1416" s="202"/>
      <c r="HB1416" s="202"/>
      <c r="HC1416" s="202"/>
      <c r="HD1416" s="202"/>
      <c r="HE1416" s="202"/>
      <c r="HF1416" s="202"/>
      <c r="HG1416" s="202"/>
      <c r="HH1416" s="202"/>
      <c r="HI1416" s="202"/>
      <c r="HJ1416" s="202"/>
      <c r="HK1416" s="202"/>
      <c r="HL1416" s="202"/>
      <c r="HM1416" s="202"/>
      <c r="HN1416" s="202"/>
      <c r="HO1416" s="202"/>
      <c r="HP1416" s="202"/>
      <c r="HQ1416" s="202"/>
      <c r="HR1416" s="202"/>
      <c r="HS1416" s="202"/>
      <c r="HT1416" s="202"/>
      <c r="HU1416" s="202"/>
      <c r="HV1416" s="202"/>
      <c r="HW1416" s="202"/>
      <c r="HX1416" s="202"/>
      <c r="HY1416" s="202"/>
      <c r="HZ1416" s="202"/>
      <c r="IA1416" s="202"/>
      <c r="IB1416" s="202"/>
      <c r="IC1416" s="202"/>
      <c r="ID1416" s="202"/>
      <c r="IE1416" s="202"/>
      <c r="IF1416" s="202"/>
      <c r="IG1416" s="202"/>
      <c r="IH1416" s="202"/>
      <c r="II1416" s="202"/>
      <c r="IJ1416" s="202"/>
      <c r="IK1416" s="202"/>
      <c r="IL1416" s="202"/>
      <c r="IM1416" s="202"/>
      <c r="IN1416" s="202"/>
      <c r="IO1416" s="202"/>
      <c r="IP1416" s="202"/>
      <c r="IQ1416" s="202"/>
      <c r="IR1416" s="202"/>
      <c r="IS1416" s="202"/>
      <c r="IT1416" s="202"/>
      <c r="IU1416" s="202"/>
      <c r="IV1416" s="202"/>
      <c r="IW1416" s="202"/>
      <c r="IX1416" s="202"/>
      <c r="IY1416" s="202"/>
      <c r="IZ1416" s="202"/>
      <c r="JA1416" s="202"/>
      <c r="JB1416" s="202"/>
      <c r="JC1416" s="202"/>
      <c r="JD1416" s="202"/>
    </row>
    <row r="1417" spans="1:264" s="686" customFormat="1" ht="30" x14ac:dyDescent="0.25">
      <c r="A1417" s="641"/>
      <c r="B1417" s="641">
        <v>1</v>
      </c>
      <c r="C1417" s="1783" t="s">
        <v>489</v>
      </c>
      <c r="D1417" s="1062"/>
      <c r="E1417" s="951"/>
      <c r="F1417" s="1575">
        <f t="shared" si="1102"/>
        <v>3909</v>
      </c>
      <c r="G1417" s="952">
        <f t="shared" si="1105"/>
        <v>651.5</v>
      </c>
      <c r="H1417" s="952">
        <f t="shared" si="1105"/>
        <v>191</v>
      </c>
      <c r="I1417" s="1024">
        <f t="shared" si="1104"/>
        <v>29.316960859554875</v>
      </c>
      <c r="J1417" s="3451">
        <f t="shared" si="1104"/>
        <v>0</v>
      </c>
      <c r="K1417" s="1152"/>
      <c r="L1417" s="1152"/>
      <c r="M1417" s="1153"/>
      <c r="N1417" s="1153"/>
      <c r="O1417" s="1153"/>
      <c r="P1417" s="1153"/>
      <c r="Q1417" s="1153"/>
      <c r="R1417" s="1153"/>
      <c r="S1417" s="1191"/>
      <c r="T1417" s="1191"/>
      <c r="U1417" s="1151"/>
      <c r="V1417" s="1191"/>
      <c r="W1417" s="3025"/>
      <c r="X1417" s="1191"/>
      <c r="Y1417" s="1191"/>
      <c r="Z1417" s="1984"/>
      <c r="AA1417" s="1984"/>
      <c r="AB1417" s="1191"/>
      <c r="AC1417" s="3709"/>
      <c r="AD1417" s="202"/>
      <c r="AE1417" s="202"/>
      <c r="AF1417" s="202"/>
      <c r="AG1417" s="202"/>
      <c r="AH1417" s="202"/>
      <c r="AI1417" s="202"/>
      <c r="AJ1417" s="202"/>
      <c r="AK1417" s="202"/>
      <c r="AL1417" s="202"/>
      <c r="AM1417" s="202"/>
      <c r="AN1417" s="202"/>
      <c r="AO1417" s="202"/>
      <c r="AP1417" s="202"/>
      <c r="AQ1417" s="202"/>
      <c r="AR1417" s="202"/>
      <c r="AS1417" s="202"/>
      <c r="AT1417" s="202"/>
      <c r="AU1417" s="202"/>
      <c r="AV1417" s="202"/>
      <c r="AW1417" s="202"/>
      <c r="AX1417" s="202"/>
      <c r="AY1417" s="202"/>
      <c r="AZ1417" s="202"/>
      <c r="BA1417" s="202"/>
      <c r="BB1417" s="202"/>
      <c r="BC1417" s="202"/>
      <c r="BD1417" s="202"/>
      <c r="BE1417" s="202"/>
      <c r="BF1417" s="202"/>
      <c r="BG1417" s="202"/>
      <c r="BH1417" s="202"/>
      <c r="BI1417" s="202"/>
      <c r="BJ1417" s="202"/>
      <c r="BK1417" s="202"/>
      <c r="BL1417" s="202"/>
      <c r="BM1417" s="202"/>
      <c r="BN1417" s="202"/>
      <c r="BO1417" s="202"/>
      <c r="BP1417" s="202"/>
      <c r="BQ1417" s="202"/>
      <c r="BR1417" s="202"/>
      <c r="BS1417" s="202"/>
      <c r="BT1417" s="202"/>
      <c r="BU1417" s="202"/>
      <c r="BV1417" s="202"/>
      <c r="BW1417" s="202"/>
      <c r="BX1417" s="202"/>
      <c r="BY1417" s="202"/>
      <c r="BZ1417" s="202"/>
      <c r="CA1417" s="202"/>
      <c r="CB1417" s="202"/>
      <c r="CC1417" s="202"/>
      <c r="CD1417" s="202"/>
      <c r="CE1417" s="202"/>
      <c r="CF1417" s="202"/>
      <c r="CG1417" s="202"/>
      <c r="CH1417" s="202"/>
      <c r="CI1417" s="202"/>
      <c r="CJ1417" s="202"/>
      <c r="CK1417" s="202"/>
      <c r="CL1417" s="202"/>
      <c r="CM1417" s="202"/>
      <c r="CN1417" s="202"/>
      <c r="CO1417" s="202"/>
      <c r="CP1417" s="202"/>
      <c r="CQ1417" s="202"/>
      <c r="CR1417" s="202"/>
      <c r="CS1417" s="202"/>
      <c r="CT1417" s="202"/>
      <c r="CU1417" s="202"/>
      <c r="CV1417" s="202"/>
      <c r="CW1417" s="202"/>
      <c r="CX1417" s="202"/>
      <c r="CY1417" s="202"/>
      <c r="CZ1417" s="202"/>
      <c r="DA1417" s="202"/>
      <c r="DB1417" s="202"/>
      <c r="DC1417" s="202"/>
      <c r="DD1417" s="202"/>
      <c r="DE1417" s="202"/>
      <c r="DF1417" s="202"/>
      <c r="DG1417" s="202"/>
      <c r="DH1417" s="202"/>
      <c r="DI1417" s="202"/>
      <c r="DJ1417" s="202"/>
      <c r="DK1417" s="202"/>
      <c r="DL1417" s="202"/>
      <c r="DM1417" s="202"/>
      <c r="DN1417" s="202"/>
      <c r="DO1417" s="202"/>
      <c r="DP1417" s="202"/>
      <c r="DQ1417" s="202"/>
      <c r="DR1417" s="202"/>
      <c r="DS1417" s="202"/>
      <c r="DT1417" s="202"/>
      <c r="DU1417" s="202"/>
      <c r="DV1417" s="202"/>
      <c r="DW1417" s="202"/>
      <c r="DX1417" s="202"/>
      <c r="DY1417" s="202"/>
      <c r="DZ1417" s="202"/>
      <c r="EA1417" s="202"/>
      <c r="EB1417" s="202"/>
      <c r="EC1417" s="202"/>
      <c r="ED1417" s="202"/>
      <c r="EE1417" s="202"/>
      <c r="EF1417" s="202"/>
      <c r="EG1417" s="202"/>
      <c r="EH1417" s="202"/>
      <c r="EI1417" s="202"/>
      <c r="EJ1417" s="202"/>
      <c r="EK1417" s="202"/>
      <c r="EL1417" s="202"/>
      <c r="EM1417" s="202"/>
      <c r="EN1417" s="202"/>
      <c r="EO1417" s="202"/>
      <c r="EP1417" s="202"/>
      <c r="EQ1417" s="202"/>
      <c r="ER1417" s="202"/>
      <c r="ES1417" s="202"/>
      <c r="ET1417" s="202"/>
      <c r="EU1417" s="202"/>
      <c r="EV1417" s="202"/>
      <c r="EW1417" s="202"/>
      <c r="EX1417" s="202"/>
      <c r="EY1417" s="202"/>
      <c r="EZ1417" s="202"/>
      <c r="FA1417" s="202"/>
      <c r="FB1417" s="202"/>
      <c r="FC1417" s="202"/>
      <c r="FD1417" s="202"/>
      <c r="FE1417" s="202"/>
      <c r="FF1417" s="202"/>
      <c r="FG1417" s="202"/>
      <c r="FH1417" s="202"/>
      <c r="FI1417" s="202"/>
      <c r="FJ1417" s="202"/>
      <c r="FK1417" s="202"/>
      <c r="FL1417" s="202"/>
      <c r="FM1417" s="202"/>
      <c r="FN1417" s="202"/>
      <c r="FO1417" s="202"/>
      <c r="FP1417" s="202"/>
      <c r="FQ1417" s="202"/>
      <c r="FR1417" s="202"/>
      <c r="FS1417" s="202"/>
      <c r="FT1417" s="202"/>
      <c r="FU1417" s="202"/>
      <c r="FV1417" s="202"/>
      <c r="FW1417" s="202"/>
      <c r="FX1417" s="202"/>
      <c r="FY1417" s="202"/>
      <c r="FZ1417" s="202"/>
      <c r="GA1417" s="202"/>
      <c r="GB1417" s="202"/>
      <c r="GC1417" s="202"/>
      <c r="GD1417" s="202"/>
      <c r="GE1417" s="202"/>
      <c r="GF1417" s="202"/>
      <c r="GG1417" s="202"/>
      <c r="GH1417" s="202"/>
      <c r="GI1417" s="202"/>
      <c r="GJ1417" s="202"/>
      <c r="GK1417" s="202"/>
      <c r="GL1417" s="202"/>
      <c r="GM1417" s="202"/>
      <c r="GN1417" s="202"/>
      <c r="GO1417" s="202"/>
      <c r="GP1417" s="202"/>
      <c r="GQ1417" s="202"/>
      <c r="GR1417" s="202"/>
      <c r="GS1417" s="202"/>
      <c r="GT1417" s="202"/>
      <c r="GU1417" s="202"/>
      <c r="GV1417" s="202"/>
      <c r="GW1417" s="202"/>
      <c r="GX1417" s="202"/>
      <c r="GY1417" s="202"/>
      <c r="GZ1417" s="202"/>
      <c r="HA1417" s="202"/>
      <c r="HB1417" s="202"/>
      <c r="HC1417" s="202"/>
      <c r="HD1417" s="202"/>
      <c r="HE1417" s="202"/>
      <c r="HF1417" s="202"/>
      <c r="HG1417" s="202"/>
      <c r="HH1417" s="202"/>
      <c r="HI1417" s="202"/>
      <c r="HJ1417" s="202"/>
      <c r="HK1417" s="202"/>
      <c r="HL1417" s="202"/>
      <c r="HM1417" s="202"/>
      <c r="HN1417" s="202"/>
      <c r="HO1417" s="202"/>
      <c r="HP1417" s="202"/>
      <c r="HQ1417" s="202"/>
      <c r="HR1417" s="202"/>
      <c r="HS1417" s="202"/>
      <c r="HT1417" s="202"/>
      <c r="HU1417" s="202"/>
      <c r="HV1417" s="202"/>
      <c r="HW1417" s="202"/>
      <c r="HX1417" s="202"/>
      <c r="HY1417" s="202"/>
      <c r="HZ1417" s="202"/>
      <c r="IA1417" s="202"/>
      <c r="IB1417" s="202"/>
      <c r="IC1417" s="202"/>
      <c r="ID1417" s="202"/>
      <c r="IE1417" s="202"/>
      <c r="IF1417" s="202"/>
      <c r="IG1417" s="202"/>
      <c r="IH1417" s="202"/>
      <c r="II1417" s="202"/>
      <c r="IJ1417" s="202"/>
      <c r="IK1417" s="202"/>
      <c r="IL1417" s="202"/>
      <c r="IM1417" s="202"/>
      <c r="IN1417" s="202"/>
      <c r="IO1417" s="202"/>
      <c r="IP1417" s="202"/>
      <c r="IQ1417" s="202"/>
      <c r="IR1417" s="202"/>
      <c r="IS1417" s="202"/>
      <c r="IT1417" s="202"/>
      <c r="IU1417" s="202"/>
      <c r="IV1417" s="202"/>
      <c r="IW1417" s="202"/>
      <c r="IX1417" s="202"/>
      <c r="IY1417" s="202"/>
      <c r="IZ1417" s="202"/>
      <c r="JA1417" s="202"/>
      <c r="JB1417" s="202"/>
      <c r="JC1417" s="202"/>
      <c r="JD1417" s="202"/>
    </row>
    <row r="1418" spans="1:264" s="686" customFormat="1" ht="30" x14ac:dyDescent="0.25">
      <c r="A1418" s="641"/>
      <c r="B1418" s="641">
        <v>1</v>
      </c>
      <c r="C1418" s="3759" t="s">
        <v>490</v>
      </c>
      <c r="D1418" s="1062"/>
      <c r="E1418" s="951"/>
      <c r="F1418" s="1575">
        <f t="shared" si="1102"/>
        <v>3750</v>
      </c>
      <c r="G1418" s="952">
        <f t="shared" si="1105"/>
        <v>625</v>
      </c>
      <c r="H1418" s="952">
        <f t="shared" si="1105"/>
        <v>191</v>
      </c>
      <c r="I1418" s="1024">
        <f t="shared" si="1104"/>
        <v>30.56</v>
      </c>
      <c r="J1418" s="3451">
        <f t="shared" si="1104"/>
        <v>0</v>
      </c>
      <c r="K1418" s="1152"/>
      <c r="L1418" s="1152"/>
      <c r="M1418" s="1153"/>
      <c r="N1418" s="1153"/>
      <c r="O1418" s="1153"/>
      <c r="P1418" s="1153"/>
      <c r="Q1418" s="1153"/>
      <c r="R1418" s="1153"/>
      <c r="S1418" s="1191"/>
      <c r="T1418" s="1191"/>
      <c r="U1418" s="1151"/>
      <c r="V1418" s="1191"/>
      <c r="W1418" s="3025"/>
      <c r="X1418" s="1191"/>
      <c r="Y1418" s="1191"/>
      <c r="Z1418" s="1984"/>
      <c r="AA1418" s="1984"/>
      <c r="AB1418" s="1191"/>
      <c r="AC1418" s="3709"/>
      <c r="AD1418" s="202"/>
      <c r="AE1418" s="202"/>
      <c r="AF1418" s="202"/>
      <c r="AG1418" s="202"/>
      <c r="AH1418" s="202"/>
      <c r="AI1418" s="202"/>
      <c r="AJ1418" s="202"/>
      <c r="AK1418" s="202"/>
      <c r="AL1418" s="202"/>
      <c r="AM1418" s="202"/>
      <c r="AN1418" s="202"/>
      <c r="AO1418" s="202"/>
      <c r="AP1418" s="202"/>
      <c r="AQ1418" s="202"/>
      <c r="AR1418" s="202"/>
      <c r="AS1418" s="202"/>
      <c r="AT1418" s="202"/>
      <c r="AU1418" s="202"/>
      <c r="AV1418" s="202"/>
      <c r="AW1418" s="202"/>
      <c r="AX1418" s="202"/>
      <c r="AY1418" s="202"/>
      <c r="AZ1418" s="202"/>
      <c r="BA1418" s="202"/>
      <c r="BB1418" s="202"/>
      <c r="BC1418" s="202"/>
      <c r="BD1418" s="202"/>
      <c r="BE1418" s="202"/>
      <c r="BF1418" s="202"/>
      <c r="BG1418" s="202"/>
      <c r="BH1418" s="202"/>
      <c r="BI1418" s="202"/>
      <c r="BJ1418" s="202"/>
      <c r="BK1418" s="202"/>
      <c r="BL1418" s="202"/>
      <c r="BM1418" s="202"/>
      <c r="BN1418" s="202"/>
      <c r="BO1418" s="202"/>
      <c r="BP1418" s="202"/>
      <c r="BQ1418" s="202"/>
      <c r="BR1418" s="202"/>
      <c r="BS1418" s="202"/>
      <c r="BT1418" s="202"/>
      <c r="BU1418" s="202"/>
      <c r="BV1418" s="202"/>
      <c r="BW1418" s="202"/>
      <c r="BX1418" s="202"/>
      <c r="BY1418" s="202"/>
      <c r="BZ1418" s="202"/>
      <c r="CA1418" s="202"/>
      <c r="CB1418" s="202"/>
      <c r="CC1418" s="202"/>
      <c r="CD1418" s="202"/>
      <c r="CE1418" s="202"/>
      <c r="CF1418" s="202"/>
      <c r="CG1418" s="202"/>
      <c r="CH1418" s="202"/>
      <c r="CI1418" s="202"/>
      <c r="CJ1418" s="202"/>
      <c r="CK1418" s="202"/>
      <c r="CL1418" s="202"/>
      <c r="CM1418" s="202"/>
      <c r="CN1418" s="202"/>
      <c r="CO1418" s="202"/>
      <c r="CP1418" s="202"/>
      <c r="CQ1418" s="202"/>
      <c r="CR1418" s="202"/>
      <c r="CS1418" s="202"/>
      <c r="CT1418" s="202"/>
      <c r="CU1418" s="202"/>
      <c r="CV1418" s="202"/>
      <c r="CW1418" s="202"/>
      <c r="CX1418" s="202"/>
      <c r="CY1418" s="202"/>
      <c r="CZ1418" s="202"/>
      <c r="DA1418" s="202"/>
      <c r="DB1418" s="202"/>
      <c r="DC1418" s="202"/>
      <c r="DD1418" s="202"/>
      <c r="DE1418" s="202"/>
      <c r="DF1418" s="202"/>
      <c r="DG1418" s="202"/>
      <c r="DH1418" s="202"/>
      <c r="DI1418" s="202"/>
      <c r="DJ1418" s="202"/>
      <c r="DK1418" s="202"/>
      <c r="DL1418" s="202"/>
      <c r="DM1418" s="202"/>
      <c r="DN1418" s="202"/>
      <c r="DO1418" s="202"/>
      <c r="DP1418" s="202"/>
      <c r="DQ1418" s="202"/>
      <c r="DR1418" s="202"/>
      <c r="DS1418" s="202"/>
      <c r="DT1418" s="202"/>
      <c r="DU1418" s="202"/>
      <c r="DV1418" s="202"/>
      <c r="DW1418" s="202"/>
      <c r="DX1418" s="202"/>
      <c r="DY1418" s="202"/>
      <c r="DZ1418" s="202"/>
      <c r="EA1418" s="202"/>
      <c r="EB1418" s="202"/>
      <c r="EC1418" s="202"/>
      <c r="ED1418" s="202"/>
      <c r="EE1418" s="202"/>
      <c r="EF1418" s="202"/>
      <c r="EG1418" s="202"/>
      <c r="EH1418" s="202"/>
      <c r="EI1418" s="202"/>
      <c r="EJ1418" s="202"/>
      <c r="EK1418" s="202"/>
      <c r="EL1418" s="202"/>
      <c r="EM1418" s="202"/>
      <c r="EN1418" s="202"/>
      <c r="EO1418" s="202"/>
      <c r="EP1418" s="202"/>
      <c r="EQ1418" s="202"/>
      <c r="ER1418" s="202"/>
      <c r="ES1418" s="202"/>
      <c r="ET1418" s="202"/>
      <c r="EU1418" s="202"/>
      <c r="EV1418" s="202"/>
      <c r="EW1418" s="202"/>
      <c r="EX1418" s="202"/>
      <c r="EY1418" s="202"/>
      <c r="EZ1418" s="202"/>
      <c r="FA1418" s="202"/>
      <c r="FB1418" s="202"/>
      <c r="FC1418" s="202"/>
      <c r="FD1418" s="202"/>
      <c r="FE1418" s="202"/>
      <c r="FF1418" s="202"/>
      <c r="FG1418" s="202"/>
      <c r="FH1418" s="202"/>
      <c r="FI1418" s="202"/>
      <c r="FJ1418" s="202"/>
      <c r="FK1418" s="202"/>
      <c r="FL1418" s="202"/>
      <c r="FM1418" s="202"/>
      <c r="FN1418" s="202"/>
      <c r="FO1418" s="202"/>
      <c r="FP1418" s="202"/>
      <c r="FQ1418" s="202"/>
      <c r="FR1418" s="202"/>
      <c r="FS1418" s="202"/>
      <c r="FT1418" s="202"/>
      <c r="FU1418" s="202"/>
      <c r="FV1418" s="202"/>
      <c r="FW1418" s="202"/>
      <c r="FX1418" s="202"/>
      <c r="FY1418" s="202"/>
      <c r="FZ1418" s="202"/>
      <c r="GA1418" s="202"/>
      <c r="GB1418" s="202"/>
      <c r="GC1418" s="202"/>
      <c r="GD1418" s="202"/>
      <c r="GE1418" s="202"/>
      <c r="GF1418" s="202"/>
      <c r="GG1418" s="202"/>
      <c r="GH1418" s="202"/>
      <c r="GI1418" s="202"/>
      <c r="GJ1418" s="202"/>
      <c r="GK1418" s="202"/>
      <c r="GL1418" s="202"/>
      <c r="GM1418" s="202"/>
      <c r="GN1418" s="202"/>
      <c r="GO1418" s="202"/>
      <c r="GP1418" s="202"/>
      <c r="GQ1418" s="202"/>
      <c r="GR1418" s="202"/>
      <c r="GS1418" s="202"/>
      <c r="GT1418" s="202"/>
      <c r="GU1418" s="202"/>
      <c r="GV1418" s="202"/>
      <c r="GW1418" s="202"/>
      <c r="GX1418" s="202"/>
      <c r="GY1418" s="202"/>
      <c r="GZ1418" s="202"/>
      <c r="HA1418" s="202"/>
      <c r="HB1418" s="202"/>
      <c r="HC1418" s="202"/>
      <c r="HD1418" s="202"/>
      <c r="HE1418" s="202"/>
      <c r="HF1418" s="202"/>
      <c r="HG1418" s="202"/>
      <c r="HH1418" s="202"/>
      <c r="HI1418" s="202"/>
      <c r="HJ1418" s="202"/>
      <c r="HK1418" s="202"/>
      <c r="HL1418" s="202"/>
      <c r="HM1418" s="202"/>
      <c r="HN1418" s="202"/>
      <c r="HO1418" s="202"/>
      <c r="HP1418" s="202"/>
      <c r="HQ1418" s="202"/>
      <c r="HR1418" s="202"/>
      <c r="HS1418" s="202"/>
      <c r="HT1418" s="202"/>
      <c r="HU1418" s="202"/>
      <c r="HV1418" s="202"/>
      <c r="HW1418" s="202"/>
      <c r="HX1418" s="202"/>
      <c r="HY1418" s="202"/>
      <c r="HZ1418" s="202"/>
      <c r="IA1418" s="202"/>
      <c r="IB1418" s="202"/>
      <c r="IC1418" s="202"/>
      <c r="ID1418" s="202"/>
      <c r="IE1418" s="202"/>
      <c r="IF1418" s="202"/>
      <c r="IG1418" s="202"/>
      <c r="IH1418" s="202"/>
      <c r="II1418" s="202"/>
      <c r="IJ1418" s="202"/>
      <c r="IK1418" s="202"/>
      <c r="IL1418" s="202"/>
      <c r="IM1418" s="202"/>
      <c r="IN1418" s="202"/>
      <c r="IO1418" s="202"/>
      <c r="IP1418" s="202"/>
      <c r="IQ1418" s="202"/>
      <c r="IR1418" s="202"/>
      <c r="IS1418" s="202"/>
      <c r="IT1418" s="202"/>
      <c r="IU1418" s="202"/>
      <c r="IV1418" s="202"/>
      <c r="IW1418" s="202"/>
      <c r="IX1418" s="202"/>
      <c r="IY1418" s="202"/>
      <c r="IZ1418" s="202"/>
      <c r="JA1418" s="202"/>
      <c r="JB1418" s="202"/>
      <c r="JC1418" s="202"/>
      <c r="JD1418" s="202"/>
    </row>
    <row r="1419" spans="1:264" s="686" customFormat="1" ht="45" x14ac:dyDescent="0.25">
      <c r="A1419" s="641"/>
      <c r="B1419" s="641">
        <v>1</v>
      </c>
      <c r="C1419" s="3758" t="s">
        <v>491</v>
      </c>
      <c r="D1419" s="1062"/>
      <c r="E1419" s="951"/>
      <c r="F1419" s="1575">
        <f t="shared" si="1102"/>
        <v>0</v>
      </c>
      <c r="G1419" s="952">
        <f t="shared" si="1105"/>
        <v>0</v>
      </c>
      <c r="H1419" s="952">
        <f t="shared" si="1105"/>
        <v>0</v>
      </c>
      <c r="I1419" s="1024">
        <f t="shared" si="1104"/>
        <v>0</v>
      </c>
      <c r="J1419" s="3451">
        <f t="shared" si="1104"/>
        <v>0</v>
      </c>
      <c r="K1419" s="1152"/>
      <c r="L1419" s="1152"/>
      <c r="M1419" s="1153"/>
      <c r="N1419" s="1153"/>
      <c r="O1419" s="1153"/>
      <c r="P1419" s="1153"/>
      <c r="Q1419" s="1153"/>
      <c r="R1419" s="1153"/>
      <c r="S1419" s="1191"/>
      <c r="T1419" s="1191"/>
      <c r="U1419" s="1151"/>
      <c r="V1419" s="1191"/>
      <c r="W1419" s="3025"/>
      <c r="X1419" s="1191"/>
      <c r="Y1419" s="1191"/>
      <c r="Z1419" s="1984"/>
      <c r="AA1419" s="1984"/>
      <c r="AB1419" s="1191"/>
      <c r="AC1419" s="3709"/>
      <c r="AD1419" s="202"/>
      <c r="AE1419" s="202"/>
      <c r="AF1419" s="202"/>
      <c r="AG1419" s="202"/>
      <c r="AH1419" s="202"/>
      <c r="AI1419" s="202"/>
      <c r="AJ1419" s="202"/>
      <c r="AK1419" s="202"/>
      <c r="AL1419" s="202"/>
      <c r="AM1419" s="202"/>
      <c r="AN1419" s="202"/>
      <c r="AO1419" s="202"/>
      <c r="AP1419" s="202"/>
      <c r="AQ1419" s="202"/>
      <c r="AR1419" s="202"/>
      <c r="AS1419" s="202"/>
      <c r="AT1419" s="202"/>
      <c r="AU1419" s="202"/>
      <c r="AV1419" s="202"/>
      <c r="AW1419" s="202"/>
      <c r="AX1419" s="202"/>
      <c r="AY1419" s="202"/>
      <c r="AZ1419" s="202"/>
      <c r="BA1419" s="202"/>
      <c r="BB1419" s="202"/>
      <c r="BC1419" s="202"/>
      <c r="BD1419" s="202"/>
      <c r="BE1419" s="202"/>
      <c r="BF1419" s="202"/>
      <c r="BG1419" s="202"/>
      <c r="BH1419" s="202"/>
      <c r="BI1419" s="202"/>
      <c r="BJ1419" s="202"/>
      <c r="BK1419" s="202"/>
      <c r="BL1419" s="202"/>
      <c r="BM1419" s="202"/>
      <c r="BN1419" s="202"/>
      <c r="BO1419" s="202"/>
      <c r="BP1419" s="202"/>
      <c r="BQ1419" s="202"/>
      <c r="BR1419" s="202"/>
      <c r="BS1419" s="202"/>
      <c r="BT1419" s="202"/>
      <c r="BU1419" s="202"/>
      <c r="BV1419" s="202"/>
      <c r="BW1419" s="202"/>
      <c r="BX1419" s="202"/>
      <c r="BY1419" s="202"/>
      <c r="BZ1419" s="202"/>
      <c r="CA1419" s="202"/>
      <c r="CB1419" s="202"/>
      <c r="CC1419" s="202"/>
      <c r="CD1419" s="202"/>
      <c r="CE1419" s="202"/>
      <c r="CF1419" s="202"/>
      <c r="CG1419" s="202"/>
      <c r="CH1419" s="202"/>
      <c r="CI1419" s="202"/>
      <c r="CJ1419" s="202"/>
      <c r="CK1419" s="202"/>
      <c r="CL1419" s="202"/>
      <c r="CM1419" s="202"/>
      <c r="CN1419" s="202"/>
      <c r="CO1419" s="202"/>
      <c r="CP1419" s="202"/>
      <c r="CQ1419" s="202"/>
      <c r="CR1419" s="202"/>
      <c r="CS1419" s="202"/>
      <c r="CT1419" s="202"/>
      <c r="CU1419" s="202"/>
      <c r="CV1419" s="202"/>
      <c r="CW1419" s="202"/>
      <c r="CX1419" s="202"/>
      <c r="CY1419" s="202"/>
      <c r="CZ1419" s="202"/>
      <c r="DA1419" s="202"/>
      <c r="DB1419" s="202"/>
      <c r="DC1419" s="202"/>
      <c r="DD1419" s="202"/>
      <c r="DE1419" s="202"/>
      <c r="DF1419" s="202"/>
      <c r="DG1419" s="202"/>
      <c r="DH1419" s="202"/>
      <c r="DI1419" s="202"/>
      <c r="DJ1419" s="202"/>
      <c r="DK1419" s="202"/>
      <c r="DL1419" s="202"/>
      <c r="DM1419" s="202"/>
      <c r="DN1419" s="202"/>
      <c r="DO1419" s="202"/>
      <c r="DP1419" s="202"/>
      <c r="DQ1419" s="202"/>
      <c r="DR1419" s="202"/>
      <c r="DS1419" s="202"/>
      <c r="DT1419" s="202"/>
      <c r="DU1419" s="202"/>
      <c r="DV1419" s="202"/>
      <c r="DW1419" s="202"/>
      <c r="DX1419" s="202"/>
      <c r="DY1419" s="202"/>
      <c r="DZ1419" s="202"/>
      <c r="EA1419" s="202"/>
      <c r="EB1419" s="202"/>
      <c r="EC1419" s="202"/>
      <c r="ED1419" s="202"/>
      <c r="EE1419" s="202"/>
      <c r="EF1419" s="202"/>
      <c r="EG1419" s="202"/>
      <c r="EH1419" s="202"/>
      <c r="EI1419" s="202"/>
      <c r="EJ1419" s="202"/>
      <c r="EK1419" s="202"/>
      <c r="EL1419" s="202"/>
      <c r="EM1419" s="202"/>
      <c r="EN1419" s="202"/>
      <c r="EO1419" s="202"/>
      <c r="EP1419" s="202"/>
      <c r="EQ1419" s="202"/>
      <c r="ER1419" s="202"/>
      <c r="ES1419" s="202"/>
      <c r="ET1419" s="202"/>
      <c r="EU1419" s="202"/>
      <c r="EV1419" s="202"/>
      <c r="EW1419" s="202"/>
      <c r="EX1419" s="202"/>
      <c r="EY1419" s="202"/>
      <c r="EZ1419" s="202"/>
      <c r="FA1419" s="202"/>
      <c r="FB1419" s="202"/>
      <c r="FC1419" s="202"/>
      <c r="FD1419" s="202"/>
      <c r="FE1419" s="202"/>
      <c r="FF1419" s="202"/>
      <c r="FG1419" s="202"/>
      <c r="FH1419" s="202"/>
      <c r="FI1419" s="202"/>
      <c r="FJ1419" s="202"/>
      <c r="FK1419" s="202"/>
      <c r="FL1419" s="202"/>
      <c r="FM1419" s="202"/>
      <c r="FN1419" s="202"/>
      <c r="FO1419" s="202"/>
      <c r="FP1419" s="202"/>
      <c r="FQ1419" s="202"/>
      <c r="FR1419" s="202"/>
      <c r="FS1419" s="202"/>
      <c r="FT1419" s="202"/>
      <c r="FU1419" s="202"/>
      <c r="FV1419" s="202"/>
      <c r="FW1419" s="202"/>
      <c r="FX1419" s="202"/>
      <c r="FY1419" s="202"/>
      <c r="FZ1419" s="202"/>
      <c r="GA1419" s="202"/>
      <c r="GB1419" s="202"/>
      <c r="GC1419" s="202"/>
      <c r="GD1419" s="202"/>
      <c r="GE1419" s="202"/>
      <c r="GF1419" s="202"/>
      <c r="GG1419" s="202"/>
      <c r="GH1419" s="202"/>
      <c r="GI1419" s="202"/>
      <c r="GJ1419" s="202"/>
      <c r="GK1419" s="202"/>
      <c r="GL1419" s="202"/>
      <c r="GM1419" s="202"/>
      <c r="GN1419" s="202"/>
      <c r="GO1419" s="202"/>
      <c r="GP1419" s="202"/>
      <c r="GQ1419" s="202"/>
      <c r="GR1419" s="202"/>
      <c r="GS1419" s="202"/>
      <c r="GT1419" s="202"/>
      <c r="GU1419" s="202"/>
      <c r="GV1419" s="202"/>
      <c r="GW1419" s="202"/>
      <c r="GX1419" s="202"/>
      <c r="GY1419" s="202"/>
      <c r="GZ1419" s="202"/>
      <c r="HA1419" s="202"/>
      <c r="HB1419" s="202"/>
      <c r="HC1419" s="202"/>
      <c r="HD1419" s="202"/>
      <c r="HE1419" s="202"/>
      <c r="HF1419" s="202"/>
      <c r="HG1419" s="202"/>
      <c r="HH1419" s="202"/>
      <c r="HI1419" s="202"/>
      <c r="HJ1419" s="202"/>
      <c r="HK1419" s="202"/>
      <c r="HL1419" s="202"/>
      <c r="HM1419" s="202"/>
      <c r="HN1419" s="202"/>
      <c r="HO1419" s="202"/>
      <c r="HP1419" s="202"/>
      <c r="HQ1419" s="202"/>
      <c r="HR1419" s="202"/>
      <c r="HS1419" s="202"/>
      <c r="HT1419" s="202"/>
      <c r="HU1419" s="202"/>
      <c r="HV1419" s="202"/>
      <c r="HW1419" s="202"/>
      <c r="HX1419" s="202"/>
      <c r="HY1419" s="202"/>
      <c r="HZ1419" s="202"/>
      <c r="IA1419" s="202"/>
      <c r="IB1419" s="202"/>
      <c r="IC1419" s="202"/>
      <c r="ID1419" s="202"/>
      <c r="IE1419" s="202"/>
      <c r="IF1419" s="202"/>
      <c r="IG1419" s="202"/>
      <c r="IH1419" s="202"/>
      <c r="II1419" s="202"/>
      <c r="IJ1419" s="202"/>
      <c r="IK1419" s="202"/>
      <c r="IL1419" s="202"/>
      <c r="IM1419" s="202"/>
      <c r="IN1419" s="202"/>
      <c r="IO1419" s="202"/>
      <c r="IP1419" s="202"/>
      <c r="IQ1419" s="202"/>
      <c r="IR1419" s="202"/>
      <c r="IS1419" s="202"/>
      <c r="IT1419" s="202"/>
      <c r="IU1419" s="202"/>
      <c r="IV1419" s="202"/>
      <c r="IW1419" s="202"/>
      <c r="IX1419" s="202"/>
      <c r="IY1419" s="202"/>
      <c r="IZ1419" s="202"/>
      <c r="JA1419" s="202"/>
      <c r="JB1419" s="202"/>
      <c r="JC1419" s="202"/>
      <c r="JD1419" s="202"/>
    </row>
    <row r="1420" spans="1:264" s="686" customFormat="1" ht="45" x14ac:dyDescent="0.25">
      <c r="A1420" s="641"/>
      <c r="B1420" s="641">
        <v>1</v>
      </c>
      <c r="C1420" s="1129" t="s">
        <v>492</v>
      </c>
      <c r="D1420" s="1062"/>
      <c r="E1420" s="951"/>
      <c r="F1420" s="1575">
        <f t="shared" si="1102"/>
        <v>19</v>
      </c>
      <c r="G1420" s="952">
        <f t="shared" si="1105"/>
        <v>3.1666666666666665</v>
      </c>
      <c r="H1420" s="952">
        <f t="shared" si="1105"/>
        <v>0</v>
      </c>
      <c r="I1420" s="1024">
        <f t="shared" si="1104"/>
        <v>0</v>
      </c>
      <c r="J1420" s="3451">
        <f t="shared" si="1104"/>
        <v>0</v>
      </c>
      <c r="K1420" s="1152"/>
      <c r="L1420" s="1152"/>
      <c r="M1420" s="1153"/>
      <c r="N1420" s="1153"/>
      <c r="O1420" s="1153"/>
      <c r="P1420" s="1153"/>
      <c r="Q1420" s="1153"/>
      <c r="R1420" s="1153"/>
      <c r="S1420" s="1191"/>
      <c r="T1420" s="1191"/>
      <c r="U1420" s="1151"/>
      <c r="V1420" s="1191"/>
      <c r="W1420" s="3025"/>
      <c r="X1420" s="1191"/>
      <c r="Y1420" s="1191"/>
      <c r="Z1420" s="1984"/>
      <c r="AA1420" s="1984"/>
      <c r="AB1420" s="1191"/>
      <c r="AC1420" s="3709"/>
      <c r="AD1420" s="202"/>
      <c r="AE1420" s="202"/>
      <c r="AF1420" s="202"/>
      <c r="AG1420" s="202"/>
      <c r="AH1420" s="202"/>
      <c r="AI1420" s="202"/>
      <c r="AJ1420" s="202"/>
      <c r="AK1420" s="202"/>
      <c r="AL1420" s="202"/>
      <c r="AM1420" s="202"/>
      <c r="AN1420" s="202"/>
      <c r="AO1420" s="202"/>
      <c r="AP1420" s="202"/>
      <c r="AQ1420" s="202"/>
      <c r="AR1420" s="202"/>
      <c r="AS1420" s="202"/>
      <c r="AT1420" s="202"/>
      <c r="AU1420" s="202"/>
      <c r="AV1420" s="202"/>
      <c r="AW1420" s="202"/>
      <c r="AX1420" s="202"/>
      <c r="AY1420" s="202"/>
      <c r="AZ1420" s="202"/>
      <c r="BA1420" s="202"/>
      <c r="BB1420" s="202"/>
      <c r="BC1420" s="202"/>
      <c r="BD1420" s="202"/>
      <c r="BE1420" s="202"/>
      <c r="BF1420" s="202"/>
      <c r="BG1420" s="202"/>
      <c r="BH1420" s="202"/>
      <c r="BI1420" s="202"/>
      <c r="BJ1420" s="202"/>
      <c r="BK1420" s="202"/>
      <c r="BL1420" s="202"/>
      <c r="BM1420" s="202"/>
      <c r="BN1420" s="202"/>
      <c r="BO1420" s="202"/>
      <c r="BP1420" s="202"/>
      <c r="BQ1420" s="202"/>
      <c r="BR1420" s="202"/>
      <c r="BS1420" s="202"/>
      <c r="BT1420" s="202"/>
      <c r="BU1420" s="202"/>
      <c r="BV1420" s="202"/>
      <c r="BW1420" s="202"/>
      <c r="BX1420" s="202"/>
      <c r="BY1420" s="202"/>
      <c r="BZ1420" s="202"/>
      <c r="CA1420" s="202"/>
      <c r="CB1420" s="202"/>
      <c r="CC1420" s="202"/>
      <c r="CD1420" s="202"/>
      <c r="CE1420" s="202"/>
      <c r="CF1420" s="202"/>
      <c r="CG1420" s="202"/>
      <c r="CH1420" s="202"/>
      <c r="CI1420" s="202"/>
      <c r="CJ1420" s="202"/>
      <c r="CK1420" s="202"/>
      <c r="CL1420" s="202"/>
      <c r="CM1420" s="202"/>
      <c r="CN1420" s="202"/>
      <c r="CO1420" s="202"/>
      <c r="CP1420" s="202"/>
      <c r="CQ1420" s="202"/>
      <c r="CR1420" s="202"/>
      <c r="CS1420" s="202"/>
      <c r="CT1420" s="202"/>
      <c r="CU1420" s="202"/>
      <c r="CV1420" s="202"/>
      <c r="CW1420" s="202"/>
      <c r="CX1420" s="202"/>
      <c r="CY1420" s="202"/>
      <c r="CZ1420" s="202"/>
      <c r="DA1420" s="202"/>
      <c r="DB1420" s="202"/>
      <c r="DC1420" s="202"/>
      <c r="DD1420" s="202"/>
      <c r="DE1420" s="202"/>
      <c r="DF1420" s="202"/>
      <c r="DG1420" s="202"/>
      <c r="DH1420" s="202"/>
      <c r="DI1420" s="202"/>
      <c r="DJ1420" s="202"/>
      <c r="DK1420" s="202"/>
      <c r="DL1420" s="202"/>
      <c r="DM1420" s="202"/>
      <c r="DN1420" s="202"/>
      <c r="DO1420" s="202"/>
      <c r="DP1420" s="202"/>
      <c r="DQ1420" s="202"/>
      <c r="DR1420" s="202"/>
      <c r="DS1420" s="202"/>
      <c r="DT1420" s="202"/>
      <c r="DU1420" s="202"/>
      <c r="DV1420" s="202"/>
      <c r="DW1420" s="202"/>
      <c r="DX1420" s="202"/>
      <c r="DY1420" s="202"/>
      <c r="DZ1420" s="202"/>
      <c r="EA1420" s="202"/>
      <c r="EB1420" s="202"/>
      <c r="EC1420" s="202"/>
      <c r="ED1420" s="202"/>
      <c r="EE1420" s="202"/>
      <c r="EF1420" s="202"/>
      <c r="EG1420" s="202"/>
      <c r="EH1420" s="202"/>
      <c r="EI1420" s="202"/>
      <c r="EJ1420" s="202"/>
      <c r="EK1420" s="202"/>
      <c r="EL1420" s="202"/>
      <c r="EM1420" s="202"/>
      <c r="EN1420" s="202"/>
      <c r="EO1420" s="202"/>
      <c r="EP1420" s="202"/>
      <c r="EQ1420" s="202"/>
      <c r="ER1420" s="202"/>
      <c r="ES1420" s="202"/>
      <c r="ET1420" s="202"/>
      <c r="EU1420" s="202"/>
      <c r="EV1420" s="202"/>
      <c r="EW1420" s="202"/>
      <c r="EX1420" s="202"/>
      <c r="EY1420" s="202"/>
      <c r="EZ1420" s="202"/>
      <c r="FA1420" s="202"/>
      <c r="FB1420" s="202"/>
      <c r="FC1420" s="202"/>
      <c r="FD1420" s="202"/>
      <c r="FE1420" s="202"/>
      <c r="FF1420" s="202"/>
      <c r="FG1420" s="202"/>
      <c r="FH1420" s="202"/>
      <c r="FI1420" s="202"/>
      <c r="FJ1420" s="202"/>
      <c r="FK1420" s="202"/>
      <c r="FL1420" s="202"/>
      <c r="FM1420" s="202"/>
      <c r="FN1420" s="202"/>
      <c r="FO1420" s="202"/>
      <c r="FP1420" s="202"/>
      <c r="FQ1420" s="202"/>
      <c r="FR1420" s="202"/>
      <c r="FS1420" s="202"/>
      <c r="FT1420" s="202"/>
      <c r="FU1420" s="202"/>
      <c r="FV1420" s="202"/>
      <c r="FW1420" s="202"/>
      <c r="FX1420" s="202"/>
      <c r="FY1420" s="202"/>
      <c r="FZ1420" s="202"/>
      <c r="GA1420" s="202"/>
      <c r="GB1420" s="202"/>
      <c r="GC1420" s="202"/>
      <c r="GD1420" s="202"/>
      <c r="GE1420" s="202"/>
      <c r="GF1420" s="202"/>
      <c r="GG1420" s="202"/>
      <c r="GH1420" s="202"/>
      <c r="GI1420" s="202"/>
      <c r="GJ1420" s="202"/>
      <c r="GK1420" s="202"/>
      <c r="GL1420" s="202"/>
      <c r="GM1420" s="202"/>
      <c r="GN1420" s="202"/>
      <c r="GO1420" s="202"/>
      <c r="GP1420" s="202"/>
      <c r="GQ1420" s="202"/>
      <c r="GR1420" s="202"/>
      <c r="GS1420" s="202"/>
      <c r="GT1420" s="202"/>
      <c r="GU1420" s="202"/>
      <c r="GV1420" s="202"/>
      <c r="GW1420" s="202"/>
      <c r="GX1420" s="202"/>
      <c r="GY1420" s="202"/>
      <c r="GZ1420" s="202"/>
      <c r="HA1420" s="202"/>
      <c r="HB1420" s="202"/>
      <c r="HC1420" s="202"/>
      <c r="HD1420" s="202"/>
      <c r="HE1420" s="202"/>
      <c r="HF1420" s="202"/>
      <c r="HG1420" s="202"/>
      <c r="HH1420" s="202"/>
      <c r="HI1420" s="202"/>
      <c r="HJ1420" s="202"/>
      <c r="HK1420" s="202"/>
      <c r="HL1420" s="202"/>
      <c r="HM1420" s="202"/>
      <c r="HN1420" s="202"/>
      <c r="HO1420" s="202"/>
      <c r="HP1420" s="202"/>
      <c r="HQ1420" s="202"/>
      <c r="HR1420" s="202"/>
      <c r="HS1420" s="202"/>
      <c r="HT1420" s="202"/>
      <c r="HU1420" s="202"/>
      <c r="HV1420" s="202"/>
      <c r="HW1420" s="202"/>
      <c r="HX1420" s="202"/>
      <c r="HY1420" s="202"/>
      <c r="HZ1420" s="202"/>
      <c r="IA1420" s="202"/>
      <c r="IB1420" s="202"/>
      <c r="IC1420" s="202"/>
      <c r="ID1420" s="202"/>
      <c r="IE1420" s="202"/>
      <c r="IF1420" s="202"/>
      <c r="IG1420" s="202"/>
      <c r="IH1420" s="202"/>
      <c r="II1420" s="202"/>
      <c r="IJ1420" s="202"/>
      <c r="IK1420" s="202"/>
      <c r="IL1420" s="202"/>
      <c r="IM1420" s="202"/>
      <c r="IN1420" s="202"/>
      <c r="IO1420" s="202"/>
      <c r="IP1420" s="202"/>
      <c r="IQ1420" s="202"/>
      <c r="IR1420" s="202"/>
      <c r="IS1420" s="202"/>
      <c r="IT1420" s="202"/>
      <c r="IU1420" s="202"/>
      <c r="IV1420" s="202"/>
      <c r="IW1420" s="202"/>
      <c r="IX1420" s="202"/>
      <c r="IY1420" s="202"/>
      <c r="IZ1420" s="202"/>
      <c r="JA1420" s="202"/>
      <c r="JB1420" s="202"/>
      <c r="JC1420" s="202"/>
      <c r="JD1420" s="202"/>
    </row>
    <row r="1421" spans="1:264" s="686" customFormat="1" ht="30" x14ac:dyDescent="0.25">
      <c r="A1421" s="641"/>
      <c r="B1421" s="641">
        <v>1</v>
      </c>
      <c r="C1421" s="1129" t="s">
        <v>493</v>
      </c>
      <c r="D1421" s="1062"/>
      <c r="E1421" s="951"/>
      <c r="F1421" s="1575">
        <f t="shared" si="1102"/>
        <v>140</v>
      </c>
      <c r="G1421" s="952">
        <f t="shared" si="1105"/>
        <v>23.333333333333332</v>
      </c>
      <c r="H1421" s="952">
        <f t="shared" si="1105"/>
        <v>0</v>
      </c>
      <c r="I1421" s="1024">
        <f t="shared" si="1104"/>
        <v>0</v>
      </c>
      <c r="J1421" s="3451">
        <f t="shared" si="1104"/>
        <v>0</v>
      </c>
      <c r="K1421" s="1152"/>
      <c r="L1421" s="1152"/>
      <c r="M1421" s="1153"/>
      <c r="N1421" s="1153"/>
      <c r="O1421" s="1153"/>
      <c r="P1421" s="1153"/>
      <c r="Q1421" s="1153"/>
      <c r="R1421" s="1153"/>
      <c r="S1421" s="1191"/>
      <c r="T1421" s="1191"/>
      <c r="U1421" s="1151"/>
      <c r="V1421" s="1191"/>
      <c r="W1421" s="3025"/>
      <c r="X1421" s="1191"/>
      <c r="Y1421" s="1191"/>
      <c r="Z1421" s="1984"/>
      <c r="AA1421" s="1984"/>
      <c r="AB1421" s="1191"/>
      <c r="AC1421" s="3709"/>
      <c r="AD1421" s="202"/>
      <c r="AE1421" s="202"/>
      <c r="AF1421" s="202"/>
      <c r="AG1421" s="202"/>
      <c r="AH1421" s="202"/>
      <c r="AI1421" s="202"/>
      <c r="AJ1421" s="202"/>
      <c r="AK1421" s="202"/>
      <c r="AL1421" s="202"/>
      <c r="AM1421" s="202"/>
      <c r="AN1421" s="202"/>
      <c r="AO1421" s="202"/>
      <c r="AP1421" s="202"/>
      <c r="AQ1421" s="202"/>
      <c r="AR1421" s="202"/>
      <c r="AS1421" s="202"/>
      <c r="AT1421" s="202"/>
      <c r="AU1421" s="202"/>
      <c r="AV1421" s="202"/>
      <c r="AW1421" s="202"/>
      <c r="AX1421" s="202"/>
      <c r="AY1421" s="202"/>
      <c r="AZ1421" s="202"/>
      <c r="BA1421" s="202"/>
      <c r="BB1421" s="202"/>
      <c r="BC1421" s="202"/>
      <c r="BD1421" s="202"/>
      <c r="BE1421" s="202"/>
      <c r="BF1421" s="202"/>
      <c r="BG1421" s="202"/>
      <c r="BH1421" s="202"/>
      <c r="BI1421" s="202"/>
      <c r="BJ1421" s="202"/>
      <c r="BK1421" s="202"/>
      <c r="BL1421" s="202"/>
      <c r="BM1421" s="202"/>
      <c r="BN1421" s="202"/>
      <c r="BO1421" s="202"/>
      <c r="BP1421" s="202"/>
      <c r="BQ1421" s="202"/>
      <c r="BR1421" s="202"/>
      <c r="BS1421" s="202"/>
      <c r="BT1421" s="202"/>
      <c r="BU1421" s="202"/>
      <c r="BV1421" s="202"/>
      <c r="BW1421" s="202"/>
      <c r="BX1421" s="202"/>
      <c r="BY1421" s="202"/>
      <c r="BZ1421" s="202"/>
      <c r="CA1421" s="202"/>
      <c r="CB1421" s="202"/>
      <c r="CC1421" s="202"/>
      <c r="CD1421" s="202"/>
      <c r="CE1421" s="202"/>
      <c r="CF1421" s="202"/>
      <c r="CG1421" s="202"/>
      <c r="CH1421" s="202"/>
      <c r="CI1421" s="202"/>
      <c r="CJ1421" s="202"/>
      <c r="CK1421" s="202"/>
      <c r="CL1421" s="202"/>
      <c r="CM1421" s="202"/>
      <c r="CN1421" s="202"/>
      <c r="CO1421" s="202"/>
      <c r="CP1421" s="202"/>
      <c r="CQ1421" s="202"/>
      <c r="CR1421" s="202"/>
      <c r="CS1421" s="202"/>
      <c r="CT1421" s="202"/>
      <c r="CU1421" s="202"/>
      <c r="CV1421" s="202"/>
      <c r="CW1421" s="202"/>
      <c r="CX1421" s="202"/>
      <c r="CY1421" s="202"/>
      <c r="CZ1421" s="202"/>
      <c r="DA1421" s="202"/>
      <c r="DB1421" s="202"/>
      <c r="DC1421" s="202"/>
      <c r="DD1421" s="202"/>
      <c r="DE1421" s="202"/>
      <c r="DF1421" s="202"/>
      <c r="DG1421" s="202"/>
      <c r="DH1421" s="202"/>
      <c r="DI1421" s="202"/>
      <c r="DJ1421" s="202"/>
      <c r="DK1421" s="202"/>
      <c r="DL1421" s="202"/>
      <c r="DM1421" s="202"/>
      <c r="DN1421" s="202"/>
      <c r="DO1421" s="202"/>
      <c r="DP1421" s="202"/>
      <c r="DQ1421" s="202"/>
      <c r="DR1421" s="202"/>
      <c r="DS1421" s="202"/>
      <c r="DT1421" s="202"/>
      <c r="DU1421" s="202"/>
      <c r="DV1421" s="202"/>
      <c r="DW1421" s="202"/>
      <c r="DX1421" s="202"/>
      <c r="DY1421" s="202"/>
      <c r="DZ1421" s="202"/>
      <c r="EA1421" s="202"/>
      <c r="EB1421" s="202"/>
      <c r="EC1421" s="202"/>
      <c r="ED1421" s="202"/>
      <c r="EE1421" s="202"/>
      <c r="EF1421" s="202"/>
      <c r="EG1421" s="202"/>
      <c r="EH1421" s="202"/>
      <c r="EI1421" s="202"/>
      <c r="EJ1421" s="202"/>
      <c r="EK1421" s="202"/>
      <c r="EL1421" s="202"/>
      <c r="EM1421" s="202"/>
      <c r="EN1421" s="202"/>
      <c r="EO1421" s="202"/>
      <c r="EP1421" s="202"/>
      <c r="EQ1421" s="202"/>
      <c r="ER1421" s="202"/>
      <c r="ES1421" s="202"/>
      <c r="ET1421" s="202"/>
      <c r="EU1421" s="202"/>
      <c r="EV1421" s="202"/>
      <c r="EW1421" s="202"/>
      <c r="EX1421" s="202"/>
      <c r="EY1421" s="202"/>
      <c r="EZ1421" s="202"/>
      <c r="FA1421" s="202"/>
      <c r="FB1421" s="202"/>
      <c r="FC1421" s="202"/>
      <c r="FD1421" s="202"/>
      <c r="FE1421" s="202"/>
      <c r="FF1421" s="202"/>
      <c r="FG1421" s="202"/>
      <c r="FH1421" s="202"/>
      <c r="FI1421" s="202"/>
      <c r="FJ1421" s="202"/>
      <c r="FK1421" s="202"/>
      <c r="FL1421" s="202"/>
      <c r="FM1421" s="202"/>
      <c r="FN1421" s="202"/>
      <c r="FO1421" s="202"/>
      <c r="FP1421" s="202"/>
      <c r="FQ1421" s="202"/>
      <c r="FR1421" s="202"/>
      <c r="FS1421" s="202"/>
      <c r="FT1421" s="202"/>
      <c r="FU1421" s="202"/>
      <c r="FV1421" s="202"/>
      <c r="FW1421" s="202"/>
      <c r="FX1421" s="202"/>
      <c r="FY1421" s="202"/>
      <c r="FZ1421" s="202"/>
      <c r="GA1421" s="202"/>
      <c r="GB1421" s="202"/>
      <c r="GC1421" s="202"/>
      <c r="GD1421" s="202"/>
      <c r="GE1421" s="202"/>
      <c r="GF1421" s="202"/>
      <c r="GG1421" s="202"/>
      <c r="GH1421" s="202"/>
      <c r="GI1421" s="202"/>
      <c r="GJ1421" s="202"/>
      <c r="GK1421" s="202"/>
      <c r="GL1421" s="202"/>
      <c r="GM1421" s="202"/>
      <c r="GN1421" s="202"/>
      <c r="GO1421" s="202"/>
      <c r="GP1421" s="202"/>
      <c r="GQ1421" s="202"/>
      <c r="GR1421" s="202"/>
      <c r="GS1421" s="202"/>
      <c r="GT1421" s="202"/>
      <c r="GU1421" s="202"/>
      <c r="GV1421" s="202"/>
      <c r="GW1421" s="202"/>
      <c r="GX1421" s="202"/>
      <c r="GY1421" s="202"/>
      <c r="GZ1421" s="202"/>
      <c r="HA1421" s="202"/>
      <c r="HB1421" s="202"/>
      <c r="HC1421" s="202"/>
      <c r="HD1421" s="202"/>
      <c r="HE1421" s="202"/>
      <c r="HF1421" s="202"/>
      <c r="HG1421" s="202"/>
      <c r="HH1421" s="202"/>
      <c r="HI1421" s="202"/>
      <c r="HJ1421" s="202"/>
      <c r="HK1421" s="202"/>
      <c r="HL1421" s="202"/>
      <c r="HM1421" s="202"/>
      <c r="HN1421" s="202"/>
      <c r="HO1421" s="202"/>
      <c r="HP1421" s="202"/>
      <c r="HQ1421" s="202"/>
      <c r="HR1421" s="202"/>
      <c r="HS1421" s="202"/>
      <c r="HT1421" s="202"/>
      <c r="HU1421" s="202"/>
      <c r="HV1421" s="202"/>
      <c r="HW1421" s="202"/>
      <c r="HX1421" s="202"/>
      <c r="HY1421" s="202"/>
      <c r="HZ1421" s="202"/>
      <c r="IA1421" s="202"/>
      <c r="IB1421" s="202"/>
      <c r="IC1421" s="202"/>
      <c r="ID1421" s="202"/>
      <c r="IE1421" s="202"/>
      <c r="IF1421" s="202"/>
      <c r="IG1421" s="202"/>
      <c r="IH1421" s="202"/>
      <c r="II1421" s="202"/>
      <c r="IJ1421" s="202"/>
      <c r="IK1421" s="202"/>
      <c r="IL1421" s="202"/>
      <c r="IM1421" s="202"/>
      <c r="IN1421" s="202"/>
      <c r="IO1421" s="202"/>
      <c r="IP1421" s="202"/>
      <c r="IQ1421" s="202"/>
      <c r="IR1421" s="202"/>
      <c r="IS1421" s="202"/>
      <c r="IT1421" s="202"/>
      <c r="IU1421" s="202"/>
      <c r="IV1421" s="202"/>
      <c r="IW1421" s="202"/>
      <c r="IX1421" s="202"/>
      <c r="IY1421" s="202"/>
      <c r="IZ1421" s="202"/>
      <c r="JA1421" s="202"/>
      <c r="JB1421" s="202"/>
      <c r="JC1421" s="202"/>
      <c r="JD1421" s="202"/>
    </row>
    <row r="1422" spans="1:264" s="686" customFormat="1" ht="45" x14ac:dyDescent="0.25">
      <c r="A1422" s="641"/>
      <c r="B1422" s="641">
        <v>1</v>
      </c>
      <c r="C1422" s="2691" t="s">
        <v>494</v>
      </c>
      <c r="D1422" s="1062"/>
      <c r="E1422" s="951"/>
      <c r="F1422" s="1575">
        <f t="shared" si="1102"/>
        <v>5300</v>
      </c>
      <c r="G1422" s="952">
        <f t="shared" si="1105"/>
        <v>883.33333333333337</v>
      </c>
      <c r="H1422" s="952">
        <f t="shared" si="1105"/>
        <v>32</v>
      </c>
      <c r="I1422" s="1024">
        <f t="shared" si="1104"/>
        <v>3.6226415094339623</v>
      </c>
      <c r="J1422" s="3451">
        <f t="shared" si="1104"/>
        <v>0</v>
      </c>
      <c r="K1422" s="1152"/>
      <c r="L1422" s="1152"/>
      <c r="M1422" s="1153"/>
      <c r="N1422" s="1153"/>
      <c r="O1422" s="1153"/>
      <c r="P1422" s="1153"/>
      <c r="Q1422" s="1153"/>
      <c r="R1422" s="1153"/>
      <c r="S1422" s="1191"/>
      <c r="T1422" s="1191"/>
      <c r="U1422" s="1151"/>
      <c r="V1422" s="1191"/>
      <c r="W1422" s="3025"/>
      <c r="X1422" s="1191"/>
      <c r="Y1422" s="1191"/>
      <c r="Z1422" s="1984"/>
      <c r="AA1422" s="1984"/>
      <c r="AB1422" s="1191"/>
      <c r="AC1422" s="3709"/>
      <c r="AD1422" s="202"/>
      <c r="AE1422" s="202"/>
      <c r="AF1422" s="202"/>
      <c r="AG1422" s="202"/>
      <c r="AH1422" s="202"/>
      <c r="AI1422" s="202"/>
      <c r="AJ1422" s="202"/>
      <c r="AK1422" s="202"/>
      <c r="AL1422" s="202"/>
      <c r="AM1422" s="202"/>
      <c r="AN1422" s="202"/>
      <c r="AO1422" s="202"/>
      <c r="AP1422" s="202"/>
      <c r="AQ1422" s="202"/>
      <c r="AR1422" s="202"/>
      <c r="AS1422" s="202"/>
      <c r="AT1422" s="202"/>
      <c r="AU1422" s="202"/>
      <c r="AV1422" s="202"/>
      <c r="AW1422" s="202"/>
      <c r="AX1422" s="202"/>
      <c r="AY1422" s="202"/>
      <c r="AZ1422" s="202"/>
      <c r="BA1422" s="202"/>
      <c r="BB1422" s="202"/>
      <c r="BC1422" s="202"/>
      <c r="BD1422" s="202"/>
      <c r="BE1422" s="202"/>
      <c r="BF1422" s="202"/>
      <c r="BG1422" s="202"/>
      <c r="BH1422" s="202"/>
      <c r="BI1422" s="202"/>
      <c r="BJ1422" s="202"/>
      <c r="BK1422" s="202"/>
      <c r="BL1422" s="202"/>
      <c r="BM1422" s="202"/>
      <c r="BN1422" s="202"/>
      <c r="BO1422" s="202"/>
      <c r="BP1422" s="202"/>
      <c r="BQ1422" s="202"/>
      <c r="BR1422" s="202"/>
      <c r="BS1422" s="202"/>
      <c r="BT1422" s="202"/>
      <c r="BU1422" s="202"/>
      <c r="BV1422" s="202"/>
      <c r="BW1422" s="202"/>
      <c r="BX1422" s="202"/>
      <c r="BY1422" s="202"/>
      <c r="BZ1422" s="202"/>
      <c r="CA1422" s="202"/>
      <c r="CB1422" s="202"/>
      <c r="CC1422" s="202"/>
      <c r="CD1422" s="202"/>
      <c r="CE1422" s="202"/>
      <c r="CF1422" s="202"/>
      <c r="CG1422" s="202"/>
      <c r="CH1422" s="202"/>
      <c r="CI1422" s="202"/>
      <c r="CJ1422" s="202"/>
      <c r="CK1422" s="202"/>
      <c r="CL1422" s="202"/>
      <c r="CM1422" s="202"/>
      <c r="CN1422" s="202"/>
      <c r="CO1422" s="202"/>
      <c r="CP1422" s="202"/>
      <c r="CQ1422" s="202"/>
      <c r="CR1422" s="202"/>
      <c r="CS1422" s="202"/>
      <c r="CT1422" s="202"/>
      <c r="CU1422" s="202"/>
      <c r="CV1422" s="202"/>
      <c r="CW1422" s="202"/>
      <c r="CX1422" s="202"/>
      <c r="CY1422" s="202"/>
      <c r="CZ1422" s="202"/>
      <c r="DA1422" s="202"/>
      <c r="DB1422" s="202"/>
      <c r="DC1422" s="202"/>
      <c r="DD1422" s="202"/>
      <c r="DE1422" s="202"/>
      <c r="DF1422" s="202"/>
      <c r="DG1422" s="202"/>
      <c r="DH1422" s="202"/>
      <c r="DI1422" s="202"/>
      <c r="DJ1422" s="202"/>
      <c r="DK1422" s="202"/>
      <c r="DL1422" s="202"/>
      <c r="DM1422" s="202"/>
      <c r="DN1422" s="202"/>
      <c r="DO1422" s="202"/>
      <c r="DP1422" s="202"/>
      <c r="DQ1422" s="202"/>
      <c r="DR1422" s="202"/>
      <c r="DS1422" s="202"/>
      <c r="DT1422" s="202"/>
      <c r="DU1422" s="202"/>
      <c r="DV1422" s="202"/>
      <c r="DW1422" s="202"/>
      <c r="DX1422" s="202"/>
      <c r="DY1422" s="202"/>
      <c r="DZ1422" s="202"/>
      <c r="EA1422" s="202"/>
      <c r="EB1422" s="202"/>
      <c r="EC1422" s="202"/>
      <c r="ED1422" s="202"/>
      <c r="EE1422" s="202"/>
      <c r="EF1422" s="202"/>
      <c r="EG1422" s="202"/>
      <c r="EH1422" s="202"/>
      <c r="EI1422" s="202"/>
      <c r="EJ1422" s="202"/>
      <c r="EK1422" s="202"/>
      <c r="EL1422" s="202"/>
      <c r="EM1422" s="202"/>
      <c r="EN1422" s="202"/>
      <c r="EO1422" s="202"/>
      <c r="EP1422" s="202"/>
      <c r="EQ1422" s="202"/>
      <c r="ER1422" s="202"/>
      <c r="ES1422" s="202"/>
      <c r="ET1422" s="202"/>
      <c r="EU1422" s="202"/>
      <c r="EV1422" s="202"/>
      <c r="EW1422" s="202"/>
      <c r="EX1422" s="202"/>
      <c r="EY1422" s="202"/>
      <c r="EZ1422" s="202"/>
      <c r="FA1422" s="202"/>
      <c r="FB1422" s="202"/>
      <c r="FC1422" s="202"/>
      <c r="FD1422" s="202"/>
      <c r="FE1422" s="202"/>
      <c r="FF1422" s="202"/>
      <c r="FG1422" s="202"/>
      <c r="FH1422" s="202"/>
      <c r="FI1422" s="202"/>
      <c r="FJ1422" s="202"/>
      <c r="FK1422" s="202"/>
      <c r="FL1422" s="202"/>
      <c r="FM1422" s="202"/>
      <c r="FN1422" s="202"/>
      <c r="FO1422" s="202"/>
      <c r="FP1422" s="202"/>
      <c r="FQ1422" s="202"/>
      <c r="FR1422" s="202"/>
      <c r="FS1422" s="202"/>
      <c r="FT1422" s="202"/>
      <c r="FU1422" s="202"/>
      <c r="FV1422" s="202"/>
      <c r="FW1422" s="202"/>
      <c r="FX1422" s="202"/>
      <c r="FY1422" s="202"/>
      <c r="FZ1422" s="202"/>
      <c r="GA1422" s="202"/>
      <c r="GB1422" s="202"/>
      <c r="GC1422" s="202"/>
      <c r="GD1422" s="202"/>
      <c r="GE1422" s="202"/>
      <c r="GF1422" s="202"/>
      <c r="GG1422" s="202"/>
      <c r="GH1422" s="202"/>
      <c r="GI1422" s="202"/>
      <c r="GJ1422" s="202"/>
      <c r="GK1422" s="202"/>
      <c r="GL1422" s="202"/>
      <c r="GM1422" s="202"/>
      <c r="GN1422" s="202"/>
      <c r="GO1422" s="202"/>
      <c r="GP1422" s="202"/>
      <c r="GQ1422" s="202"/>
      <c r="GR1422" s="202"/>
      <c r="GS1422" s="202"/>
      <c r="GT1422" s="202"/>
      <c r="GU1422" s="202"/>
      <c r="GV1422" s="202"/>
      <c r="GW1422" s="202"/>
      <c r="GX1422" s="202"/>
      <c r="GY1422" s="202"/>
      <c r="GZ1422" s="202"/>
      <c r="HA1422" s="202"/>
      <c r="HB1422" s="202"/>
      <c r="HC1422" s="202"/>
      <c r="HD1422" s="202"/>
      <c r="HE1422" s="202"/>
      <c r="HF1422" s="202"/>
      <c r="HG1422" s="202"/>
      <c r="HH1422" s="202"/>
      <c r="HI1422" s="202"/>
      <c r="HJ1422" s="202"/>
      <c r="HK1422" s="202"/>
      <c r="HL1422" s="202"/>
      <c r="HM1422" s="202"/>
      <c r="HN1422" s="202"/>
      <c r="HO1422" s="202"/>
      <c r="HP1422" s="202"/>
      <c r="HQ1422" s="202"/>
      <c r="HR1422" s="202"/>
      <c r="HS1422" s="202"/>
      <c r="HT1422" s="202"/>
      <c r="HU1422" s="202"/>
      <c r="HV1422" s="202"/>
      <c r="HW1422" s="202"/>
      <c r="HX1422" s="202"/>
      <c r="HY1422" s="202"/>
      <c r="HZ1422" s="202"/>
      <c r="IA1422" s="202"/>
      <c r="IB1422" s="202"/>
      <c r="IC1422" s="202"/>
      <c r="ID1422" s="202"/>
      <c r="IE1422" s="202"/>
      <c r="IF1422" s="202"/>
      <c r="IG1422" s="202"/>
      <c r="IH1422" s="202"/>
      <c r="II1422" s="202"/>
      <c r="IJ1422" s="202"/>
      <c r="IK1422" s="202"/>
      <c r="IL1422" s="202"/>
      <c r="IM1422" s="202"/>
      <c r="IN1422" s="202"/>
      <c r="IO1422" s="202"/>
      <c r="IP1422" s="202"/>
      <c r="IQ1422" s="202"/>
      <c r="IR1422" s="202"/>
      <c r="IS1422" s="202"/>
      <c r="IT1422" s="202"/>
      <c r="IU1422" s="202"/>
      <c r="IV1422" s="202"/>
      <c r="IW1422" s="202"/>
      <c r="IX1422" s="202"/>
      <c r="IY1422" s="202"/>
      <c r="IZ1422" s="202"/>
      <c r="JA1422" s="202"/>
      <c r="JB1422" s="202"/>
      <c r="JC1422" s="202"/>
      <c r="JD1422" s="202"/>
    </row>
    <row r="1423" spans="1:264" s="686" customFormat="1" ht="30" x14ac:dyDescent="0.25">
      <c r="A1423" s="641"/>
      <c r="B1423" s="641">
        <v>1</v>
      </c>
      <c r="C1423" s="3766" t="s">
        <v>495</v>
      </c>
      <c r="D1423" s="1062"/>
      <c r="E1423" s="951"/>
      <c r="F1423" s="1575">
        <f t="shared" si="1102"/>
        <v>1300</v>
      </c>
      <c r="G1423" s="952">
        <f t="shared" si="1105"/>
        <v>216.66666666666666</v>
      </c>
      <c r="H1423" s="952">
        <f t="shared" si="1105"/>
        <v>32</v>
      </c>
      <c r="I1423" s="1024">
        <f t="shared" si="1104"/>
        <v>14.76923076923077</v>
      </c>
      <c r="J1423" s="3451">
        <f t="shared" si="1104"/>
        <v>0</v>
      </c>
      <c r="K1423" s="1152"/>
      <c r="L1423" s="1152"/>
      <c r="M1423" s="1153"/>
      <c r="N1423" s="1153"/>
      <c r="O1423" s="1153"/>
      <c r="P1423" s="1153"/>
      <c r="Q1423" s="1153"/>
      <c r="R1423" s="1153"/>
      <c r="S1423" s="1191"/>
      <c r="T1423" s="1191"/>
      <c r="U1423" s="1151"/>
      <c r="V1423" s="1191"/>
      <c r="W1423" s="3025"/>
      <c r="X1423" s="1191"/>
      <c r="Y1423" s="1191"/>
      <c r="Z1423" s="1984"/>
      <c r="AA1423" s="1984"/>
      <c r="AB1423" s="1191"/>
      <c r="AC1423" s="3709"/>
      <c r="AD1423" s="202"/>
      <c r="AE1423" s="202"/>
      <c r="AF1423" s="202"/>
      <c r="AG1423" s="202"/>
      <c r="AH1423" s="202"/>
      <c r="AI1423" s="202"/>
      <c r="AJ1423" s="202"/>
      <c r="AK1423" s="202"/>
      <c r="AL1423" s="202"/>
      <c r="AM1423" s="202"/>
      <c r="AN1423" s="202"/>
      <c r="AO1423" s="202"/>
      <c r="AP1423" s="202"/>
      <c r="AQ1423" s="202"/>
      <c r="AR1423" s="202"/>
      <c r="AS1423" s="202"/>
      <c r="AT1423" s="202"/>
      <c r="AU1423" s="202"/>
      <c r="AV1423" s="202"/>
      <c r="AW1423" s="202"/>
      <c r="AX1423" s="202"/>
      <c r="AY1423" s="202"/>
      <c r="AZ1423" s="202"/>
      <c r="BA1423" s="202"/>
      <c r="BB1423" s="202"/>
      <c r="BC1423" s="202"/>
      <c r="BD1423" s="202"/>
      <c r="BE1423" s="202"/>
      <c r="BF1423" s="202"/>
      <c r="BG1423" s="202"/>
      <c r="BH1423" s="202"/>
      <c r="BI1423" s="202"/>
      <c r="BJ1423" s="202"/>
      <c r="BK1423" s="202"/>
      <c r="BL1423" s="202"/>
      <c r="BM1423" s="202"/>
      <c r="BN1423" s="202"/>
      <c r="BO1423" s="202"/>
      <c r="BP1423" s="202"/>
      <c r="BQ1423" s="202"/>
      <c r="BR1423" s="202"/>
      <c r="BS1423" s="202"/>
      <c r="BT1423" s="202"/>
      <c r="BU1423" s="202"/>
      <c r="BV1423" s="202"/>
      <c r="BW1423" s="202"/>
      <c r="BX1423" s="202"/>
      <c r="BY1423" s="202"/>
      <c r="BZ1423" s="202"/>
      <c r="CA1423" s="202"/>
      <c r="CB1423" s="202"/>
      <c r="CC1423" s="202"/>
      <c r="CD1423" s="202"/>
      <c r="CE1423" s="202"/>
      <c r="CF1423" s="202"/>
      <c r="CG1423" s="202"/>
      <c r="CH1423" s="202"/>
      <c r="CI1423" s="202"/>
      <c r="CJ1423" s="202"/>
      <c r="CK1423" s="202"/>
      <c r="CL1423" s="202"/>
      <c r="CM1423" s="202"/>
      <c r="CN1423" s="202"/>
      <c r="CO1423" s="202"/>
      <c r="CP1423" s="202"/>
      <c r="CQ1423" s="202"/>
      <c r="CR1423" s="202"/>
      <c r="CS1423" s="202"/>
      <c r="CT1423" s="202"/>
      <c r="CU1423" s="202"/>
      <c r="CV1423" s="202"/>
      <c r="CW1423" s="202"/>
      <c r="CX1423" s="202"/>
      <c r="CY1423" s="202"/>
      <c r="CZ1423" s="202"/>
      <c r="DA1423" s="202"/>
      <c r="DB1423" s="202"/>
      <c r="DC1423" s="202"/>
      <c r="DD1423" s="202"/>
      <c r="DE1423" s="202"/>
      <c r="DF1423" s="202"/>
      <c r="DG1423" s="202"/>
      <c r="DH1423" s="202"/>
      <c r="DI1423" s="202"/>
      <c r="DJ1423" s="202"/>
      <c r="DK1423" s="202"/>
      <c r="DL1423" s="202"/>
      <c r="DM1423" s="202"/>
      <c r="DN1423" s="202"/>
      <c r="DO1423" s="202"/>
      <c r="DP1423" s="202"/>
      <c r="DQ1423" s="202"/>
      <c r="DR1423" s="202"/>
      <c r="DS1423" s="202"/>
      <c r="DT1423" s="202"/>
      <c r="DU1423" s="202"/>
      <c r="DV1423" s="202"/>
      <c r="DW1423" s="202"/>
      <c r="DX1423" s="202"/>
      <c r="DY1423" s="202"/>
      <c r="DZ1423" s="202"/>
      <c r="EA1423" s="202"/>
      <c r="EB1423" s="202"/>
      <c r="EC1423" s="202"/>
      <c r="ED1423" s="202"/>
      <c r="EE1423" s="202"/>
      <c r="EF1423" s="202"/>
      <c r="EG1423" s="202"/>
      <c r="EH1423" s="202"/>
      <c r="EI1423" s="202"/>
      <c r="EJ1423" s="202"/>
      <c r="EK1423" s="202"/>
      <c r="EL1423" s="202"/>
      <c r="EM1423" s="202"/>
      <c r="EN1423" s="202"/>
      <c r="EO1423" s="202"/>
      <c r="EP1423" s="202"/>
      <c r="EQ1423" s="202"/>
      <c r="ER1423" s="202"/>
      <c r="ES1423" s="202"/>
      <c r="ET1423" s="202"/>
      <c r="EU1423" s="202"/>
      <c r="EV1423" s="202"/>
      <c r="EW1423" s="202"/>
      <c r="EX1423" s="202"/>
      <c r="EY1423" s="202"/>
      <c r="EZ1423" s="202"/>
      <c r="FA1423" s="202"/>
      <c r="FB1423" s="202"/>
      <c r="FC1423" s="202"/>
      <c r="FD1423" s="202"/>
      <c r="FE1423" s="202"/>
      <c r="FF1423" s="202"/>
      <c r="FG1423" s="202"/>
      <c r="FH1423" s="202"/>
      <c r="FI1423" s="202"/>
      <c r="FJ1423" s="202"/>
      <c r="FK1423" s="202"/>
      <c r="FL1423" s="202"/>
      <c r="FM1423" s="202"/>
      <c r="FN1423" s="202"/>
      <c r="FO1423" s="202"/>
      <c r="FP1423" s="202"/>
      <c r="FQ1423" s="202"/>
      <c r="FR1423" s="202"/>
      <c r="FS1423" s="202"/>
      <c r="FT1423" s="202"/>
      <c r="FU1423" s="202"/>
      <c r="FV1423" s="202"/>
      <c r="FW1423" s="202"/>
      <c r="FX1423" s="202"/>
      <c r="FY1423" s="202"/>
      <c r="FZ1423" s="202"/>
      <c r="GA1423" s="202"/>
      <c r="GB1423" s="202"/>
      <c r="GC1423" s="202"/>
      <c r="GD1423" s="202"/>
      <c r="GE1423" s="202"/>
      <c r="GF1423" s="202"/>
      <c r="GG1423" s="202"/>
      <c r="GH1423" s="202"/>
      <c r="GI1423" s="202"/>
      <c r="GJ1423" s="202"/>
      <c r="GK1423" s="202"/>
      <c r="GL1423" s="202"/>
      <c r="GM1423" s="202"/>
      <c r="GN1423" s="202"/>
      <c r="GO1423" s="202"/>
      <c r="GP1423" s="202"/>
      <c r="GQ1423" s="202"/>
      <c r="GR1423" s="202"/>
      <c r="GS1423" s="202"/>
      <c r="GT1423" s="202"/>
      <c r="GU1423" s="202"/>
      <c r="GV1423" s="202"/>
      <c r="GW1423" s="202"/>
      <c r="GX1423" s="202"/>
      <c r="GY1423" s="202"/>
      <c r="GZ1423" s="202"/>
      <c r="HA1423" s="202"/>
      <c r="HB1423" s="202"/>
      <c r="HC1423" s="202"/>
      <c r="HD1423" s="202"/>
      <c r="HE1423" s="202"/>
      <c r="HF1423" s="202"/>
      <c r="HG1423" s="202"/>
      <c r="HH1423" s="202"/>
      <c r="HI1423" s="202"/>
      <c r="HJ1423" s="202"/>
      <c r="HK1423" s="202"/>
      <c r="HL1423" s="202"/>
      <c r="HM1423" s="202"/>
      <c r="HN1423" s="202"/>
      <c r="HO1423" s="202"/>
      <c r="HP1423" s="202"/>
      <c r="HQ1423" s="202"/>
      <c r="HR1423" s="202"/>
      <c r="HS1423" s="202"/>
      <c r="HT1423" s="202"/>
      <c r="HU1423" s="202"/>
      <c r="HV1423" s="202"/>
      <c r="HW1423" s="202"/>
      <c r="HX1423" s="202"/>
      <c r="HY1423" s="202"/>
      <c r="HZ1423" s="202"/>
      <c r="IA1423" s="202"/>
      <c r="IB1423" s="202"/>
      <c r="IC1423" s="202"/>
      <c r="ID1423" s="202"/>
      <c r="IE1423" s="202"/>
      <c r="IF1423" s="202"/>
      <c r="IG1423" s="202"/>
      <c r="IH1423" s="202"/>
      <c r="II1423" s="202"/>
      <c r="IJ1423" s="202"/>
      <c r="IK1423" s="202"/>
      <c r="IL1423" s="202"/>
      <c r="IM1423" s="202"/>
      <c r="IN1423" s="202"/>
      <c r="IO1423" s="202"/>
      <c r="IP1423" s="202"/>
      <c r="IQ1423" s="202"/>
      <c r="IR1423" s="202"/>
      <c r="IS1423" s="202"/>
      <c r="IT1423" s="202"/>
      <c r="IU1423" s="202"/>
      <c r="IV1423" s="202"/>
      <c r="IW1423" s="202"/>
      <c r="IX1423" s="202"/>
      <c r="IY1423" s="202"/>
      <c r="IZ1423" s="202"/>
      <c r="JA1423" s="202"/>
      <c r="JB1423" s="202"/>
      <c r="JC1423" s="202"/>
      <c r="JD1423" s="202"/>
    </row>
    <row r="1424" spans="1:264" s="686" customFormat="1" ht="30" x14ac:dyDescent="0.25">
      <c r="A1424" s="641"/>
      <c r="B1424" s="641">
        <v>1</v>
      </c>
      <c r="C1424" s="2778" t="s">
        <v>542</v>
      </c>
      <c r="D1424" s="1062"/>
      <c r="E1424" s="951"/>
      <c r="F1424" s="1575">
        <f t="shared" si="1102"/>
        <v>0</v>
      </c>
      <c r="G1424" s="952">
        <f t="shared" si="1105"/>
        <v>0</v>
      </c>
      <c r="H1424" s="952">
        <f t="shared" si="1105"/>
        <v>5</v>
      </c>
      <c r="I1424" s="1024"/>
      <c r="J1424" s="3451">
        <f t="shared" ref="J1424" si="1108">J1355</f>
        <v>0</v>
      </c>
      <c r="K1424" s="1152"/>
      <c r="L1424" s="1152"/>
      <c r="M1424" s="1153"/>
      <c r="N1424" s="1153"/>
      <c r="O1424" s="1153"/>
      <c r="P1424" s="1153"/>
      <c r="Q1424" s="1153"/>
      <c r="R1424" s="1153"/>
      <c r="S1424" s="1191"/>
      <c r="T1424" s="1191"/>
      <c r="U1424" s="1151"/>
      <c r="V1424" s="1191"/>
      <c r="W1424" s="3025"/>
      <c r="X1424" s="1191"/>
      <c r="Y1424" s="1191"/>
      <c r="Z1424" s="1984"/>
      <c r="AA1424" s="1984"/>
      <c r="AB1424" s="1191"/>
      <c r="AC1424" s="3709"/>
      <c r="AD1424" s="202"/>
      <c r="AE1424" s="202"/>
      <c r="AF1424" s="202"/>
      <c r="AG1424" s="202"/>
      <c r="AH1424" s="202"/>
      <c r="AI1424" s="202"/>
      <c r="AJ1424" s="202"/>
      <c r="AK1424" s="202"/>
      <c r="AL1424" s="202"/>
      <c r="AM1424" s="202"/>
      <c r="AN1424" s="202"/>
      <c r="AO1424" s="202"/>
      <c r="AP1424" s="202"/>
      <c r="AQ1424" s="202"/>
      <c r="AR1424" s="202"/>
      <c r="AS1424" s="202"/>
      <c r="AT1424" s="202"/>
      <c r="AU1424" s="202"/>
      <c r="AV1424" s="202"/>
      <c r="AW1424" s="202"/>
      <c r="AX1424" s="202"/>
      <c r="AY1424" s="202"/>
      <c r="AZ1424" s="202"/>
      <c r="BA1424" s="202"/>
      <c r="BB1424" s="202"/>
      <c r="BC1424" s="202"/>
      <c r="BD1424" s="202"/>
      <c r="BE1424" s="202"/>
      <c r="BF1424" s="202"/>
      <c r="BG1424" s="202"/>
      <c r="BH1424" s="202"/>
      <c r="BI1424" s="202"/>
      <c r="BJ1424" s="202"/>
      <c r="BK1424" s="202"/>
      <c r="BL1424" s="202"/>
      <c r="BM1424" s="202"/>
      <c r="BN1424" s="202"/>
      <c r="BO1424" s="202"/>
      <c r="BP1424" s="202"/>
      <c r="BQ1424" s="202"/>
      <c r="BR1424" s="202"/>
      <c r="BS1424" s="202"/>
      <c r="BT1424" s="202"/>
      <c r="BU1424" s="202"/>
      <c r="BV1424" s="202"/>
      <c r="BW1424" s="202"/>
      <c r="BX1424" s="202"/>
      <c r="BY1424" s="202"/>
      <c r="BZ1424" s="202"/>
      <c r="CA1424" s="202"/>
      <c r="CB1424" s="202"/>
      <c r="CC1424" s="202"/>
      <c r="CD1424" s="202"/>
      <c r="CE1424" s="202"/>
      <c r="CF1424" s="202"/>
      <c r="CG1424" s="202"/>
      <c r="CH1424" s="202"/>
      <c r="CI1424" s="202"/>
      <c r="CJ1424" s="202"/>
      <c r="CK1424" s="202"/>
      <c r="CL1424" s="202"/>
      <c r="CM1424" s="202"/>
      <c r="CN1424" s="202"/>
      <c r="CO1424" s="202"/>
      <c r="CP1424" s="202"/>
      <c r="CQ1424" s="202"/>
      <c r="CR1424" s="202"/>
      <c r="CS1424" s="202"/>
      <c r="CT1424" s="202"/>
      <c r="CU1424" s="202"/>
      <c r="CV1424" s="202"/>
      <c r="CW1424" s="202"/>
      <c r="CX1424" s="202"/>
      <c r="CY1424" s="202"/>
      <c r="CZ1424" s="202"/>
      <c r="DA1424" s="202"/>
      <c r="DB1424" s="202"/>
      <c r="DC1424" s="202"/>
      <c r="DD1424" s="202"/>
      <c r="DE1424" s="202"/>
      <c r="DF1424" s="202"/>
      <c r="DG1424" s="202"/>
      <c r="DH1424" s="202"/>
      <c r="DI1424" s="202"/>
      <c r="DJ1424" s="202"/>
      <c r="DK1424" s="202"/>
      <c r="DL1424" s="202"/>
      <c r="DM1424" s="202"/>
      <c r="DN1424" s="202"/>
      <c r="DO1424" s="202"/>
      <c r="DP1424" s="202"/>
      <c r="DQ1424" s="202"/>
      <c r="DR1424" s="202"/>
      <c r="DS1424" s="202"/>
      <c r="DT1424" s="202"/>
      <c r="DU1424" s="202"/>
      <c r="DV1424" s="202"/>
      <c r="DW1424" s="202"/>
      <c r="DX1424" s="202"/>
      <c r="DY1424" s="202"/>
      <c r="DZ1424" s="202"/>
      <c r="EA1424" s="202"/>
      <c r="EB1424" s="202"/>
      <c r="EC1424" s="202"/>
      <c r="ED1424" s="202"/>
      <c r="EE1424" s="202"/>
      <c r="EF1424" s="202"/>
      <c r="EG1424" s="202"/>
      <c r="EH1424" s="202"/>
      <c r="EI1424" s="202"/>
      <c r="EJ1424" s="202"/>
      <c r="EK1424" s="202"/>
      <c r="EL1424" s="202"/>
      <c r="EM1424" s="202"/>
      <c r="EN1424" s="202"/>
      <c r="EO1424" s="202"/>
      <c r="EP1424" s="202"/>
      <c r="EQ1424" s="202"/>
      <c r="ER1424" s="202"/>
      <c r="ES1424" s="202"/>
      <c r="ET1424" s="202"/>
      <c r="EU1424" s="202"/>
      <c r="EV1424" s="202"/>
      <c r="EW1424" s="202"/>
      <c r="EX1424" s="202"/>
      <c r="EY1424" s="202"/>
      <c r="EZ1424" s="202"/>
      <c r="FA1424" s="202"/>
      <c r="FB1424" s="202"/>
      <c r="FC1424" s="202"/>
      <c r="FD1424" s="202"/>
      <c r="FE1424" s="202"/>
      <c r="FF1424" s="202"/>
      <c r="FG1424" s="202"/>
      <c r="FH1424" s="202"/>
      <c r="FI1424" s="202"/>
      <c r="FJ1424" s="202"/>
      <c r="FK1424" s="202"/>
      <c r="FL1424" s="202"/>
      <c r="FM1424" s="202"/>
      <c r="FN1424" s="202"/>
      <c r="FO1424" s="202"/>
      <c r="FP1424" s="202"/>
      <c r="FQ1424" s="202"/>
      <c r="FR1424" s="202"/>
      <c r="FS1424" s="202"/>
      <c r="FT1424" s="202"/>
      <c r="FU1424" s="202"/>
      <c r="FV1424" s="202"/>
      <c r="FW1424" s="202"/>
      <c r="FX1424" s="202"/>
      <c r="FY1424" s="202"/>
      <c r="FZ1424" s="202"/>
      <c r="GA1424" s="202"/>
      <c r="GB1424" s="202"/>
      <c r="GC1424" s="202"/>
      <c r="GD1424" s="202"/>
      <c r="GE1424" s="202"/>
      <c r="GF1424" s="202"/>
      <c r="GG1424" s="202"/>
      <c r="GH1424" s="202"/>
      <c r="GI1424" s="202"/>
      <c r="GJ1424" s="202"/>
      <c r="GK1424" s="202"/>
      <c r="GL1424" s="202"/>
      <c r="GM1424" s="202"/>
      <c r="GN1424" s="202"/>
      <c r="GO1424" s="202"/>
      <c r="GP1424" s="202"/>
      <c r="GQ1424" s="202"/>
      <c r="GR1424" s="202"/>
      <c r="GS1424" s="202"/>
      <c r="GT1424" s="202"/>
      <c r="GU1424" s="202"/>
      <c r="GV1424" s="202"/>
      <c r="GW1424" s="202"/>
      <c r="GX1424" s="202"/>
      <c r="GY1424" s="202"/>
      <c r="GZ1424" s="202"/>
      <c r="HA1424" s="202"/>
      <c r="HB1424" s="202"/>
      <c r="HC1424" s="202"/>
      <c r="HD1424" s="202"/>
      <c r="HE1424" s="202"/>
      <c r="HF1424" s="202"/>
      <c r="HG1424" s="202"/>
      <c r="HH1424" s="202"/>
      <c r="HI1424" s="202"/>
      <c r="HJ1424" s="202"/>
      <c r="HK1424" s="202"/>
      <c r="HL1424" s="202"/>
      <c r="HM1424" s="202"/>
      <c r="HN1424" s="202"/>
      <c r="HO1424" s="202"/>
      <c r="HP1424" s="202"/>
      <c r="HQ1424" s="202"/>
      <c r="HR1424" s="202"/>
      <c r="HS1424" s="202"/>
      <c r="HT1424" s="202"/>
      <c r="HU1424" s="202"/>
      <c r="HV1424" s="202"/>
      <c r="HW1424" s="202"/>
      <c r="HX1424" s="202"/>
      <c r="HY1424" s="202"/>
      <c r="HZ1424" s="202"/>
      <c r="IA1424" s="202"/>
      <c r="IB1424" s="202"/>
      <c r="IC1424" s="202"/>
      <c r="ID1424" s="202"/>
      <c r="IE1424" s="202"/>
      <c r="IF1424" s="202"/>
      <c r="IG1424" s="202"/>
      <c r="IH1424" s="202"/>
      <c r="II1424" s="202"/>
      <c r="IJ1424" s="202"/>
      <c r="IK1424" s="202"/>
      <c r="IL1424" s="202"/>
      <c r="IM1424" s="202"/>
      <c r="IN1424" s="202"/>
      <c r="IO1424" s="202"/>
      <c r="IP1424" s="202"/>
      <c r="IQ1424" s="202"/>
      <c r="IR1424" s="202"/>
      <c r="IS1424" s="202"/>
      <c r="IT1424" s="202"/>
      <c r="IU1424" s="202"/>
      <c r="IV1424" s="202"/>
      <c r="IW1424" s="202"/>
      <c r="IX1424" s="202"/>
      <c r="IY1424" s="202"/>
      <c r="IZ1424" s="202"/>
      <c r="JA1424" s="202"/>
      <c r="JB1424" s="202"/>
      <c r="JC1424" s="202"/>
      <c r="JD1424" s="202"/>
    </row>
    <row r="1425" spans="1:264" s="686" customFormat="1" ht="60" x14ac:dyDescent="0.25">
      <c r="A1425" s="641"/>
      <c r="B1425" s="641">
        <v>1</v>
      </c>
      <c r="C1425" s="3767" t="s">
        <v>496</v>
      </c>
      <c r="D1425" s="1062"/>
      <c r="E1425" s="951"/>
      <c r="F1425" s="1575">
        <f t="shared" si="1102"/>
        <v>3500</v>
      </c>
      <c r="G1425" s="952">
        <f t="shared" si="1105"/>
        <v>583.33333333333337</v>
      </c>
      <c r="H1425" s="952">
        <f t="shared" si="1105"/>
        <v>0</v>
      </c>
      <c r="I1425" s="1024">
        <f>I1356</f>
        <v>0</v>
      </c>
      <c r="J1425" s="3451">
        <f t="shared" ref="J1425" si="1109">J1356</f>
        <v>0</v>
      </c>
      <c r="K1425" s="1152"/>
      <c r="L1425" s="1152"/>
      <c r="M1425" s="1153"/>
      <c r="N1425" s="1153"/>
      <c r="O1425" s="1153"/>
      <c r="P1425" s="1153"/>
      <c r="Q1425" s="1153"/>
      <c r="R1425" s="1153"/>
      <c r="S1425" s="1191"/>
      <c r="T1425" s="1191"/>
      <c r="U1425" s="1151"/>
      <c r="V1425" s="1191"/>
      <c r="W1425" s="3025"/>
      <c r="X1425" s="1191"/>
      <c r="Y1425" s="1191"/>
      <c r="Z1425" s="1984"/>
      <c r="AA1425" s="1984"/>
      <c r="AB1425" s="1191"/>
      <c r="AC1425" s="3709"/>
      <c r="AD1425" s="202"/>
      <c r="AE1425" s="202"/>
      <c r="AF1425" s="202"/>
      <c r="AG1425" s="202"/>
      <c r="AH1425" s="202"/>
      <c r="AI1425" s="202"/>
      <c r="AJ1425" s="202"/>
      <c r="AK1425" s="202"/>
      <c r="AL1425" s="202"/>
      <c r="AM1425" s="202"/>
      <c r="AN1425" s="202"/>
      <c r="AO1425" s="202"/>
      <c r="AP1425" s="202"/>
      <c r="AQ1425" s="202"/>
      <c r="AR1425" s="202"/>
      <c r="AS1425" s="202"/>
      <c r="AT1425" s="202"/>
      <c r="AU1425" s="202"/>
      <c r="AV1425" s="202"/>
      <c r="AW1425" s="202"/>
      <c r="AX1425" s="202"/>
      <c r="AY1425" s="202"/>
      <c r="AZ1425" s="202"/>
      <c r="BA1425" s="202"/>
      <c r="BB1425" s="202"/>
      <c r="BC1425" s="202"/>
      <c r="BD1425" s="202"/>
      <c r="BE1425" s="202"/>
      <c r="BF1425" s="202"/>
      <c r="BG1425" s="202"/>
      <c r="BH1425" s="202"/>
      <c r="BI1425" s="202"/>
      <c r="BJ1425" s="202"/>
      <c r="BK1425" s="202"/>
      <c r="BL1425" s="202"/>
      <c r="BM1425" s="202"/>
      <c r="BN1425" s="202"/>
      <c r="BO1425" s="202"/>
      <c r="BP1425" s="202"/>
      <c r="BQ1425" s="202"/>
      <c r="BR1425" s="202"/>
      <c r="BS1425" s="202"/>
      <c r="BT1425" s="202"/>
      <c r="BU1425" s="202"/>
      <c r="BV1425" s="202"/>
      <c r="BW1425" s="202"/>
      <c r="BX1425" s="202"/>
      <c r="BY1425" s="202"/>
      <c r="BZ1425" s="202"/>
      <c r="CA1425" s="202"/>
      <c r="CB1425" s="202"/>
      <c r="CC1425" s="202"/>
      <c r="CD1425" s="202"/>
      <c r="CE1425" s="202"/>
      <c r="CF1425" s="202"/>
      <c r="CG1425" s="202"/>
      <c r="CH1425" s="202"/>
      <c r="CI1425" s="202"/>
      <c r="CJ1425" s="202"/>
      <c r="CK1425" s="202"/>
      <c r="CL1425" s="202"/>
      <c r="CM1425" s="202"/>
      <c r="CN1425" s="202"/>
      <c r="CO1425" s="202"/>
      <c r="CP1425" s="202"/>
      <c r="CQ1425" s="202"/>
      <c r="CR1425" s="202"/>
      <c r="CS1425" s="202"/>
      <c r="CT1425" s="202"/>
      <c r="CU1425" s="202"/>
      <c r="CV1425" s="202"/>
      <c r="CW1425" s="202"/>
      <c r="CX1425" s="202"/>
      <c r="CY1425" s="202"/>
      <c r="CZ1425" s="202"/>
      <c r="DA1425" s="202"/>
      <c r="DB1425" s="202"/>
      <c r="DC1425" s="202"/>
      <c r="DD1425" s="202"/>
      <c r="DE1425" s="202"/>
      <c r="DF1425" s="202"/>
      <c r="DG1425" s="202"/>
      <c r="DH1425" s="202"/>
      <c r="DI1425" s="202"/>
      <c r="DJ1425" s="202"/>
      <c r="DK1425" s="202"/>
      <c r="DL1425" s="202"/>
      <c r="DM1425" s="202"/>
      <c r="DN1425" s="202"/>
      <c r="DO1425" s="202"/>
      <c r="DP1425" s="202"/>
      <c r="DQ1425" s="202"/>
      <c r="DR1425" s="202"/>
      <c r="DS1425" s="202"/>
      <c r="DT1425" s="202"/>
      <c r="DU1425" s="202"/>
      <c r="DV1425" s="202"/>
      <c r="DW1425" s="202"/>
      <c r="DX1425" s="202"/>
      <c r="DY1425" s="202"/>
      <c r="DZ1425" s="202"/>
      <c r="EA1425" s="202"/>
      <c r="EB1425" s="202"/>
      <c r="EC1425" s="202"/>
      <c r="ED1425" s="202"/>
      <c r="EE1425" s="202"/>
      <c r="EF1425" s="202"/>
      <c r="EG1425" s="202"/>
      <c r="EH1425" s="202"/>
      <c r="EI1425" s="202"/>
      <c r="EJ1425" s="202"/>
      <c r="EK1425" s="202"/>
      <c r="EL1425" s="202"/>
      <c r="EM1425" s="202"/>
      <c r="EN1425" s="202"/>
      <c r="EO1425" s="202"/>
      <c r="EP1425" s="202"/>
      <c r="EQ1425" s="202"/>
      <c r="ER1425" s="202"/>
      <c r="ES1425" s="202"/>
      <c r="ET1425" s="202"/>
      <c r="EU1425" s="202"/>
      <c r="EV1425" s="202"/>
      <c r="EW1425" s="202"/>
      <c r="EX1425" s="202"/>
      <c r="EY1425" s="202"/>
      <c r="EZ1425" s="202"/>
      <c r="FA1425" s="202"/>
      <c r="FB1425" s="202"/>
      <c r="FC1425" s="202"/>
      <c r="FD1425" s="202"/>
      <c r="FE1425" s="202"/>
      <c r="FF1425" s="202"/>
      <c r="FG1425" s="202"/>
      <c r="FH1425" s="202"/>
      <c r="FI1425" s="202"/>
      <c r="FJ1425" s="202"/>
      <c r="FK1425" s="202"/>
      <c r="FL1425" s="202"/>
      <c r="FM1425" s="202"/>
      <c r="FN1425" s="202"/>
      <c r="FO1425" s="202"/>
      <c r="FP1425" s="202"/>
      <c r="FQ1425" s="202"/>
      <c r="FR1425" s="202"/>
      <c r="FS1425" s="202"/>
      <c r="FT1425" s="202"/>
      <c r="FU1425" s="202"/>
      <c r="FV1425" s="202"/>
      <c r="FW1425" s="202"/>
      <c r="FX1425" s="202"/>
      <c r="FY1425" s="202"/>
      <c r="FZ1425" s="202"/>
      <c r="GA1425" s="202"/>
      <c r="GB1425" s="202"/>
      <c r="GC1425" s="202"/>
      <c r="GD1425" s="202"/>
      <c r="GE1425" s="202"/>
      <c r="GF1425" s="202"/>
      <c r="GG1425" s="202"/>
      <c r="GH1425" s="202"/>
      <c r="GI1425" s="202"/>
      <c r="GJ1425" s="202"/>
      <c r="GK1425" s="202"/>
      <c r="GL1425" s="202"/>
      <c r="GM1425" s="202"/>
      <c r="GN1425" s="202"/>
      <c r="GO1425" s="202"/>
      <c r="GP1425" s="202"/>
      <c r="GQ1425" s="202"/>
      <c r="GR1425" s="202"/>
      <c r="GS1425" s="202"/>
      <c r="GT1425" s="202"/>
      <c r="GU1425" s="202"/>
      <c r="GV1425" s="202"/>
      <c r="GW1425" s="202"/>
      <c r="GX1425" s="202"/>
      <c r="GY1425" s="202"/>
      <c r="GZ1425" s="202"/>
      <c r="HA1425" s="202"/>
      <c r="HB1425" s="202"/>
      <c r="HC1425" s="202"/>
      <c r="HD1425" s="202"/>
      <c r="HE1425" s="202"/>
      <c r="HF1425" s="202"/>
      <c r="HG1425" s="202"/>
      <c r="HH1425" s="202"/>
      <c r="HI1425" s="202"/>
      <c r="HJ1425" s="202"/>
      <c r="HK1425" s="202"/>
      <c r="HL1425" s="202"/>
      <c r="HM1425" s="202"/>
      <c r="HN1425" s="202"/>
      <c r="HO1425" s="202"/>
      <c r="HP1425" s="202"/>
      <c r="HQ1425" s="202"/>
      <c r="HR1425" s="202"/>
      <c r="HS1425" s="202"/>
      <c r="HT1425" s="202"/>
      <c r="HU1425" s="202"/>
      <c r="HV1425" s="202"/>
      <c r="HW1425" s="202"/>
      <c r="HX1425" s="202"/>
      <c r="HY1425" s="202"/>
      <c r="HZ1425" s="202"/>
      <c r="IA1425" s="202"/>
      <c r="IB1425" s="202"/>
      <c r="IC1425" s="202"/>
      <c r="ID1425" s="202"/>
      <c r="IE1425" s="202"/>
      <c r="IF1425" s="202"/>
      <c r="IG1425" s="202"/>
      <c r="IH1425" s="202"/>
      <c r="II1425" s="202"/>
      <c r="IJ1425" s="202"/>
      <c r="IK1425" s="202"/>
      <c r="IL1425" s="202"/>
      <c r="IM1425" s="202"/>
      <c r="IN1425" s="202"/>
      <c r="IO1425" s="202"/>
      <c r="IP1425" s="202"/>
      <c r="IQ1425" s="202"/>
      <c r="IR1425" s="202"/>
      <c r="IS1425" s="202"/>
      <c r="IT1425" s="202"/>
      <c r="IU1425" s="202"/>
      <c r="IV1425" s="202"/>
      <c r="IW1425" s="202"/>
      <c r="IX1425" s="202"/>
      <c r="IY1425" s="202"/>
      <c r="IZ1425" s="202"/>
      <c r="JA1425" s="202"/>
      <c r="JB1425" s="202"/>
      <c r="JC1425" s="202"/>
      <c r="JD1425" s="202"/>
    </row>
    <row r="1426" spans="1:264" s="686" customFormat="1" ht="45" x14ac:dyDescent="0.25">
      <c r="A1426" s="641"/>
      <c r="B1426" s="641">
        <v>1</v>
      </c>
      <c r="C1426" s="1781" t="s">
        <v>497</v>
      </c>
      <c r="D1426" s="1062"/>
      <c r="E1426" s="951"/>
      <c r="F1426" s="1575">
        <f t="shared" si="1102"/>
        <v>500</v>
      </c>
      <c r="G1426" s="952">
        <f t="shared" si="1105"/>
        <v>83.333333333333329</v>
      </c>
      <c r="H1426" s="952">
        <f t="shared" si="1105"/>
        <v>0</v>
      </c>
      <c r="I1426" s="1024">
        <f>I1357</f>
        <v>0</v>
      </c>
      <c r="J1426" s="3451">
        <f t="shared" ref="J1426" si="1110">J1357</f>
        <v>0</v>
      </c>
      <c r="K1426" s="1152"/>
      <c r="L1426" s="1152"/>
      <c r="M1426" s="1153"/>
      <c r="N1426" s="1153"/>
      <c r="O1426" s="1153"/>
      <c r="P1426" s="1153"/>
      <c r="Q1426" s="1153"/>
      <c r="R1426" s="1153"/>
      <c r="S1426" s="1191"/>
      <c r="T1426" s="1191"/>
      <c r="U1426" s="1151"/>
      <c r="V1426" s="1191"/>
      <c r="W1426" s="3025"/>
      <c r="X1426" s="1191"/>
      <c r="Y1426" s="1191"/>
      <c r="Z1426" s="1984"/>
      <c r="AA1426" s="1984"/>
      <c r="AB1426" s="1191"/>
      <c r="AC1426" s="3709"/>
      <c r="AD1426" s="202"/>
      <c r="AE1426" s="202"/>
      <c r="AF1426" s="202"/>
      <c r="AG1426" s="202"/>
      <c r="AH1426" s="202"/>
      <c r="AI1426" s="202"/>
      <c r="AJ1426" s="202"/>
      <c r="AK1426" s="202"/>
      <c r="AL1426" s="202"/>
      <c r="AM1426" s="202"/>
      <c r="AN1426" s="202"/>
      <c r="AO1426" s="202"/>
      <c r="AP1426" s="202"/>
      <c r="AQ1426" s="202"/>
      <c r="AR1426" s="202"/>
      <c r="AS1426" s="202"/>
      <c r="AT1426" s="202"/>
      <c r="AU1426" s="202"/>
      <c r="AV1426" s="202"/>
      <c r="AW1426" s="202"/>
      <c r="AX1426" s="202"/>
      <c r="AY1426" s="202"/>
      <c r="AZ1426" s="202"/>
      <c r="BA1426" s="202"/>
      <c r="BB1426" s="202"/>
      <c r="BC1426" s="202"/>
      <c r="BD1426" s="202"/>
      <c r="BE1426" s="202"/>
      <c r="BF1426" s="202"/>
      <c r="BG1426" s="202"/>
      <c r="BH1426" s="202"/>
      <c r="BI1426" s="202"/>
      <c r="BJ1426" s="202"/>
      <c r="BK1426" s="202"/>
      <c r="BL1426" s="202"/>
      <c r="BM1426" s="202"/>
      <c r="BN1426" s="202"/>
      <c r="BO1426" s="202"/>
      <c r="BP1426" s="202"/>
      <c r="BQ1426" s="202"/>
      <c r="BR1426" s="202"/>
      <c r="BS1426" s="202"/>
      <c r="BT1426" s="202"/>
      <c r="BU1426" s="202"/>
      <c r="BV1426" s="202"/>
      <c r="BW1426" s="202"/>
      <c r="BX1426" s="202"/>
      <c r="BY1426" s="202"/>
      <c r="BZ1426" s="202"/>
      <c r="CA1426" s="202"/>
      <c r="CB1426" s="202"/>
      <c r="CC1426" s="202"/>
      <c r="CD1426" s="202"/>
      <c r="CE1426" s="202"/>
      <c r="CF1426" s="202"/>
      <c r="CG1426" s="202"/>
      <c r="CH1426" s="202"/>
      <c r="CI1426" s="202"/>
      <c r="CJ1426" s="202"/>
      <c r="CK1426" s="202"/>
      <c r="CL1426" s="202"/>
      <c r="CM1426" s="202"/>
      <c r="CN1426" s="202"/>
      <c r="CO1426" s="202"/>
      <c r="CP1426" s="202"/>
      <c r="CQ1426" s="202"/>
      <c r="CR1426" s="202"/>
      <c r="CS1426" s="202"/>
      <c r="CT1426" s="202"/>
      <c r="CU1426" s="202"/>
      <c r="CV1426" s="202"/>
      <c r="CW1426" s="202"/>
      <c r="CX1426" s="202"/>
      <c r="CY1426" s="202"/>
      <c r="CZ1426" s="202"/>
      <c r="DA1426" s="202"/>
      <c r="DB1426" s="202"/>
      <c r="DC1426" s="202"/>
      <c r="DD1426" s="202"/>
      <c r="DE1426" s="202"/>
      <c r="DF1426" s="202"/>
      <c r="DG1426" s="202"/>
      <c r="DH1426" s="202"/>
      <c r="DI1426" s="202"/>
      <c r="DJ1426" s="202"/>
      <c r="DK1426" s="202"/>
      <c r="DL1426" s="202"/>
      <c r="DM1426" s="202"/>
      <c r="DN1426" s="202"/>
      <c r="DO1426" s="202"/>
      <c r="DP1426" s="202"/>
      <c r="DQ1426" s="202"/>
      <c r="DR1426" s="202"/>
      <c r="DS1426" s="202"/>
      <c r="DT1426" s="202"/>
      <c r="DU1426" s="202"/>
      <c r="DV1426" s="202"/>
      <c r="DW1426" s="202"/>
      <c r="DX1426" s="202"/>
      <c r="DY1426" s="202"/>
      <c r="DZ1426" s="202"/>
      <c r="EA1426" s="202"/>
      <c r="EB1426" s="202"/>
      <c r="EC1426" s="202"/>
      <c r="ED1426" s="202"/>
      <c r="EE1426" s="202"/>
      <c r="EF1426" s="202"/>
      <c r="EG1426" s="202"/>
      <c r="EH1426" s="202"/>
      <c r="EI1426" s="202"/>
      <c r="EJ1426" s="202"/>
      <c r="EK1426" s="202"/>
      <c r="EL1426" s="202"/>
      <c r="EM1426" s="202"/>
      <c r="EN1426" s="202"/>
      <c r="EO1426" s="202"/>
      <c r="EP1426" s="202"/>
      <c r="EQ1426" s="202"/>
      <c r="ER1426" s="202"/>
      <c r="ES1426" s="202"/>
      <c r="ET1426" s="202"/>
      <c r="EU1426" s="202"/>
      <c r="EV1426" s="202"/>
      <c r="EW1426" s="202"/>
      <c r="EX1426" s="202"/>
      <c r="EY1426" s="202"/>
      <c r="EZ1426" s="202"/>
      <c r="FA1426" s="202"/>
      <c r="FB1426" s="202"/>
      <c r="FC1426" s="202"/>
      <c r="FD1426" s="202"/>
      <c r="FE1426" s="202"/>
      <c r="FF1426" s="202"/>
      <c r="FG1426" s="202"/>
      <c r="FH1426" s="202"/>
      <c r="FI1426" s="202"/>
      <c r="FJ1426" s="202"/>
      <c r="FK1426" s="202"/>
      <c r="FL1426" s="202"/>
      <c r="FM1426" s="202"/>
      <c r="FN1426" s="202"/>
      <c r="FO1426" s="202"/>
      <c r="FP1426" s="202"/>
      <c r="FQ1426" s="202"/>
      <c r="FR1426" s="202"/>
      <c r="FS1426" s="202"/>
      <c r="FT1426" s="202"/>
      <c r="FU1426" s="202"/>
      <c r="FV1426" s="202"/>
      <c r="FW1426" s="202"/>
      <c r="FX1426" s="202"/>
      <c r="FY1426" s="202"/>
      <c r="FZ1426" s="202"/>
      <c r="GA1426" s="202"/>
      <c r="GB1426" s="202"/>
      <c r="GC1426" s="202"/>
      <c r="GD1426" s="202"/>
      <c r="GE1426" s="202"/>
      <c r="GF1426" s="202"/>
      <c r="GG1426" s="202"/>
      <c r="GH1426" s="202"/>
      <c r="GI1426" s="202"/>
      <c r="GJ1426" s="202"/>
      <c r="GK1426" s="202"/>
      <c r="GL1426" s="202"/>
      <c r="GM1426" s="202"/>
      <c r="GN1426" s="202"/>
      <c r="GO1426" s="202"/>
      <c r="GP1426" s="202"/>
      <c r="GQ1426" s="202"/>
      <c r="GR1426" s="202"/>
      <c r="GS1426" s="202"/>
      <c r="GT1426" s="202"/>
      <c r="GU1426" s="202"/>
      <c r="GV1426" s="202"/>
      <c r="GW1426" s="202"/>
      <c r="GX1426" s="202"/>
      <c r="GY1426" s="202"/>
      <c r="GZ1426" s="202"/>
      <c r="HA1426" s="202"/>
      <c r="HB1426" s="202"/>
      <c r="HC1426" s="202"/>
      <c r="HD1426" s="202"/>
      <c r="HE1426" s="202"/>
      <c r="HF1426" s="202"/>
      <c r="HG1426" s="202"/>
      <c r="HH1426" s="202"/>
      <c r="HI1426" s="202"/>
      <c r="HJ1426" s="202"/>
      <c r="HK1426" s="202"/>
      <c r="HL1426" s="202"/>
      <c r="HM1426" s="202"/>
      <c r="HN1426" s="202"/>
      <c r="HO1426" s="202"/>
      <c r="HP1426" s="202"/>
      <c r="HQ1426" s="202"/>
      <c r="HR1426" s="202"/>
      <c r="HS1426" s="202"/>
      <c r="HT1426" s="202"/>
      <c r="HU1426" s="202"/>
      <c r="HV1426" s="202"/>
      <c r="HW1426" s="202"/>
      <c r="HX1426" s="202"/>
      <c r="HY1426" s="202"/>
      <c r="HZ1426" s="202"/>
      <c r="IA1426" s="202"/>
      <c r="IB1426" s="202"/>
      <c r="IC1426" s="202"/>
      <c r="ID1426" s="202"/>
      <c r="IE1426" s="202"/>
      <c r="IF1426" s="202"/>
      <c r="IG1426" s="202"/>
      <c r="IH1426" s="202"/>
      <c r="II1426" s="202"/>
      <c r="IJ1426" s="202"/>
      <c r="IK1426" s="202"/>
      <c r="IL1426" s="202"/>
      <c r="IM1426" s="202"/>
      <c r="IN1426" s="202"/>
      <c r="IO1426" s="202"/>
      <c r="IP1426" s="202"/>
      <c r="IQ1426" s="202"/>
      <c r="IR1426" s="202"/>
      <c r="IS1426" s="202"/>
      <c r="IT1426" s="202"/>
      <c r="IU1426" s="202"/>
      <c r="IV1426" s="202"/>
      <c r="IW1426" s="202"/>
      <c r="IX1426" s="202"/>
      <c r="IY1426" s="202"/>
      <c r="IZ1426" s="202"/>
      <c r="JA1426" s="202"/>
      <c r="JB1426" s="202"/>
      <c r="JC1426" s="202"/>
      <c r="JD1426" s="202"/>
    </row>
    <row r="1427" spans="1:264" s="686" customFormat="1" ht="45" x14ac:dyDescent="0.25">
      <c r="A1427" s="641"/>
      <c r="B1427" s="641">
        <v>1</v>
      </c>
      <c r="C1427" s="1781" t="s">
        <v>610</v>
      </c>
      <c r="D1427" s="1062"/>
      <c r="E1427" s="951"/>
      <c r="F1427" s="1575">
        <f>F1358</f>
        <v>3000</v>
      </c>
      <c r="G1427" s="1575">
        <f t="shared" ref="G1427:H1427" si="1111">G1358</f>
        <v>500</v>
      </c>
      <c r="H1427" s="1575">
        <f t="shared" si="1111"/>
        <v>34</v>
      </c>
      <c r="I1427" s="1024">
        <f>I1358</f>
        <v>6.8000000000000007</v>
      </c>
      <c r="J1427" s="3617">
        <f t="shared" ref="J1427" si="1112">J1358</f>
        <v>0</v>
      </c>
      <c r="K1427" s="1152"/>
      <c r="L1427" s="1152"/>
      <c r="M1427" s="1153"/>
      <c r="N1427" s="1153"/>
      <c r="O1427" s="1153"/>
      <c r="P1427" s="1153"/>
      <c r="Q1427" s="1153"/>
      <c r="R1427" s="1153"/>
      <c r="S1427" s="1191"/>
      <c r="T1427" s="1191"/>
      <c r="U1427" s="1151"/>
      <c r="V1427" s="1191"/>
      <c r="W1427" s="3025"/>
      <c r="X1427" s="1191"/>
      <c r="Y1427" s="1191"/>
      <c r="Z1427" s="1984"/>
      <c r="AA1427" s="1984"/>
      <c r="AB1427" s="1191"/>
      <c r="AC1427" s="3709"/>
      <c r="AD1427" s="202"/>
      <c r="AE1427" s="202"/>
      <c r="AF1427" s="202"/>
      <c r="AG1427" s="202"/>
      <c r="AH1427" s="202"/>
      <c r="AI1427" s="202"/>
      <c r="AJ1427" s="202"/>
      <c r="AK1427" s="202"/>
      <c r="AL1427" s="202"/>
      <c r="AM1427" s="202"/>
      <c r="AN1427" s="202"/>
      <c r="AO1427" s="202"/>
      <c r="AP1427" s="202"/>
      <c r="AQ1427" s="202"/>
      <c r="AR1427" s="202"/>
      <c r="AS1427" s="202"/>
      <c r="AT1427" s="202"/>
      <c r="AU1427" s="202"/>
      <c r="AV1427" s="202"/>
      <c r="AW1427" s="202"/>
      <c r="AX1427" s="202"/>
      <c r="AY1427" s="202"/>
      <c r="AZ1427" s="202"/>
      <c r="BA1427" s="202"/>
      <c r="BB1427" s="202"/>
      <c r="BC1427" s="202"/>
      <c r="BD1427" s="202"/>
      <c r="BE1427" s="202"/>
      <c r="BF1427" s="202"/>
      <c r="BG1427" s="202"/>
      <c r="BH1427" s="202"/>
      <c r="BI1427" s="202"/>
      <c r="BJ1427" s="202"/>
      <c r="BK1427" s="202"/>
      <c r="BL1427" s="202"/>
      <c r="BM1427" s="202"/>
      <c r="BN1427" s="202"/>
      <c r="BO1427" s="202"/>
      <c r="BP1427" s="202"/>
      <c r="BQ1427" s="202"/>
      <c r="BR1427" s="202"/>
      <c r="BS1427" s="202"/>
      <c r="BT1427" s="202"/>
      <c r="BU1427" s="202"/>
      <c r="BV1427" s="202"/>
      <c r="BW1427" s="202"/>
      <c r="BX1427" s="202"/>
      <c r="BY1427" s="202"/>
      <c r="BZ1427" s="202"/>
      <c r="CA1427" s="202"/>
      <c r="CB1427" s="202"/>
      <c r="CC1427" s="202"/>
      <c r="CD1427" s="202"/>
      <c r="CE1427" s="202"/>
      <c r="CF1427" s="202"/>
      <c r="CG1427" s="202"/>
      <c r="CH1427" s="202"/>
      <c r="CI1427" s="202"/>
      <c r="CJ1427" s="202"/>
      <c r="CK1427" s="202"/>
      <c r="CL1427" s="202"/>
      <c r="CM1427" s="202"/>
      <c r="CN1427" s="202"/>
      <c r="CO1427" s="202"/>
      <c r="CP1427" s="202"/>
      <c r="CQ1427" s="202"/>
      <c r="CR1427" s="202"/>
      <c r="CS1427" s="202"/>
      <c r="CT1427" s="202"/>
      <c r="CU1427" s="202"/>
      <c r="CV1427" s="202"/>
      <c r="CW1427" s="202"/>
      <c r="CX1427" s="202"/>
      <c r="CY1427" s="202"/>
      <c r="CZ1427" s="202"/>
      <c r="DA1427" s="202"/>
      <c r="DB1427" s="202"/>
      <c r="DC1427" s="202"/>
      <c r="DD1427" s="202"/>
      <c r="DE1427" s="202"/>
      <c r="DF1427" s="202"/>
      <c r="DG1427" s="202"/>
      <c r="DH1427" s="202"/>
      <c r="DI1427" s="202"/>
      <c r="DJ1427" s="202"/>
      <c r="DK1427" s="202"/>
      <c r="DL1427" s="202"/>
      <c r="DM1427" s="202"/>
      <c r="DN1427" s="202"/>
      <c r="DO1427" s="202"/>
      <c r="DP1427" s="202"/>
      <c r="DQ1427" s="202"/>
      <c r="DR1427" s="202"/>
      <c r="DS1427" s="202"/>
      <c r="DT1427" s="202"/>
      <c r="DU1427" s="202"/>
      <c r="DV1427" s="202"/>
      <c r="DW1427" s="202"/>
      <c r="DX1427" s="202"/>
      <c r="DY1427" s="202"/>
      <c r="DZ1427" s="202"/>
      <c r="EA1427" s="202"/>
      <c r="EB1427" s="202"/>
      <c r="EC1427" s="202"/>
      <c r="ED1427" s="202"/>
      <c r="EE1427" s="202"/>
      <c r="EF1427" s="202"/>
      <c r="EG1427" s="202"/>
      <c r="EH1427" s="202"/>
      <c r="EI1427" s="202"/>
      <c r="EJ1427" s="202"/>
      <c r="EK1427" s="202"/>
      <c r="EL1427" s="202"/>
      <c r="EM1427" s="202"/>
      <c r="EN1427" s="202"/>
      <c r="EO1427" s="202"/>
      <c r="EP1427" s="202"/>
      <c r="EQ1427" s="202"/>
      <c r="ER1427" s="202"/>
      <c r="ES1427" s="202"/>
      <c r="ET1427" s="202"/>
      <c r="EU1427" s="202"/>
      <c r="EV1427" s="202"/>
      <c r="EW1427" s="202"/>
      <c r="EX1427" s="202"/>
      <c r="EY1427" s="202"/>
      <c r="EZ1427" s="202"/>
      <c r="FA1427" s="202"/>
      <c r="FB1427" s="202"/>
      <c r="FC1427" s="202"/>
      <c r="FD1427" s="202"/>
      <c r="FE1427" s="202"/>
      <c r="FF1427" s="202"/>
      <c r="FG1427" s="202"/>
      <c r="FH1427" s="202"/>
      <c r="FI1427" s="202"/>
      <c r="FJ1427" s="202"/>
      <c r="FK1427" s="202"/>
      <c r="FL1427" s="202"/>
      <c r="FM1427" s="202"/>
      <c r="FN1427" s="202"/>
      <c r="FO1427" s="202"/>
      <c r="FP1427" s="202"/>
      <c r="FQ1427" s="202"/>
      <c r="FR1427" s="202"/>
      <c r="FS1427" s="202"/>
      <c r="FT1427" s="202"/>
      <c r="FU1427" s="202"/>
      <c r="FV1427" s="202"/>
      <c r="FW1427" s="202"/>
      <c r="FX1427" s="202"/>
      <c r="FY1427" s="202"/>
      <c r="FZ1427" s="202"/>
      <c r="GA1427" s="202"/>
      <c r="GB1427" s="202"/>
      <c r="GC1427" s="202"/>
      <c r="GD1427" s="202"/>
      <c r="GE1427" s="202"/>
      <c r="GF1427" s="202"/>
      <c r="GG1427" s="202"/>
      <c r="GH1427" s="202"/>
      <c r="GI1427" s="202"/>
      <c r="GJ1427" s="202"/>
      <c r="GK1427" s="202"/>
      <c r="GL1427" s="202"/>
      <c r="GM1427" s="202"/>
      <c r="GN1427" s="202"/>
      <c r="GO1427" s="202"/>
      <c r="GP1427" s="202"/>
      <c r="GQ1427" s="202"/>
      <c r="GR1427" s="202"/>
      <c r="GS1427" s="202"/>
      <c r="GT1427" s="202"/>
      <c r="GU1427" s="202"/>
      <c r="GV1427" s="202"/>
      <c r="GW1427" s="202"/>
      <c r="GX1427" s="202"/>
      <c r="GY1427" s="202"/>
      <c r="GZ1427" s="202"/>
      <c r="HA1427" s="202"/>
      <c r="HB1427" s="202"/>
      <c r="HC1427" s="202"/>
      <c r="HD1427" s="202"/>
      <c r="HE1427" s="202"/>
      <c r="HF1427" s="202"/>
      <c r="HG1427" s="202"/>
      <c r="HH1427" s="202"/>
      <c r="HI1427" s="202"/>
      <c r="HJ1427" s="202"/>
      <c r="HK1427" s="202"/>
      <c r="HL1427" s="202"/>
      <c r="HM1427" s="202"/>
      <c r="HN1427" s="202"/>
      <c r="HO1427" s="202"/>
      <c r="HP1427" s="202"/>
      <c r="HQ1427" s="202"/>
      <c r="HR1427" s="202"/>
      <c r="HS1427" s="202"/>
      <c r="HT1427" s="202"/>
      <c r="HU1427" s="202"/>
      <c r="HV1427" s="202"/>
      <c r="HW1427" s="202"/>
      <c r="HX1427" s="202"/>
      <c r="HY1427" s="202"/>
      <c r="HZ1427" s="202"/>
      <c r="IA1427" s="202"/>
      <c r="IB1427" s="202"/>
      <c r="IC1427" s="202"/>
      <c r="ID1427" s="202"/>
      <c r="IE1427" s="202"/>
      <c r="IF1427" s="202"/>
      <c r="IG1427" s="202"/>
      <c r="IH1427" s="202"/>
      <c r="II1427" s="202"/>
      <c r="IJ1427" s="202"/>
      <c r="IK1427" s="202"/>
      <c r="IL1427" s="202"/>
      <c r="IM1427" s="202"/>
      <c r="IN1427" s="202"/>
      <c r="IO1427" s="202"/>
      <c r="IP1427" s="202"/>
      <c r="IQ1427" s="202"/>
      <c r="IR1427" s="202"/>
      <c r="IS1427" s="202"/>
      <c r="IT1427" s="202"/>
      <c r="IU1427" s="202"/>
      <c r="IV1427" s="202"/>
      <c r="IW1427" s="202"/>
      <c r="IX1427" s="202"/>
      <c r="IY1427" s="202"/>
      <c r="IZ1427" s="202"/>
      <c r="JA1427" s="202"/>
      <c r="JB1427" s="202"/>
      <c r="JC1427" s="202"/>
      <c r="JD1427" s="202"/>
    </row>
    <row r="1428" spans="1:264" s="686" customFormat="1" ht="30" x14ac:dyDescent="0.25">
      <c r="A1428" s="641"/>
      <c r="B1428" s="641">
        <v>1</v>
      </c>
      <c r="C1428" s="2689" t="s">
        <v>257</v>
      </c>
      <c r="D1428" s="1062"/>
      <c r="E1428" s="951"/>
      <c r="F1428" s="1575"/>
      <c r="G1428" s="952"/>
      <c r="H1428" s="952"/>
      <c r="I1428" s="1024"/>
      <c r="J1428" s="3451"/>
      <c r="K1428" s="1152"/>
      <c r="L1428" s="1152"/>
      <c r="M1428" s="1153"/>
      <c r="N1428" s="1153"/>
      <c r="O1428" s="1153"/>
      <c r="P1428" s="1153"/>
      <c r="Q1428" s="1153"/>
      <c r="R1428" s="1153"/>
      <c r="S1428" s="1191"/>
      <c r="T1428" s="1191"/>
      <c r="U1428" s="1151"/>
      <c r="V1428" s="1191"/>
      <c r="W1428" s="3025"/>
      <c r="X1428" s="1191"/>
      <c r="Y1428" s="1191"/>
      <c r="Z1428" s="1984"/>
      <c r="AA1428" s="1984"/>
      <c r="AB1428" s="1191"/>
      <c r="AC1428" s="3709"/>
      <c r="AD1428" s="202"/>
      <c r="AE1428" s="202"/>
      <c r="AF1428" s="202"/>
      <c r="AG1428" s="202"/>
      <c r="AH1428" s="202"/>
      <c r="AI1428" s="202"/>
      <c r="AJ1428" s="202"/>
      <c r="AK1428" s="202"/>
      <c r="AL1428" s="202"/>
      <c r="AM1428" s="202"/>
      <c r="AN1428" s="202"/>
      <c r="AO1428" s="202"/>
      <c r="AP1428" s="202"/>
      <c r="AQ1428" s="202"/>
      <c r="AR1428" s="202"/>
      <c r="AS1428" s="202"/>
      <c r="AT1428" s="202"/>
      <c r="AU1428" s="202"/>
      <c r="AV1428" s="202"/>
      <c r="AW1428" s="202"/>
      <c r="AX1428" s="202"/>
      <c r="AY1428" s="202"/>
      <c r="AZ1428" s="202"/>
      <c r="BA1428" s="202"/>
      <c r="BB1428" s="202"/>
      <c r="BC1428" s="202"/>
      <c r="BD1428" s="202"/>
      <c r="BE1428" s="202"/>
      <c r="BF1428" s="202"/>
      <c r="BG1428" s="202"/>
      <c r="BH1428" s="202"/>
      <c r="BI1428" s="202"/>
      <c r="BJ1428" s="202"/>
      <c r="BK1428" s="202"/>
      <c r="BL1428" s="202"/>
      <c r="BM1428" s="202"/>
      <c r="BN1428" s="202"/>
      <c r="BO1428" s="202"/>
      <c r="BP1428" s="202"/>
      <c r="BQ1428" s="202"/>
      <c r="BR1428" s="202"/>
      <c r="BS1428" s="202"/>
      <c r="BT1428" s="202"/>
      <c r="BU1428" s="202"/>
      <c r="BV1428" s="202"/>
      <c r="BW1428" s="202"/>
      <c r="BX1428" s="202"/>
      <c r="BY1428" s="202"/>
      <c r="BZ1428" s="202"/>
      <c r="CA1428" s="202"/>
      <c r="CB1428" s="202"/>
      <c r="CC1428" s="202"/>
      <c r="CD1428" s="202"/>
      <c r="CE1428" s="202"/>
      <c r="CF1428" s="202"/>
      <c r="CG1428" s="202"/>
      <c r="CH1428" s="202"/>
      <c r="CI1428" s="202"/>
      <c r="CJ1428" s="202"/>
      <c r="CK1428" s="202"/>
      <c r="CL1428" s="202"/>
      <c r="CM1428" s="202"/>
      <c r="CN1428" s="202"/>
      <c r="CO1428" s="202"/>
      <c r="CP1428" s="202"/>
      <c r="CQ1428" s="202"/>
      <c r="CR1428" s="202"/>
      <c r="CS1428" s="202"/>
      <c r="CT1428" s="202"/>
      <c r="CU1428" s="202"/>
      <c r="CV1428" s="202"/>
      <c r="CW1428" s="202"/>
      <c r="CX1428" s="202"/>
      <c r="CY1428" s="202"/>
      <c r="CZ1428" s="202"/>
      <c r="DA1428" s="202"/>
      <c r="DB1428" s="202"/>
      <c r="DC1428" s="202"/>
      <c r="DD1428" s="202"/>
      <c r="DE1428" s="202"/>
      <c r="DF1428" s="202"/>
      <c r="DG1428" s="202"/>
      <c r="DH1428" s="202"/>
      <c r="DI1428" s="202"/>
      <c r="DJ1428" s="202"/>
      <c r="DK1428" s="202"/>
      <c r="DL1428" s="202"/>
      <c r="DM1428" s="202"/>
      <c r="DN1428" s="202"/>
      <c r="DO1428" s="202"/>
      <c r="DP1428" s="202"/>
      <c r="DQ1428" s="202"/>
      <c r="DR1428" s="202"/>
      <c r="DS1428" s="202"/>
      <c r="DT1428" s="202"/>
      <c r="DU1428" s="202"/>
      <c r="DV1428" s="202"/>
      <c r="DW1428" s="202"/>
      <c r="DX1428" s="202"/>
      <c r="DY1428" s="202"/>
      <c r="DZ1428" s="202"/>
      <c r="EA1428" s="202"/>
      <c r="EB1428" s="202"/>
      <c r="EC1428" s="202"/>
      <c r="ED1428" s="202"/>
      <c r="EE1428" s="202"/>
      <c r="EF1428" s="202"/>
      <c r="EG1428" s="202"/>
      <c r="EH1428" s="202"/>
      <c r="EI1428" s="202"/>
      <c r="EJ1428" s="202"/>
      <c r="EK1428" s="202"/>
      <c r="EL1428" s="202"/>
      <c r="EM1428" s="202"/>
      <c r="EN1428" s="202"/>
      <c r="EO1428" s="202"/>
      <c r="EP1428" s="202"/>
      <c r="EQ1428" s="202"/>
      <c r="ER1428" s="202"/>
      <c r="ES1428" s="202"/>
      <c r="ET1428" s="202"/>
      <c r="EU1428" s="202"/>
      <c r="EV1428" s="202"/>
      <c r="EW1428" s="202"/>
      <c r="EX1428" s="202"/>
      <c r="EY1428" s="202"/>
      <c r="EZ1428" s="202"/>
      <c r="FA1428" s="202"/>
      <c r="FB1428" s="202"/>
      <c r="FC1428" s="202"/>
      <c r="FD1428" s="202"/>
      <c r="FE1428" s="202"/>
      <c r="FF1428" s="202"/>
      <c r="FG1428" s="202"/>
      <c r="FH1428" s="202"/>
      <c r="FI1428" s="202"/>
      <c r="FJ1428" s="202"/>
      <c r="FK1428" s="202"/>
      <c r="FL1428" s="202"/>
      <c r="FM1428" s="202"/>
      <c r="FN1428" s="202"/>
      <c r="FO1428" s="202"/>
      <c r="FP1428" s="202"/>
      <c r="FQ1428" s="202"/>
      <c r="FR1428" s="202"/>
      <c r="FS1428" s="202"/>
      <c r="FT1428" s="202"/>
      <c r="FU1428" s="202"/>
      <c r="FV1428" s="202"/>
      <c r="FW1428" s="202"/>
      <c r="FX1428" s="202"/>
      <c r="FY1428" s="202"/>
      <c r="FZ1428" s="202"/>
      <c r="GA1428" s="202"/>
      <c r="GB1428" s="202"/>
      <c r="GC1428" s="202"/>
      <c r="GD1428" s="202"/>
      <c r="GE1428" s="202"/>
      <c r="GF1428" s="202"/>
      <c r="GG1428" s="202"/>
      <c r="GH1428" s="202"/>
      <c r="GI1428" s="202"/>
      <c r="GJ1428" s="202"/>
      <c r="GK1428" s="202"/>
      <c r="GL1428" s="202"/>
      <c r="GM1428" s="202"/>
      <c r="GN1428" s="202"/>
      <c r="GO1428" s="202"/>
      <c r="GP1428" s="202"/>
      <c r="GQ1428" s="202"/>
      <c r="GR1428" s="202"/>
      <c r="GS1428" s="202"/>
      <c r="GT1428" s="202"/>
      <c r="GU1428" s="202"/>
      <c r="GV1428" s="202"/>
      <c r="GW1428" s="202"/>
      <c r="GX1428" s="202"/>
      <c r="GY1428" s="202"/>
      <c r="GZ1428" s="202"/>
      <c r="HA1428" s="202"/>
      <c r="HB1428" s="202"/>
      <c r="HC1428" s="202"/>
      <c r="HD1428" s="202"/>
      <c r="HE1428" s="202"/>
      <c r="HF1428" s="202"/>
      <c r="HG1428" s="202"/>
      <c r="HH1428" s="202"/>
      <c r="HI1428" s="202"/>
      <c r="HJ1428" s="202"/>
      <c r="HK1428" s="202"/>
      <c r="HL1428" s="202"/>
      <c r="HM1428" s="202"/>
      <c r="HN1428" s="202"/>
      <c r="HO1428" s="202"/>
      <c r="HP1428" s="202"/>
      <c r="HQ1428" s="202"/>
      <c r="HR1428" s="202"/>
      <c r="HS1428" s="202"/>
      <c r="HT1428" s="202"/>
      <c r="HU1428" s="202"/>
      <c r="HV1428" s="202"/>
      <c r="HW1428" s="202"/>
      <c r="HX1428" s="202"/>
      <c r="HY1428" s="202"/>
      <c r="HZ1428" s="202"/>
      <c r="IA1428" s="202"/>
      <c r="IB1428" s="202"/>
      <c r="IC1428" s="202"/>
      <c r="ID1428" s="202"/>
      <c r="IE1428" s="202"/>
      <c r="IF1428" s="202"/>
      <c r="IG1428" s="202"/>
      <c r="IH1428" s="202"/>
      <c r="II1428" s="202"/>
      <c r="IJ1428" s="202"/>
      <c r="IK1428" s="202"/>
      <c r="IL1428" s="202"/>
      <c r="IM1428" s="202"/>
      <c r="IN1428" s="202"/>
      <c r="IO1428" s="202"/>
      <c r="IP1428" s="202"/>
      <c r="IQ1428" s="202"/>
      <c r="IR1428" s="202"/>
      <c r="IS1428" s="202"/>
      <c r="IT1428" s="202"/>
      <c r="IU1428" s="202"/>
      <c r="IV1428" s="202"/>
      <c r="IW1428" s="202"/>
      <c r="IX1428" s="202"/>
      <c r="IY1428" s="202"/>
      <c r="IZ1428" s="202"/>
      <c r="JA1428" s="202"/>
      <c r="JB1428" s="202"/>
      <c r="JC1428" s="202"/>
      <c r="JD1428" s="202"/>
    </row>
    <row r="1429" spans="1:264" s="686" customFormat="1" ht="30" x14ac:dyDescent="0.25">
      <c r="A1429" s="641"/>
      <c r="B1429" s="641">
        <v>1</v>
      </c>
      <c r="C1429" s="3768" t="s">
        <v>578</v>
      </c>
      <c r="D1429" s="1062"/>
      <c r="E1429" s="951"/>
      <c r="F1429" s="1575"/>
      <c r="G1429" s="952"/>
      <c r="H1429" s="952"/>
      <c r="I1429" s="1024"/>
      <c r="J1429" s="3451"/>
      <c r="K1429" s="1152"/>
      <c r="L1429" s="1152"/>
      <c r="M1429" s="1153"/>
      <c r="N1429" s="1153"/>
      <c r="O1429" s="1153"/>
      <c r="P1429" s="1153"/>
      <c r="Q1429" s="1153"/>
      <c r="R1429" s="1153"/>
      <c r="S1429" s="1191"/>
      <c r="T1429" s="1191"/>
      <c r="U1429" s="1151"/>
      <c r="V1429" s="1191"/>
      <c r="W1429" s="3025"/>
      <c r="X1429" s="1191"/>
      <c r="Y1429" s="1191"/>
      <c r="Z1429" s="1984"/>
      <c r="AA1429" s="1984"/>
      <c r="AB1429" s="1191"/>
      <c r="AC1429" s="3709"/>
      <c r="AD1429" s="202"/>
      <c r="AE1429" s="202"/>
      <c r="AF1429" s="202"/>
      <c r="AG1429" s="202"/>
      <c r="AH1429" s="202"/>
      <c r="AI1429" s="202"/>
      <c r="AJ1429" s="202"/>
      <c r="AK1429" s="202"/>
      <c r="AL1429" s="202"/>
      <c r="AM1429" s="202"/>
      <c r="AN1429" s="202"/>
      <c r="AO1429" s="202"/>
      <c r="AP1429" s="202"/>
      <c r="AQ1429" s="202"/>
      <c r="AR1429" s="202"/>
      <c r="AS1429" s="202"/>
      <c r="AT1429" s="202"/>
      <c r="AU1429" s="202"/>
      <c r="AV1429" s="202"/>
      <c r="AW1429" s="202"/>
      <c r="AX1429" s="202"/>
      <c r="AY1429" s="202"/>
      <c r="AZ1429" s="202"/>
      <c r="BA1429" s="202"/>
      <c r="BB1429" s="202"/>
      <c r="BC1429" s="202"/>
      <c r="BD1429" s="202"/>
      <c r="BE1429" s="202"/>
      <c r="BF1429" s="202"/>
      <c r="BG1429" s="202"/>
      <c r="BH1429" s="202"/>
      <c r="BI1429" s="202"/>
      <c r="BJ1429" s="202"/>
      <c r="BK1429" s="202"/>
      <c r="BL1429" s="202"/>
      <c r="BM1429" s="202"/>
      <c r="BN1429" s="202"/>
      <c r="BO1429" s="202"/>
      <c r="BP1429" s="202"/>
      <c r="BQ1429" s="202"/>
      <c r="BR1429" s="202"/>
      <c r="BS1429" s="202"/>
      <c r="BT1429" s="202"/>
      <c r="BU1429" s="202"/>
      <c r="BV1429" s="202"/>
      <c r="BW1429" s="202"/>
      <c r="BX1429" s="202"/>
      <c r="BY1429" s="202"/>
      <c r="BZ1429" s="202"/>
      <c r="CA1429" s="202"/>
      <c r="CB1429" s="202"/>
      <c r="CC1429" s="202"/>
      <c r="CD1429" s="202"/>
      <c r="CE1429" s="202"/>
      <c r="CF1429" s="202"/>
      <c r="CG1429" s="202"/>
      <c r="CH1429" s="202"/>
      <c r="CI1429" s="202"/>
      <c r="CJ1429" s="202"/>
      <c r="CK1429" s="202"/>
      <c r="CL1429" s="202"/>
      <c r="CM1429" s="202"/>
      <c r="CN1429" s="202"/>
      <c r="CO1429" s="202"/>
      <c r="CP1429" s="202"/>
      <c r="CQ1429" s="202"/>
      <c r="CR1429" s="202"/>
      <c r="CS1429" s="202"/>
      <c r="CT1429" s="202"/>
      <c r="CU1429" s="202"/>
      <c r="CV1429" s="202"/>
      <c r="CW1429" s="202"/>
      <c r="CX1429" s="202"/>
      <c r="CY1429" s="202"/>
      <c r="CZ1429" s="202"/>
      <c r="DA1429" s="202"/>
      <c r="DB1429" s="202"/>
      <c r="DC1429" s="202"/>
      <c r="DD1429" s="202"/>
      <c r="DE1429" s="202"/>
      <c r="DF1429" s="202"/>
      <c r="DG1429" s="202"/>
      <c r="DH1429" s="202"/>
      <c r="DI1429" s="202"/>
      <c r="DJ1429" s="202"/>
      <c r="DK1429" s="202"/>
      <c r="DL1429" s="202"/>
      <c r="DM1429" s="202"/>
      <c r="DN1429" s="202"/>
      <c r="DO1429" s="202"/>
      <c r="DP1429" s="202"/>
      <c r="DQ1429" s="202"/>
      <c r="DR1429" s="202"/>
      <c r="DS1429" s="202"/>
      <c r="DT1429" s="202"/>
      <c r="DU1429" s="202"/>
      <c r="DV1429" s="202"/>
      <c r="DW1429" s="202"/>
      <c r="DX1429" s="202"/>
      <c r="DY1429" s="202"/>
      <c r="DZ1429" s="202"/>
      <c r="EA1429" s="202"/>
      <c r="EB1429" s="202"/>
      <c r="EC1429" s="202"/>
      <c r="ED1429" s="202"/>
      <c r="EE1429" s="202"/>
      <c r="EF1429" s="202"/>
      <c r="EG1429" s="202"/>
      <c r="EH1429" s="202"/>
      <c r="EI1429" s="202"/>
      <c r="EJ1429" s="202"/>
      <c r="EK1429" s="202"/>
      <c r="EL1429" s="202"/>
      <c r="EM1429" s="202"/>
      <c r="EN1429" s="202"/>
      <c r="EO1429" s="202"/>
      <c r="EP1429" s="202"/>
      <c r="EQ1429" s="202"/>
      <c r="ER1429" s="202"/>
      <c r="ES1429" s="202"/>
      <c r="ET1429" s="202"/>
      <c r="EU1429" s="202"/>
      <c r="EV1429" s="202"/>
      <c r="EW1429" s="202"/>
      <c r="EX1429" s="202"/>
      <c r="EY1429" s="202"/>
      <c r="EZ1429" s="202"/>
      <c r="FA1429" s="202"/>
      <c r="FB1429" s="202"/>
      <c r="FC1429" s="202"/>
      <c r="FD1429" s="202"/>
      <c r="FE1429" s="202"/>
      <c r="FF1429" s="202"/>
      <c r="FG1429" s="202"/>
      <c r="FH1429" s="202"/>
      <c r="FI1429" s="202"/>
      <c r="FJ1429" s="202"/>
      <c r="FK1429" s="202"/>
      <c r="FL1429" s="202"/>
      <c r="FM1429" s="202"/>
      <c r="FN1429" s="202"/>
      <c r="FO1429" s="202"/>
      <c r="FP1429" s="202"/>
      <c r="FQ1429" s="202"/>
      <c r="FR1429" s="202"/>
      <c r="FS1429" s="202"/>
      <c r="FT1429" s="202"/>
      <c r="FU1429" s="202"/>
      <c r="FV1429" s="202"/>
      <c r="FW1429" s="202"/>
      <c r="FX1429" s="202"/>
      <c r="FY1429" s="202"/>
      <c r="FZ1429" s="202"/>
      <c r="GA1429" s="202"/>
      <c r="GB1429" s="202"/>
      <c r="GC1429" s="202"/>
      <c r="GD1429" s="202"/>
      <c r="GE1429" s="202"/>
      <c r="GF1429" s="202"/>
      <c r="GG1429" s="202"/>
      <c r="GH1429" s="202"/>
      <c r="GI1429" s="202"/>
      <c r="GJ1429" s="202"/>
      <c r="GK1429" s="202"/>
      <c r="GL1429" s="202"/>
      <c r="GM1429" s="202"/>
      <c r="GN1429" s="202"/>
      <c r="GO1429" s="202"/>
      <c r="GP1429" s="202"/>
      <c r="GQ1429" s="202"/>
      <c r="GR1429" s="202"/>
      <c r="GS1429" s="202"/>
      <c r="GT1429" s="202"/>
      <c r="GU1429" s="202"/>
      <c r="GV1429" s="202"/>
      <c r="GW1429" s="202"/>
      <c r="GX1429" s="202"/>
      <c r="GY1429" s="202"/>
      <c r="GZ1429" s="202"/>
      <c r="HA1429" s="202"/>
      <c r="HB1429" s="202"/>
      <c r="HC1429" s="202"/>
      <c r="HD1429" s="202"/>
      <c r="HE1429" s="202"/>
      <c r="HF1429" s="202"/>
      <c r="HG1429" s="202"/>
      <c r="HH1429" s="202"/>
      <c r="HI1429" s="202"/>
      <c r="HJ1429" s="202"/>
      <c r="HK1429" s="202"/>
      <c r="HL1429" s="202"/>
      <c r="HM1429" s="202"/>
      <c r="HN1429" s="202"/>
      <c r="HO1429" s="202"/>
      <c r="HP1429" s="202"/>
      <c r="HQ1429" s="202"/>
      <c r="HR1429" s="202"/>
      <c r="HS1429" s="202"/>
      <c r="HT1429" s="202"/>
      <c r="HU1429" s="202"/>
      <c r="HV1429" s="202"/>
      <c r="HW1429" s="202"/>
      <c r="HX1429" s="202"/>
      <c r="HY1429" s="202"/>
      <c r="HZ1429" s="202"/>
      <c r="IA1429" s="202"/>
      <c r="IB1429" s="202"/>
      <c r="IC1429" s="202"/>
      <c r="ID1429" s="202"/>
      <c r="IE1429" s="202"/>
      <c r="IF1429" s="202"/>
      <c r="IG1429" s="202"/>
      <c r="IH1429" s="202"/>
      <c r="II1429" s="202"/>
      <c r="IJ1429" s="202"/>
      <c r="IK1429" s="202"/>
      <c r="IL1429" s="202"/>
      <c r="IM1429" s="202"/>
      <c r="IN1429" s="202"/>
      <c r="IO1429" s="202"/>
      <c r="IP1429" s="202"/>
      <c r="IQ1429" s="202"/>
      <c r="IR1429" s="202"/>
      <c r="IS1429" s="202"/>
      <c r="IT1429" s="202"/>
      <c r="IU1429" s="202"/>
      <c r="IV1429" s="202"/>
      <c r="IW1429" s="202"/>
      <c r="IX1429" s="202"/>
      <c r="IY1429" s="202"/>
      <c r="IZ1429" s="202"/>
      <c r="JA1429" s="202"/>
      <c r="JB1429" s="202"/>
      <c r="JC1429" s="202"/>
      <c r="JD1429" s="202"/>
    </row>
    <row r="1430" spans="1:264" s="686" customFormat="1" x14ac:dyDescent="0.25">
      <c r="A1430" s="641"/>
      <c r="B1430" s="641">
        <v>1</v>
      </c>
      <c r="C1430" s="1781" t="s">
        <v>566</v>
      </c>
      <c r="D1430" s="1062"/>
      <c r="E1430" s="951"/>
      <c r="F1430" s="1575">
        <f t="shared" ref="F1430:I1440" si="1113">F1360</f>
        <v>0</v>
      </c>
      <c r="G1430" s="952">
        <f t="shared" si="1113"/>
        <v>0</v>
      </c>
      <c r="H1430" s="952">
        <f t="shared" si="1113"/>
        <v>0</v>
      </c>
      <c r="I1430" s="1024">
        <f t="shared" si="1113"/>
        <v>0</v>
      </c>
      <c r="J1430" s="3451">
        <f t="shared" ref="J1430" si="1114">J1360</f>
        <v>0</v>
      </c>
      <c r="K1430" s="1152"/>
      <c r="L1430" s="1152"/>
      <c r="M1430" s="1153"/>
      <c r="N1430" s="1153"/>
      <c r="O1430" s="1153"/>
      <c r="P1430" s="1153"/>
      <c r="Q1430" s="1153"/>
      <c r="R1430" s="1153"/>
      <c r="S1430" s="1191"/>
      <c r="T1430" s="1191"/>
      <c r="U1430" s="1151"/>
      <c r="V1430" s="1191"/>
      <c r="W1430" s="3025"/>
      <c r="X1430" s="1191"/>
      <c r="Y1430" s="1191"/>
      <c r="Z1430" s="1984"/>
      <c r="AA1430" s="1984"/>
      <c r="AB1430" s="1191"/>
      <c r="AC1430" s="3709"/>
      <c r="AD1430" s="202"/>
      <c r="AE1430" s="202"/>
      <c r="AF1430" s="202"/>
      <c r="AG1430" s="202"/>
      <c r="AH1430" s="202"/>
      <c r="AI1430" s="202"/>
      <c r="AJ1430" s="202"/>
      <c r="AK1430" s="202"/>
      <c r="AL1430" s="202"/>
      <c r="AM1430" s="202"/>
      <c r="AN1430" s="202"/>
      <c r="AO1430" s="202"/>
      <c r="AP1430" s="202"/>
      <c r="AQ1430" s="202"/>
      <c r="AR1430" s="202"/>
      <c r="AS1430" s="202"/>
      <c r="AT1430" s="202"/>
      <c r="AU1430" s="202"/>
      <c r="AV1430" s="202"/>
      <c r="AW1430" s="202"/>
      <c r="AX1430" s="202"/>
      <c r="AY1430" s="202"/>
      <c r="AZ1430" s="202"/>
      <c r="BA1430" s="202"/>
      <c r="BB1430" s="202"/>
      <c r="BC1430" s="202"/>
      <c r="BD1430" s="202"/>
      <c r="BE1430" s="202"/>
      <c r="BF1430" s="202"/>
      <c r="BG1430" s="202"/>
      <c r="BH1430" s="202"/>
      <c r="BI1430" s="202"/>
      <c r="BJ1430" s="202"/>
      <c r="BK1430" s="202"/>
      <c r="BL1430" s="202"/>
      <c r="BM1430" s="202"/>
      <c r="BN1430" s="202"/>
      <c r="BO1430" s="202"/>
      <c r="BP1430" s="202"/>
      <c r="BQ1430" s="202"/>
      <c r="BR1430" s="202"/>
      <c r="BS1430" s="202"/>
      <c r="BT1430" s="202"/>
      <c r="BU1430" s="202"/>
      <c r="BV1430" s="202"/>
      <c r="BW1430" s="202"/>
      <c r="BX1430" s="202"/>
      <c r="BY1430" s="202"/>
      <c r="BZ1430" s="202"/>
      <c r="CA1430" s="202"/>
      <c r="CB1430" s="202"/>
      <c r="CC1430" s="202"/>
      <c r="CD1430" s="202"/>
      <c r="CE1430" s="202"/>
      <c r="CF1430" s="202"/>
      <c r="CG1430" s="202"/>
      <c r="CH1430" s="202"/>
      <c r="CI1430" s="202"/>
      <c r="CJ1430" s="202"/>
      <c r="CK1430" s="202"/>
      <c r="CL1430" s="202"/>
      <c r="CM1430" s="202"/>
      <c r="CN1430" s="202"/>
      <c r="CO1430" s="202"/>
      <c r="CP1430" s="202"/>
      <c r="CQ1430" s="202"/>
      <c r="CR1430" s="202"/>
      <c r="CS1430" s="202"/>
      <c r="CT1430" s="202"/>
      <c r="CU1430" s="202"/>
      <c r="CV1430" s="202"/>
      <c r="CW1430" s="202"/>
      <c r="CX1430" s="202"/>
      <c r="CY1430" s="202"/>
      <c r="CZ1430" s="202"/>
      <c r="DA1430" s="202"/>
      <c r="DB1430" s="202"/>
      <c r="DC1430" s="202"/>
      <c r="DD1430" s="202"/>
      <c r="DE1430" s="202"/>
      <c r="DF1430" s="202"/>
      <c r="DG1430" s="202"/>
      <c r="DH1430" s="202"/>
      <c r="DI1430" s="202"/>
      <c r="DJ1430" s="202"/>
      <c r="DK1430" s="202"/>
      <c r="DL1430" s="202"/>
      <c r="DM1430" s="202"/>
      <c r="DN1430" s="202"/>
      <c r="DO1430" s="202"/>
      <c r="DP1430" s="202"/>
      <c r="DQ1430" s="202"/>
      <c r="DR1430" s="202"/>
      <c r="DS1430" s="202"/>
      <c r="DT1430" s="202"/>
      <c r="DU1430" s="202"/>
      <c r="DV1430" s="202"/>
      <c r="DW1430" s="202"/>
      <c r="DX1430" s="202"/>
      <c r="DY1430" s="202"/>
      <c r="DZ1430" s="202"/>
      <c r="EA1430" s="202"/>
      <c r="EB1430" s="202"/>
      <c r="EC1430" s="202"/>
      <c r="ED1430" s="202"/>
      <c r="EE1430" s="202"/>
      <c r="EF1430" s="202"/>
      <c r="EG1430" s="202"/>
      <c r="EH1430" s="202"/>
      <c r="EI1430" s="202"/>
      <c r="EJ1430" s="202"/>
      <c r="EK1430" s="202"/>
      <c r="EL1430" s="202"/>
      <c r="EM1430" s="202"/>
      <c r="EN1430" s="202"/>
      <c r="EO1430" s="202"/>
      <c r="EP1430" s="202"/>
      <c r="EQ1430" s="202"/>
      <c r="ER1430" s="202"/>
      <c r="ES1430" s="202"/>
      <c r="ET1430" s="202"/>
      <c r="EU1430" s="202"/>
      <c r="EV1430" s="202"/>
      <c r="EW1430" s="202"/>
      <c r="EX1430" s="202"/>
      <c r="EY1430" s="202"/>
      <c r="EZ1430" s="202"/>
      <c r="FA1430" s="202"/>
      <c r="FB1430" s="202"/>
      <c r="FC1430" s="202"/>
      <c r="FD1430" s="202"/>
      <c r="FE1430" s="202"/>
      <c r="FF1430" s="202"/>
      <c r="FG1430" s="202"/>
      <c r="FH1430" s="202"/>
      <c r="FI1430" s="202"/>
      <c r="FJ1430" s="202"/>
      <c r="FK1430" s="202"/>
      <c r="FL1430" s="202"/>
      <c r="FM1430" s="202"/>
      <c r="FN1430" s="202"/>
      <c r="FO1430" s="202"/>
      <c r="FP1430" s="202"/>
      <c r="FQ1430" s="202"/>
      <c r="FR1430" s="202"/>
      <c r="FS1430" s="202"/>
      <c r="FT1430" s="202"/>
      <c r="FU1430" s="202"/>
      <c r="FV1430" s="202"/>
      <c r="FW1430" s="202"/>
      <c r="FX1430" s="202"/>
      <c r="FY1430" s="202"/>
      <c r="FZ1430" s="202"/>
      <c r="GA1430" s="202"/>
      <c r="GB1430" s="202"/>
      <c r="GC1430" s="202"/>
      <c r="GD1430" s="202"/>
      <c r="GE1430" s="202"/>
      <c r="GF1430" s="202"/>
      <c r="GG1430" s="202"/>
      <c r="GH1430" s="202"/>
      <c r="GI1430" s="202"/>
      <c r="GJ1430" s="202"/>
      <c r="GK1430" s="202"/>
      <c r="GL1430" s="202"/>
      <c r="GM1430" s="202"/>
      <c r="GN1430" s="202"/>
      <c r="GO1430" s="202"/>
      <c r="GP1430" s="202"/>
      <c r="GQ1430" s="202"/>
      <c r="GR1430" s="202"/>
      <c r="GS1430" s="202"/>
      <c r="GT1430" s="202"/>
      <c r="GU1430" s="202"/>
      <c r="GV1430" s="202"/>
      <c r="GW1430" s="202"/>
      <c r="GX1430" s="202"/>
      <c r="GY1430" s="202"/>
      <c r="GZ1430" s="202"/>
      <c r="HA1430" s="202"/>
      <c r="HB1430" s="202"/>
      <c r="HC1430" s="202"/>
      <c r="HD1430" s="202"/>
      <c r="HE1430" s="202"/>
      <c r="HF1430" s="202"/>
      <c r="HG1430" s="202"/>
      <c r="HH1430" s="202"/>
      <c r="HI1430" s="202"/>
      <c r="HJ1430" s="202"/>
      <c r="HK1430" s="202"/>
      <c r="HL1430" s="202"/>
      <c r="HM1430" s="202"/>
      <c r="HN1430" s="202"/>
      <c r="HO1430" s="202"/>
      <c r="HP1430" s="202"/>
      <c r="HQ1430" s="202"/>
      <c r="HR1430" s="202"/>
      <c r="HS1430" s="202"/>
      <c r="HT1430" s="202"/>
      <c r="HU1430" s="202"/>
      <c r="HV1430" s="202"/>
      <c r="HW1430" s="202"/>
      <c r="HX1430" s="202"/>
      <c r="HY1430" s="202"/>
      <c r="HZ1430" s="202"/>
      <c r="IA1430" s="202"/>
      <c r="IB1430" s="202"/>
      <c r="IC1430" s="202"/>
      <c r="ID1430" s="202"/>
      <c r="IE1430" s="202"/>
      <c r="IF1430" s="202"/>
      <c r="IG1430" s="202"/>
      <c r="IH1430" s="202"/>
      <c r="II1430" s="202"/>
      <c r="IJ1430" s="202"/>
      <c r="IK1430" s="202"/>
      <c r="IL1430" s="202"/>
      <c r="IM1430" s="202"/>
      <c r="IN1430" s="202"/>
      <c r="IO1430" s="202"/>
      <c r="IP1430" s="202"/>
      <c r="IQ1430" s="202"/>
      <c r="IR1430" s="202"/>
      <c r="IS1430" s="202"/>
      <c r="IT1430" s="202"/>
      <c r="IU1430" s="202"/>
      <c r="IV1430" s="202"/>
      <c r="IW1430" s="202"/>
      <c r="IX1430" s="202"/>
      <c r="IY1430" s="202"/>
      <c r="IZ1430" s="202"/>
      <c r="JA1430" s="202"/>
      <c r="JB1430" s="202"/>
      <c r="JC1430" s="202"/>
      <c r="JD1430" s="202"/>
    </row>
    <row r="1431" spans="1:264" s="686" customFormat="1" ht="29.25" x14ac:dyDescent="0.25">
      <c r="A1431" s="641"/>
      <c r="B1431" s="641">
        <v>1</v>
      </c>
      <c r="C1431" s="1861" t="s">
        <v>567</v>
      </c>
      <c r="D1431" s="1062"/>
      <c r="E1431" s="951"/>
      <c r="F1431" s="1575">
        <f t="shared" si="1113"/>
        <v>0</v>
      </c>
      <c r="G1431" s="952">
        <f t="shared" si="1113"/>
        <v>0</v>
      </c>
      <c r="H1431" s="952">
        <f t="shared" si="1113"/>
        <v>0</v>
      </c>
      <c r="I1431" s="1024">
        <f t="shared" si="1113"/>
        <v>0</v>
      </c>
      <c r="J1431" s="3451">
        <f t="shared" ref="J1431" si="1115">J1361</f>
        <v>0</v>
      </c>
      <c r="K1431" s="1152"/>
      <c r="L1431" s="1152"/>
      <c r="M1431" s="1153"/>
      <c r="N1431" s="1153"/>
      <c r="O1431" s="1153"/>
      <c r="P1431" s="1153"/>
      <c r="Q1431" s="1153"/>
      <c r="R1431" s="1153"/>
      <c r="S1431" s="1191"/>
      <c r="T1431" s="1191"/>
      <c r="U1431" s="1151"/>
      <c r="V1431" s="1191"/>
      <c r="W1431" s="3025"/>
      <c r="X1431" s="1191"/>
      <c r="Y1431" s="1191"/>
      <c r="Z1431" s="1984"/>
      <c r="AA1431" s="1984"/>
      <c r="AB1431" s="1191"/>
      <c r="AC1431" s="3709"/>
      <c r="AD1431" s="202"/>
      <c r="AE1431" s="202"/>
      <c r="AF1431" s="202"/>
      <c r="AG1431" s="202"/>
      <c r="AH1431" s="202"/>
      <c r="AI1431" s="202"/>
      <c r="AJ1431" s="202"/>
      <c r="AK1431" s="202"/>
      <c r="AL1431" s="202"/>
      <c r="AM1431" s="202"/>
      <c r="AN1431" s="202"/>
      <c r="AO1431" s="202"/>
      <c r="AP1431" s="202"/>
      <c r="AQ1431" s="202"/>
      <c r="AR1431" s="202"/>
      <c r="AS1431" s="202"/>
      <c r="AT1431" s="202"/>
      <c r="AU1431" s="202"/>
      <c r="AV1431" s="202"/>
      <c r="AW1431" s="202"/>
      <c r="AX1431" s="202"/>
      <c r="AY1431" s="202"/>
      <c r="AZ1431" s="202"/>
      <c r="BA1431" s="202"/>
      <c r="BB1431" s="202"/>
      <c r="BC1431" s="202"/>
      <c r="BD1431" s="202"/>
      <c r="BE1431" s="202"/>
      <c r="BF1431" s="202"/>
      <c r="BG1431" s="202"/>
      <c r="BH1431" s="202"/>
      <c r="BI1431" s="202"/>
      <c r="BJ1431" s="202"/>
      <c r="BK1431" s="202"/>
      <c r="BL1431" s="202"/>
      <c r="BM1431" s="202"/>
      <c r="BN1431" s="202"/>
      <c r="BO1431" s="202"/>
      <c r="BP1431" s="202"/>
      <c r="BQ1431" s="202"/>
      <c r="BR1431" s="202"/>
      <c r="BS1431" s="202"/>
      <c r="BT1431" s="202"/>
      <c r="BU1431" s="202"/>
      <c r="BV1431" s="202"/>
      <c r="BW1431" s="202"/>
      <c r="BX1431" s="202"/>
      <c r="BY1431" s="202"/>
      <c r="BZ1431" s="202"/>
      <c r="CA1431" s="202"/>
      <c r="CB1431" s="202"/>
      <c r="CC1431" s="202"/>
      <c r="CD1431" s="202"/>
      <c r="CE1431" s="202"/>
      <c r="CF1431" s="202"/>
      <c r="CG1431" s="202"/>
      <c r="CH1431" s="202"/>
      <c r="CI1431" s="202"/>
      <c r="CJ1431" s="202"/>
      <c r="CK1431" s="202"/>
      <c r="CL1431" s="202"/>
      <c r="CM1431" s="202"/>
      <c r="CN1431" s="202"/>
      <c r="CO1431" s="202"/>
      <c r="CP1431" s="202"/>
      <c r="CQ1431" s="202"/>
      <c r="CR1431" s="202"/>
      <c r="CS1431" s="202"/>
      <c r="CT1431" s="202"/>
      <c r="CU1431" s="202"/>
      <c r="CV1431" s="202"/>
      <c r="CW1431" s="202"/>
      <c r="CX1431" s="202"/>
      <c r="CY1431" s="202"/>
      <c r="CZ1431" s="202"/>
      <c r="DA1431" s="202"/>
      <c r="DB1431" s="202"/>
      <c r="DC1431" s="202"/>
      <c r="DD1431" s="202"/>
      <c r="DE1431" s="202"/>
      <c r="DF1431" s="202"/>
      <c r="DG1431" s="202"/>
      <c r="DH1431" s="202"/>
      <c r="DI1431" s="202"/>
      <c r="DJ1431" s="202"/>
      <c r="DK1431" s="202"/>
      <c r="DL1431" s="202"/>
      <c r="DM1431" s="202"/>
      <c r="DN1431" s="202"/>
      <c r="DO1431" s="202"/>
      <c r="DP1431" s="202"/>
      <c r="DQ1431" s="202"/>
      <c r="DR1431" s="202"/>
      <c r="DS1431" s="202"/>
      <c r="DT1431" s="202"/>
      <c r="DU1431" s="202"/>
      <c r="DV1431" s="202"/>
      <c r="DW1431" s="202"/>
      <c r="DX1431" s="202"/>
      <c r="DY1431" s="202"/>
      <c r="DZ1431" s="202"/>
      <c r="EA1431" s="202"/>
      <c r="EB1431" s="202"/>
      <c r="EC1431" s="202"/>
      <c r="ED1431" s="202"/>
      <c r="EE1431" s="202"/>
      <c r="EF1431" s="202"/>
      <c r="EG1431" s="202"/>
      <c r="EH1431" s="202"/>
      <c r="EI1431" s="202"/>
      <c r="EJ1431" s="202"/>
      <c r="EK1431" s="202"/>
      <c r="EL1431" s="202"/>
      <c r="EM1431" s="202"/>
      <c r="EN1431" s="202"/>
      <c r="EO1431" s="202"/>
      <c r="EP1431" s="202"/>
      <c r="EQ1431" s="202"/>
      <c r="ER1431" s="202"/>
      <c r="ES1431" s="202"/>
      <c r="ET1431" s="202"/>
      <c r="EU1431" s="202"/>
      <c r="EV1431" s="202"/>
      <c r="EW1431" s="202"/>
      <c r="EX1431" s="202"/>
      <c r="EY1431" s="202"/>
      <c r="EZ1431" s="202"/>
      <c r="FA1431" s="202"/>
      <c r="FB1431" s="202"/>
      <c r="FC1431" s="202"/>
      <c r="FD1431" s="202"/>
      <c r="FE1431" s="202"/>
      <c r="FF1431" s="202"/>
      <c r="FG1431" s="202"/>
      <c r="FH1431" s="202"/>
      <c r="FI1431" s="202"/>
      <c r="FJ1431" s="202"/>
      <c r="FK1431" s="202"/>
      <c r="FL1431" s="202"/>
      <c r="FM1431" s="202"/>
      <c r="FN1431" s="202"/>
      <c r="FO1431" s="202"/>
      <c r="FP1431" s="202"/>
      <c r="FQ1431" s="202"/>
      <c r="FR1431" s="202"/>
      <c r="FS1431" s="202"/>
      <c r="FT1431" s="202"/>
      <c r="FU1431" s="202"/>
      <c r="FV1431" s="202"/>
      <c r="FW1431" s="202"/>
      <c r="FX1431" s="202"/>
      <c r="FY1431" s="202"/>
      <c r="FZ1431" s="202"/>
      <c r="GA1431" s="202"/>
      <c r="GB1431" s="202"/>
      <c r="GC1431" s="202"/>
      <c r="GD1431" s="202"/>
      <c r="GE1431" s="202"/>
      <c r="GF1431" s="202"/>
      <c r="GG1431" s="202"/>
      <c r="GH1431" s="202"/>
      <c r="GI1431" s="202"/>
      <c r="GJ1431" s="202"/>
      <c r="GK1431" s="202"/>
      <c r="GL1431" s="202"/>
      <c r="GM1431" s="202"/>
      <c r="GN1431" s="202"/>
      <c r="GO1431" s="202"/>
      <c r="GP1431" s="202"/>
      <c r="GQ1431" s="202"/>
      <c r="GR1431" s="202"/>
      <c r="GS1431" s="202"/>
      <c r="GT1431" s="202"/>
      <c r="GU1431" s="202"/>
      <c r="GV1431" s="202"/>
      <c r="GW1431" s="202"/>
      <c r="GX1431" s="202"/>
      <c r="GY1431" s="202"/>
      <c r="GZ1431" s="202"/>
      <c r="HA1431" s="202"/>
      <c r="HB1431" s="202"/>
      <c r="HC1431" s="202"/>
      <c r="HD1431" s="202"/>
      <c r="HE1431" s="202"/>
      <c r="HF1431" s="202"/>
      <c r="HG1431" s="202"/>
      <c r="HH1431" s="202"/>
      <c r="HI1431" s="202"/>
      <c r="HJ1431" s="202"/>
      <c r="HK1431" s="202"/>
      <c r="HL1431" s="202"/>
      <c r="HM1431" s="202"/>
      <c r="HN1431" s="202"/>
      <c r="HO1431" s="202"/>
      <c r="HP1431" s="202"/>
      <c r="HQ1431" s="202"/>
      <c r="HR1431" s="202"/>
      <c r="HS1431" s="202"/>
      <c r="HT1431" s="202"/>
      <c r="HU1431" s="202"/>
      <c r="HV1431" s="202"/>
      <c r="HW1431" s="202"/>
      <c r="HX1431" s="202"/>
      <c r="HY1431" s="202"/>
      <c r="HZ1431" s="202"/>
      <c r="IA1431" s="202"/>
      <c r="IB1431" s="202"/>
      <c r="IC1431" s="202"/>
      <c r="ID1431" s="202"/>
      <c r="IE1431" s="202"/>
      <c r="IF1431" s="202"/>
      <c r="IG1431" s="202"/>
      <c r="IH1431" s="202"/>
      <c r="II1431" s="202"/>
      <c r="IJ1431" s="202"/>
      <c r="IK1431" s="202"/>
      <c r="IL1431" s="202"/>
      <c r="IM1431" s="202"/>
      <c r="IN1431" s="202"/>
      <c r="IO1431" s="202"/>
      <c r="IP1431" s="202"/>
      <c r="IQ1431" s="202"/>
      <c r="IR1431" s="202"/>
      <c r="IS1431" s="202"/>
      <c r="IT1431" s="202"/>
      <c r="IU1431" s="202"/>
      <c r="IV1431" s="202"/>
      <c r="IW1431" s="202"/>
      <c r="IX1431" s="202"/>
      <c r="IY1431" s="202"/>
      <c r="IZ1431" s="202"/>
      <c r="JA1431" s="202"/>
      <c r="JB1431" s="202"/>
      <c r="JC1431" s="202"/>
      <c r="JD1431" s="202"/>
    </row>
    <row r="1432" spans="1:264" s="686" customFormat="1" x14ac:dyDescent="0.25">
      <c r="A1432" s="641"/>
      <c r="B1432" s="641">
        <v>1</v>
      </c>
      <c r="C1432" s="1781" t="s">
        <v>568</v>
      </c>
      <c r="D1432" s="1062"/>
      <c r="E1432" s="951"/>
      <c r="F1432" s="1575">
        <f t="shared" si="1113"/>
        <v>0</v>
      </c>
      <c r="G1432" s="952">
        <f t="shared" si="1113"/>
        <v>0</v>
      </c>
      <c r="H1432" s="952">
        <f t="shared" si="1113"/>
        <v>0</v>
      </c>
      <c r="I1432" s="1024">
        <f t="shared" si="1113"/>
        <v>0</v>
      </c>
      <c r="J1432" s="3451">
        <f t="shared" ref="J1432" si="1116">J1362</f>
        <v>0</v>
      </c>
      <c r="K1432" s="1152"/>
      <c r="L1432" s="1152"/>
      <c r="M1432" s="1153"/>
      <c r="N1432" s="1153"/>
      <c r="O1432" s="1153"/>
      <c r="P1432" s="1153"/>
      <c r="Q1432" s="1153"/>
      <c r="R1432" s="1153"/>
      <c r="S1432" s="1191"/>
      <c r="T1432" s="1191"/>
      <c r="U1432" s="1151"/>
      <c r="V1432" s="1191"/>
      <c r="W1432" s="3025"/>
      <c r="X1432" s="1191"/>
      <c r="Y1432" s="1191"/>
      <c r="Z1432" s="1984"/>
      <c r="AA1432" s="1984"/>
      <c r="AB1432" s="1191"/>
      <c r="AC1432" s="3709"/>
      <c r="AD1432" s="202"/>
      <c r="AE1432" s="202"/>
      <c r="AF1432" s="202"/>
      <c r="AG1432" s="202"/>
      <c r="AH1432" s="202"/>
      <c r="AI1432" s="202"/>
      <c r="AJ1432" s="202"/>
      <c r="AK1432" s="202"/>
      <c r="AL1432" s="202"/>
      <c r="AM1432" s="202"/>
      <c r="AN1432" s="202"/>
      <c r="AO1432" s="202"/>
      <c r="AP1432" s="202"/>
      <c r="AQ1432" s="202"/>
      <c r="AR1432" s="202"/>
      <c r="AS1432" s="202"/>
      <c r="AT1432" s="202"/>
      <c r="AU1432" s="202"/>
      <c r="AV1432" s="202"/>
      <c r="AW1432" s="202"/>
      <c r="AX1432" s="202"/>
      <c r="AY1432" s="202"/>
      <c r="AZ1432" s="202"/>
      <c r="BA1432" s="202"/>
      <c r="BB1432" s="202"/>
      <c r="BC1432" s="202"/>
      <c r="BD1432" s="202"/>
      <c r="BE1432" s="202"/>
      <c r="BF1432" s="202"/>
      <c r="BG1432" s="202"/>
      <c r="BH1432" s="202"/>
      <c r="BI1432" s="202"/>
      <c r="BJ1432" s="202"/>
      <c r="BK1432" s="202"/>
      <c r="BL1432" s="202"/>
      <c r="BM1432" s="202"/>
      <c r="BN1432" s="202"/>
      <c r="BO1432" s="202"/>
      <c r="BP1432" s="202"/>
      <c r="BQ1432" s="202"/>
      <c r="BR1432" s="202"/>
      <c r="BS1432" s="202"/>
      <c r="BT1432" s="202"/>
      <c r="BU1432" s="202"/>
      <c r="BV1432" s="202"/>
      <c r="BW1432" s="202"/>
      <c r="BX1432" s="202"/>
      <c r="BY1432" s="202"/>
      <c r="BZ1432" s="202"/>
      <c r="CA1432" s="202"/>
      <c r="CB1432" s="202"/>
      <c r="CC1432" s="202"/>
      <c r="CD1432" s="202"/>
      <c r="CE1432" s="202"/>
      <c r="CF1432" s="202"/>
      <c r="CG1432" s="202"/>
      <c r="CH1432" s="202"/>
      <c r="CI1432" s="202"/>
      <c r="CJ1432" s="202"/>
      <c r="CK1432" s="202"/>
      <c r="CL1432" s="202"/>
      <c r="CM1432" s="202"/>
      <c r="CN1432" s="202"/>
      <c r="CO1432" s="202"/>
      <c r="CP1432" s="202"/>
      <c r="CQ1432" s="202"/>
      <c r="CR1432" s="202"/>
      <c r="CS1432" s="202"/>
      <c r="CT1432" s="202"/>
      <c r="CU1432" s="202"/>
      <c r="CV1432" s="202"/>
      <c r="CW1432" s="202"/>
      <c r="CX1432" s="202"/>
      <c r="CY1432" s="202"/>
      <c r="CZ1432" s="202"/>
      <c r="DA1432" s="202"/>
      <c r="DB1432" s="202"/>
      <c r="DC1432" s="202"/>
      <c r="DD1432" s="202"/>
      <c r="DE1432" s="202"/>
      <c r="DF1432" s="202"/>
      <c r="DG1432" s="202"/>
      <c r="DH1432" s="202"/>
      <c r="DI1432" s="202"/>
      <c r="DJ1432" s="202"/>
      <c r="DK1432" s="202"/>
      <c r="DL1432" s="202"/>
      <c r="DM1432" s="202"/>
      <c r="DN1432" s="202"/>
      <c r="DO1432" s="202"/>
      <c r="DP1432" s="202"/>
      <c r="DQ1432" s="202"/>
      <c r="DR1432" s="202"/>
      <c r="DS1432" s="202"/>
      <c r="DT1432" s="202"/>
      <c r="DU1432" s="202"/>
      <c r="DV1432" s="202"/>
      <c r="DW1432" s="202"/>
      <c r="DX1432" s="202"/>
      <c r="DY1432" s="202"/>
      <c r="DZ1432" s="202"/>
      <c r="EA1432" s="202"/>
      <c r="EB1432" s="202"/>
      <c r="EC1432" s="202"/>
      <c r="ED1432" s="202"/>
      <c r="EE1432" s="202"/>
      <c r="EF1432" s="202"/>
      <c r="EG1432" s="202"/>
      <c r="EH1432" s="202"/>
      <c r="EI1432" s="202"/>
      <c r="EJ1432" s="202"/>
      <c r="EK1432" s="202"/>
      <c r="EL1432" s="202"/>
      <c r="EM1432" s="202"/>
      <c r="EN1432" s="202"/>
      <c r="EO1432" s="202"/>
      <c r="EP1432" s="202"/>
      <c r="EQ1432" s="202"/>
      <c r="ER1432" s="202"/>
      <c r="ES1432" s="202"/>
      <c r="ET1432" s="202"/>
      <c r="EU1432" s="202"/>
      <c r="EV1432" s="202"/>
      <c r="EW1432" s="202"/>
      <c r="EX1432" s="202"/>
      <c r="EY1432" s="202"/>
      <c r="EZ1432" s="202"/>
      <c r="FA1432" s="202"/>
      <c r="FB1432" s="202"/>
      <c r="FC1432" s="202"/>
      <c r="FD1432" s="202"/>
      <c r="FE1432" s="202"/>
      <c r="FF1432" s="202"/>
      <c r="FG1432" s="202"/>
      <c r="FH1432" s="202"/>
      <c r="FI1432" s="202"/>
      <c r="FJ1432" s="202"/>
      <c r="FK1432" s="202"/>
      <c r="FL1432" s="202"/>
      <c r="FM1432" s="202"/>
      <c r="FN1432" s="202"/>
      <c r="FO1432" s="202"/>
      <c r="FP1432" s="202"/>
      <c r="FQ1432" s="202"/>
      <c r="FR1432" s="202"/>
      <c r="FS1432" s="202"/>
      <c r="FT1432" s="202"/>
      <c r="FU1432" s="202"/>
      <c r="FV1432" s="202"/>
      <c r="FW1432" s="202"/>
      <c r="FX1432" s="202"/>
      <c r="FY1432" s="202"/>
      <c r="FZ1432" s="202"/>
      <c r="GA1432" s="202"/>
      <c r="GB1432" s="202"/>
      <c r="GC1432" s="202"/>
      <c r="GD1432" s="202"/>
      <c r="GE1432" s="202"/>
      <c r="GF1432" s="202"/>
      <c r="GG1432" s="202"/>
      <c r="GH1432" s="202"/>
      <c r="GI1432" s="202"/>
      <c r="GJ1432" s="202"/>
      <c r="GK1432" s="202"/>
      <c r="GL1432" s="202"/>
      <c r="GM1432" s="202"/>
      <c r="GN1432" s="202"/>
      <c r="GO1432" s="202"/>
      <c r="GP1432" s="202"/>
      <c r="GQ1432" s="202"/>
      <c r="GR1432" s="202"/>
      <c r="GS1432" s="202"/>
      <c r="GT1432" s="202"/>
      <c r="GU1432" s="202"/>
      <c r="GV1432" s="202"/>
      <c r="GW1432" s="202"/>
      <c r="GX1432" s="202"/>
      <c r="GY1432" s="202"/>
      <c r="GZ1432" s="202"/>
      <c r="HA1432" s="202"/>
      <c r="HB1432" s="202"/>
      <c r="HC1432" s="202"/>
      <c r="HD1432" s="202"/>
      <c r="HE1432" s="202"/>
      <c r="HF1432" s="202"/>
      <c r="HG1432" s="202"/>
      <c r="HH1432" s="202"/>
      <c r="HI1432" s="202"/>
      <c r="HJ1432" s="202"/>
      <c r="HK1432" s="202"/>
      <c r="HL1432" s="202"/>
      <c r="HM1432" s="202"/>
      <c r="HN1432" s="202"/>
      <c r="HO1432" s="202"/>
      <c r="HP1432" s="202"/>
      <c r="HQ1432" s="202"/>
      <c r="HR1432" s="202"/>
      <c r="HS1432" s="202"/>
      <c r="HT1432" s="202"/>
      <c r="HU1432" s="202"/>
      <c r="HV1432" s="202"/>
      <c r="HW1432" s="202"/>
      <c r="HX1432" s="202"/>
      <c r="HY1432" s="202"/>
      <c r="HZ1432" s="202"/>
      <c r="IA1432" s="202"/>
      <c r="IB1432" s="202"/>
      <c r="IC1432" s="202"/>
      <c r="ID1432" s="202"/>
      <c r="IE1432" s="202"/>
      <c r="IF1432" s="202"/>
      <c r="IG1432" s="202"/>
      <c r="IH1432" s="202"/>
      <c r="II1432" s="202"/>
      <c r="IJ1432" s="202"/>
      <c r="IK1432" s="202"/>
      <c r="IL1432" s="202"/>
      <c r="IM1432" s="202"/>
      <c r="IN1432" s="202"/>
      <c r="IO1432" s="202"/>
      <c r="IP1432" s="202"/>
      <c r="IQ1432" s="202"/>
      <c r="IR1432" s="202"/>
      <c r="IS1432" s="202"/>
      <c r="IT1432" s="202"/>
      <c r="IU1432" s="202"/>
      <c r="IV1432" s="202"/>
      <c r="IW1432" s="202"/>
      <c r="IX1432" s="202"/>
      <c r="IY1432" s="202"/>
      <c r="IZ1432" s="202"/>
      <c r="JA1432" s="202"/>
      <c r="JB1432" s="202"/>
      <c r="JC1432" s="202"/>
      <c r="JD1432" s="202"/>
    </row>
    <row r="1433" spans="1:264" s="686" customFormat="1" ht="30" x14ac:dyDescent="0.25">
      <c r="A1433" s="641"/>
      <c r="B1433" s="641">
        <v>1</v>
      </c>
      <c r="C1433" s="2689" t="s">
        <v>616</v>
      </c>
      <c r="D1433" s="1062"/>
      <c r="E1433" s="951"/>
      <c r="F1433" s="1575">
        <f t="shared" si="1113"/>
        <v>0</v>
      </c>
      <c r="G1433" s="952">
        <f t="shared" si="1113"/>
        <v>0</v>
      </c>
      <c r="H1433" s="952">
        <f t="shared" si="1113"/>
        <v>0</v>
      </c>
      <c r="I1433" s="1024">
        <f t="shared" si="1113"/>
        <v>0</v>
      </c>
      <c r="J1433" s="3451">
        <f t="shared" ref="J1433" si="1117">J1363</f>
        <v>0</v>
      </c>
      <c r="K1433" s="1152"/>
      <c r="L1433" s="1152"/>
      <c r="M1433" s="1153"/>
      <c r="N1433" s="1153"/>
      <c r="O1433" s="1153"/>
      <c r="P1433" s="1153"/>
      <c r="Q1433" s="1153"/>
      <c r="R1433" s="1153"/>
      <c r="S1433" s="1191"/>
      <c r="T1433" s="1191"/>
      <c r="U1433" s="1151"/>
      <c r="V1433" s="1191"/>
      <c r="W1433" s="3025"/>
      <c r="X1433" s="1191"/>
      <c r="Y1433" s="1191"/>
      <c r="Z1433" s="1984"/>
      <c r="AA1433" s="1984"/>
      <c r="AB1433" s="1191"/>
      <c r="AC1433" s="3709"/>
      <c r="AD1433" s="202"/>
      <c r="AE1433" s="202"/>
      <c r="AF1433" s="202"/>
      <c r="AG1433" s="202"/>
      <c r="AH1433" s="202"/>
      <c r="AI1433" s="202"/>
      <c r="AJ1433" s="202"/>
      <c r="AK1433" s="202"/>
      <c r="AL1433" s="202"/>
      <c r="AM1433" s="202"/>
      <c r="AN1433" s="202"/>
      <c r="AO1433" s="202"/>
      <c r="AP1433" s="202"/>
      <c r="AQ1433" s="202"/>
      <c r="AR1433" s="202"/>
      <c r="AS1433" s="202"/>
      <c r="AT1433" s="202"/>
      <c r="AU1433" s="202"/>
      <c r="AV1433" s="202"/>
      <c r="AW1433" s="202"/>
      <c r="AX1433" s="202"/>
      <c r="AY1433" s="202"/>
      <c r="AZ1433" s="202"/>
      <c r="BA1433" s="202"/>
      <c r="BB1433" s="202"/>
      <c r="BC1433" s="202"/>
      <c r="BD1433" s="202"/>
      <c r="BE1433" s="202"/>
      <c r="BF1433" s="202"/>
      <c r="BG1433" s="202"/>
      <c r="BH1433" s="202"/>
      <c r="BI1433" s="202"/>
      <c r="BJ1433" s="202"/>
      <c r="BK1433" s="202"/>
      <c r="BL1433" s="202"/>
      <c r="BM1433" s="202"/>
      <c r="BN1433" s="202"/>
      <c r="BO1433" s="202"/>
      <c r="BP1433" s="202"/>
      <c r="BQ1433" s="202"/>
      <c r="BR1433" s="202"/>
      <c r="BS1433" s="202"/>
      <c r="BT1433" s="202"/>
      <c r="BU1433" s="202"/>
      <c r="BV1433" s="202"/>
      <c r="BW1433" s="202"/>
      <c r="BX1433" s="202"/>
      <c r="BY1433" s="202"/>
      <c r="BZ1433" s="202"/>
      <c r="CA1433" s="202"/>
      <c r="CB1433" s="202"/>
      <c r="CC1433" s="202"/>
      <c r="CD1433" s="202"/>
      <c r="CE1433" s="202"/>
      <c r="CF1433" s="202"/>
      <c r="CG1433" s="202"/>
      <c r="CH1433" s="202"/>
      <c r="CI1433" s="202"/>
      <c r="CJ1433" s="202"/>
      <c r="CK1433" s="202"/>
      <c r="CL1433" s="202"/>
      <c r="CM1433" s="202"/>
      <c r="CN1433" s="202"/>
      <c r="CO1433" s="202"/>
      <c r="CP1433" s="202"/>
      <c r="CQ1433" s="202"/>
      <c r="CR1433" s="202"/>
      <c r="CS1433" s="202"/>
      <c r="CT1433" s="202"/>
      <c r="CU1433" s="202"/>
      <c r="CV1433" s="202"/>
      <c r="CW1433" s="202"/>
      <c r="CX1433" s="202"/>
      <c r="CY1433" s="202"/>
      <c r="CZ1433" s="202"/>
      <c r="DA1433" s="202"/>
      <c r="DB1433" s="202"/>
      <c r="DC1433" s="202"/>
      <c r="DD1433" s="202"/>
      <c r="DE1433" s="202"/>
      <c r="DF1433" s="202"/>
      <c r="DG1433" s="202"/>
      <c r="DH1433" s="202"/>
      <c r="DI1433" s="202"/>
      <c r="DJ1433" s="202"/>
      <c r="DK1433" s="202"/>
      <c r="DL1433" s="202"/>
      <c r="DM1433" s="202"/>
      <c r="DN1433" s="202"/>
      <c r="DO1433" s="202"/>
      <c r="DP1433" s="202"/>
      <c r="DQ1433" s="202"/>
      <c r="DR1433" s="202"/>
      <c r="DS1433" s="202"/>
      <c r="DT1433" s="202"/>
      <c r="DU1433" s="202"/>
      <c r="DV1433" s="202"/>
      <c r="DW1433" s="202"/>
      <c r="DX1433" s="202"/>
      <c r="DY1433" s="202"/>
      <c r="DZ1433" s="202"/>
      <c r="EA1433" s="202"/>
      <c r="EB1433" s="202"/>
      <c r="EC1433" s="202"/>
      <c r="ED1433" s="202"/>
      <c r="EE1433" s="202"/>
      <c r="EF1433" s="202"/>
      <c r="EG1433" s="202"/>
      <c r="EH1433" s="202"/>
      <c r="EI1433" s="202"/>
      <c r="EJ1433" s="202"/>
      <c r="EK1433" s="202"/>
      <c r="EL1433" s="202"/>
      <c r="EM1433" s="202"/>
      <c r="EN1433" s="202"/>
      <c r="EO1433" s="202"/>
      <c r="EP1433" s="202"/>
      <c r="EQ1433" s="202"/>
      <c r="ER1433" s="202"/>
      <c r="ES1433" s="202"/>
      <c r="ET1433" s="202"/>
      <c r="EU1433" s="202"/>
      <c r="EV1433" s="202"/>
      <c r="EW1433" s="202"/>
      <c r="EX1433" s="202"/>
      <c r="EY1433" s="202"/>
      <c r="EZ1433" s="202"/>
      <c r="FA1433" s="202"/>
      <c r="FB1433" s="202"/>
      <c r="FC1433" s="202"/>
      <c r="FD1433" s="202"/>
      <c r="FE1433" s="202"/>
      <c r="FF1433" s="202"/>
      <c r="FG1433" s="202"/>
      <c r="FH1433" s="202"/>
      <c r="FI1433" s="202"/>
      <c r="FJ1433" s="202"/>
      <c r="FK1433" s="202"/>
      <c r="FL1433" s="202"/>
      <c r="FM1433" s="202"/>
      <c r="FN1433" s="202"/>
      <c r="FO1433" s="202"/>
      <c r="FP1433" s="202"/>
      <c r="FQ1433" s="202"/>
      <c r="FR1433" s="202"/>
      <c r="FS1433" s="202"/>
      <c r="FT1433" s="202"/>
      <c r="FU1433" s="202"/>
      <c r="FV1433" s="202"/>
      <c r="FW1433" s="202"/>
      <c r="FX1433" s="202"/>
      <c r="FY1433" s="202"/>
      <c r="FZ1433" s="202"/>
      <c r="GA1433" s="202"/>
      <c r="GB1433" s="202"/>
      <c r="GC1433" s="202"/>
      <c r="GD1433" s="202"/>
      <c r="GE1433" s="202"/>
      <c r="GF1433" s="202"/>
      <c r="GG1433" s="202"/>
      <c r="GH1433" s="202"/>
      <c r="GI1433" s="202"/>
      <c r="GJ1433" s="202"/>
      <c r="GK1433" s="202"/>
      <c r="GL1433" s="202"/>
      <c r="GM1433" s="202"/>
      <c r="GN1433" s="202"/>
      <c r="GO1433" s="202"/>
      <c r="GP1433" s="202"/>
      <c r="GQ1433" s="202"/>
      <c r="GR1433" s="202"/>
      <c r="GS1433" s="202"/>
      <c r="GT1433" s="202"/>
      <c r="GU1433" s="202"/>
      <c r="GV1433" s="202"/>
      <c r="GW1433" s="202"/>
      <c r="GX1433" s="202"/>
      <c r="GY1433" s="202"/>
      <c r="GZ1433" s="202"/>
      <c r="HA1433" s="202"/>
      <c r="HB1433" s="202"/>
      <c r="HC1433" s="202"/>
      <c r="HD1433" s="202"/>
      <c r="HE1433" s="202"/>
      <c r="HF1433" s="202"/>
      <c r="HG1433" s="202"/>
      <c r="HH1433" s="202"/>
      <c r="HI1433" s="202"/>
      <c r="HJ1433" s="202"/>
      <c r="HK1433" s="202"/>
      <c r="HL1433" s="202"/>
      <c r="HM1433" s="202"/>
      <c r="HN1433" s="202"/>
      <c r="HO1433" s="202"/>
      <c r="HP1433" s="202"/>
      <c r="HQ1433" s="202"/>
      <c r="HR1433" s="202"/>
      <c r="HS1433" s="202"/>
      <c r="HT1433" s="202"/>
      <c r="HU1433" s="202"/>
      <c r="HV1433" s="202"/>
      <c r="HW1433" s="202"/>
      <c r="HX1433" s="202"/>
      <c r="HY1433" s="202"/>
      <c r="HZ1433" s="202"/>
      <c r="IA1433" s="202"/>
      <c r="IB1433" s="202"/>
      <c r="IC1433" s="202"/>
      <c r="ID1433" s="202"/>
      <c r="IE1433" s="202"/>
      <c r="IF1433" s="202"/>
      <c r="IG1433" s="202"/>
      <c r="IH1433" s="202"/>
      <c r="II1433" s="202"/>
      <c r="IJ1433" s="202"/>
      <c r="IK1433" s="202"/>
      <c r="IL1433" s="202"/>
      <c r="IM1433" s="202"/>
      <c r="IN1433" s="202"/>
      <c r="IO1433" s="202"/>
      <c r="IP1433" s="202"/>
      <c r="IQ1433" s="202"/>
      <c r="IR1433" s="202"/>
      <c r="IS1433" s="202"/>
      <c r="IT1433" s="202"/>
      <c r="IU1433" s="202"/>
      <c r="IV1433" s="202"/>
      <c r="IW1433" s="202"/>
      <c r="IX1433" s="202"/>
      <c r="IY1433" s="202"/>
      <c r="IZ1433" s="202"/>
      <c r="JA1433" s="202"/>
      <c r="JB1433" s="202"/>
      <c r="JC1433" s="202"/>
      <c r="JD1433" s="202"/>
    </row>
    <row r="1434" spans="1:264" s="686" customFormat="1" ht="60" x14ac:dyDescent="0.25">
      <c r="A1434" s="641"/>
      <c r="B1434" s="641">
        <v>1</v>
      </c>
      <c r="C1434" s="1781" t="s">
        <v>570</v>
      </c>
      <c r="D1434" s="1062"/>
      <c r="E1434" s="951"/>
      <c r="F1434" s="1575">
        <f t="shared" si="1113"/>
        <v>0</v>
      </c>
      <c r="G1434" s="952">
        <f t="shared" si="1113"/>
        <v>0</v>
      </c>
      <c r="H1434" s="952">
        <f t="shared" si="1113"/>
        <v>0</v>
      </c>
      <c r="I1434" s="1024">
        <f t="shared" si="1113"/>
        <v>0</v>
      </c>
      <c r="J1434" s="3451">
        <f t="shared" ref="J1434" si="1118">J1364</f>
        <v>0</v>
      </c>
      <c r="K1434" s="1152"/>
      <c r="L1434" s="1152"/>
      <c r="M1434" s="1153"/>
      <c r="N1434" s="1153"/>
      <c r="O1434" s="1153"/>
      <c r="P1434" s="1153"/>
      <c r="Q1434" s="1153"/>
      <c r="R1434" s="1153"/>
      <c r="S1434" s="1191"/>
      <c r="T1434" s="1191"/>
      <c r="U1434" s="1151"/>
      <c r="V1434" s="1191"/>
      <c r="W1434" s="3025"/>
      <c r="X1434" s="1191"/>
      <c r="Y1434" s="1191"/>
      <c r="Z1434" s="1984"/>
      <c r="AA1434" s="1984"/>
      <c r="AB1434" s="1191"/>
      <c r="AC1434" s="3709"/>
      <c r="AD1434" s="202"/>
      <c r="AE1434" s="202"/>
      <c r="AF1434" s="202"/>
      <c r="AG1434" s="202"/>
      <c r="AH1434" s="202"/>
      <c r="AI1434" s="202"/>
      <c r="AJ1434" s="202"/>
      <c r="AK1434" s="202"/>
      <c r="AL1434" s="202"/>
      <c r="AM1434" s="202"/>
      <c r="AN1434" s="202"/>
      <c r="AO1434" s="202"/>
      <c r="AP1434" s="202"/>
      <c r="AQ1434" s="202"/>
      <c r="AR1434" s="202"/>
      <c r="AS1434" s="202"/>
      <c r="AT1434" s="202"/>
      <c r="AU1434" s="202"/>
      <c r="AV1434" s="202"/>
      <c r="AW1434" s="202"/>
      <c r="AX1434" s="202"/>
      <c r="AY1434" s="202"/>
      <c r="AZ1434" s="202"/>
      <c r="BA1434" s="202"/>
      <c r="BB1434" s="202"/>
      <c r="BC1434" s="202"/>
      <c r="BD1434" s="202"/>
      <c r="BE1434" s="202"/>
      <c r="BF1434" s="202"/>
      <c r="BG1434" s="202"/>
      <c r="BH1434" s="202"/>
      <c r="BI1434" s="202"/>
      <c r="BJ1434" s="202"/>
      <c r="BK1434" s="202"/>
      <c r="BL1434" s="202"/>
      <c r="BM1434" s="202"/>
      <c r="BN1434" s="202"/>
      <c r="BO1434" s="202"/>
      <c r="BP1434" s="202"/>
      <c r="BQ1434" s="202"/>
      <c r="BR1434" s="202"/>
      <c r="BS1434" s="202"/>
      <c r="BT1434" s="202"/>
      <c r="BU1434" s="202"/>
      <c r="BV1434" s="202"/>
      <c r="BW1434" s="202"/>
      <c r="BX1434" s="202"/>
      <c r="BY1434" s="202"/>
      <c r="BZ1434" s="202"/>
      <c r="CA1434" s="202"/>
      <c r="CB1434" s="202"/>
      <c r="CC1434" s="202"/>
      <c r="CD1434" s="202"/>
      <c r="CE1434" s="202"/>
      <c r="CF1434" s="202"/>
      <c r="CG1434" s="202"/>
      <c r="CH1434" s="202"/>
      <c r="CI1434" s="202"/>
      <c r="CJ1434" s="202"/>
      <c r="CK1434" s="202"/>
      <c r="CL1434" s="202"/>
      <c r="CM1434" s="202"/>
      <c r="CN1434" s="202"/>
      <c r="CO1434" s="202"/>
      <c r="CP1434" s="202"/>
      <c r="CQ1434" s="202"/>
      <c r="CR1434" s="202"/>
      <c r="CS1434" s="202"/>
      <c r="CT1434" s="202"/>
      <c r="CU1434" s="202"/>
      <c r="CV1434" s="202"/>
      <c r="CW1434" s="202"/>
      <c r="CX1434" s="202"/>
      <c r="CY1434" s="202"/>
      <c r="CZ1434" s="202"/>
      <c r="DA1434" s="202"/>
      <c r="DB1434" s="202"/>
      <c r="DC1434" s="202"/>
      <c r="DD1434" s="202"/>
      <c r="DE1434" s="202"/>
      <c r="DF1434" s="202"/>
      <c r="DG1434" s="202"/>
      <c r="DH1434" s="202"/>
      <c r="DI1434" s="202"/>
      <c r="DJ1434" s="202"/>
      <c r="DK1434" s="202"/>
      <c r="DL1434" s="202"/>
      <c r="DM1434" s="202"/>
      <c r="DN1434" s="202"/>
      <c r="DO1434" s="202"/>
      <c r="DP1434" s="202"/>
      <c r="DQ1434" s="202"/>
      <c r="DR1434" s="202"/>
      <c r="DS1434" s="202"/>
      <c r="DT1434" s="202"/>
      <c r="DU1434" s="202"/>
      <c r="DV1434" s="202"/>
      <c r="DW1434" s="202"/>
      <c r="DX1434" s="202"/>
      <c r="DY1434" s="202"/>
      <c r="DZ1434" s="202"/>
      <c r="EA1434" s="202"/>
      <c r="EB1434" s="202"/>
      <c r="EC1434" s="202"/>
      <c r="ED1434" s="202"/>
      <c r="EE1434" s="202"/>
      <c r="EF1434" s="202"/>
      <c r="EG1434" s="202"/>
      <c r="EH1434" s="202"/>
      <c r="EI1434" s="202"/>
      <c r="EJ1434" s="202"/>
      <c r="EK1434" s="202"/>
      <c r="EL1434" s="202"/>
      <c r="EM1434" s="202"/>
      <c r="EN1434" s="202"/>
      <c r="EO1434" s="202"/>
      <c r="EP1434" s="202"/>
      <c r="EQ1434" s="202"/>
      <c r="ER1434" s="202"/>
      <c r="ES1434" s="202"/>
      <c r="ET1434" s="202"/>
      <c r="EU1434" s="202"/>
      <c r="EV1434" s="202"/>
      <c r="EW1434" s="202"/>
      <c r="EX1434" s="202"/>
      <c r="EY1434" s="202"/>
      <c r="EZ1434" s="202"/>
      <c r="FA1434" s="202"/>
      <c r="FB1434" s="202"/>
      <c r="FC1434" s="202"/>
      <c r="FD1434" s="202"/>
      <c r="FE1434" s="202"/>
      <c r="FF1434" s="202"/>
      <c r="FG1434" s="202"/>
      <c r="FH1434" s="202"/>
      <c r="FI1434" s="202"/>
      <c r="FJ1434" s="202"/>
      <c r="FK1434" s="202"/>
      <c r="FL1434" s="202"/>
      <c r="FM1434" s="202"/>
      <c r="FN1434" s="202"/>
      <c r="FO1434" s="202"/>
      <c r="FP1434" s="202"/>
      <c r="FQ1434" s="202"/>
      <c r="FR1434" s="202"/>
      <c r="FS1434" s="202"/>
      <c r="FT1434" s="202"/>
      <c r="FU1434" s="202"/>
      <c r="FV1434" s="202"/>
      <c r="FW1434" s="202"/>
      <c r="FX1434" s="202"/>
      <c r="FY1434" s="202"/>
      <c r="FZ1434" s="202"/>
      <c r="GA1434" s="202"/>
      <c r="GB1434" s="202"/>
      <c r="GC1434" s="202"/>
      <c r="GD1434" s="202"/>
      <c r="GE1434" s="202"/>
      <c r="GF1434" s="202"/>
      <c r="GG1434" s="202"/>
      <c r="GH1434" s="202"/>
      <c r="GI1434" s="202"/>
      <c r="GJ1434" s="202"/>
      <c r="GK1434" s="202"/>
      <c r="GL1434" s="202"/>
      <c r="GM1434" s="202"/>
      <c r="GN1434" s="202"/>
      <c r="GO1434" s="202"/>
      <c r="GP1434" s="202"/>
      <c r="GQ1434" s="202"/>
      <c r="GR1434" s="202"/>
      <c r="GS1434" s="202"/>
      <c r="GT1434" s="202"/>
      <c r="GU1434" s="202"/>
      <c r="GV1434" s="202"/>
      <c r="GW1434" s="202"/>
      <c r="GX1434" s="202"/>
      <c r="GY1434" s="202"/>
      <c r="GZ1434" s="202"/>
      <c r="HA1434" s="202"/>
      <c r="HB1434" s="202"/>
      <c r="HC1434" s="202"/>
      <c r="HD1434" s="202"/>
      <c r="HE1434" s="202"/>
      <c r="HF1434" s="202"/>
      <c r="HG1434" s="202"/>
      <c r="HH1434" s="202"/>
      <c r="HI1434" s="202"/>
      <c r="HJ1434" s="202"/>
      <c r="HK1434" s="202"/>
      <c r="HL1434" s="202"/>
      <c r="HM1434" s="202"/>
      <c r="HN1434" s="202"/>
      <c r="HO1434" s="202"/>
      <c r="HP1434" s="202"/>
      <c r="HQ1434" s="202"/>
      <c r="HR1434" s="202"/>
      <c r="HS1434" s="202"/>
      <c r="HT1434" s="202"/>
      <c r="HU1434" s="202"/>
      <c r="HV1434" s="202"/>
      <c r="HW1434" s="202"/>
      <c r="HX1434" s="202"/>
      <c r="HY1434" s="202"/>
      <c r="HZ1434" s="202"/>
      <c r="IA1434" s="202"/>
      <c r="IB1434" s="202"/>
      <c r="IC1434" s="202"/>
      <c r="ID1434" s="202"/>
      <c r="IE1434" s="202"/>
      <c r="IF1434" s="202"/>
      <c r="IG1434" s="202"/>
      <c r="IH1434" s="202"/>
      <c r="II1434" s="202"/>
      <c r="IJ1434" s="202"/>
      <c r="IK1434" s="202"/>
      <c r="IL1434" s="202"/>
      <c r="IM1434" s="202"/>
      <c r="IN1434" s="202"/>
      <c r="IO1434" s="202"/>
      <c r="IP1434" s="202"/>
      <c r="IQ1434" s="202"/>
      <c r="IR1434" s="202"/>
      <c r="IS1434" s="202"/>
      <c r="IT1434" s="202"/>
      <c r="IU1434" s="202"/>
      <c r="IV1434" s="202"/>
      <c r="IW1434" s="202"/>
      <c r="IX1434" s="202"/>
      <c r="IY1434" s="202"/>
      <c r="IZ1434" s="202"/>
      <c r="JA1434" s="202"/>
      <c r="JB1434" s="202"/>
      <c r="JC1434" s="202"/>
      <c r="JD1434" s="202"/>
    </row>
    <row r="1435" spans="1:264" s="686" customFormat="1" ht="45" x14ac:dyDescent="0.25">
      <c r="A1435" s="641"/>
      <c r="B1435" s="641">
        <v>1</v>
      </c>
      <c r="C1435" s="1129" t="s">
        <v>571</v>
      </c>
      <c r="D1435" s="951"/>
      <c r="E1435" s="951"/>
      <c r="F1435" s="1575">
        <f t="shared" si="1113"/>
        <v>0</v>
      </c>
      <c r="G1435" s="952">
        <f t="shared" si="1113"/>
        <v>0</v>
      </c>
      <c r="H1435" s="952">
        <f t="shared" si="1113"/>
        <v>0</v>
      </c>
      <c r="I1435" s="952">
        <f t="shared" si="1113"/>
        <v>0</v>
      </c>
      <c r="J1435" s="3451">
        <f t="shared" ref="J1435" si="1119">J1365</f>
        <v>0</v>
      </c>
      <c r="K1435" s="1152"/>
      <c r="L1435" s="1152"/>
      <c r="M1435" s="1153"/>
      <c r="N1435" s="1153"/>
      <c r="O1435" s="1153"/>
      <c r="P1435" s="1153"/>
      <c r="Q1435" s="1153"/>
      <c r="R1435" s="1153"/>
      <c r="S1435" s="1191"/>
      <c r="T1435" s="1191"/>
      <c r="U1435" s="1151"/>
      <c r="V1435" s="1191"/>
      <c r="W1435" s="3025"/>
      <c r="X1435" s="1191"/>
      <c r="Y1435" s="1191"/>
      <c r="Z1435" s="1984"/>
      <c r="AA1435" s="1984"/>
      <c r="AB1435" s="1191"/>
      <c r="AC1435" s="3709"/>
      <c r="AD1435" s="202"/>
      <c r="AE1435" s="202"/>
      <c r="AF1435" s="202"/>
      <c r="AG1435" s="202"/>
      <c r="AH1435" s="202"/>
      <c r="AI1435" s="202"/>
      <c r="AJ1435" s="202"/>
      <c r="AK1435" s="202"/>
      <c r="AL1435" s="202"/>
      <c r="AM1435" s="202"/>
      <c r="AN1435" s="202"/>
      <c r="AO1435" s="202"/>
      <c r="AP1435" s="202"/>
      <c r="AQ1435" s="202"/>
      <c r="AR1435" s="202"/>
      <c r="AS1435" s="202"/>
      <c r="AT1435" s="202"/>
      <c r="AU1435" s="202"/>
      <c r="AV1435" s="202"/>
      <c r="AW1435" s="202"/>
      <c r="AX1435" s="202"/>
      <c r="AY1435" s="202"/>
      <c r="AZ1435" s="202"/>
      <c r="BA1435" s="202"/>
      <c r="BB1435" s="202"/>
      <c r="BC1435" s="202"/>
      <c r="BD1435" s="202"/>
      <c r="BE1435" s="202"/>
      <c r="BF1435" s="202"/>
      <c r="BG1435" s="202"/>
      <c r="BH1435" s="202"/>
      <c r="BI1435" s="202"/>
      <c r="BJ1435" s="202"/>
      <c r="BK1435" s="202"/>
      <c r="BL1435" s="202"/>
      <c r="BM1435" s="202"/>
      <c r="BN1435" s="202"/>
      <c r="BO1435" s="202"/>
      <c r="BP1435" s="202"/>
      <c r="BQ1435" s="202"/>
      <c r="BR1435" s="202"/>
      <c r="BS1435" s="202"/>
      <c r="BT1435" s="202"/>
      <c r="BU1435" s="202"/>
      <c r="BV1435" s="202"/>
      <c r="BW1435" s="202"/>
      <c r="BX1435" s="202"/>
      <c r="BY1435" s="202"/>
      <c r="BZ1435" s="202"/>
      <c r="CA1435" s="202"/>
      <c r="CB1435" s="202"/>
      <c r="CC1435" s="202"/>
      <c r="CD1435" s="202"/>
      <c r="CE1435" s="202"/>
      <c r="CF1435" s="202"/>
      <c r="CG1435" s="202"/>
      <c r="CH1435" s="202"/>
      <c r="CI1435" s="202"/>
      <c r="CJ1435" s="202"/>
      <c r="CK1435" s="202"/>
      <c r="CL1435" s="202"/>
      <c r="CM1435" s="202"/>
      <c r="CN1435" s="202"/>
      <c r="CO1435" s="202"/>
      <c r="CP1435" s="202"/>
      <c r="CQ1435" s="202"/>
      <c r="CR1435" s="202"/>
      <c r="CS1435" s="202"/>
      <c r="CT1435" s="202"/>
      <c r="CU1435" s="202"/>
      <c r="CV1435" s="202"/>
      <c r="CW1435" s="202"/>
      <c r="CX1435" s="202"/>
      <c r="CY1435" s="202"/>
      <c r="CZ1435" s="202"/>
      <c r="DA1435" s="202"/>
      <c r="DB1435" s="202"/>
      <c r="DC1435" s="202"/>
      <c r="DD1435" s="202"/>
      <c r="DE1435" s="202"/>
      <c r="DF1435" s="202"/>
      <c r="DG1435" s="202"/>
      <c r="DH1435" s="202"/>
      <c r="DI1435" s="202"/>
      <c r="DJ1435" s="202"/>
      <c r="DK1435" s="202"/>
      <c r="DL1435" s="202"/>
      <c r="DM1435" s="202"/>
      <c r="DN1435" s="202"/>
      <c r="DO1435" s="202"/>
      <c r="DP1435" s="202"/>
      <c r="DQ1435" s="202"/>
      <c r="DR1435" s="202"/>
      <c r="DS1435" s="202"/>
      <c r="DT1435" s="202"/>
      <c r="DU1435" s="202"/>
      <c r="DV1435" s="202"/>
      <c r="DW1435" s="202"/>
      <c r="DX1435" s="202"/>
      <c r="DY1435" s="202"/>
      <c r="DZ1435" s="202"/>
      <c r="EA1435" s="202"/>
      <c r="EB1435" s="202"/>
      <c r="EC1435" s="202"/>
      <c r="ED1435" s="202"/>
      <c r="EE1435" s="202"/>
      <c r="EF1435" s="202"/>
      <c r="EG1435" s="202"/>
      <c r="EH1435" s="202"/>
      <c r="EI1435" s="202"/>
      <c r="EJ1435" s="202"/>
      <c r="EK1435" s="202"/>
      <c r="EL1435" s="202"/>
      <c r="EM1435" s="202"/>
      <c r="EN1435" s="202"/>
      <c r="EO1435" s="202"/>
      <c r="EP1435" s="202"/>
      <c r="EQ1435" s="202"/>
      <c r="ER1435" s="202"/>
      <c r="ES1435" s="202"/>
      <c r="ET1435" s="202"/>
      <c r="EU1435" s="202"/>
      <c r="EV1435" s="202"/>
      <c r="EW1435" s="202"/>
      <c r="EX1435" s="202"/>
      <c r="EY1435" s="202"/>
      <c r="EZ1435" s="202"/>
      <c r="FA1435" s="202"/>
      <c r="FB1435" s="202"/>
      <c r="FC1435" s="202"/>
      <c r="FD1435" s="202"/>
      <c r="FE1435" s="202"/>
      <c r="FF1435" s="202"/>
      <c r="FG1435" s="202"/>
      <c r="FH1435" s="202"/>
      <c r="FI1435" s="202"/>
      <c r="FJ1435" s="202"/>
      <c r="FK1435" s="202"/>
      <c r="FL1435" s="202"/>
      <c r="FM1435" s="202"/>
      <c r="FN1435" s="202"/>
      <c r="FO1435" s="202"/>
      <c r="FP1435" s="202"/>
      <c r="FQ1435" s="202"/>
      <c r="FR1435" s="202"/>
      <c r="FS1435" s="202"/>
      <c r="FT1435" s="202"/>
      <c r="FU1435" s="202"/>
      <c r="FV1435" s="202"/>
      <c r="FW1435" s="202"/>
      <c r="FX1435" s="202"/>
      <c r="FY1435" s="202"/>
      <c r="FZ1435" s="202"/>
      <c r="GA1435" s="202"/>
      <c r="GB1435" s="202"/>
      <c r="GC1435" s="202"/>
      <c r="GD1435" s="202"/>
      <c r="GE1435" s="202"/>
      <c r="GF1435" s="202"/>
      <c r="GG1435" s="202"/>
      <c r="GH1435" s="202"/>
      <c r="GI1435" s="202"/>
      <c r="GJ1435" s="202"/>
      <c r="GK1435" s="202"/>
      <c r="GL1435" s="202"/>
      <c r="GM1435" s="202"/>
      <c r="GN1435" s="202"/>
      <c r="GO1435" s="202"/>
      <c r="GP1435" s="202"/>
      <c r="GQ1435" s="202"/>
      <c r="GR1435" s="202"/>
      <c r="GS1435" s="202"/>
      <c r="GT1435" s="202"/>
      <c r="GU1435" s="202"/>
      <c r="GV1435" s="202"/>
      <c r="GW1435" s="202"/>
      <c r="GX1435" s="202"/>
      <c r="GY1435" s="202"/>
      <c r="GZ1435" s="202"/>
      <c r="HA1435" s="202"/>
      <c r="HB1435" s="202"/>
      <c r="HC1435" s="202"/>
      <c r="HD1435" s="202"/>
      <c r="HE1435" s="202"/>
      <c r="HF1435" s="202"/>
      <c r="HG1435" s="202"/>
      <c r="HH1435" s="202"/>
      <c r="HI1435" s="202"/>
      <c r="HJ1435" s="202"/>
      <c r="HK1435" s="202"/>
      <c r="HL1435" s="202"/>
      <c r="HM1435" s="202"/>
      <c r="HN1435" s="202"/>
      <c r="HO1435" s="202"/>
      <c r="HP1435" s="202"/>
      <c r="HQ1435" s="202"/>
      <c r="HR1435" s="202"/>
      <c r="HS1435" s="202"/>
      <c r="HT1435" s="202"/>
      <c r="HU1435" s="202"/>
      <c r="HV1435" s="202"/>
      <c r="HW1435" s="202"/>
      <c r="HX1435" s="202"/>
      <c r="HY1435" s="202"/>
      <c r="HZ1435" s="202"/>
      <c r="IA1435" s="202"/>
      <c r="IB1435" s="202"/>
      <c r="IC1435" s="202"/>
      <c r="ID1435" s="202"/>
      <c r="IE1435" s="202"/>
      <c r="IF1435" s="202"/>
      <c r="IG1435" s="202"/>
      <c r="IH1435" s="202"/>
      <c r="II1435" s="202"/>
      <c r="IJ1435" s="202"/>
      <c r="IK1435" s="202"/>
      <c r="IL1435" s="202"/>
      <c r="IM1435" s="202"/>
      <c r="IN1435" s="202"/>
      <c r="IO1435" s="202"/>
      <c r="IP1435" s="202"/>
      <c r="IQ1435" s="202"/>
      <c r="IR1435" s="202"/>
      <c r="IS1435" s="202"/>
      <c r="IT1435" s="202"/>
      <c r="IU1435" s="202"/>
      <c r="IV1435" s="202"/>
      <c r="IW1435" s="202"/>
      <c r="IX1435" s="202"/>
      <c r="IY1435" s="202"/>
      <c r="IZ1435" s="202"/>
      <c r="JA1435" s="202"/>
      <c r="JB1435" s="202"/>
      <c r="JC1435" s="202"/>
      <c r="JD1435" s="202"/>
    </row>
    <row r="1436" spans="1:264" s="686" customFormat="1" x14ac:dyDescent="0.25">
      <c r="A1436" s="641">
        <v>1</v>
      </c>
      <c r="B1436" s="641">
        <v>1</v>
      </c>
      <c r="C1436" s="1781" t="s">
        <v>579</v>
      </c>
      <c r="D1436" s="951"/>
      <c r="E1436" s="951"/>
      <c r="F1436" s="1575">
        <f t="shared" si="1113"/>
        <v>0</v>
      </c>
      <c r="G1436" s="952">
        <f t="shared" si="1113"/>
        <v>0</v>
      </c>
      <c r="H1436" s="952">
        <f t="shared" si="1113"/>
        <v>0</v>
      </c>
      <c r="I1436" s="952">
        <f t="shared" si="1113"/>
        <v>0</v>
      </c>
      <c r="J1436" s="3451">
        <f t="shared" ref="J1436" si="1120">J1366</f>
        <v>0</v>
      </c>
      <c r="K1436" s="1152"/>
      <c r="L1436" s="1152"/>
      <c r="M1436" s="1153"/>
      <c r="N1436" s="1153"/>
      <c r="O1436" s="1153"/>
      <c r="P1436" s="1153"/>
      <c r="Q1436" s="1153"/>
      <c r="R1436" s="1153"/>
      <c r="S1436" s="1191"/>
      <c r="T1436" s="1191"/>
      <c r="U1436" s="1151"/>
      <c r="V1436" s="1191"/>
      <c r="W1436" s="3025"/>
      <c r="X1436" s="1191"/>
      <c r="Y1436" s="1191"/>
      <c r="Z1436" s="1984"/>
      <c r="AA1436" s="1984"/>
      <c r="AB1436" s="1191"/>
      <c r="AC1436" s="3709"/>
      <c r="AD1436" s="202"/>
      <c r="AE1436" s="202"/>
      <c r="AF1436" s="202"/>
      <c r="AG1436" s="202"/>
      <c r="AH1436" s="202"/>
      <c r="AI1436" s="202"/>
      <c r="AJ1436" s="202"/>
      <c r="AK1436" s="202"/>
      <c r="AL1436" s="202"/>
      <c r="AM1436" s="202"/>
      <c r="AN1436" s="202"/>
      <c r="AO1436" s="202"/>
      <c r="AP1436" s="202"/>
      <c r="AQ1436" s="202"/>
      <c r="AR1436" s="202"/>
      <c r="AS1436" s="202"/>
      <c r="AT1436" s="202"/>
      <c r="AU1436" s="202"/>
      <c r="AV1436" s="202"/>
      <c r="AW1436" s="202"/>
      <c r="AX1436" s="202"/>
      <c r="AY1436" s="202"/>
      <c r="AZ1436" s="202"/>
      <c r="BA1436" s="202"/>
      <c r="BB1436" s="202"/>
      <c r="BC1436" s="202"/>
      <c r="BD1436" s="202"/>
      <c r="BE1436" s="202"/>
      <c r="BF1436" s="202"/>
      <c r="BG1436" s="202"/>
      <c r="BH1436" s="202"/>
      <c r="BI1436" s="202"/>
      <c r="BJ1436" s="202"/>
      <c r="BK1436" s="202"/>
      <c r="BL1436" s="202"/>
      <c r="BM1436" s="202"/>
      <c r="BN1436" s="202"/>
      <c r="BO1436" s="202"/>
      <c r="BP1436" s="202"/>
      <c r="BQ1436" s="202"/>
      <c r="BR1436" s="202"/>
      <c r="BS1436" s="202"/>
      <c r="BT1436" s="202"/>
      <c r="BU1436" s="202"/>
      <c r="BV1436" s="202"/>
      <c r="BW1436" s="202"/>
      <c r="BX1436" s="202"/>
      <c r="BY1436" s="202"/>
      <c r="BZ1436" s="202"/>
      <c r="CA1436" s="202"/>
      <c r="CB1436" s="202"/>
      <c r="CC1436" s="202"/>
      <c r="CD1436" s="202"/>
      <c r="CE1436" s="202"/>
      <c r="CF1436" s="202"/>
      <c r="CG1436" s="202"/>
      <c r="CH1436" s="202"/>
      <c r="CI1436" s="202"/>
      <c r="CJ1436" s="202"/>
      <c r="CK1436" s="202"/>
      <c r="CL1436" s="202"/>
      <c r="CM1436" s="202"/>
      <c r="CN1436" s="202"/>
      <c r="CO1436" s="202"/>
      <c r="CP1436" s="202"/>
      <c r="CQ1436" s="202"/>
      <c r="CR1436" s="202"/>
      <c r="CS1436" s="202"/>
      <c r="CT1436" s="202"/>
      <c r="CU1436" s="202"/>
      <c r="CV1436" s="202"/>
      <c r="CW1436" s="202"/>
      <c r="CX1436" s="202"/>
      <c r="CY1436" s="202"/>
      <c r="CZ1436" s="202"/>
      <c r="DA1436" s="202"/>
      <c r="DB1436" s="202"/>
      <c r="DC1436" s="202"/>
      <c r="DD1436" s="202"/>
      <c r="DE1436" s="202"/>
      <c r="DF1436" s="202"/>
      <c r="DG1436" s="202"/>
      <c r="DH1436" s="202"/>
      <c r="DI1436" s="202"/>
      <c r="DJ1436" s="202"/>
      <c r="DK1436" s="202"/>
      <c r="DL1436" s="202"/>
      <c r="DM1436" s="202"/>
      <c r="DN1436" s="202"/>
      <c r="DO1436" s="202"/>
      <c r="DP1436" s="202"/>
      <c r="DQ1436" s="202"/>
      <c r="DR1436" s="202"/>
      <c r="DS1436" s="202"/>
      <c r="DT1436" s="202"/>
      <c r="DU1436" s="202"/>
      <c r="DV1436" s="202"/>
      <c r="DW1436" s="202"/>
      <c r="DX1436" s="202"/>
      <c r="DY1436" s="202"/>
      <c r="DZ1436" s="202"/>
      <c r="EA1436" s="202"/>
      <c r="EB1436" s="202"/>
      <c r="EC1436" s="202"/>
      <c r="ED1436" s="202"/>
      <c r="EE1436" s="202"/>
      <c r="EF1436" s="202"/>
      <c r="EG1436" s="202"/>
      <c r="EH1436" s="202"/>
      <c r="EI1436" s="202"/>
      <c r="EJ1436" s="202"/>
      <c r="EK1436" s="202"/>
      <c r="EL1436" s="202"/>
      <c r="EM1436" s="202"/>
      <c r="EN1436" s="202"/>
      <c r="EO1436" s="202"/>
      <c r="EP1436" s="202"/>
      <c r="EQ1436" s="202"/>
      <c r="ER1436" s="202"/>
      <c r="ES1436" s="202"/>
      <c r="ET1436" s="202"/>
      <c r="EU1436" s="202"/>
      <c r="EV1436" s="202"/>
      <c r="EW1436" s="202"/>
      <c r="EX1436" s="202"/>
      <c r="EY1436" s="202"/>
      <c r="EZ1436" s="202"/>
      <c r="FA1436" s="202"/>
      <c r="FB1436" s="202"/>
      <c r="FC1436" s="202"/>
      <c r="FD1436" s="202"/>
      <c r="FE1436" s="202"/>
      <c r="FF1436" s="202"/>
      <c r="FG1436" s="202"/>
      <c r="FH1436" s="202"/>
      <c r="FI1436" s="202"/>
      <c r="FJ1436" s="202"/>
      <c r="FK1436" s="202"/>
      <c r="FL1436" s="202"/>
      <c r="FM1436" s="202"/>
      <c r="FN1436" s="202"/>
      <c r="FO1436" s="202"/>
      <c r="FP1436" s="202"/>
      <c r="FQ1436" s="202"/>
      <c r="FR1436" s="202"/>
      <c r="FS1436" s="202"/>
      <c r="FT1436" s="202"/>
      <c r="FU1436" s="202"/>
      <c r="FV1436" s="202"/>
      <c r="FW1436" s="202"/>
      <c r="FX1436" s="202"/>
      <c r="FY1436" s="202"/>
      <c r="FZ1436" s="202"/>
      <c r="GA1436" s="202"/>
      <c r="GB1436" s="202"/>
      <c r="GC1436" s="202"/>
      <c r="GD1436" s="202"/>
      <c r="GE1436" s="202"/>
      <c r="GF1436" s="202"/>
      <c r="GG1436" s="202"/>
      <c r="GH1436" s="202"/>
      <c r="GI1436" s="202"/>
      <c r="GJ1436" s="202"/>
      <c r="GK1436" s="202"/>
      <c r="GL1436" s="202"/>
      <c r="GM1436" s="202"/>
      <c r="GN1436" s="202"/>
      <c r="GO1436" s="202"/>
      <c r="GP1436" s="202"/>
      <c r="GQ1436" s="202"/>
      <c r="GR1436" s="202"/>
      <c r="GS1436" s="202"/>
      <c r="GT1436" s="202"/>
      <c r="GU1436" s="202"/>
      <c r="GV1436" s="202"/>
      <c r="GW1436" s="202"/>
      <c r="GX1436" s="202"/>
      <c r="GY1436" s="202"/>
      <c r="GZ1436" s="202"/>
      <c r="HA1436" s="202"/>
      <c r="HB1436" s="202"/>
      <c r="HC1436" s="202"/>
      <c r="HD1436" s="202"/>
      <c r="HE1436" s="202"/>
      <c r="HF1436" s="202"/>
      <c r="HG1436" s="202"/>
      <c r="HH1436" s="202"/>
      <c r="HI1436" s="202"/>
      <c r="HJ1436" s="202"/>
      <c r="HK1436" s="202"/>
      <c r="HL1436" s="202"/>
      <c r="HM1436" s="202"/>
      <c r="HN1436" s="202"/>
      <c r="HO1436" s="202"/>
      <c r="HP1436" s="202"/>
      <c r="HQ1436" s="202"/>
      <c r="HR1436" s="202"/>
      <c r="HS1436" s="202"/>
      <c r="HT1436" s="202"/>
      <c r="HU1436" s="202"/>
      <c r="HV1436" s="202"/>
      <c r="HW1436" s="202"/>
      <c r="HX1436" s="202"/>
      <c r="HY1436" s="202"/>
      <c r="HZ1436" s="202"/>
      <c r="IA1436" s="202"/>
      <c r="IB1436" s="202"/>
      <c r="IC1436" s="202"/>
      <c r="ID1436" s="202"/>
      <c r="IE1436" s="202"/>
      <c r="IF1436" s="202"/>
      <c r="IG1436" s="202"/>
      <c r="IH1436" s="202"/>
      <c r="II1436" s="202"/>
      <c r="IJ1436" s="202"/>
      <c r="IK1436" s="202"/>
      <c r="IL1436" s="202"/>
      <c r="IM1436" s="202"/>
      <c r="IN1436" s="202"/>
      <c r="IO1436" s="202"/>
      <c r="IP1436" s="202"/>
      <c r="IQ1436" s="202"/>
      <c r="IR1436" s="202"/>
      <c r="IS1436" s="202"/>
      <c r="IT1436" s="202"/>
      <c r="IU1436" s="202"/>
      <c r="IV1436" s="202"/>
      <c r="IW1436" s="202"/>
      <c r="IX1436" s="202"/>
      <c r="IY1436" s="202"/>
      <c r="IZ1436" s="202"/>
      <c r="JA1436" s="202"/>
      <c r="JB1436" s="202"/>
      <c r="JC1436" s="202"/>
      <c r="JD1436" s="202"/>
    </row>
    <row r="1437" spans="1:264" s="686" customFormat="1" x14ac:dyDescent="0.25">
      <c r="A1437" s="641">
        <v>1</v>
      </c>
      <c r="B1437" s="641">
        <v>1</v>
      </c>
      <c r="C1437" s="2686" t="s">
        <v>596</v>
      </c>
      <c r="D1437" s="951"/>
      <c r="E1437" s="951"/>
      <c r="F1437" s="1575">
        <f t="shared" si="1113"/>
        <v>0</v>
      </c>
      <c r="G1437" s="952">
        <f t="shared" si="1113"/>
        <v>0</v>
      </c>
      <c r="H1437" s="952">
        <f t="shared" si="1113"/>
        <v>0</v>
      </c>
      <c r="I1437" s="952">
        <f t="shared" si="1113"/>
        <v>0</v>
      </c>
      <c r="J1437" s="3451">
        <f t="shared" ref="J1437" si="1121">J1367</f>
        <v>0</v>
      </c>
      <c r="K1437" s="1152"/>
      <c r="L1437" s="1152"/>
      <c r="M1437" s="1153"/>
      <c r="N1437" s="1153"/>
      <c r="O1437" s="1153"/>
      <c r="P1437" s="1153"/>
      <c r="Q1437" s="1153"/>
      <c r="R1437" s="1153"/>
      <c r="S1437" s="1191"/>
      <c r="T1437" s="1191"/>
      <c r="U1437" s="1151"/>
      <c r="V1437" s="1191"/>
      <c r="W1437" s="3025"/>
      <c r="X1437" s="1191"/>
      <c r="Y1437" s="1191"/>
      <c r="Z1437" s="1984"/>
      <c r="AA1437" s="1984"/>
      <c r="AB1437" s="1191"/>
      <c r="AC1437" s="3709"/>
      <c r="AD1437" s="202"/>
      <c r="AE1437" s="202"/>
      <c r="AF1437" s="202"/>
      <c r="AG1437" s="202"/>
      <c r="AH1437" s="202"/>
      <c r="AI1437" s="202"/>
      <c r="AJ1437" s="202"/>
      <c r="AK1437" s="202"/>
      <c r="AL1437" s="202"/>
      <c r="AM1437" s="202"/>
      <c r="AN1437" s="202"/>
      <c r="AO1437" s="202"/>
      <c r="AP1437" s="202"/>
      <c r="AQ1437" s="202"/>
      <c r="AR1437" s="202"/>
      <c r="AS1437" s="202"/>
      <c r="AT1437" s="202"/>
      <c r="AU1437" s="202"/>
      <c r="AV1437" s="202"/>
      <c r="AW1437" s="202"/>
      <c r="AX1437" s="202"/>
      <c r="AY1437" s="202"/>
      <c r="AZ1437" s="202"/>
      <c r="BA1437" s="202"/>
      <c r="BB1437" s="202"/>
      <c r="BC1437" s="202"/>
      <c r="BD1437" s="202"/>
      <c r="BE1437" s="202"/>
      <c r="BF1437" s="202"/>
      <c r="BG1437" s="202"/>
      <c r="BH1437" s="202"/>
      <c r="BI1437" s="202"/>
      <c r="BJ1437" s="202"/>
      <c r="BK1437" s="202"/>
      <c r="BL1437" s="202"/>
      <c r="BM1437" s="202"/>
      <c r="BN1437" s="202"/>
      <c r="BO1437" s="202"/>
      <c r="BP1437" s="202"/>
      <c r="BQ1437" s="202"/>
      <c r="BR1437" s="202"/>
      <c r="BS1437" s="202"/>
      <c r="BT1437" s="202"/>
      <c r="BU1437" s="202"/>
      <c r="BV1437" s="202"/>
      <c r="BW1437" s="202"/>
      <c r="BX1437" s="202"/>
      <c r="BY1437" s="202"/>
      <c r="BZ1437" s="202"/>
      <c r="CA1437" s="202"/>
      <c r="CB1437" s="202"/>
      <c r="CC1437" s="202"/>
      <c r="CD1437" s="202"/>
      <c r="CE1437" s="202"/>
      <c r="CF1437" s="202"/>
      <c r="CG1437" s="202"/>
      <c r="CH1437" s="202"/>
      <c r="CI1437" s="202"/>
      <c r="CJ1437" s="202"/>
      <c r="CK1437" s="202"/>
      <c r="CL1437" s="202"/>
      <c r="CM1437" s="202"/>
      <c r="CN1437" s="202"/>
      <c r="CO1437" s="202"/>
      <c r="CP1437" s="202"/>
      <c r="CQ1437" s="202"/>
      <c r="CR1437" s="202"/>
      <c r="CS1437" s="202"/>
      <c r="CT1437" s="202"/>
      <c r="CU1437" s="202"/>
      <c r="CV1437" s="202"/>
      <c r="CW1437" s="202"/>
      <c r="CX1437" s="202"/>
      <c r="CY1437" s="202"/>
      <c r="CZ1437" s="202"/>
      <c r="DA1437" s="202"/>
      <c r="DB1437" s="202"/>
      <c r="DC1437" s="202"/>
      <c r="DD1437" s="202"/>
      <c r="DE1437" s="202"/>
      <c r="DF1437" s="202"/>
      <c r="DG1437" s="202"/>
      <c r="DH1437" s="202"/>
      <c r="DI1437" s="202"/>
      <c r="DJ1437" s="202"/>
      <c r="DK1437" s="202"/>
      <c r="DL1437" s="202"/>
      <c r="DM1437" s="202"/>
      <c r="DN1437" s="202"/>
      <c r="DO1437" s="202"/>
      <c r="DP1437" s="202"/>
      <c r="DQ1437" s="202"/>
      <c r="DR1437" s="202"/>
      <c r="DS1437" s="202"/>
      <c r="DT1437" s="202"/>
      <c r="DU1437" s="202"/>
      <c r="DV1437" s="202"/>
      <c r="DW1437" s="202"/>
      <c r="DX1437" s="202"/>
      <c r="DY1437" s="202"/>
      <c r="DZ1437" s="202"/>
      <c r="EA1437" s="202"/>
      <c r="EB1437" s="202"/>
      <c r="EC1437" s="202"/>
      <c r="ED1437" s="202"/>
      <c r="EE1437" s="202"/>
      <c r="EF1437" s="202"/>
      <c r="EG1437" s="202"/>
      <c r="EH1437" s="202"/>
      <c r="EI1437" s="202"/>
      <c r="EJ1437" s="202"/>
      <c r="EK1437" s="202"/>
      <c r="EL1437" s="202"/>
      <c r="EM1437" s="202"/>
      <c r="EN1437" s="202"/>
      <c r="EO1437" s="202"/>
      <c r="EP1437" s="202"/>
      <c r="EQ1437" s="202"/>
      <c r="ER1437" s="202"/>
      <c r="ES1437" s="202"/>
      <c r="ET1437" s="202"/>
      <c r="EU1437" s="202"/>
      <c r="EV1437" s="202"/>
      <c r="EW1437" s="202"/>
      <c r="EX1437" s="202"/>
      <c r="EY1437" s="202"/>
      <c r="EZ1437" s="202"/>
      <c r="FA1437" s="202"/>
      <c r="FB1437" s="202"/>
      <c r="FC1437" s="202"/>
      <c r="FD1437" s="202"/>
      <c r="FE1437" s="202"/>
      <c r="FF1437" s="202"/>
      <c r="FG1437" s="202"/>
      <c r="FH1437" s="202"/>
      <c r="FI1437" s="202"/>
      <c r="FJ1437" s="202"/>
      <c r="FK1437" s="202"/>
      <c r="FL1437" s="202"/>
      <c r="FM1437" s="202"/>
      <c r="FN1437" s="202"/>
      <c r="FO1437" s="202"/>
      <c r="FP1437" s="202"/>
      <c r="FQ1437" s="202"/>
      <c r="FR1437" s="202"/>
      <c r="FS1437" s="202"/>
      <c r="FT1437" s="202"/>
      <c r="FU1437" s="202"/>
      <c r="FV1437" s="202"/>
      <c r="FW1437" s="202"/>
      <c r="FX1437" s="202"/>
      <c r="FY1437" s="202"/>
      <c r="FZ1437" s="202"/>
      <c r="GA1437" s="202"/>
      <c r="GB1437" s="202"/>
      <c r="GC1437" s="202"/>
      <c r="GD1437" s="202"/>
      <c r="GE1437" s="202"/>
      <c r="GF1437" s="202"/>
      <c r="GG1437" s="202"/>
      <c r="GH1437" s="202"/>
      <c r="GI1437" s="202"/>
      <c r="GJ1437" s="202"/>
      <c r="GK1437" s="202"/>
      <c r="GL1437" s="202"/>
      <c r="GM1437" s="202"/>
      <c r="GN1437" s="202"/>
      <c r="GO1437" s="202"/>
      <c r="GP1437" s="202"/>
      <c r="GQ1437" s="202"/>
      <c r="GR1437" s="202"/>
      <c r="GS1437" s="202"/>
      <c r="GT1437" s="202"/>
      <c r="GU1437" s="202"/>
      <c r="GV1437" s="202"/>
      <c r="GW1437" s="202"/>
      <c r="GX1437" s="202"/>
      <c r="GY1437" s="202"/>
      <c r="GZ1437" s="202"/>
      <c r="HA1437" s="202"/>
      <c r="HB1437" s="202"/>
      <c r="HC1437" s="202"/>
      <c r="HD1437" s="202"/>
      <c r="HE1437" s="202"/>
      <c r="HF1437" s="202"/>
      <c r="HG1437" s="202"/>
      <c r="HH1437" s="202"/>
      <c r="HI1437" s="202"/>
      <c r="HJ1437" s="202"/>
      <c r="HK1437" s="202"/>
      <c r="HL1437" s="202"/>
      <c r="HM1437" s="202"/>
      <c r="HN1437" s="202"/>
      <c r="HO1437" s="202"/>
      <c r="HP1437" s="202"/>
      <c r="HQ1437" s="202"/>
      <c r="HR1437" s="202"/>
      <c r="HS1437" s="202"/>
      <c r="HT1437" s="202"/>
      <c r="HU1437" s="202"/>
      <c r="HV1437" s="202"/>
      <c r="HW1437" s="202"/>
      <c r="HX1437" s="202"/>
      <c r="HY1437" s="202"/>
      <c r="HZ1437" s="202"/>
      <c r="IA1437" s="202"/>
      <c r="IB1437" s="202"/>
      <c r="IC1437" s="202"/>
      <c r="ID1437" s="202"/>
      <c r="IE1437" s="202"/>
      <c r="IF1437" s="202"/>
      <c r="IG1437" s="202"/>
      <c r="IH1437" s="202"/>
      <c r="II1437" s="202"/>
      <c r="IJ1437" s="202"/>
      <c r="IK1437" s="202"/>
      <c r="IL1437" s="202"/>
      <c r="IM1437" s="202"/>
      <c r="IN1437" s="202"/>
      <c r="IO1437" s="202"/>
      <c r="IP1437" s="202"/>
      <c r="IQ1437" s="202"/>
      <c r="IR1437" s="202"/>
      <c r="IS1437" s="202"/>
      <c r="IT1437" s="202"/>
      <c r="IU1437" s="202"/>
      <c r="IV1437" s="202"/>
      <c r="IW1437" s="202"/>
      <c r="IX1437" s="202"/>
      <c r="IY1437" s="202"/>
      <c r="IZ1437" s="202"/>
      <c r="JA1437" s="202"/>
      <c r="JB1437" s="202"/>
      <c r="JC1437" s="202"/>
      <c r="JD1437" s="202"/>
    </row>
    <row r="1438" spans="1:264" s="686" customFormat="1" x14ac:dyDescent="0.25">
      <c r="A1438" s="641">
        <v>1</v>
      </c>
      <c r="B1438" s="641">
        <v>1</v>
      </c>
      <c r="C1438" s="1861" t="s">
        <v>597</v>
      </c>
      <c r="D1438" s="951"/>
      <c r="E1438" s="951"/>
      <c r="F1438" s="1575">
        <f t="shared" si="1113"/>
        <v>0</v>
      </c>
      <c r="G1438" s="952">
        <f t="shared" si="1113"/>
        <v>0</v>
      </c>
      <c r="H1438" s="952">
        <f t="shared" si="1113"/>
        <v>0</v>
      </c>
      <c r="I1438" s="952">
        <f t="shared" si="1113"/>
        <v>0</v>
      </c>
      <c r="J1438" s="3451">
        <f t="shared" ref="J1438" si="1122">J1368</f>
        <v>0</v>
      </c>
      <c r="K1438" s="1152"/>
      <c r="L1438" s="1152"/>
      <c r="M1438" s="1153"/>
      <c r="N1438" s="1153"/>
      <c r="O1438" s="1153"/>
      <c r="P1438" s="1153"/>
      <c r="Q1438" s="1153"/>
      <c r="R1438" s="1153"/>
      <c r="S1438" s="1191"/>
      <c r="T1438" s="1191"/>
      <c r="U1438" s="1151"/>
      <c r="V1438" s="1191"/>
      <c r="W1438" s="3025"/>
      <c r="X1438" s="1191"/>
      <c r="Y1438" s="1191"/>
      <c r="Z1438" s="1984"/>
      <c r="AA1438" s="1984"/>
      <c r="AB1438" s="1191"/>
      <c r="AC1438" s="3709"/>
      <c r="AD1438" s="202"/>
      <c r="AE1438" s="202"/>
      <c r="AF1438" s="202"/>
      <c r="AG1438" s="202"/>
      <c r="AH1438" s="202"/>
      <c r="AI1438" s="202"/>
      <c r="AJ1438" s="202"/>
      <c r="AK1438" s="202"/>
      <c r="AL1438" s="202"/>
      <c r="AM1438" s="202"/>
      <c r="AN1438" s="202"/>
      <c r="AO1438" s="202"/>
      <c r="AP1438" s="202"/>
      <c r="AQ1438" s="202"/>
      <c r="AR1438" s="202"/>
      <c r="AS1438" s="202"/>
      <c r="AT1438" s="202"/>
      <c r="AU1438" s="202"/>
      <c r="AV1438" s="202"/>
      <c r="AW1438" s="202"/>
      <c r="AX1438" s="202"/>
      <c r="AY1438" s="202"/>
      <c r="AZ1438" s="202"/>
      <c r="BA1438" s="202"/>
      <c r="BB1438" s="202"/>
      <c r="BC1438" s="202"/>
      <c r="BD1438" s="202"/>
      <c r="BE1438" s="202"/>
      <c r="BF1438" s="202"/>
      <c r="BG1438" s="202"/>
      <c r="BH1438" s="202"/>
      <c r="BI1438" s="202"/>
      <c r="BJ1438" s="202"/>
      <c r="BK1438" s="202"/>
      <c r="BL1438" s="202"/>
      <c r="BM1438" s="202"/>
      <c r="BN1438" s="202"/>
      <c r="BO1438" s="202"/>
      <c r="BP1438" s="202"/>
      <c r="BQ1438" s="202"/>
      <c r="BR1438" s="202"/>
      <c r="BS1438" s="202"/>
      <c r="BT1438" s="202"/>
      <c r="BU1438" s="202"/>
      <c r="BV1438" s="202"/>
      <c r="BW1438" s="202"/>
      <c r="BX1438" s="202"/>
      <c r="BY1438" s="202"/>
      <c r="BZ1438" s="202"/>
      <c r="CA1438" s="202"/>
      <c r="CB1438" s="202"/>
      <c r="CC1438" s="202"/>
      <c r="CD1438" s="202"/>
      <c r="CE1438" s="202"/>
      <c r="CF1438" s="202"/>
      <c r="CG1438" s="202"/>
      <c r="CH1438" s="202"/>
      <c r="CI1438" s="202"/>
      <c r="CJ1438" s="202"/>
      <c r="CK1438" s="202"/>
      <c r="CL1438" s="202"/>
      <c r="CM1438" s="202"/>
      <c r="CN1438" s="202"/>
      <c r="CO1438" s="202"/>
      <c r="CP1438" s="202"/>
      <c r="CQ1438" s="202"/>
      <c r="CR1438" s="202"/>
      <c r="CS1438" s="202"/>
      <c r="CT1438" s="202"/>
      <c r="CU1438" s="202"/>
      <c r="CV1438" s="202"/>
      <c r="CW1438" s="202"/>
      <c r="CX1438" s="202"/>
      <c r="CY1438" s="202"/>
      <c r="CZ1438" s="202"/>
      <c r="DA1438" s="202"/>
      <c r="DB1438" s="202"/>
      <c r="DC1438" s="202"/>
      <c r="DD1438" s="202"/>
      <c r="DE1438" s="202"/>
      <c r="DF1438" s="202"/>
      <c r="DG1438" s="202"/>
      <c r="DH1438" s="202"/>
      <c r="DI1438" s="202"/>
      <c r="DJ1438" s="202"/>
      <c r="DK1438" s="202"/>
      <c r="DL1438" s="202"/>
      <c r="DM1438" s="202"/>
      <c r="DN1438" s="202"/>
      <c r="DO1438" s="202"/>
      <c r="DP1438" s="202"/>
      <c r="DQ1438" s="202"/>
      <c r="DR1438" s="202"/>
      <c r="DS1438" s="202"/>
      <c r="DT1438" s="202"/>
      <c r="DU1438" s="202"/>
      <c r="DV1438" s="202"/>
      <c r="DW1438" s="202"/>
      <c r="DX1438" s="202"/>
      <c r="DY1438" s="202"/>
      <c r="DZ1438" s="202"/>
      <c r="EA1438" s="202"/>
      <c r="EB1438" s="202"/>
      <c r="EC1438" s="202"/>
      <c r="ED1438" s="202"/>
      <c r="EE1438" s="202"/>
      <c r="EF1438" s="202"/>
      <c r="EG1438" s="202"/>
      <c r="EH1438" s="202"/>
      <c r="EI1438" s="202"/>
      <c r="EJ1438" s="202"/>
      <c r="EK1438" s="202"/>
      <c r="EL1438" s="202"/>
      <c r="EM1438" s="202"/>
      <c r="EN1438" s="202"/>
      <c r="EO1438" s="202"/>
      <c r="EP1438" s="202"/>
      <c r="EQ1438" s="202"/>
      <c r="ER1438" s="202"/>
      <c r="ES1438" s="202"/>
      <c r="ET1438" s="202"/>
      <c r="EU1438" s="202"/>
      <c r="EV1438" s="202"/>
      <c r="EW1438" s="202"/>
      <c r="EX1438" s="202"/>
      <c r="EY1438" s="202"/>
      <c r="EZ1438" s="202"/>
      <c r="FA1438" s="202"/>
      <c r="FB1438" s="202"/>
      <c r="FC1438" s="202"/>
      <c r="FD1438" s="202"/>
      <c r="FE1438" s="202"/>
      <c r="FF1438" s="202"/>
      <c r="FG1438" s="202"/>
      <c r="FH1438" s="202"/>
      <c r="FI1438" s="202"/>
      <c r="FJ1438" s="202"/>
      <c r="FK1438" s="202"/>
      <c r="FL1438" s="202"/>
      <c r="FM1438" s="202"/>
      <c r="FN1438" s="202"/>
      <c r="FO1438" s="202"/>
      <c r="FP1438" s="202"/>
      <c r="FQ1438" s="202"/>
      <c r="FR1438" s="202"/>
      <c r="FS1438" s="202"/>
      <c r="FT1438" s="202"/>
      <c r="FU1438" s="202"/>
      <c r="FV1438" s="202"/>
      <c r="FW1438" s="202"/>
      <c r="FX1438" s="202"/>
      <c r="FY1438" s="202"/>
      <c r="FZ1438" s="202"/>
      <c r="GA1438" s="202"/>
      <c r="GB1438" s="202"/>
      <c r="GC1438" s="202"/>
      <c r="GD1438" s="202"/>
      <c r="GE1438" s="202"/>
      <c r="GF1438" s="202"/>
      <c r="GG1438" s="202"/>
      <c r="GH1438" s="202"/>
      <c r="GI1438" s="202"/>
      <c r="GJ1438" s="202"/>
      <c r="GK1438" s="202"/>
      <c r="GL1438" s="202"/>
      <c r="GM1438" s="202"/>
      <c r="GN1438" s="202"/>
      <c r="GO1438" s="202"/>
      <c r="GP1438" s="202"/>
      <c r="GQ1438" s="202"/>
      <c r="GR1438" s="202"/>
      <c r="GS1438" s="202"/>
      <c r="GT1438" s="202"/>
      <c r="GU1438" s="202"/>
      <c r="GV1438" s="202"/>
      <c r="GW1438" s="202"/>
      <c r="GX1438" s="202"/>
      <c r="GY1438" s="202"/>
      <c r="GZ1438" s="202"/>
      <c r="HA1438" s="202"/>
      <c r="HB1438" s="202"/>
      <c r="HC1438" s="202"/>
      <c r="HD1438" s="202"/>
      <c r="HE1438" s="202"/>
      <c r="HF1438" s="202"/>
      <c r="HG1438" s="202"/>
      <c r="HH1438" s="202"/>
      <c r="HI1438" s="202"/>
      <c r="HJ1438" s="202"/>
      <c r="HK1438" s="202"/>
      <c r="HL1438" s="202"/>
      <c r="HM1438" s="202"/>
      <c r="HN1438" s="202"/>
      <c r="HO1438" s="202"/>
      <c r="HP1438" s="202"/>
      <c r="HQ1438" s="202"/>
      <c r="HR1438" s="202"/>
      <c r="HS1438" s="202"/>
      <c r="HT1438" s="202"/>
      <c r="HU1438" s="202"/>
      <c r="HV1438" s="202"/>
      <c r="HW1438" s="202"/>
      <c r="HX1438" s="202"/>
      <c r="HY1438" s="202"/>
      <c r="HZ1438" s="202"/>
      <c r="IA1438" s="202"/>
      <c r="IB1438" s="202"/>
      <c r="IC1438" s="202"/>
      <c r="ID1438" s="202"/>
      <c r="IE1438" s="202"/>
      <c r="IF1438" s="202"/>
      <c r="IG1438" s="202"/>
      <c r="IH1438" s="202"/>
      <c r="II1438" s="202"/>
      <c r="IJ1438" s="202"/>
      <c r="IK1438" s="202"/>
      <c r="IL1438" s="202"/>
      <c r="IM1438" s="202"/>
      <c r="IN1438" s="202"/>
      <c r="IO1438" s="202"/>
      <c r="IP1438" s="202"/>
      <c r="IQ1438" s="202"/>
      <c r="IR1438" s="202"/>
      <c r="IS1438" s="202"/>
      <c r="IT1438" s="202"/>
      <c r="IU1438" s="202"/>
      <c r="IV1438" s="202"/>
      <c r="IW1438" s="202"/>
      <c r="IX1438" s="202"/>
      <c r="IY1438" s="202"/>
      <c r="IZ1438" s="202"/>
      <c r="JA1438" s="202"/>
      <c r="JB1438" s="202"/>
      <c r="JC1438" s="202"/>
      <c r="JD1438" s="202"/>
    </row>
    <row r="1439" spans="1:264" s="686" customFormat="1" x14ac:dyDescent="0.25">
      <c r="A1439" s="641">
        <v>1</v>
      </c>
      <c r="B1439" s="641">
        <v>1</v>
      </c>
      <c r="C1439" s="1861" t="s">
        <v>598</v>
      </c>
      <c r="D1439" s="951"/>
      <c r="E1439" s="951"/>
      <c r="F1439" s="1575">
        <f t="shared" si="1113"/>
        <v>0</v>
      </c>
      <c r="G1439" s="952">
        <f t="shared" si="1113"/>
        <v>0</v>
      </c>
      <c r="H1439" s="952">
        <f t="shared" si="1113"/>
        <v>0</v>
      </c>
      <c r="I1439" s="952">
        <f t="shared" si="1113"/>
        <v>0</v>
      </c>
      <c r="J1439" s="3451">
        <f t="shared" ref="J1439" si="1123">J1369</f>
        <v>0</v>
      </c>
      <c r="K1439" s="1152"/>
      <c r="L1439" s="1152"/>
      <c r="M1439" s="1153"/>
      <c r="N1439" s="1153"/>
      <c r="O1439" s="1153"/>
      <c r="P1439" s="1153"/>
      <c r="Q1439" s="1153"/>
      <c r="R1439" s="1153"/>
      <c r="S1439" s="1191"/>
      <c r="T1439" s="1191"/>
      <c r="U1439" s="1151"/>
      <c r="V1439" s="1191"/>
      <c r="W1439" s="3025"/>
      <c r="X1439" s="1191"/>
      <c r="Y1439" s="1191"/>
      <c r="Z1439" s="1984"/>
      <c r="AA1439" s="1984"/>
      <c r="AB1439" s="1191"/>
      <c r="AC1439" s="3709"/>
      <c r="AD1439" s="202"/>
      <c r="AE1439" s="202"/>
      <c r="AF1439" s="202"/>
      <c r="AG1439" s="202"/>
      <c r="AH1439" s="202"/>
      <c r="AI1439" s="202"/>
      <c r="AJ1439" s="202"/>
      <c r="AK1439" s="202"/>
      <c r="AL1439" s="202"/>
      <c r="AM1439" s="202"/>
      <c r="AN1439" s="202"/>
      <c r="AO1439" s="202"/>
      <c r="AP1439" s="202"/>
      <c r="AQ1439" s="202"/>
      <c r="AR1439" s="202"/>
      <c r="AS1439" s="202"/>
      <c r="AT1439" s="202"/>
      <c r="AU1439" s="202"/>
      <c r="AV1439" s="202"/>
      <c r="AW1439" s="202"/>
      <c r="AX1439" s="202"/>
      <c r="AY1439" s="202"/>
      <c r="AZ1439" s="202"/>
      <c r="BA1439" s="202"/>
      <c r="BB1439" s="202"/>
      <c r="BC1439" s="202"/>
      <c r="BD1439" s="202"/>
      <c r="BE1439" s="202"/>
      <c r="BF1439" s="202"/>
      <c r="BG1439" s="202"/>
      <c r="BH1439" s="202"/>
      <c r="BI1439" s="202"/>
      <c r="BJ1439" s="202"/>
      <c r="BK1439" s="202"/>
      <c r="BL1439" s="202"/>
      <c r="BM1439" s="202"/>
      <c r="BN1439" s="202"/>
      <c r="BO1439" s="202"/>
      <c r="BP1439" s="202"/>
      <c r="BQ1439" s="202"/>
      <c r="BR1439" s="202"/>
      <c r="BS1439" s="202"/>
      <c r="BT1439" s="202"/>
      <c r="BU1439" s="202"/>
      <c r="BV1439" s="202"/>
      <c r="BW1439" s="202"/>
      <c r="BX1439" s="202"/>
      <c r="BY1439" s="202"/>
      <c r="BZ1439" s="202"/>
      <c r="CA1439" s="202"/>
      <c r="CB1439" s="202"/>
      <c r="CC1439" s="202"/>
      <c r="CD1439" s="202"/>
      <c r="CE1439" s="202"/>
      <c r="CF1439" s="202"/>
      <c r="CG1439" s="202"/>
      <c r="CH1439" s="202"/>
      <c r="CI1439" s="202"/>
      <c r="CJ1439" s="202"/>
      <c r="CK1439" s="202"/>
      <c r="CL1439" s="202"/>
      <c r="CM1439" s="202"/>
      <c r="CN1439" s="202"/>
      <c r="CO1439" s="202"/>
      <c r="CP1439" s="202"/>
      <c r="CQ1439" s="202"/>
      <c r="CR1439" s="202"/>
      <c r="CS1439" s="202"/>
      <c r="CT1439" s="202"/>
      <c r="CU1439" s="202"/>
      <c r="CV1439" s="202"/>
      <c r="CW1439" s="202"/>
      <c r="CX1439" s="202"/>
      <c r="CY1439" s="202"/>
      <c r="CZ1439" s="202"/>
      <c r="DA1439" s="202"/>
      <c r="DB1439" s="202"/>
      <c r="DC1439" s="202"/>
      <c r="DD1439" s="202"/>
      <c r="DE1439" s="202"/>
      <c r="DF1439" s="202"/>
      <c r="DG1439" s="202"/>
      <c r="DH1439" s="202"/>
      <c r="DI1439" s="202"/>
      <c r="DJ1439" s="202"/>
      <c r="DK1439" s="202"/>
      <c r="DL1439" s="202"/>
      <c r="DM1439" s="202"/>
      <c r="DN1439" s="202"/>
      <c r="DO1439" s="202"/>
      <c r="DP1439" s="202"/>
      <c r="DQ1439" s="202"/>
      <c r="DR1439" s="202"/>
      <c r="DS1439" s="202"/>
      <c r="DT1439" s="202"/>
      <c r="DU1439" s="202"/>
      <c r="DV1439" s="202"/>
      <c r="DW1439" s="202"/>
      <c r="DX1439" s="202"/>
      <c r="DY1439" s="202"/>
      <c r="DZ1439" s="202"/>
      <c r="EA1439" s="202"/>
      <c r="EB1439" s="202"/>
      <c r="EC1439" s="202"/>
      <c r="ED1439" s="202"/>
      <c r="EE1439" s="202"/>
      <c r="EF1439" s="202"/>
      <c r="EG1439" s="202"/>
      <c r="EH1439" s="202"/>
      <c r="EI1439" s="202"/>
      <c r="EJ1439" s="202"/>
      <c r="EK1439" s="202"/>
      <c r="EL1439" s="202"/>
      <c r="EM1439" s="202"/>
      <c r="EN1439" s="202"/>
      <c r="EO1439" s="202"/>
      <c r="EP1439" s="202"/>
      <c r="EQ1439" s="202"/>
      <c r="ER1439" s="202"/>
      <c r="ES1439" s="202"/>
      <c r="ET1439" s="202"/>
      <c r="EU1439" s="202"/>
      <c r="EV1439" s="202"/>
      <c r="EW1439" s="202"/>
      <c r="EX1439" s="202"/>
      <c r="EY1439" s="202"/>
      <c r="EZ1439" s="202"/>
      <c r="FA1439" s="202"/>
      <c r="FB1439" s="202"/>
      <c r="FC1439" s="202"/>
      <c r="FD1439" s="202"/>
      <c r="FE1439" s="202"/>
      <c r="FF1439" s="202"/>
      <c r="FG1439" s="202"/>
      <c r="FH1439" s="202"/>
      <c r="FI1439" s="202"/>
      <c r="FJ1439" s="202"/>
      <c r="FK1439" s="202"/>
      <c r="FL1439" s="202"/>
      <c r="FM1439" s="202"/>
      <c r="FN1439" s="202"/>
      <c r="FO1439" s="202"/>
      <c r="FP1439" s="202"/>
      <c r="FQ1439" s="202"/>
      <c r="FR1439" s="202"/>
      <c r="FS1439" s="202"/>
      <c r="FT1439" s="202"/>
      <c r="FU1439" s="202"/>
      <c r="FV1439" s="202"/>
      <c r="FW1439" s="202"/>
      <c r="FX1439" s="202"/>
      <c r="FY1439" s="202"/>
      <c r="FZ1439" s="202"/>
      <c r="GA1439" s="202"/>
      <c r="GB1439" s="202"/>
      <c r="GC1439" s="202"/>
      <c r="GD1439" s="202"/>
      <c r="GE1439" s="202"/>
      <c r="GF1439" s="202"/>
      <c r="GG1439" s="202"/>
      <c r="GH1439" s="202"/>
      <c r="GI1439" s="202"/>
      <c r="GJ1439" s="202"/>
      <c r="GK1439" s="202"/>
      <c r="GL1439" s="202"/>
      <c r="GM1439" s="202"/>
      <c r="GN1439" s="202"/>
      <c r="GO1439" s="202"/>
      <c r="GP1439" s="202"/>
      <c r="GQ1439" s="202"/>
      <c r="GR1439" s="202"/>
      <c r="GS1439" s="202"/>
      <c r="GT1439" s="202"/>
      <c r="GU1439" s="202"/>
      <c r="GV1439" s="202"/>
      <c r="GW1439" s="202"/>
      <c r="GX1439" s="202"/>
      <c r="GY1439" s="202"/>
      <c r="GZ1439" s="202"/>
      <c r="HA1439" s="202"/>
      <c r="HB1439" s="202"/>
      <c r="HC1439" s="202"/>
      <c r="HD1439" s="202"/>
      <c r="HE1439" s="202"/>
      <c r="HF1439" s="202"/>
      <c r="HG1439" s="202"/>
      <c r="HH1439" s="202"/>
      <c r="HI1439" s="202"/>
      <c r="HJ1439" s="202"/>
      <c r="HK1439" s="202"/>
      <c r="HL1439" s="202"/>
      <c r="HM1439" s="202"/>
      <c r="HN1439" s="202"/>
      <c r="HO1439" s="202"/>
      <c r="HP1439" s="202"/>
      <c r="HQ1439" s="202"/>
      <c r="HR1439" s="202"/>
      <c r="HS1439" s="202"/>
      <c r="HT1439" s="202"/>
      <c r="HU1439" s="202"/>
      <c r="HV1439" s="202"/>
      <c r="HW1439" s="202"/>
      <c r="HX1439" s="202"/>
      <c r="HY1439" s="202"/>
      <c r="HZ1439" s="202"/>
      <c r="IA1439" s="202"/>
      <c r="IB1439" s="202"/>
      <c r="IC1439" s="202"/>
      <c r="ID1439" s="202"/>
      <c r="IE1439" s="202"/>
      <c r="IF1439" s="202"/>
      <c r="IG1439" s="202"/>
      <c r="IH1439" s="202"/>
      <c r="II1439" s="202"/>
      <c r="IJ1439" s="202"/>
      <c r="IK1439" s="202"/>
      <c r="IL1439" s="202"/>
      <c r="IM1439" s="202"/>
      <c r="IN1439" s="202"/>
      <c r="IO1439" s="202"/>
      <c r="IP1439" s="202"/>
      <c r="IQ1439" s="202"/>
      <c r="IR1439" s="202"/>
      <c r="IS1439" s="202"/>
      <c r="IT1439" s="202"/>
      <c r="IU1439" s="202"/>
      <c r="IV1439" s="202"/>
      <c r="IW1439" s="202"/>
      <c r="IX1439" s="202"/>
      <c r="IY1439" s="202"/>
      <c r="IZ1439" s="202"/>
      <c r="JA1439" s="202"/>
      <c r="JB1439" s="202"/>
      <c r="JC1439" s="202"/>
      <c r="JD1439" s="202"/>
    </row>
    <row r="1440" spans="1:264" s="686" customFormat="1" ht="30" x14ac:dyDescent="0.25">
      <c r="A1440" s="641"/>
      <c r="B1440" s="641">
        <v>1</v>
      </c>
      <c r="C1440" s="1781" t="s">
        <v>572</v>
      </c>
      <c r="D1440" s="951"/>
      <c r="E1440" s="951"/>
      <c r="F1440" s="1575">
        <f>F1371</f>
        <v>2150</v>
      </c>
      <c r="G1440" s="1575">
        <f t="shared" ref="G1440:H1440" si="1124">G1371</f>
        <v>358.33333333333331</v>
      </c>
      <c r="H1440" s="1575">
        <f t="shared" si="1124"/>
        <v>349</v>
      </c>
      <c r="I1440" s="952">
        <f t="shared" si="1113"/>
        <v>0</v>
      </c>
      <c r="J1440" s="3617">
        <f t="shared" ref="J1440" si="1125">J1371</f>
        <v>38</v>
      </c>
      <c r="K1440" s="1152"/>
      <c r="L1440" s="1152"/>
      <c r="M1440" s="1153"/>
      <c r="N1440" s="1153"/>
      <c r="O1440" s="1153"/>
      <c r="P1440" s="1153"/>
      <c r="Q1440" s="1153"/>
      <c r="R1440" s="1153"/>
      <c r="S1440" s="1191"/>
      <c r="T1440" s="1191"/>
      <c r="U1440" s="1151"/>
      <c r="V1440" s="1191"/>
      <c r="W1440" s="3025"/>
      <c r="X1440" s="1191"/>
      <c r="Y1440" s="1191"/>
      <c r="Z1440" s="1984"/>
      <c r="AA1440" s="1984"/>
      <c r="AB1440" s="1191"/>
      <c r="AC1440" s="3709"/>
      <c r="AD1440" s="202"/>
      <c r="AE1440" s="202"/>
      <c r="AF1440" s="202"/>
      <c r="AG1440" s="202"/>
      <c r="AH1440" s="202"/>
      <c r="AI1440" s="202"/>
      <c r="AJ1440" s="202"/>
      <c r="AK1440" s="202"/>
      <c r="AL1440" s="202"/>
      <c r="AM1440" s="202"/>
      <c r="AN1440" s="202"/>
      <c r="AO1440" s="202"/>
      <c r="AP1440" s="202"/>
      <c r="AQ1440" s="202"/>
      <c r="AR1440" s="202"/>
      <c r="AS1440" s="202"/>
      <c r="AT1440" s="202"/>
      <c r="AU1440" s="202"/>
      <c r="AV1440" s="202"/>
      <c r="AW1440" s="202"/>
      <c r="AX1440" s="202"/>
      <c r="AY1440" s="202"/>
      <c r="AZ1440" s="202"/>
      <c r="BA1440" s="202"/>
      <c r="BB1440" s="202"/>
      <c r="BC1440" s="202"/>
      <c r="BD1440" s="202"/>
      <c r="BE1440" s="202"/>
      <c r="BF1440" s="202"/>
      <c r="BG1440" s="202"/>
      <c r="BH1440" s="202"/>
      <c r="BI1440" s="202"/>
      <c r="BJ1440" s="202"/>
      <c r="BK1440" s="202"/>
      <c r="BL1440" s="202"/>
      <c r="BM1440" s="202"/>
      <c r="BN1440" s="202"/>
      <c r="BO1440" s="202"/>
      <c r="BP1440" s="202"/>
      <c r="BQ1440" s="202"/>
      <c r="BR1440" s="202"/>
      <c r="BS1440" s="202"/>
      <c r="BT1440" s="202"/>
      <c r="BU1440" s="202"/>
      <c r="BV1440" s="202"/>
      <c r="BW1440" s="202"/>
      <c r="BX1440" s="202"/>
      <c r="BY1440" s="202"/>
      <c r="BZ1440" s="202"/>
      <c r="CA1440" s="202"/>
      <c r="CB1440" s="202"/>
      <c r="CC1440" s="202"/>
      <c r="CD1440" s="202"/>
      <c r="CE1440" s="202"/>
      <c r="CF1440" s="202"/>
      <c r="CG1440" s="202"/>
      <c r="CH1440" s="202"/>
      <c r="CI1440" s="202"/>
      <c r="CJ1440" s="202"/>
      <c r="CK1440" s="202"/>
      <c r="CL1440" s="202"/>
      <c r="CM1440" s="202"/>
      <c r="CN1440" s="202"/>
      <c r="CO1440" s="202"/>
      <c r="CP1440" s="202"/>
      <c r="CQ1440" s="202"/>
      <c r="CR1440" s="202"/>
      <c r="CS1440" s="202"/>
      <c r="CT1440" s="202"/>
      <c r="CU1440" s="202"/>
      <c r="CV1440" s="202"/>
      <c r="CW1440" s="202"/>
      <c r="CX1440" s="202"/>
      <c r="CY1440" s="202"/>
      <c r="CZ1440" s="202"/>
      <c r="DA1440" s="202"/>
      <c r="DB1440" s="202"/>
      <c r="DC1440" s="202"/>
      <c r="DD1440" s="202"/>
      <c r="DE1440" s="202"/>
      <c r="DF1440" s="202"/>
      <c r="DG1440" s="202"/>
      <c r="DH1440" s="202"/>
      <c r="DI1440" s="202"/>
      <c r="DJ1440" s="202"/>
      <c r="DK1440" s="202"/>
      <c r="DL1440" s="202"/>
      <c r="DM1440" s="202"/>
      <c r="DN1440" s="202"/>
      <c r="DO1440" s="202"/>
      <c r="DP1440" s="202"/>
      <c r="DQ1440" s="202"/>
      <c r="DR1440" s="202"/>
      <c r="DS1440" s="202"/>
      <c r="DT1440" s="202"/>
      <c r="DU1440" s="202"/>
      <c r="DV1440" s="202"/>
      <c r="DW1440" s="202"/>
      <c r="DX1440" s="202"/>
      <c r="DY1440" s="202"/>
      <c r="DZ1440" s="202"/>
      <c r="EA1440" s="202"/>
      <c r="EB1440" s="202"/>
      <c r="EC1440" s="202"/>
      <c r="ED1440" s="202"/>
      <c r="EE1440" s="202"/>
      <c r="EF1440" s="202"/>
      <c r="EG1440" s="202"/>
      <c r="EH1440" s="202"/>
      <c r="EI1440" s="202"/>
      <c r="EJ1440" s="202"/>
      <c r="EK1440" s="202"/>
      <c r="EL1440" s="202"/>
      <c r="EM1440" s="202"/>
      <c r="EN1440" s="202"/>
      <c r="EO1440" s="202"/>
      <c r="EP1440" s="202"/>
      <c r="EQ1440" s="202"/>
      <c r="ER1440" s="202"/>
      <c r="ES1440" s="202"/>
      <c r="ET1440" s="202"/>
      <c r="EU1440" s="202"/>
      <c r="EV1440" s="202"/>
      <c r="EW1440" s="202"/>
      <c r="EX1440" s="202"/>
      <c r="EY1440" s="202"/>
      <c r="EZ1440" s="202"/>
      <c r="FA1440" s="202"/>
      <c r="FB1440" s="202"/>
      <c r="FC1440" s="202"/>
      <c r="FD1440" s="202"/>
      <c r="FE1440" s="202"/>
      <c r="FF1440" s="202"/>
      <c r="FG1440" s="202"/>
      <c r="FH1440" s="202"/>
      <c r="FI1440" s="202"/>
      <c r="FJ1440" s="202"/>
      <c r="FK1440" s="202"/>
      <c r="FL1440" s="202"/>
      <c r="FM1440" s="202"/>
      <c r="FN1440" s="202"/>
      <c r="FO1440" s="202"/>
      <c r="FP1440" s="202"/>
      <c r="FQ1440" s="202"/>
      <c r="FR1440" s="202"/>
      <c r="FS1440" s="202"/>
      <c r="FT1440" s="202"/>
      <c r="FU1440" s="202"/>
      <c r="FV1440" s="202"/>
      <c r="FW1440" s="202"/>
      <c r="FX1440" s="202"/>
      <c r="FY1440" s="202"/>
      <c r="FZ1440" s="202"/>
      <c r="GA1440" s="202"/>
      <c r="GB1440" s="202"/>
      <c r="GC1440" s="202"/>
      <c r="GD1440" s="202"/>
      <c r="GE1440" s="202"/>
      <c r="GF1440" s="202"/>
      <c r="GG1440" s="202"/>
      <c r="GH1440" s="202"/>
      <c r="GI1440" s="202"/>
      <c r="GJ1440" s="202"/>
      <c r="GK1440" s="202"/>
      <c r="GL1440" s="202"/>
      <c r="GM1440" s="202"/>
      <c r="GN1440" s="202"/>
      <c r="GO1440" s="202"/>
      <c r="GP1440" s="202"/>
      <c r="GQ1440" s="202"/>
      <c r="GR1440" s="202"/>
      <c r="GS1440" s="202"/>
      <c r="GT1440" s="202"/>
      <c r="GU1440" s="202"/>
      <c r="GV1440" s="202"/>
      <c r="GW1440" s="202"/>
      <c r="GX1440" s="202"/>
      <c r="GY1440" s="202"/>
      <c r="GZ1440" s="202"/>
      <c r="HA1440" s="202"/>
      <c r="HB1440" s="202"/>
      <c r="HC1440" s="202"/>
      <c r="HD1440" s="202"/>
      <c r="HE1440" s="202"/>
      <c r="HF1440" s="202"/>
      <c r="HG1440" s="202"/>
      <c r="HH1440" s="202"/>
      <c r="HI1440" s="202"/>
      <c r="HJ1440" s="202"/>
      <c r="HK1440" s="202"/>
      <c r="HL1440" s="202"/>
      <c r="HM1440" s="202"/>
      <c r="HN1440" s="202"/>
      <c r="HO1440" s="202"/>
      <c r="HP1440" s="202"/>
      <c r="HQ1440" s="202"/>
      <c r="HR1440" s="202"/>
      <c r="HS1440" s="202"/>
      <c r="HT1440" s="202"/>
      <c r="HU1440" s="202"/>
      <c r="HV1440" s="202"/>
      <c r="HW1440" s="202"/>
      <c r="HX1440" s="202"/>
      <c r="HY1440" s="202"/>
      <c r="HZ1440" s="202"/>
      <c r="IA1440" s="202"/>
      <c r="IB1440" s="202"/>
      <c r="IC1440" s="202"/>
      <c r="ID1440" s="202"/>
      <c r="IE1440" s="202"/>
      <c r="IF1440" s="202"/>
      <c r="IG1440" s="202"/>
      <c r="IH1440" s="202"/>
      <c r="II1440" s="202"/>
      <c r="IJ1440" s="202"/>
      <c r="IK1440" s="202"/>
      <c r="IL1440" s="202"/>
      <c r="IM1440" s="202"/>
      <c r="IN1440" s="202"/>
      <c r="IO1440" s="202"/>
      <c r="IP1440" s="202"/>
      <c r="IQ1440" s="202"/>
      <c r="IR1440" s="202"/>
      <c r="IS1440" s="202"/>
      <c r="IT1440" s="202"/>
      <c r="IU1440" s="202"/>
      <c r="IV1440" s="202"/>
      <c r="IW1440" s="202"/>
      <c r="IX1440" s="202"/>
      <c r="IY1440" s="202"/>
      <c r="IZ1440" s="202"/>
      <c r="JA1440" s="202"/>
      <c r="JB1440" s="202"/>
      <c r="JC1440" s="202"/>
      <c r="JD1440" s="202"/>
    </row>
    <row r="1441" spans="1:264" s="686" customFormat="1" ht="30" x14ac:dyDescent="0.25">
      <c r="A1441" s="641">
        <v>1</v>
      </c>
      <c r="B1441" s="641">
        <v>1</v>
      </c>
      <c r="C1441" s="3764" t="s">
        <v>252</v>
      </c>
      <c r="D1441" s="951"/>
      <c r="E1441" s="951"/>
      <c r="F1441" s="1575"/>
      <c r="G1441" s="952"/>
      <c r="H1441" s="952"/>
      <c r="I1441" s="952"/>
      <c r="J1441" s="3451"/>
      <c r="K1441" s="1152"/>
      <c r="L1441" s="1152"/>
      <c r="M1441" s="1153"/>
      <c r="N1441" s="1153"/>
      <c r="O1441" s="1153"/>
      <c r="P1441" s="1153"/>
      <c r="Q1441" s="1153"/>
      <c r="R1441" s="1153"/>
      <c r="S1441" s="1191"/>
      <c r="T1441" s="1191"/>
      <c r="U1441" s="1151"/>
      <c r="V1441" s="1191"/>
      <c r="W1441" s="3025"/>
      <c r="X1441" s="1191"/>
      <c r="Y1441" s="1191"/>
      <c r="Z1441" s="1984"/>
      <c r="AA1441" s="1984"/>
      <c r="AB1441" s="1191"/>
      <c r="AC1441" s="3709"/>
      <c r="AD1441" s="202"/>
      <c r="AE1441" s="202"/>
      <c r="AF1441" s="202"/>
      <c r="AG1441" s="202"/>
      <c r="AH1441" s="202"/>
      <c r="AI1441" s="202"/>
      <c r="AJ1441" s="202"/>
      <c r="AK1441" s="202"/>
      <c r="AL1441" s="202"/>
      <c r="AM1441" s="202"/>
      <c r="AN1441" s="202"/>
      <c r="AO1441" s="202"/>
      <c r="AP1441" s="202"/>
      <c r="AQ1441" s="202"/>
      <c r="AR1441" s="202"/>
      <c r="AS1441" s="202"/>
      <c r="AT1441" s="202"/>
      <c r="AU1441" s="202"/>
      <c r="AV1441" s="202"/>
      <c r="AW1441" s="202"/>
      <c r="AX1441" s="202"/>
      <c r="AY1441" s="202"/>
      <c r="AZ1441" s="202"/>
      <c r="BA1441" s="202"/>
      <c r="BB1441" s="202"/>
      <c r="BC1441" s="202"/>
      <c r="BD1441" s="202"/>
      <c r="BE1441" s="202"/>
      <c r="BF1441" s="202"/>
      <c r="BG1441" s="202"/>
      <c r="BH1441" s="202"/>
      <c r="BI1441" s="202"/>
      <c r="BJ1441" s="202"/>
      <c r="BK1441" s="202"/>
      <c r="BL1441" s="202"/>
      <c r="BM1441" s="202"/>
      <c r="BN1441" s="202"/>
      <c r="BO1441" s="202"/>
      <c r="BP1441" s="202"/>
      <c r="BQ1441" s="202"/>
      <c r="BR1441" s="202"/>
      <c r="BS1441" s="202"/>
      <c r="BT1441" s="202"/>
      <c r="BU1441" s="202"/>
      <c r="BV1441" s="202"/>
      <c r="BW1441" s="202"/>
      <c r="BX1441" s="202"/>
      <c r="BY1441" s="202"/>
      <c r="BZ1441" s="202"/>
      <c r="CA1441" s="202"/>
      <c r="CB1441" s="202"/>
      <c r="CC1441" s="202"/>
      <c r="CD1441" s="202"/>
      <c r="CE1441" s="202"/>
      <c r="CF1441" s="202"/>
      <c r="CG1441" s="202"/>
      <c r="CH1441" s="202"/>
      <c r="CI1441" s="202"/>
      <c r="CJ1441" s="202"/>
      <c r="CK1441" s="202"/>
      <c r="CL1441" s="202"/>
      <c r="CM1441" s="202"/>
      <c r="CN1441" s="202"/>
      <c r="CO1441" s="202"/>
      <c r="CP1441" s="202"/>
      <c r="CQ1441" s="202"/>
      <c r="CR1441" s="202"/>
      <c r="CS1441" s="202"/>
      <c r="CT1441" s="202"/>
      <c r="CU1441" s="202"/>
      <c r="CV1441" s="202"/>
      <c r="CW1441" s="202"/>
      <c r="CX1441" s="202"/>
      <c r="CY1441" s="202"/>
      <c r="CZ1441" s="202"/>
      <c r="DA1441" s="202"/>
      <c r="DB1441" s="202"/>
      <c r="DC1441" s="202"/>
      <c r="DD1441" s="202"/>
      <c r="DE1441" s="202"/>
      <c r="DF1441" s="202"/>
      <c r="DG1441" s="202"/>
      <c r="DH1441" s="202"/>
      <c r="DI1441" s="202"/>
      <c r="DJ1441" s="202"/>
      <c r="DK1441" s="202"/>
      <c r="DL1441" s="202"/>
      <c r="DM1441" s="202"/>
      <c r="DN1441" s="202"/>
      <c r="DO1441" s="202"/>
      <c r="DP1441" s="202"/>
      <c r="DQ1441" s="202"/>
      <c r="DR1441" s="202"/>
      <c r="DS1441" s="202"/>
      <c r="DT1441" s="202"/>
      <c r="DU1441" s="202"/>
      <c r="DV1441" s="202"/>
      <c r="DW1441" s="202"/>
      <c r="DX1441" s="202"/>
      <c r="DY1441" s="202"/>
      <c r="DZ1441" s="202"/>
      <c r="EA1441" s="202"/>
      <c r="EB1441" s="202"/>
      <c r="EC1441" s="202"/>
      <c r="ED1441" s="202"/>
      <c r="EE1441" s="202"/>
      <c r="EF1441" s="202"/>
      <c r="EG1441" s="202"/>
      <c r="EH1441" s="202"/>
      <c r="EI1441" s="202"/>
      <c r="EJ1441" s="202"/>
      <c r="EK1441" s="202"/>
      <c r="EL1441" s="202"/>
      <c r="EM1441" s="202"/>
      <c r="EN1441" s="202"/>
      <c r="EO1441" s="202"/>
      <c r="EP1441" s="202"/>
      <c r="EQ1441" s="202"/>
      <c r="ER1441" s="202"/>
      <c r="ES1441" s="202"/>
      <c r="ET1441" s="202"/>
      <c r="EU1441" s="202"/>
      <c r="EV1441" s="202"/>
      <c r="EW1441" s="202"/>
      <c r="EX1441" s="202"/>
      <c r="EY1441" s="202"/>
      <c r="EZ1441" s="202"/>
      <c r="FA1441" s="202"/>
      <c r="FB1441" s="202"/>
      <c r="FC1441" s="202"/>
      <c r="FD1441" s="202"/>
      <c r="FE1441" s="202"/>
      <c r="FF1441" s="202"/>
      <c r="FG1441" s="202"/>
      <c r="FH1441" s="202"/>
      <c r="FI1441" s="202"/>
      <c r="FJ1441" s="202"/>
      <c r="FK1441" s="202"/>
      <c r="FL1441" s="202"/>
      <c r="FM1441" s="202"/>
      <c r="FN1441" s="202"/>
      <c r="FO1441" s="202"/>
      <c r="FP1441" s="202"/>
      <c r="FQ1441" s="202"/>
      <c r="FR1441" s="202"/>
      <c r="FS1441" s="202"/>
      <c r="FT1441" s="202"/>
      <c r="FU1441" s="202"/>
      <c r="FV1441" s="202"/>
      <c r="FW1441" s="202"/>
      <c r="FX1441" s="202"/>
      <c r="FY1441" s="202"/>
      <c r="FZ1441" s="202"/>
      <c r="GA1441" s="202"/>
      <c r="GB1441" s="202"/>
      <c r="GC1441" s="202"/>
      <c r="GD1441" s="202"/>
      <c r="GE1441" s="202"/>
      <c r="GF1441" s="202"/>
      <c r="GG1441" s="202"/>
      <c r="GH1441" s="202"/>
      <c r="GI1441" s="202"/>
      <c r="GJ1441" s="202"/>
      <c r="GK1441" s="202"/>
      <c r="GL1441" s="202"/>
      <c r="GM1441" s="202"/>
      <c r="GN1441" s="202"/>
      <c r="GO1441" s="202"/>
      <c r="GP1441" s="202"/>
      <c r="GQ1441" s="202"/>
      <c r="GR1441" s="202"/>
      <c r="GS1441" s="202"/>
      <c r="GT1441" s="202"/>
      <c r="GU1441" s="202"/>
      <c r="GV1441" s="202"/>
      <c r="GW1441" s="202"/>
      <c r="GX1441" s="202"/>
      <c r="GY1441" s="202"/>
      <c r="GZ1441" s="202"/>
      <c r="HA1441" s="202"/>
      <c r="HB1441" s="202"/>
      <c r="HC1441" s="202"/>
      <c r="HD1441" s="202"/>
      <c r="HE1441" s="202"/>
      <c r="HF1441" s="202"/>
      <c r="HG1441" s="202"/>
      <c r="HH1441" s="202"/>
      <c r="HI1441" s="202"/>
      <c r="HJ1441" s="202"/>
      <c r="HK1441" s="202"/>
      <c r="HL1441" s="202"/>
      <c r="HM1441" s="202"/>
      <c r="HN1441" s="202"/>
      <c r="HO1441" s="202"/>
      <c r="HP1441" s="202"/>
      <c r="HQ1441" s="202"/>
      <c r="HR1441" s="202"/>
      <c r="HS1441" s="202"/>
      <c r="HT1441" s="202"/>
      <c r="HU1441" s="202"/>
      <c r="HV1441" s="202"/>
      <c r="HW1441" s="202"/>
      <c r="HX1441" s="202"/>
      <c r="HY1441" s="202"/>
      <c r="HZ1441" s="202"/>
      <c r="IA1441" s="202"/>
      <c r="IB1441" s="202"/>
      <c r="IC1441" s="202"/>
      <c r="ID1441" s="202"/>
      <c r="IE1441" s="202"/>
      <c r="IF1441" s="202"/>
      <c r="IG1441" s="202"/>
      <c r="IH1441" s="202"/>
      <c r="II1441" s="202"/>
      <c r="IJ1441" s="202"/>
      <c r="IK1441" s="202"/>
      <c r="IL1441" s="202"/>
      <c r="IM1441" s="202"/>
      <c r="IN1441" s="202"/>
      <c r="IO1441" s="202"/>
      <c r="IP1441" s="202"/>
      <c r="IQ1441" s="202"/>
      <c r="IR1441" s="202"/>
      <c r="IS1441" s="202"/>
      <c r="IT1441" s="202"/>
      <c r="IU1441" s="202"/>
      <c r="IV1441" s="202"/>
      <c r="IW1441" s="202"/>
      <c r="IX1441" s="202"/>
      <c r="IY1441" s="202"/>
      <c r="IZ1441" s="202"/>
      <c r="JA1441" s="202"/>
      <c r="JB1441" s="202"/>
      <c r="JC1441" s="202"/>
      <c r="JD1441" s="202"/>
    </row>
    <row r="1442" spans="1:264" s="686" customFormat="1" ht="75" x14ac:dyDescent="0.25">
      <c r="A1442" s="641">
        <v>1</v>
      </c>
      <c r="B1442" s="641">
        <v>1</v>
      </c>
      <c r="C1442" s="2694" t="s">
        <v>580</v>
      </c>
      <c r="D1442" s="951"/>
      <c r="E1442" s="951"/>
      <c r="F1442" s="1575">
        <f>F1373</f>
        <v>2000</v>
      </c>
      <c r="G1442" s="952">
        <f>G1373</f>
        <v>333.33333333333331</v>
      </c>
      <c r="H1442" s="952">
        <f>H1373</f>
        <v>215</v>
      </c>
      <c r="I1442" s="952">
        <f>I1373</f>
        <v>64.5</v>
      </c>
      <c r="J1442" s="3451">
        <f>J1373</f>
        <v>18</v>
      </c>
      <c r="K1442" s="1152"/>
      <c r="L1442" s="1152"/>
      <c r="M1442" s="1153"/>
      <c r="N1442" s="1153"/>
      <c r="O1442" s="1153"/>
      <c r="P1442" s="1153"/>
      <c r="Q1442" s="1153"/>
      <c r="R1442" s="1153"/>
      <c r="S1442" s="1191"/>
      <c r="T1442" s="1191"/>
      <c r="U1442" s="1151"/>
      <c r="V1442" s="1191"/>
      <c r="W1442" s="3025"/>
      <c r="X1442" s="1191"/>
      <c r="Y1442" s="1191"/>
      <c r="Z1442" s="1984"/>
      <c r="AA1442" s="1984"/>
      <c r="AB1442" s="1191"/>
      <c r="AC1442" s="3709"/>
      <c r="AD1442" s="202"/>
      <c r="AE1442" s="202"/>
      <c r="AF1442" s="202"/>
      <c r="AG1442" s="202"/>
      <c r="AH1442" s="202"/>
      <c r="AI1442" s="202"/>
      <c r="AJ1442" s="202"/>
      <c r="AK1442" s="202"/>
      <c r="AL1442" s="202"/>
      <c r="AM1442" s="202"/>
      <c r="AN1442" s="202"/>
      <c r="AO1442" s="202"/>
      <c r="AP1442" s="202"/>
      <c r="AQ1442" s="202"/>
      <c r="AR1442" s="202"/>
      <c r="AS1442" s="202"/>
      <c r="AT1442" s="202"/>
      <c r="AU1442" s="202"/>
      <c r="AV1442" s="202"/>
      <c r="AW1442" s="202"/>
      <c r="AX1442" s="202"/>
      <c r="AY1442" s="202"/>
      <c r="AZ1442" s="202"/>
      <c r="BA1442" s="202"/>
      <c r="BB1442" s="202"/>
      <c r="BC1442" s="202"/>
      <c r="BD1442" s="202"/>
      <c r="BE1442" s="202"/>
      <c r="BF1442" s="202"/>
      <c r="BG1442" s="202"/>
      <c r="BH1442" s="202"/>
      <c r="BI1442" s="202"/>
      <c r="BJ1442" s="202"/>
      <c r="BK1442" s="202"/>
      <c r="BL1442" s="202"/>
      <c r="BM1442" s="202"/>
      <c r="BN1442" s="202"/>
      <c r="BO1442" s="202"/>
      <c r="BP1442" s="202"/>
      <c r="BQ1442" s="202"/>
      <c r="BR1442" s="202"/>
      <c r="BS1442" s="202"/>
      <c r="BT1442" s="202"/>
      <c r="BU1442" s="202"/>
      <c r="BV1442" s="202"/>
      <c r="BW1442" s="202"/>
      <c r="BX1442" s="202"/>
      <c r="BY1442" s="202"/>
      <c r="BZ1442" s="202"/>
      <c r="CA1442" s="202"/>
      <c r="CB1442" s="202"/>
      <c r="CC1442" s="202"/>
      <c r="CD1442" s="202"/>
      <c r="CE1442" s="202"/>
      <c r="CF1442" s="202"/>
      <c r="CG1442" s="202"/>
      <c r="CH1442" s="202"/>
      <c r="CI1442" s="202"/>
      <c r="CJ1442" s="202"/>
      <c r="CK1442" s="202"/>
      <c r="CL1442" s="202"/>
      <c r="CM1442" s="202"/>
      <c r="CN1442" s="202"/>
      <c r="CO1442" s="202"/>
      <c r="CP1442" s="202"/>
      <c r="CQ1442" s="202"/>
      <c r="CR1442" s="202"/>
      <c r="CS1442" s="202"/>
      <c r="CT1442" s="202"/>
      <c r="CU1442" s="202"/>
      <c r="CV1442" s="202"/>
      <c r="CW1442" s="202"/>
      <c r="CX1442" s="202"/>
      <c r="CY1442" s="202"/>
      <c r="CZ1442" s="202"/>
      <c r="DA1442" s="202"/>
      <c r="DB1442" s="202"/>
      <c r="DC1442" s="202"/>
      <c r="DD1442" s="202"/>
      <c r="DE1442" s="202"/>
      <c r="DF1442" s="202"/>
      <c r="DG1442" s="202"/>
      <c r="DH1442" s="202"/>
      <c r="DI1442" s="202"/>
      <c r="DJ1442" s="202"/>
      <c r="DK1442" s="202"/>
      <c r="DL1442" s="202"/>
      <c r="DM1442" s="202"/>
      <c r="DN1442" s="202"/>
      <c r="DO1442" s="202"/>
      <c r="DP1442" s="202"/>
      <c r="DQ1442" s="202"/>
      <c r="DR1442" s="202"/>
      <c r="DS1442" s="202"/>
      <c r="DT1442" s="202"/>
      <c r="DU1442" s="202"/>
      <c r="DV1442" s="202"/>
      <c r="DW1442" s="202"/>
      <c r="DX1442" s="202"/>
      <c r="DY1442" s="202"/>
      <c r="DZ1442" s="202"/>
      <c r="EA1442" s="202"/>
      <c r="EB1442" s="202"/>
      <c r="EC1442" s="202"/>
      <c r="ED1442" s="202"/>
      <c r="EE1442" s="202"/>
      <c r="EF1442" s="202"/>
      <c r="EG1442" s="202"/>
      <c r="EH1442" s="202"/>
      <c r="EI1442" s="202"/>
      <c r="EJ1442" s="202"/>
      <c r="EK1442" s="202"/>
      <c r="EL1442" s="202"/>
      <c r="EM1442" s="202"/>
      <c r="EN1442" s="202"/>
      <c r="EO1442" s="202"/>
      <c r="EP1442" s="202"/>
      <c r="EQ1442" s="202"/>
      <c r="ER1442" s="202"/>
      <c r="ES1442" s="202"/>
      <c r="ET1442" s="202"/>
      <c r="EU1442" s="202"/>
      <c r="EV1442" s="202"/>
      <c r="EW1442" s="202"/>
      <c r="EX1442" s="202"/>
      <c r="EY1442" s="202"/>
      <c r="EZ1442" s="202"/>
      <c r="FA1442" s="202"/>
      <c r="FB1442" s="202"/>
      <c r="FC1442" s="202"/>
      <c r="FD1442" s="202"/>
      <c r="FE1442" s="202"/>
      <c r="FF1442" s="202"/>
      <c r="FG1442" s="202"/>
      <c r="FH1442" s="202"/>
      <c r="FI1442" s="202"/>
      <c r="FJ1442" s="202"/>
      <c r="FK1442" s="202"/>
      <c r="FL1442" s="202"/>
      <c r="FM1442" s="202"/>
      <c r="FN1442" s="202"/>
      <c r="FO1442" s="202"/>
      <c r="FP1442" s="202"/>
      <c r="FQ1442" s="202"/>
      <c r="FR1442" s="202"/>
      <c r="FS1442" s="202"/>
      <c r="FT1442" s="202"/>
      <c r="FU1442" s="202"/>
      <c r="FV1442" s="202"/>
      <c r="FW1442" s="202"/>
      <c r="FX1442" s="202"/>
      <c r="FY1442" s="202"/>
      <c r="FZ1442" s="202"/>
      <c r="GA1442" s="202"/>
      <c r="GB1442" s="202"/>
      <c r="GC1442" s="202"/>
      <c r="GD1442" s="202"/>
      <c r="GE1442" s="202"/>
      <c r="GF1442" s="202"/>
      <c r="GG1442" s="202"/>
      <c r="GH1442" s="202"/>
      <c r="GI1442" s="202"/>
      <c r="GJ1442" s="202"/>
      <c r="GK1442" s="202"/>
      <c r="GL1442" s="202"/>
      <c r="GM1442" s="202"/>
      <c r="GN1442" s="202"/>
      <c r="GO1442" s="202"/>
      <c r="GP1442" s="202"/>
      <c r="GQ1442" s="202"/>
      <c r="GR1442" s="202"/>
      <c r="GS1442" s="202"/>
      <c r="GT1442" s="202"/>
      <c r="GU1442" s="202"/>
      <c r="GV1442" s="202"/>
      <c r="GW1442" s="202"/>
      <c r="GX1442" s="202"/>
      <c r="GY1442" s="202"/>
      <c r="GZ1442" s="202"/>
      <c r="HA1442" s="202"/>
      <c r="HB1442" s="202"/>
      <c r="HC1442" s="202"/>
      <c r="HD1442" s="202"/>
      <c r="HE1442" s="202"/>
      <c r="HF1442" s="202"/>
      <c r="HG1442" s="202"/>
      <c r="HH1442" s="202"/>
      <c r="HI1442" s="202"/>
      <c r="HJ1442" s="202"/>
      <c r="HK1442" s="202"/>
      <c r="HL1442" s="202"/>
      <c r="HM1442" s="202"/>
      <c r="HN1442" s="202"/>
      <c r="HO1442" s="202"/>
      <c r="HP1442" s="202"/>
      <c r="HQ1442" s="202"/>
      <c r="HR1442" s="202"/>
      <c r="HS1442" s="202"/>
      <c r="HT1442" s="202"/>
      <c r="HU1442" s="202"/>
      <c r="HV1442" s="202"/>
      <c r="HW1442" s="202"/>
      <c r="HX1442" s="202"/>
      <c r="HY1442" s="202"/>
      <c r="HZ1442" s="202"/>
      <c r="IA1442" s="202"/>
      <c r="IB1442" s="202"/>
      <c r="IC1442" s="202"/>
      <c r="ID1442" s="202"/>
      <c r="IE1442" s="202"/>
      <c r="IF1442" s="202"/>
      <c r="IG1442" s="202"/>
      <c r="IH1442" s="202"/>
      <c r="II1442" s="202"/>
      <c r="IJ1442" s="202"/>
      <c r="IK1442" s="202"/>
      <c r="IL1442" s="202"/>
      <c r="IM1442" s="202"/>
      <c r="IN1442" s="202"/>
      <c r="IO1442" s="202"/>
      <c r="IP1442" s="202"/>
      <c r="IQ1442" s="202"/>
      <c r="IR1442" s="202"/>
      <c r="IS1442" s="202"/>
      <c r="IT1442" s="202"/>
      <c r="IU1442" s="202"/>
      <c r="IV1442" s="202"/>
      <c r="IW1442" s="202"/>
      <c r="IX1442" s="202"/>
      <c r="IY1442" s="202"/>
      <c r="IZ1442" s="202"/>
      <c r="JA1442" s="202"/>
      <c r="JB1442" s="202"/>
      <c r="JC1442" s="202"/>
      <c r="JD1442" s="202"/>
    </row>
    <row r="1443" spans="1:264" s="686" customFormat="1" ht="29.25" x14ac:dyDescent="0.25">
      <c r="A1443" s="641"/>
      <c r="B1443" s="641">
        <v>1</v>
      </c>
      <c r="C1443" s="2579" t="s">
        <v>465</v>
      </c>
      <c r="D1443" s="1062"/>
      <c r="E1443" s="951"/>
      <c r="F1443" s="1575">
        <f t="shared" ref="F1443:I1447" si="1126">F1375</f>
        <v>50955</v>
      </c>
      <c r="G1443" s="952">
        <f t="shared" si="1126"/>
        <v>8492.5</v>
      </c>
      <c r="H1443" s="952">
        <f t="shared" si="1126"/>
        <v>3189</v>
      </c>
      <c r="I1443" s="952">
        <f t="shared" si="1126"/>
        <v>37.550780100088318</v>
      </c>
      <c r="J1443" s="3451">
        <f t="shared" ref="J1443" si="1127">J1375</f>
        <v>1</v>
      </c>
      <c r="K1443" s="1152"/>
      <c r="L1443" s="1152"/>
      <c r="M1443" s="1153"/>
      <c r="N1443" s="1153"/>
      <c r="O1443" s="1153"/>
      <c r="P1443" s="1153"/>
      <c r="Q1443" s="1153"/>
      <c r="R1443" s="1153"/>
      <c r="S1443" s="1191"/>
      <c r="T1443" s="1191"/>
      <c r="U1443" s="1151"/>
      <c r="V1443" s="1191"/>
      <c r="W1443" s="3025"/>
      <c r="X1443" s="1191"/>
      <c r="Y1443" s="1191"/>
      <c r="Z1443" s="1984"/>
      <c r="AA1443" s="1984"/>
      <c r="AB1443" s="1191"/>
      <c r="AC1443" s="3709"/>
      <c r="AD1443" s="202"/>
      <c r="AE1443" s="202"/>
      <c r="AF1443" s="202"/>
      <c r="AG1443" s="202"/>
      <c r="AH1443" s="202"/>
      <c r="AI1443" s="202"/>
      <c r="AJ1443" s="202"/>
      <c r="AK1443" s="202"/>
      <c r="AL1443" s="202"/>
      <c r="AM1443" s="202"/>
      <c r="AN1443" s="202"/>
      <c r="AO1443" s="202"/>
      <c r="AP1443" s="202"/>
      <c r="AQ1443" s="202"/>
      <c r="AR1443" s="202"/>
      <c r="AS1443" s="202"/>
      <c r="AT1443" s="202"/>
      <c r="AU1443" s="202"/>
      <c r="AV1443" s="202"/>
      <c r="AW1443" s="202"/>
      <c r="AX1443" s="202"/>
      <c r="AY1443" s="202"/>
      <c r="AZ1443" s="202"/>
      <c r="BA1443" s="202"/>
      <c r="BB1443" s="202"/>
      <c r="BC1443" s="202"/>
      <c r="BD1443" s="202"/>
      <c r="BE1443" s="202"/>
      <c r="BF1443" s="202"/>
      <c r="BG1443" s="202"/>
      <c r="BH1443" s="202"/>
      <c r="BI1443" s="202"/>
      <c r="BJ1443" s="202"/>
      <c r="BK1443" s="202"/>
      <c r="BL1443" s="202"/>
      <c r="BM1443" s="202"/>
      <c r="BN1443" s="202"/>
      <c r="BO1443" s="202"/>
      <c r="BP1443" s="202"/>
      <c r="BQ1443" s="202"/>
      <c r="BR1443" s="202"/>
      <c r="BS1443" s="202"/>
      <c r="BT1443" s="202"/>
      <c r="BU1443" s="202"/>
      <c r="BV1443" s="202"/>
      <c r="BW1443" s="202"/>
      <c r="BX1443" s="202"/>
      <c r="BY1443" s="202"/>
      <c r="BZ1443" s="202"/>
      <c r="CA1443" s="202"/>
      <c r="CB1443" s="202"/>
      <c r="CC1443" s="202"/>
      <c r="CD1443" s="202"/>
      <c r="CE1443" s="202"/>
      <c r="CF1443" s="202"/>
      <c r="CG1443" s="202"/>
      <c r="CH1443" s="202"/>
      <c r="CI1443" s="202"/>
      <c r="CJ1443" s="202"/>
      <c r="CK1443" s="202"/>
      <c r="CL1443" s="202"/>
      <c r="CM1443" s="202"/>
      <c r="CN1443" s="202"/>
      <c r="CO1443" s="202"/>
      <c r="CP1443" s="202"/>
      <c r="CQ1443" s="202"/>
      <c r="CR1443" s="202"/>
      <c r="CS1443" s="202"/>
      <c r="CT1443" s="202"/>
      <c r="CU1443" s="202"/>
      <c r="CV1443" s="202"/>
      <c r="CW1443" s="202"/>
      <c r="CX1443" s="202"/>
      <c r="CY1443" s="202"/>
      <c r="CZ1443" s="202"/>
      <c r="DA1443" s="202"/>
      <c r="DB1443" s="202"/>
      <c r="DC1443" s="202"/>
      <c r="DD1443" s="202"/>
      <c r="DE1443" s="202"/>
      <c r="DF1443" s="202"/>
      <c r="DG1443" s="202"/>
      <c r="DH1443" s="202"/>
      <c r="DI1443" s="202"/>
      <c r="DJ1443" s="202"/>
      <c r="DK1443" s="202"/>
      <c r="DL1443" s="202"/>
      <c r="DM1443" s="202"/>
      <c r="DN1443" s="202"/>
      <c r="DO1443" s="202"/>
      <c r="DP1443" s="202"/>
      <c r="DQ1443" s="202"/>
      <c r="DR1443" s="202"/>
      <c r="DS1443" s="202"/>
      <c r="DT1443" s="202"/>
      <c r="DU1443" s="202"/>
      <c r="DV1443" s="202"/>
      <c r="DW1443" s="202"/>
      <c r="DX1443" s="202"/>
      <c r="DY1443" s="202"/>
      <c r="DZ1443" s="202"/>
      <c r="EA1443" s="202"/>
      <c r="EB1443" s="202"/>
      <c r="EC1443" s="202"/>
      <c r="ED1443" s="202"/>
      <c r="EE1443" s="202"/>
      <c r="EF1443" s="202"/>
      <c r="EG1443" s="202"/>
      <c r="EH1443" s="202"/>
      <c r="EI1443" s="202"/>
      <c r="EJ1443" s="202"/>
      <c r="EK1443" s="202"/>
      <c r="EL1443" s="202"/>
      <c r="EM1443" s="202"/>
      <c r="EN1443" s="202"/>
      <c r="EO1443" s="202"/>
      <c r="EP1443" s="202"/>
      <c r="EQ1443" s="202"/>
      <c r="ER1443" s="202"/>
      <c r="ES1443" s="202"/>
      <c r="ET1443" s="202"/>
      <c r="EU1443" s="202"/>
      <c r="EV1443" s="202"/>
      <c r="EW1443" s="202"/>
      <c r="EX1443" s="202"/>
      <c r="EY1443" s="202"/>
      <c r="EZ1443" s="202"/>
      <c r="FA1443" s="202"/>
      <c r="FB1443" s="202"/>
      <c r="FC1443" s="202"/>
      <c r="FD1443" s="202"/>
      <c r="FE1443" s="202"/>
      <c r="FF1443" s="202"/>
      <c r="FG1443" s="202"/>
      <c r="FH1443" s="202"/>
      <c r="FI1443" s="202"/>
      <c r="FJ1443" s="202"/>
      <c r="FK1443" s="202"/>
      <c r="FL1443" s="202"/>
      <c r="FM1443" s="202"/>
      <c r="FN1443" s="202"/>
      <c r="FO1443" s="202"/>
      <c r="FP1443" s="202"/>
      <c r="FQ1443" s="202"/>
      <c r="FR1443" s="202"/>
      <c r="FS1443" s="202"/>
      <c r="FT1443" s="202"/>
      <c r="FU1443" s="202"/>
      <c r="FV1443" s="202"/>
      <c r="FW1443" s="202"/>
      <c r="FX1443" s="202"/>
      <c r="FY1443" s="202"/>
      <c r="FZ1443" s="202"/>
      <c r="GA1443" s="202"/>
      <c r="GB1443" s="202"/>
      <c r="GC1443" s="202"/>
      <c r="GD1443" s="202"/>
      <c r="GE1443" s="202"/>
      <c r="GF1443" s="202"/>
      <c r="GG1443" s="202"/>
      <c r="GH1443" s="202"/>
      <c r="GI1443" s="202"/>
      <c r="GJ1443" s="202"/>
      <c r="GK1443" s="202"/>
      <c r="GL1443" s="202"/>
      <c r="GM1443" s="202"/>
      <c r="GN1443" s="202"/>
      <c r="GO1443" s="202"/>
      <c r="GP1443" s="202"/>
      <c r="GQ1443" s="202"/>
      <c r="GR1443" s="202"/>
      <c r="GS1443" s="202"/>
      <c r="GT1443" s="202"/>
      <c r="GU1443" s="202"/>
      <c r="GV1443" s="202"/>
      <c r="GW1443" s="202"/>
      <c r="GX1443" s="202"/>
      <c r="GY1443" s="202"/>
      <c r="GZ1443" s="202"/>
      <c r="HA1443" s="202"/>
      <c r="HB1443" s="202"/>
      <c r="HC1443" s="202"/>
      <c r="HD1443" s="202"/>
      <c r="HE1443" s="202"/>
      <c r="HF1443" s="202"/>
      <c r="HG1443" s="202"/>
      <c r="HH1443" s="202"/>
      <c r="HI1443" s="202"/>
      <c r="HJ1443" s="202"/>
      <c r="HK1443" s="202"/>
      <c r="HL1443" s="202"/>
      <c r="HM1443" s="202"/>
      <c r="HN1443" s="202"/>
      <c r="HO1443" s="202"/>
      <c r="HP1443" s="202"/>
      <c r="HQ1443" s="202"/>
      <c r="HR1443" s="202"/>
      <c r="HS1443" s="202"/>
      <c r="HT1443" s="202"/>
      <c r="HU1443" s="202"/>
      <c r="HV1443" s="202"/>
      <c r="HW1443" s="202"/>
      <c r="HX1443" s="202"/>
      <c r="HY1443" s="202"/>
      <c r="HZ1443" s="202"/>
      <c r="IA1443" s="202"/>
      <c r="IB1443" s="202"/>
      <c r="IC1443" s="202"/>
      <c r="ID1443" s="202"/>
      <c r="IE1443" s="202"/>
      <c r="IF1443" s="202"/>
      <c r="IG1443" s="202"/>
      <c r="IH1443" s="202"/>
      <c r="II1443" s="202"/>
      <c r="IJ1443" s="202"/>
      <c r="IK1443" s="202"/>
      <c r="IL1443" s="202"/>
      <c r="IM1443" s="202"/>
      <c r="IN1443" s="202"/>
      <c r="IO1443" s="202"/>
      <c r="IP1443" s="202"/>
      <c r="IQ1443" s="202"/>
      <c r="IR1443" s="202"/>
      <c r="IS1443" s="202"/>
      <c r="IT1443" s="202"/>
      <c r="IU1443" s="202"/>
      <c r="IV1443" s="202"/>
      <c r="IW1443" s="202"/>
      <c r="IX1443" s="202"/>
      <c r="IY1443" s="202"/>
      <c r="IZ1443" s="202"/>
      <c r="JA1443" s="202"/>
      <c r="JB1443" s="202"/>
      <c r="JC1443" s="202"/>
      <c r="JD1443" s="202"/>
    </row>
    <row r="1444" spans="1:264" s="686" customFormat="1" ht="29.25" x14ac:dyDescent="0.25">
      <c r="A1444" s="641"/>
      <c r="B1444" s="641">
        <v>1</v>
      </c>
      <c r="C1444" s="2695" t="s">
        <v>498</v>
      </c>
      <c r="D1444" s="951"/>
      <c r="E1444" s="951"/>
      <c r="F1444" s="1575">
        <f t="shared" si="1126"/>
        <v>9209</v>
      </c>
      <c r="G1444" s="952">
        <f t="shared" si="1126"/>
        <v>1534.8333333333335</v>
      </c>
      <c r="H1444" s="952">
        <f t="shared" si="1126"/>
        <v>223</v>
      </c>
      <c r="I1444" s="952">
        <f t="shared" si="1126"/>
        <v>14.529264849603646</v>
      </c>
      <c r="J1444" s="3451">
        <f t="shared" ref="J1444" si="1128">J1376</f>
        <v>0</v>
      </c>
      <c r="K1444" s="1152"/>
      <c r="L1444" s="1152"/>
      <c r="M1444" s="1153"/>
      <c r="N1444" s="1153"/>
      <c r="O1444" s="1153"/>
      <c r="P1444" s="1153"/>
      <c r="Q1444" s="1153"/>
      <c r="R1444" s="1153"/>
      <c r="S1444" s="1191"/>
      <c r="T1444" s="1191"/>
      <c r="U1444" s="1151"/>
      <c r="V1444" s="1191"/>
      <c r="W1444" s="3025"/>
      <c r="X1444" s="1191"/>
      <c r="Y1444" s="1191"/>
      <c r="Z1444" s="1984"/>
      <c r="AA1444" s="1984"/>
      <c r="AB1444" s="1191"/>
      <c r="AC1444" s="3709"/>
      <c r="AD1444" s="202"/>
      <c r="AE1444" s="202"/>
      <c r="AF1444" s="202"/>
      <c r="AG1444" s="202"/>
      <c r="AH1444" s="202"/>
      <c r="AI1444" s="202"/>
      <c r="AJ1444" s="202"/>
      <c r="AK1444" s="202"/>
      <c r="AL1444" s="202"/>
      <c r="AM1444" s="202"/>
      <c r="AN1444" s="202"/>
      <c r="AO1444" s="202"/>
      <c r="AP1444" s="202"/>
      <c r="AQ1444" s="202"/>
      <c r="AR1444" s="202"/>
      <c r="AS1444" s="202"/>
      <c r="AT1444" s="202"/>
      <c r="AU1444" s="202"/>
      <c r="AV1444" s="202"/>
      <c r="AW1444" s="202"/>
      <c r="AX1444" s="202"/>
      <c r="AY1444" s="202"/>
      <c r="AZ1444" s="202"/>
      <c r="BA1444" s="202"/>
      <c r="BB1444" s="202"/>
      <c r="BC1444" s="202"/>
      <c r="BD1444" s="202"/>
      <c r="BE1444" s="202"/>
      <c r="BF1444" s="202"/>
      <c r="BG1444" s="202"/>
      <c r="BH1444" s="202"/>
      <c r="BI1444" s="202"/>
      <c r="BJ1444" s="202"/>
      <c r="BK1444" s="202"/>
      <c r="BL1444" s="202"/>
      <c r="BM1444" s="202"/>
      <c r="BN1444" s="202"/>
      <c r="BO1444" s="202"/>
      <c r="BP1444" s="202"/>
      <c r="BQ1444" s="202"/>
      <c r="BR1444" s="202"/>
      <c r="BS1444" s="202"/>
      <c r="BT1444" s="202"/>
      <c r="BU1444" s="202"/>
      <c r="BV1444" s="202"/>
      <c r="BW1444" s="202"/>
      <c r="BX1444" s="202"/>
      <c r="BY1444" s="202"/>
      <c r="BZ1444" s="202"/>
      <c r="CA1444" s="202"/>
      <c r="CB1444" s="202"/>
      <c r="CC1444" s="202"/>
      <c r="CD1444" s="202"/>
      <c r="CE1444" s="202"/>
      <c r="CF1444" s="202"/>
      <c r="CG1444" s="202"/>
      <c r="CH1444" s="202"/>
      <c r="CI1444" s="202"/>
      <c r="CJ1444" s="202"/>
      <c r="CK1444" s="202"/>
      <c r="CL1444" s="202"/>
      <c r="CM1444" s="202"/>
      <c r="CN1444" s="202"/>
      <c r="CO1444" s="202"/>
      <c r="CP1444" s="202"/>
      <c r="CQ1444" s="202"/>
      <c r="CR1444" s="202"/>
      <c r="CS1444" s="202"/>
      <c r="CT1444" s="202"/>
      <c r="CU1444" s="202"/>
      <c r="CV1444" s="202"/>
      <c r="CW1444" s="202"/>
      <c r="CX1444" s="202"/>
      <c r="CY1444" s="202"/>
      <c r="CZ1444" s="202"/>
      <c r="DA1444" s="202"/>
      <c r="DB1444" s="202"/>
      <c r="DC1444" s="202"/>
      <c r="DD1444" s="202"/>
      <c r="DE1444" s="202"/>
      <c r="DF1444" s="202"/>
      <c r="DG1444" s="202"/>
      <c r="DH1444" s="202"/>
      <c r="DI1444" s="202"/>
      <c r="DJ1444" s="202"/>
      <c r="DK1444" s="202"/>
      <c r="DL1444" s="202"/>
      <c r="DM1444" s="202"/>
      <c r="DN1444" s="202"/>
      <c r="DO1444" s="202"/>
      <c r="DP1444" s="202"/>
      <c r="DQ1444" s="202"/>
      <c r="DR1444" s="202"/>
      <c r="DS1444" s="202"/>
      <c r="DT1444" s="202"/>
      <c r="DU1444" s="202"/>
      <c r="DV1444" s="202"/>
      <c r="DW1444" s="202"/>
      <c r="DX1444" s="202"/>
      <c r="DY1444" s="202"/>
      <c r="DZ1444" s="202"/>
      <c r="EA1444" s="202"/>
      <c r="EB1444" s="202"/>
      <c r="EC1444" s="202"/>
      <c r="ED1444" s="202"/>
      <c r="EE1444" s="202"/>
      <c r="EF1444" s="202"/>
      <c r="EG1444" s="202"/>
      <c r="EH1444" s="202"/>
      <c r="EI1444" s="202"/>
      <c r="EJ1444" s="202"/>
      <c r="EK1444" s="202"/>
      <c r="EL1444" s="202"/>
      <c r="EM1444" s="202"/>
      <c r="EN1444" s="202"/>
      <c r="EO1444" s="202"/>
      <c r="EP1444" s="202"/>
      <c r="EQ1444" s="202"/>
      <c r="ER1444" s="202"/>
      <c r="ES1444" s="202"/>
      <c r="ET1444" s="202"/>
      <c r="EU1444" s="202"/>
      <c r="EV1444" s="202"/>
      <c r="EW1444" s="202"/>
      <c r="EX1444" s="202"/>
      <c r="EY1444" s="202"/>
      <c r="EZ1444" s="202"/>
      <c r="FA1444" s="202"/>
      <c r="FB1444" s="202"/>
      <c r="FC1444" s="202"/>
      <c r="FD1444" s="202"/>
      <c r="FE1444" s="202"/>
      <c r="FF1444" s="202"/>
      <c r="FG1444" s="202"/>
      <c r="FH1444" s="202"/>
      <c r="FI1444" s="202"/>
      <c r="FJ1444" s="202"/>
      <c r="FK1444" s="202"/>
      <c r="FL1444" s="202"/>
      <c r="FM1444" s="202"/>
      <c r="FN1444" s="202"/>
      <c r="FO1444" s="202"/>
      <c r="FP1444" s="202"/>
      <c r="FQ1444" s="202"/>
      <c r="FR1444" s="202"/>
      <c r="FS1444" s="202"/>
      <c r="FT1444" s="202"/>
      <c r="FU1444" s="202"/>
      <c r="FV1444" s="202"/>
      <c r="FW1444" s="202"/>
      <c r="FX1444" s="202"/>
      <c r="FY1444" s="202"/>
      <c r="FZ1444" s="202"/>
      <c r="GA1444" s="202"/>
      <c r="GB1444" s="202"/>
      <c r="GC1444" s="202"/>
      <c r="GD1444" s="202"/>
      <c r="GE1444" s="202"/>
      <c r="GF1444" s="202"/>
      <c r="GG1444" s="202"/>
      <c r="GH1444" s="202"/>
      <c r="GI1444" s="202"/>
      <c r="GJ1444" s="202"/>
      <c r="GK1444" s="202"/>
      <c r="GL1444" s="202"/>
      <c r="GM1444" s="202"/>
      <c r="GN1444" s="202"/>
      <c r="GO1444" s="202"/>
      <c r="GP1444" s="202"/>
      <c r="GQ1444" s="202"/>
      <c r="GR1444" s="202"/>
      <c r="GS1444" s="202"/>
      <c r="GT1444" s="202"/>
      <c r="GU1444" s="202"/>
      <c r="GV1444" s="202"/>
      <c r="GW1444" s="202"/>
      <c r="GX1444" s="202"/>
      <c r="GY1444" s="202"/>
      <c r="GZ1444" s="202"/>
      <c r="HA1444" s="202"/>
      <c r="HB1444" s="202"/>
      <c r="HC1444" s="202"/>
      <c r="HD1444" s="202"/>
      <c r="HE1444" s="202"/>
      <c r="HF1444" s="202"/>
      <c r="HG1444" s="202"/>
      <c r="HH1444" s="202"/>
      <c r="HI1444" s="202"/>
      <c r="HJ1444" s="202"/>
      <c r="HK1444" s="202"/>
      <c r="HL1444" s="202"/>
      <c r="HM1444" s="202"/>
      <c r="HN1444" s="202"/>
      <c r="HO1444" s="202"/>
      <c r="HP1444" s="202"/>
      <c r="HQ1444" s="202"/>
      <c r="HR1444" s="202"/>
      <c r="HS1444" s="202"/>
      <c r="HT1444" s="202"/>
      <c r="HU1444" s="202"/>
      <c r="HV1444" s="202"/>
      <c r="HW1444" s="202"/>
      <c r="HX1444" s="202"/>
      <c r="HY1444" s="202"/>
      <c r="HZ1444" s="202"/>
      <c r="IA1444" s="202"/>
      <c r="IB1444" s="202"/>
      <c r="IC1444" s="202"/>
      <c r="ID1444" s="202"/>
      <c r="IE1444" s="202"/>
      <c r="IF1444" s="202"/>
      <c r="IG1444" s="202"/>
      <c r="IH1444" s="202"/>
      <c r="II1444" s="202"/>
      <c r="IJ1444" s="202"/>
      <c r="IK1444" s="202"/>
      <c r="IL1444" s="202"/>
      <c r="IM1444" s="202"/>
      <c r="IN1444" s="202"/>
      <c r="IO1444" s="202"/>
      <c r="IP1444" s="202"/>
      <c r="IQ1444" s="202"/>
      <c r="IR1444" s="202"/>
      <c r="IS1444" s="202"/>
      <c r="IT1444" s="202"/>
      <c r="IU1444" s="202"/>
      <c r="IV1444" s="202"/>
      <c r="IW1444" s="202"/>
      <c r="IX1444" s="202"/>
      <c r="IY1444" s="202"/>
      <c r="IZ1444" s="202"/>
      <c r="JA1444" s="202"/>
      <c r="JB1444" s="202"/>
      <c r="JC1444" s="202"/>
      <c r="JD1444" s="202"/>
    </row>
    <row r="1445" spans="1:264" s="686" customFormat="1" ht="29.25" x14ac:dyDescent="0.25">
      <c r="A1445" s="641"/>
      <c r="B1445" s="641">
        <v>1</v>
      </c>
      <c r="C1445" s="1339" t="s">
        <v>466</v>
      </c>
      <c r="D1445" s="951"/>
      <c r="E1445" s="951"/>
      <c r="F1445" s="1575">
        <f t="shared" si="1126"/>
        <v>56800</v>
      </c>
      <c r="G1445" s="952">
        <f t="shared" si="1126"/>
        <v>9466.6666666666679</v>
      </c>
      <c r="H1445" s="952">
        <f t="shared" si="1126"/>
        <v>3200.7255319148935</v>
      </c>
      <c r="I1445" s="952">
        <f t="shared" si="1126"/>
        <v>33.81048097093197</v>
      </c>
      <c r="J1445" s="3451">
        <f t="shared" ref="J1445" si="1129">J1377</f>
        <v>2</v>
      </c>
      <c r="K1445" s="1152"/>
      <c r="L1445" s="1152"/>
      <c r="M1445" s="1153"/>
      <c r="N1445" s="1153"/>
      <c r="O1445" s="1153"/>
      <c r="P1445" s="1153"/>
      <c r="Q1445" s="1153"/>
      <c r="R1445" s="1153"/>
      <c r="S1445" s="1191"/>
      <c r="T1445" s="1191"/>
      <c r="U1445" s="1151"/>
      <c r="V1445" s="1191"/>
      <c r="W1445" s="3025"/>
      <c r="X1445" s="1191"/>
      <c r="Y1445" s="1191"/>
      <c r="Z1445" s="1984"/>
      <c r="AA1445" s="1984"/>
      <c r="AB1445" s="1191"/>
      <c r="AC1445" s="3709"/>
      <c r="AD1445" s="202"/>
      <c r="AE1445" s="202"/>
      <c r="AF1445" s="202"/>
      <c r="AG1445" s="202"/>
      <c r="AH1445" s="202"/>
      <c r="AI1445" s="202"/>
      <c r="AJ1445" s="202"/>
      <c r="AK1445" s="202"/>
      <c r="AL1445" s="202"/>
      <c r="AM1445" s="202"/>
      <c r="AN1445" s="202"/>
      <c r="AO1445" s="202"/>
      <c r="AP1445" s="202"/>
      <c r="AQ1445" s="202"/>
      <c r="AR1445" s="202"/>
      <c r="AS1445" s="202"/>
      <c r="AT1445" s="202"/>
      <c r="AU1445" s="202"/>
      <c r="AV1445" s="202"/>
      <c r="AW1445" s="202"/>
      <c r="AX1445" s="202"/>
      <c r="AY1445" s="202"/>
      <c r="AZ1445" s="202"/>
      <c r="BA1445" s="202"/>
      <c r="BB1445" s="202"/>
      <c r="BC1445" s="202"/>
      <c r="BD1445" s="202"/>
      <c r="BE1445" s="202"/>
      <c r="BF1445" s="202"/>
      <c r="BG1445" s="202"/>
      <c r="BH1445" s="202"/>
      <c r="BI1445" s="202"/>
      <c r="BJ1445" s="202"/>
      <c r="BK1445" s="202"/>
      <c r="BL1445" s="202"/>
      <c r="BM1445" s="202"/>
      <c r="BN1445" s="202"/>
      <c r="BO1445" s="202"/>
      <c r="BP1445" s="202"/>
      <c r="BQ1445" s="202"/>
      <c r="BR1445" s="202"/>
      <c r="BS1445" s="202"/>
      <c r="BT1445" s="202"/>
      <c r="BU1445" s="202"/>
      <c r="BV1445" s="202"/>
      <c r="BW1445" s="202"/>
      <c r="BX1445" s="202"/>
      <c r="BY1445" s="202"/>
      <c r="BZ1445" s="202"/>
      <c r="CA1445" s="202"/>
      <c r="CB1445" s="202"/>
      <c r="CC1445" s="202"/>
      <c r="CD1445" s="202"/>
      <c r="CE1445" s="202"/>
      <c r="CF1445" s="202"/>
      <c r="CG1445" s="202"/>
      <c r="CH1445" s="202"/>
      <c r="CI1445" s="202"/>
      <c r="CJ1445" s="202"/>
      <c r="CK1445" s="202"/>
      <c r="CL1445" s="202"/>
      <c r="CM1445" s="202"/>
      <c r="CN1445" s="202"/>
      <c r="CO1445" s="202"/>
      <c r="CP1445" s="202"/>
      <c r="CQ1445" s="202"/>
      <c r="CR1445" s="202"/>
      <c r="CS1445" s="202"/>
      <c r="CT1445" s="202"/>
      <c r="CU1445" s="202"/>
      <c r="CV1445" s="202"/>
      <c r="CW1445" s="202"/>
      <c r="CX1445" s="202"/>
      <c r="CY1445" s="202"/>
      <c r="CZ1445" s="202"/>
      <c r="DA1445" s="202"/>
      <c r="DB1445" s="202"/>
      <c r="DC1445" s="202"/>
      <c r="DD1445" s="202"/>
      <c r="DE1445" s="202"/>
      <c r="DF1445" s="202"/>
      <c r="DG1445" s="202"/>
      <c r="DH1445" s="202"/>
      <c r="DI1445" s="202"/>
      <c r="DJ1445" s="202"/>
      <c r="DK1445" s="202"/>
      <c r="DL1445" s="202"/>
      <c r="DM1445" s="202"/>
      <c r="DN1445" s="202"/>
      <c r="DO1445" s="202"/>
      <c r="DP1445" s="202"/>
      <c r="DQ1445" s="202"/>
      <c r="DR1445" s="202"/>
      <c r="DS1445" s="202"/>
      <c r="DT1445" s="202"/>
      <c r="DU1445" s="202"/>
      <c r="DV1445" s="202"/>
      <c r="DW1445" s="202"/>
      <c r="DX1445" s="202"/>
      <c r="DY1445" s="202"/>
      <c r="DZ1445" s="202"/>
      <c r="EA1445" s="202"/>
      <c r="EB1445" s="202"/>
      <c r="EC1445" s="202"/>
      <c r="ED1445" s="202"/>
      <c r="EE1445" s="202"/>
      <c r="EF1445" s="202"/>
      <c r="EG1445" s="202"/>
      <c r="EH1445" s="202"/>
      <c r="EI1445" s="202"/>
      <c r="EJ1445" s="202"/>
      <c r="EK1445" s="202"/>
      <c r="EL1445" s="202"/>
      <c r="EM1445" s="202"/>
      <c r="EN1445" s="202"/>
      <c r="EO1445" s="202"/>
      <c r="EP1445" s="202"/>
      <c r="EQ1445" s="202"/>
      <c r="ER1445" s="202"/>
      <c r="ES1445" s="202"/>
      <c r="ET1445" s="202"/>
      <c r="EU1445" s="202"/>
      <c r="EV1445" s="202"/>
      <c r="EW1445" s="202"/>
      <c r="EX1445" s="202"/>
      <c r="EY1445" s="202"/>
      <c r="EZ1445" s="202"/>
      <c r="FA1445" s="202"/>
      <c r="FB1445" s="202"/>
      <c r="FC1445" s="202"/>
      <c r="FD1445" s="202"/>
      <c r="FE1445" s="202"/>
      <c r="FF1445" s="202"/>
      <c r="FG1445" s="202"/>
      <c r="FH1445" s="202"/>
      <c r="FI1445" s="202"/>
      <c r="FJ1445" s="202"/>
      <c r="FK1445" s="202"/>
      <c r="FL1445" s="202"/>
      <c r="FM1445" s="202"/>
      <c r="FN1445" s="202"/>
      <c r="FO1445" s="202"/>
      <c r="FP1445" s="202"/>
      <c r="FQ1445" s="202"/>
      <c r="FR1445" s="202"/>
      <c r="FS1445" s="202"/>
      <c r="FT1445" s="202"/>
      <c r="FU1445" s="202"/>
      <c r="FV1445" s="202"/>
      <c r="FW1445" s="202"/>
      <c r="FX1445" s="202"/>
      <c r="FY1445" s="202"/>
      <c r="FZ1445" s="202"/>
      <c r="GA1445" s="202"/>
      <c r="GB1445" s="202"/>
      <c r="GC1445" s="202"/>
      <c r="GD1445" s="202"/>
      <c r="GE1445" s="202"/>
      <c r="GF1445" s="202"/>
      <c r="GG1445" s="202"/>
      <c r="GH1445" s="202"/>
      <c r="GI1445" s="202"/>
      <c r="GJ1445" s="202"/>
      <c r="GK1445" s="202"/>
      <c r="GL1445" s="202"/>
      <c r="GM1445" s="202"/>
      <c r="GN1445" s="202"/>
      <c r="GO1445" s="202"/>
      <c r="GP1445" s="202"/>
      <c r="GQ1445" s="202"/>
      <c r="GR1445" s="202"/>
      <c r="GS1445" s="202"/>
      <c r="GT1445" s="202"/>
      <c r="GU1445" s="202"/>
      <c r="GV1445" s="202"/>
      <c r="GW1445" s="202"/>
      <c r="GX1445" s="202"/>
      <c r="GY1445" s="202"/>
      <c r="GZ1445" s="202"/>
      <c r="HA1445" s="202"/>
      <c r="HB1445" s="202"/>
      <c r="HC1445" s="202"/>
      <c r="HD1445" s="202"/>
      <c r="HE1445" s="202"/>
      <c r="HF1445" s="202"/>
      <c r="HG1445" s="202"/>
      <c r="HH1445" s="202"/>
      <c r="HI1445" s="202"/>
      <c r="HJ1445" s="202"/>
      <c r="HK1445" s="202"/>
      <c r="HL1445" s="202"/>
      <c r="HM1445" s="202"/>
      <c r="HN1445" s="202"/>
      <c r="HO1445" s="202"/>
      <c r="HP1445" s="202"/>
      <c r="HQ1445" s="202"/>
      <c r="HR1445" s="202"/>
      <c r="HS1445" s="202"/>
      <c r="HT1445" s="202"/>
      <c r="HU1445" s="202"/>
      <c r="HV1445" s="202"/>
      <c r="HW1445" s="202"/>
      <c r="HX1445" s="202"/>
      <c r="HY1445" s="202"/>
      <c r="HZ1445" s="202"/>
      <c r="IA1445" s="202"/>
      <c r="IB1445" s="202"/>
      <c r="IC1445" s="202"/>
      <c r="ID1445" s="202"/>
      <c r="IE1445" s="202"/>
      <c r="IF1445" s="202"/>
      <c r="IG1445" s="202"/>
      <c r="IH1445" s="202"/>
      <c r="II1445" s="202"/>
      <c r="IJ1445" s="202"/>
      <c r="IK1445" s="202"/>
      <c r="IL1445" s="202"/>
      <c r="IM1445" s="202"/>
      <c r="IN1445" s="202"/>
      <c r="IO1445" s="202"/>
      <c r="IP1445" s="202"/>
      <c r="IQ1445" s="202"/>
      <c r="IR1445" s="202"/>
      <c r="IS1445" s="202"/>
      <c r="IT1445" s="202"/>
      <c r="IU1445" s="202"/>
      <c r="IV1445" s="202"/>
      <c r="IW1445" s="202"/>
      <c r="IX1445" s="202"/>
      <c r="IY1445" s="202"/>
      <c r="IZ1445" s="202"/>
      <c r="JA1445" s="202"/>
      <c r="JB1445" s="202"/>
      <c r="JC1445" s="202"/>
      <c r="JD1445" s="202"/>
    </row>
    <row r="1446" spans="1:264" s="686" customFormat="1" ht="29.25" x14ac:dyDescent="0.25">
      <c r="A1446" s="641"/>
      <c r="B1446" s="641">
        <v>1</v>
      </c>
      <c r="C1446" s="1139" t="s">
        <v>467</v>
      </c>
      <c r="D1446" s="951"/>
      <c r="E1446" s="951"/>
      <c r="F1446" s="1575">
        <f t="shared" si="1126"/>
        <v>7150</v>
      </c>
      <c r="G1446" s="952">
        <f t="shared" si="1126"/>
        <v>1191.6666666666665</v>
      </c>
      <c r="H1446" s="952">
        <f t="shared" si="1126"/>
        <v>598</v>
      </c>
      <c r="I1446" s="952">
        <f t="shared" si="1126"/>
        <v>50.18181818181818</v>
      </c>
      <c r="J1446" s="3451">
        <f t="shared" ref="J1446" si="1130">J1378</f>
        <v>56</v>
      </c>
      <c r="K1446" s="1152"/>
      <c r="L1446" s="1152"/>
      <c r="M1446" s="1153"/>
      <c r="N1446" s="1153"/>
      <c r="O1446" s="1153"/>
      <c r="P1446" s="1153"/>
      <c r="Q1446" s="1153"/>
      <c r="R1446" s="1153"/>
      <c r="S1446" s="1191">
        <f t="shared" ref="S1446:Y1447" si="1131">S1378</f>
        <v>4681.6980000000003</v>
      </c>
      <c r="T1446" s="1191">
        <f t="shared" ref="T1446" si="1132">T1378</f>
        <v>4681.6980000000003</v>
      </c>
      <c r="U1446" s="1151">
        <f t="shared" si="1131"/>
        <v>780.28300000000002</v>
      </c>
      <c r="V1446" s="1191">
        <f t="shared" si="1131"/>
        <v>636.25968</v>
      </c>
      <c r="W1446" s="3025">
        <f t="shared" si="1131"/>
        <v>0</v>
      </c>
      <c r="X1446" s="1191">
        <f t="shared" si="1131"/>
        <v>0</v>
      </c>
      <c r="Y1446" s="1191">
        <f t="shared" si="1131"/>
        <v>-144.02332000000001</v>
      </c>
      <c r="Z1446" s="1984"/>
      <c r="AA1446" s="1984">
        <f t="shared" ref="AA1446:AC1447" si="1133">AA1378</f>
        <v>0</v>
      </c>
      <c r="AB1446" s="1191">
        <f t="shared" si="1133"/>
        <v>636.25968</v>
      </c>
      <c r="AC1446" s="3709">
        <f t="shared" si="1133"/>
        <v>59.36448</v>
      </c>
      <c r="AD1446" s="202"/>
      <c r="AE1446" s="202"/>
      <c r="AF1446" s="202"/>
      <c r="AG1446" s="202"/>
      <c r="AH1446" s="202"/>
      <c r="AI1446" s="202"/>
      <c r="AJ1446" s="202"/>
      <c r="AK1446" s="202"/>
      <c r="AL1446" s="202"/>
      <c r="AM1446" s="202"/>
      <c r="AN1446" s="202"/>
      <c r="AO1446" s="202"/>
      <c r="AP1446" s="202"/>
      <c r="AQ1446" s="202"/>
      <c r="AR1446" s="202"/>
      <c r="AS1446" s="202"/>
      <c r="AT1446" s="202"/>
      <c r="AU1446" s="202"/>
      <c r="AV1446" s="202"/>
      <c r="AW1446" s="202"/>
      <c r="AX1446" s="202"/>
      <c r="AY1446" s="202"/>
      <c r="AZ1446" s="202"/>
      <c r="BA1446" s="202"/>
      <c r="BB1446" s="202"/>
      <c r="BC1446" s="202"/>
      <c r="BD1446" s="202"/>
      <c r="BE1446" s="202"/>
      <c r="BF1446" s="202"/>
      <c r="BG1446" s="202"/>
      <c r="BH1446" s="202"/>
      <c r="BI1446" s="202"/>
      <c r="BJ1446" s="202"/>
      <c r="BK1446" s="202"/>
      <c r="BL1446" s="202"/>
      <c r="BM1446" s="202"/>
      <c r="BN1446" s="202"/>
      <c r="BO1446" s="202"/>
      <c r="BP1446" s="202"/>
      <c r="BQ1446" s="202"/>
      <c r="BR1446" s="202"/>
      <c r="BS1446" s="202"/>
      <c r="BT1446" s="202"/>
      <c r="BU1446" s="202"/>
      <c r="BV1446" s="202"/>
      <c r="BW1446" s="202"/>
      <c r="BX1446" s="202"/>
      <c r="BY1446" s="202"/>
      <c r="BZ1446" s="202"/>
      <c r="CA1446" s="202"/>
      <c r="CB1446" s="202"/>
      <c r="CC1446" s="202"/>
      <c r="CD1446" s="202"/>
      <c r="CE1446" s="202"/>
      <c r="CF1446" s="202"/>
      <c r="CG1446" s="202"/>
      <c r="CH1446" s="202"/>
      <c r="CI1446" s="202"/>
      <c r="CJ1446" s="202"/>
      <c r="CK1446" s="202"/>
      <c r="CL1446" s="202"/>
      <c r="CM1446" s="202"/>
      <c r="CN1446" s="202"/>
      <c r="CO1446" s="202"/>
      <c r="CP1446" s="202"/>
      <c r="CQ1446" s="202"/>
      <c r="CR1446" s="202"/>
      <c r="CS1446" s="202"/>
      <c r="CT1446" s="202"/>
      <c r="CU1446" s="202"/>
      <c r="CV1446" s="202"/>
      <c r="CW1446" s="202"/>
      <c r="CX1446" s="202"/>
      <c r="CY1446" s="202"/>
      <c r="CZ1446" s="202"/>
      <c r="DA1446" s="202"/>
      <c r="DB1446" s="202"/>
      <c r="DC1446" s="202"/>
      <c r="DD1446" s="202"/>
      <c r="DE1446" s="202"/>
      <c r="DF1446" s="202"/>
      <c r="DG1446" s="202"/>
      <c r="DH1446" s="202"/>
      <c r="DI1446" s="202"/>
      <c r="DJ1446" s="202"/>
      <c r="DK1446" s="202"/>
      <c r="DL1446" s="202"/>
      <c r="DM1446" s="202"/>
      <c r="DN1446" s="202"/>
      <c r="DO1446" s="202"/>
      <c r="DP1446" s="202"/>
      <c r="DQ1446" s="202"/>
      <c r="DR1446" s="202"/>
      <c r="DS1446" s="202"/>
      <c r="DT1446" s="202"/>
      <c r="DU1446" s="202"/>
      <c r="DV1446" s="202"/>
      <c r="DW1446" s="202"/>
      <c r="DX1446" s="202"/>
      <c r="DY1446" s="202"/>
      <c r="DZ1446" s="202"/>
      <c r="EA1446" s="202"/>
      <c r="EB1446" s="202"/>
      <c r="EC1446" s="202"/>
      <c r="ED1446" s="202"/>
      <c r="EE1446" s="202"/>
      <c r="EF1446" s="202"/>
      <c r="EG1446" s="202"/>
      <c r="EH1446" s="202"/>
      <c r="EI1446" s="202"/>
      <c r="EJ1446" s="202"/>
      <c r="EK1446" s="202"/>
      <c r="EL1446" s="202"/>
      <c r="EM1446" s="202"/>
      <c r="EN1446" s="202"/>
      <c r="EO1446" s="202"/>
      <c r="EP1446" s="202"/>
      <c r="EQ1446" s="202"/>
      <c r="ER1446" s="202"/>
      <c r="ES1446" s="202"/>
      <c r="ET1446" s="202"/>
      <c r="EU1446" s="202"/>
      <c r="EV1446" s="202"/>
      <c r="EW1446" s="202"/>
      <c r="EX1446" s="202"/>
      <c r="EY1446" s="202"/>
      <c r="EZ1446" s="202"/>
      <c r="FA1446" s="202"/>
      <c r="FB1446" s="202"/>
      <c r="FC1446" s="202"/>
      <c r="FD1446" s="202"/>
      <c r="FE1446" s="202"/>
      <c r="FF1446" s="202"/>
      <c r="FG1446" s="202"/>
      <c r="FH1446" s="202"/>
      <c r="FI1446" s="202"/>
      <c r="FJ1446" s="202"/>
      <c r="FK1446" s="202"/>
      <c r="FL1446" s="202"/>
      <c r="FM1446" s="202"/>
      <c r="FN1446" s="202"/>
      <c r="FO1446" s="202"/>
      <c r="FP1446" s="202"/>
      <c r="FQ1446" s="202"/>
      <c r="FR1446" s="202"/>
      <c r="FS1446" s="202"/>
      <c r="FT1446" s="202"/>
      <c r="FU1446" s="202"/>
      <c r="FV1446" s="202"/>
      <c r="FW1446" s="202"/>
      <c r="FX1446" s="202"/>
      <c r="FY1446" s="202"/>
      <c r="FZ1446" s="202"/>
      <c r="GA1446" s="202"/>
      <c r="GB1446" s="202"/>
      <c r="GC1446" s="202"/>
      <c r="GD1446" s="202"/>
      <c r="GE1446" s="202"/>
      <c r="GF1446" s="202"/>
      <c r="GG1446" s="202"/>
      <c r="GH1446" s="202"/>
      <c r="GI1446" s="202"/>
      <c r="GJ1446" s="202"/>
      <c r="GK1446" s="202"/>
      <c r="GL1446" s="202"/>
      <c r="GM1446" s="202"/>
      <c r="GN1446" s="202"/>
      <c r="GO1446" s="202"/>
      <c r="GP1446" s="202"/>
      <c r="GQ1446" s="202"/>
      <c r="GR1446" s="202"/>
      <c r="GS1446" s="202"/>
      <c r="GT1446" s="202"/>
      <c r="GU1446" s="202"/>
      <c r="GV1446" s="202"/>
      <c r="GW1446" s="202"/>
      <c r="GX1446" s="202"/>
      <c r="GY1446" s="202"/>
      <c r="GZ1446" s="202"/>
      <c r="HA1446" s="202"/>
      <c r="HB1446" s="202"/>
      <c r="HC1446" s="202"/>
      <c r="HD1446" s="202"/>
      <c r="HE1446" s="202"/>
      <c r="HF1446" s="202"/>
      <c r="HG1446" s="202"/>
      <c r="HH1446" s="202"/>
      <c r="HI1446" s="202"/>
      <c r="HJ1446" s="202"/>
      <c r="HK1446" s="202"/>
      <c r="HL1446" s="202"/>
      <c r="HM1446" s="202"/>
      <c r="HN1446" s="202"/>
      <c r="HO1446" s="202"/>
      <c r="HP1446" s="202"/>
      <c r="HQ1446" s="202"/>
      <c r="HR1446" s="202"/>
      <c r="HS1446" s="202"/>
      <c r="HT1446" s="202"/>
      <c r="HU1446" s="202"/>
      <c r="HV1446" s="202"/>
      <c r="HW1446" s="202"/>
      <c r="HX1446" s="202"/>
      <c r="HY1446" s="202"/>
      <c r="HZ1446" s="202"/>
      <c r="IA1446" s="202"/>
      <c r="IB1446" s="202"/>
      <c r="IC1446" s="202"/>
      <c r="ID1446" s="202"/>
      <c r="IE1446" s="202"/>
      <c r="IF1446" s="202"/>
      <c r="IG1446" s="202"/>
      <c r="IH1446" s="202"/>
      <c r="II1446" s="202"/>
      <c r="IJ1446" s="202"/>
      <c r="IK1446" s="202"/>
      <c r="IL1446" s="202"/>
      <c r="IM1446" s="202"/>
      <c r="IN1446" s="202"/>
      <c r="IO1446" s="202"/>
      <c r="IP1446" s="202"/>
      <c r="IQ1446" s="202"/>
      <c r="IR1446" s="202"/>
      <c r="IS1446" s="202"/>
      <c r="IT1446" s="202"/>
      <c r="IU1446" s="202"/>
      <c r="IV1446" s="202"/>
      <c r="IW1446" s="202"/>
      <c r="IX1446" s="202"/>
      <c r="IY1446" s="202"/>
      <c r="IZ1446" s="202"/>
      <c r="JA1446" s="202"/>
      <c r="JB1446" s="202"/>
      <c r="JC1446" s="202"/>
      <c r="JD1446" s="202"/>
    </row>
    <row r="1447" spans="1:264" s="686" customFormat="1" ht="29.25" x14ac:dyDescent="0.25">
      <c r="A1447" s="641"/>
      <c r="B1447" s="641">
        <v>1</v>
      </c>
      <c r="C1447" s="1139" t="s">
        <v>139</v>
      </c>
      <c r="D1447" s="951"/>
      <c r="E1447" s="951"/>
      <c r="F1447" s="1575">
        <f t="shared" si="1126"/>
        <v>225878.28571428571</v>
      </c>
      <c r="G1447" s="952">
        <f t="shared" si="1126"/>
        <v>37646.380952380947</v>
      </c>
      <c r="H1447" s="952">
        <f t="shared" si="1126"/>
        <v>12837.557142857142</v>
      </c>
      <c r="I1447" s="952">
        <f t="shared" si="1126"/>
        <v>34.10037517044578</v>
      </c>
      <c r="J1447" s="3451">
        <f t="shared" ref="J1447" si="1134">J1379</f>
        <v>62.8</v>
      </c>
      <c r="K1447" s="1152"/>
      <c r="L1447" s="1152"/>
      <c r="M1447" s="1153"/>
      <c r="N1447" s="1153"/>
      <c r="O1447" s="1153"/>
      <c r="P1447" s="1153"/>
      <c r="Q1447" s="1153"/>
      <c r="R1447" s="1153"/>
      <c r="S1447" s="1191">
        <f t="shared" si="1131"/>
        <v>114956.24756</v>
      </c>
      <c r="T1447" s="1191">
        <f t="shared" ref="T1447" si="1135">T1379</f>
        <v>114956.24756</v>
      </c>
      <c r="U1447" s="1151">
        <f t="shared" si="1131"/>
        <v>19159.374593333334</v>
      </c>
      <c r="V1447" s="1191">
        <f t="shared" si="1131"/>
        <v>19015.351279999999</v>
      </c>
      <c r="W1447" s="3025">
        <f t="shared" si="1131"/>
        <v>0</v>
      </c>
      <c r="X1447" s="1191">
        <f t="shared" si="1131"/>
        <v>0</v>
      </c>
      <c r="Y1447" s="1191">
        <f t="shared" si="1131"/>
        <v>-144.02331333333291</v>
      </c>
      <c r="Z1447" s="1984"/>
      <c r="AA1447" s="1984">
        <f t="shared" si="1133"/>
        <v>-27.028839999999999</v>
      </c>
      <c r="AB1447" s="1191">
        <f t="shared" si="1133"/>
        <v>18988.32244</v>
      </c>
      <c r="AC1447" s="3709">
        <f t="shared" si="1133"/>
        <v>59.36448</v>
      </c>
      <c r="AD1447" s="202"/>
      <c r="AE1447" s="202"/>
      <c r="AF1447" s="202"/>
      <c r="AG1447" s="202"/>
      <c r="AH1447" s="202"/>
      <c r="AI1447" s="202"/>
      <c r="AJ1447" s="202"/>
      <c r="AK1447" s="202"/>
      <c r="AL1447" s="202"/>
      <c r="AM1447" s="202"/>
      <c r="AN1447" s="202"/>
      <c r="AO1447" s="202"/>
      <c r="AP1447" s="202"/>
      <c r="AQ1447" s="202"/>
      <c r="AR1447" s="202"/>
      <c r="AS1447" s="202"/>
      <c r="AT1447" s="202"/>
      <c r="AU1447" s="202"/>
      <c r="AV1447" s="202"/>
      <c r="AW1447" s="202"/>
      <c r="AX1447" s="202"/>
      <c r="AY1447" s="202"/>
      <c r="AZ1447" s="202"/>
      <c r="BA1447" s="202"/>
      <c r="BB1447" s="202"/>
      <c r="BC1447" s="202"/>
      <c r="BD1447" s="202"/>
      <c r="BE1447" s="202"/>
      <c r="BF1447" s="202"/>
      <c r="BG1447" s="202"/>
      <c r="BH1447" s="202"/>
      <c r="BI1447" s="202"/>
      <c r="BJ1447" s="202"/>
      <c r="BK1447" s="202"/>
      <c r="BL1447" s="202"/>
      <c r="BM1447" s="202"/>
      <c r="BN1447" s="202"/>
      <c r="BO1447" s="202"/>
      <c r="BP1447" s="202"/>
      <c r="BQ1447" s="202"/>
      <c r="BR1447" s="202"/>
      <c r="BS1447" s="202"/>
      <c r="BT1447" s="202"/>
      <c r="BU1447" s="202"/>
      <c r="BV1447" s="202"/>
      <c r="BW1447" s="202"/>
      <c r="BX1447" s="202"/>
      <c r="BY1447" s="202"/>
      <c r="BZ1447" s="202"/>
      <c r="CA1447" s="202"/>
      <c r="CB1447" s="202"/>
      <c r="CC1447" s="202"/>
      <c r="CD1447" s="202"/>
      <c r="CE1447" s="202"/>
      <c r="CF1447" s="202"/>
      <c r="CG1447" s="202"/>
      <c r="CH1447" s="202"/>
      <c r="CI1447" s="202"/>
      <c r="CJ1447" s="202"/>
      <c r="CK1447" s="202"/>
      <c r="CL1447" s="202"/>
      <c r="CM1447" s="202"/>
      <c r="CN1447" s="202"/>
      <c r="CO1447" s="202"/>
      <c r="CP1447" s="202"/>
      <c r="CQ1447" s="202"/>
      <c r="CR1447" s="202"/>
      <c r="CS1447" s="202"/>
      <c r="CT1447" s="202"/>
      <c r="CU1447" s="202"/>
      <c r="CV1447" s="202"/>
      <c r="CW1447" s="202"/>
      <c r="CX1447" s="202"/>
      <c r="CY1447" s="202"/>
      <c r="CZ1447" s="202"/>
      <c r="DA1447" s="202"/>
      <c r="DB1447" s="202"/>
      <c r="DC1447" s="202"/>
      <c r="DD1447" s="202"/>
      <c r="DE1447" s="202"/>
      <c r="DF1447" s="202"/>
      <c r="DG1447" s="202"/>
      <c r="DH1447" s="202"/>
      <c r="DI1447" s="202"/>
      <c r="DJ1447" s="202"/>
      <c r="DK1447" s="202"/>
      <c r="DL1447" s="202"/>
      <c r="DM1447" s="202"/>
      <c r="DN1447" s="202"/>
      <c r="DO1447" s="202"/>
      <c r="DP1447" s="202"/>
      <c r="DQ1447" s="202"/>
      <c r="DR1447" s="202"/>
      <c r="DS1447" s="202"/>
      <c r="DT1447" s="202"/>
      <c r="DU1447" s="202"/>
      <c r="DV1447" s="202"/>
      <c r="DW1447" s="202"/>
      <c r="DX1447" s="202"/>
      <c r="DY1447" s="202"/>
      <c r="DZ1447" s="202"/>
      <c r="EA1447" s="202"/>
      <c r="EB1447" s="202"/>
      <c r="EC1447" s="202"/>
      <c r="ED1447" s="202"/>
      <c r="EE1447" s="202"/>
      <c r="EF1447" s="202"/>
      <c r="EG1447" s="202"/>
      <c r="EH1447" s="202"/>
      <c r="EI1447" s="202"/>
      <c r="EJ1447" s="202"/>
      <c r="EK1447" s="202"/>
      <c r="EL1447" s="202"/>
      <c r="EM1447" s="202"/>
      <c r="EN1447" s="202"/>
      <c r="EO1447" s="202"/>
      <c r="EP1447" s="202"/>
      <c r="EQ1447" s="202"/>
      <c r="ER1447" s="202"/>
      <c r="ES1447" s="202"/>
      <c r="ET1447" s="202"/>
      <c r="EU1447" s="202"/>
      <c r="EV1447" s="202"/>
      <c r="EW1447" s="202"/>
      <c r="EX1447" s="202"/>
      <c r="EY1447" s="202"/>
      <c r="EZ1447" s="202"/>
      <c r="FA1447" s="202"/>
      <c r="FB1447" s="202"/>
      <c r="FC1447" s="202"/>
      <c r="FD1447" s="202"/>
      <c r="FE1447" s="202"/>
      <c r="FF1447" s="202"/>
      <c r="FG1447" s="202"/>
      <c r="FH1447" s="202"/>
      <c r="FI1447" s="202"/>
      <c r="FJ1447" s="202"/>
      <c r="FK1447" s="202"/>
      <c r="FL1447" s="202"/>
      <c r="FM1447" s="202"/>
      <c r="FN1447" s="202"/>
      <c r="FO1447" s="202"/>
      <c r="FP1447" s="202"/>
      <c r="FQ1447" s="202"/>
      <c r="FR1447" s="202"/>
      <c r="FS1447" s="202"/>
      <c r="FT1447" s="202"/>
      <c r="FU1447" s="202"/>
      <c r="FV1447" s="202"/>
      <c r="FW1447" s="202"/>
      <c r="FX1447" s="202"/>
      <c r="FY1447" s="202"/>
      <c r="FZ1447" s="202"/>
      <c r="GA1447" s="202"/>
      <c r="GB1447" s="202"/>
      <c r="GC1447" s="202"/>
      <c r="GD1447" s="202"/>
      <c r="GE1447" s="202"/>
      <c r="GF1447" s="202"/>
      <c r="GG1447" s="202"/>
      <c r="GH1447" s="202"/>
      <c r="GI1447" s="202"/>
      <c r="GJ1447" s="202"/>
      <c r="GK1447" s="202"/>
      <c r="GL1447" s="202"/>
      <c r="GM1447" s="202"/>
      <c r="GN1447" s="202"/>
      <c r="GO1447" s="202"/>
      <c r="GP1447" s="202"/>
      <c r="GQ1447" s="202"/>
      <c r="GR1447" s="202"/>
      <c r="GS1447" s="202"/>
      <c r="GT1447" s="202"/>
      <c r="GU1447" s="202"/>
      <c r="GV1447" s="202"/>
      <c r="GW1447" s="202"/>
      <c r="GX1447" s="202"/>
      <c r="GY1447" s="202"/>
      <c r="GZ1447" s="202"/>
      <c r="HA1447" s="202"/>
      <c r="HB1447" s="202"/>
      <c r="HC1447" s="202"/>
      <c r="HD1447" s="202"/>
      <c r="HE1447" s="202"/>
      <c r="HF1447" s="202"/>
      <c r="HG1447" s="202"/>
      <c r="HH1447" s="202"/>
      <c r="HI1447" s="202"/>
      <c r="HJ1447" s="202"/>
      <c r="HK1447" s="202"/>
      <c r="HL1447" s="202"/>
      <c r="HM1447" s="202"/>
      <c r="HN1447" s="202"/>
      <c r="HO1447" s="202"/>
      <c r="HP1447" s="202"/>
      <c r="HQ1447" s="202"/>
      <c r="HR1447" s="202"/>
      <c r="HS1447" s="202"/>
      <c r="HT1447" s="202"/>
      <c r="HU1447" s="202"/>
      <c r="HV1447" s="202"/>
      <c r="HW1447" s="202"/>
      <c r="HX1447" s="202"/>
      <c r="HY1447" s="202"/>
      <c r="HZ1447" s="202"/>
      <c r="IA1447" s="202"/>
      <c r="IB1447" s="202"/>
      <c r="IC1447" s="202"/>
      <c r="ID1447" s="202"/>
      <c r="IE1447" s="202"/>
      <c r="IF1447" s="202"/>
      <c r="IG1447" s="202"/>
      <c r="IH1447" s="202"/>
      <c r="II1447" s="202"/>
      <c r="IJ1447" s="202"/>
      <c r="IK1447" s="202"/>
      <c r="IL1447" s="202"/>
      <c r="IM1447" s="202"/>
      <c r="IN1447" s="202"/>
      <c r="IO1447" s="202"/>
      <c r="IP1447" s="202"/>
      <c r="IQ1447" s="202"/>
      <c r="IR1447" s="202"/>
      <c r="IS1447" s="202"/>
      <c r="IT1447" s="202"/>
      <c r="IU1447" s="202"/>
      <c r="IV1447" s="202"/>
      <c r="IW1447" s="202"/>
      <c r="IX1447" s="202"/>
      <c r="IY1447" s="202"/>
      <c r="IZ1447" s="202"/>
      <c r="JA1447" s="202"/>
      <c r="JB1447" s="202"/>
      <c r="JC1447" s="202"/>
      <c r="JD1447" s="202"/>
    </row>
    <row r="1448" spans="1:264" x14ac:dyDescent="0.25">
      <c r="A1448" s="641">
        <v>1</v>
      </c>
      <c r="B1448" s="641">
        <v>1</v>
      </c>
      <c r="C1448" s="2655" t="s">
        <v>0</v>
      </c>
      <c r="D1448" s="1189"/>
      <c r="E1448" s="1189"/>
      <c r="F1448" s="1587">
        <f>SUM(F1385)</f>
        <v>780</v>
      </c>
      <c r="G1448" s="1190">
        <f>SUM(G1385)</f>
        <v>131</v>
      </c>
      <c r="H1448" s="1190">
        <f>SUM(H1385)</f>
        <v>91</v>
      </c>
      <c r="I1448" s="1190">
        <f t="shared" ref="I1448:I1455" si="1136">H1448/G1448*100</f>
        <v>69.465648854961842</v>
      </c>
      <c r="J1448" s="3658">
        <f>SUM(J1385)</f>
        <v>0</v>
      </c>
      <c r="K1448" s="1191">
        <f>M1448/F1448</f>
        <v>9.1141025641025646</v>
      </c>
      <c r="L1448" s="1191">
        <f>O1448/H1448</f>
        <v>7.4395604395604398</v>
      </c>
      <c r="M1448" s="1190">
        <f>SUM(M1385)</f>
        <v>7109</v>
      </c>
      <c r="N1448" s="1190">
        <f>SUM(N1385)</f>
        <v>1185</v>
      </c>
      <c r="O1448" s="1190">
        <f>SUM(O1385)</f>
        <v>677</v>
      </c>
      <c r="P1448" s="1190">
        <f>O1448/N1448*100</f>
        <v>57.130801687763707</v>
      </c>
      <c r="Q1448" s="1190">
        <f>SUM(Q1385)</f>
        <v>24</v>
      </c>
      <c r="R1448" s="948">
        <f>O1448/$C$3*12/Q1448</f>
        <v>169.25</v>
      </c>
      <c r="S1448" s="1926"/>
      <c r="T1448" s="1926"/>
      <c r="U1448" s="1151"/>
      <c r="V1448" s="1926"/>
      <c r="W1448" s="3154"/>
      <c r="X1448" s="1926"/>
      <c r="Y1448" s="1926"/>
      <c r="Z1448" s="1926"/>
      <c r="AA1448" s="1926"/>
      <c r="AB1448" s="1926"/>
      <c r="AC1448" s="3709"/>
    </row>
    <row r="1449" spans="1:264" x14ac:dyDescent="0.25">
      <c r="A1449" s="641">
        <v>1</v>
      </c>
      <c r="B1449" s="641">
        <v>1</v>
      </c>
      <c r="C1449" s="1192" t="s">
        <v>16</v>
      </c>
      <c r="D1449" s="1192"/>
      <c r="E1449" s="1192"/>
      <c r="F1449" s="1588">
        <f t="shared" ref="F1449:H1450" si="1137">SUM(F1390)</f>
        <v>590</v>
      </c>
      <c r="G1449" s="1193">
        <f t="shared" si="1137"/>
        <v>98</v>
      </c>
      <c r="H1449" s="1193">
        <f t="shared" si="1137"/>
        <v>96</v>
      </c>
      <c r="I1449" s="1193">
        <f t="shared" si="1136"/>
        <v>97.959183673469383</v>
      </c>
      <c r="J1449" s="3639">
        <f t="shared" ref="J1449" si="1138">SUM(J1390)</f>
        <v>18</v>
      </c>
      <c r="K1449" s="1151">
        <f>M1449/F1449</f>
        <v>6.8135593220338979</v>
      </c>
      <c r="L1449" s="1151">
        <f>O1449/H1449</f>
        <v>6.5</v>
      </c>
      <c r="M1449" s="1193">
        <f t="shared" ref="M1449:O1450" si="1139">SUM(M1390)</f>
        <v>4020</v>
      </c>
      <c r="N1449" s="1193">
        <f t="shared" si="1139"/>
        <v>670</v>
      </c>
      <c r="O1449" s="1193">
        <f t="shared" si="1139"/>
        <v>624</v>
      </c>
      <c r="P1449" s="1193">
        <f>O1449/N1449*100</f>
        <v>93.134328358208947</v>
      </c>
      <c r="Q1449" s="1193">
        <f>SUM(Q1390)</f>
        <v>17</v>
      </c>
      <c r="R1449" s="948">
        <f>O1449/$C$3*12/Q1449</f>
        <v>220.23529411764707</v>
      </c>
      <c r="S1449" s="1927"/>
      <c r="T1449" s="1927"/>
      <c r="U1449" s="1151"/>
      <c r="V1449" s="1927"/>
      <c r="W1449" s="3155"/>
      <c r="X1449" s="1927"/>
      <c r="Y1449" s="1927"/>
      <c r="Z1449" s="1927"/>
      <c r="AA1449" s="1927"/>
      <c r="AB1449" s="1927"/>
      <c r="AC1449" s="3709"/>
    </row>
    <row r="1450" spans="1:264" ht="29.25" x14ac:dyDescent="0.25">
      <c r="A1450" s="641">
        <v>1</v>
      </c>
      <c r="B1450" s="641">
        <v>1</v>
      </c>
      <c r="C1450" s="967" t="s">
        <v>144</v>
      </c>
      <c r="D1450" s="967"/>
      <c r="E1450" s="967"/>
      <c r="F1450" s="1520">
        <f t="shared" si="1137"/>
        <v>1370</v>
      </c>
      <c r="G1450" s="968">
        <f t="shared" si="1137"/>
        <v>229</v>
      </c>
      <c r="H1450" s="968">
        <f t="shared" si="1137"/>
        <v>187</v>
      </c>
      <c r="I1450" s="968">
        <f t="shared" si="1136"/>
        <v>81.659388646288207</v>
      </c>
      <c r="J1450" s="3638">
        <f t="shared" ref="J1450" si="1140">SUM(J1391)</f>
        <v>18</v>
      </c>
      <c r="K1450" s="1151">
        <f>M1450/F1450</f>
        <v>8.123357664233577</v>
      </c>
      <c r="L1450" s="1151">
        <f>O1450/H1450</f>
        <v>6.9572192513368982</v>
      </c>
      <c r="M1450" s="968">
        <f t="shared" si="1139"/>
        <v>11129</v>
      </c>
      <c r="N1450" s="968">
        <f t="shared" si="1139"/>
        <v>1855</v>
      </c>
      <c r="O1450" s="968">
        <f t="shared" si="1139"/>
        <v>1301</v>
      </c>
      <c r="P1450" s="968">
        <f>O1450/N1450*100</f>
        <v>70.134770889487868</v>
      </c>
      <c r="Q1450" s="968">
        <f>SUM(Q1391)</f>
        <v>41</v>
      </c>
      <c r="R1450" s="948">
        <f>O1450/$C$3*12/Q1450</f>
        <v>190.39024390243901</v>
      </c>
      <c r="S1450" s="1913">
        <f>SUM(S1391)</f>
        <v>31608.36</v>
      </c>
      <c r="T1450" s="1913">
        <f>SUM(T1391)</f>
        <v>31608.36</v>
      </c>
      <c r="U1450" s="1151">
        <f>SUM(U1391)</f>
        <v>5268.06</v>
      </c>
      <c r="V1450" s="1913">
        <f>SUM(V1391)</f>
        <v>3697.3806400000003</v>
      </c>
      <c r="W1450" s="3140"/>
      <c r="X1450" s="1913"/>
      <c r="Y1450" s="1913">
        <f>SUM(Y1391)</f>
        <v>-1570.6793600000001</v>
      </c>
      <c r="Z1450" s="1913"/>
      <c r="AA1450" s="1913">
        <f>SUM(AA1391)</f>
        <v>-8.9910899999999998</v>
      </c>
      <c r="AB1450" s="1913">
        <f>SUM(AB1391)</f>
        <v>3688.3895500000003</v>
      </c>
      <c r="AC1450" s="3709">
        <f>SUM(AC1391)</f>
        <v>369.86950000000002</v>
      </c>
    </row>
    <row r="1451" spans="1:264" x14ac:dyDescent="0.25">
      <c r="A1451" s="641">
        <v>1</v>
      </c>
      <c r="B1451" s="641">
        <v>1</v>
      </c>
      <c r="C1451" s="1098" t="s">
        <v>261</v>
      </c>
      <c r="D1451" s="1098"/>
      <c r="E1451" s="1098"/>
      <c r="F1451" s="1589">
        <f t="shared" ref="F1451:H1455" si="1141">F1392</f>
        <v>7895</v>
      </c>
      <c r="G1451" s="976">
        <f t="shared" si="1141"/>
        <v>1316</v>
      </c>
      <c r="H1451" s="976">
        <f t="shared" si="1141"/>
        <v>1296</v>
      </c>
      <c r="I1451" s="976">
        <f t="shared" si="1136"/>
        <v>98.480243161094222</v>
      </c>
      <c r="J1451" s="3653">
        <f t="shared" ref="J1451" si="1142">J1392</f>
        <v>5</v>
      </c>
      <c r="K1451" s="1194"/>
      <c r="L1451" s="1194"/>
      <c r="M1451" s="976"/>
      <c r="N1451" s="976"/>
      <c r="O1451" s="976"/>
      <c r="P1451" s="976"/>
      <c r="Q1451" s="976"/>
      <c r="R1451" s="1081"/>
      <c r="S1451" s="1928"/>
      <c r="T1451" s="1928"/>
      <c r="U1451" s="1151"/>
      <c r="V1451" s="1928"/>
      <c r="W1451" s="3156"/>
      <c r="X1451" s="1928"/>
      <c r="Y1451" s="1928"/>
      <c r="Z1451" s="1928"/>
      <c r="AA1451" s="1928"/>
      <c r="AB1451" s="1928"/>
      <c r="AC1451" s="3709"/>
    </row>
    <row r="1452" spans="1:264" x14ac:dyDescent="0.25">
      <c r="A1452" s="641">
        <v>1</v>
      </c>
      <c r="B1452" s="641">
        <v>1</v>
      </c>
      <c r="C1452" s="1026" t="s">
        <v>262</v>
      </c>
      <c r="D1452" s="1026"/>
      <c r="E1452" s="1026"/>
      <c r="F1452" s="1590">
        <f t="shared" si="1141"/>
        <v>7895</v>
      </c>
      <c r="G1452" s="1195">
        <f t="shared" si="1141"/>
        <v>1316</v>
      </c>
      <c r="H1452" s="1195">
        <f t="shared" si="1141"/>
        <v>1296</v>
      </c>
      <c r="I1452" s="1195">
        <f t="shared" si="1136"/>
        <v>98.480243161094222</v>
      </c>
      <c r="J1452" s="3659">
        <f t="shared" ref="J1452" si="1143">J1393</f>
        <v>5</v>
      </c>
      <c r="K1452" s="1196"/>
      <c r="L1452" s="1196"/>
      <c r="M1452" s="1195"/>
      <c r="N1452" s="1195"/>
      <c r="O1452" s="1195"/>
      <c r="P1452" s="1195"/>
      <c r="Q1452" s="1195"/>
      <c r="R1452" s="973"/>
      <c r="S1452" s="1929"/>
      <c r="T1452" s="1929"/>
      <c r="U1452" s="1151"/>
      <c r="V1452" s="1929"/>
      <c r="W1452" s="3157"/>
      <c r="X1452" s="1929"/>
      <c r="Y1452" s="1929"/>
      <c r="Z1452" s="1929"/>
      <c r="AA1452" s="1929"/>
      <c r="AB1452" s="1929"/>
      <c r="AC1452" s="3709"/>
    </row>
    <row r="1453" spans="1:264" x14ac:dyDescent="0.25">
      <c r="A1453" s="641">
        <v>1</v>
      </c>
      <c r="B1453" s="641">
        <v>1</v>
      </c>
      <c r="C1453" s="974" t="s">
        <v>263</v>
      </c>
      <c r="D1453" s="974"/>
      <c r="E1453" s="974"/>
      <c r="F1453" s="1591">
        <f t="shared" si="1141"/>
        <v>5</v>
      </c>
      <c r="G1453" s="969">
        <f t="shared" si="1141"/>
        <v>1</v>
      </c>
      <c r="H1453" s="969">
        <f t="shared" si="1141"/>
        <v>3</v>
      </c>
      <c r="I1453" s="969">
        <f t="shared" si="1136"/>
        <v>300</v>
      </c>
      <c r="J1453" s="3519">
        <f t="shared" ref="J1453" si="1144">J1394</f>
        <v>0</v>
      </c>
      <c r="K1453" s="1197"/>
      <c r="L1453" s="1197"/>
      <c r="M1453" s="969"/>
      <c r="N1453" s="969"/>
      <c r="O1453" s="969"/>
      <c r="P1453" s="969"/>
      <c r="Q1453" s="969"/>
      <c r="R1453" s="973"/>
      <c r="S1453" s="1930"/>
      <c r="T1453" s="1930"/>
      <c r="U1453" s="1151"/>
      <c r="V1453" s="1930"/>
      <c r="W1453" s="3158"/>
      <c r="X1453" s="1930"/>
      <c r="Y1453" s="1930"/>
      <c r="Z1453" s="1930"/>
      <c r="AA1453" s="1930"/>
      <c r="AB1453" s="1930"/>
      <c r="AC1453" s="3709"/>
    </row>
    <row r="1454" spans="1:264" ht="30" x14ac:dyDescent="0.25">
      <c r="A1454" s="641">
        <v>1</v>
      </c>
      <c r="B1454" s="641">
        <v>1</v>
      </c>
      <c r="C1454" s="1223" t="s">
        <v>264</v>
      </c>
      <c r="D1454" s="1474"/>
      <c r="E1454" s="1474"/>
      <c r="F1454" s="1590">
        <f t="shared" si="1141"/>
        <v>5</v>
      </c>
      <c r="G1454" s="1193">
        <f t="shared" si="1141"/>
        <v>1</v>
      </c>
      <c r="H1454" s="1193">
        <f t="shared" si="1141"/>
        <v>3</v>
      </c>
      <c r="I1454" s="1193">
        <f t="shared" si="1136"/>
        <v>300</v>
      </c>
      <c r="J1454" s="3639">
        <f t="shared" ref="J1454" si="1145">J1395</f>
        <v>0</v>
      </c>
      <c r="K1454" s="1196"/>
      <c r="L1454" s="1191"/>
      <c r="M1454" s="1193"/>
      <c r="N1454" s="1193"/>
      <c r="O1454" s="1193"/>
      <c r="P1454" s="1193"/>
      <c r="Q1454" s="1195"/>
      <c r="R1454" s="948"/>
      <c r="S1454" s="1929"/>
      <c r="T1454" s="1929"/>
      <c r="U1454" s="1151"/>
      <c r="V1454" s="1927"/>
      <c r="W1454" s="3155"/>
      <c r="X1454" s="1927"/>
      <c r="Y1454" s="1929"/>
      <c r="Z1454" s="1929"/>
      <c r="AA1454" s="1929"/>
      <c r="AB1454" s="1929"/>
      <c r="AC1454" s="3709"/>
    </row>
    <row r="1455" spans="1:264" ht="15.75" thickBot="1" x14ac:dyDescent="0.3">
      <c r="B1455" s="641">
        <v>1</v>
      </c>
      <c r="C1455" s="1101" t="s">
        <v>275</v>
      </c>
      <c r="D1455" s="1101"/>
      <c r="E1455" s="1101"/>
      <c r="F1455" s="1592">
        <f t="shared" si="1141"/>
        <v>7900</v>
      </c>
      <c r="G1455" s="979">
        <f t="shared" si="1141"/>
        <v>1317</v>
      </c>
      <c r="H1455" s="979">
        <f t="shared" si="1141"/>
        <v>1299</v>
      </c>
      <c r="I1455" s="979">
        <f t="shared" si="1136"/>
        <v>98.633257403189063</v>
      </c>
      <c r="J1455" s="3660">
        <f t="shared" ref="J1455" si="1146">J1396</f>
        <v>5</v>
      </c>
      <c r="K1455" s="1199"/>
      <c r="L1455" s="1199"/>
      <c r="M1455" s="1198"/>
      <c r="N1455" s="1198"/>
      <c r="O1455" s="1198"/>
      <c r="P1455" s="1198"/>
      <c r="Q1455" s="1198"/>
      <c r="R1455" s="983"/>
      <c r="S1455" s="1931">
        <f t="shared" ref="S1455:Y1455" si="1147">S1396</f>
        <v>25592.386879999995</v>
      </c>
      <c r="T1455" s="1931">
        <f t="shared" ref="T1455" si="1148">T1396</f>
        <v>25592.386879999995</v>
      </c>
      <c r="U1455" s="1197">
        <f t="shared" si="1147"/>
        <v>4265.3978133333321</v>
      </c>
      <c r="V1455" s="1931">
        <f t="shared" si="1147"/>
        <v>4383.6089700000002</v>
      </c>
      <c r="W1455" s="3159">
        <f t="shared" si="1147"/>
        <v>0</v>
      </c>
      <c r="X1455" s="1931">
        <f t="shared" si="1147"/>
        <v>0</v>
      </c>
      <c r="Y1455" s="1931">
        <f t="shared" si="1147"/>
        <v>118.2111566666681</v>
      </c>
      <c r="Z1455" s="1931"/>
      <c r="AA1455" s="1931">
        <f>AA1396</f>
        <v>-10.335759999999999</v>
      </c>
      <c r="AB1455" s="1931">
        <f>AB1396</f>
        <v>4373.2732100000003</v>
      </c>
      <c r="AC1455" s="3719">
        <f>AC1396</f>
        <v>0</v>
      </c>
    </row>
    <row r="1456" spans="1:264" x14ac:dyDescent="0.25">
      <c r="A1456" s="641">
        <v>1</v>
      </c>
      <c r="B1456" s="641">
        <v>1</v>
      </c>
      <c r="C1456" s="3769" t="s">
        <v>59</v>
      </c>
      <c r="D1456" s="724"/>
      <c r="E1456" s="724"/>
      <c r="F1456" s="631"/>
      <c r="G1456" s="201"/>
      <c r="H1456" s="201"/>
      <c r="I1456" s="201"/>
      <c r="J1456" s="3661"/>
      <c r="K1456" s="520"/>
      <c r="L1456" s="520"/>
      <c r="M1456" s="520"/>
      <c r="N1456" s="520"/>
      <c r="O1456" s="520"/>
      <c r="P1456" s="520"/>
      <c r="Q1456" s="520"/>
      <c r="R1456" s="520"/>
      <c r="S1456" s="1932"/>
      <c r="T1456" s="1932"/>
      <c r="U1456" s="2990"/>
      <c r="V1456" s="658"/>
      <c r="W1456" s="3160"/>
      <c r="X1456" s="658"/>
      <c r="Y1456" s="658"/>
      <c r="Z1456" s="744"/>
      <c r="AA1456" s="744"/>
      <c r="AB1456" s="658"/>
      <c r="AC1456" s="3783"/>
    </row>
    <row r="1457" spans="1:29" ht="47.25" x14ac:dyDescent="0.25">
      <c r="A1457" s="641">
        <v>1</v>
      </c>
      <c r="B1457" s="641">
        <v>1</v>
      </c>
      <c r="C1457" s="1011" t="s">
        <v>287</v>
      </c>
      <c r="D1457" s="1416"/>
      <c r="E1457" s="1201"/>
      <c r="F1457" s="668"/>
      <c r="G1457" s="600"/>
      <c r="H1457" s="600"/>
      <c r="I1457" s="600"/>
      <c r="J1457" s="3529"/>
      <c r="K1457" s="601"/>
      <c r="L1457" s="601"/>
      <c r="M1457" s="600"/>
      <c r="N1457" s="600"/>
      <c r="O1457" s="600"/>
      <c r="P1457" s="600"/>
      <c r="Q1457" s="600"/>
      <c r="R1457" s="600"/>
      <c r="S1457" s="569"/>
      <c r="T1457" s="569"/>
      <c r="U1457" s="2906"/>
      <c r="V1457" s="43"/>
      <c r="W1457" s="3068"/>
      <c r="X1457" s="43"/>
      <c r="Y1457" s="43"/>
      <c r="Z1457" s="585"/>
      <c r="AA1457" s="585"/>
      <c r="AB1457" s="43"/>
      <c r="AC1457" s="3709"/>
    </row>
    <row r="1458" spans="1:29" s="47" customFormat="1" x14ac:dyDescent="0.25">
      <c r="A1458" s="641">
        <v>1</v>
      </c>
      <c r="B1458" s="641">
        <v>1</v>
      </c>
      <c r="C1458" s="564" t="s">
        <v>5</v>
      </c>
      <c r="D1458" s="564"/>
      <c r="E1458" s="564"/>
      <c r="F1458" s="749"/>
      <c r="G1458" s="193"/>
      <c r="H1458" s="193"/>
      <c r="I1458" s="193"/>
      <c r="J1458" s="3512"/>
      <c r="K1458" s="193"/>
      <c r="L1458" s="193"/>
      <c r="M1458" s="565"/>
      <c r="N1458" s="565"/>
      <c r="O1458" s="565"/>
      <c r="P1458" s="565"/>
      <c r="Q1458" s="565"/>
      <c r="R1458" s="565"/>
      <c r="S1458" s="1908"/>
      <c r="T1458" s="1908"/>
      <c r="U1458" s="2958"/>
      <c r="V1458" s="193"/>
      <c r="W1458" s="3116"/>
      <c r="X1458" s="193"/>
      <c r="Y1458" s="193"/>
      <c r="Z1458" s="193"/>
      <c r="AA1458" s="193"/>
      <c r="AB1458" s="193"/>
      <c r="AC1458" s="3709"/>
    </row>
    <row r="1459" spans="1:29" s="47" customFormat="1" x14ac:dyDescent="0.25">
      <c r="A1459" s="641">
        <v>1</v>
      </c>
      <c r="B1459" s="641">
        <v>1</v>
      </c>
      <c r="C1459" s="100" t="s">
        <v>24</v>
      </c>
      <c r="D1459" s="3352" t="s">
        <v>342</v>
      </c>
      <c r="E1459" s="745">
        <v>340</v>
      </c>
      <c r="F1459" s="617">
        <v>53</v>
      </c>
      <c r="G1459" s="69">
        <f>F1459/12*$C$3</f>
        <v>8.8333333333333339</v>
      </c>
      <c r="H1459" s="69">
        <v>1</v>
      </c>
      <c r="I1459" s="69">
        <f>H1459/G1459*100</f>
        <v>11.320754716981131</v>
      </c>
      <c r="J1459" s="3373"/>
      <c r="K1459" s="568">
        <v>6</v>
      </c>
      <c r="L1459" s="70">
        <f>O1459/H1459</f>
        <v>4</v>
      </c>
      <c r="M1459" s="71">
        <f>ROUND(F1459*K1459,0)</f>
        <v>318</v>
      </c>
      <c r="N1459" s="71">
        <f>ROUND(M1459/12*$C$3,0)</f>
        <v>53</v>
      </c>
      <c r="O1459" s="71">
        <v>4</v>
      </c>
      <c r="P1459" s="71">
        <f>O1459/N1459*100</f>
        <v>7.5471698113207548</v>
      </c>
      <c r="Q1459" s="71">
        <f>ROUND(M1459/E1459,0)</f>
        <v>1</v>
      </c>
      <c r="R1459" s="71">
        <f>O1459/$C$3*12/Q1459</f>
        <v>24</v>
      </c>
      <c r="S1459" s="1885"/>
      <c r="T1459" s="1885"/>
      <c r="U1459" s="2908"/>
      <c r="V1459" s="1885"/>
      <c r="W1459" s="3139"/>
      <c r="X1459" s="1885"/>
      <c r="Y1459" s="1885"/>
      <c r="Z1459" s="1885"/>
      <c r="AA1459" s="1885"/>
      <c r="AB1459" s="1885"/>
      <c r="AC1459" s="3709"/>
    </row>
    <row r="1460" spans="1:29" s="47" customFormat="1" x14ac:dyDescent="0.25">
      <c r="A1460" s="641"/>
      <c r="B1460" s="641">
        <v>1</v>
      </c>
      <c r="C1460" s="100" t="s">
        <v>67</v>
      </c>
      <c r="D1460" s="3352" t="s">
        <v>342</v>
      </c>
      <c r="E1460" s="745">
        <v>320</v>
      </c>
      <c r="F1460" s="617">
        <v>470</v>
      </c>
      <c r="G1460" s="69">
        <f>F1460/12*$C$3</f>
        <v>78.333333333333329</v>
      </c>
      <c r="H1460" s="69">
        <v>36</v>
      </c>
      <c r="I1460" s="69">
        <f>H1460/G1460*100</f>
        <v>45.957446808510646</v>
      </c>
      <c r="J1460" s="3373"/>
      <c r="K1460" s="568">
        <v>9</v>
      </c>
      <c r="L1460" s="70">
        <f>O1460/H1460</f>
        <v>8.1666666666666661</v>
      </c>
      <c r="M1460" s="71">
        <f>ROUND(F1460*K1460,0)</f>
        <v>4230</v>
      </c>
      <c r="N1460" s="71">
        <f>ROUND(M1460/12*$C$3,0)</f>
        <v>705</v>
      </c>
      <c r="O1460" s="71">
        <v>294</v>
      </c>
      <c r="P1460" s="71">
        <f>O1460/N1460*100</f>
        <v>41.702127659574465</v>
      </c>
      <c r="Q1460" s="71">
        <f>M1460/E1460</f>
        <v>13.21875</v>
      </c>
      <c r="R1460" s="71">
        <f>O1460/$C$3*12/Q1460</f>
        <v>133.44680851063831</v>
      </c>
      <c r="S1460" s="1885"/>
      <c r="T1460" s="1885"/>
      <c r="U1460" s="2908"/>
      <c r="V1460" s="1885"/>
      <c r="W1460" s="3139"/>
      <c r="X1460" s="1885"/>
      <c r="Y1460" s="1885"/>
      <c r="Z1460" s="1885"/>
      <c r="AA1460" s="1885"/>
      <c r="AB1460" s="1885"/>
      <c r="AC1460" s="3709"/>
    </row>
    <row r="1461" spans="1:29" s="47" customFormat="1" x14ac:dyDescent="0.25">
      <c r="A1461" s="641"/>
      <c r="B1461" s="641">
        <v>1</v>
      </c>
      <c r="C1461" s="100" t="s">
        <v>10</v>
      </c>
      <c r="D1461" s="3352" t="s">
        <v>342</v>
      </c>
      <c r="E1461" s="745">
        <v>340</v>
      </c>
      <c r="F1461" s="617">
        <v>2004</v>
      </c>
      <c r="G1461" s="69">
        <f>F1461/12*$C$3</f>
        <v>334</v>
      </c>
      <c r="H1461" s="69">
        <v>287</v>
      </c>
      <c r="I1461" s="69">
        <f>H1461/G1461*100</f>
        <v>85.928143712574851</v>
      </c>
      <c r="J1461" s="3373"/>
      <c r="K1461" s="568">
        <v>10.5</v>
      </c>
      <c r="L1461" s="70">
        <f>O1461/H1461</f>
        <v>10.048780487804878</v>
      </c>
      <c r="M1461" s="71">
        <f>ROUND(F1461*K1461,0)</f>
        <v>21042</v>
      </c>
      <c r="N1461" s="71">
        <f>ROUND(M1461/12*$C$3,0)</f>
        <v>3507</v>
      </c>
      <c r="O1461" s="71">
        <v>2884</v>
      </c>
      <c r="P1461" s="71">
        <f>O1461/N1461*100</f>
        <v>82.235528942115764</v>
      </c>
      <c r="Q1461" s="71">
        <f>M1461/E1461</f>
        <v>61.888235294117649</v>
      </c>
      <c r="R1461" s="71">
        <f>O1461/$C$3*12/Q1461</f>
        <v>279.60079840319361</v>
      </c>
      <c r="S1461" s="1885"/>
      <c r="T1461" s="1885"/>
      <c r="U1461" s="2908"/>
      <c r="V1461" s="1885"/>
      <c r="W1461" s="3139"/>
      <c r="X1461" s="1885"/>
      <c r="Y1461" s="1885"/>
      <c r="Z1461" s="1885"/>
      <c r="AA1461" s="1885"/>
      <c r="AB1461" s="1885"/>
      <c r="AC1461" s="3709"/>
    </row>
    <row r="1462" spans="1:29" s="47" customFormat="1" x14ac:dyDescent="0.25">
      <c r="A1462" s="641">
        <v>1</v>
      </c>
      <c r="B1462" s="641">
        <v>1</v>
      </c>
      <c r="C1462" s="100" t="s">
        <v>6</v>
      </c>
      <c r="D1462" s="3352" t="s">
        <v>342</v>
      </c>
      <c r="E1462" s="745">
        <v>340</v>
      </c>
      <c r="F1462" s="617">
        <v>167</v>
      </c>
      <c r="G1462" s="69">
        <f>F1462/12*$C$3</f>
        <v>27.833333333333332</v>
      </c>
      <c r="H1462" s="69">
        <v>19</v>
      </c>
      <c r="I1462" s="69">
        <f>H1462/G1462*100</f>
        <v>68.263473053892227</v>
      </c>
      <c r="J1462" s="3373"/>
      <c r="K1462" s="568">
        <v>8.1999999999999993</v>
      </c>
      <c r="L1462" s="70">
        <f>O1462/H1462</f>
        <v>6.9473684210526319</v>
      </c>
      <c r="M1462" s="71">
        <f>ROUND(F1462*K1462,0)</f>
        <v>1369</v>
      </c>
      <c r="N1462" s="71">
        <f>ROUND(M1462/12*$C$3,0)</f>
        <v>228</v>
      </c>
      <c r="O1462" s="71">
        <v>132</v>
      </c>
      <c r="P1462" s="71">
        <f>O1462/N1462*100</f>
        <v>57.894736842105267</v>
      </c>
      <c r="Q1462" s="71">
        <f>M1462/E1462</f>
        <v>4.026470588235294</v>
      </c>
      <c r="R1462" s="71">
        <f>O1462/$C$3*12/Q1462</f>
        <v>196.6983199415632</v>
      </c>
      <c r="S1462" s="1885"/>
      <c r="T1462" s="1885"/>
      <c r="U1462" s="2991"/>
      <c r="V1462" s="1885"/>
      <c r="W1462" s="3139"/>
      <c r="X1462" s="1885"/>
      <c r="Y1462" s="1885"/>
      <c r="Z1462" s="1885"/>
      <c r="AA1462" s="1885"/>
      <c r="AB1462" s="1885"/>
      <c r="AC1462" s="3709"/>
    </row>
    <row r="1463" spans="1:29" s="47" customFormat="1" ht="29.25" x14ac:dyDescent="0.25">
      <c r="A1463" s="641">
        <v>1</v>
      </c>
      <c r="B1463" s="641">
        <v>1</v>
      </c>
      <c r="C1463" s="239" t="s">
        <v>7</v>
      </c>
      <c r="D1463" s="239"/>
      <c r="E1463" s="239"/>
      <c r="F1463" s="1571">
        <f>SUM(F1459:F1462)</f>
        <v>2694</v>
      </c>
      <c r="G1463" s="582">
        <f>SUM(G1459:G1462)</f>
        <v>448.99999999999994</v>
      </c>
      <c r="H1463" s="582">
        <f>SUM(H1459:H1462)</f>
        <v>343</v>
      </c>
      <c r="I1463" s="582">
        <f>H1463/G1463*100</f>
        <v>76.39198218262807</v>
      </c>
      <c r="J1463" s="3636">
        <f>SUM(J1459:J1462)</f>
        <v>0</v>
      </c>
      <c r="K1463" s="587">
        <f>IF(F1463=0,0,M1463/F1463)</f>
        <v>10.007052709725315</v>
      </c>
      <c r="L1463" s="94">
        <f>O1463/H1463</f>
        <v>9.6618075801749264</v>
      </c>
      <c r="M1463" s="582">
        <f>SUM(M1459:M1462)</f>
        <v>26959</v>
      </c>
      <c r="N1463" s="582">
        <f>SUM(N1459:N1462)</f>
        <v>4493</v>
      </c>
      <c r="O1463" s="582">
        <f>SUM(O1459:O1462)</f>
        <v>3314</v>
      </c>
      <c r="P1463" s="240">
        <f>O1463/N1463*100</f>
        <v>73.759180948141562</v>
      </c>
      <c r="Q1463" s="582">
        <f>SUM(Q1459:Q1462)</f>
        <v>80.133455882352948</v>
      </c>
      <c r="R1463" s="240">
        <f>O1463/$C$3*12/Q1463</f>
        <v>248.13605978996432</v>
      </c>
      <c r="S1463" s="1909">
        <v>80778.370236480012</v>
      </c>
      <c r="T1463" s="1909">
        <v>80778.370236480012</v>
      </c>
      <c r="U1463" s="2898">
        <f t="shared" ref="U1463" si="1149">S1463/12*$C$3+(T1463-S1463)/11*1</f>
        <v>13463.061706080001</v>
      </c>
      <c r="V1463" s="1909">
        <f t="shared" ref="V1463" si="1150">AB1463-AA1463-X1463</f>
        <v>9266.3493099999996</v>
      </c>
      <c r="W1463" s="3161"/>
      <c r="X1463" s="1909">
        <v>-69.504469999999998</v>
      </c>
      <c r="Y1463" s="1909">
        <f>V1463-U1463</f>
        <v>-4196.7123960800018</v>
      </c>
      <c r="Z1463" s="1909"/>
      <c r="AA1463" s="1909">
        <v>-7.1261399999999995</v>
      </c>
      <c r="AB1463" s="1909">
        <v>9189.7186999999994</v>
      </c>
      <c r="AC1463" s="3709"/>
    </row>
    <row r="1464" spans="1:29" s="47" customFormat="1" x14ac:dyDescent="0.25">
      <c r="A1464" s="641">
        <v>1</v>
      </c>
      <c r="B1464" s="641">
        <v>1</v>
      </c>
      <c r="C1464" s="548" t="s">
        <v>14</v>
      </c>
      <c r="D1464" s="548"/>
      <c r="E1464" s="716"/>
      <c r="F1464" s="1571"/>
      <c r="G1464" s="582"/>
      <c r="H1464" s="582"/>
      <c r="I1464" s="582"/>
      <c r="J1464" s="3636"/>
      <c r="K1464" s="583"/>
      <c r="L1464" s="583"/>
      <c r="M1464" s="582"/>
      <c r="N1464" s="582"/>
      <c r="O1464" s="582"/>
      <c r="P1464" s="582"/>
      <c r="Q1464" s="582"/>
      <c r="R1464" s="582"/>
      <c r="S1464" s="1908"/>
      <c r="T1464" s="1908"/>
      <c r="U1464" s="2992"/>
      <c r="V1464" s="1908"/>
      <c r="W1464" s="3155"/>
      <c r="X1464" s="1908"/>
      <c r="Y1464" s="1908"/>
      <c r="Z1464" s="1908"/>
      <c r="AA1464" s="1908"/>
      <c r="AB1464" s="1908"/>
      <c r="AC1464" s="3709"/>
    </row>
    <row r="1465" spans="1:29" s="47" customFormat="1" x14ac:dyDescent="0.25">
      <c r="A1465" s="641">
        <v>1</v>
      </c>
      <c r="B1465" s="641">
        <v>1</v>
      </c>
      <c r="C1465" s="2545" t="s">
        <v>604</v>
      </c>
      <c r="D1465" s="430"/>
      <c r="E1465" s="443"/>
      <c r="F1465" s="1543"/>
      <c r="G1465" s="93"/>
      <c r="H1465" s="93"/>
      <c r="I1465" s="93"/>
      <c r="J1465" s="3378"/>
      <c r="K1465" s="312"/>
      <c r="L1465" s="312"/>
      <c r="M1465" s="314"/>
      <c r="N1465" s="314"/>
      <c r="O1465" s="314"/>
      <c r="P1465" s="314"/>
      <c r="Q1465" s="314"/>
      <c r="R1465" s="314"/>
      <c r="S1465" s="569">
        <v>164723.18521999998</v>
      </c>
      <c r="T1465" s="569">
        <v>164723.18521999998</v>
      </c>
      <c r="U1465" s="3227">
        <f t="shared" ref="U1465:U1466" si="1151">S1465/12*$C$3+(T1465-S1465)/11*1</f>
        <v>27453.864203333331</v>
      </c>
      <c r="V1465" s="569">
        <f t="shared" ref="V1465:V1466" si="1152">AB1465-AA1465-X1465</f>
        <v>27453.8642</v>
      </c>
      <c r="W1465" s="3025"/>
      <c r="X1465" s="569"/>
      <c r="Y1465" s="569">
        <f>V1465-U1465</f>
        <v>-3.3333308238070458E-6</v>
      </c>
      <c r="Z1465" s="569"/>
      <c r="AA1465" s="569">
        <v>-22.529419999999998</v>
      </c>
      <c r="AB1465" s="569">
        <v>27431.334780000001</v>
      </c>
      <c r="AC1465" s="3709"/>
    </row>
    <row r="1466" spans="1:29" s="47" customFormat="1" x14ac:dyDescent="0.25">
      <c r="A1466" s="641"/>
      <c r="B1466" s="641">
        <v>1</v>
      </c>
      <c r="C1466" s="2439" t="s">
        <v>524</v>
      </c>
      <c r="D1466" s="430"/>
      <c r="E1466" s="443"/>
      <c r="F1466" s="1543"/>
      <c r="G1466" s="93"/>
      <c r="H1466" s="93"/>
      <c r="I1466" s="93"/>
      <c r="J1466" s="3378"/>
      <c r="K1466" s="312"/>
      <c r="L1466" s="312"/>
      <c r="M1466" s="314"/>
      <c r="N1466" s="314"/>
      <c r="O1466" s="314"/>
      <c r="P1466" s="314"/>
      <c r="Q1466" s="314"/>
      <c r="R1466" s="314"/>
      <c r="S1466" s="569">
        <v>32402.101200000005</v>
      </c>
      <c r="T1466" s="569">
        <v>32402.101200000005</v>
      </c>
      <c r="U1466" s="2898">
        <f t="shared" si="1151"/>
        <v>5400.3502000000008</v>
      </c>
      <c r="V1466" s="569">
        <f t="shared" si="1152"/>
        <v>5400.3501999999999</v>
      </c>
      <c r="W1466" s="3025"/>
      <c r="X1466" s="569"/>
      <c r="Y1466" s="569">
        <f>V1466-U1466</f>
        <v>0</v>
      </c>
      <c r="Z1466" s="569"/>
      <c r="AA1466" s="569">
        <v>0</v>
      </c>
      <c r="AB1466" s="569">
        <v>5400.3501999999999</v>
      </c>
      <c r="AC1466" s="3709"/>
    </row>
    <row r="1467" spans="1:29" s="47" customFormat="1" ht="29.25" x14ac:dyDescent="0.25">
      <c r="A1467" s="641">
        <v>1</v>
      </c>
      <c r="B1467" s="641">
        <v>1</v>
      </c>
      <c r="C1467" s="2440" t="s">
        <v>480</v>
      </c>
      <c r="D1467" s="347"/>
      <c r="E1467" s="347"/>
      <c r="F1467" s="2630">
        <f>F1469+F1470+F1473+F1474+F1475</f>
        <v>30481</v>
      </c>
      <c r="G1467" s="367">
        <f t="shared" ref="G1467:H1467" si="1153">G1469+G1470+G1473+G1474+G1475</f>
        <v>5080.166666666667</v>
      </c>
      <c r="H1467" s="367">
        <f t="shared" si="1153"/>
        <v>3116.3924999999999</v>
      </c>
      <c r="I1467" s="367">
        <f>H1467/G1467*100</f>
        <v>61.344296446966965</v>
      </c>
      <c r="J1467" s="3451">
        <f t="shared" ref="J1467" si="1154">J1469+J1470+J1473+J1474+J1475</f>
        <v>0</v>
      </c>
      <c r="K1467" s="101"/>
      <c r="L1467" s="101"/>
      <c r="M1467" s="390"/>
      <c r="N1467" s="390"/>
      <c r="O1467" s="390"/>
      <c r="P1467" s="390"/>
      <c r="Q1467" s="390"/>
      <c r="R1467" s="390"/>
      <c r="S1467" s="1885"/>
      <c r="T1467" s="1885"/>
      <c r="U1467" s="2991"/>
      <c r="V1467" s="1885"/>
      <c r="W1467" s="3139"/>
      <c r="X1467" s="1885"/>
      <c r="Y1467" s="1885"/>
      <c r="Z1467" s="1885"/>
      <c r="AA1467" s="1885"/>
      <c r="AB1467" s="1885"/>
      <c r="AC1467" s="3709"/>
    </row>
    <row r="1468" spans="1:29" s="47" customFormat="1" ht="30" x14ac:dyDescent="0.25">
      <c r="A1468" s="641"/>
      <c r="B1468" s="641">
        <v>1</v>
      </c>
      <c r="C1468" s="1834" t="s">
        <v>255</v>
      </c>
      <c r="D1468" s="347"/>
      <c r="E1468" s="347"/>
      <c r="F1468" s="2630"/>
      <c r="G1468" s="367"/>
      <c r="H1468" s="367"/>
      <c r="I1468" s="367"/>
      <c r="J1468" s="3451"/>
      <c r="K1468" s="101"/>
      <c r="L1468" s="101"/>
      <c r="M1468" s="390"/>
      <c r="N1468" s="390"/>
      <c r="O1468" s="390"/>
      <c r="P1468" s="390"/>
      <c r="Q1468" s="390"/>
      <c r="R1468" s="390"/>
      <c r="S1468" s="1885"/>
      <c r="T1468" s="1885"/>
      <c r="U1468" s="2991"/>
      <c r="V1468" s="1885"/>
      <c r="W1468" s="3139"/>
      <c r="X1468" s="1885"/>
      <c r="Y1468" s="1885"/>
      <c r="Z1468" s="1885"/>
      <c r="AA1468" s="1885"/>
      <c r="AB1468" s="1885"/>
      <c r="AC1468" s="3709"/>
    </row>
    <row r="1469" spans="1:29" s="47" customFormat="1" ht="30" x14ac:dyDescent="0.25">
      <c r="A1469" s="641"/>
      <c r="B1469" s="641">
        <v>1</v>
      </c>
      <c r="C1469" s="1834" t="s">
        <v>256</v>
      </c>
      <c r="D1469" s="347"/>
      <c r="E1469" s="347"/>
      <c r="F1469" s="1853">
        <v>500</v>
      </c>
      <c r="G1469" s="367">
        <f t="shared" ref="G1469:G1504" si="1155">F1469/12*$C$3</f>
        <v>83.333333333333329</v>
      </c>
      <c r="H1469" s="367">
        <v>32</v>
      </c>
      <c r="I1469" s="367">
        <f t="shared" ref="I1469:I1474" si="1156">H1469/G1469*100</f>
        <v>38.4</v>
      </c>
      <c r="J1469" s="3451"/>
      <c r="K1469" s="101"/>
      <c r="L1469" s="101"/>
      <c r="M1469" s="390"/>
      <c r="N1469" s="390"/>
      <c r="O1469" s="390"/>
      <c r="P1469" s="390"/>
      <c r="Q1469" s="390"/>
      <c r="R1469" s="390"/>
      <c r="S1469" s="1885"/>
      <c r="T1469" s="1885"/>
      <c r="U1469" s="2991"/>
      <c r="V1469" s="1885"/>
      <c r="W1469" s="3139"/>
      <c r="X1469" s="1885"/>
      <c r="Y1469" s="1885"/>
      <c r="Z1469" s="1885"/>
      <c r="AA1469" s="1885"/>
      <c r="AB1469" s="1885"/>
      <c r="AC1469" s="3709"/>
    </row>
    <row r="1470" spans="1:29" s="47" customFormat="1" ht="30" x14ac:dyDescent="0.25">
      <c r="A1470" s="641"/>
      <c r="B1470" s="641">
        <v>1</v>
      </c>
      <c r="C1470" s="2441" t="s">
        <v>481</v>
      </c>
      <c r="D1470" s="347"/>
      <c r="E1470" s="347"/>
      <c r="F1470" s="2630">
        <f>F1471+F1472/4</f>
        <v>19412</v>
      </c>
      <c r="G1470" s="367">
        <f t="shared" ref="G1470:H1470" si="1157">G1471+G1472/4</f>
        <v>3235.3333333333335</v>
      </c>
      <c r="H1470" s="367">
        <f t="shared" si="1157"/>
        <v>1033.3924999999999</v>
      </c>
      <c r="I1470" s="367">
        <f t="shared" si="1156"/>
        <v>31.940835565629506</v>
      </c>
      <c r="J1470" s="3451">
        <f t="shared" ref="J1470" si="1158">J1471+J1472/4</f>
        <v>0</v>
      </c>
      <c r="K1470" s="101"/>
      <c r="L1470" s="101"/>
      <c r="M1470" s="390"/>
      <c r="N1470" s="390"/>
      <c r="O1470" s="390"/>
      <c r="P1470" s="390"/>
      <c r="Q1470" s="390"/>
      <c r="R1470" s="390"/>
      <c r="S1470" s="1885"/>
      <c r="T1470" s="1885"/>
      <c r="U1470" s="2991"/>
      <c r="V1470" s="1885"/>
      <c r="W1470" s="3139"/>
      <c r="X1470" s="1885"/>
      <c r="Y1470" s="1885"/>
      <c r="Z1470" s="1885"/>
      <c r="AA1470" s="1885"/>
      <c r="AB1470" s="1885"/>
      <c r="AC1470" s="3709"/>
    </row>
    <row r="1471" spans="1:29" s="47" customFormat="1" x14ac:dyDescent="0.25">
      <c r="A1471" s="641"/>
      <c r="B1471" s="641">
        <v>1</v>
      </c>
      <c r="C1471" s="1835" t="s">
        <v>482</v>
      </c>
      <c r="D1471" s="347"/>
      <c r="E1471" s="347"/>
      <c r="F1471" s="3271">
        <v>19400</v>
      </c>
      <c r="G1471" s="367">
        <f t="shared" si="1155"/>
        <v>3233.3333333333335</v>
      </c>
      <c r="H1471" s="367">
        <v>1031</v>
      </c>
      <c r="I1471" s="367">
        <f t="shared" si="1156"/>
        <v>31.88659793814433</v>
      </c>
      <c r="J1471" s="3451"/>
      <c r="K1471" s="101"/>
      <c r="L1471" s="101"/>
      <c r="M1471" s="390"/>
      <c r="N1471" s="390"/>
      <c r="O1471" s="390"/>
      <c r="P1471" s="390"/>
      <c r="Q1471" s="390"/>
      <c r="R1471" s="390"/>
      <c r="S1471" s="1885"/>
      <c r="T1471" s="1885"/>
      <c r="U1471" s="2991"/>
      <c r="V1471" s="1885"/>
      <c r="W1471" s="3139"/>
      <c r="X1471" s="1885"/>
      <c r="Y1471" s="1885"/>
      <c r="Z1471" s="1885"/>
      <c r="AA1471" s="1885"/>
      <c r="AB1471" s="1885"/>
      <c r="AC1471" s="3709"/>
    </row>
    <row r="1472" spans="1:29" s="47" customFormat="1" ht="30" x14ac:dyDescent="0.25">
      <c r="A1472" s="641"/>
      <c r="B1472" s="641">
        <v>1</v>
      </c>
      <c r="C1472" s="1835" t="s">
        <v>483</v>
      </c>
      <c r="D1472" s="347"/>
      <c r="E1472" s="347"/>
      <c r="F1472" s="1853">
        <v>48</v>
      </c>
      <c r="G1472" s="367">
        <f t="shared" si="1155"/>
        <v>8</v>
      </c>
      <c r="H1472" s="367">
        <v>9.57</v>
      </c>
      <c r="I1472" s="367">
        <f t="shared" si="1156"/>
        <v>119.625</v>
      </c>
      <c r="J1472" s="3451"/>
      <c r="K1472" s="101"/>
      <c r="L1472" s="101"/>
      <c r="M1472" s="390"/>
      <c r="N1472" s="390"/>
      <c r="O1472" s="390"/>
      <c r="P1472" s="390"/>
      <c r="Q1472" s="390"/>
      <c r="R1472" s="390"/>
      <c r="S1472" s="1885"/>
      <c r="T1472" s="1885"/>
      <c r="U1472" s="2991"/>
      <c r="V1472" s="1885"/>
      <c r="W1472" s="3139"/>
      <c r="X1472" s="1885"/>
      <c r="Y1472" s="1885"/>
      <c r="Z1472" s="1885"/>
      <c r="AA1472" s="1885"/>
      <c r="AB1472" s="1885"/>
      <c r="AC1472" s="3709"/>
    </row>
    <row r="1473" spans="1:29" s="47" customFormat="1" ht="60" x14ac:dyDescent="0.25">
      <c r="A1473" s="641"/>
      <c r="B1473" s="641">
        <v>1</v>
      </c>
      <c r="C1473" s="1835" t="s">
        <v>484</v>
      </c>
      <c r="D1473" s="347"/>
      <c r="E1473" s="347"/>
      <c r="F1473" s="1853">
        <v>3600</v>
      </c>
      <c r="G1473" s="367">
        <f t="shared" si="1155"/>
        <v>600</v>
      </c>
      <c r="H1473" s="367">
        <v>396</v>
      </c>
      <c r="I1473" s="367">
        <f t="shared" si="1156"/>
        <v>66</v>
      </c>
      <c r="J1473" s="3451"/>
      <c r="K1473" s="101"/>
      <c r="L1473" s="101"/>
      <c r="M1473" s="390"/>
      <c r="N1473" s="390"/>
      <c r="O1473" s="390"/>
      <c r="P1473" s="390"/>
      <c r="Q1473" s="390"/>
      <c r="R1473" s="390"/>
      <c r="S1473" s="1885"/>
      <c r="T1473" s="1885"/>
      <c r="U1473" s="2991"/>
      <c r="V1473" s="1885"/>
      <c r="W1473" s="3139"/>
      <c r="X1473" s="1885"/>
      <c r="Y1473" s="1885"/>
      <c r="Z1473" s="1885"/>
      <c r="AA1473" s="1885"/>
      <c r="AB1473" s="1885"/>
      <c r="AC1473" s="3709"/>
    </row>
    <row r="1474" spans="1:29" s="47" customFormat="1" ht="45" x14ac:dyDescent="0.25">
      <c r="A1474" s="641"/>
      <c r="B1474" s="641">
        <v>1</v>
      </c>
      <c r="C1474" s="1835" t="s">
        <v>499</v>
      </c>
      <c r="D1474" s="347"/>
      <c r="E1474" s="347"/>
      <c r="F1474" s="1853">
        <v>5100</v>
      </c>
      <c r="G1474" s="367">
        <f t="shared" si="1155"/>
        <v>850</v>
      </c>
      <c r="H1474" s="367">
        <v>1459</v>
      </c>
      <c r="I1474" s="367">
        <f t="shared" si="1156"/>
        <v>171.64705882352942</v>
      </c>
      <c r="J1474" s="3451"/>
      <c r="K1474" s="101"/>
      <c r="L1474" s="101"/>
      <c r="M1474" s="390"/>
      <c r="N1474" s="390"/>
      <c r="O1474" s="390"/>
      <c r="P1474" s="390"/>
      <c r="Q1474" s="390"/>
      <c r="R1474" s="390"/>
      <c r="S1474" s="1885"/>
      <c r="T1474" s="1885"/>
      <c r="U1474" s="2991"/>
      <c r="V1474" s="1885"/>
      <c r="W1474" s="3139"/>
      <c r="X1474" s="1885"/>
      <c r="Y1474" s="1885"/>
      <c r="Z1474" s="1885"/>
      <c r="AA1474" s="1885"/>
      <c r="AB1474" s="1885"/>
      <c r="AC1474" s="3709"/>
    </row>
    <row r="1475" spans="1:29" s="47" customFormat="1" ht="30" x14ac:dyDescent="0.25">
      <c r="A1475" s="641"/>
      <c r="B1475" s="641">
        <v>1</v>
      </c>
      <c r="C1475" s="1835" t="s">
        <v>602</v>
      </c>
      <c r="D1475" s="347"/>
      <c r="E1475" s="347"/>
      <c r="F1475" s="1853">
        <v>1869</v>
      </c>
      <c r="G1475" s="367">
        <f t="shared" si="1155"/>
        <v>311.5</v>
      </c>
      <c r="H1475" s="367">
        <v>196</v>
      </c>
      <c r="I1475" s="367"/>
      <c r="J1475" s="3451"/>
      <c r="K1475" s="101"/>
      <c r="L1475" s="101"/>
      <c r="M1475" s="390"/>
      <c r="N1475" s="390"/>
      <c r="O1475" s="390"/>
      <c r="P1475" s="390"/>
      <c r="Q1475" s="390"/>
      <c r="R1475" s="390"/>
      <c r="S1475" s="1885"/>
      <c r="T1475" s="1885"/>
      <c r="U1475" s="2991"/>
      <c r="V1475" s="1885"/>
      <c r="W1475" s="3139"/>
      <c r="X1475" s="1885"/>
      <c r="Y1475" s="1885"/>
      <c r="Z1475" s="1885"/>
      <c r="AA1475" s="1885"/>
      <c r="AB1475" s="1885"/>
      <c r="AC1475" s="3709"/>
    </row>
    <row r="1476" spans="1:29" s="47" customFormat="1" ht="29.25" x14ac:dyDescent="0.25">
      <c r="A1476" s="641"/>
      <c r="B1476" s="641">
        <v>1</v>
      </c>
      <c r="C1476" s="1762" t="s">
        <v>135</v>
      </c>
      <c r="D1476" s="347"/>
      <c r="E1476" s="347"/>
      <c r="F1476" s="2630">
        <f>F1477+F1478</f>
        <v>42949.319148936171</v>
      </c>
      <c r="G1476" s="367">
        <f t="shared" ref="G1476:H1476" si="1159">G1477+G1478</f>
        <v>7158.2198581560287</v>
      </c>
      <c r="H1476" s="367">
        <f t="shared" si="1159"/>
        <v>5191.8882978723404</v>
      </c>
      <c r="I1476" s="367">
        <f t="shared" ref="I1476:I1482" si="1160">H1476/G1476*100</f>
        <v>72.530439142026864</v>
      </c>
      <c r="J1476" s="3451">
        <f t="shared" ref="J1476" si="1161">J1477+J1478</f>
        <v>0</v>
      </c>
      <c r="K1476" s="101"/>
      <c r="L1476" s="101"/>
      <c r="M1476" s="390"/>
      <c r="N1476" s="390"/>
      <c r="O1476" s="390"/>
      <c r="P1476" s="390"/>
      <c r="Q1476" s="390"/>
      <c r="R1476" s="390"/>
      <c r="S1476" s="1885"/>
      <c r="T1476" s="1885"/>
      <c r="U1476" s="2991"/>
      <c r="V1476" s="1885"/>
      <c r="W1476" s="3139"/>
      <c r="X1476" s="1885"/>
      <c r="Y1476" s="1885"/>
      <c r="Z1476" s="1885"/>
      <c r="AA1476" s="1885"/>
      <c r="AB1476" s="1885"/>
      <c r="AC1476" s="3709"/>
    </row>
    <row r="1477" spans="1:29" s="47" customFormat="1" x14ac:dyDescent="0.25">
      <c r="A1477" s="641"/>
      <c r="B1477" s="641">
        <v>1</v>
      </c>
      <c r="C1477" s="1012" t="s">
        <v>308</v>
      </c>
      <c r="D1477" s="347"/>
      <c r="E1477" s="347"/>
      <c r="F1477" s="1853">
        <v>38694</v>
      </c>
      <c r="G1477" s="367">
        <f t="shared" si="1155"/>
        <v>6449</v>
      </c>
      <c r="H1477" s="367">
        <v>4638</v>
      </c>
      <c r="I1477" s="367">
        <f t="shared" si="1160"/>
        <v>71.91812684137075</v>
      </c>
      <c r="J1477" s="3451"/>
      <c r="K1477" s="101"/>
      <c r="L1477" s="101"/>
      <c r="M1477" s="390"/>
      <c r="N1477" s="390"/>
      <c r="O1477" s="390"/>
      <c r="P1477" s="390"/>
      <c r="Q1477" s="390"/>
      <c r="R1477" s="390"/>
      <c r="S1477" s="1885"/>
      <c r="T1477" s="1885"/>
      <c r="U1477" s="2991"/>
      <c r="V1477" s="1885"/>
      <c r="W1477" s="3139"/>
      <c r="X1477" s="1885"/>
      <c r="Y1477" s="1885"/>
      <c r="Z1477" s="1885"/>
      <c r="AA1477" s="1885"/>
      <c r="AB1477" s="1885"/>
      <c r="AC1477" s="3709"/>
    </row>
    <row r="1478" spans="1:29" s="47" customFormat="1" x14ac:dyDescent="0.25">
      <c r="A1478" s="641"/>
      <c r="B1478" s="641">
        <v>1</v>
      </c>
      <c r="C1478" s="1012" t="s">
        <v>486</v>
      </c>
      <c r="D1478" s="347"/>
      <c r="E1478" s="347"/>
      <c r="F1478" s="1853">
        <f>F1479/9.4</f>
        <v>4255.3191489361698</v>
      </c>
      <c r="G1478" s="367">
        <f t="shared" ref="G1478:J1478" si="1162">G1479/9.4</f>
        <v>709.21985815602841</v>
      </c>
      <c r="H1478" s="367">
        <f t="shared" si="1162"/>
        <v>553.88829787234033</v>
      </c>
      <c r="I1478" s="367">
        <f t="shared" si="1160"/>
        <v>78.098249999999979</v>
      </c>
      <c r="J1478" s="3451">
        <f t="shared" si="1162"/>
        <v>0</v>
      </c>
      <c r="K1478" s="101"/>
      <c r="L1478" s="101"/>
      <c r="M1478" s="390"/>
      <c r="N1478" s="390"/>
      <c r="O1478" s="390"/>
      <c r="P1478" s="390"/>
      <c r="Q1478" s="390"/>
      <c r="R1478" s="390"/>
      <c r="S1478" s="1885"/>
      <c r="T1478" s="1885"/>
      <c r="U1478" s="2991"/>
      <c r="V1478" s="1885"/>
      <c r="W1478" s="3139"/>
      <c r="X1478" s="1885"/>
      <c r="Y1478" s="1885"/>
      <c r="Z1478" s="1885"/>
      <c r="AA1478" s="1885"/>
      <c r="AB1478" s="1885"/>
      <c r="AC1478" s="3709"/>
    </row>
    <row r="1479" spans="1:29" s="47" customFormat="1" x14ac:dyDescent="0.25">
      <c r="A1479" s="641"/>
      <c r="B1479" s="641">
        <v>1</v>
      </c>
      <c r="C1479" s="2458" t="s">
        <v>503</v>
      </c>
      <c r="D1479" s="347"/>
      <c r="E1479" s="347"/>
      <c r="F1479" s="1853">
        <v>40000</v>
      </c>
      <c r="G1479" s="367">
        <f t="shared" si="1155"/>
        <v>6666.666666666667</v>
      </c>
      <c r="H1479" s="367">
        <v>5206.5499999999993</v>
      </c>
      <c r="I1479" s="367">
        <f t="shared" si="1160"/>
        <v>78.098249999999979</v>
      </c>
      <c r="J1479" s="3451"/>
      <c r="K1479" s="101"/>
      <c r="L1479" s="101"/>
      <c r="M1479" s="390"/>
      <c r="N1479" s="390"/>
      <c r="O1479" s="390"/>
      <c r="P1479" s="390"/>
      <c r="Q1479" s="390"/>
      <c r="R1479" s="390"/>
      <c r="S1479" s="1885"/>
      <c r="T1479" s="1885"/>
      <c r="U1479" s="2991"/>
      <c r="V1479" s="1885"/>
      <c r="W1479" s="3139"/>
      <c r="X1479" s="1885"/>
      <c r="Y1479" s="1885"/>
      <c r="Z1479" s="1885"/>
      <c r="AA1479" s="1885"/>
      <c r="AB1479" s="1885"/>
      <c r="AC1479" s="3709"/>
    </row>
    <row r="1480" spans="1:29" s="47" customFormat="1" ht="47.25" x14ac:dyDescent="0.25">
      <c r="A1480" s="641"/>
      <c r="B1480" s="641">
        <v>1</v>
      </c>
      <c r="C1480" s="2483" t="s">
        <v>488</v>
      </c>
      <c r="D1480" s="347"/>
      <c r="E1480" s="347"/>
      <c r="F1480" s="617">
        <f>F1481+F1486</f>
        <v>12572</v>
      </c>
      <c r="G1480" s="367">
        <f t="shared" ref="G1480:H1480" si="1163">G1481+G1486</f>
        <v>2095.333333333333</v>
      </c>
      <c r="H1480" s="367">
        <f t="shared" si="1163"/>
        <v>902</v>
      </c>
      <c r="I1480" s="367">
        <f t="shared" si="1160"/>
        <v>43.048043270760431</v>
      </c>
      <c r="J1480" s="3451">
        <f t="shared" ref="J1480" si="1164">J1481+J1486</f>
        <v>0</v>
      </c>
      <c r="K1480" s="101"/>
      <c r="L1480" s="101"/>
      <c r="M1480" s="390"/>
      <c r="N1480" s="390"/>
      <c r="O1480" s="390"/>
      <c r="P1480" s="390"/>
      <c r="Q1480" s="390"/>
      <c r="R1480" s="390"/>
      <c r="S1480" s="1885"/>
      <c r="T1480" s="1885"/>
      <c r="U1480" s="2898">
        <f t="shared" ref="U1480" si="1165">S1480/12*$C$3</f>
        <v>0</v>
      </c>
      <c r="V1480" s="1885">
        <f t="shared" ref="V1480" si="1166">AB1480-AA1480-X1480</f>
        <v>0</v>
      </c>
      <c r="W1480" s="3139"/>
      <c r="X1480" s="1885"/>
      <c r="Y1480" s="1885">
        <f>V1480-U1480</f>
        <v>0</v>
      </c>
      <c r="Z1480" s="1885"/>
      <c r="AA1480" s="1885"/>
      <c r="AB1480" s="1885"/>
      <c r="AC1480" s="3709"/>
    </row>
    <row r="1481" spans="1:29" s="47" customFormat="1" ht="30" x14ac:dyDescent="0.25">
      <c r="A1481" s="641"/>
      <c r="B1481" s="641">
        <v>1</v>
      </c>
      <c r="C1481" s="2441" t="s">
        <v>489</v>
      </c>
      <c r="D1481" s="347"/>
      <c r="E1481" s="347"/>
      <c r="F1481" s="617">
        <f>SUM(F1482:F1485)</f>
        <v>5457</v>
      </c>
      <c r="G1481" s="367">
        <f t="shared" ref="G1481:H1481" si="1167">SUM(G1482:G1485)</f>
        <v>909.49999999999989</v>
      </c>
      <c r="H1481" s="367">
        <f t="shared" si="1167"/>
        <v>520</v>
      </c>
      <c r="I1481" s="367">
        <f t="shared" si="1160"/>
        <v>57.174271577790002</v>
      </c>
      <c r="J1481" s="3451">
        <f t="shared" ref="J1481" si="1168">SUM(J1482:J1485)</f>
        <v>0</v>
      </c>
      <c r="K1481" s="101"/>
      <c r="L1481" s="101"/>
      <c r="M1481" s="390"/>
      <c r="N1481" s="390"/>
      <c r="O1481" s="390"/>
      <c r="P1481" s="390"/>
      <c r="Q1481" s="390"/>
      <c r="R1481" s="390"/>
      <c r="S1481" s="1885"/>
      <c r="T1481" s="1885"/>
      <c r="U1481" s="2991"/>
      <c r="V1481" s="1885"/>
      <c r="W1481" s="3139"/>
      <c r="X1481" s="1885"/>
      <c r="Y1481" s="1885"/>
      <c r="Z1481" s="1885"/>
      <c r="AA1481" s="1885"/>
      <c r="AB1481" s="1885"/>
      <c r="AC1481" s="3709"/>
    </row>
    <row r="1482" spans="1:29" s="47" customFormat="1" ht="30" x14ac:dyDescent="0.25">
      <c r="A1482" s="641"/>
      <c r="B1482" s="641">
        <v>1</v>
      </c>
      <c r="C1482" s="1835" t="s">
        <v>490</v>
      </c>
      <c r="D1482" s="347"/>
      <c r="E1482" s="347"/>
      <c r="F1482" s="617">
        <v>5251</v>
      </c>
      <c r="G1482" s="367">
        <f t="shared" si="1155"/>
        <v>875.16666666666663</v>
      </c>
      <c r="H1482" s="367">
        <v>520</v>
      </c>
      <c r="I1482" s="367">
        <f t="shared" si="1160"/>
        <v>59.417253856408301</v>
      </c>
      <c r="J1482" s="3451"/>
      <c r="K1482" s="101"/>
      <c r="L1482" s="101"/>
      <c r="M1482" s="390"/>
      <c r="N1482" s="390"/>
      <c r="O1482" s="390"/>
      <c r="P1482" s="390"/>
      <c r="Q1482" s="390"/>
      <c r="R1482" s="390"/>
      <c r="S1482" s="1885"/>
      <c r="T1482" s="1885"/>
      <c r="U1482" s="2991"/>
      <c r="V1482" s="1885"/>
      <c r="W1482" s="3139"/>
      <c r="X1482" s="1885"/>
      <c r="Y1482" s="1885"/>
      <c r="Z1482" s="1885"/>
      <c r="AA1482" s="1885"/>
      <c r="AB1482" s="1885"/>
      <c r="AC1482" s="3709"/>
    </row>
    <row r="1483" spans="1:29" s="47" customFormat="1" ht="45" x14ac:dyDescent="0.25">
      <c r="A1483" s="641"/>
      <c r="B1483" s="641">
        <v>1</v>
      </c>
      <c r="C1483" s="1835" t="s">
        <v>491</v>
      </c>
      <c r="D1483" s="347"/>
      <c r="E1483" s="347"/>
      <c r="F1483" s="617"/>
      <c r="G1483" s="367"/>
      <c r="H1483" s="367"/>
      <c r="I1483" s="367"/>
      <c r="J1483" s="3451"/>
      <c r="K1483" s="101"/>
      <c r="L1483" s="101"/>
      <c r="M1483" s="390"/>
      <c r="N1483" s="390"/>
      <c r="O1483" s="390"/>
      <c r="P1483" s="390"/>
      <c r="Q1483" s="390"/>
      <c r="R1483" s="390"/>
      <c r="S1483" s="1885"/>
      <c r="T1483" s="1885"/>
      <c r="U1483" s="2991"/>
      <c r="V1483" s="1885"/>
      <c r="W1483" s="3139"/>
      <c r="X1483" s="1885"/>
      <c r="Y1483" s="1885"/>
      <c r="Z1483" s="1885"/>
      <c r="AA1483" s="1885"/>
      <c r="AB1483" s="1885"/>
      <c r="AC1483" s="3709"/>
    </row>
    <row r="1484" spans="1:29" s="47" customFormat="1" ht="45" x14ac:dyDescent="0.25">
      <c r="A1484" s="641"/>
      <c r="B1484" s="641">
        <v>1</v>
      </c>
      <c r="C1484" s="1835" t="s">
        <v>492</v>
      </c>
      <c r="D1484" s="347"/>
      <c r="E1484" s="347"/>
      <c r="F1484" s="617">
        <v>25</v>
      </c>
      <c r="G1484" s="367">
        <f t="shared" si="1155"/>
        <v>4.166666666666667</v>
      </c>
      <c r="H1484" s="367"/>
      <c r="I1484" s="367">
        <f>H1484/G1484*100</f>
        <v>0</v>
      </c>
      <c r="J1484" s="3451"/>
      <c r="K1484" s="101"/>
      <c r="L1484" s="101"/>
      <c r="M1484" s="390"/>
      <c r="N1484" s="390"/>
      <c r="O1484" s="390"/>
      <c r="P1484" s="390"/>
      <c r="Q1484" s="390"/>
      <c r="R1484" s="390"/>
      <c r="S1484" s="1885"/>
      <c r="T1484" s="1885"/>
      <c r="U1484" s="2991"/>
      <c r="V1484" s="1885"/>
      <c r="W1484" s="3139"/>
      <c r="X1484" s="1885"/>
      <c r="Y1484" s="1885"/>
      <c r="Z1484" s="1885"/>
      <c r="AA1484" s="1885"/>
      <c r="AB1484" s="1885"/>
      <c r="AC1484" s="3709"/>
    </row>
    <row r="1485" spans="1:29" s="47" customFormat="1" ht="30" x14ac:dyDescent="0.25">
      <c r="A1485" s="641"/>
      <c r="B1485" s="641">
        <v>1</v>
      </c>
      <c r="C1485" s="1835" t="s">
        <v>493</v>
      </c>
      <c r="D1485" s="347"/>
      <c r="E1485" s="347"/>
      <c r="F1485" s="617">
        <v>181</v>
      </c>
      <c r="G1485" s="367">
        <f t="shared" si="1155"/>
        <v>30.166666666666668</v>
      </c>
      <c r="H1485" s="367"/>
      <c r="I1485" s="367">
        <f>H1485/G1485*100</f>
        <v>0</v>
      </c>
      <c r="J1485" s="3451"/>
      <c r="K1485" s="101"/>
      <c r="L1485" s="101"/>
      <c r="M1485" s="390"/>
      <c r="N1485" s="390"/>
      <c r="O1485" s="390"/>
      <c r="P1485" s="390"/>
      <c r="Q1485" s="390"/>
      <c r="R1485" s="390"/>
      <c r="S1485" s="1885"/>
      <c r="T1485" s="1885"/>
      <c r="U1485" s="2991"/>
      <c r="V1485" s="1885"/>
      <c r="W1485" s="3139"/>
      <c r="X1485" s="1885"/>
      <c r="Y1485" s="1885"/>
      <c r="Z1485" s="1885"/>
      <c r="AA1485" s="1885"/>
      <c r="AB1485" s="1885"/>
      <c r="AC1485" s="3709"/>
    </row>
    <row r="1486" spans="1:29" s="47" customFormat="1" ht="45" x14ac:dyDescent="0.25">
      <c r="A1486" s="641"/>
      <c r="B1486" s="641">
        <v>1</v>
      </c>
      <c r="C1486" s="2441" t="s">
        <v>494</v>
      </c>
      <c r="D1486" s="347"/>
      <c r="E1486" s="347"/>
      <c r="F1486" s="617">
        <f>SUM(F1487:F1490)</f>
        <v>7115</v>
      </c>
      <c r="G1486" s="367">
        <f t="shared" ref="G1486" si="1169">SUM(G1487:G1490)</f>
        <v>1185.8333333333333</v>
      </c>
      <c r="H1486" s="367">
        <f>H1487+H1489+H1490</f>
        <v>382</v>
      </c>
      <c r="I1486" s="367">
        <f>H1486/G1486*100</f>
        <v>32.213633169360506</v>
      </c>
      <c r="J1486" s="3451">
        <f>J1487+J1489+J1490</f>
        <v>0</v>
      </c>
      <c r="K1486" s="101"/>
      <c r="L1486" s="101"/>
      <c r="M1486" s="390"/>
      <c r="N1486" s="390"/>
      <c r="O1486" s="390"/>
      <c r="P1486" s="390"/>
      <c r="Q1486" s="390"/>
      <c r="R1486" s="390"/>
      <c r="S1486" s="1885"/>
      <c r="T1486" s="1885"/>
      <c r="U1486" s="2991"/>
      <c r="V1486" s="1885"/>
      <c r="W1486" s="3139"/>
      <c r="X1486" s="1885"/>
      <c r="Y1486" s="1885"/>
      <c r="Z1486" s="1885"/>
      <c r="AA1486" s="1885"/>
      <c r="AB1486" s="1885"/>
      <c r="AC1486" s="3709"/>
    </row>
    <row r="1487" spans="1:29" s="47" customFormat="1" ht="30" x14ac:dyDescent="0.25">
      <c r="A1487" s="641"/>
      <c r="B1487" s="641">
        <v>1</v>
      </c>
      <c r="C1487" s="1835" t="s">
        <v>495</v>
      </c>
      <c r="D1487" s="347"/>
      <c r="E1487" s="347"/>
      <c r="F1487" s="617">
        <v>2000</v>
      </c>
      <c r="G1487" s="367">
        <f t="shared" si="1155"/>
        <v>333.33333333333331</v>
      </c>
      <c r="H1487" s="367">
        <v>225</v>
      </c>
      <c r="I1487" s="367">
        <f>H1487/G1487*100</f>
        <v>67.5</v>
      </c>
      <c r="J1487" s="3451"/>
      <c r="K1487" s="101"/>
      <c r="L1487" s="101"/>
      <c r="M1487" s="390"/>
      <c r="N1487" s="390"/>
      <c r="O1487" s="390"/>
      <c r="P1487" s="390"/>
      <c r="Q1487" s="390"/>
      <c r="R1487" s="390"/>
      <c r="S1487" s="1885"/>
      <c r="T1487" s="1885"/>
      <c r="U1487" s="2991"/>
      <c r="V1487" s="1885"/>
      <c r="W1487" s="3139"/>
      <c r="X1487" s="1885"/>
      <c r="Y1487" s="1885"/>
      <c r="Z1487" s="1885"/>
      <c r="AA1487" s="1885"/>
      <c r="AB1487" s="1885"/>
      <c r="AC1487" s="3709"/>
    </row>
    <row r="1488" spans="1:29" s="47" customFormat="1" ht="30" x14ac:dyDescent="0.25">
      <c r="A1488" s="641"/>
      <c r="B1488" s="641">
        <v>1</v>
      </c>
      <c r="C1488" s="1835" t="s">
        <v>542</v>
      </c>
      <c r="D1488" s="347"/>
      <c r="E1488" s="347"/>
      <c r="F1488" s="617"/>
      <c r="G1488" s="367"/>
      <c r="H1488" s="367"/>
      <c r="I1488" s="367"/>
      <c r="J1488" s="3451"/>
      <c r="K1488" s="101"/>
      <c r="L1488" s="101"/>
      <c r="M1488" s="390"/>
      <c r="N1488" s="390"/>
      <c r="O1488" s="390"/>
      <c r="P1488" s="390"/>
      <c r="Q1488" s="390"/>
      <c r="R1488" s="390"/>
      <c r="S1488" s="1885"/>
      <c r="T1488" s="1885"/>
      <c r="U1488" s="2991"/>
      <c r="V1488" s="1885"/>
      <c r="W1488" s="3139"/>
      <c r="X1488" s="1885"/>
      <c r="Y1488" s="1885"/>
      <c r="Z1488" s="1885"/>
      <c r="AA1488" s="1885"/>
      <c r="AB1488" s="1885"/>
      <c r="AC1488" s="3709"/>
    </row>
    <row r="1489" spans="1:29" s="47" customFormat="1" ht="60" x14ac:dyDescent="0.25">
      <c r="A1489" s="641">
        <v>1</v>
      </c>
      <c r="B1489" s="641">
        <v>1</v>
      </c>
      <c r="C1489" s="1835" t="s">
        <v>496</v>
      </c>
      <c r="D1489" s="347"/>
      <c r="E1489" s="347"/>
      <c r="F1489" s="617">
        <v>4500</v>
      </c>
      <c r="G1489" s="367">
        <f t="shared" si="1155"/>
        <v>750</v>
      </c>
      <c r="H1489" s="367">
        <v>130</v>
      </c>
      <c r="I1489" s="367">
        <f>H1489/G1489*100</f>
        <v>17.333333333333336</v>
      </c>
      <c r="J1489" s="3451"/>
      <c r="K1489" s="101"/>
      <c r="L1489" s="101"/>
      <c r="M1489" s="390"/>
      <c r="N1489" s="390"/>
      <c r="O1489" s="390"/>
      <c r="P1489" s="390"/>
      <c r="Q1489" s="390"/>
      <c r="R1489" s="390"/>
      <c r="S1489" s="1885"/>
      <c r="T1489" s="1885"/>
      <c r="U1489" s="2991"/>
      <c r="V1489" s="1885"/>
      <c r="W1489" s="3139"/>
      <c r="X1489" s="1885"/>
      <c r="Y1489" s="1885"/>
      <c r="Z1489" s="1885"/>
      <c r="AA1489" s="1885"/>
      <c r="AB1489" s="1885"/>
      <c r="AC1489" s="3709"/>
    </row>
    <row r="1490" spans="1:29" s="47" customFormat="1" ht="45.75" customHeight="1" x14ac:dyDescent="0.25">
      <c r="A1490" s="641">
        <v>1</v>
      </c>
      <c r="B1490" s="641">
        <v>1</v>
      </c>
      <c r="C1490" s="1835" t="s">
        <v>497</v>
      </c>
      <c r="D1490" s="347"/>
      <c r="E1490" s="347"/>
      <c r="F1490" s="617">
        <v>615</v>
      </c>
      <c r="G1490" s="367">
        <f t="shared" si="1155"/>
        <v>102.5</v>
      </c>
      <c r="H1490" s="367">
        <v>27</v>
      </c>
      <c r="I1490" s="367">
        <f>H1490/G1490*100</f>
        <v>26.341463414634148</v>
      </c>
      <c r="J1490" s="3451"/>
      <c r="K1490" s="101"/>
      <c r="L1490" s="101"/>
      <c r="M1490" s="390"/>
      <c r="N1490" s="390"/>
      <c r="O1490" s="390"/>
      <c r="P1490" s="390"/>
      <c r="Q1490" s="390"/>
      <c r="R1490" s="390"/>
      <c r="S1490" s="1885"/>
      <c r="T1490" s="1885"/>
      <c r="U1490" s="2991"/>
      <c r="V1490" s="1885"/>
      <c r="W1490" s="3139"/>
      <c r="X1490" s="1885"/>
      <c r="Y1490" s="1885"/>
      <c r="Z1490" s="1885"/>
      <c r="AA1490" s="1885"/>
      <c r="AB1490" s="1885"/>
      <c r="AC1490" s="3709"/>
    </row>
    <row r="1491" spans="1:29" s="47" customFormat="1" ht="45.75" customHeight="1" x14ac:dyDescent="0.25">
      <c r="A1491" s="641"/>
      <c r="B1491" s="641">
        <v>1</v>
      </c>
      <c r="C1491" s="2523" t="s">
        <v>610</v>
      </c>
      <c r="D1491" s="347"/>
      <c r="E1491" s="347"/>
      <c r="F1491" s="617">
        <v>6150</v>
      </c>
      <c r="G1491" s="367">
        <f t="shared" si="1155"/>
        <v>1025</v>
      </c>
      <c r="H1491" s="367">
        <v>1030</v>
      </c>
      <c r="I1491" s="367">
        <f>H1491/G1491*100</f>
        <v>100.48780487804878</v>
      </c>
      <c r="J1491" s="3451"/>
      <c r="K1491" s="101"/>
      <c r="L1491" s="101"/>
      <c r="M1491" s="390"/>
      <c r="N1491" s="390"/>
      <c r="O1491" s="390"/>
      <c r="P1491" s="390"/>
      <c r="Q1491" s="390"/>
      <c r="R1491" s="390"/>
      <c r="S1491" s="1885"/>
      <c r="T1491" s="1885"/>
      <c r="U1491" s="2991"/>
      <c r="V1491" s="1885"/>
      <c r="W1491" s="3139"/>
      <c r="X1491" s="1885"/>
      <c r="Y1491" s="1885"/>
      <c r="Z1491" s="1885"/>
      <c r="AA1491" s="1885"/>
      <c r="AB1491" s="1885"/>
      <c r="AC1491" s="3709"/>
    </row>
    <row r="1492" spans="1:29" s="47" customFormat="1" x14ac:dyDescent="0.25">
      <c r="A1492" s="641"/>
      <c r="B1492" s="641">
        <v>1</v>
      </c>
      <c r="C1492" s="2545" t="s">
        <v>257</v>
      </c>
      <c r="D1492" s="347"/>
      <c r="E1492" s="347"/>
      <c r="F1492" s="617"/>
      <c r="G1492" s="367">
        <f t="shared" si="1155"/>
        <v>0</v>
      </c>
      <c r="H1492" s="367"/>
      <c r="I1492" s="367"/>
      <c r="J1492" s="3451"/>
      <c r="K1492" s="101"/>
      <c r="L1492" s="101"/>
      <c r="M1492" s="390"/>
      <c r="N1492" s="390"/>
      <c r="O1492" s="390"/>
      <c r="P1492" s="390"/>
      <c r="Q1492" s="390"/>
      <c r="R1492" s="390"/>
      <c r="S1492" s="1885"/>
      <c r="T1492" s="1885"/>
      <c r="U1492" s="2991"/>
      <c r="V1492" s="1885"/>
      <c r="W1492" s="3139"/>
      <c r="X1492" s="1885"/>
      <c r="Y1492" s="1885"/>
      <c r="Z1492" s="1885"/>
      <c r="AA1492" s="1885"/>
      <c r="AB1492" s="1885"/>
      <c r="AC1492" s="3709"/>
    </row>
    <row r="1493" spans="1:29" s="47" customFormat="1" ht="29.25" x14ac:dyDescent="0.25">
      <c r="A1493" s="641">
        <v>1</v>
      </c>
      <c r="B1493" s="641">
        <v>1</v>
      </c>
      <c r="C1493" s="2523" t="s">
        <v>578</v>
      </c>
      <c r="D1493" s="347"/>
      <c r="E1493" s="347"/>
      <c r="F1493" s="617"/>
      <c r="G1493" s="69"/>
      <c r="H1493" s="367"/>
      <c r="I1493" s="367"/>
      <c r="J1493" s="3451"/>
      <c r="K1493" s="101"/>
      <c r="L1493" s="101"/>
      <c r="M1493" s="390"/>
      <c r="N1493" s="390"/>
      <c r="O1493" s="390"/>
      <c r="P1493" s="390"/>
      <c r="Q1493" s="390"/>
      <c r="R1493" s="390"/>
      <c r="S1493" s="1885"/>
      <c r="T1493" s="1885"/>
      <c r="U1493" s="2991"/>
      <c r="V1493" s="1885"/>
      <c r="W1493" s="3139"/>
      <c r="X1493" s="1885"/>
      <c r="Y1493" s="1885"/>
      <c r="Z1493" s="1885"/>
      <c r="AA1493" s="1885"/>
      <c r="AB1493" s="1885"/>
      <c r="AC1493" s="3709"/>
    </row>
    <row r="1494" spans="1:29" s="47" customFormat="1" x14ac:dyDescent="0.25">
      <c r="A1494" s="641">
        <v>1</v>
      </c>
      <c r="B1494" s="641">
        <v>1</v>
      </c>
      <c r="C1494" s="4" t="s">
        <v>566</v>
      </c>
      <c r="D1494" s="347"/>
      <c r="E1494" s="347"/>
      <c r="F1494" s="617"/>
      <c r="G1494" s="69"/>
      <c r="H1494" s="367"/>
      <c r="I1494" s="367"/>
      <c r="J1494" s="3451"/>
      <c r="K1494" s="101"/>
      <c r="L1494" s="101"/>
      <c r="M1494" s="390"/>
      <c r="N1494" s="390"/>
      <c r="O1494" s="390"/>
      <c r="P1494" s="390"/>
      <c r="Q1494" s="390"/>
      <c r="R1494" s="390"/>
      <c r="S1494" s="1885"/>
      <c r="T1494" s="1885"/>
      <c r="U1494" s="2991"/>
      <c r="V1494" s="1885"/>
      <c r="W1494" s="3139"/>
      <c r="X1494" s="1885"/>
      <c r="Y1494" s="1885"/>
      <c r="Z1494" s="1885"/>
      <c r="AA1494" s="1885"/>
      <c r="AB1494" s="1885"/>
      <c r="AC1494" s="3709"/>
    </row>
    <row r="1495" spans="1:29" s="47" customFormat="1" ht="30" x14ac:dyDescent="0.25">
      <c r="A1495" s="641"/>
      <c r="B1495" s="641">
        <v>1</v>
      </c>
      <c r="C1495" s="2546" t="s">
        <v>567</v>
      </c>
      <c r="D1495" s="347"/>
      <c r="E1495" s="347"/>
      <c r="F1495" s="617"/>
      <c r="G1495" s="69"/>
      <c r="H1495" s="367"/>
      <c r="I1495" s="367"/>
      <c r="J1495" s="3451"/>
      <c r="K1495" s="101"/>
      <c r="L1495" s="101"/>
      <c r="M1495" s="390"/>
      <c r="N1495" s="390"/>
      <c r="O1495" s="390"/>
      <c r="P1495" s="390"/>
      <c r="Q1495" s="390"/>
      <c r="R1495" s="390"/>
      <c r="S1495" s="1885"/>
      <c r="T1495" s="1885"/>
      <c r="U1495" s="2991"/>
      <c r="V1495" s="1885"/>
      <c r="W1495" s="3139"/>
      <c r="X1495" s="1885"/>
      <c r="Y1495" s="1885"/>
      <c r="Z1495" s="1885"/>
      <c r="AA1495" s="1885"/>
      <c r="AB1495" s="1885"/>
      <c r="AC1495" s="3709"/>
    </row>
    <row r="1496" spans="1:29" s="47" customFormat="1" x14ac:dyDescent="0.25">
      <c r="A1496" s="641">
        <v>1</v>
      </c>
      <c r="B1496" s="641">
        <v>1</v>
      </c>
      <c r="C1496" s="4" t="s">
        <v>568</v>
      </c>
      <c r="D1496" s="347"/>
      <c r="E1496" s="347"/>
      <c r="F1496" s="617"/>
      <c r="G1496" s="69"/>
      <c r="H1496" s="69"/>
      <c r="I1496" s="367"/>
      <c r="J1496" s="3373"/>
      <c r="K1496" s="101"/>
      <c r="L1496" s="101"/>
      <c r="M1496" s="390"/>
      <c r="N1496" s="390"/>
      <c r="O1496" s="390"/>
      <c r="P1496" s="390"/>
      <c r="Q1496" s="390"/>
      <c r="R1496" s="390"/>
      <c r="S1496" s="1885"/>
      <c r="T1496" s="1885"/>
      <c r="U1496" s="2991"/>
      <c r="V1496" s="1885"/>
      <c r="W1496" s="3139"/>
      <c r="X1496" s="1885"/>
      <c r="Y1496" s="1885"/>
      <c r="Z1496" s="1885"/>
      <c r="AA1496" s="1885"/>
      <c r="AB1496" s="1885"/>
      <c r="AC1496" s="3709"/>
    </row>
    <row r="1497" spans="1:29" s="47" customFormat="1" ht="30" x14ac:dyDescent="0.25">
      <c r="A1497" s="641"/>
      <c r="B1497" s="641">
        <v>1</v>
      </c>
      <c r="C1497" s="4" t="s">
        <v>595</v>
      </c>
      <c r="D1497" s="347"/>
      <c r="E1497" s="347"/>
      <c r="F1497" s="617"/>
      <c r="G1497" s="69"/>
      <c r="H1497" s="69"/>
      <c r="I1497" s="367"/>
      <c r="J1497" s="3373"/>
      <c r="K1497" s="101"/>
      <c r="L1497" s="101"/>
      <c r="M1497" s="390"/>
      <c r="N1497" s="390"/>
      <c r="O1497" s="390"/>
      <c r="P1497" s="390"/>
      <c r="Q1497" s="390"/>
      <c r="R1497" s="390"/>
      <c r="S1497" s="1885"/>
      <c r="T1497" s="1885"/>
      <c r="U1497" s="2991"/>
      <c r="V1497" s="1885"/>
      <c r="W1497" s="3139"/>
      <c r="X1497" s="1885"/>
      <c r="Y1497" s="1885"/>
      <c r="Z1497" s="1885"/>
      <c r="AA1497" s="1885"/>
      <c r="AB1497" s="1885"/>
      <c r="AC1497" s="3709"/>
    </row>
    <row r="1498" spans="1:29" s="47" customFormat="1" ht="60" x14ac:dyDescent="0.25">
      <c r="A1498" s="641">
        <v>1</v>
      </c>
      <c r="B1498" s="641">
        <v>1</v>
      </c>
      <c r="C1498" s="4" t="s">
        <v>570</v>
      </c>
      <c r="D1498" s="182"/>
      <c r="E1498" s="431"/>
      <c r="F1498" s="618"/>
      <c r="G1498" s="330"/>
      <c r="H1498" s="330"/>
      <c r="I1498" s="330"/>
      <c r="J1498" s="3442"/>
      <c r="K1498" s="101"/>
      <c r="L1498" s="101"/>
      <c r="M1498" s="390"/>
      <c r="N1498" s="390"/>
      <c r="O1498" s="390"/>
      <c r="P1498" s="390"/>
      <c r="Q1498" s="390"/>
      <c r="R1498" s="390"/>
      <c r="S1498" s="755"/>
      <c r="T1498" s="755"/>
      <c r="U1498" s="2993">
        <f>S1498/12*$C$3</f>
        <v>0</v>
      </c>
      <c r="V1498" s="755">
        <f>AB1498-AA1498</f>
        <v>0</v>
      </c>
      <c r="W1498" s="3140"/>
      <c r="X1498" s="755"/>
      <c r="Y1498" s="755">
        <f>V1498-U1498</f>
        <v>0</v>
      </c>
      <c r="Z1498" s="755"/>
      <c r="AA1498" s="755"/>
      <c r="AB1498" s="755"/>
      <c r="AC1498" s="3709"/>
    </row>
    <row r="1499" spans="1:29" s="47" customFormat="1" ht="45" x14ac:dyDescent="0.25">
      <c r="A1499" s="641">
        <v>1</v>
      </c>
      <c r="B1499" s="641">
        <v>1</v>
      </c>
      <c r="C1499" s="2547" t="s">
        <v>571</v>
      </c>
      <c r="D1499" s="430"/>
      <c r="E1499" s="347"/>
      <c r="F1499" s="617"/>
      <c r="G1499" s="367"/>
      <c r="H1499" s="367"/>
      <c r="I1499" s="330"/>
      <c r="J1499" s="3451"/>
      <c r="K1499" s="101"/>
      <c r="L1499" s="101"/>
      <c r="M1499" s="390"/>
      <c r="N1499" s="390"/>
      <c r="O1499" s="390"/>
      <c r="P1499" s="390"/>
      <c r="Q1499" s="390"/>
      <c r="R1499" s="390"/>
      <c r="S1499" s="1885"/>
      <c r="T1499" s="1885"/>
      <c r="U1499" s="2991"/>
      <c r="V1499" s="1885"/>
      <c r="W1499" s="3139"/>
      <c r="X1499" s="1885"/>
      <c r="Y1499" s="1885"/>
      <c r="Z1499" s="1885"/>
      <c r="AA1499" s="1885"/>
      <c r="AB1499" s="1885"/>
      <c r="AC1499" s="3709"/>
    </row>
    <row r="1500" spans="1:29" s="47" customFormat="1" ht="29.25" x14ac:dyDescent="0.25">
      <c r="A1500" s="641">
        <v>1</v>
      </c>
      <c r="B1500" s="641">
        <v>1</v>
      </c>
      <c r="C1500" s="2523" t="s">
        <v>579</v>
      </c>
      <c r="D1500" s="347"/>
      <c r="E1500" s="347"/>
      <c r="F1500" s="617"/>
      <c r="G1500" s="367"/>
      <c r="H1500" s="367"/>
      <c r="I1500" s="330"/>
      <c r="J1500" s="3451"/>
      <c r="K1500" s="101"/>
      <c r="L1500" s="101"/>
      <c r="M1500" s="390"/>
      <c r="N1500" s="390"/>
      <c r="O1500" s="390"/>
      <c r="P1500" s="390"/>
      <c r="Q1500" s="390"/>
      <c r="R1500" s="390"/>
      <c r="S1500" s="1885"/>
      <c r="T1500" s="1885"/>
      <c r="U1500" s="2991"/>
      <c r="V1500" s="1885"/>
      <c r="W1500" s="3139"/>
      <c r="X1500" s="1885"/>
      <c r="Y1500" s="1885"/>
      <c r="Z1500" s="1885"/>
      <c r="AA1500" s="1885"/>
      <c r="AB1500" s="1885"/>
      <c r="AC1500" s="3709"/>
    </row>
    <row r="1501" spans="1:29" s="47" customFormat="1" x14ac:dyDescent="0.25">
      <c r="A1501" s="641">
        <v>1</v>
      </c>
      <c r="B1501" s="641">
        <v>1</v>
      </c>
      <c r="C1501" s="2523" t="s">
        <v>596</v>
      </c>
      <c r="D1501" s="347"/>
      <c r="E1501" s="347"/>
      <c r="F1501" s="617"/>
      <c r="G1501" s="69"/>
      <c r="H1501" s="367"/>
      <c r="I1501" s="330"/>
      <c r="J1501" s="3451"/>
      <c r="K1501" s="101"/>
      <c r="L1501" s="101"/>
      <c r="M1501" s="390"/>
      <c r="N1501" s="390"/>
      <c r="O1501" s="390"/>
      <c r="P1501" s="390"/>
      <c r="Q1501" s="390"/>
      <c r="R1501" s="390"/>
      <c r="S1501" s="1885"/>
      <c r="T1501" s="1885"/>
      <c r="U1501" s="2991"/>
      <c r="V1501" s="1885"/>
      <c r="W1501" s="3139"/>
      <c r="X1501" s="1885"/>
      <c r="Y1501" s="1885"/>
      <c r="Z1501" s="1885"/>
      <c r="AA1501" s="1885"/>
      <c r="AB1501" s="1885"/>
      <c r="AC1501" s="3709"/>
    </row>
    <row r="1502" spans="1:29" s="47" customFormat="1" x14ac:dyDescent="0.25">
      <c r="A1502" s="641">
        <v>1</v>
      </c>
      <c r="B1502" s="641">
        <v>1</v>
      </c>
      <c r="C1502" s="4" t="s">
        <v>597</v>
      </c>
      <c r="D1502" s="347"/>
      <c r="E1502" s="347"/>
      <c r="F1502" s="617"/>
      <c r="G1502" s="367"/>
      <c r="H1502" s="367"/>
      <c r="I1502" s="330"/>
      <c r="J1502" s="3451"/>
      <c r="K1502" s="101"/>
      <c r="L1502" s="101"/>
      <c r="M1502" s="390"/>
      <c r="N1502" s="390"/>
      <c r="O1502" s="390"/>
      <c r="P1502" s="390"/>
      <c r="Q1502" s="390"/>
      <c r="R1502" s="390"/>
      <c r="S1502" s="1885"/>
      <c r="T1502" s="1885"/>
      <c r="U1502" s="2991"/>
      <c r="V1502" s="1885"/>
      <c r="W1502" s="3139"/>
      <c r="X1502" s="1885"/>
      <c r="Y1502" s="1885"/>
      <c r="Z1502" s="1885"/>
      <c r="AA1502" s="1885"/>
      <c r="AB1502" s="1885"/>
      <c r="AC1502" s="3709"/>
    </row>
    <row r="1503" spans="1:29" s="47" customFormat="1" x14ac:dyDescent="0.25">
      <c r="A1503" s="641">
        <v>1</v>
      </c>
      <c r="B1503" s="641">
        <v>1</v>
      </c>
      <c r="C1503" s="2548" t="s">
        <v>598</v>
      </c>
      <c r="D1503" s="347"/>
      <c r="E1503" s="347"/>
      <c r="F1503" s="617"/>
      <c r="G1503" s="69"/>
      <c r="H1503" s="367"/>
      <c r="I1503" s="330"/>
      <c r="J1503" s="3451"/>
      <c r="K1503" s="101"/>
      <c r="L1503" s="101"/>
      <c r="M1503" s="390"/>
      <c r="N1503" s="390"/>
      <c r="O1503" s="390"/>
      <c r="P1503" s="390"/>
      <c r="Q1503" s="390"/>
      <c r="R1503" s="390"/>
      <c r="S1503" s="1885"/>
      <c r="T1503" s="1885"/>
      <c r="U1503" s="2991"/>
      <c r="V1503" s="1885"/>
      <c r="W1503" s="3139"/>
      <c r="X1503" s="1885"/>
      <c r="Y1503" s="1885"/>
      <c r="Z1503" s="1885"/>
      <c r="AA1503" s="1885"/>
      <c r="AB1503" s="1885"/>
      <c r="AC1503" s="3709"/>
    </row>
    <row r="1504" spans="1:29" s="47" customFormat="1" ht="29.25" x14ac:dyDescent="0.25">
      <c r="A1504" s="641">
        <v>1</v>
      </c>
      <c r="B1504" s="641">
        <v>1</v>
      </c>
      <c r="C1504" s="2523" t="s">
        <v>572</v>
      </c>
      <c r="D1504" s="347"/>
      <c r="E1504" s="347"/>
      <c r="F1504" s="617">
        <v>6850</v>
      </c>
      <c r="G1504" s="69">
        <f t="shared" si="1155"/>
        <v>1141.6666666666667</v>
      </c>
      <c r="H1504" s="367">
        <v>833</v>
      </c>
      <c r="I1504" s="330">
        <f>H1504/G1504*100</f>
        <v>72.96350364963503</v>
      </c>
      <c r="J1504" s="3451"/>
      <c r="K1504" s="101"/>
      <c r="L1504" s="101"/>
      <c r="M1504" s="390"/>
      <c r="N1504" s="390"/>
      <c r="O1504" s="390"/>
      <c r="P1504" s="390"/>
      <c r="Q1504" s="390"/>
      <c r="R1504" s="390"/>
      <c r="S1504" s="1885"/>
      <c r="T1504" s="1885"/>
      <c r="U1504" s="2991"/>
      <c r="V1504" s="1885"/>
      <c r="W1504" s="3139"/>
      <c r="X1504" s="1885"/>
      <c r="Y1504" s="1885"/>
      <c r="Z1504" s="1885"/>
      <c r="AA1504" s="1885"/>
      <c r="AB1504" s="1885"/>
      <c r="AC1504" s="3709"/>
    </row>
    <row r="1505" spans="1:264" s="47" customFormat="1" ht="30" x14ac:dyDescent="0.25">
      <c r="A1505" s="641">
        <v>1</v>
      </c>
      <c r="B1505" s="641">
        <v>1</v>
      </c>
      <c r="C1505" s="2517" t="s">
        <v>252</v>
      </c>
      <c r="D1505" s="347"/>
      <c r="E1505" s="347"/>
      <c r="F1505" s="617"/>
      <c r="G1505" s="69"/>
      <c r="H1505" s="367"/>
      <c r="I1505" s="330"/>
      <c r="J1505" s="3451"/>
      <c r="K1505" s="101"/>
      <c r="L1505" s="101"/>
      <c r="M1505" s="390"/>
      <c r="N1505" s="390"/>
      <c r="O1505" s="390"/>
      <c r="P1505" s="390"/>
      <c r="Q1505" s="390"/>
      <c r="R1505" s="390"/>
      <c r="S1505" s="1885"/>
      <c r="T1505" s="1885"/>
      <c r="U1505" s="2991"/>
      <c r="V1505" s="1885"/>
      <c r="W1505" s="3139"/>
      <c r="X1505" s="1885"/>
      <c r="Y1505" s="1885"/>
      <c r="Z1505" s="1885"/>
      <c r="AA1505" s="1885"/>
      <c r="AB1505" s="1885"/>
      <c r="AC1505" s="3709"/>
    </row>
    <row r="1506" spans="1:264" s="47" customFormat="1" ht="72" x14ac:dyDescent="0.25">
      <c r="A1506" s="641">
        <v>1</v>
      </c>
      <c r="B1506" s="641">
        <v>1</v>
      </c>
      <c r="C1506" s="2523" t="s">
        <v>580</v>
      </c>
      <c r="D1506" s="347"/>
      <c r="E1506" s="347"/>
      <c r="F1506" s="617"/>
      <c r="G1506" s="69"/>
      <c r="H1506" s="367"/>
      <c r="I1506" s="330"/>
      <c r="J1506" s="3451"/>
      <c r="K1506" s="101"/>
      <c r="L1506" s="101"/>
      <c r="M1506" s="390"/>
      <c r="N1506" s="390"/>
      <c r="O1506" s="390"/>
      <c r="P1506" s="390"/>
      <c r="Q1506" s="390"/>
      <c r="R1506" s="390"/>
      <c r="S1506" s="1885"/>
      <c r="T1506" s="1885"/>
      <c r="U1506" s="2991"/>
      <c r="V1506" s="1885"/>
      <c r="W1506" s="3139"/>
      <c r="X1506" s="1885"/>
      <c r="Y1506" s="1885"/>
      <c r="Z1506" s="1885"/>
      <c r="AA1506" s="1885"/>
      <c r="AB1506" s="1885"/>
      <c r="AC1506" s="3709"/>
    </row>
    <row r="1507" spans="1:264" s="47" customFormat="1" x14ac:dyDescent="0.25">
      <c r="A1507" s="641">
        <v>1</v>
      </c>
      <c r="B1507" s="641">
        <v>1</v>
      </c>
      <c r="C1507" s="2444" t="s">
        <v>465</v>
      </c>
      <c r="D1507" s="347"/>
      <c r="E1507" s="347"/>
      <c r="F1507" s="618">
        <f>F1493+F1467</f>
        <v>30481</v>
      </c>
      <c r="G1507" s="330">
        <f>G1493+G1467</f>
        <v>5080.166666666667</v>
      </c>
      <c r="H1507" s="330">
        <f>H1493+H1467</f>
        <v>3116.3924999999999</v>
      </c>
      <c r="I1507" s="330">
        <f>H1507/G1507*100</f>
        <v>61.344296446966965</v>
      </c>
      <c r="J1507" s="3442">
        <f>J1493+J1467</f>
        <v>0</v>
      </c>
      <c r="K1507" s="101"/>
      <c r="L1507" s="101"/>
      <c r="M1507" s="390"/>
      <c r="N1507" s="390"/>
      <c r="O1507" s="390"/>
      <c r="P1507" s="390"/>
      <c r="Q1507" s="390"/>
      <c r="R1507" s="390"/>
      <c r="S1507" s="1885"/>
      <c r="T1507" s="1885"/>
      <c r="U1507" s="2991"/>
      <c r="V1507" s="1885"/>
      <c r="W1507" s="3139"/>
      <c r="X1507" s="1885"/>
      <c r="Y1507" s="1885"/>
      <c r="Z1507" s="1885"/>
      <c r="AA1507" s="1885"/>
      <c r="AB1507" s="1885"/>
      <c r="AC1507" s="3709"/>
    </row>
    <row r="1508" spans="1:264" s="47" customFormat="1" ht="29.25" x14ac:dyDescent="0.25">
      <c r="A1508" s="641">
        <v>1</v>
      </c>
      <c r="B1508" s="641">
        <v>1</v>
      </c>
      <c r="C1508" s="2444" t="s">
        <v>498</v>
      </c>
      <c r="D1508" s="347"/>
      <c r="E1508" s="347"/>
      <c r="F1508" s="618">
        <f>F1480</f>
        <v>12572</v>
      </c>
      <c r="G1508" s="93">
        <f>G1480</f>
        <v>2095.333333333333</v>
      </c>
      <c r="H1508" s="330">
        <f>H1480</f>
        <v>902</v>
      </c>
      <c r="I1508" s="330">
        <f>H1508/G1508*100</f>
        <v>43.048043270760431</v>
      </c>
      <c r="J1508" s="3442">
        <f>J1480</f>
        <v>0</v>
      </c>
      <c r="K1508" s="101"/>
      <c r="L1508" s="101"/>
      <c r="M1508" s="390"/>
      <c r="N1508" s="390"/>
      <c r="O1508" s="390"/>
      <c r="P1508" s="390"/>
      <c r="Q1508" s="390"/>
      <c r="R1508" s="390"/>
      <c r="S1508" s="1885"/>
      <c r="T1508" s="1885"/>
      <c r="U1508" s="2991"/>
      <c r="V1508" s="1885"/>
      <c r="W1508" s="3139"/>
      <c r="X1508" s="1885"/>
      <c r="Y1508" s="1885"/>
      <c r="Z1508" s="1885"/>
      <c r="AA1508" s="1885"/>
      <c r="AB1508" s="1885"/>
      <c r="AC1508" s="3709"/>
    </row>
    <row r="1509" spans="1:264" s="47" customFormat="1" ht="29.25" x14ac:dyDescent="0.25">
      <c r="A1509" s="641">
        <v>1</v>
      </c>
      <c r="B1509" s="641">
        <v>1</v>
      </c>
      <c r="C1509" s="2444" t="s">
        <v>466</v>
      </c>
      <c r="D1509" s="347"/>
      <c r="E1509" s="347"/>
      <c r="F1509" s="618">
        <f>F1500+F1476</f>
        <v>42949.319148936171</v>
      </c>
      <c r="G1509" s="93">
        <f>G1500+G1476</f>
        <v>7158.2198581560287</v>
      </c>
      <c r="H1509" s="330">
        <f>H1500+H1476</f>
        <v>5191.8882978723404</v>
      </c>
      <c r="I1509" s="330">
        <f>H1509/G1509*100</f>
        <v>72.530439142026864</v>
      </c>
      <c r="J1509" s="3442">
        <f>J1500+J1476</f>
        <v>0</v>
      </c>
      <c r="K1509" s="101"/>
      <c r="L1509" s="101"/>
      <c r="M1509" s="390"/>
      <c r="N1509" s="390"/>
      <c r="O1509" s="390"/>
      <c r="P1509" s="390"/>
      <c r="Q1509" s="390"/>
      <c r="R1509" s="390"/>
      <c r="S1509" s="1885"/>
      <c r="T1509" s="1885"/>
      <c r="U1509" s="2991"/>
      <c r="V1509" s="1885"/>
      <c r="W1509" s="3139"/>
      <c r="X1509" s="1885"/>
      <c r="Y1509" s="1885"/>
      <c r="Z1509" s="1885"/>
      <c r="AA1509" s="1885"/>
      <c r="AB1509" s="1885"/>
      <c r="AC1509" s="3709"/>
    </row>
    <row r="1510" spans="1:264" s="47" customFormat="1" ht="29.25" x14ac:dyDescent="0.25">
      <c r="A1510" s="641">
        <v>1</v>
      </c>
      <c r="B1510" s="641">
        <v>1</v>
      </c>
      <c r="C1510" s="2444" t="s">
        <v>467</v>
      </c>
      <c r="D1510" s="347"/>
      <c r="E1510" s="347"/>
      <c r="F1510" s="618">
        <f>F1504+F1491</f>
        <v>13000</v>
      </c>
      <c r="G1510" s="93">
        <f t="shared" ref="G1510:H1510" si="1170">G1504+G1491</f>
        <v>2166.666666666667</v>
      </c>
      <c r="H1510" s="330">
        <f t="shared" si="1170"/>
        <v>1863</v>
      </c>
      <c r="I1510" s="330">
        <f>H1510/G1510*100</f>
        <v>85.984615384615367</v>
      </c>
      <c r="J1510" s="3442">
        <f t="shared" ref="J1510" si="1171">J1504+J1491</f>
        <v>0</v>
      </c>
      <c r="K1510" s="101"/>
      <c r="L1510" s="101"/>
      <c r="M1510" s="390"/>
      <c r="N1510" s="390"/>
      <c r="O1510" s="390"/>
      <c r="P1510" s="390"/>
      <c r="Q1510" s="390"/>
      <c r="R1510" s="390"/>
      <c r="S1510" s="1885">
        <v>7727.6219999999994</v>
      </c>
      <c r="T1510" s="1885">
        <v>7727.6219999999994</v>
      </c>
      <c r="U1510" s="2898">
        <f t="shared" ref="U1510" si="1172">S1510/12*$C$3+(T1510-S1510)/11*1</f>
        <v>1287.9369999999999</v>
      </c>
      <c r="V1510" s="1885">
        <f t="shared" ref="V1510" si="1173">AB1510-AA1510-X1510</f>
        <v>939.72395999999992</v>
      </c>
      <c r="W1510" s="3139"/>
      <c r="X1510" s="1885"/>
      <c r="Y1510" s="1885">
        <f>V1510-U1510</f>
        <v>-348.21303999999998</v>
      </c>
      <c r="Z1510" s="1885"/>
      <c r="AA1510" s="1885">
        <v>0</v>
      </c>
      <c r="AB1510" s="1885">
        <v>939.72395999999992</v>
      </c>
      <c r="AC1510" s="3709"/>
    </row>
    <row r="1511" spans="1:264" s="47" customFormat="1" x14ac:dyDescent="0.25">
      <c r="A1511" s="641">
        <v>1</v>
      </c>
      <c r="B1511" s="641">
        <v>1</v>
      </c>
      <c r="C1511" s="2445" t="s">
        <v>139</v>
      </c>
      <c r="D1511" s="431"/>
      <c r="E1511" s="431"/>
      <c r="F1511" s="618">
        <f>F1508+F1507+F1510+F1477*2.9+F1479/4.2</f>
        <v>177789.4095238095</v>
      </c>
      <c r="G1511" s="93">
        <f>G1508+G1507+G1510+G1477*2.9+G1479/4.2</f>
        <v>29631.568253968253</v>
      </c>
      <c r="H1511" s="330">
        <f>H1508+H1507+H1510+H1477*2.9+H1479/4.2</f>
        <v>20571.247261904762</v>
      </c>
      <c r="I1511" s="330">
        <f>H1511/G1511*100</f>
        <v>69.423417233915274</v>
      </c>
      <c r="J1511" s="3442">
        <f>J1508+J1507+J1510+J1477*2.9+J1479/4.2</f>
        <v>0</v>
      </c>
      <c r="K1511" s="101"/>
      <c r="L1511" s="101"/>
      <c r="M1511" s="390"/>
      <c r="N1511" s="390"/>
      <c r="O1511" s="390"/>
      <c r="P1511" s="390"/>
      <c r="Q1511" s="390"/>
      <c r="R1511" s="390"/>
      <c r="S1511" s="1886">
        <f>S1510+S1480+S1466+S1465</f>
        <v>204852.90841999999</v>
      </c>
      <c r="T1511" s="1886">
        <f>T1510+T1480+T1466+T1465</f>
        <v>204852.90841999999</v>
      </c>
      <c r="U1511" s="2994">
        <f t="shared" ref="U1511:AB1511" si="1174">U1510+U1480+U1466+U1465</f>
        <v>34142.15140333333</v>
      </c>
      <c r="V1511" s="1886">
        <f t="shared" si="1174"/>
        <v>33793.93836</v>
      </c>
      <c r="W1511" s="3141">
        <f t="shared" si="1174"/>
        <v>0</v>
      </c>
      <c r="X1511" s="1886">
        <f t="shared" si="1174"/>
        <v>0</v>
      </c>
      <c r="Y1511" s="1886">
        <f t="shared" si="1174"/>
        <v>-348.2130433333308</v>
      </c>
      <c r="Z1511" s="1886">
        <f t="shared" si="1174"/>
        <v>0</v>
      </c>
      <c r="AA1511" s="1886">
        <f t="shared" si="1174"/>
        <v>-22.529419999999998</v>
      </c>
      <c r="AB1511" s="1886">
        <f t="shared" si="1174"/>
        <v>33771.408940000001</v>
      </c>
      <c r="AC1511" s="3709">
        <f t="shared" ref="AC1511" si="1175">AC1510+AC1480+AC1466+AC1465</f>
        <v>0</v>
      </c>
    </row>
    <row r="1512" spans="1:264" s="47" customFormat="1" x14ac:dyDescent="0.25">
      <c r="A1512" s="641">
        <v>1</v>
      </c>
      <c r="B1512" s="641">
        <v>1</v>
      </c>
      <c r="C1512" s="185" t="s">
        <v>29</v>
      </c>
      <c r="D1512" s="185"/>
      <c r="E1512" s="185"/>
      <c r="F1512" s="1570"/>
      <c r="G1512" s="584"/>
      <c r="H1512" s="584"/>
      <c r="I1512" s="584"/>
      <c r="J1512" s="3637"/>
      <c r="K1512" s="583"/>
      <c r="L1512" s="583"/>
      <c r="M1512" s="582"/>
      <c r="N1512" s="582"/>
      <c r="O1512" s="582"/>
      <c r="P1512" s="582"/>
      <c r="Q1512" s="582"/>
      <c r="R1512" s="582"/>
      <c r="S1512" s="569"/>
      <c r="T1512" s="569"/>
      <c r="U1512" s="2995"/>
      <c r="V1512" s="569"/>
      <c r="W1512" s="3025"/>
      <c r="X1512" s="569"/>
      <c r="Y1512" s="569"/>
      <c r="Z1512" s="569"/>
      <c r="AA1512" s="569"/>
      <c r="AB1512" s="569"/>
      <c r="AC1512" s="3709"/>
    </row>
    <row r="1513" spans="1:264" s="47" customFormat="1" x14ac:dyDescent="0.25">
      <c r="A1513" s="641"/>
      <c r="B1513" s="641">
        <v>1</v>
      </c>
      <c r="C1513" s="120" t="s">
        <v>185</v>
      </c>
      <c r="D1513" s="120"/>
      <c r="E1513" s="718">
        <v>300</v>
      </c>
      <c r="F1513" s="1570">
        <v>32</v>
      </c>
      <c r="G1513" s="584">
        <f t="shared" ref="G1513" si="1176">ROUND(F1513/12*$C$3,0)</f>
        <v>5</v>
      </c>
      <c r="H1513" s="584"/>
      <c r="I1513" s="69">
        <f>H1513/G1513*100</f>
        <v>0</v>
      </c>
      <c r="J1513" s="3637"/>
      <c r="K1513" s="1202">
        <v>9</v>
      </c>
      <c r="L1513" s="70" t="e">
        <f>O1513/H1513</f>
        <v>#DIV/0!</v>
      </c>
      <c r="M1513" s="71">
        <f>ROUND(F1513*K1513,0)</f>
        <v>288</v>
      </c>
      <c r="N1513" s="71">
        <f t="shared" ref="N1513:N1514" si="1177">ROUND(M1513/12*$C$3,0)</f>
        <v>48</v>
      </c>
      <c r="O1513" s="715"/>
      <c r="P1513" s="71">
        <f>O1513/N1513*100</f>
        <v>0</v>
      </c>
      <c r="Q1513" s="71">
        <f>M1513/E1513</f>
        <v>0.96</v>
      </c>
      <c r="R1513" s="71">
        <f>O1513/$C$3*12/Q1513</f>
        <v>0</v>
      </c>
      <c r="S1513" s="569"/>
      <c r="T1513" s="569"/>
      <c r="U1513" s="2995"/>
      <c r="V1513" s="569"/>
      <c r="W1513" s="3025"/>
      <c r="X1513" s="569"/>
      <c r="Y1513" s="569"/>
      <c r="Z1513" s="569"/>
      <c r="AA1513" s="569"/>
      <c r="AB1513" s="569"/>
      <c r="AC1513" s="3709"/>
    </row>
    <row r="1514" spans="1:264" s="47" customFormat="1" x14ac:dyDescent="0.25">
      <c r="A1514" s="641">
        <v>1</v>
      </c>
      <c r="B1514" s="641">
        <v>1</v>
      </c>
      <c r="C1514" s="120" t="s">
        <v>10</v>
      </c>
      <c r="D1514" s="120"/>
      <c r="E1514" s="718">
        <v>300</v>
      </c>
      <c r="F1514" s="749">
        <v>155</v>
      </c>
      <c r="G1514" s="69">
        <f>ROUND(F1514/12*$C$3,0)</f>
        <v>26</v>
      </c>
      <c r="H1514" s="69">
        <v>25</v>
      </c>
      <c r="I1514" s="69">
        <f>H1514/G1514*100</f>
        <v>96.15384615384616</v>
      </c>
      <c r="J1514" s="3373"/>
      <c r="K1514" s="312">
        <v>9.5</v>
      </c>
      <c r="L1514" s="70">
        <f>O1514/H1514</f>
        <v>8.2799999999999994</v>
      </c>
      <c r="M1514" s="71">
        <f>ROUND(F1514*K1514,0)</f>
        <v>1473</v>
      </c>
      <c r="N1514" s="71">
        <f t="shared" si="1177"/>
        <v>246</v>
      </c>
      <c r="O1514" s="71">
        <v>207</v>
      </c>
      <c r="P1514" s="71">
        <f>O1514/N1514*100</f>
        <v>84.146341463414629</v>
      </c>
      <c r="Q1514" s="71">
        <f>M1514/E1514</f>
        <v>4.91</v>
      </c>
      <c r="R1514" s="71">
        <f>O1514/$C$3*12/Q1514</f>
        <v>252.95315682281057</v>
      </c>
      <c r="S1514" s="1885"/>
      <c r="T1514" s="1885"/>
      <c r="U1514" s="2991"/>
      <c r="V1514" s="1885"/>
      <c r="W1514" s="3139"/>
      <c r="X1514" s="1885"/>
      <c r="Y1514" s="1885"/>
      <c r="Z1514" s="1885"/>
      <c r="AA1514" s="1885"/>
      <c r="AB1514" s="1885"/>
      <c r="AC1514" s="3709"/>
    </row>
    <row r="1515" spans="1:264" s="47" customFormat="1" x14ac:dyDescent="0.25">
      <c r="A1515" s="641"/>
      <c r="B1515" s="641">
        <v>1</v>
      </c>
      <c r="C1515" s="120" t="s">
        <v>6</v>
      </c>
      <c r="D1515" s="120"/>
      <c r="E1515" s="718">
        <v>300</v>
      </c>
      <c r="F1515" s="1570">
        <v>20</v>
      </c>
      <c r="G1515" s="584">
        <f t="shared" ref="G1515" si="1178">ROUND(F1515/12*$C$3,0)</f>
        <v>3</v>
      </c>
      <c r="H1515" s="584">
        <v>8</v>
      </c>
      <c r="I1515" s="69">
        <f>H1515/G1515*100</f>
        <v>266.66666666666663</v>
      </c>
      <c r="J1515" s="3637"/>
      <c r="K1515" s="1202">
        <v>9.6</v>
      </c>
      <c r="L1515" s="70">
        <f>O1515/H1515</f>
        <v>8.75</v>
      </c>
      <c r="M1515" s="71">
        <f>ROUND(F1515*K1515,0)</f>
        <v>192</v>
      </c>
      <c r="N1515" s="71">
        <f t="shared" ref="N1515" si="1179">ROUND(M1515/12*$C$3,0)</f>
        <v>32</v>
      </c>
      <c r="O1515" s="715">
        <v>70</v>
      </c>
      <c r="P1515" s="71">
        <f>O1515/N1515*100</f>
        <v>218.75</v>
      </c>
      <c r="Q1515" s="71">
        <f>M1515/E1515</f>
        <v>0.64</v>
      </c>
      <c r="R1515" s="71">
        <f>O1515/$C$3*12/Q1515</f>
        <v>656.25</v>
      </c>
      <c r="S1515" s="1885"/>
      <c r="T1515" s="1885"/>
      <c r="U1515" s="2991"/>
      <c r="V1515" s="1885"/>
      <c r="W1515" s="3139"/>
      <c r="X1515" s="1885"/>
      <c r="Y1515" s="1885"/>
      <c r="Z1515" s="1885"/>
      <c r="AA1515" s="1885"/>
      <c r="AB1515" s="1885"/>
      <c r="AC1515" s="3709"/>
    </row>
    <row r="1516" spans="1:264" s="47" customFormat="1" x14ac:dyDescent="0.25">
      <c r="A1516" s="641">
        <v>1</v>
      </c>
      <c r="B1516" s="641">
        <v>1</v>
      </c>
      <c r="C1516" s="431" t="s">
        <v>13</v>
      </c>
      <c r="D1516" s="431"/>
      <c r="E1516" s="431"/>
      <c r="F1516" s="1524">
        <f>SUM(F1513:F1515)</f>
        <v>207</v>
      </c>
      <c r="G1516" s="350">
        <f t="shared" ref="G1516:H1516" si="1180">SUM(G1513:G1515)</f>
        <v>34</v>
      </c>
      <c r="H1516" s="350">
        <f t="shared" si="1180"/>
        <v>33</v>
      </c>
      <c r="I1516" s="350">
        <f>H1516/G1516*100</f>
        <v>97.058823529411768</v>
      </c>
      <c r="J1516" s="3515">
        <f t="shared" ref="J1516" si="1181">SUM(J1513:J1515)</f>
        <v>0</v>
      </c>
      <c r="K1516" s="587">
        <f>IF(F1516=0,0,M1516/F1516)</f>
        <v>9.4347826086956523</v>
      </c>
      <c r="L1516" s="94">
        <f>O1516/H1516</f>
        <v>8.3939393939393945</v>
      </c>
      <c r="M1516" s="350">
        <f t="shared" ref="M1516:O1516" si="1182">SUM(M1513:M1515)</f>
        <v>1953</v>
      </c>
      <c r="N1516" s="350">
        <f t="shared" si="1182"/>
        <v>326</v>
      </c>
      <c r="O1516" s="350">
        <f t="shared" si="1182"/>
        <v>277</v>
      </c>
      <c r="P1516" s="71">
        <f>O1516/N1516*100</f>
        <v>84.969325153374228</v>
      </c>
      <c r="Q1516" s="350">
        <f>SUM(Q1513:Q1515)</f>
        <v>6.51</v>
      </c>
      <c r="R1516" s="71">
        <f>O1516/$C$3*12/Q1516</f>
        <v>255.29953917050693</v>
      </c>
      <c r="S1516" s="1910"/>
      <c r="T1516" s="1910"/>
      <c r="U1516" s="2996"/>
      <c r="V1516" s="1910"/>
      <c r="W1516" s="3142"/>
      <c r="X1516" s="1910"/>
      <c r="Y1516" s="1910"/>
      <c r="Z1516" s="1910"/>
      <c r="AA1516" s="1910"/>
      <c r="AB1516" s="1910"/>
      <c r="AC1516" s="3709"/>
    </row>
    <row r="1517" spans="1:264" s="47" customFormat="1" x14ac:dyDescent="0.25">
      <c r="A1517" s="641">
        <v>1</v>
      </c>
      <c r="B1517" s="641">
        <v>1</v>
      </c>
      <c r="C1517" s="185" t="s">
        <v>127</v>
      </c>
      <c r="D1517" s="185"/>
      <c r="E1517" s="431"/>
      <c r="F1517" s="1524"/>
      <c r="G1517" s="350"/>
      <c r="H1517" s="350"/>
      <c r="I1517" s="350"/>
      <c r="J1517" s="3515"/>
      <c r="K1517" s="587"/>
      <c r="L1517" s="94"/>
      <c r="M1517" s="350"/>
      <c r="N1517" s="350"/>
      <c r="O1517" s="350"/>
      <c r="P1517" s="71"/>
      <c r="Q1517" s="71"/>
      <c r="R1517" s="71"/>
      <c r="S1517" s="1910"/>
      <c r="T1517" s="1910"/>
      <c r="U1517" s="2996"/>
      <c r="V1517" s="1910"/>
      <c r="W1517" s="3142"/>
      <c r="X1517" s="1910"/>
      <c r="Y1517" s="1910"/>
      <c r="Z1517" s="1910"/>
      <c r="AA1517" s="1910"/>
      <c r="AB1517" s="1910"/>
      <c r="AC1517" s="3709"/>
    </row>
    <row r="1518" spans="1:264" s="47" customFormat="1" x14ac:dyDescent="0.25">
      <c r="A1518" s="641">
        <v>1</v>
      </c>
      <c r="B1518" s="641">
        <v>1</v>
      </c>
      <c r="C1518" s="125" t="s">
        <v>67</v>
      </c>
      <c r="D1518" s="125"/>
      <c r="E1518" s="1203">
        <v>240</v>
      </c>
      <c r="F1518" s="749">
        <v>215</v>
      </c>
      <c r="G1518" s="69">
        <f t="shared" ref="G1518:G1519" si="1183">ROUND(F1518/12*$C$3,0)</f>
        <v>36</v>
      </c>
      <c r="H1518" s="69">
        <v>45</v>
      </c>
      <c r="I1518" s="69">
        <f t="shared" ref="I1518:I1526" si="1184">H1518/G1518*100</f>
        <v>125</v>
      </c>
      <c r="J1518" s="3373"/>
      <c r="K1518" s="312">
        <v>8</v>
      </c>
      <c r="L1518" s="70">
        <f>O1518/H1518</f>
        <v>7.4666666666666668</v>
      </c>
      <c r="M1518" s="71">
        <f>ROUND(F1518*K1518,0)</f>
        <v>1720</v>
      </c>
      <c r="N1518" s="71">
        <f t="shared" ref="N1518:N1519" si="1185">ROUND(M1518/12*$C$3,0)</f>
        <v>287</v>
      </c>
      <c r="O1518" s="71">
        <v>336</v>
      </c>
      <c r="P1518" s="71">
        <f>O1518/N1518*100</f>
        <v>117.07317073170731</v>
      </c>
      <c r="Q1518" s="71">
        <f>M1518/E1518</f>
        <v>7.166666666666667</v>
      </c>
      <c r="R1518" s="71">
        <f>O1518/$C$3*12/Q1518</f>
        <v>281.30232558139534</v>
      </c>
      <c r="S1518" s="1885"/>
      <c r="T1518" s="1885"/>
      <c r="U1518" s="2996"/>
      <c r="V1518" s="1910"/>
      <c r="W1518" s="3142"/>
      <c r="X1518" s="1910"/>
      <c r="Y1518" s="1910"/>
      <c r="Z1518" s="1910"/>
      <c r="AA1518" s="1885"/>
      <c r="AB1518" s="1885"/>
      <c r="AC1518" s="3709"/>
    </row>
    <row r="1519" spans="1:264" s="47" customFormat="1" x14ac:dyDescent="0.25">
      <c r="A1519" s="641"/>
      <c r="B1519" s="641">
        <v>1</v>
      </c>
      <c r="C1519" s="125" t="s">
        <v>47</v>
      </c>
      <c r="D1519" s="125"/>
      <c r="E1519" s="1203">
        <v>240</v>
      </c>
      <c r="F1519" s="749">
        <v>1766</v>
      </c>
      <c r="G1519" s="69">
        <f t="shared" si="1183"/>
        <v>294</v>
      </c>
      <c r="H1519" s="69">
        <v>277</v>
      </c>
      <c r="I1519" s="69">
        <f t="shared" si="1184"/>
        <v>94.217687074829939</v>
      </c>
      <c r="J1519" s="3373"/>
      <c r="K1519" s="312">
        <v>8</v>
      </c>
      <c r="L1519" s="70">
        <f>O1519/H1519</f>
        <v>8.1010830324909744</v>
      </c>
      <c r="M1519" s="71">
        <f>ROUND(F1519*K1519,0)</f>
        <v>14128</v>
      </c>
      <c r="N1519" s="71">
        <f t="shared" si="1185"/>
        <v>2355</v>
      </c>
      <c r="O1519" s="71">
        <v>2244</v>
      </c>
      <c r="P1519" s="71">
        <f>O1519/N1519*100</f>
        <v>95.28662420382166</v>
      </c>
      <c r="Q1519" s="71">
        <f>M1519/E1519</f>
        <v>58.866666666666667</v>
      </c>
      <c r="R1519" s="71">
        <f>O1519/$C$3*12/Q1519</f>
        <v>228.72027180067951</v>
      </c>
      <c r="S1519" s="1885"/>
      <c r="T1519" s="1885"/>
      <c r="U1519" s="2996"/>
      <c r="V1519" s="1910"/>
      <c r="W1519" s="3142"/>
      <c r="X1519" s="1910"/>
      <c r="Y1519" s="1910"/>
      <c r="Z1519" s="1910"/>
      <c r="AA1519" s="1885"/>
      <c r="AB1519" s="1885"/>
      <c r="AC1519" s="3709"/>
    </row>
    <row r="1520" spans="1:264" s="73" customFormat="1" x14ac:dyDescent="0.25">
      <c r="A1520" s="641"/>
      <c r="B1520" s="641">
        <v>1</v>
      </c>
      <c r="C1520" s="431" t="s">
        <v>158</v>
      </c>
      <c r="D1520" s="467"/>
      <c r="E1520" s="433"/>
      <c r="F1520" s="618">
        <f>SUM(F1518:F1519)</f>
        <v>1981</v>
      </c>
      <c r="G1520" s="330">
        <f t="shared" ref="G1520:H1520" si="1186">SUM(G1518:G1519)</f>
        <v>330</v>
      </c>
      <c r="H1520" s="330">
        <f t="shared" si="1186"/>
        <v>322</v>
      </c>
      <c r="I1520" s="102">
        <f t="shared" si="1184"/>
        <v>97.575757575757578</v>
      </c>
      <c r="J1520" s="3442">
        <f t="shared" ref="J1520" si="1187">SUM(J1518:J1519)</f>
        <v>0</v>
      </c>
      <c r="K1520" s="101">
        <f>IF(F1520=0,0,M1520/F1520)</f>
        <v>8</v>
      </c>
      <c r="L1520" s="101">
        <f>O1520/H1520</f>
        <v>8.012422360248447</v>
      </c>
      <c r="M1520" s="390">
        <f>SUM(M1518:M1519)</f>
        <v>15848</v>
      </c>
      <c r="N1520" s="390">
        <f>SUM(N1518:N1519)</f>
        <v>2642</v>
      </c>
      <c r="O1520" s="390">
        <f>SUM(O1518:O1519)</f>
        <v>2580</v>
      </c>
      <c r="P1520" s="240">
        <f>O1520/N1520*100</f>
        <v>97.653292959878883</v>
      </c>
      <c r="Q1520" s="240">
        <f>SUM(Q1518:Q1519)</f>
        <v>66.033333333333331</v>
      </c>
      <c r="R1520" s="71">
        <f>O1520/$C$3*12/Q1520</f>
        <v>234.42705704189802</v>
      </c>
      <c r="S1520" s="1885"/>
      <c r="T1520" s="1885"/>
      <c r="U1520" s="2991"/>
      <c r="V1520" s="1885"/>
      <c r="W1520" s="3139"/>
      <c r="X1520" s="1885"/>
      <c r="Y1520" s="1885"/>
      <c r="Z1520" s="1885"/>
      <c r="AA1520" s="1885"/>
      <c r="AB1520" s="1885"/>
      <c r="AC1520" s="3709"/>
      <c r="AD1520" s="47"/>
      <c r="AE1520" s="47"/>
      <c r="AF1520" s="47"/>
      <c r="AG1520" s="47"/>
      <c r="AH1520" s="47"/>
      <c r="AI1520" s="47"/>
      <c r="AJ1520" s="47"/>
      <c r="AK1520" s="47"/>
      <c r="AL1520" s="47"/>
      <c r="AM1520" s="47"/>
      <c r="AN1520" s="47"/>
      <c r="AO1520" s="47"/>
      <c r="AP1520" s="47"/>
      <c r="AQ1520" s="47"/>
      <c r="AR1520" s="47"/>
      <c r="AS1520" s="47"/>
      <c r="AT1520" s="47"/>
      <c r="AU1520" s="47"/>
      <c r="AV1520" s="47"/>
      <c r="AW1520" s="47"/>
      <c r="AX1520" s="47"/>
      <c r="AY1520" s="47"/>
      <c r="AZ1520" s="47"/>
      <c r="BA1520" s="47"/>
      <c r="BB1520" s="47"/>
      <c r="BC1520" s="47"/>
      <c r="BD1520" s="47"/>
      <c r="BE1520" s="47"/>
      <c r="BF1520" s="47"/>
      <c r="BG1520" s="47"/>
      <c r="BH1520" s="47"/>
      <c r="BI1520" s="47"/>
      <c r="BJ1520" s="47"/>
      <c r="BK1520" s="47"/>
      <c r="BL1520" s="47"/>
      <c r="BM1520" s="47"/>
      <c r="BN1520" s="47"/>
      <c r="BO1520" s="47"/>
      <c r="BP1520" s="47"/>
      <c r="BQ1520" s="47"/>
      <c r="BR1520" s="47"/>
      <c r="BS1520" s="47"/>
      <c r="BT1520" s="47"/>
      <c r="BU1520" s="47"/>
      <c r="BV1520" s="47"/>
      <c r="BW1520" s="47"/>
      <c r="BX1520" s="47"/>
      <c r="BY1520" s="47"/>
      <c r="BZ1520" s="47"/>
      <c r="CA1520" s="47"/>
      <c r="CB1520" s="47"/>
      <c r="CC1520" s="47"/>
      <c r="CD1520" s="47"/>
      <c r="CE1520" s="47"/>
      <c r="CF1520" s="47"/>
      <c r="CG1520" s="47"/>
      <c r="CH1520" s="47"/>
      <c r="CI1520" s="47"/>
      <c r="CJ1520" s="47"/>
      <c r="CK1520" s="47"/>
      <c r="CL1520" s="47"/>
      <c r="CM1520" s="47"/>
      <c r="CN1520" s="47"/>
      <c r="CO1520" s="47"/>
      <c r="CP1520" s="47"/>
      <c r="CQ1520" s="47"/>
      <c r="CR1520" s="47"/>
      <c r="CS1520" s="47"/>
      <c r="CT1520" s="47"/>
      <c r="CU1520" s="47"/>
      <c r="CV1520" s="47"/>
      <c r="CW1520" s="47"/>
      <c r="CX1520" s="47"/>
      <c r="CY1520" s="47"/>
      <c r="CZ1520" s="47"/>
      <c r="DA1520" s="47"/>
      <c r="DB1520" s="47"/>
      <c r="DC1520" s="47"/>
      <c r="DD1520" s="47"/>
      <c r="DE1520" s="47"/>
      <c r="DF1520" s="47"/>
      <c r="DG1520" s="47"/>
      <c r="DH1520" s="47"/>
      <c r="DI1520" s="47"/>
      <c r="DJ1520" s="47"/>
      <c r="DK1520" s="47"/>
      <c r="DL1520" s="47"/>
      <c r="DM1520" s="47"/>
      <c r="DN1520" s="47"/>
      <c r="DO1520" s="47"/>
      <c r="DP1520" s="47"/>
      <c r="DQ1520" s="47"/>
      <c r="DR1520" s="47"/>
      <c r="DS1520" s="47"/>
      <c r="DT1520" s="47"/>
      <c r="DU1520" s="47"/>
      <c r="DV1520" s="47"/>
      <c r="DW1520" s="47"/>
      <c r="DX1520" s="47"/>
      <c r="DY1520" s="47"/>
      <c r="DZ1520" s="47"/>
      <c r="EA1520" s="47"/>
      <c r="EB1520" s="47"/>
      <c r="EC1520" s="47"/>
      <c r="ED1520" s="47"/>
      <c r="EE1520" s="47"/>
      <c r="EF1520" s="47"/>
      <c r="EG1520" s="47"/>
      <c r="EH1520" s="47"/>
      <c r="EI1520" s="47"/>
      <c r="EJ1520" s="47"/>
      <c r="EK1520" s="47"/>
      <c r="EL1520" s="47"/>
      <c r="EM1520" s="47"/>
      <c r="EN1520" s="47"/>
      <c r="EO1520" s="47"/>
      <c r="EP1520" s="47"/>
      <c r="EQ1520" s="47"/>
      <c r="ER1520" s="47"/>
      <c r="ES1520" s="47"/>
      <c r="ET1520" s="47"/>
      <c r="EU1520" s="47"/>
      <c r="EV1520" s="47"/>
      <c r="EW1520" s="47"/>
      <c r="EX1520" s="47"/>
      <c r="EY1520" s="47"/>
      <c r="EZ1520" s="47"/>
      <c r="FA1520" s="47"/>
      <c r="FB1520" s="47"/>
      <c r="FC1520" s="47"/>
      <c r="FD1520" s="47"/>
      <c r="FE1520" s="47"/>
      <c r="FF1520" s="47"/>
      <c r="FG1520" s="47"/>
      <c r="FH1520" s="47"/>
      <c r="FI1520" s="47"/>
      <c r="FJ1520" s="47"/>
      <c r="FK1520" s="47"/>
      <c r="FL1520" s="47"/>
      <c r="FM1520" s="47"/>
      <c r="FN1520" s="47"/>
      <c r="FO1520" s="47"/>
      <c r="FP1520" s="47"/>
      <c r="FQ1520" s="47"/>
      <c r="FR1520" s="47"/>
      <c r="FS1520" s="47"/>
      <c r="FT1520" s="47"/>
      <c r="FU1520" s="47"/>
      <c r="FV1520" s="47"/>
      <c r="FW1520" s="47"/>
      <c r="FX1520" s="47"/>
      <c r="FY1520" s="47"/>
      <c r="FZ1520" s="47"/>
      <c r="GA1520" s="47"/>
      <c r="GB1520" s="47"/>
      <c r="GC1520" s="47"/>
      <c r="GD1520" s="47"/>
      <c r="GE1520" s="47"/>
      <c r="GF1520" s="47"/>
      <c r="GG1520" s="47"/>
      <c r="GH1520" s="47"/>
      <c r="GI1520" s="47"/>
      <c r="GJ1520" s="47"/>
      <c r="GK1520" s="47"/>
      <c r="GL1520" s="47"/>
      <c r="GM1520" s="47"/>
      <c r="GN1520" s="47"/>
      <c r="GO1520" s="47"/>
      <c r="GP1520" s="47"/>
      <c r="GQ1520" s="47"/>
      <c r="GR1520" s="47"/>
      <c r="GS1520" s="47"/>
      <c r="GT1520" s="47"/>
      <c r="GU1520" s="47"/>
      <c r="GV1520" s="47"/>
      <c r="GW1520" s="47"/>
      <c r="GX1520" s="47"/>
      <c r="GY1520" s="47"/>
      <c r="GZ1520" s="47"/>
      <c r="HA1520" s="47"/>
      <c r="HB1520" s="47"/>
      <c r="HC1520" s="47"/>
      <c r="HD1520" s="47"/>
      <c r="HE1520" s="47"/>
      <c r="HF1520" s="47"/>
      <c r="HG1520" s="47"/>
      <c r="HH1520" s="47"/>
      <c r="HI1520" s="47"/>
      <c r="HJ1520" s="47"/>
      <c r="HK1520" s="47"/>
      <c r="HL1520" s="47"/>
      <c r="HM1520" s="47"/>
      <c r="HN1520" s="47"/>
      <c r="HO1520" s="47"/>
      <c r="HP1520" s="47"/>
      <c r="HQ1520" s="47"/>
      <c r="HR1520" s="47"/>
      <c r="HS1520" s="47"/>
      <c r="HT1520" s="47"/>
      <c r="HU1520" s="47"/>
      <c r="HV1520" s="47"/>
      <c r="HW1520" s="47"/>
      <c r="HX1520" s="47"/>
      <c r="HY1520" s="47"/>
      <c r="HZ1520" s="47"/>
      <c r="IA1520" s="47"/>
      <c r="IB1520" s="47"/>
      <c r="IC1520" s="47"/>
      <c r="ID1520" s="47"/>
      <c r="IE1520" s="47"/>
      <c r="IF1520" s="47"/>
      <c r="IG1520" s="47"/>
      <c r="IH1520" s="47"/>
      <c r="II1520" s="47"/>
      <c r="IJ1520" s="47"/>
      <c r="IK1520" s="47"/>
      <c r="IL1520" s="47"/>
      <c r="IM1520" s="47"/>
      <c r="IN1520" s="47"/>
      <c r="IO1520" s="47"/>
      <c r="IP1520" s="47"/>
      <c r="IQ1520" s="47"/>
      <c r="IR1520" s="47"/>
      <c r="IS1520" s="47"/>
      <c r="IT1520" s="47"/>
      <c r="IU1520" s="47"/>
      <c r="IV1520" s="47"/>
      <c r="IW1520" s="47"/>
      <c r="IX1520" s="47"/>
      <c r="IY1520" s="47"/>
      <c r="IZ1520" s="47"/>
      <c r="JA1520" s="47"/>
      <c r="JB1520" s="47"/>
      <c r="JC1520" s="47"/>
      <c r="JD1520" s="47"/>
    </row>
    <row r="1521" spans="1:29" s="47" customFormat="1" ht="29.25" x14ac:dyDescent="0.25">
      <c r="A1521" s="641">
        <v>1</v>
      </c>
      <c r="B1521" s="641">
        <v>1</v>
      </c>
      <c r="C1521" s="508" t="s">
        <v>143</v>
      </c>
      <c r="D1521" s="508"/>
      <c r="E1521" s="508"/>
      <c r="F1521" s="1524">
        <f>SUM(F1520,F1516)</f>
        <v>2188</v>
      </c>
      <c r="G1521" s="555">
        <f>SUM(G1520,G1516)</f>
        <v>364</v>
      </c>
      <c r="H1521" s="555">
        <f>SUM(H1520,H1516)</f>
        <v>355</v>
      </c>
      <c r="I1521" s="555">
        <f t="shared" si="1184"/>
        <v>97.527472527472526</v>
      </c>
      <c r="J1521" s="3638">
        <f>SUM(J1520,J1516)</f>
        <v>0</v>
      </c>
      <c r="K1521" s="694">
        <f>M1521/F1521</f>
        <v>8.1357404021937842</v>
      </c>
      <c r="L1521" s="688">
        <f>O1521/H1521</f>
        <v>8.0478873239436624</v>
      </c>
      <c r="M1521" s="555">
        <f t="shared" ref="M1521:O1521" si="1188">SUM(M1520,M1516)</f>
        <v>17801</v>
      </c>
      <c r="N1521" s="555">
        <f t="shared" si="1188"/>
        <v>2968</v>
      </c>
      <c r="O1521" s="555">
        <f t="shared" si="1188"/>
        <v>2857</v>
      </c>
      <c r="P1521" s="71">
        <f>O1521/N1521*100</f>
        <v>96.260107816711596</v>
      </c>
      <c r="Q1521" s="555">
        <f>SUM(Q1520,Q1516)</f>
        <v>72.543333333333337</v>
      </c>
      <c r="R1521" s="71">
        <f>O1521/$C$3*12/Q1521</f>
        <v>236.30014244359691</v>
      </c>
      <c r="S1521" s="755">
        <v>44962.237152000002</v>
      </c>
      <c r="T1521" s="755">
        <v>44962.237152000002</v>
      </c>
      <c r="U1521" s="2898">
        <f t="shared" ref="U1521" si="1189">S1521/12*$C$3+(T1521-S1521)/11*1</f>
        <v>7493.7061920000006</v>
      </c>
      <c r="V1521" s="1910">
        <f t="shared" ref="V1521" si="1190">AB1521-AA1521-X1521</f>
        <v>7121.6193899999998</v>
      </c>
      <c r="W1521" s="3142"/>
      <c r="X1521" s="1910"/>
      <c r="Y1521" s="1910">
        <f>V1521-U1521</f>
        <v>-372.08680200000072</v>
      </c>
      <c r="Z1521" s="1910"/>
      <c r="AA1521" s="755">
        <v>0</v>
      </c>
      <c r="AB1521" s="755">
        <v>7121.6193899999998</v>
      </c>
      <c r="AC1521" s="3709"/>
    </row>
    <row r="1522" spans="1:29" s="47" customFormat="1" x14ac:dyDescent="0.25">
      <c r="A1522" s="641">
        <v>1</v>
      </c>
      <c r="B1522" s="641">
        <v>1</v>
      </c>
      <c r="C1522" s="508" t="s">
        <v>261</v>
      </c>
      <c r="D1522" s="508"/>
      <c r="E1522" s="508"/>
      <c r="F1522" s="1525">
        <f>F1523</f>
        <v>5893</v>
      </c>
      <c r="G1522" s="555">
        <f>G1523</f>
        <v>982</v>
      </c>
      <c r="H1522" s="555">
        <f>H1523</f>
        <v>1007</v>
      </c>
      <c r="I1522" s="555">
        <f t="shared" si="1184"/>
        <v>102.5458248472505</v>
      </c>
      <c r="J1522" s="3638">
        <f>J1523</f>
        <v>6</v>
      </c>
      <c r="K1522" s="589"/>
      <c r="L1522" s="720"/>
      <c r="M1522" s="556"/>
      <c r="N1522" s="556"/>
      <c r="O1522" s="556"/>
      <c r="P1522" s="77"/>
      <c r="Q1522" s="556"/>
      <c r="R1522" s="77"/>
      <c r="S1522" s="1894"/>
      <c r="T1522" s="1894"/>
      <c r="U1522" s="2995"/>
      <c r="V1522" s="1988"/>
      <c r="W1522" s="3162"/>
      <c r="X1522" s="1988"/>
      <c r="Y1522" s="1988"/>
      <c r="Z1522" s="1988"/>
      <c r="AA1522" s="1894"/>
      <c r="AB1522" s="1894"/>
      <c r="AC1522" s="3709"/>
    </row>
    <row r="1523" spans="1:29" s="47" customFormat="1" x14ac:dyDescent="0.25">
      <c r="A1523" s="641">
        <v>1</v>
      </c>
      <c r="B1523" s="641">
        <v>1</v>
      </c>
      <c r="C1523" s="596" t="s">
        <v>262</v>
      </c>
      <c r="D1523" s="596"/>
      <c r="E1523" s="596"/>
      <c r="F1523" s="1562">
        <v>5893</v>
      </c>
      <c r="G1523" s="657">
        <f>ROUND(F1523/12*$C$3,0)</f>
        <v>982</v>
      </c>
      <c r="H1523" s="657">
        <f>H1526-H1524</f>
        <v>1007</v>
      </c>
      <c r="I1523" s="657">
        <f t="shared" si="1184"/>
        <v>102.5458248472505</v>
      </c>
      <c r="J1523" s="3639">
        <f>J1526-J1524</f>
        <v>6</v>
      </c>
      <c r="K1523" s="490"/>
      <c r="L1523" s="720"/>
      <c r="M1523" s="653"/>
      <c r="N1523" s="653"/>
      <c r="O1523" s="653"/>
      <c r="P1523" s="77"/>
      <c r="Q1523" s="653"/>
      <c r="R1523" s="77"/>
      <c r="S1523" s="1915"/>
      <c r="T1523" s="1915"/>
      <c r="U1523" s="2995"/>
      <c r="V1523" s="1989"/>
      <c r="W1523" s="3163"/>
      <c r="X1523" s="1989"/>
      <c r="Y1523" s="1989"/>
      <c r="Z1523" s="1989"/>
      <c r="AA1523" s="1915"/>
      <c r="AB1523" s="1915"/>
      <c r="AC1523" s="3709"/>
    </row>
    <row r="1524" spans="1:29" s="47" customFormat="1" x14ac:dyDescent="0.25">
      <c r="A1524" s="641">
        <v>1</v>
      </c>
      <c r="B1524" s="641">
        <v>1</v>
      </c>
      <c r="C1524" s="508" t="s">
        <v>263</v>
      </c>
      <c r="D1524" s="508"/>
      <c r="E1524" s="508"/>
      <c r="F1524" s="1525">
        <f>F1525</f>
        <v>7</v>
      </c>
      <c r="G1524" s="556">
        <f t="shared" ref="G1524:J1524" si="1191">G1525</f>
        <v>1</v>
      </c>
      <c r="H1524" s="556">
        <f t="shared" si="1191"/>
        <v>0</v>
      </c>
      <c r="I1524" s="555">
        <f t="shared" si="1184"/>
        <v>0</v>
      </c>
      <c r="J1524" s="3519">
        <f t="shared" si="1191"/>
        <v>0</v>
      </c>
      <c r="K1524" s="589"/>
      <c r="L1524" s="720"/>
      <c r="M1524" s="556"/>
      <c r="N1524" s="556"/>
      <c r="O1524" s="556"/>
      <c r="P1524" s="77"/>
      <c r="Q1524" s="556"/>
      <c r="R1524" s="77"/>
      <c r="S1524" s="1894"/>
      <c r="T1524" s="1894"/>
      <c r="U1524" s="2995"/>
      <c r="V1524" s="1988"/>
      <c r="W1524" s="3162"/>
      <c r="X1524" s="1988"/>
      <c r="Y1524" s="1988"/>
      <c r="Z1524" s="1988"/>
      <c r="AA1524" s="1894"/>
      <c r="AB1524" s="1894"/>
      <c r="AC1524" s="3709"/>
    </row>
    <row r="1525" spans="1:29" s="47" customFormat="1" ht="30" x14ac:dyDescent="0.25">
      <c r="A1525" s="641">
        <v>1</v>
      </c>
      <c r="B1525" s="641">
        <v>1</v>
      </c>
      <c r="C1525" s="596" t="s">
        <v>264</v>
      </c>
      <c r="D1525" s="596"/>
      <c r="E1525" s="596"/>
      <c r="F1525" s="1562">
        <v>7</v>
      </c>
      <c r="G1525" s="657">
        <f>ROUND(F1525/12*$C$3,0)</f>
        <v>1</v>
      </c>
      <c r="H1525" s="657"/>
      <c r="I1525" s="657">
        <f t="shared" si="1184"/>
        <v>0</v>
      </c>
      <c r="J1525" s="3639"/>
      <c r="K1525" s="490"/>
      <c r="L1525" s="193"/>
      <c r="M1525" s="657"/>
      <c r="N1525" s="657"/>
      <c r="O1525" s="653"/>
      <c r="P1525" s="71"/>
      <c r="Q1525" s="657"/>
      <c r="R1525" s="77"/>
      <c r="S1525" s="1908"/>
      <c r="T1525" s="1908"/>
      <c r="U1525" s="2995"/>
      <c r="V1525" s="1989"/>
      <c r="W1525" s="3163"/>
      <c r="X1525" s="1989"/>
      <c r="Y1525" s="1989"/>
      <c r="Z1525" s="1989"/>
      <c r="AA1525" s="1908"/>
      <c r="AB1525" s="1915"/>
      <c r="AC1525" s="3709"/>
    </row>
    <row r="1526" spans="1:29" s="47" customFormat="1" ht="15.75" thickBot="1" x14ac:dyDescent="0.3">
      <c r="A1526" s="641"/>
      <c r="B1526" s="641">
        <v>1</v>
      </c>
      <c r="C1526" s="508" t="s">
        <v>275</v>
      </c>
      <c r="D1526" s="508"/>
      <c r="E1526" s="508"/>
      <c r="F1526" s="1525">
        <f>SUM(F1525,F1522)</f>
        <v>5900</v>
      </c>
      <c r="G1526" s="555">
        <f>SUM(G1525,G1522)</f>
        <v>983</v>
      </c>
      <c r="H1526" s="555">
        <v>1007</v>
      </c>
      <c r="I1526" s="555">
        <f t="shared" si="1184"/>
        <v>102.44150559511699</v>
      </c>
      <c r="J1526" s="3638">
        <v>6</v>
      </c>
      <c r="K1526" s="1469"/>
      <c r="L1526" s="194"/>
      <c r="M1526" s="1450"/>
      <c r="N1526" s="1450"/>
      <c r="O1526" s="1470"/>
      <c r="P1526" s="127"/>
      <c r="Q1526" s="1450"/>
      <c r="R1526" s="1292"/>
      <c r="S1526" s="1933">
        <v>26064.671679999999</v>
      </c>
      <c r="T1526" s="1933">
        <v>26064.671679999999</v>
      </c>
      <c r="U1526" s="2898">
        <f t="shared" ref="U1526" si="1192">S1526/12*$C$3+(T1526-S1526)/11*1</f>
        <v>4344.1119466666669</v>
      </c>
      <c r="V1526" s="1990">
        <f t="shared" ref="V1526" si="1193">AB1526-AA1526-X1526</f>
        <v>4280.4597699999995</v>
      </c>
      <c r="W1526" s="3164"/>
      <c r="X1526" s="1990"/>
      <c r="Y1526" s="1990">
        <f>V1526-U1526</f>
        <v>-63.652176666667401</v>
      </c>
      <c r="Z1526" s="1990"/>
      <c r="AA1526" s="1933">
        <v>-4.7240200000000003</v>
      </c>
      <c r="AB1526" s="1916">
        <v>4275.7357499999998</v>
      </c>
      <c r="AC1526" s="3719"/>
    </row>
    <row r="1527" spans="1:29" s="202" customFormat="1" ht="15.75" thickBot="1" x14ac:dyDescent="0.3">
      <c r="A1527" s="641">
        <v>1</v>
      </c>
      <c r="B1527" s="641">
        <v>1</v>
      </c>
      <c r="C1527" s="380" t="s">
        <v>506</v>
      </c>
      <c r="D1527" s="380"/>
      <c r="E1527" s="448"/>
      <c r="F1527" s="1593"/>
      <c r="G1527" s="46"/>
      <c r="H1527" s="46"/>
      <c r="I1527" s="46"/>
      <c r="J1527" s="3662"/>
      <c r="K1527" s="746"/>
      <c r="L1527" s="746"/>
      <c r="M1527" s="448"/>
      <c r="N1527" s="448"/>
      <c r="O1527" s="747">
        <f>SUM(O1521,O1463)</f>
        <v>6171</v>
      </c>
      <c r="P1527" s="448"/>
      <c r="Q1527" s="448"/>
      <c r="R1527" s="448"/>
      <c r="S1527" s="1901">
        <f t="shared" ref="S1527:Y1527" si="1194">S1526+S1521+S1511+S1463</f>
        <v>356658.18748848001</v>
      </c>
      <c r="T1527" s="1901">
        <f t="shared" ref="T1527" si="1195">T1526+T1521+T1511+T1463</f>
        <v>356658.18748848001</v>
      </c>
      <c r="U1527" s="1985">
        <f t="shared" si="1194"/>
        <v>59443.031248079998</v>
      </c>
      <c r="V1527" s="1901">
        <f t="shared" si="1194"/>
        <v>54462.366829999999</v>
      </c>
      <c r="W1527" s="3165">
        <f t="shared" si="1194"/>
        <v>0</v>
      </c>
      <c r="X1527" s="1901">
        <f t="shared" si="1194"/>
        <v>-69.504469999999998</v>
      </c>
      <c r="Y1527" s="1901">
        <f t="shared" si="1194"/>
        <v>-4980.6644180800004</v>
      </c>
      <c r="Z1527" s="1901"/>
      <c r="AA1527" s="1901">
        <f>AA1526+AA1521+AA1511+AA1463</f>
        <v>-34.379579999999997</v>
      </c>
      <c r="AB1527" s="1901">
        <f>AB1526+AB1521+AB1511+AB1463</f>
        <v>54358.482779999998</v>
      </c>
      <c r="AC1527" s="3784">
        <f>AC1526+AC1521+AC1511+AC1463</f>
        <v>0</v>
      </c>
    </row>
    <row r="1528" spans="1:29" ht="29.25" x14ac:dyDescent="0.25">
      <c r="A1528" s="641">
        <v>1</v>
      </c>
      <c r="B1528" s="641">
        <v>1</v>
      </c>
      <c r="C1528" s="1206" t="s">
        <v>312</v>
      </c>
      <c r="D1528" s="1206"/>
      <c r="E1528" s="1185"/>
      <c r="F1528" s="1583"/>
      <c r="G1528" s="1207"/>
      <c r="H1528" s="1207"/>
      <c r="I1528" s="1207"/>
      <c r="J1528" s="3663"/>
      <c r="K1528" s="1208"/>
      <c r="L1528" s="1208"/>
      <c r="M1528" s="1208"/>
      <c r="N1528" s="1208"/>
      <c r="O1528" s="1208"/>
      <c r="P1528" s="1208"/>
      <c r="Q1528" s="1208"/>
      <c r="R1528" s="1208"/>
      <c r="S1528" s="1149">
        <f t="shared" ref="S1528:T1528" si="1196">S1527</f>
        <v>356658.18748848001</v>
      </c>
      <c r="T1528" s="1149">
        <f t="shared" si="1196"/>
        <v>356658.18748848001</v>
      </c>
      <c r="U1528" s="1934">
        <f t="shared" ref="U1528" si="1197">U1527</f>
        <v>59443.031248079998</v>
      </c>
      <c r="V1528" s="1986">
        <f t="shared" ref="V1528:AA1528" si="1198">V1527</f>
        <v>54462.366829999999</v>
      </c>
      <c r="W1528" s="3166">
        <f t="shared" ref="W1528:X1528" si="1199">W1527</f>
        <v>0</v>
      </c>
      <c r="X1528" s="1986">
        <f t="shared" si="1199"/>
        <v>-69.504469999999998</v>
      </c>
      <c r="Y1528" s="1986">
        <f t="shared" si="1198"/>
        <v>-4980.6644180800004</v>
      </c>
      <c r="Z1528" s="1986"/>
      <c r="AA1528" s="1986">
        <f t="shared" si="1198"/>
        <v>-34.379579999999997</v>
      </c>
      <c r="AB1528" s="1986">
        <f>AB1527</f>
        <v>54358.482779999998</v>
      </c>
      <c r="AC1528" s="3783">
        <f>AC1527</f>
        <v>0</v>
      </c>
    </row>
    <row r="1529" spans="1:29" ht="29.25" x14ac:dyDescent="0.25">
      <c r="A1529" s="641">
        <v>1</v>
      </c>
      <c r="B1529" s="641">
        <v>1</v>
      </c>
      <c r="C1529" s="1077" t="s">
        <v>80</v>
      </c>
      <c r="D1529" s="1077"/>
      <c r="E1529" s="1077"/>
      <c r="F1529" s="1518">
        <f>SUM(F1463)</f>
        <v>2694</v>
      </c>
      <c r="G1529" s="1070">
        <f>SUM(G1463)</f>
        <v>448.99999999999994</v>
      </c>
      <c r="H1529" s="1070">
        <f>SUM(H1463)</f>
        <v>343</v>
      </c>
      <c r="I1529" s="1070">
        <f>H1529/G1529*100</f>
        <v>76.39198218262807</v>
      </c>
      <c r="J1529" s="3459">
        <f>SUM(J1463)</f>
        <v>0</v>
      </c>
      <c r="K1529" s="950">
        <f>M1529/F1529</f>
        <v>10.007052709725315</v>
      </c>
      <c r="L1529" s="950">
        <f>O1529/H1529</f>
        <v>9.6618075801749264</v>
      </c>
      <c r="M1529" s="1070">
        <f>SUM(M1463)</f>
        <v>26959</v>
      </c>
      <c r="N1529" s="1070">
        <f>SUM(N1463)</f>
        <v>4493</v>
      </c>
      <c r="O1529" s="1070">
        <f>SUM(O1463)</f>
        <v>3314</v>
      </c>
      <c r="P1529" s="948">
        <f>O1529/N1529*100</f>
        <v>73.759180948141562</v>
      </c>
      <c r="Q1529" s="1070">
        <f>SUM(Q1463)</f>
        <v>80.133455882352948</v>
      </c>
      <c r="R1529" s="948">
        <f>O1529/$C$3*12/Q1529</f>
        <v>248.13605978996432</v>
      </c>
      <c r="S1529" s="1934">
        <f t="shared" ref="S1529:Y1529" si="1200">SUM(S1463)</f>
        <v>80778.370236480012</v>
      </c>
      <c r="T1529" s="1934">
        <f t="shared" ref="T1529" si="1201">SUM(T1463)</f>
        <v>80778.370236480012</v>
      </c>
      <c r="U1529" s="1934">
        <f t="shared" si="1200"/>
        <v>13463.061706080001</v>
      </c>
      <c r="V1529" s="950">
        <f t="shared" si="1200"/>
        <v>9266.3493099999996</v>
      </c>
      <c r="W1529" s="3167">
        <f t="shared" si="1200"/>
        <v>0</v>
      </c>
      <c r="X1529" s="950">
        <f t="shared" si="1200"/>
        <v>-69.504469999999998</v>
      </c>
      <c r="Y1529" s="950">
        <f t="shared" si="1200"/>
        <v>-4196.7123960800018</v>
      </c>
      <c r="Z1529" s="950"/>
      <c r="AA1529" s="950">
        <f>SUM(AA1463)</f>
        <v>-7.1261399999999995</v>
      </c>
      <c r="AB1529" s="950">
        <f>SUM(AB1463)</f>
        <v>9189.7186999999994</v>
      </c>
      <c r="AC1529" s="3709">
        <f>SUM(AC1463)</f>
        <v>0</v>
      </c>
    </row>
    <row r="1530" spans="1:29" x14ac:dyDescent="0.25">
      <c r="A1530" s="641">
        <v>1</v>
      </c>
      <c r="B1530" s="641">
        <v>1</v>
      </c>
      <c r="C1530" s="1040" t="s">
        <v>258</v>
      </c>
      <c r="D1530" s="1040"/>
      <c r="E1530" s="1077"/>
      <c r="F1530" s="1518"/>
      <c r="G1530" s="1070"/>
      <c r="H1530" s="1070"/>
      <c r="I1530" s="1070"/>
      <c r="J1530" s="3459"/>
      <c r="K1530" s="950"/>
      <c r="L1530" s="950"/>
      <c r="M1530" s="1070"/>
      <c r="N1530" s="1070"/>
      <c r="O1530" s="1070"/>
      <c r="P1530" s="948"/>
      <c r="Q1530" s="1070"/>
      <c r="R1530" s="948"/>
      <c r="S1530" s="1934"/>
      <c r="T1530" s="1934"/>
      <c r="U1530" s="1934"/>
      <c r="V1530" s="950"/>
      <c r="W1530" s="3167"/>
      <c r="X1530" s="950"/>
      <c r="Y1530" s="950"/>
      <c r="Z1530" s="1987"/>
      <c r="AA1530" s="1987"/>
      <c r="AB1530" s="950"/>
      <c r="AC1530" s="3709"/>
    </row>
    <row r="1531" spans="1:29" x14ac:dyDescent="0.25">
      <c r="A1531" s="641">
        <v>1</v>
      </c>
      <c r="B1531" s="641">
        <v>1</v>
      </c>
      <c r="C1531" s="1126" t="s">
        <v>604</v>
      </c>
      <c r="D1531" s="1062"/>
      <c r="E1531" s="1077"/>
      <c r="F1531" s="1518"/>
      <c r="G1531" s="1070"/>
      <c r="H1531" s="1070"/>
      <c r="I1531" s="1070"/>
      <c r="J1531" s="3459"/>
      <c r="K1531" s="950"/>
      <c r="L1531" s="950"/>
      <c r="M1531" s="1070"/>
      <c r="N1531" s="1070"/>
      <c r="O1531" s="1070"/>
      <c r="P1531" s="948"/>
      <c r="Q1531" s="1070"/>
      <c r="R1531" s="948"/>
      <c r="S1531" s="1934">
        <f t="shared" ref="S1531:Y1532" si="1202">S1465</f>
        <v>164723.18521999998</v>
      </c>
      <c r="T1531" s="1934">
        <f t="shared" ref="T1531" si="1203">T1465</f>
        <v>164723.18521999998</v>
      </c>
      <c r="U1531" s="1934">
        <f t="shared" si="1202"/>
        <v>27453.864203333331</v>
      </c>
      <c r="V1531" s="950">
        <f t="shared" si="1202"/>
        <v>27453.8642</v>
      </c>
      <c r="W1531" s="3167">
        <f t="shared" si="1202"/>
        <v>0</v>
      </c>
      <c r="X1531" s="950">
        <f t="shared" si="1202"/>
        <v>0</v>
      </c>
      <c r="Y1531" s="950">
        <f t="shared" si="1202"/>
        <v>-3.3333308238070458E-6</v>
      </c>
      <c r="Z1531" s="1987"/>
      <c r="AA1531" s="1987">
        <f t="shared" ref="AA1531:AC1532" si="1204">AA1465</f>
        <v>-22.529419999999998</v>
      </c>
      <c r="AB1531" s="950">
        <f t="shared" si="1204"/>
        <v>27431.334780000001</v>
      </c>
      <c r="AC1531" s="3709">
        <f t="shared" si="1204"/>
        <v>0</v>
      </c>
    </row>
    <row r="1532" spans="1:29" x14ac:dyDescent="0.25">
      <c r="B1532" s="641">
        <v>1</v>
      </c>
      <c r="C1532" s="1126" t="s">
        <v>524</v>
      </c>
      <c r="D1532" s="1062"/>
      <c r="E1532" s="1077"/>
      <c r="F1532" s="1518"/>
      <c r="G1532" s="1070"/>
      <c r="H1532" s="1070"/>
      <c r="I1532" s="1070"/>
      <c r="J1532" s="3459"/>
      <c r="K1532" s="950"/>
      <c r="L1532" s="950"/>
      <c r="M1532" s="1070"/>
      <c r="N1532" s="1070"/>
      <c r="O1532" s="1070"/>
      <c r="P1532" s="948"/>
      <c r="Q1532" s="1070"/>
      <c r="R1532" s="948"/>
      <c r="S1532" s="1934">
        <f t="shared" si="1202"/>
        <v>32402.101200000005</v>
      </c>
      <c r="T1532" s="1934">
        <f t="shared" ref="T1532" si="1205">T1466</f>
        <v>32402.101200000005</v>
      </c>
      <c r="U1532" s="1934">
        <f t="shared" si="1202"/>
        <v>5400.3502000000008</v>
      </c>
      <c r="V1532" s="950">
        <f t="shared" si="1202"/>
        <v>5400.3501999999999</v>
      </c>
      <c r="W1532" s="3167">
        <f t="shared" si="1202"/>
        <v>0</v>
      </c>
      <c r="X1532" s="950">
        <f t="shared" si="1202"/>
        <v>0</v>
      </c>
      <c r="Y1532" s="950">
        <f t="shared" si="1202"/>
        <v>0</v>
      </c>
      <c r="Z1532" s="1987"/>
      <c r="AA1532" s="1987">
        <f t="shared" si="1204"/>
        <v>0</v>
      </c>
      <c r="AB1532" s="950">
        <f t="shared" si="1204"/>
        <v>5400.3501999999999</v>
      </c>
      <c r="AC1532" s="3709">
        <f t="shared" si="1204"/>
        <v>0</v>
      </c>
    </row>
    <row r="1533" spans="1:29" ht="29.25" x14ac:dyDescent="0.25">
      <c r="A1533" s="641">
        <v>1</v>
      </c>
      <c r="B1533" s="641">
        <v>1</v>
      </c>
      <c r="C1533" s="1779" t="s">
        <v>480</v>
      </c>
      <c r="D1533" s="951"/>
      <c r="E1533" s="1077"/>
      <c r="F1533" s="1518">
        <f t="shared" ref="F1533:I1540" si="1206">F1467</f>
        <v>30481</v>
      </c>
      <c r="G1533" s="1070">
        <f t="shared" si="1206"/>
        <v>5080.166666666667</v>
      </c>
      <c r="H1533" s="1070">
        <f t="shared" si="1206"/>
        <v>3116.3924999999999</v>
      </c>
      <c r="I1533" s="1070">
        <f t="shared" si="1206"/>
        <v>61.344296446966965</v>
      </c>
      <c r="J1533" s="3459">
        <f t="shared" ref="J1533" si="1207">J1467</f>
        <v>0</v>
      </c>
      <c r="K1533" s="950"/>
      <c r="L1533" s="950"/>
      <c r="M1533" s="1070"/>
      <c r="N1533" s="1070"/>
      <c r="O1533" s="1070"/>
      <c r="P1533" s="948"/>
      <c r="Q1533" s="1070"/>
      <c r="R1533" s="948"/>
      <c r="S1533" s="1934"/>
      <c r="T1533" s="1934"/>
      <c r="U1533" s="1934"/>
      <c r="V1533" s="950"/>
      <c r="W1533" s="3167"/>
      <c r="X1533" s="950"/>
      <c r="Y1533" s="950"/>
      <c r="Z1533" s="1987"/>
      <c r="AA1533" s="1987"/>
      <c r="AB1533" s="950"/>
      <c r="AC1533" s="3709"/>
    </row>
    <row r="1534" spans="1:29" ht="30" x14ac:dyDescent="0.25">
      <c r="B1534" s="641">
        <v>1</v>
      </c>
      <c r="C1534" s="2578" t="s">
        <v>255</v>
      </c>
      <c r="D1534" s="951"/>
      <c r="E1534" s="1077"/>
      <c r="F1534" s="1518">
        <f t="shared" si="1206"/>
        <v>0</v>
      </c>
      <c r="G1534" s="1070">
        <f t="shared" si="1206"/>
        <v>0</v>
      </c>
      <c r="H1534" s="1070">
        <f t="shared" si="1206"/>
        <v>0</v>
      </c>
      <c r="I1534" s="1070">
        <f t="shared" si="1206"/>
        <v>0</v>
      </c>
      <c r="J1534" s="3459">
        <f t="shared" ref="J1534" si="1208">J1468</f>
        <v>0</v>
      </c>
      <c r="K1534" s="950"/>
      <c r="L1534" s="950"/>
      <c r="M1534" s="1070"/>
      <c r="N1534" s="1070"/>
      <c r="O1534" s="1070"/>
      <c r="P1534" s="948"/>
      <c r="Q1534" s="1070"/>
      <c r="R1534" s="948"/>
      <c r="S1534" s="1934"/>
      <c r="T1534" s="1934"/>
      <c r="U1534" s="1934"/>
      <c r="V1534" s="950"/>
      <c r="W1534" s="3167"/>
      <c r="X1534" s="950"/>
      <c r="Y1534" s="950"/>
      <c r="Z1534" s="1987"/>
      <c r="AA1534" s="1987"/>
      <c r="AB1534" s="950"/>
      <c r="AC1534" s="3709"/>
    </row>
    <row r="1535" spans="1:29" ht="30" x14ac:dyDescent="0.25">
      <c r="B1535" s="641">
        <v>1</v>
      </c>
      <c r="C1535" s="2578" t="s">
        <v>256</v>
      </c>
      <c r="D1535" s="951"/>
      <c r="E1535" s="1077"/>
      <c r="F1535" s="1518">
        <f t="shared" si="1206"/>
        <v>500</v>
      </c>
      <c r="G1535" s="1070">
        <f t="shared" si="1206"/>
        <v>83.333333333333329</v>
      </c>
      <c r="H1535" s="1070">
        <f t="shared" si="1206"/>
        <v>32</v>
      </c>
      <c r="I1535" s="1070">
        <f t="shared" si="1206"/>
        <v>38.4</v>
      </c>
      <c r="J1535" s="3459">
        <f t="shared" ref="J1535" si="1209">J1469</f>
        <v>0</v>
      </c>
      <c r="K1535" s="950"/>
      <c r="L1535" s="950"/>
      <c r="M1535" s="1070"/>
      <c r="N1535" s="1070"/>
      <c r="O1535" s="1070"/>
      <c r="P1535" s="948"/>
      <c r="Q1535" s="1070"/>
      <c r="R1535" s="948"/>
      <c r="S1535" s="1934"/>
      <c r="T1535" s="1934"/>
      <c r="U1535" s="1934"/>
      <c r="V1535" s="950"/>
      <c r="W1535" s="3167"/>
      <c r="X1535" s="950"/>
      <c r="Y1535" s="950"/>
      <c r="Z1535" s="1987"/>
      <c r="AA1535" s="1987"/>
      <c r="AB1535" s="950"/>
      <c r="AC1535" s="3709"/>
    </row>
    <row r="1536" spans="1:29" ht="30" x14ac:dyDescent="0.25">
      <c r="B1536" s="641">
        <v>1</v>
      </c>
      <c r="C1536" s="1783" t="s">
        <v>481</v>
      </c>
      <c r="D1536" s="951"/>
      <c r="E1536" s="1077"/>
      <c r="F1536" s="1518">
        <f t="shared" si="1206"/>
        <v>19412</v>
      </c>
      <c r="G1536" s="1070">
        <f t="shared" si="1206"/>
        <v>3235.3333333333335</v>
      </c>
      <c r="H1536" s="1070">
        <f t="shared" si="1206"/>
        <v>1033.3924999999999</v>
      </c>
      <c r="I1536" s="1070">
        <f t="shared" si="1206"/>
        <v>31.940835565629506</v>
      </c>
      <c r="J1536" s="3459">
        <f t="shared" ref="J1536" si="1210">J1470</f>
        <v>0</v>
      </c>
      <c r="K1536" s="950"/>
      <c r="L1536" s="950"/>
      <c r="M1536" s="1070"/>
      <c r="N1536" s="1070"/>
      <c r="O1536" s="1070"/>
      <c r="P1536" s="948"/>
      <c r="Q1536" s="1070"/>
      <c r="R1536" s="948"/>
      <c r="S1536" s="1934"/>
      <c r="T1536" s="1934"/>
      <c r="U1536" s="1934"/>
      <c r="V1536" s="950"/>
      <c r="W1536" s="3167"/>
      <c r="X1536" s="950"/>
      <c r="Y1536" s="950"/>
      <c r="Z1536" s="1987"/>
      <c r="AA1536" s="1987"/>
      <c r="AB1536" s="950"/>
      <c r="AC1536" s="3709"/>
    </row>
    <row r="1537" spans="2:29" x14ac:dyDescent="0.25">
      <c r="B1537" s="641">
        <v>1</v>
      </c>
      <c r="C1537" s="1129" t="s">
        <v>482</v>
      </c>
      <c r="D1537" s="951"/>
      <c r="E1537" s="1077"/>
      <c r="F1537" s="1518">
        <f t="shared" si="1206"/>
        <v>19400</v>
      </c>
      <c r="G1537" s="1070">
        <f t="shared" si="1206"/>
        <v>3233.3333333333335</v>
      </c>
      <c r="H1537" s="1070">
        <f t="shared" si="1206"/>
        <v>1031</v>
      </c>
      <c r="I1537" s="1070">
        <f t="shared" si="1206"/>
        <v>31.88659793814433</v>
      </c>
      <c r="J1537" s="3459">
        <f t="shared" ref="J1537" si="1211">J1471</f>
        <v>0</v>
      </c>
      <c r="K1537" s="950"/>
      <c r="L1537" s="950"/>
      <c r="M1537" s="1070"/>
      <c r="N1537" s="1070"/>
      <c r="O1537" s="1070"/>
      <c r="P1537" s="948"/>
      <c r="Q1537" s="1070"/>
      <c r="R1537" s="948"/>
      <c r="S1537" s="1934"/>
      <c r="T1537" s="1934"/>
      <c r="U1537" s="1934"/>
      <c r="V1537" s="950"/>
      <c r="W1537" s="3167"/>
      <c r="X1537" s="950"/>
      <c r="Y1537" s="950"/>
      <c r="Z1537" s="1987"/>
      <c r="AA1537" s="1987"/>
      <c r="AB1537" s="950"/>
      <c r="AC1537" s="3709"/>
    </row>
    <row r="1538" spans="2:29" ht="30" x14ac:dyDescent="0.25">
      <c r="B1538" s="641">
        <v>1</v>
      </c>
      <c r="C1538" s="1129" t="s">
        <v>483</v>
      </c>
      <c r="D1538" s="951"/>
      <c r="E1538" s="1077"/>
      <c r="F1538" s="1518">
        <f t="shared" si="1206"/>
        <v>48</v>
      </c>
      <c r="G1538" s="1070">
        <f t="shared" si="1206"/>
        <v>8</v>
      </c>
      <c r="H1538" s="1070">
        <f t="shared" si="1206"/>
        <v>9.57</v>
      </c>
      <c r="I1538" s="1070">
        <f t="shared" si="1206"/>
        <v>119.625</v>
      </c>
      <c r="J1538" s="3459">
        <f t="shared" ref="J1538" si="1212">J1472</f>
        <v>0</v>
      </c>
      <c r="K1538" s="950"/>
      <c r="L1538" s="950"/>
      <c r="M1538" s="1070"/>
      <c r="N1538" s="1070"/>
      <c r="O1538" s="1070"/>
      <c r="P1538" s="948"/>
      <c r="Q1538" s="1070"/>
      <c r="R1538" s="948"/>
      <c r="S1538" s="1934"/>
      <c r="T1538" s="1934"/>
      <c r="U1538" s="1934"/>
      <c r="V1538" s="950"/>
      <c r="W1538" s="3167"/>
      <c r="X1538" s="950"/>
      <c r="Y1538" s="950"/>
      <c r="Z1538" s="1987"/>
      <c r="AA1538" s="1987"/>
      <c r="AB1538" s="950"/>
      <c r="AC1538" s="3709"/>
    </row>
    <row r="1539" spans="2:29" ht="60" x14ac:dyDescent="0.25">
      <c r="B1539" s="641">
        <v>1</v>
      </c>
      <c r="C1539" s="1129" t="s">
        <v>484</v>
      </c>
      <c r="D1539" s="951"/>
      <c r="E1539" s="1077"/>
      <c r="F1539" s="1518">
        <f t="shared" si="1206"/>
        <v>3600</v>
      </c>
      <c r="G1539" s="1070">
        <f t="shared" si="1206"/>
        <v>600</v>
      </c>
      <c r="H1539" s="1070">
        <f t="shared" si="1206"/>
        <v>396</v>
      </c>
      <c r="I1539" s="1070">
        <f t="shared" si="1206"/>
        <v>66</v>
      </c>
      <c r="J1539" s="3459">
        <f t="shared" ref="J1539" si="1213">J1473</f>
        <v>0</v>
      </c>
      <c r="K1539" s="950"/>
      <c r="L1539" s="950"/>
      <c r="M1539" s="1070"/>
      <c r="N1539" s="1070"/>
      <c r="O1539" s="1070"/>
      <c r="P1539" s="948"/>
      <c r="Q1539" s="1070"/>
      <c r="R1539" s="948"/>
      <c r="S1539" s="1934"/>
      <c r="T1539" s="1934"/>
      <c r="U1539" s="1934"/>
      <c r="V1539" s="950"/>
      <c r="W1539" s="3167"/>
      <c r="X1539" s="950"/>
      <c r="Y1539" s="950"/>
      <c r="Z1539" s="1987"/>
      <c r="AA1539" s="1987"/>
      <c r="AB1539" s="950"/>
      <c r="AC1539" s="3709"/>
    </row>
    <row r="1540" spans="2:29" ht="45" x14ac:dyDescent="0.25">
      <c r="B1540" s="641">
        <v>1</v>
      </c>
      <c r="C1540" s="1129" t="s">
        <v>499</v>
      </c>
      <c r="D1540" s="951"/>
      <c r="E1540" s="1077"/>
      <c r="F1540" s="1518">
        <f t="shared" si="1206"/>
        <v>5100</v>
      </c>
      <c r="G1540" s="1070">
        <f t="shared" si="1206"/>
        <v>850</v>
      </c>
      <c r="H1540" s="1070">
        <f t="shared" si="1206"/>
        <v>1459</v>
      </c>
      <c r="I1540" s="1070">
        <f t="shared" si="1206"/>
        <v>171.64705882352942</v>
      </c>
      <c r="J1540" s="3459">
        <f t="shared" ref="J1540" si="1214">J1474</f>
        <v>0</v>
      </c>
      <c r="K1540" s="950"/>
      <c r="L1540" s="950"/>
      <c r="M1540" s="1070"/>
      <c r="N1540" s="1070"/>
      <c r="O1540" s="1070"/>
      <c r="P1540" s="948"/>
      <c r="Q1540" s="1070"/>
      <c r="R1540" s="948"/>
      <c r="S1540" s="1934"/>
      <c r="T1540" s="1934"/>
      <c r="U1540" s="1934"/>
      <c r="V1540" s="950"/>
      <c r="W1540" s="3167"/>
      <c r="X1540" s="950"/>
      <c r="Y1540" s="950"/>
      <c r="Z1540" s="1987"/>
      <c r="AA1540" s="1987"/>
      <c r="AB1540" s="950"/>
      <c r="AC1540" s="3709"/>
    </row>
    <row r="1541" spans="2:29" ht="30" x14ac:dyDescent="0.25">
      <c r="B1541" s="641">
        <v>1</v>
      </c>
      <c r="C1541" s="1129" t="s">
        <v>602</v>
      </c>
      <c r="D1541" s="951"/>
      <c r="E1541" s="1077"/>
      <c r="F1541" s="1518">
        <f t="shared" ref="F1541:F1557" si="1215">F1475</f>
        <v>1869</v>
      </c>
      <c r="G1541" s="1070">
        <f t="shared" ref="G1541:I1541" si="1216">G1475</f>
        <v>311.5</v>
      </c>
      <c r="H1541" s="1070">
        <f t="shared" si="1216"/>
        <v>196</v>
      </c>
      <c r="I1541" s="1070">
        <f t="shared" si="1216"/>
        <v>0</v>
      </c>
      <c r="J1541" s="3459">
        <f t="shared" ref="J1541" si="1217">J1475</f>
        <v>0</v>
      </c>
      <c r="K1541" s="950"/>
      <c r="L1541" s="950"/>
      <c r="M1541" s="1070"/>
      <c r="N1541" s="1070"/>
      <c r="O1541" s="1070"/>
      <c r="P1541" s="948"/>
      <c r="Q1541" s="1070"/>
      <c r="R1541" s="948"/>
      <c r="S1541" s="1934"/>
      <c r="T1541" s="1934"/>
      <c r="U1541" s="1934"/>
      <c r="V1541" s="950"/>
      <c r="W1541" s="3167"/>
      <c r="X1541" s="950"/>
      <c r="Y1541" s="950"/>
      <c r="Z1541" s="1987"/>
      <c r="AA1541" s="1987"/>
      <c r="AB1541" s="950"/>
      <c r="AC1541" s="3709"/>
    </row>
    <row r="1542" spans="2:29" ht="29.25" x14ac:dyDescent="0.25">
      <c r="B1542" s="641">
        <v>1</v>
      </c>
      <c r="C1542" s="2579" t="s">
        <v>135</v>
      </c>
      <c r="D1542" s="951"/>
      <c r="E1542" s="1077"/>
      <c r="F1542" s="1518">
        <f t="shared" si="1215"/>
        <v>42949.319148936171</v>
      </c>
      <c r="G1542" s="1070">
        <f t="shared" ref="G1542:I1553" si="1218">G1476</f>
        <v>7158.2198581560287</v>
      </c>
      <c r="H1542" s="1070">
        <f t="shared" si="1218"/>
        <v>5191.8882978723404</v>
      </c>
      <c r="I1542" s="1070">
        <f t="shared" si="1218"/>
        <v>72.530439142026864</v>
      </c>
      <c r="J1542" s="3459">
        <f t="shared" ref="J1542" si="1219">J1476</f>
        <v>0</v>
      </c>
      <c r="K1542" s="950"/>
      <c r="L1542" s="950"/>
      <c r="M1542" s="1070"/>
      <c r="N1542" s="1070"/>
      <c r="O1542" s="1070"/>
      <c r="P1542" s="948"/>
      <c r="Q1542" s="1070"/>
      <c r="R1542" s="948"/>
      <c r="S1542" s="1934"/>
      <c r="T1542" s="1934"/>
      <c r="U1542" s="1934"/>
      <c r="V1542" s="950"/>
      <c r="W1542" s="3167"/>
      <c r="X1542" s="950"/>
      <c r="Y1542" s="950"/>
      <c r="Z1542" s="1987"/>
      <c r="AA1542" s="1987"/>
      <c r="AB1542" s="950"/>
      <c r="AC1542" s="3709"/>
    </row>
    <row r="1543" spans="2:29" x14ac:dyDescent="0.25">
      <c r="B1543" s="641">
        <v>1</v>
      </c>
      <c r="C1543" s="1130" t="s">
        <v>308</v>
      </c>
      <c r="D1543" s="951"/>
      <c r="E1543" s="1077"/>
      <c r="F1543" s="1518">
        <f t="shared" si="1215"/>
        <v>38694</v>
      </c>
      <c r="G1543" s="1070">
        <f t="shared" si="1218"/>
        <v>6449</v>
      </c>
      <c r="H1543" s="1070">
        <f t="shared" si="1218"/>
        <v>4638</v>
      </c>
      <c r="I1543" s="1070">
        <f t="shared" si="1218"/>
        <v>71.91812684137075</v>
      </c>
      <c r="J1543" s="3459">
        <f t="shared" ref="J1543" si="1220">J1477</f>
        <v>0</v>
      </c>
      <c r="K1543" s="950"/>
      <c r="L1543" s="950"/>
      <c r="M1543" s="1070"/>
      <c r="N1543" s="1070"/>
      <c r="O1543" s="1070"/>
      <c r="P1543" s="948"/>
      <c r="Q1543" s="1070"/>
      <c r="R1543" s="948"/>
      <c r="S1543" s="1934"/>
      <c r="T1543" s="1934"/>
      <c r="U1543" s="1934"/>
      <c r="V1543" s="950"/>
      <c r="W1543" s="3167"/>
      <c r="X1543" s="950"/>
      <c r="Y1543" s="950"/>
      <c r="Z1543" s="1987"/>
      <c r="AA1543" s="1987"/>
      <c r="AB1543" s="950"/>
      <c r="AC1543" s="3709"/>
    </row>
    <row r="1544" spans="2:29" x14ac:dyDescent="0.25">
      <c r="B1544" s="641">
        <v>1</v>
      </c>
      <c r="C1544" s="1130" t="s">
        <v>486</v>
      </c>
      <c r="D1544" s="951"/>
      <c r="E1544" s="1077"/>
      <c r="F1544" s="1518">
        <f t="shared" si="1215"/>
        <v>4255.3191489361698</v>
      </c>
      <c r="G1544" s="1070">
        <f t="shared" si="1218"/>
        <v>709.21985815602841</v>
      </c>
      <c r="H1544" s="1070">
        <f t="shared" si="1218"/>
        <v>553.88829787234033</v>
      </c>
      <c r="I1544" s="1070">
        <f t="shared" si="1218"/>
        <v>78.098249999999979</v>
      </c>
      <c r="J1544" s="3459">
        <f t="shared" ref="J1544" si="1221">J1478</f>
        <v>0</v>
      </c>
      <c r="K1544" s="950"/>
      <c r="L1544" s="950"/>
      <c r="M1544" s="1070"/>
      <c r="N1544" s="1070"/>
      <c r="O1544" s="1070"/>
      <c r="P1544" s="948"/>
      <c r="Q1544" s="1070"/>
      <c r="R1544" s="948"/>
      <c r="S1544" s="1934"/>
      <c r="T1544" s="1934"/>
      <c r="U1544" s="1934"/>
      <c r="V1544" s="950"/>
      <c r="W1544" s="3167"/>
      <c r="X1544" s="950"/>
      <c r="Y1544" s="950"/>
      <c r="Z1544" s="1987"/>
      <c r="AA1544" s="1987"/>
      <c r="AB1544" s="950"/>
      <c r="AC1544" s="3709"/>
    </row>
    <row r="1545" spans="2:29" x14ac:dyDescent="0.25">
      <c r="B1545" s="641">
        <v>1</v>
      </c>
      <c r="C1545" s="1786" t="s">
        <v>503</v>
      </c>
      <c r="D1545" s="951"/>
      <c r="E1545" s="1077"/>
      <c r="F1545" s="1518">
        <f t="shared" si="1215"/>
        <v>40000</v>
      </c>
      <c r="G1545" s="1070">
        <f t="shared" si="1218"/>
        <v>6666.666666666667</v>
      </c>
      <c r="H1545" s="1070">
        <f t="shared" si="1218"/>
        <v>5206.5499999999993</v>
      </c>
      <c r="I1545" s="1070">
        <f t="shared" si="1218"/>
        <v>78.098249999999979</v>
      </c>
      <c r="J1545" s="3459">
        <f t="shared" ref="J1545" si="1222">J1479</f>
        <v>0</v>
      </c>
      <c r="K1545" s="950"/>
      <c r="L1545" s="950"/>
      <c r="M1545" s="1070"/>
      <c r="N1545" s="1070"/>
      <c r="O1545" s="1070"/>
      <c r="P1545" s="948"/>
      <c r="Q1545" s="1070"/>
      <c r="R1545" s="948"/>
      <c r="S1545" s="1934"/>
      <c r="T1545" s="1934"/>
      <c r="U1545" s="1934"/>
      <c r="V1545" s="950"/>
      <c r="W1545" s="3167"/>
      <c r="X1545" s="950"/>
      <c r="Y1545" s="950"/>
      <c r="Z1545" s="1987"/>
      <c r="AA1545" s="1987"/>
      <c r="AB1545" s="950"/>
      <c r="AC1545" s="3709"/>
    </row>
    <row r="1546" spans="2:29" ht="47.25" x14ac:dyDescent="0.25">
      <c r="B1546" s="641">
        <v>1</v>
      </c>
      <c r="C1546" s="2580" t="s">
        <v>488</v>
      </c>
      <c r="D1546" s="951"/>
      <c r="E1546" s="1077"/>
      <c r="F1546" s="1518">
        <f t="shared" si="1215"/>
        <v>12572</v>
      </c>
      <c r="G1546" s="1070">
        <f t="shared" si="1218"/>
        <v>2095.333333333333</v>
      </c>
      <c r="H1546" s="1070">
        <f t="shared" si="1218"/>
        <v>902</v>
      </c>
      <c r="I1546" s="1070">
        <f t="shared" si="1218"/>
        <v>43.048043270760431</v>
      </c>
      <c r="J1546" s="3459">
        <f t="shared" ref="J1546" si="1223">J1480</f>
        <v>0</v>
      </c>
      <c r="K1546" s="950"/>
      <c r="L1546" s="950"/>
      <c r="M1546" s="1070"/>
      <c r="N1546" s="1070"/>
      <c r="O1546" s="1070"/>
      <c r="P1546" s="948"/>
      <c r="Q1546" s="1070"/>
      <c r="R1546" s="948"/>
      <c r="S1546" s="1934">
        <f t="shared" ref="S1546:Y1546" si="1224">S1480</f>
        <v>0</v>
      </c>
      <c r="T1546" s="1934">
        <f t="shared" ref="T1546" si="1225">T1480</f>
        <v>0</v>
      </c>
      <c r="U1546" s="1934">
        <f t="shared" si="1224"/>
        <v>0</v>
      </c>
      <c r="V1546" s="950">
        <f t="shared" si="1224"/>
        <v>0</v>
      </c>
      <c r="W1546" s="3167">
        <f t="shared" si="1224"/>
        <v>0</v>
      </c>
      <c r="X1546" s="950">
        <f t="shared" si="1224"/>
        <v>0</v>
      </c>
      <c r="Y1546" s="950">
        <f t="shared" si="1224"/>
        <v>0</v>
      </c>
      <c r="Z1546" s="1987"/>
      <c r="AA1546" s="1987">
        <f>AA1480</f>
        <v>0</v>
      </c>
      <c r="AB1546" s="950">
        <f>AB1480</f>
        <v>0</v>
      </c>
      <c r="AC1546" s="3709">
        <f>AC1480</f>
        <v>0</v>
      </c>
    </row>
    <row r="1547" spans="2:29" ht="30" x14ac:dyDescent="0.25">
      <c r="B1547" s="641">
        <v>1</v>
      </c>
      <c r="C1547" s="1783" t="s">
        <v>489</v>
      </c>
      <c r="D1547" s="951"/>
      <c r="E1547" s="1077"/>
      <c r="F1547" s="1518">
        <f t="shared" si="1215"/>
        <v>5457</v>
      </c>
      <c r="G1547" s="1070">
        <f t="shared" si="1218"/>
        <v>909.49999999999989</v>
      </c>
      <c r="H1547" s="1070">
        <f t="shared" si="1218"/>
        <v>520</v>
      </c>
      <c r="I1547" s="1070">
        <f t="shared" si="1218"/>
        <v>57.174271577790002</v>
      </c>
      <c r="J1547" s="3459">
        <f t="shared" ref="J1547" si="1226">J1481</f>
        <v>0</v>
      </c>
      <c r="K1547" s="950"/>
      <c r="L1547" s="950"/>
      <c r="M1547" s="1070"/>
      <c r="N1547" s="1070"/>
      <c r="O1547" s="1070"/>
      <c r="P1547" s="948"/>
      <c r="Q1547" s="1070"/>
      <c r="R1547" s="948"/>
      <c r="S1547" s="1934"/>
      <c r="T1547" s="1934"/>
      <c r="U1547" s="1934"/>
      <c r="V1547" s="950"/>
      <c r="W1547" s="3167"/>
      <c r="X1547" s="950"/>
      <c r="Y1547" s="950"/>
      <c r="Z1547" s="1987"/>
      <c r="AA1547" s="1987"/>
      <c r="AB1547" s="950"/>
      <c r="AC1547" s="3709"/>
    </row>
    <row r="1548" spans="2:29" ht="30" x14ac:dyDescent="0.25">
      <c r="B1548" s="641">
        <v>1</v>
      </c>
      <c r="C1548" s="1129" t="s">
        <v>490</v>
      </c>
      <c r="D1548" s="951"/>
      <c r="E1548" s="1077"/>
      <c r="F1548" s="1518">
        <f t="shared" si="1215"/>
        <v>5251</v>
      </c>
      <c r="G1548" s="1070">
        <f t="shared" si="1218"/>
        <v>875.16666666666663</v>
      </c>
      <c r="H1548" s="1070">
        <f t="shared" si="1218"/>
        <v>520</v>
      </c>
      <c r="I1548" s="1070">
        <f t="shared" si="1218"/>
        <v>59.417253856408301</v>
      </c>
      <c r="J1548" s="3459">
        <f t="shared" ref="J1548" si="1227">J1482</f>
        <v>0</v>
      </c>
      <c r="K1548" s="950"/>
      <c r="L1548" s="950"/>
      <c r="M1548" s="1070"/>
      <c r="N1548" s="1070"/>
      <c r="O1548" s="1070"/>
      <c r="P1548" s="948"/>
      <c r="Q1548" s="1070"/>
      <c r="R1548" s="948"/>
      <c r="S1548" s="1934"/>
      <c r="T1548" s="1934"/>
      <c r="U1548" s="1934"/>
      <c r="V1548" s="950"/>
      <c r="W1548" s="3167"/>
      <c r="X1548" s="950"/>
      <c r="Y1548" s="950"/>
      <c r="Z1548" s="1987"/>
      <c r="AA1548" s="1987"/>
      <c r="AB1548" s="950"/>
      <c r="AC1548" s="3709"/>
    </row>
    <row r="1549" spans="2:29" ht="45" x14ac:dyDescent="0.25">
      <c r="B1549" s="641">
        <v>1</v>
      </c>
      <c r="C1549" s="1129" t="s">
        <v>491</v>
      </c>
      <c r="D1549" s="951"/>
      <c r="E1549" s="1077"/>
      <c r="F1549" s="1518">
        <f t="shared" si="1215"/>
        <v>0</v>
      </c>
      <c r="G1549" s="1070">
        <f t="shared" si="1218"/>
        <v>0</v>
      </c>
      <c r="H1549" s="1070">
        <f t="shared" si="1218"/>
        <v>0</v>
      </c>
      <c r="I1549" s="1070">
        <f t="shared" si="1218"/>
        <v>0</v>
      </c>
      <c r="J1549" s="3459">
        <f t="shared" ref="J1549" si="1228">J1483</f>
        <v>0</v>
      </c>
      <c r="K1549" s="950"/>
      <c r="L1549" s="950"/>
      <c r="M1549" s="1070"/>
      <c r="N1549" s="1070"/>
      <c r="O1549" s="1070"/>
      <c r="P1549" s="948"/>
      <c r="Q1549" s="1070"/>
      <c r="R1549" s="948"/>
      <c r="S1549" s="1934"/>
      <c r="T1549" s="1934"/>
      <c r="U1549" s="1934"/>
      <c r="V1549" s="950"/>
      <c r="W1549" s="3167"/>
      <c r="X1549" s="950"/>
      <c r="Y1549" s="950"/>
      <c r="Z1549" s="1987"/>
      <c r="AA1549" s="1987"/>
      <c r="AB1549" s="950"/>
      <c r="AC1549" s="3709"/>
    </row>
    <row r="1550" spans="2:29" ht="45" x14ac:dyDescent="0.25">
      <c r="B1550" s="641">
        <v>1</v>
      </c>
      <c r="C1550" s="1129" t="s">
        <v>492</v>
      </c>
      <c r="D1550" s="951"/>
      <c r="E1550" s="1077"/>
      <c r="F1550" s="1518">
        <f t="shared" si="1215"/>
        <v>25</v>
      </c>
      <c r="G1550" s="1070">
        <f t="shared" si="1218"/>
        <v>4.166666666666667</v>
      </c>
      <c r="H1550" s="1070">
        <f t="shared" si="1218"/>
        <v>0</v>
      </c>
      <c r="I1550" s="1070">
        <f t="shared" si="1218"/>
        <v>0</v>
      </c>
      <c r="J1550" s="3459">
        <f t="shared" ref="J1550" si="1229">J1484</f>
        <v>0</v>
      </c>
      <c r="K1550" s="950"/>
      <c r="L1550" s="950"/>
      <c r="M1550" s="1070"/>
      <c r="N1550" s="1070"/>
      <c r="O1550" s="1070"/>
      <c r="P1550" s="948"/>
      <c r="Q1550" s="1070"/>
      <c r="R1550" s="948"/>
      <c r="S1550" s="1934"/>
      <c r="T1550" s="1934"/>
      <c r="U1550" s="1934"/>
      <c r="V1550" s="950"/>
      <c r="W1550" s="3167"/>
      <c r="X1550" s="950"/>
      <c r="Y1550" s="950"/>
      <c r="Z1550" s="1987"/>
      <c r="AA1550" s="1987"/>
      <c r="AB1550" s="950"/>
      <c r="AC1550" s="3709"/>
    </row>
    <row r="1551" spans="2:29" ht="30" x14ac:dyDescent="0.25">
      <c r="B1551" s="641">
        <v>1</v>
      </c>
      <c r="C1551" s="1129" t="s">
        <v>493</v>
      </c>
      <c r="D1551" s="951"/>
      <c r="E1551" s="1077"/>
      <c r="F1551" s="1518">
        <f t="shared" si="1215"/>
        <v>181</v>
      </c>
      <c r="G1551" s="1070">
        <f t="shared" si="1218"/>
        <v>30.166666666666668</v>
      </c>
      <c r="H1551" s="1070">
        <f t="shared" si="1218"/>
        <v>0</v>
      </c>
      <c r="I1551" s="1070">
        <f t="shared" si="1218"/>
        <v>0</v>
      </c>
      <c r="J1551" s="3459">
        <f t="shared" ref="J1551" si="1230">J1485</f>
        <v>0</v>
      </c>
      <c r="K1551" s="950"/>
      <c r="L1551" s="950"/>
      <c r="M1551" s="1070"/>
      <c r="N1551" s="1070"/>
      <c r="O1551" s="1070"/>
      <c r="P1551" s="948"/>
      <c r="Q1551" s="1070"/>
      <c r="R1551" s="948"/>
      <c r="S1551" s="1934"/>
      <c r="T1551" s="1934"/>
      <c r="U1551" s="1934"/>
      <c r="V1551" s="950"/>
      <c r="W1551" s="3167"/>
      <c r="X1551" s="950"/>
      <c r="Y1551" s="950"/>
      <c r="Z1551" s="1987"/>
      <c r="AA1551" s="1987"/>
      <c r="AB1551" s="950"/>
      <c r="AC1551" s="3709"/>
    </row>
    <row r="1552" spans="2:29" ht="45" x14ac:dyDescent="0.25">
      <c r="B1552" s="641">
        <v>1</v>
      </c>
      <c r="C1552" s="1783" t="s">
        <v>494</v>
      </c>
      <c r="D1552" s="951"/>
      <c r="E1552" s="1077"/>
      <c r="F1552" s="1518">
        <f t="shared" si="1215"/>
        <v>7115</v>
      </c>
      <c r="G1552" s="1070">
        <f t="shared" si="1218"/>
        <v>1185.8333333333333</v>
      </c>
      <c r="H1552" s="1070">
        <f t="shared" si="1218"/>
        <v>382</v>
      </c>
      <c r="I1552" s="1070">
        <f t="shared" si="1218"/>
        <v>32.213633169360506</v>
      </c>
      <c r="J1552" s="3459">
        <f t="shared" ref="J1552" si="1231">J1486</f>
        <v>0</v>
      </c>
      <c r="K1552" s="950"/>
      <c r="L1552" s="950"/>
      <c r="M1552" s="1070"/>
      <c r="N1552" s="1070"/>
      <c r="O1552" s="1070"/>
      <c r="P1552" s="948"/>
      <c r="Q1552" s="1070"/>
      <c r="R1552" s="948"/>
      <c r="S1552" s="1934"/>
      <c r="T1552" s="1934"/>
      <c r="U1552" s="1934"/>
      <c r="V1552" s="950"/>
      <c r="W1552" s="3167"/>
      <c r="X1552" s="950"/>
      <c r="Y1552" s="950"/>
      <c r="Z1552" s="1987"/>
      <c r="AA1552" s="1987"/>
      <c r="AB1552" s="950"/>
      <c r="AC1552" s="3709"/>
    </row>
    <row r="1553" spans="2:29" ht="30" x14ac:dyDescent="0.25">
      <c r="B1553" s="641">
        <v>1</v>
      </c>
      <c r="C1553" s="1129" t="s">
        <v>495</v>
      </c>
      <c r="D1553" s="951"/>
      <c r="E1553" s="1077"/>
      <c r="F1553" s="1518">
        <f t="shared" si="1215"/>
        <v>2000</v>
      </c>
      <c r="G1553" s="1070">
        <f t="shared" si="1218"/>
        <v>333.33333333333331</v>
      </c>
      <c r="H1553" s="1070">
        <f t="shared" si="1218"/>
        <v>225</v>
      </c>
      <c r="I1553" s="1070">
        <f t="shared" si="1218"/>
        <v>67.5</v>
      </c>
      <c r="J1553" s="3459">
        <f t="shared" ref="J1553" si="1232">J1487</f>
        <v>0</v>
      </c>
      <c r="K1553" s="950"/>
      <c r="L1553" s="950"/>
      <c r="M1553" s="1070"/>
      <c r="N1553" s="1070"/>
      <c r="O1553" s="1070"/>
      <c r="P1553" s="948"/>
      <c r="Q1553" s="1070"/>
      <c r="R1553" s="948"/>
      <c r="S1553" s="1934"/>
      <c r="T1553" s="1934"/>
      <c r="U1553" s="1934"/>
      <c r="V1553" s="950"/>
      <c r="W1553" s="3167"/>
      <c r="X1553" s="950"/>
      <c r="Y1553" s="950"/>
      <c r="Z1553" s="1987"/>
      <c r="AA1553" s="1987"/>
      <c r="AB1553" s="950"/>
      <c r="AC1553" s="3709"/>
    </row>
    <row r="1554" spans="2:29" ht="30" x14ac:dyDescent="0.25">
      <c r="B1554" s="641">
        <v>1</v>
      </c>
      <c r="C1554" s="1129" t="s">
        <v>542</v>
      </c>
      <c r="D1554" s="951"/>
      <c r="E1554" s="1077"/>
      <c r="F1554" s="1518">
        <f t="shared" si="1215"/>
        <v>0</v>
      </c>
      <c r="G1554" s="1070">
        <f t="shared" ref="G1554:H1557" si="1233">G1488</f>
        <v>0</v>
      </c>
      <c r="H1554" s="1070">
        <f t="shared" si="1233"/>
        <v>0</v>
      </c>
      <c r="I1554" s="1070"/>
      <c r="J1554" s="3459">
        <f t="shared" ref="J1554" si="1234">J1488</f>
        <v>0</v>
      </c>
      <c r="K1554" s="950"/>
      <c r="L1554" s="950"/>
      <c r="M1554" s="1070"/>
      <c r="N1554" s="1070"/>
      <c r="O1554" s="1070"/>
      <c r="P1554" s="948"/>
      <c r="Q1554" s="1070"/>
      <c r="R1554" s="948"/>
      <c r="S1554" s="1934"/>
      <c r="T1554" s="1934"/>
      <c r="U1554" s="1934"/>
      <c r="V1554" s="950"/>
      <c r="W1554" s="3167"/>
      <c r="X1554" s="950"/>
      <c r="Y1554" s="950"/>
      <c r="Z1554" s="1987"/>
      <c r="AA1554" s="1987"/>
      <c r="AB1554" s="950"/>
      <c r="AC1554" s="3709"/>
    </row>
    <row r="1555" spans="2:29" ht="60" x14ac:dyDescent="0.25">
      <c r="B1555" s="641">
        <v>1</v>
      </c>
      <c r="C1555" s="1129" t="s">
        <v>496</v>
      </c>
      <c r="D1555" s="951"/>
      <c r="E1555" s="1077"/>
      <c r="F1555" s="1518">
        <f t="shared" si="1215"/>
        <v>4500</v>
      </c>
      <c r="G1555" s="1070">
        <f t="shared" si="1233"/>
        <v>750</v>
      </c>
      <c r="H1555" s="1070">
        <f t="shared" si="1233"/>
        <v>130</v>
      </c>
      <c r="I1555" s="1070">
        <f>I1489</f>
        <v>17.333333333333336</v>
      </c>
      <c r="J1555" s="3459">
        <f t="shared" ref="J1555" si="1235">J1489</f>
        <v>0</v>
      </c>
      <c r="K1555" s="950"/>
      <c r="L1555" s="950"/>
      <c r="M1555" s="1070"/>
      <c r="N1555" s="1070"/>
      <c r="O1555" s="1070"/>
      <c r="P1555" s="948"/>
      <c r="Q1555" s="1070"/>
      <c r="R1555" s="948"/>
      <c r="S1555" s="1934"/>
      <c r="T1555" s="1934"/>
      <c r="U1555" s="1934"/>
      <c r="V1555" s="950"/>
      <c r="W1555" s="3167"/>
      <c r="X1555" s="950"/>
      <c r="Y1555" s="950"/>
      <c r="Z1555" s="1987"/>
      <c r="AA1555" s="1987"/>
      <c r="AB1555" s="950"/>
      <c r="AC1555" s="3709"/>
    </row>
    <row r="1556" spans="2:29" ht="45" x14ac:dyDescent="0.25">
      <c r="B1556" s="641">
        <v>1</v>
      </c>
      <c r="C1556" s="1129" t="s">
        <v>497</v>
      </c>
      <c r="D1556" s="951"/>
      <c r="E1556" s="1077"/>
      <c r="F1556" s="1518">
        <f t="shared" si="1215"/>
        <v>615</v>
      </c>
      <c r="G1556" s="1070">
        <f t="shared" si="1233"/>
        <v>102.5</v>
      </c>
      <c r="H1556" s="1070">
        <f t="shared" si="1233"/>
        <v>27</v>
      </c>
      <c r="I1556" s="1070">
        <f>I1490</f>
        <v>26.341463414634148</v>
      </c>
      <c r="J1556" s="3459">
        <f t="shared" ref="J1556" si="1236">J1490</f>
        <v>0</v>
      </c>
      <c r="K1556" s="950"/>
      <c r="L1556" s="950"/>
      <c r="M1556" s="1070"/>
      <c r="N1556" s="1070"/>
      <c r="O1556" s="1070"/>
      <c r="P1556" s="948"/>
      <c r="Q1556" s="1070"/>
      <c r="R1556" s="948"/>
      <c r="S1556" s="1934"/>
      <c r="T1556" s="1934"/>
      <c r="U1556" s="1934"/>
      <c r="V1556" s="950"/>
      <c r="W1556" s="3167"/>
      <c r="X1556" s="950"/>
      <c r="Y1556" s="950"/>
      <c r="Z1556" s="1987"/>
      <c r="AA1556" s="1987"/>
      <c r="AB1556" s="950"/>
      <c r="AC1556" s="3709"/>
    </row>
    <row r="1557" spans="2:29" ht="45" x14ac:dyDescent="0.25">
      <c r="B1557" s="641">
        <v>1</v>
      </c>
      <c r="C1557" s="1129" t="s">
        <v>610</v>
      </c>
      <c r="D1557" s="951"/>
      <c r="E1557" s="1077"/>
      <c r="F1557" s="1518">
        <f t="shared" si="1215"/>
        <v>6150</v>
      </c>
      <c r="G1557" s="1070">
        <f t="shared" si="1233"/>
        <v>1025</v>
      </c>
      <c r="H1557" s="1070">
        <f t="shared" si="1233"/>
        <v>1030</v>
      </c>
      <c r="I1557" s="1070"/>
      <c r="J1557" s="3459">
        <f t="shared" ref="J1557" si="1237">J1491</f>
        <v>0</v>
      </c>
      <c r="K1557" s="950"/>
      <c r="L1557" s="950"/>
      <c r="M1557" s="1070"/>
      <c r="N1557" s="1070"/>
      <c r="O1557" s="1070"/>
      <c r="P1557" s="948"/>
      <c r="Q1557" s="1070"/>
      <c r="R1557" s="948"/>
      <c r="S1557" s="1934"/>
      <c r="T1557" s="1934"/>
      <c r="U1557" s="1934"/>
      <c r="V1557" s="950"/>
      <c r="W1557" s="3167"/>
      <c r="X1557" s="950"/>
      <c r="Y1557" s="950"/>
      <c r="Z1557" s="1987"/>
      <c r="AA1557" s="1987"/>
      <c r="AB1557" s="950"/>
      <c r="AC1557" s="3709"/>
    </row>
    <row r="1558" spans="2:29" ht="30" x14ac:dyDescent="0.25">
      <c r="B1558" s="641">
        <v>1</v>
      </c>
      <c r="C1558" s="1783" t="s">
        <v>257</v>
      </c>
      <c r="D1558" s="951"/>
      <c r="E1558" s="1077"/>
      <c r="F1558" s="1518"/>
      <c r="G1558" s="1070"/>
      <c r="H1558" s="1070"/>
      <c r="I1558" s="1070"/>
      <c r="J1558" s="3459"/>
      <c r="K1558" s="950"/>
      <c r="L1558" s="950"/>
      <c r="M1558" s="1070"/>
      <c r="N1558" s="1070"/>
      <c r="O1558" s="1070"/>
      <c r="P1558" s="948"/>
      <c r="Q1558" s="1070"/>
      <c r="R1558" s="948"/>
      <c r="S1558" s="1934"/>
      <c r="T1558" s="1934"/>
      <c r="U1558" s="1934"/>
      <c r="V1558" s="950"/>
      <c r="W1558" s="3167"/>
      <c r="X1558" s="950"/>
      <c r="Y1558" s="950"/>
      <c r="Z1558" s="1987"/>
      <c r="AA1558" s="1987"/>
      <c r="AB1558" s="950"/>
      <c r="AC1558" s="3709"/>
    </row>
    <row r="1559" spans="2:29" ht="29.25" x14ac:dyDescent="0.25">
      <c r="B1559" s="641">
        <v>1</v>
      </c>
      <c r="C1559" s="1779" t="s">
        <v>578</v>
      </c>
      <c r="D1559" s="951"/>
      <c r="E1559" s="1077"/>
      <c r="F1559" s="1518">
        <f t="shared" ref="F1559:I1577" si="1238">F1493</f>
        <v>0</v>
      </c>
      <c r="G1559" s="1070">
        <f t="shared" si="1238"/>
        <v>0</v>
      </c>
      <c r="H1559" s="1070">
        <f t="shared" si="1238"/>
        <v>0</v>
      </c>
      <c r="I1559" s="1070">
        <f t="shared" si="1238"/>
        <v>0</v>
      </c>
      <c r="J1559" s="3459">
        <f t="shared" ref="J1559" si="1239">J1493</f>
        <v>0</v>
      </c>
      <c r="K1559" s="950"/>
      <c r="L1559" s="950"/>
      <c r="M1559" s="1070"/>
      <c r="N1559" s="1070"/>
      <c r="O1559" s="1070"/>
      <c r="P1559" s="948"/>
      <c r="Q1559" s="1070"/>
      <c r="R1559" s="948"/>
      <c r="S1559" s="1934"/>
      <c r="T1559" s="1934"/>
      <c r="U1559" s="1934"/>
      <c r="V1559" s="950"/>
      <c r="W1559" s="3167"/>
      <c r="X1559" s="950"/>
      <c r="Y1559" s="950"/>
      <c r="Z1559" s="1987"/>
      <c r="AA1559" s="1987"/>
      <c r="AB1559" s="950"/>
      <c r="AC1559" s="3709"/>
    </row>
    <row r="1560" spans="2:29" x14ac:dyDescent="0.25">
      <c r="B1560" s="641">
        <v>1</v>
      </c>
      <c r="C1560" s="1129" t="s">
        <v>566</v>
      </c>
      <c r="D1560" s="951"/>
      <c r="E1560" s="1077"/>
      <c r="F1560" s="1518">
        <f t="shared" si="1238"/>
        <v>0</v>
      </c>
      <c r="G1560" s="1070">
        <f t="shared" si="1238"/>
        <v>0</v>
      </c>
      <c r="H1560" s="1070">
        <f t="shared" si="1238"/>
        <v>0</v>
      </c>
      <c r="I1560" s="1070">
        <f t="shared" si="1238"/>
        <v>0</v>
      </c>
      <c r="J1560" s="3459">
        <f t="shared" ref="J1560" si="1240">J1494</f>
        <v>0</v>
      </c>
      <c r="K1560" s="950"/>
      <c r="L1560" s="950"/>
      <c r="M1560" s="1070"/>
      <c r="N1560" s="1070"/>
      <c r="O1560" s="1070"/>
      <c r="P1560" s="948"/>
      <c r="Q1560" s="1070"/>
      <c r="R1560" s="948"/>
      <c r="S1560" s="1934"/>
      <c r="T1560" s="1934"/>
      <c r="U1560" s="1934"/>
      <c r="V1560" s="950"/>
      <c r="W1560" s="3167"/>
      <c r="X1560" s="950"/>
      <c r="Y1560" s="950"/>
      <c r="Z1560" s="1987"/>
      <c r="AA1560" s="1987"/>
      <c r="AB1560" s="950"/>
      <c r="AC1560" s="3709"/>
    </row>
    <row r="1561" spans="2:29" ht="30" x14ac:dyDescent="0.25">
      <c r="B1561" s="641">
        <v>1</v>
      </c>
      <c r="C1561" s="1783" t="s">
        <v>567</v>
      </c>
      <c r="D1561" s="951"/>
      <c r="E1561" s="1077"/>
      <c r="F1561" s="1518">
        <f t="shared" si="1238"/>
        <v>0</v>
      </c>
      <c r="G1561" s="1070">
        <f t="shared" si="1238"/>
        <v>0</v>
      </c>
      <c r="H1561" s="1070">
        <f t="shared" si="1238"/>
        <v>0</v>
      </c>
      <c r="I1561" s="1070">
        <f t="shared" si="1238"/>
        <v>0</v>
      </c>
      <c r="J1561" s="3459">
        <f t="shared" ref="J1561" si="1241">J1495</f>
        <v>0</v>
      </c>
      <c r="K1561" s="950"/>
      <c r="L1561" s="950"/>
      <c r="M1561" s="1070"/>
      <c r="N1561" s="1070"/>
      <c r="O1561" s="1070"/>
      <c r="P1561" s="948"/>
      <c r="Q1561" s="1070"/>
      <c r="R1561" s="948"/>
      <c r="S1561" s="1934"/>
      <c r="T1561" s="1934"/>
      <c r="U1561" s="1934"/>
      <c r="V1561" s="950"/>
      <c r="W1561" s="3167"/>
      <c r="X1561" s="950"/>
      <c r="Y1561" s="950"/>
      <c r="Z1561" s="1987"/>
      <c r="AA1561" s="1987"/>
      <c r="AB1561" s="950"/>
      <c r="AC1561" s="3709"/>
    </row>
    <row r="1562" spans="2:29" x14ac:dyDescent="0.25">
      <c r="B1562" s="641">
        <v>1</v>
      </c>
      <c r="C1562" s="1129" t="s">
        <v>568</v>
      </c>
      <c r="D1562" s="951"/>
      <c r="E1562" s="1077"/>
      <c r="F1562" s="1518">
        <f t="shared" si="1238"/>
        <v>0</v>
      </c>
      <c r="G1562" s="1070">
        <f t="shared" si="1238"/>
        <v>0</v>
      </c>
      <c r="H1562" s="1070">
        <f t="shared" si="1238"/>
        <v>0</v>
      </c>
      <c r="I1562" s="1070">
        <f t="shared" si="1238"/>
        <v>0</v>
      </c>
      <c r="J1562" s="3459">
        <f t="shared" ref="J1562" si="1242">J1496</f>
        <v>0</v>
      </c>
      <c r="K1562" s="950"/>
      <c r="L1562" s="950"/>
      <c r="M1562" s="1070"/>
      <c r="N1562" s="1070"/>
      <c r="O1562" s="1070"/>
      <c r="P1562" s="948"/>
      <c r="Q1562" s="1070"/>
      <c r="R1562" s="948"/>
      <c r="S1562" s="1934"/>
      <c r="T1562" s="1934"/>
      <c r="U1562" s="1934"/>
      <c r="V1562" s="950"/>
      <c r="W1562" s="3167"/>
      <c r="X1562" s="950"/>
      <c r="Y1562" s="950"/>
      <c r="Z1562" s="1987"/>
      <c r="AA1562" s="1987"/>
      <c r="AB1562" s="950"/>
      <c r="AC1562" s="3709"/>
    </row>
    <row r="1563" spans="2:29" ht="30" x14ac:dyDescent="0.25">
      <c r="B1563" s="641">
        <v>1</v>
      </c>
      <c r="C1563" s="1129" t="s">
        <v>595</v>
      </c>
      <c r="D1563" s="951"/>
      <c r="E1563" s="1077"/>
      <c r="F1563" s="1518">
        <f t="shared" si="1238"/>
        <v>0</v>
      </c>
      <c r="G1563" s="1070">
        <f t="shared" si="1238"/>
        <v>0</v>
      </c>
      <c r="H1563" s="1070">
        <f t="shared" si="1238"/>
        <v>0</v>
      </c>
      <c r="I1563" s="1070">
        <f t="shared" si="1238"/>
        <v>0</v>
      </c>
      <c r="J1563" s="3459">
        <f t="shared" ref="J1563" si="1243">J1497</f>
        <v>0</v>
      </c>
      <c r="K1563" s="950"/>
      <c r="L1563" s="950"/>
      <c r="M1563" s="1070"/>
      <c r="N1563" s="1070"/>
      <c r="O1563" s="1070"/>
      <c r="P1563" s="948"/>
      <c r="Q1563" s="1070"/>
      <c r="R1563" s="948"/>
      <c r="S1563" s="1934"/>
      <c r="T1563" s="1934"/>
      <c r="U1563" s="1934"/>
      <c r="V1563" s="950"/>
      <c r="W1563" s="3167"/>
      <c r="X1563" s="950"/>
      <c r="Y1563" s="950"/>
      <c r="Z1563" s="1987"/>
      <c r="AA1563" s="1987"/>
      <c r="AB1563" s="950"/>
      <c r="AC1563" s="3709"/>
    </row>
    <row r="1564" spans="2:29" ht="60" x14ac:dyDescent="0.25">
      <c r="B1564" s="641">
        <v>1</v>
      </c>
      <c r="C1564" s="1129" t="s">
        <v>570</v>
      </c>
      <c r="D1564" s="951"/>
      <c r="E1564" s="1077"/>
      <c r="F1564" s="1518">
        <f t="shared" si="1238"/>
        <v>0</v>
      </c>
      <c r="G1564" s="1070">
        <f t="shared" si="1238"/>
        <v>0</v>
      </c>
      <c r="H1564" s="1070">
        <f t="shared" si="1238"/>
        <v>0</v>
      </c>
      <c r="I1564" s="1070">
        <f t="shared" si="1238"/>
        <v>0</v>
      </c>
      <c r="J1564" s="3459">
        <f t="shared" ref="J1564" si="1244">J1498</f>
        <v>0</v>
      </c>
      <c r="K1564" s="950"/>
      <c r="L1564" s="950"/>
      <c r="M1564" s="1070"/>
      <c r="N1564" s="1070"/>
      <c r="O1564" s="1070"/>
      <c r="P1564" s="948"/>
      <c r="Q1564" s="1070"/>
      <c r="R1564" s="948"/>
      <c r="S1564" s="1934"/>
      <c r="T1564" s="1934"/>
      <c r="U1564" s="1934"/>
      <c r="V1564" s="950"/>
      <c r="W1564" s="3167"/>
      <c r="X1564" s="950"/>
      <c r="Y1564" s="950"/>
      <c r="Z1564" s="1987"/>
      <c r="AA1564" s="1987"/>
      <c r="AB1564" s="950"/>
      <c r="AC1564" s="3709"/>
    </row>
    <row r="1565" spans="2:29" ht="45" x14ac:dyDescent="0.25">
      <c r="B1565" s="641">
        <v>1</v>
      </c>
      <c r="C1565" s="2578" t="s">
        <v>571</v>
      </c>
      <c r="D1565" s="951"/>
      <c r="E1565" s="1077"/>
      <c r="F1565" s="1518">
        <f t="shared" si="1238"/>
        <v>0</v>
      </c>
      <c r="G1565" s="1070">
        <f t="shared" si="1238"/>
        <v>0</v>
      </c>
      <c r="H1565" s="1070">
        <f t="shared" si="1238"/>
        <v>0</v>
      </c>
      <c r="I1565" s="1070">
        <f t="shared" si="1238"/>
        <v>0</v>
      </c>
      <c r="J1565" s="3459">
        <f t="shared" ref="J1565" si="1245">J1499</f>
        <v>0</v>
      </c>
      <c r="K1565" s="950"/>
      <c r="L1565" s="950"/>
      <c r="M1565" s="1070"/>
      <c r="N1565" s="1070"/>
      <c r="O1565" s="1070"/>
      <c r="P1565" s="948"/>
      <c r="Q1565" s="1070"/>
      <c r="R1565" s="948"/>
      <c r="S1565" s="1934"/>
      <c r="T1565" s="1934"/>
      <c r="U1565" s="1934"/>
      <c r="V1565" s="950"/>
      <c r="W1565" s="3167"/>
      <c r="X1565" s="950"/>
      <c r="Y1565" s="950"/>
      <c r="Z1565" s="1987"/>
      <c r="AA1565" s="1987"/>
      <c r="AB1565" s="950"/>
      <c r="AC1565" s="3709"/>
    </row>
    <row r="1566" spans="2:29" ht="29.25" x14ac:dyDescent="0.25">
      <c r="B1566" s="641">
        <v>1</v>
      </c>
      <c r="C1566" s="1779" t="s">
        <v>579</v>
      </c>
      <c r="D1566" s="951"/>
      <c r="E1566" s="1077"/>
      <c r="F1566" s="1518">
        <f t="shared" si="1238"/>
        <v>0</v>
      </c>
      <c r="G1566" s="1070">
        <f t="shared" si="1238"/>
        <v>0</v>
      </c>
      <c r="H1566" s="1070">
        <f t="shared" si="1238"/>
        <v>0</v>
      </c>
      <c r="I1566" s="1070">
        <f t="shared" si="1238"/>
        <v>0</v>
      </c>
      <c r="J1566" s="3459">
        <f t="shared" ref="J1566" si="1246">J1500</f>
        <v>0</v>
      </c>
      <c r="K1566" s="950"/>
      <c r="L1566" s="950"/>
      <c r="M1566" s="1070"/>
      <c r="N1566" s="1070"/>
      <c r="O1566" s="1070"/>
      <c r="P1566" s="948"/>
      <c r="Q1566" s="1070"/>
      <c r="R1566" s="948"/>
      <c r="S1566" s="1934"/>
      <c r="T1566" s="1934"/>
      <c r="U1566" s="1934"/>
      <c r="V1566" s="950"/>
      <c r="W1566" s="3167"/>
      <c r="X1566" s="950"/>
      <c r="Y1566" s="950"/>
      <c r="Z1566" s="1987"/>
      <c r="AA1566" s="1987"/>
      <c r="AB1566" s="950"/>
      <c r="AC1566" s="3709"/>
    </row>
    <row r="1567" spans="2:29" x14ac:dyDescent="0.25">
      <c r="B1567" s="641">
        <v>1</v>
      </c>
      <c r="C1567" s="1779" t="s">
        <v>596</v>
      </c>
      <c r="D1567" s="957"/>
      <c r="E1567" s="1077"/>
      <c r="F1567" s="1518">
        <f t="shared" si="1238"/>
        <v>0</v>
      </c>
      <c r="G1567" s="1070">
        <f t="shared" si="1238"/>
        <v>0</v>
      </c>
      <c r="H1567" s="1070">
        <f t="shared" si="1238"/>
        <v>0</v>
      </c>
      <c r="I1567" s="1070">
        <f t="shared" si="1238"/>
        <v>0</v>
      </c>
      <c r="J1567" s="3459">
        <f t="shared" ref="J1567" si="1247">J1501</f>
        <v>0</v>
      </c>
      <c r="K1567" s="950"/>
      <c r="L1567" s="950"/>
      <c r="M1567" s="1070"/>
      <c r="N1567" s="1070"/>
      <c r="O1567" s="1070"/>
      <c r="P1567" s="948"/>
      <c r="Q1567" s="1070"/>
      <c r="R1567" s="948"/>
      <c r="S1567" s="1934">
        <f t="shared" ref="S1567:Y1567" si="1248">S1498</f>
        <v>0</v>
      </c>
      <c r="T1567" s="1934">
        <f t="shared" ref="T1567" si="1249">T1498</f>
        <v>0</v>
      </c>
      <c r="U1567" s="1934">
        <f t="shared" si="1248"/>
        <v>0</v>
      </c>
      <c r="V1567" s="950">
        <f t="shared" si="1248"/>
        <v>0</v>
      </c>
      <c r="W1567" s="3167">
        <f t="shared" si="1248"/>
        <v>0</v>
      </c>
      <c r="X1567" s="950">
        <f t="shared" si="1248"/>
        <v>0</v>
      </c>
      <c r="Y1567" s="950">
        <f t="shared" si="1248"/>
        <v>0</v>
      </c>
      <c r="Z1567" s="950"/>
      <c r="AA1567" s="950">
        <f>AA1498</f>
        <v>0</v>
      </c>
      <c r="AB1567" s="950">
        <f>AB1498</f>
        <v>0</v>
      </c>
      <c r="AC1567" s="3709">
        <f>AC1498</f>
        <v>0</v>
      </c>
    </row>
    <row r="1568" spans="2:29" x14ac:dyDescent="0.25">
      <c r="B1568" s="641">
        <v>1</v>
      </c>
      <c r="C1568" s="1129" t="s">
        <v>597</v>
      </c>
      <c r="D1568" s="1062"/>
      <c r="E1568" s="1077"/>
      <c r="F1568" s="1518">
        <f t="shared" si="1238"/>
        <v>0</v>
      </c>
      <c r="G1568" s="1070">
        <f t="shared" si="1238"/>
        <v>0</v>
      </c>
      <c r="H1568" s="1070">
        <f t="shared" si="1238"/>
        <v>0</v>
      </c>
      <c r="I1568" s="1070">
        <f t="shared" si="1238"/>
        <v>0</v>
      </c>
      <c r="J1568" s="3459">
        <f t="shared" ref="J1568" si="1250">J1502</f>
        <v>0</v>
      </c>
      <c r="K1568" s="950"/>
      <c r="L1568" s="950"/>
      <c r="M1568" s="1070"/>
      <c r="N1568" s="1070"/>
      <c r="O1568" s="1070"/>
      <c r="P1568" s="948"/>
      <c r="Q1568" s="1070"/>
      <c r="R1568" s="948"/>
      <c r="S1568" s="1934"/>
      <c r="T1568" s="1934"/>
      <c r="U1568" s="1934"/>
      <c r="V1568" s="950"/>
      <c r="W1568" s="3167"/>
      <c r="X1568" s="950"/>
      <c r="Y1568" s="950"/>
      <c r="Z1568" s="1987"/>
      <c r="AA1568" s="1987"/>
      <c r="AB1568" s="950"/>
      <c r="AC1568" s="3709"/>
    </row>
    <row r="1569" spans="1:29" x14ac:dyDescent="0.25">
      <c r="B1569" s="641">
        <v>1</v>
      </c>
      <c r="C1569" s="1786" t="s">
        <v>598</v>
      </c>
      <c r="D1569" s="951"/>
      <c r="E1569" s="1077"/>
      <c r="F1569" s="1518">
        <f t="shared" si="1238"/>
        <v>0</v>
      </c>
      <c r="G1569" s="1070">
        <f t="shared" si="1238"/>
        <v>0</v>
      </c>
      <c r="H1569" s="1070">
        <f t="shared" si="1238"/>
        <v>0</v>
      </c>
      <c r="I1569" s="1070">
        <f t="shared" si="1238"/>
        <v>0</v>
      </c>
      <c r="J1569" s="3459">
        <f t="shared" ref="J1569" si="1251">J1503</f>
        <v>0</v>
      </c>
      <c r="K1569" s="950"/>
      <c r="L1569" s="950"/>
      <c r="M1569" s="1070"/>
      <c r="N1569" s="1070"/>
      <c r="O1569" s="1070"/>
      <c r="P1569" s="948"/>
      <c r="Q1569" s="1070"/>
      <c r="R1569" s="948"/>
      <c r="S1569" s="1934"/>
      <c r="T1569" s="1934"/>
      <c r="U1569" s="1934"/>
      <c r="V1569" s="950"/>
      <c r="W1569" s="3167"/>
      <c r="X1569" s="950"/>
      <c r="Y1569" s="950"/>
      <c r="Z1569" s="1987"/>
      <c r="AA1569" s="1987"/>
      <c r="AB1569" s="950"/>
      <c r="AC1569" s="3709"/>
    </row>
    <row r="1570" spans="1:29" ht="29.25" x14ac:dyDescent="0.25">
      <c r="B1570" s="641">
        <v>1</v>
      </c>
      <c r="C1570" s="1779" t="s">
        <v>572</v>
      </c>
      <c r="D1570" s="951"/>
      <c r="E1570" s="1077"/>
      <c r="F1570" s="1518">
        <f t="shared" si="1238"/>
        <v>6850</v>
      </c>
      <c r="G1570" s="1070">
        <f t="shared" si="1238"/>
        <v>1141.6666666666667</v>
      </c>
      <c r="H1570" s="1070">
        <f t="shared" si="1238"/>
        <v>833</v>
      </c>
      <c r="I1570" s="1070">
        <f t="shared" si="1238"/>
        <v>72.96350364963503</v>
      </c>
      <c r="J1570" s="3459">
        <f t="shared" ref="J1570" si="1252">J1504</f>
        <v>0</v>
      </c>
      <c r="K1570" s="950"/>
      <c r="L1570" s="950"/>
      <c r="M1570" s="1070"/>
      <c r="N1570" s="1070"/>
      <c r="O1570" s="1070"/>
      <c r="P1570" s="948"/>
      <c r="Q1570" s="1070"/>
      <c r="R1570" s="948"/>
      <c r="S1570" s="1934"/>
      <c r="T1570" s="1934"/>
      <c r="U1570" s="1934"/>
      <c r="V1570" s="950"/>
      <c r="W1570" s="3167"/>
      <c r="X1570" s="950"/>
      <c r="Y1570" s="950"/>
      <c r="Z1570" s="1987"/>
      <c r="AA1570" s="1987"/>
      <c r="AB1570" s="950"/>
      <c r="AC1570" s="3709"/>
    </row>
    <row r="1571" spans="1:29" ht="30" x14ac:dyDescent="0.25">
      <c r="A1571" s="641">
        <v>1</v>
      </c>
      <c r="B1571" s="641">
        <v>1</v>
      </c>
      <c r="C1571" s="1130" t="s">
        <v>252</v>
      </c>
      <c r="D1571" s="951"/>
      <c r="E1571" s="1077"/>
      <c r="F1571" s="1518">
        <f t="shared" si="1238"/>
        <v>0</v>
      </c>
      <c r="G1571" s="1070">
        <f t="shared" si="1238"/>
        <v>0</v>
      </c>
      <c r="H1571" s="1070">
        <f t="shared" si="1238"/>
        <v>0</v>
      </c>
      <c r="I1571" s="1070">
        <f t="shared" si="1238"/>
        <v>0</v>
      </c>
      <c r="J1571" s="3459">
        <f t="shared" ref="J1571" si="1253">J1505</f>
        <v>0</v>
      </c>
      <c r="K1571" s="950"/>
      <c r="L1571" s="950"/>
      <c r="M1571" s="1070"/>
      <c r="N1571" s="1070"/>
      <c r="O1571" s="1070"/>
      <c r="P1571" s="948"/>
      <c r="Q1571" s="1070"/>
      <c r="R1571" s="948"/>
      <c r="S1571" s="1934"/>
      <c r="T1571" s="1934"/>
      <c r="U1571" s="1934"/>
      <c r="V1571" s="950"/>
      <c r="W1571" s="3167"/>
      <c r="X1571" s="950"/>
      <c r="Y1571" s="950"/>
      <c r="Z1571" s="1987"/>
      <c r="AA1571" s="1987"/>
      <c r="AB1571" s="950"/>
      <c r="AC1571" s="3709"/>
    </row>
    <row r="1572" spans="1:29" ht="72" x14ac:dyDescent="0.25">
      <c r="A1572" s="641">
        <v>1</v>
      </c>
      <c r="B1572" s="641">
        <v>1</v>
      </c>
      <c r="C1572" s="1779" t="s">
        <v>580</v>
      </c>
      <c r="D1572" s="951"/>
      <c r="E1572" s="1077"/>
      <c r="F1572" s="1518">
        <f t="shared" si="1238"/>
        <v>0</v>
      </c>
      <c r="G1572" s="1070">
        <f t="shared" si="1238"/>
        <v>0</v>
      </c>
      <c r="H1572" s="1070">
        <f t="shared" si="1238"/>
        <v>0</v>
      </c>
      <c r="I1572" s="1070">
        <f t="shared" si="1238"/>
        <v>0</v>
      </c>
      <c r="J1572" s="3459">
        <f t="shared" ref="J1572" si="1254">J1506</f>
        <v>0</v>
      </c>
      <c r="K1572" s="950"/>
      <c r="L1572" s="950"/>
      <c r="M1572" s="1070"/>
      <c r="N1572" s="1070"/>
      <c r="O1572" s="1070"/>
      <c r="P1572" s="948"/>
      <c r="Q1572" s="1070"/>
      <c r="R1572" s="948"/>
      <c r="S1572" s="1934"/>
      <c r="T1572" s="1934"/>
      <c r="U1572" s="1934"/>
      <c r="V1572" s="950"/>
      <c r="W1572" s="3167"/>
      <c r="X1572" s="950"/>
      <c r="Y1572" s="950"/>
      <c r="Z1572" s="1987"/>
      <c r="AA1572" s="1987"/>
      <c r="AB1572" s="950"/>
      <c r="AC1572" s="3709"/>
    </row>
    <row r="1573" spans="1:29" x14ac:dyDescent="0.25">
      <c r="A1573" s="641">
        <v>1</v>
      </c>
      <c r="B1573" s="641">
        <v>1</v>
      </c>
      <c r="C1573" s="1139" t="s">
        <v>465</v>
      </c>
      <c r="D1573" s="951"/>
      <c r="E1573" s="1077"/>
      <c r="F1573" s="1518">
        <f t="shared" si="1238"/>
        <v>30481</v>
      </c>
      <c r="G1573" s="1070">
        <f t="shared" si="1238"/>
        <v>5080.166666666667</v>
      </c>
      <c r="H1573" s="1070">
        <f t="shared" si="1238"/>
        <v>3116.3924999999999</v>
      </c>
      <c r="I1573" s="1070">
        <f t="shared" si="1238"/>
        <v>61.344296446966965</v>
      </c>
      <c r="J1573" s="3459">
        <f t="shared" ref="J1573" si="1255">J1507</f>
        <v>0</v>
      </c>
      <c r="K1573" s="950"/>
      <c r="L1573" s="950"/>
      <c r="M1573" s="1070"/>
      <c r="N1573" s="1070"/>
      <c r="O1573" s="1070"/>
      <c r="P1573" s="948"/>
      <c r="Q1573" s="1070"/>
      <c r="R1573" s="948"/>
      <c r="S1573" s="1934"/>
      <c r="T1573" s="1934"/>
      <c r="U1573" s="1934"/>
      <c r="V1573" s="950"/>
      <c r="W1573" s="3167"/>
      <c r="X1573" s="950"/>
      <c r="Y1573" s="950"/>
      <c r="Z1573" s="1987"/>
      <c r="AA1573" s="1987"/>
      <c r="AB1573" s="950"/>
      <c r="AC1573" s="3709"/>
    </row>
    <row r="1574" spans="1:29" ht="29.25" x14ac:dyDescent="0.25">
      <c r="A1574" s="641">
        <v>1</v>
      </c>
      <c r="B1574" s="641">
        <v>1</v>
      </c>
      <c r="C1574" s="1139" t="s">
        <v>498</v>
      </c>
      <c r="D1574" s="951"/>
      <c r="E1574" s="1077"/>
      <c r="F1574" s="1518">
        <f t="shared" si="1238"/>
        <v>12572</v>
      </c>
      <c r="G1574" s="1070">
        <f t="shared" si="1238"/>
        <v>2095.333333333333</v>
      </c>
      <c r="H1574" s="1070">
        <f t="shared" si="1238"/>
        <v>902</v>
      </c>
      <c r="I1574" s="1070">
        <f t="shared" si="1238"/>
        <v>43.048043270760431</v>
      </c>
      <c r="J1574" s="3459">
        <f t="shared" ref="J1574" si="1256">J1508</f>
        <v>0</v>
      </c>
      <c r="K1574" s="950"/>
      <c r="L1574" s="950"/>
      <c r="M1574" s="1070"/>
      <c r="N1574" s="1070"/>
      <c r="O1574" s="1070"/>
      <c r="P1574" s="948"/>
      <c r="Q1574" s="1070"/>
      <c r="R1574" s="948"/>
      <c r="S1574" s="1934"/>
      <c r="T1574" s="1934"/>
      <c r="U1574" s="1934"/>
      <c r="V1574" s="950"/>
      <c r="W1574" s="3167"/>
      <c r="X1574" s="950"/>
      <c r="Y1574" s="950"/>
      <c r="Z1574" s="1987"/>
      <c r="AA1574" s="1987"/>
      <c r="AB1574" s="950"/>
      <c r="AC1574" s="3709"/>
    </row>
    <row r="1575" spans="1:29" ht="29.25" x14ac:dyDescent="0.25">
      <c r="A1575" s="641">
        <v>1</v>
      </c>
      <c r="B1575" s="641">
        <v>1</v>
      </c>
      <c r="C1575" s="1139" t="s">
        <v>466</v>
      </c>
      <c r="D1575" s="951"/>
      <c r="E1575" s="1077"/>
      <c r="F1575" s="1518">
        <f t="shared" si="1238"/>
        <v>42949.319148936171</v>
      </c>
      <c r="G1575" s="1070">
        <f t="shared" si="1238"/>
        <v>7158.2198581560287</v>
      </c>
      <c r="H1575" s="1070">
        <f t="shared" si="1238"/>
        <v>5191.8882978723404</v>
      </c>
      <c r="I1575" s="1070">
        <f t="shared" si="1238"/>
        <v>72.530439142026864</v>
      </c>
      <c r="J1575" s="3459">
        <f t="shared" ref="J1575" si="1257">J1509</f>
        <v>0</v>
      </c>
      <c r="K1575" s="950"/>
      <c r="L1575" s="950"/>
      <c r="M1575" s="1070"/>
      <c r="N1575" s="1070"/>
      <c r="O1575" s="1070"/>
      <c r="P1575" s="948"/>
      <c r="Q1575" s="1070"/>
      <c r="R1575" s="948"/>
      <c r="S1575" s="1934"/>
      <c r="T1575" s="1934"/>
      <c r="U1575" s="1934"/>
      <c r="V1575" s="950"/>
      <c r="W1575" s="3167"/>
      <c r="X1575" s="950"/>
      <c r="Y1575" s="950"/>
      <c r="Z1575" s="1987"/>
      <c r="AA1575" s="1987"/>
      <c r="AB1575" s="950"/>
      <c r="AC1575" s="3709"/>
    </row>
    <row r="1576" spans="1:29" ht="29.25" x14ac:dyDescent="0.25">
      <c r="A1576" s="641">
        <v>1</v>
      </c>
      <c r="B1576" s="641">
        <v>1</v>
      </c>
      <c r="C1576" s="1139" t="s">
        <v>467</v>
      </c>
      <c r="D1576" s="951"/>
      <c r="E1576" s="1077"/>
      <c r="F1576" s="1518">
        <f t="shared" si="1238"/>
        <v>13000</v>
      </c>
      <c r="G1576" s="1070">
        <f t="shared" si="1238"/>
        <v>2166.666666666667</v>
      </c>
      <c r="H1576" s="1070">
        <f t="shared" si="1238"/>
        <v>1863</v>
      </c>
      <c r="I1576" s="1070">
        <f t="shared" si="1238"/>
        <v>85.984615384615367</v>
      </c>
      <c r="J1576" s="3459">
        <f t="shared" ref="J1576" si="1258">J1510</f>
        <v>0</v>
      </c>
      <c r="K1576" s="950"/>
      <c r="L1576" s="950"/>
      <c r="M1576" s="1070"/>
      <c r="N1576" s="1070"/>
      <c r="O1576" s="1070"/>
      <c r="P1576" s="948"/>
      <c r="Q1576" s="1070"/>
      <c r="R1576" s="948"/>
      <c r="S1576" s="1934">
        <f t="shared" ref="S1576:Y1577" si="1259">S1510</f>
        <v>7727.6219999999994</v>
      </c>
      <c r="T1576" s="1934">
        <f t="shared" ref="T1576" si="1260">T1510</f>
        <v>7727.6219999999994</v>
      </c>
      <c r="U1576" s="1934">
        <f t="shared" si="1259"/>
        <v>1287.9369999999999</v>
      </c>
      <c r="V1576" s="950">
        <f t="shared" si="1259"/>
        <v>939.72395999999992</v>
      </c>
      <c r="W1576" s="3167">
        <f t="shared" si="1259"/>
        <v>0</v>
      </c>
      <c r="X1576" s="950">
        <f t="shared" si="1259"/>
        <v>0</v>
      </c>
      <c r="Y1576" s="950">
        <f t="shared" si="1259"/>
        <v>-348.21303999999998</v>
      </c>
      <c r="Z1576" s="1987"/>
      <c r="AA1576" s="1987">
        <f t="shared" ref="AA1576:AC1577" si="1261">AA1510</f>
        <v>0</v>
      </c>
      <c r="AB1576" s="950">
        <f t="shared" si="1261"/>
        <v>939.72395999999992</v>
      </c>
      <c r="AC1576" s="3709">
        <f t="shared" si="1261"/>
        <v>0</v>
      </c>
    </row>
    <row r="1577" spans="1:29" x14ac:dyDescent="0.25">
      <c r="A1577" s="641">
        <v>1</v>
      </c>
      <c r="B1577" s="641">
        <v>1</v>
      </c>
      <c r="C1577" s="2581" t="s">
        <v>139</v>
      </c>
      <c r="D1577" s="951"/>
      <c r="E1577" s="1077"/>
      <c r="F1577" s="1518">
        <f t="shared" si="1238"/>
        <v>177789.4095238095</v>
      </c>
      <c r="G1577" s="1070">
        <f t="shared" si="1238"/>
        <v>29631.568253968253</v>
      </c>
      <c r="H1577" s="1070">
        <f t="shared" si="1238"/>
        <v>20571.247261904762</v>
      </c>
      <c r="I1577" s="1070">
        <f t="shared" si="1238"/>
        <v>69.423417233915274</v>
      </c>
      <c r="J1577" s="3459">
        <f t="shared" ref="J1577" si="1262">J1511</f>
        <v>0</v>
      </c>
      <c r="K1577" s="950"/>
      <c r="L1577" s="950"/>
      <c r="M1577" s="1070"/>
      <c r="N1577" s="1070"/>
      <c r="O1577" s="1070"/>
      <c r="P1577" s="948"/>
      <c r="Q1577" s="1070"/>
      <c r="R1577" s="948"/>
      <c r="S1577" s="1934">
        <f t="shared" si="1259"/>
        <v>204852.90841999999</v>
      </c>
      <c r="T1577" s="1934">
        <f t="shared" ref="T1577" si="1263">T1511</f>
        <v>204852.90841999999</v>
      </c>
      <c r="U1577" s="1934">
        <f t="shared" si="1259"/>
        <v>34142.15140333333</v>
      </c>
      <c r="V1577" s="950">
        <f t="shared" si="1259"/>
        <v>33793.93836</v>
      </c>
      <c r="W1577" s="3167">
        <f t="shared" si="1259"/>
        <v>0</v>
      </c>
      <c r="X1577" s="950">
        <f t="shared" si="1259"/>
        <v>0</v>
      </c>
      <c r="Y1577" s="950">
        <f t="shared" si="1259"/>
        <v>-348.2130433333308</v>
      </c>
      <c r="Z1577" s="1987"/>
      <c r="AA1577" s="1987">
        <f t="shared" si="1261"/>
        <v>-22.529419999999998</v>
      </c>
      <c r="AB1577" s="950">
        <f t="shared" si="1261"/>
        <v>33771.408940000001</v>
      </c>
      <c r="AC1577" s="3709">
        <f t="shared" si="1261"/>
        <v>0</v>
      </c>
    </row>
    <row r="1578" spans="1:29" x14ac:dyDescent="0.25">
      <c r="B1578" s="641">
        <v>1</v>
      </c>
      <c r="C1578" s="1212" t="s">
        <v>29</v>
      </c>
      <c r="D1578" s="1212"/>
      <c r="E1578" s="1131"/>
      <c r="F1578" s="1518"/>
      <c r="G1578" s="1070"/>
      <c r="H1578" s="1070"/>
      <c r="I1578" s="1070"/>
      <c r="J1578" s="3459"/>
      <c r="K1578" s="1069"/>
      <c r="L1578" s="1069"/>
      <c r="M1578" s="1069"/>
      <c r="N1578" s="1069"/>
      <c r="O1578" s="1069"/>
      <c r="P1578" s="1069"/>
      <c r="Q1578" s="1069"/>
      <c r="R1578" s="1069"/>
      <c r="S1578" s="1934"/>
      <c r="T1578" s="1934"/>
      <c r="U1578" s="1934"/>
      <c r="V1578" s="950"/>
      <c r="W1578" s="3167"/>
      <c r="X1578" s="950"/>
      <c r="Y1578" s="950"/>
      <c r="Z1578" s="950"/>
      <c r="AA1578" s="950"/>
      <c r="AB1578" s="950"/>
      <c r="AC1578" s="3709"/>
    </row>
    <row r="1579" spans="1:29" x14ac:dyDescent="0.25">
      <c r="A1579" s="641">
        <v>1</v>
      </c>
      <c r="B1579" s="641">
        <v>1</v>
      </c>
      <c r="C1579" s="1205" t="s">
        <v>69</v>
      </c>
      <c r="D1579" s="1205"/>
      <c r="E1579" s="1209"/>
      <c r="F1579" s="1519">
        <f>SUM(F1516)</f>
        <v>207</v>
      </c>
      <c r="G1579" s="963">
        <f>SUM(G1516)</f>
        <v>34</v>
      </c>
      <c r="H1579" s="963">
        <f>SUM(H1516)</f>
        <v>33</v>
      </c>
      <c r="I1579" s="963">
        <f t="shared" ref="I1579:I1586" si="1264">H1579/G1579*100</f>
        <v>97.058823529411768</v>
      </c>
      <c r="J1579" s="3417">
        <f>SUM(J1516)</f>
        <v>0</v>
      </c>
      <c r="K1579" s="1204">
        <f>M1579/F1579</f>
        <v>9.4347826086956523</v>
      </c>
      <c r="L1579" s="1069">
        <f>O1579/H1579</f>
        <v>8.3939393939393945</v>
      </c>
      <c r="M1579" s="963">
        <f>SUM(M1516)</f>
        <v>1953</v>
      </c>
      <c r="N1579" s="963">
        <f>SUM(N1516)</f>
        <v>326</v>
      </c>
      <c r="O1579" s="963">
        <f>SUM(O1516)</f>
        <v>277</v>
      </c>
      <c r="P1579" s="948">
        <f>O1579/N1579*100</f>
        <v>84.969325153374228</v>
      </c>
      <c r="Q1579" s="963">
        <f>SUM(Q1516)</f>
        <v>6.51</v>
      </c>
      <c r="R1579" s="948">
        <f>O1579/$C$3*12/Q1579</f>
        <v>255.29953917050693</v>
      </c>
      <c r="S1579" s="1935">
        <f>SUM(S1516)</f>
        <v>0</v>
      </c>
      <c r="T1579" s="1935">
        <f>SUM(T1516)</f>
        <v>0</v>
      </c>
      <c r="U1579" s="1934">
        <f>SUM(U1516)</f>
        <v>0</v>
      </c>
      <c r="V1579" s="1204">
        <f>SUM(V1516)</f>
        <v>0</v>
      </c>
      <c r="W1579" s="3168"/>
      <c r="X1579" s="1204"/>
      <c r="Y1579" s="1204">
        <f>SUM(Y1516)</f>
        <v>0</v>
      </c>
      <c r="Z1579" s="1204"/>
      <c r="AA1579" s="1204">
        <f>SUM(AA1516)</f>
        <v>0</v>
      </c>
      <c r="AB1579" s="1204">
        <f>SUM(AB1516)</f>
        <v>0</v>
      </c>
      <c r="AC1579" s="3709">
        <f>SUM(AC1516)</f>
        <v>0</v>
      </c>
    </row>
    <row r="1580" spans="1:29" x14ac:dyDescent="0.25">
      <c r="A1580" s="641">
        <v>1</v>
      </c>
      <c r="B1580" s="641">
        <v>1</v>
      </c>
      <c r="C1580" s="1097" t="s">
        <v>16</v>
      </c>
      <c r="D1580" s="1097"/>
      <c r="E1580" s="1192"/>
      <c r="F1580" s="1519">
        <f>F1520</f>
        <v>1981</v>
      </c>
      <c r="G1580" s="963">
        <f>G1520</f>
        <v>330</v>
      </c>
      <c r="H1580" s="963">
        <f>H1520</f>
        <v>322</v>
      </c>
      <c r="I1580" s="963">
        <f t="shared" si="1264"/>
        <v>97.575757575757578</v>
      </c>
      <c r="J1580" s="3417">
        <f t="shared" ref="J1580:O1580" si="1265">J1520</f>
        <v>0</v>
      </c>
      <c r="K1580" s="963">
        <f t="shared" si="1265"/>
        <v>8</v>
      </c>
      <c r="L1580" s="963">
        <f t="shared" si="1265"/>
        <v>8.012422360248447</v>
      </c>
      <c r="M1580" s="963">
        <f t="shared" si="1265"/>
        <v>15848</v>
      </c>
      <c r="N1580" s="963">
        <f t="shared" si="1265"/>
        <v>2642</v>
      </c>
      <c r="O1580" s="963">
        <f t="shared" si="1265"/>
        <v>2580</v>
      </c>
      <c r="P1580" s="948">
        <f>O1580/N1580*100</f>
        <v>97.653292959878883</v>
      </c>
      <c r="Q1580" s="963">
        <f>Q1520</f>
        <v>66.033333333333331</v>
      </c>
      <c r="R1580" s="963">
        <f>R1520</f>
        <v>234.42705704189802</v>
      </c>
      <c r="S1580" s="1935">
        <f t="shared" ref="S1580:V1581" si="1266">SUM(S1520)</f>
        <v>0</v>
      </c>
      <c r="T1580" s="1935">
        <f t="shared" ref="T1580" si="1267">SUM(T1520)</f>
        <v>0</v>
      </c>
      <c r="U1580" s="1934">
        <f t="shared" si="1266"/>
        <v>0</v>
      </c>
      <c r="V1580" s="1204">
        <f t="shared" si="1266"/>
        <v>0</v>
      </c>
      <c r="W1580" s="3168"/>
      <c r="X1580" s="1204"/>
      <c r="Y1580" s="1204">
        <f>SUM(Y1520)</f>
        <v>0</v>
      </c>
      <c r="Z1580" s="1204"/>
      <c r="AA1580" s="1204">
        <f t="shared" ref="AA1580:AC1581" si="1268">SUM(AA1520)</f>
        <v>0</v>
      </c>
      <c r="AB1580" s="1204">
        <f t="shared" si="1268"/>
        <v>0</v>
      </c>
      <c r="AC1580" s="3709">
        <f t="shared" si="1268"/>
        <v>0</v>
      </c>
    </row>
    <row r="1581" spans="1:29" ht="29.25" x14ac:dyDescent="0.25">
      <c r="A1581" s="641">
        <v>1</v>
      </c>
      <c r="B1581" s="641">
        <v>1</v>
      </c>
      <c r="C1581" s="967" t="s">
        <v>144</v>
      </c>
      <c r="D1581" s="967"/>
      <c r="E1581" s="967"/>
      <c r="F1581" s="1518">
        <f>SUM(F1521)</f>
        <v>2188</v>
      </c>
      <c r="G1581" s="1070">
        <f>SUM(G1521)</f>
        <v>364</v>
      </c>
      <c r="H1581" s="1070">
        <f>SUM(H1521)</f>
        <v>355</v>
      </c>
      <c r="I1581" s="1070">
        <f t="shared" si="1264"/>
        <v>97.527472527472526</v>
      </c>
      <c r="J1581" s="3459">
        <f>SUM(J1521)</f>
        <v>0</v>
      </c>
      <c r="K1581" s="1204">
        <f>M1581/F1581</f>
        <v>8.1357404021937842</v>
      </c>
      <c r="L1581" s="1069">
        <f>O1581/H1581</f>
        <v>8.0478873239436624</v>
      </c>
      <c r="M1581" s="1070">
        <f>SUM(M1521)</f>
        <v>17801</v>
      </c>
      <c r="N1581" s="1070">
        <f>SUM(N1521)</f>
        <v>2968</v>
      </c>
      <c r="O1581" s="1070">
        <f>SUM(O1521)</f>
        <v>2857</v>
      </c>
      <c r="P1581" s="948">
        <f>O1581/N1581*100</f>
        <v>96.260107816711596</v>
      </c>
      <c r="Q1581" s="1070">
        <f>SUM(Q1521)</f>
        <v>72.543333333333337</v>
      </c>
      <c r="R1581" s="948">
        <f>O1581/$C$3*12/Q1581</f>
        <v>236.30014244359691</v>
      </c>
      <c r="S1581" s="1934">
        <f t="shared" si="1266"/>
        <v>44962.237152000002</v>
      </c>
      <c r="T1581" s="1934">
        <f t="shared" ref="T1581" si="1269">SUM(T1521)</f>
        <v>44962.237152000002</v>
      </c>
      <c r="U1581" s="1934">
        <f t="shared" si="1266"/>
        <v>7493.7061920000006</v>
      </c>
      <c r="V1581" s="950">
        <f t="shared" si="1266"/>
        <v>7121.6193899999998</v>
      </c>
      <c r="W1581" s="3167">
        <f>SUM(W1521)</f>
        <v>0</v>
      </c>
      <c r="X1581" s="950">
        <f>SUM(X1521)</f>
        <v>0</v>
      </c>
      <c r="Y1581" s="950">
        <f>SUM(Y1521)</f>
        <v>-372.08680200000072</v>
      </c>
      <c r="Z1581" s="950"/>
      <c r="AA1581" s="950">
        <f t="shared" si="1268"/>
        <v>0</v>
      </c>
      <c r="AB1581" s="950">
        <f t="shared" si="1268"/>
        <v>7121.6193899999998</v>
      </c>
      <c r="AC1581" s="3709">
        <f t="shared" si="1268"/>
        <v>0</v>
      </c>
    </row>
    <row r="1582" spans="1:29" x14ac:dyDescent="0.25">
      <c r="A1582" s="641">
        <v>1</v>
      </c>
      <c r="B1582" s="641">
        <v>1</v>
      </c>
      <c r="C1582" s="1098" t="s">
        <v>261</v>
      </c>
      <c r="D1582" s="1098"/>
      <c r="E1582" s="1098"/>
      <c r="F1582" s="1537">
        <f t="shared" ref="F1582:H1586" si="1270">F1522</f>
        <v>5893</v>
      </c>
      <c r="G1582" s="1073">
        <f t="shared" si="1270"/>
        <v>982</v>
      </c>
      <c r="H1582" s="1073">
        <f t="shared" si="1270"/>
        <v>1007</v>
      </c>
      <c r="I1582" s="1051">
        <f t="shared" si="1264"/>
        <v>102.5458248472505</v>
      </c>
      <c r="J1582" s="3477">
        <f t="shared" ref="J1582" si="1271">J1522</f>
        <v>6</v>
      </c>
      <c r="K1582" s="1210"/>
      <c r="L1582" s="1211"/>
      <c r="M1582" s="1073"/>
      <c r="N1582" s="1073"/>
      <c r="O1582" s="1073"/>
      <c r="P1582" s="1081"/>
      <c r="Q1582" s="1073"/>
      <c r="R1582" s="1081"/>
      <c r="S1582" s="1936"/>
      <c r="T1582" s="1936"/>
      <c r="U1582" s="1934"/>
      <c r="V1582" s="1079"/>
      <c r="W1582" s="3169"/>
      <c r="X1582" s="1079"/>
      <c r="Y1582" s="1079"/>
      <c r="Z1582" s="1079"/>
      <c r="AA1582" s="1079"/>
      <c r="AB1582" s="1079"/>
      <c r="AC1582" s="3709"/>
    </row>
    <row r="1583" spans="1:29" x14ac:dyDescent="0.25">
      <c r="A1583" s="641">
        <v>1</v>
      </c>
      <c r="B1583" s="641">
        <v>1</v>
      </c>
      <c r="C1583" s="1026" t="s">
        <v>262</v>
      </c>
      <c r="D1583" s="1026"/>
      <c r="E1583" s="974"/>
      <c r="F1583" s="1539">
        <f t="shared" si="1270"/>
        <v>5893</v>
      </c>
      <c r="G1583" s="1055">
        <f t="shared" si="1270"/>
        <v>982</v>
      </c>
      <c r="H1583" s="1055">
        <f t="shared" si="1270"/>
        <v>1007</v>
      </c>
      <c r="I1583" s="1070">
        <f t="shared" si="1264"/>
        <v>102.5458248472505</v>
      </c>
      <c r="J1583" s="3474">
        <f t="shared" ref="J1583" si="1272">J1523</f>
        <v>6</v>
      </c>
      <c r="K1583" s="1083"/>
      <c r="L1583" s="1099"/>
      <c r="M1583" s="1055"/>
      <c r="N1583" s="1055"/>
      <c r="O1583" s="1055"/>
      <c r="P1583" s="973"/>
      <c r="Q1583" s="1055"/>
      <c r="R1583" s="973"/>
      <c r="S1583" s="1937"/>
      <c r="T1583" s="1937"/>
      <c r="U1583" s="1934"/>
      <c r="V1583" s="1086"/>
      <c r="W1583" s="3170"/>
      <c r="X1583" s="1086"/>
      <c r="Y1583" s="1086"/>
      <c r="Z1583" s="1086"/>
      <c r="AA1583" s="1086"/>
      <c r="AB1583" s="1086"/>
      <c r="AC1583" s="3709"/>
    </row>
    <row r="1584" spans="1:29" x14ac:dyDescent="0.25">
      <c r="A1584" s="641">
        <v>1</v>
      </c>
      <c r="B1584" s="641">
        <v>1</v>
      </c>
      <c r="C1584" s="974" t="s">
        <v>263</v>
      </c>
      <c r="D1584" s="974"/>
      <c r="E1584" s="974"/>
      <c r="F1584" s="1539">
        <f t="shared" si="1270"/>
        <v>7</v>
      </c>
      <c r="G1584" s="1055">
        <f t="shared" si="1270"/>
        <v>1</v>
      </c>
      <c r="H1584" s="1055">
        <f t="shared" si="1270"/>
        <v>0</v>
      </c>
      <c r="I1584" s="1070">
        <f t="shared" si="1264"/>
        <v>0</v>
      </c>
      <c r="J1584" s="3474">
        <f t="shared" ref="J1584" si="1273">J1524</f>
        <v>0</v>
      </c>
      <c r="K1584" s="1083"/>
      <c r="L1584" s="1099"/>
      <c r="M1584" s="1055"/>
      <c r="N1584" s="1055"/>
      <c r="O1584" s="1055"/>
      <c r="P1584" s="973"/>
      <c r="Q1584" s="1055"/>
      <c r="R1584" s="973"/>
      <c r="S1584" s="1937"/>
      <c r="T1584" s="1937"/>
      <c r="U1584" s="1934"/>
      <c r="V1584" s="1086"/>
      <c r="W1584" s="3170"/>
      <c r="X1584" s="1086"/>
      <c r="Y1584" s="1086"/>
      <c r="Z1584" s="1086"/>
      <c r="AA1584" s="1086"/>
      <c r="AB1584" s="1086"/>
      <c r="AC1584" s="3709"/>
    </row>
    <row r="1585" spans="1:29" ht="30" x14ac:dyDescent="0.25">
      <c r="A1585" s="641">
        <v>1</v>
      </c>
      <c r="B1585" s="641">
        <v>1</v>
      </c>
      <c r="C1585" s="1223" t="s">
        <v>264</v>
      </c>
      <c r="D1585" s="1026"/>
      <c r="E1585" s="974"/>
      <c r="F1585" s="1539">
        <f t="shared" si="1270"/>
        <v>7</v>
      </c>
      <c r="G1585" s="1055">
        <f t="shared" si="1270"/>
        <v>1</v>
      </c>
      <c r="H1585" s="1055">
        <f t="shared" si="1270"/>
        <v>0</v>
      </c>
      <c r="I1585" s="1055">
        <f t="shared" si="1264"/>
        <v>0</v>
      </c>
      <c r="J1585" s="3474">
        <f t="shared" ref="J1585" si="1274">J1525</f>
        <v>0</v>
      </c>
      <c r="K1585" s="1204"/>
      <c r="L1585" s="1099"/>
      <c r="M1585" s="1055"/>
      <c r="N1585" s="1055"/>
      <c r="O1585" s="1055"/>
      <c r="P1585" s="973"/>
      <c r="Q1585" s="1070"/>
      <c r="R1585" s="948"/>
      <c r="S1585" s="1934"/>
      <c r="T1585" s="1934"/>
      <c r="U1585" s="1934"/>
      <c r="V1585" s="950"/>
      <c r="W1585" s="3170"/>
      <c r="X1585" s="1086"/>
      <c r="Y1585" s="1086"/>
      <c r="Z1585" s="1086"/>
      <c r="AA1585" s="1086"/>
      <c r="AB1585" s="1086"/>
      <c r="AC1585" s="3709"/>
    </row>
    <row r="1586" spans="1:29" ht="15.75" thickBot="1" x14ac:dyDescent="0.3">
      <c r="B1586" s="641">
        <v>1</v>
      </c>
      <c r="C1586" s="1098" t="s">
        <v>275</v>
      </c>
      <c r="D1586" s="1722"/>
      <c r="E1586" s="1475"/>
      <c r="F1586" s="1540">
        <f t="shared" si="1270"/>
        <v>5900</v>
      </c>
      <c r="G1586" s="1071">
        <f t="shared" si="1270"/>
        <v>983</v>
      </c>
      <c r="H1586" s="1071">
        <f t="shared" si="1270"/>
        <v>1007</v>
      </c>
      <c r="I1586" s="1071">
        <f t="shared" si="1264"/>
        <v>102.44150559511699</v>
      </c>
      <c r="J1586" s="3546">
        <f t="shared" ref="J1586" si="1275">J1526</f>
        <v>6</v>
      </c>
      <c r="K1586" s="1092"/>
      <c r="L1586" s="1102"/>
      <c r="M1586" s="1071"/>
      <c r="N1586" s="1071"/>
      <c r="O1586" s="1071"/>
      <c r="P1586" s="983"/>
      <c r="Q1586" s="1071"/>
      <c r="R1586" s="983"/>
      <c r="S1586" s="1931">
        <f t="shared" ref="S1586:Y1586" si="1276">S1526</f>
        <v>26064.671679999999</v>
      </c>
      <c r="T1586" s="1931">
        <f t="shared" ref="T1586" si="1277">T1526</f>
        <v>26064.671679999999</v>
      </c>
      <c r="U1586" s="1937">
        <f t="shared" si="1276"/>
        <v>4344.1119466666669</v>
      </c>
      <c r="V1586" s="1087">
        <f t="shared" si="1276"/>
        <v>4280.4597699999995</v>
      </c>
      <c r="W1586" s="3171">
        <f t="shared" si="1276"/>
        <v>0</v>
      </c>
      <c r="X1586" s="1087">
        <f t="shared" si="1276"/>
        <v>0</v>
      </c>
      <c r="Y1586" s="1087">
        <f t="shared" si="1276"/>
        <v>-63.652176666667401</v>
      </c>
      <c r="Z1586" s="1087"/>
      <c r="AA1586" s="1087">
        <f>AA1526</f>
        <v>-4.7240200000000003</v>
      </c>
      <c r="AB1586" s="1087">
        <f>AB1526</f>
        <v>4275.7357499999998</v>
      </c>
      <c r="AC1586" s="3719">
        <f>AC1526</f>
        <v>0</v>
      </c>
    </row>
    <row r="1587" spans="1:29" ht="15.75" thickBot="1" x14ac:dyDescent="0.3">
      <c r="A1587" s="641">
        <v>1</v>
      </c>
      <c r="B1587" s="641">
        <v>1</v>
      </c>
      <c r="C1587" s="3770" t="s">
        <v>60</v>
      </c>
      <c r="D1587" s="724"/>
      <c r="E1587" s="724"/>
      <c r="F1587" s="631"/>
      <c r="G1587" s="201"/>
      <c r="H1587" s="201"/>
      <c r="I1587" s="201"/>
      <c r="J1587" s="3661"/>
      <c r="K1587" s="520"/>
      <c r="L1587" s="520"/>
      <c r="M1587" s="520"/>
      <c r="N1587" s="520"/>
      <c r="O1587" s="520"/>
      <c r="P1587" s="520"/>
      <c r="Q1587" s="520"/>
      <c r="R1587" s="520"/>
      <c r="S1587" s="1932"/>
      <c r="T1587" s="1932"/>
      <c r="U1587" s="2981"/>
      <c r="V1587" s="658"/>
      <c r="W1587" s="3160"/>
      <c r="X1587" s="658"/>
      <c r="Y1587" s="658"/>
      <c r="Z1587" s="744"/>
      <c r="AA1587" s="744"/>
      <c r="AB1587" s="658"/>
      <c r="AC1587" s="3783"/>
    </row>
    <row r="1588" spans="1:29" ht="47.25" x14ac:dyDescent="0.25">
      <c r="A1588" s="641">
        <v>1</v>
      </c>
      <c r="B1588" s="641">
        <v>1</v>
      </c>
      <c r="C1588" s="1011" t="s">
        <v>192</v>
      </c>
      <c r="D1588" s="465"/>
      <c r="E1588" s="364"/>
      <c r="F1588" s="668"/>
      <c r="G1588" s="667"/>
      <c r="H1588" s="667"/>
      <c r="I1588" s="667"/>
      <c r="J1588" s="3664"/>
      <c r="K1588" s="667"/>
      <c r="L1588" s="667"/>
      <c r="M1588" s="667"/>
      <c r="N1588" s="667"/>
      <c r="O1588" s="667"/>
      <c r="P1588" s="667"/>
      <c r="Q1588" s="667"/>
      <c r="R1588" s="667"/>
      <c r="S1588" s="1885"/>
      <c r="T1588" s="1885"/>
      <c r="U1588" s="2997"/>
      <c r="V1588" s="1885"/>
      <c r="W1588" s="3139"/>
      <c r="X1588" s="1885"/>
      <c r="Y1588" s="1885"/>
      <c r="Z1588" s="1991"/>
      <c r="AA1588" s="1991"/>
      <c r="AB1588" s="1885"/>
      <c r="AC1588" s="3709"/>
    </row>
    <row r="1589" spans="1:29" s="47" customFormat="1" x14ac:dyDescent="0.25">
      <c r="A1589" s="641">
        <v>1</v>
      </c>
      <c r="B1589" s="641">
        <v>1</v>
      </c>
      <c r="C1589" s="564" t="s">
        <v>5</v>
      </c>
      <c r="D1589" s="564"/>
      <c r="E1589" s="564"/>
      <c r="F1589" s="749"/>
      <c r="G1589" s="193"/>
      <c r="H1589" s="193"/>
      <c r="I1589" s="193"/>
      <c r="J1589" s="3512"/>
      <c r="K1589" s="193"/>
      <c r="L1589" s="193"/>
      <c r="M1589" s="565"/>
      <c r="N1589" s="565"/>
      <c r="O1589" s="565"/>
      <c r="P1589" s="565"/>
      <c r="Q1589" s="565"/>
      <c r="R1589" s="565"/>
      <c r="S1589" s="1908"/>
      <c r="T1589" s="1908"/>
      <c r="U1589" s="2958"/>
      <c r="V1589" s="1908"/>
      <c r="W1589" s="3155"/>
      <c r="X1589" s="1908"/>
      <c r="Y1589" s="1908"/>
      <c r="Z1589" s="1908"/>
      <c r="AA1589" s="1908"/>
      <c r="AB1589" s="1908"/>
      <c r="AC1589" s="3709"/>
    </row>
    <row r="1590" spans="1:29" s="47" customFormat="1" x14ac:dyDescent="0.25">
      <c r="A1590" s="641">
        <v>1</v>
      </c>
      <c r="B1590" s="641">
        <v>1</v>
      </c>
      <c r="C1590" s="100" t="s">
        <v>24</v>
      </c>
      <c r="D1590" s="3352" t="s">
        <v>342</v>
      </c>
      <c r="E1590" s="310">
        <v>340</v>
      </c>
      <c r="F1590" s="617">
        <v>473</v>
      </c>
      <c r="G1590" s="69">
        <f t="shared" ref="G1590:G1599" si="1278">F1590/12*$C$3</f>
        <v>78.833333333333329</v>
      </c>
      <c r="H1590" s="749">
        <v>57</v>
      </c>
      <c r="I1590" s="69">
        <f t="shared" ref="I1590:I1600" si="1279">H1590/G1590*100</f>
        <v>72.304439746300218</v>
      </c>
      <c r="J1590" s="3665">
        <v>2</v>
      </c>
      <c r="K1590" s="748">
        <v>6</v>
      </c>
      <c r="L1590" s="70">
        <f t="shared" ref="L1590:L1600" si="1280">O1590/H1590</f>
        <v>4.666666666666667</v>
      </c>
      <c r="M1590" s="71">
        <f t="shared" ref="M1590:M1599" si="1281">ROUND(F1590*K1590,0)</f>
        <v>2838</v>
      </c>
      <c r="N1590" s="71">
        <f t="shared" ref="N1590:N1599" si="1282">ROUND(M1590/12*$C$3,0)</f>
        <v>473</v>
      </c>
      <c r="O1590" s="565">
        <v>266</v>
      </c>
      <c r="P1590" s="71">
        <f t="shared" ref="P1590:P1600" si="1283">O1590/N1590*100</f>
        <v>56.236786469344615</v>
      </c>
      <c r="Q1590" s="71">
        <f t="shared" ref="Q1590:Q1599" si="1284">ROUND(M1590/E1590,0)</f>
        <v>8</v>
      </c>
      <c r="R1590" s="71">
        <f t="shared" ref="R1590:R1600" si="1285">O1590/$C$3*12/Q1590</f>
        <v>199.5</v>
      </c>
      <c r="S1590" s="1908"/>
      <c r="T1590" s="1908"/>
      <c r="U1590" s="2958"/>
      <c r="V1590" s="1908"/>
      <c r="W1590" s="3155"/>
      <c r="X1590" s="1908"/>
      <c r="Y1590" s="1908"/>
      <c r="Z1590" s="1908"/>
      <c r="AA1590" s="1908"/>
      <c r="AB1590" s="1908"/>
      <c r="AC1590" s="3709"/>
    </row>
    <row r="1591" spans="1:29" s="47" customFormat="1" x14ac:dyDescent="0.25">
      <c r="A1591" s="641"/>
      <c r="B1591" s="641">
        <v>1</v>
      </c>
      <c r="C1591" s="100" t="s">
        <v>25</v>
      </c>
      <c r="D1591" s="3352" t="s">
        <v>342</v>
      </c>
      <c r="E1591" s="310">
        <v>300</v>
      </c>
      <c r="F1591" s="617">
        <v>292</v>
      </c>
      <c r="G1591" s="69">
        <f t="shared" ref="G1591" si="1286">F1591/12*$C$3</f>
        <v>48.666666666666664</v>
      </c>
      <c r="H1591" s="750">
        <v>40</v>
      </c>
      <c r="I1591" s="69">
        <f t="shared" si="1279"/>
        <v>82.191780821917817</v>
      </c>
      <c r="J1591" s="3666">
        <v>3</v>
      </c>
      <c r="K1591" s="748">
        <v>6.7</v>
      </c>
      <c r="L1591" s="70">
        <f t="shared" ref="L1591" si="1287">O1591/H1591</f>
        <v>7.1</v>
      </c>
      <c r="M1591" s="71">
        <f t="shared" si="1281"/>
        <v>1956</v>
      </c>
      <c r="N1591" s="71">
        <f t="shared" ref="N1591" si="1288">ROUND(M1591/12*$C$3,0)</f>
        <v>326</v>
      </c>
      <c r="O1591" s="71">
        <v>284</v>
      </c>
      <c r="P1591" s="71">
        <f t="shared" ref="P1591" si="1289">O1591/N1591*100</f>
        <v>87.116564417177912</v>
      </c>
      <c r="Q1591" s="71">
        <f t="shared" si="1284"/>
        <v>7</v>
      </c>
      <c r="R1591" s="71">
        <f t="shared" ref="R1591" si="1290">O1591/$C$3*12/Q1591</f>
        <v>243.42857142857142</v>
      </c>
      <c r="S1591" s="1908"/>
      <c r="T1591" s="1908"/>
      <c r="U1591" s="2958"/>
      <c r="V1591" s="1908"/>
      <c r="W1591" s="3155"/>
      <c r="X1591" s="1908"/>
      <c r="Y1591" s="1908"/>
      <c r="Z1591" s="1908"/>
      <c r="AA1591" s="1908"/>
      <c r="AB1591" s="1908"/>
      <c r="AC1591" s="3709"/>
    </row>
    <row r="1592" spans="1:29" s="920" customFormat="1" x14ac:dyDescent="0.25">
      <c r="A1592" s="1490"/>
      <c r="B1592" s="641">
        <v>1</v>
      </c>
      <c r="C1592" s="3" t="s">
        <v>23</v>
      </c>
      <c r="D1592" s="3352" t="s">
        <v>342</v>
      </c>
      <c r="E1592" s="1323">
        <v>270</v>
      </c>
      <c r="F1592" s="1493">
        <v>527</v>
      </c>
      <c r="G1592" s="858">
        <f t="shared" ref="G1592" si="1291">F1592/12*$C$3</f>
        <v>87.833333333333329</v>
      </c>
      <c r="H1592" s="1491">
        <v>102</v>
      </c>
      <c r="I1592" s="858">
        <f t="shared" si="1279"/>
        <v>116.12903225806453</v>
      </c>
      <c r="J1592" s="3667">
        <v>23</v>
      </c>
      <c r="K1592" s="1492">
        <v>7</v>
      </c>
      <c r="L1592" s="987">
        <f t="shared" si="1280"/>
        <v>11.382352941176471</v>
      </c>
      <c r="M1592" s="988">
        <f t="shared" si="1281"/>
        <v>3689</v>
      </c>
      <c r="N1592" s="988">
        <f t="shared" si="1282"/>
        <v>615</v>
      </c>
      <c r="O1592" s="988">
        <v>1161</v>
      </c>
      <c r="P1592" s="988">
        <f t="shared" si="1283"/>
        <v>188.78048780487805</v>
      </c>
      <c r="Q1592" s="988">
        <f t="shared" si="1284"/>
        <v>14</v>
      </c>
      <c r="R1592" s="988">
        <f t="shared" si="1285"/>
        <v>497.57142857142856</v>
      </c>
      <c r="S1592" s="1938"/>
      <c r="T1592" s="1938"/>
      <c r="U1592" s="2988"/>
      <c r="V1592" s="1938"/>
      <c r="W1592" s="3172"/>
      <c r="X1592" s="1938"/>
      <c r="Y1592" s="1938"/>
      <c r="Z1592" s="1938"/>
      <c r="AA1592" s="1938"/>
      <c r="AB1592" s="1938"/>
      <c r="AC1592" s="3709"/>
    </row>
    <row r="1593" spans="1:29" s="47" customFormat="1" x14ac:dyDescent="0.25">
      <c r="A1593" s="641">
        <v>1</v>
      </c>
      <c r="B1593" s="641">
        <v>1</v>
      </c>
      <c r="C1593" s="100" t="s">
        <v>8</v>
      </c>
      <c r="D1593" s="3352" t="s">
        <v>342</v>
      </c>
      <c r="E1593" s="310">
        <v>340</v>
      </c>
      <c r="F1593" s="617">
        <v>200</v>
      </c>
      <c r="G1593" s="69">
        <f t="shared" si="1278"/>
        <v>33.333333333333336</v>
      </c>
      <c r="H1593" s="749">
        <v>17</v>
      </c>
      <c r="I1593" s="69">
        <f t="shared" si="1279"/>
        <v>51</v>
      </c>
      <c r="J1593" s="3665">
        <v>5</v>
      </c>
      <c r="K1593" s="748">
        <v>11</v>
      </c>
      <c r="L1593" s="70">
        <f t="shared" si="1280"/>
        <v>11.529411764705882</v>
      </c>
      <c r="M1593" s="71">
        <f t="shared" si="1281"/>
        <v>2200</v>
      </c>
      <c r="N1593" s="71">
        <f t="shared" si="1282"/>
        <v>367</v>
      </c>
      <c r="O1593" s="565">
        <v>196</v>
      </c>
      <c r="P1593" s="71">
        <f t="shared" si="1283"/>
        <v>53.405994550408721</v>
      </c>
      <c r="Q1593" s="71">
        <f t="shared" si="1284"/>
        <v>6</v>
      </c>
      <c r="R1593" s="71">
        <f t="shared" si="1285"/>
        <v>196</v>
      </c>
      <c r="S1593" s="1908"/>
      <c r="T1593" s="1908"/>
      <c r="U1593" s="2958"/>
      <c r="V1593" s="1908"/>
      <c r="W1593" s="3155"/>
      <c r="X1593" s="1908"/>
      <c r="Y1593" s="1908"/>
      <c r="Z1593" s="1908"/>
      <c r="AA1593" s="1908"/>
      <c r="AB1593" s="1908"/>
      <c r="AC1593" s="3709"/>
    </row>
    <row r="1594" spans="1:29" s="47" customFormat="1" x14ac:dyDescent="0.25">
      <c r="A1594" s="641">
        <v>1</v>
      </c>
      <c r="B1594" s="641">
        <v>1</v>
      </c>
      <c r="C1594" s="100" t="s">
        <v>284</v>
      </c>
      <c r="D1594" s="3352" t="s">
        <v>342</v>
      </c>
      <c r="E1594" s="310">
        <v>330</v>
      </c>
      <c r="F1594" s="617">
        <v>35</v>
      </c>
      <c r="G1594" s="69">
        <f t="shared" si="1278"/>
        <v>5.833333333333333</v>
      </c>
      <c r="H1594" s="749">
        <v>0</v>
      </c>
      <c r="I1594" s="69">
        <f t="shared" si="1279"/>
        <v>0</v>
      </c>
      <c r="J1594" s="3665">
        <v>0</v>
      </c>
      <c r="K1594" s="748">
        <v>10</v>
      </c>
      <c r="L1594" s="70" t="e">
        <f t="shared" si="1280"/>
        <v>#DIV/0!</v>
      </c>
      <c r="M1594" s="71">
        <f t="shared" si="1281"/>
        <v>350</v>
      </c>
      <c r="N1594" s="71">
        <f t="shared" si="1282"/>
        <v>58</v>
      </c>
      <c r="O1594" s="565"/>
      <c r="P1594" s="71">
        <f t="shared" si="1283"/>
        <v>0</v>
      </c>
      <c r="Q1594" s="71">
        <f t="shared" si="1284"/>
        <v>1</v>
      </c>
      <c r="R1594" s="71">
        <f t="shared" si="1285"/>
        <v>0</v>
      </c>
      <c r="S1594" s="1908"/>
      <c r="T1594" s="1908"/>
      <c r="U1594" s="2958"/>
      <c r="V1594" s="1908"/>
      <c r="W1594" s="3155"/>
      <c r="X1594" s="1908"/>
      <c r="Y1594" s="1908"/>
      <c r="Z1594" s="1908"/>
      <c r="AA1594" s="1908"/>
      <c r="AB1594" s="1908"/>
      <c r="AC1594" s="3709"/>
    </row>
    <row r="1595" spans="1:29" s="47" customFormat="1" x14ac:dyDescent="0.25">
      <c r="A1595" s="641">
        <v>1</v>
      </c>
      <c r="B1595" s="641">
        <v>1</v>
      </c>
      <c r="C1595" s="100" t="s">
        <v>26</v>
      </c>
      <c r="D1595" s="3352" t="s">
        <v>342</v>
      </c>
      <c r="E1595" s="310">
        <v>340</v>
      </c>
      <c r="F1595" s="617">
        <v>181</v>
      </c>
      <c r="G1595" s="69">
        <f t="shared" si="1278"/>
        <v>30.166666666666668</v>
      </c>
      <c r="H1595" s="749">
        <v>12</v>
      </c>
      <c r="I1595" s="69">
        <f t="shared" si="1279"/>
        <v>39.77900552486188</v>
      </c>
      <c r="J1595" s="3665">
        <v>7</v>
      </c>
      <c r="K1595" s="748">
        <v>7.7</v>
      </c>
      <c r="L1595" s="70">
        <f t="shared" si="1280"/>
        <v>6.333333333333333</v>
      </c>
      <c r="M1595" s="71">
        <f t="shared" si="1281"/>
        <v>1394</v>
      </c>
      <c r="N1595" s="71">
        <f t="shared" si="1282"/>
        <v>232</v>
      </c>
      <c r="O1595" s="565">
        <v>76</v>
      </c>
      <c r="P1595" s="71">
        <f t="shared" si="1283"/>
        <v>32.758620689655174</v>
      </c>
      <c r="Q1595" s="71">
        <f t="shared" si="1284"/>
        <v>4</v>
      </c>
      <c r="R1595" s="71">
        <f t="shared" si="1285"/>
        <v>114</v>
      </c>
      <c r="S1595" s="1908"/>
      <c r="T1595" s="1908"/>
      <c r="U1595" s="2969"/>
      <c r="V1595" s="1908"/>
      <c r="W1595" s="3155"/>
      <c r="X1595" s="1908"/>
      <c r="Y1595" s="1908"/>
      <c r="Z1595" s="1908"/>
      <c r="AA1595" s="1908"/>
      <c r="AB1595" s="1908"/>
      <c r="AC1595" s="3709"/>
    </row>
    <row r="1596" spans="1:29" s="47" customFormat="1" x14ac:dyDescent="0.25">
      <c r="A1596" s="641">
        <v>1</v>
      </c>
      <c r="B1596" s="641">
        <v>1</v>
      </c>
      <c r="C1596" s="100" t="s">
        <v>183</v>
      </c>
      <c r="D1596" s="3352" t="s">
        <v>342</v>
      </c>
      <c r="E1596" s="310">
        <v>300</v>
      </c>
      <c r="F1596" s="617">
        <v>5</v>
      </c>
      <c r="G1596" s="69">
        <f t="shared" si="1278"/>
        <v>0.83333333333333337</v>
      </c>
      <c r="H1596" s="749">
        <v>0</v>
      </c>
      <c r="I1596" s="69">
        <f t="shared" si="1279"/>
        <v>0</v>
      </c>
      <c r="J1596" s="3665">
        <v>0</v>
      </c>
      <c r="K1596" s="748">
        <v>11</v>
      </c>
      <c r="L1596" s="70" t="e">
        <f t="shared" si="1280"/>
        <v>#DIV/0!</v>
      </c>
      <c r="M1596" s="71">
        <f t="shared" si="1281"/>
        <v>55</v>
      </c>
      <c r="N1596" s="71">
        <f t="shared" si="1282"/>
        <v>9</v>
      </c>
      <c r="O1596" s="565"/>
      <c r="P1596" s="71">
        <f t="shared" si="1283"/>
        <v>0</v>
      </c>
      <c r="Q1596" s="71">
        <f t="shared" si="1284"/>
        <v>0</v>
      </c>
      <c r="R1596" s="71" t="e">
        <f t="shared" si="1285"/>
        <v>#DIV/0!</v>
      </c>
      <c r="S1596" s="1908"/>
      <c r="T1596" s="1908"/>
      <c r="U1596" s="2969"/>
      <c r="V1596" s="1908"/>
      <c r="W1596" s="3155"/>
      <c r="X1596" s="1908"/>
      <c r="Y1596" s="1908"/>
      <c r="Z1596" s="1908"/>
      <c r="AA1596" s="1908"/>
      <c r="AB1596" s="1908"/>
      <c r="AC1596" s="3709"/>
    </row>
    <row r="1597" spans="1:29" s="47" customFormat="1" x14ac:dyDescent="0.25">
      <c r="A1597" s="641">
        <v>1</v>
      </c>
      <c r="B1597" s="641">
        <v>1</v>
      </c>
      <c r="C1597" s="100" t="s">
        <v>67</v>
      </c>
      <c r="D1597" s="3352" t="s">
        <v>342</v>
      </c>
      <c r="E1597" s="310">
        <v>320</v>
      </c>
      <c r="F1597" s="617">
        <v>195</v>
      </c>
      <c r="G1597" s="69">
        <f t="shared" si="1278"/>
        <v>32.5</v>
      </c>
      <c r="H1597" s="749">
        <v>49</v>
      </c>
      <c r="I1597" s="69">
        <f t="shared" si="1279"/>
        <v>150.76923076923077</v>
      </c>
      <c r="J1597" s="3665">
        <v>4</v>
      </c>
      <c r="K1597" s="748">
        <v>8.6</v>
      </c>
      <c r="L1597" s="70">
        <f t="shared" si="1280"/>
        <v>7.7346938775510203</v>
      </c>
      <c r="M1597" s="71">
        <f t="shared" si="1281"/>
        <v>1677</v>
      </c>
      <c r="N1597" s="71">
        <f t="shared" si="1282"/>
        <v>280</v>
      </c>
      <c r="O1597" s="565">
        <v>379</v>
      </c>
      <c r="P1597" s="71">
        <f t="shared" si="1283"/>
        <v>135.35714285714286</v>
      </c>
      <c r="Q1597" s="71">
        <f t="shared" si="1284"/>
        <v>5</v>
      </c>
      <c r="R1597" s="71">
        <f t="shared" si="1285"/>
        <v>454.8</v>
      </c>
      <c r="S1597" s="1908"/>
      <c r="T1597" s="1908"/>
      <c r="U1597" s="2969"/>
      <c r="V1597" s="1908"/>
      <c r="W1597" s="3155"/>
      <c r="X1597" s="1908"/>
      <c r="Y1597" s="1908"/>
      <c r="Z1597" s="1908"/>
      <c r="AA1597" s="1908"/>
      <c r="AB1597" s="1908"/>
      <c r="AC1597" s="3709"/>
    </row>
    <row r="1598" spans="1:29" s="47" customFormat="1" x14ac:dyDescent="0.25">
      <c r="A1598" s="641">
        <v>1</v>
      </c>
      <c r="B1598" s="641">
        <v>1</v>
      </c>
      <c r="C1598" s="104" t="s">
        <v>10</v>
      </c>
      <c r="D1598" s="3352" t="s">
        <v>342</v>
      </c>
      <c r="E1598" s="310">
        <v>340</v>
      </c>
      <c r="F1598" s="617">
        <v>1294</v>
      </c>
      <c r="G1598" s="69">
        <f t="shared" si="1278"/>
        <v>215.66666666666666</v>
      </c>
      <c r="H1598" s="749">
        <v>133</v>
      </c>
      <c r="I1598" s="69">
        <f t="shared" si="1279"/>
        <v>61.669242658423492</v>
      </c>
      <c r="J1598" s="3665">
        <v>18</v>
      </c>
      <c r="K1598" s="312">
        <v>11.5</v>
      </c>
      <c r="L1598" s="70">
        <f t="shared" si="1280"/>
        <v>11.383458646616541</v>
      </c>
      <c r="M1598" s="71">
        <f t="shared" si="1281"/>
        <v>14881</v>
      </c>
      <c r="N1598" s="71">
        <f t="shared" si="1282"/>
        <v>2480</v>
      </c>
      <c r="O1598" s="565">
        <v>1514</v>
      </c>
      <c r="P1598" s="71">
        <f t="shared" si="1283"/>
        <v>61.048387096774192</v>
      </c>
      <c r="Q1598" s="71">
        <f t="shared" si="1284"/>
        <v>44</v>
      </c>
      <c r="R1598" s="71">
        <f t="shared" si="1285"/>
        <v>206.45454545454547</v>
      </c>
      <c r="S1598" s="1908"/>
      <c r="T1598" s="1908"/>
      <c r="U1598" s="2969"/>
      <c r="V1598" s="1908"/>
      <c r="W1598" s="3155"/>
      <c r="X1598" s="1908"/>
      <c r="Y1598" s="1908"/>
      <c r="Z1598" s="1908"/>
      <c r="AA1598" s="1908"/>
      <c r="AB1598" s="1908"/>
      <c r="AC1598" s="3709"/>
    </row>
    <row r="1599" spans="1:29" s="47" customFormat="1" x14ac:dyDescent="0.25">
      <c r="A1599" s="641">
        <v>1</v>
      </c>
      <c r="B1599" s="641">
        <v>1</v>
      </c>
      <c r="C1599" s="100" t="s">
        <v>6</v>
      </c>
      <c r="D1599" s="3352" t="s">
        <v>342</v>
      </c>
      <c r="E1599" s="310">
        <v>340</v>
      </c>
      <c r="F1599" s="617">
        <v>1008</v>
      </c>
      <c r="G1599" s="69">
        <f t="shared" si="1278"/>
        <v>168</v>
      </c>
      <c r="H1599" s="750">
        <v>109</v>
      </c>
      <c r="I1599" s="69">
        <f t="shared" si="1279"/>
        <v>64.88095238095238</v>
      </c>
      <c r="J1599" s="3666">
        <v>8</v>
      </c>
      <c r="K1599" s="312">
        <v>9</v>
      </c>
      <c r="L1599" s="70">
        <f t="shared" si="1280"/>
        <v>8.8165137614678901</v>
      </c>
      <c r="M1599" s="71">
        <f t="shared" si="1281"/>
        <v>9072</v>
      </c>
      <c r="N1599" s="71">
        <f t="shared" si="1282"/>
        <v>1512</v>
      </c>
      <c r="O1599" s="71">
        <v>961</v>
      </c>
      <c r="P1599" s="71">
        <f t="shared" si="1283"/>
        <v>63.558201058201057</v>
      </c>
      <c r="Q1599" s="71">
        <f t="shared" si="1284"/>
        <v>27</v>
      </c>
      <c r="R1599" s="71">
        <f t="shared" si="1285"/>
        <v>213.55555555555554</v>
      </c>
      <c r="S1599" s="1885"/>
      <c r="T1599" s="1885"/>
      <c r="U1599" s="2929"/>
      <c r="V1599" s="1885"/>
      <c r="W1599" s="3139"/>
      <c r="X1599" s="1885"/>
      <c r="Y1599" s="1885"/>
      <c r="Z1599" s="1885"/>
      <c r="AA1599" s="1885"/>
      <c r="AB1599" s="1885"/>
      <c r="AC1599" s="3709"/>
    </row>
    <row r="1600" spans="1:29" s="47" customFormat="1" ht="29.25" x14ac:dyDescent="0.25">
      <c r="A1600" s="641">
        <v>1</v>
      </c>
      <c r="B1600" s="641">
        <v>1</v>
      </c>
      <c r="C1600" s="239" t="s">
        <v>7</v>
      </c>
      <c r="D1600" s="239"/>
      <c r="E1600" s="239"/>
      <c r="F1600" s="1571">
        <f>SUM(F1590:F1599)</f>
        <v>4210</v>
      </c>
      <c r="G1600" s="582">
        <f>SUM(G1590:G1599)</f>
        <v>701.66666666666663</v>
      </c>
      <c r="H1600" s="1628">
        <f>SUM(H1590:H1599)</f>
        <v>519</v>
      </c>
      <c r="I1600" s="582">
        <f t="shared" si="1279"/>
        <v>73.966745843230413</v>
      </c>
      <c r="J1600" s="3668">
        <f>SUM(J1590:J1599)</f>
        <v>70</v>
      </c>
      <c r="K1600" s="587">
        <f>IF(F1600=0,0,M1600/F1600)</f>
        <v>9.0527315914489304</v>
      </c>
      <c r="L1600" s="94">
        <f t="shared" si="1280"/>
        <v>9.3198458574181124</v>
      </c>
      <c r="M1600" s="582">
        <f>SUM(M1590:M1599)</f>
        <v>38112</v>
      </c>
      <c r="N1600" s="582">
        <f>SUM(N1590:N1599)</f>
        <v>6352</v>
      </c>
      <c r="O1600" s="582">
        <f>SUM(O1590:O1599)</f>
        <v>4837</v>
      </c>
      <c r="P1600" s="71">
        <f t="shared" si="1283"/>
        <v>76.149244332493708</v>
      </c>
      <c r="Q1600" s="582">
        <f>SUM(Q1590:Q1599)</f>
        <v>116</v>
      </c>
      <c r="R1600" s="71">
        <f t="shared" si="1285"/>
        <v>250.18965517241378</v>
      </c>
      <c r="S1600" s="1909">
        <v>183148.06551551996</v>
      </c>
      <c r="T1600" s="1909">
        <v>183148.06551551996</v>
      </c>
      <c r="U1600" s="2898">
        <f t="shared" ref="U1600" si="1292">S1600/12*$C$3+(T1600-S1600)/11*1</f>
        <v>30524.677585919995</v>
      </c>
      <c r="V1600" s="1909">
        <f t="shared" ref="V1600:V1603" si="1293">AB1600-AA1600-X1600</f>
        <v>39069.33023</v>
      </c>
      <c r="W1600" s="3161"/>
      <c r="X1600" s="1909">
        <v>-172.60173</v>
      </c>
      <c r="Y1600" s="1909">
        <f>V1600-U1600</f>
        <v>8544.6526440800044</v>
      </c>
      <c r="Z1600" s="1909"/>
      <c r="AA1600" s="1909">
        <v>-858.58063000000004</v>
      </c>
      <c r="AB1600" s="1909">
        <v>38038.147870000001</v>
      </c>
      <c r="AC1600" s="3709">
        <v>8151.050110000001</v>
      </c>
    </row>
    <row r="1601" spans="1:29" s="47" customFormat="1" x14ac:dyDescent="0.25">
      <c r="A1601" s="641">
        <v>1</v>
      </c>
      <c r="B1601" s="641">
        <v>1</v>
      </c>
      <c r="C1601" s="548" t="s">
        <v>14</v>
      </c>
      <c r="D1601" s="548"/>
      <c r="E1601" s="716"/>
      <c r="F1601" s="1571"/>
      <c r="G1601" s="582"/>
      <c r="H1601" s="582"/>
      <c r="I1601" s="582"/>
      <c r="J1601" s="3636"/>
      <c r="K1601" s="583"/>
      <c r="L1601" s="583"/>
      <c r="M1601" s="582"/>
      <c r="N1601" s="582"/>
      <c r="O1601" s="582"/>
      <c r="P1601" s="582"/>
      <c r="Q1601" s="582"/>
      <c r="R1601" s="582"/>
      <c r="S1601" s="1908"/>
      <c r="T1601" s="1908"/>
      <c r="U1601" s="2969"/>
      <c r="V1601" s="1908"/>
      <c r="W1601" s="3155"/>
      <c r="X1601" s="1908"/>
      <c r="Y1601" s="1908"/>
      <c r="Z1601" s="1908"/>
      <c r="AA1601" s="1908"/>
      <c r="AB1601" s="1908"/>
      <c r="AC1601" s="3709"/>
    </row>
    <row r="1602" spans="1:29" s="47" customFormat="1" ht="15.75" x14ac:dyDescent="0.25">
      <c r="A1602" s="641">
        <v>1</v>
      </c>
      <c r="B1602" s="641">
        <v>1</v>
      </c>
      <c r="C1602" s="3286" t="s">
        <v>604</v>
      </c>
      <c r="D1602" s="430"/>
      <c r="E1602" s="443"/>
      <c r="F1602" s="1543"/>
      <c r="G1602" s="93"/>
      <c r="H1602" s="93"/>
      <c r="I1602" s="93"/>
      <c r="J1602" s="3378"/>
      <c r="K1602" s="312"/>
      <c r="L1602" s="312"/>
      <c r="M1602" s="314"/>
      <c r="N1602" s="314"/>
      <c r="O1602" s="314"/>
      <c r="P1602" s="314"/>
      <c r="Q1602" s="314"/>
      <c r="R1602" s="314"/>
      <c r="S1602" s="569">
        <v>257061.90311000001</v>
      </c>
      <c r="T1602" s="569">
        <v>257061.90311000001</v>
      </c>
      <c r="U1602" s="3227">
        <f t="shared" ref="U1602:U1603" si="1294">S1602/12*$C$3+(T1602-S1602)/11*1</f>
        <v>42843.650518333336</v>
      </c>
      <c r="V1602" s="569">
        <f t="shared" si="1293"/>
        <v>42843.650520000003</v>
      </c>
      <c r="W1602" s="3025"/>
      <c r="X1602" s="569"/>
      <c r="Y1602" s="569">
        <f>V1602-U1602</f>
        <v>1.6666672308929265E-6</v>
      </c>
      <c r="Z1602" s="569"/>
      <c r="AA1602" s="569">
        <v>-16.940159999999999</v>
      </c>
      <c r="AB1602" s="569">
        <v>42826.710360000005</v>
      </c>
      <c r="AC1602" s="3709"/>
    </row>
    <row r="1603" spans="1:29" s="47" customFormat="1" x14ac:dyDescent="0.25">
      <c r="A1603" s="641"/>
      <c r="B1603" s="641">
        <v>1</v>
      </c>
      <c r="C1603" s="2439" t="s">
        <v>524</v>
      </c>
      <c r="D1603" s="430"/>
      <c r="E1603" s="443"/>
      <c r="F1603" s="1543"/>
      <c r="G1603" s="93"/>
      <c r="H1603" s="93"/>
      <c r="I1603" s="93"/>
      <c r="J1603" s="3378"/>
      <c r="K1603" s="312"/>
      <c r="L1603" s="312"/>
      <c r="M1603" s="314"/>
      <c r="N1603" s="314"/>
      <c r="O1603" s="314"/>
      <c r="P1603" s="314"/>
      <c r="Q1603" s="314"/>
      <c r="R1603" s="314"/>
      <c r="S1603" s="569">
        <v>14432.796000000002</v>
      </c>
      <c r="T1603" s="569">
        <v>14432.796000000002</v>
      </c>
      <c r="U1603" s="2898">
        <f t="shared" si="1294"/>
        <v>2405.4660000000003</v>
      </c>
      <c r="V1603" s="569">
        <f t="shared" si="1293"/>
        <v>2405.4659999999999</v>
      </c>
      <c r="W1603" s="3025"/>
      <c r="X1603" s="569"/>
      <c r="Y1603" s="569">
        <f>V1603-U1603</f>
        <v>0</v>
      </c>
      <c r="Z1603" s="569"/>
      <c r="AA1603" s="569">
        <v>0</v>
      </c>
      <c r="AB1603" s="569">
        <v>2405.4659999999999</v>
      </c>
      <c r="AC1603" s="3709"/>
    </row>
    <row r="1604" spans="1:29" s="47" customFormat="1" ht="29.25" x14ac:dyDescent="0.25">
      <c r="A1604" s="641">
        <v>1</v>
      </c>
      <c r="B1604" s="641">
        <v>1</v>
      </c>
      <c r="C1604" s="2440" t="s">
        <v>480</v>
      </c>
      <c r="D1604" s="347"/>
      <c r="E1604" s="347"/>
      <c r="F1604" s="2630">
        <f>F1606+F1607+F1610+F1611+F1612</f>
        <v>62053</v>
      </c>
      <c r="G1604" s="2630">
        <f t="shared" ref="G1604:H1604" si="1295">G1606+G1607+G1610+G1611+G1612</f>
        <v>10342.166666666668</v>
      </c>
      <c r="H1604" s="2630">
        <f t="shared" si="1295"/>
        <v>8112.73</v>
      </c>
      <c r="I1604" s="330">
        <f>H1604/G1604*100</f>
        <v>78.44323400963691</v>
      </c>
      <c r="J1604" s="3625">
        <f t="shared" ref="J1604" si="1296">J1606+J1607+J1610+J1611+J1612</f>
        <v>4.5449999999999999</v>
      </c>
      <c r="K1604" s="312"/>
      <c r="L1604" s="312"/>
      <c r="M1604" s="314"/>
      <c r="N1604" s="314"/>
      <c r="O1604" s="314"/>
      <c r="P1604" s="314"/>
      <c r="Q1604" s="314"/>
      <c r="R1604" s="314"/>
      <c r="S1604" s="569"/>
      <c r="T1604" s="569"/>
      <c r="U1604" s="2932"/>
      <c r="V1604" s="569"/>
      <c r="W1604" s="3025"/>
      <c r="X1604" s="569"/>
      <c r="Y1604" s="569"/>
      <c r="Z1604" s="569"/>
      <c r="AA1604" s="569"/>
      <c r="AB1604" s="569"/>
      <c r="AC1604" s="3709"/>
    </row>
    <row r="1605" spans="1:29" s="47" customFormat="1" ht="30" x14ac:dyDescent="0.25">
      <c r="A1605" s="641"/>
      <c r="B1605" s="641">
        <v>1</v>
      </c>
      <c r="C1605" s="1834" t="s">
        <v>255</v>
      </c>
      <c r="D1605" s="347"/>
      <c r="E1605" s="347"/>
      <c r="F1605" s="2630"/>
      <c r="G1605" s="367"/>
      <c r="H1605" s="367"/>
      <c r="I1605" s="367"/>
      <c r="J1605" s="3451"/>
      <c r="K1605" s="312"/>
      <c r="L1605" s="312"/>
      <c r="M1605" s="314"/>
      <c r="N1605" s="314"/>
      <c r="O1605" s="314"/>
      <c r="P1605" s="314"/>
      <c r="Q1605" s="314"/>
      <c r="R1605" s="314"/>
      <c r="S1605" s="569"/>
      <c r="T1605" s="569"/>
      <c r="U1605" s="2932"/>
      <c r="V1605" s="569"/>
      <c r="W1605" s="3025"/>
      <c r="X1605" s="569"/>
      <c r="Y1605" s="569"/>
      <c r="Z1605" s="569"/>
      <c r="AA1605" s="569"/>
      <c r="AB1605" s="569"/>
      <c r="AC1605" s="3709"/>
    </row>
    <row r="1606" spans="1:29" s="47" customFormat="1" ht="30" x14ac:dyDescent="0.25">
      <c r="A1606" s="641">
        <v>1</v>
      </c>
      <c r="B1606" s="641">
        <v>1</v>
      </c>
      <c r="C1606" s="1834" t="s">
        <v>256</v>
      </c>
      <c r="D1606" s="347"/>
      <c r="E1606" s="347"/>
      <c r="F1606" s="1853">
        <v>8760</v>
      </c>
      <c r="G1606" s="69">
        <f t="shared" ref="G1606:G1650" si="1297">F1606/12*$C$3</f>
        <v>1460</v>
      </c>
      <c r="H1606" s="367">
        <v>775</v>
      </c>
      <c r="I1606" s="367">
        <f t="shared" ref="I1606:I1611" si="1298">H1606/G1606*100</f>
        <v>53.082191780821915</v>
      </c>
      <c r="J1606" s="3451"/>
      <c r="K1606" s="312"/>
      <c r="L1606" s="312"/>
      <c r="M1606" s="314"/>
      <c r="N1606" s="314"/>
      <c r="O1606" s="314"/>
      <c r="P1606" s="314"/>
      <c r="Q1606" s="314"/>
      <c r="R1606" s="314"/>
      <c r="S1606" s="569"/>
      <c r="T1606" s="569"/>
      <c r="U1606" s="2932"/>
      <c r="V1606" s="569"/>
      <c r="W1606" s="3025"/>
      <c r="X1606" s="569"/>
      <c r="Y1606" s="569"/>
      <c r="Z1606" s="569"/>
      <c r="AA1606" s="569"/>
      <c r="AB1606" s="569"/>
      <c r="AC1606" s="3709"/>
    </row>
    <row r="1607" spans="1:29" s="47" customFormat="1" ht="30" x14ac:dyDescent="0.25">
      <c r="A1607" s="641"/>
      <c r="B1607" s="641">
        <v>1</v>
      </c>
      <c r="C1607" s="2441" t="s">
        <v>481</v>
      </c>
      <c r="D1607" s="347"/>
      <c r="E1607" s="347"/>
      <c r="F1607" s="2630">
        <f>F1608+F1609/4</f>
        <v>18450</v>
      </c>
      <c r="G1607" s="69">
        <f t="shared" ref="G1607:H1607" si="1299">G1608+G1609/4</f>
        <v>3075</v>
      </c>
      <c r="H1607" s="367">
        <f t="shared" si="1299"/>
        <v>1608.73</v>
      </c>
      <c r="I1607" s="367">
        <f t="shared" si="1298"/>
        <v>52.316422764227646</v>
      </c>
      <c r="J1607" s="3451">
        <f t="shared" ref="J1607" si="1300">J1608+J1609/4</f>
        <v>4.5449999999999999</v>
      </c>
      <c r="K1607" s="312"/>
      <c r="L1607" s="312"/>
      <c r="M1607" s="314"/>
      <c r="N1607" s="314"/>
      <c r="O1607" s="314"/>
      <c r="P1607" s="314"/>
      <c r="Q1607" s="314"/>
      <c r="R1607" s="314"/>
      <c r="S1607" s="569"/>
      <c r="T1607" s="569"/>
      <c r="U1607" s="2932"/>
      <c r="V1607" s="569"/>
      <c r="W1607" s="3025"/>
      <c r="X1607" s="569"/>
      <c r="Y1607" s="569"/>
      <c r="Z1607" s="569"/>
      <c r="AA1607" s="569"/>
      <c r="AB1607" s="569"/>
      <c r="AC1607" s="3709"/>
    </row>
    <row r="1608" spans="1:29" s="47" customFormat="1" x14ac:dyDescent="0.25">
      <c r="A1608" s="641"/>
      <c r="B1608" s="641">
        <v>1</v>
      </c>
      <c r="C1608" s="1835" t="s">
        <v>482</v>
      </c>
      <c r="D1608" s="347"/>
      <c r="E1608" s="347"/>
      <c r="F1608" s="3271">
        <v>17700</v>
      </c>
      <c r="G1608" s="69">
        <f t="shared" si="1297"/>
        <v>2950</v>
      </c>
      <c r="H1608" s="367">
        <v>1581</v>
      </c>
      <c r="I1608" s="367">
        <f t="shared" si="1298"/>
        <v>53.593220338983052</v>
      </c>
      <c r="J1608" s="3451">
        <v>2</v>
      </c>
      <c r="K1608" s="312"/>
      <c r="L1608" s="312"/>
      <c r="M1608" s="314"/>
      <c r="N1608" s="314"/>
      <c r="O1608" s="314"/>
      <c r="P1608" s="314"/>
      <c r="Q1608" s="314"/>
      <c r="R1608" s="314"/>
      <c r="S1608" s="569"/>
      <c r="T1608" s="569"/>
      <c r="U1608" s="2932"/>
      <c r="V1608" s="569"/>
      <c r="W1608" s="3025"/>
      <c r="X1608" s="569"/>
      <c r="Y1608" s="569"/>
      <c r="Z1608" s="569"/>
      <c r="AA1608" s="569"/>
      <c r="AB1608" s="569"/>
      <c r="AC1608" s="3709"/>
    </row>
    <row r="1609" spans="1:29" s="47" customFormat="1" ht="30" x14ac:dyDescent="0.25">
      <c r="A1609" s="641"/>
      <c r="B1609" s="641">
        <v>1</v>
      </c>
      <c r="C1609" s="1835" t="s">
        <v>483</v>
      </c>
      <c r="D1609" s="347"/>
      <c r="E1609" s="347"/>
      <c r="F1609" s="1853">
        <v>3000</v>
      </c>
      <c r="G1609" s="69">
        <f t="shared" si="1297"/>
        <v>500</v>
      </c>
      <c r="H1609" s="367">
        <v>110.92</v>
      </c>
      <c r="I1609" s="367">
        <f t="shared" si="1298"/>
        <v>22.184000000000001</v>
      </c>
      <c r="J1609" s="3451">
        <v>10.18</v>
      </c>
      <c r="K1609" s="312"/>
      <c r="L1609" s="312"/>
      <c r="M1609" s="314"/>
      <c r="N1609" s="314"/>
      <c r="O1609" s="314"/>
      <c r="P1609" s="314"/>
      <c r="Q1609" s="314"/>
      <c r="R1609" s="314"/>
      <c r="S1609" s="569"/>
      <c r="T1609" s="569"/>
      <c r="U1609" s="2932"/>
      <c r="V1609" s="569"/>
      <c r="W1609" s="3025"/>
      <c r="X1609" s="569"/>
      <c r="Y1609" s="569"/>
      <c r="Z1609" s="569"/>
      <c r="AA1609" s="569"/>
      <c r="AB1609" s="569"/>
      <c r="AC1609" s="3709"/>
    </row>
    <row r="1610" spans="1:29" s="47" customFormat="1" ht="60" x14ac:dyDescent="0.25">
      <c r="A1610" s="641"/>
      <c r="B1610" s="641">
        <v>1</v>
      </c>
      <c r="C1610" s="1835" t="s">
        <v>484</v>
      </c>
      <c r="D1610" s="347"/>
      <c r="E1610" s="347"/>
      <c r="F1610" s="1853">
        <v>17555</v>
      </c>
      <c r="G1610" s="69">
        <f t="shared" si="1297"/>
        <v>2925.8333333333335</v>
      </c>
      <c r="H1610" s="367">
        <v>2316</v>
      </c>
      <c r="I1610" s="367">
        <f t="shared" si="1298"/>
        <v>79.156935346055249</v>
      </c>
      <c r="J1610" s="3451"/>
      <c r="K1610" s="312"/>
      <c r="L1610" s="312"/>
      <c r="M1610" s="314"/>
      <c r="N1610" s="314"/>
      <c r="O1610" s="314"/>
      <c r="P1610" s="314"/>
      <c r="Q1610" s="314"/>
      <c r="R1610" s="314"/>
      <c r="S1610" s="569"/>
      <c r="T1610" s="569"/>
      <c r="U1610" s="2932"/>
      <c r="V1610" s="569"/>
      <c r="W1610" s="3025"/>
      <c r="X1610" s="569"/>
      <c r="Y1610" s="569"/>
      <c r="Z1610" s="569"/>
      <c r="AA1610" s="569"/>
      <c r="AB1610" s="569"/>
      <c r="AC1610" s="3709"/>
    </row>
    <row r="1611" spans="1:29" s="47" customFormat="1" ht="45" x14ac:dyDescent="0.25">
      <c r="A1611" s="641"/>
      <c r="B1611" s="641">
        <v>1</v>
      </c>
      <c r="C1611" s="1835" t="s">
        <v>499</v>
      </c>
      <c r="D1611" s="347"/>
      <c r="E1611" s="347"/>
      <c r="F1611" s="1853">
        <v>15140</v>
      </c>
      <c r="G1611" s="69">
        <f t="shared" si="1297"/>
        <v>2523.3333333333335</v>
      </c>
      <c r="H1611" s="367">
        <v>3260</v>
      </c>
      <c r="I1611" s="367">
        <f t="shared" si="1298"/>
        <v>129.19418758256273</v>
      </c>
      <c r="J1611" s="3451"/>
      <c r="K1611" s="312"/>
      <c r="L1611" s="312"/>
      <c r="M1611" s="314"/>
      <c r="N1611" s="314"/>
      <c r="O1611" s="314"/>
      <c r="P1611" s="314"/>
      <c r="Q1611" s="314"/>
      <c r="R1611" s="314"/>
      <c r="S1611" s="569"/>
      <c r="T1611" s="569"/>
      <c r="U1611" s="2932"/>
      <c r="V1611" s="569"/>
      <c r="W1611" s="3025"/>
      <c r="X1611" s="569"/>
      <c r="Y1611" s="569"/>
      <c r="Z1611" s="569"/>
      <c r="AA1611" s="569"/>
      <c r="AB1611" s="569"/>
      <c r="AC1611" s="3709"/>
    </row>
    <row r="1612" spans="1:29" s="47" customFormat="1" ht="30" x14ac:dyDescent="0.25">
      <c r="A1612" s="641"/>
      <c r="B1612" s="641">
        <v>1</v>
      </c>
      <c r="C1612" s="1835" t="s">
        <v>602</v>
      </c>
      <c r="D1612" s="347"/>
      <c r="E1612" s="347"/>
      <c r="F1612" s="1853">
        <v>2148</v>
      </c>
      <c r="G1612" s="69">
        <f t="shared" si="1297"/>
        <v>358</v>
      </c>
      <c r="H1612" s="367">
        <v>153</v>
      </c>
      <c r="I1612" s="367"/>
      <c r="J1612" s="3451"/>
      <c r="K1612" s="312"/>
      <c r="L1612" s="312"/>
      <c r="M1612" s="314"/>
      <c r="N1612" s="314"/>
      <c r="O1612" s="314"/>
      <c r="P1612" s="314"/>
      <c r="Q1612" s="314"/>
      <c r="R1612" s="314"/>
      <c r="S1612" s="569"/>
      <c r="T1612" s="569"/>
      <c r="U1612" s="2932"/>
      <c r="V1612" s="569"/>
      <c r="W1612" s="3025"/>
      <c r="X1612" s="569"/>
      <c r="Y1612" s="569"/>
      <c r="Z1612" s="569"/>
      <c r="AA1612" s="569"/>
      <c r="AB1612" s="569"/>
      <c r="AC1612" s="3709"/>
    </row>
    <row r="1613" spans="1:29" s="47" customFormat="1" ht="29.25" x14ac:dyDescent="0.25">
      <c r="A1613" s="641"/>
      <c r="B1613" s="641">
        <v>1</v>
      </c>
      <c r="C1613" s="1762" t="s">
        <v>135</v>
      </c>
      <c r="D1613" s="347"/>
      <c r="E1613" s="347"/>
      <c r="F1613" s="1853">
        <f>F1614+F1615</f>
        <v>24693.957446808512</v>
      </c>
      <c r="G1613" s="69">
        <f t="shared" ref="G1613:H1613" si="1301">G1614+G1615</f>
        <v>4115.6595744680853</v>
      </c>
      <c r="H1613" s="367">
        <f t="shared" si="1301"/>
        <v>3365.7457446808512</v>
      </c>
      <c r="I1613" s="367">
        <f t="shared" ref="I1613:I1619" si="1302">H1613/G1613*100</f>
        <v>81.779012179739027</v>
      </c>
      <c r="J1613" s="3451">
        <f t="shared" ref="J1613" si="1303">J1614+J1615</f>
        <v>138.4</v>
      </c>
      <c r="K1613" s="312"/>
      <c r="L1613" s="312"/>
      <c r="M1613" s="314"/>
      <c r="N1613" s="314"/>
      <c r="O1613" s="314"/>
      <c r="P1613" s="314"/>
      <c r="Q1613" s="314"/>
      <c r="R1613" s="314"/>
      <c r="S1613" s="569"/>
      <c r="T1613" s="569"/>
      <c r="U1613" s="2932"/>
      <c r="V1613" s="569"/>
      <c r="W1613" s="3025"/>
      <c r="X1613" s="569"/>
      <c r="Y1613" s="569"/>
      <c r="Z1613" s="569"/>
      <c r="AA1613" s="569"/>
      <c r="AB1613" s="569"/>
      <c r="AC1613" s="3709"/>
    </row>
    <row r="1614" spans="1:29" s="47" customFormat="1" x14ac:dyDescent="0.25">
      <c r="A1614" s="641"/>
      <c r="B1614" s="641">
        <v>1</v>
      </c>
      <c r="C1614" s="1012" t="s">
        <v>308</v>
      </c>
      <c r="D1614" s="347"/>
      <c r="E1614" s="347"/>
      <c r="F1614" s="1853">
        <v>22178</v>
      </c>
      <c r="G1614" s="69">
        <f t="shared" si="1297"/>
        <v>3696.3333333333335</v>
      </c>
      <c r="H1614" s="367">
        <v>3130</v>
      </c>
      <c r="I1614" s="367">
        <f t="shared" si="1302"/>
        <v>84.678510235368378</v>
      </c>
      <c r="J1614" s="3451">
        <v>2</v>
      </c>
      <c r="K1614" s="312"/>
      <c r="L1614" s="312"/>
      <c r="M1614" s="314"/>
      <c r="N1614" s="314"/>
      <c r="O1614" s="314"/>
      <c r="P1614" s="314"/>
      <c r="Q1614" s="314"/>
      <c r="R1614" s="314"/>
      <c r="S1614" s="569"/>
      <c r="T1614" s="569"/>
      <c r="U1614" s="2932"/>
      <c r="V1614" s="569"/>
      <c r="W1614" s="3025"/>
      <c r="X1614" s="569"/>
      <c r="Y1614" s="569"/>
      <c r="Z1614" s="569"/>
      <c r="AA1614" s="569"/>
      <c r="AB1614" s="569"/>
      <c r="AC1614" s="3709"/>
    </row>
    <row r="1615" spans="1:29" s="47" customFormat="1" x14ac:dyDescent="0.25">
      <c r="A1615" s="641"/>
      <c r="B1615" s="641">
        <v>1</v>
      </c>
      <c r="C1615" s="1012" t="s">
        <v>486</v>
      </c>
      <c r="D1615" s="347"/>
      <c r="E1615" s="347"/>
      <c r="F1615" s="1853">
        <f>F1616/9.4</f>
        <v>2515.9574468085107</v>
      </c>
      <c r="G1615" s="69">
        <f t="shared" ref="G1615:J1615" si="1304">G1616/9.4</f>
        <v>419.32624113475174</v>
      </c>
      <c r="H1615" s="367">
        <f t="shared" si="1304"/>
        <v>235.74574468085103</v>
      </c>
      <c r="I1615" s="367">
        <f t="shared" si="1302"/>
        <v>56.220126849894292</v>
      </c>
      <c r="J1615" s="3451">
        <f t="shared" si="1304"/>
        <v>136.4</v>
      </c>
      <c r="K1615" s="312"/>
      <c r="L1615" s="312"/>
      <c r="M1615" s="314"/>
      <c r="N1615" s="314"/>
      <c r="O1615" s="314"/>
      <c r="P1615" s="314"/>
      <c r="Q1615" s="314"/>
      <c r="R1615" s="314"/>
      <c r="S1615" s="569"/>
      <c r="T1615" s="569"/>
      <c r="U1615" s="2932"/>
      <c r="V1615" s="569"/>
      <c r="W1615" s="3025"/>
      <c r="X1615" s="569"/>
      <c r="Y1615" s="569"/>
      <c r="Z1615" s="569"/>
      <c r="AA1615" s="569"/>
      <c r="AB1615" s="569"/>
      <c r="AC1615" s="3709"/>
    </row>
    <row r="1616" spans="1:29" s="47" customFormat="1" x14ac:dyDescent="0.25">
      <c r="A1616" s="641"/>
      <c r="B1616" s="641">
        <v>1</v>
      </c>
      <c r="C1616" s="2458" t="s">
        <v>503</v>
      </c>
      <c r="D1616" s="347"/>
      <c r="E1616" s="347"/>
      <c r="F1616" s="1853">
        <v>23650</v>
      </c>
      <c r="G1616" s="69">
        <f t="shared" si="1297"/>
        <v>3941.6666666666665</v>
      </c>
      <c r="H1616" s="367">
        <v>2216.0099999999998</v>
      </c>
      <c r="I1616" s="367">
        <f t="shared" si="1302"/>
        <v>56.220126849894292</v>
      </c>
      <c r="J1616" s="3451">
        <v>1282.1600000000001</v>
      </c>
      <c r="K1616" s="312"/>
      <c r="L1616" s="312"/>
      <c r="M1616" s="314"/>
      <c r="N1616" s="314"/>
      <c r="O1616" s="314"/>
      <c r="P1616" s="314"/>
      <c r="Q1616" s="314"/>
      <c r="R1616" s="314"/>
      <c r="S1616" s="569"/>
      <c r="T1616" s="569"/>
      <c r="U1616" s="2932"/>
      <c r="V1616" s="569"/>
      <c r="W1616" s="3025"/>
      <c r="X1616" s="569"/>
      <c r="Y1616" s="569"/>
      <c r="Z1616" s="569"/>
      <c r="AA1616" s="569"/>
      <c r="AB1616" s="569"/>
      <c r="AC1616" s="3709"/>
    </row>
    <row r="1617" spans="1:29" s="47" customFormat="1" ht="47.25" x14ac:dyDescent="0.25">
      <c r="A1617" s="641"/>
      <c r="B1617" s="641">
        <v>1</v>
      </c>
      <c r="C1617" s="2483" t="s">
        <v>488</v>
      </c>
      <c r="D1617" s="347"/>
      <c r="E1617" s="347"/>
      <c r="F1617" s="617">
        <f>F1618+F1623</f>
        <v>15815</v>
      </c>
      <c r="G1617" s="69">
        <f t="shared" ref="G1617:H1617" si="1305">G1618+G1623</f>
        <v>2635.8333333333335</v>
      </c>
      <c r="H1617" s="367">
        <f t="shared" si="1305"/>
        <v>453</v>
      </c>
      <c r="I1617" s="367">
        <f t="shared" si="1302"/>
        <v>17.186215618084098</v>
      </c>
      <c r="J1617" s="3451">
        <f t="shared" ref="J1617" si="1306">J1618+J1623</f>
        <v>0</v>
      </c>
      <c r="K1617" s="312"/>
      <c r="L1617" s="312"/>
      <c r="M1617" s="314"/>
      <c r="N1617" s="314"/>
      <c r="O1617" s="314"/>
      <c r="P1617" s="314"/>
      <c r="Q1617" s="314"/>
      <c r="R1617" s="314"/>
      <c r="S1617" s="569"/>
      <c r="T1617" s="569"/>
      <c r="U1617" s="2898">
        <f t="shared" ref="U1617" si="1307">S1617/12*$C$3</f>
        <v>0</v>
      </c>
      <c r="V1617" s="569">
        <f t="shared" ref="V1617" si="1308">AB1617-AA1617-X1617</f>
        <v>0</v>
      </c>
      <c r="W1617" s="3025"/>
      <c r="X1617" s="569"/>
      <c r="Y1617" s="569">
        <f>V1617-U1617</f>
        <v>0</v>
      </c>
      <c r="Z1617" s="569"/>
      <c r="AA1617" s="569"/>
      <c r="AB1617" s="569"/>
      <c r="AC1617" s="3709"/>
    </row>
    <row r="1618" spans="1:29" s="47" customFormat="1" ht="30" x14ac:dyDescent="0.25">
      <c r="A1618" s="641"/>
      <c r="B1618" s="641">
        <v>1</v>
      </c>
      <c r="C1618" s="2441" t="s">
        <v>489</v>
      </c>
      <c r="D1618" s="347"/>
      <c r="E1618" s="347"/>
      <c r="F1618" s="617">
        <f>F1619+F1620+F1621+F1622</f>
        <v>6207</v>
      </c>
      <c r="G1618" s="69">
        <f t="shared" ref="G1618:H1618" si="1309">G1619+G1620+G1621+G1622</f>
        <v>1034.5</v>
      </c>
      <c r="H1618" s="367">
        <f t="shared" si="1309"/>
        <v>258</v>
      </c>
      <c r="I1618" s="367">
        <f t="shared" si="1302"/>
        <v>24.939584340260996</v>
      </c>
      <c r="J1618" s="3451">
        <f t="shared" ref="J1618" si="1310">J1619+J1620+J1621+J1622</f>
        <v>0</v>
      </c>
      <c r="K1618" s="312"/>
      <c r="L1618" s="312"/>
      <c r="M1618" s="314"/>
      <c r="N1618" s="314"/>
      <c r="O1618" s="314"/>
      <c r="P1618" s="314"/>
      <c r="Q1618" s="314"/>
      <c r="R1618" s="314"/>
      <c r="S1618" s="569"/>
      <c r="T1618" s="569"/>
      <c r="U1618" s="2932"/>
      <c r="V1618" s="569"/>
      <c r="W1618" s="3025"/>
      <c r="X1618" s="569"/>
      <c r="Y1618" s="569"/>
      <c r="Z1618" s="569"/>
      <c r="AA1618" s="569"/>
      <c r="AB1618" s="569"/>
      <c r="AC1618" s="3709"/>
    </row>
    <row r="1619" spans="1:29" s="47" customFormat="1" ht="30" x14ac:dyDescent="0.25">
      <c r="A1619" s="641">
        <v>1</v>
      </c>
      <c r="B1619" s="641">
        <v>1</v>
      </c>
      <c r="C1619" s="1835" t="s">
        <v>490</v>
      </c>
      <c r="D1619" s="347"/>
      <c r="E1619" s="347"/>
      <c r="F1619" s="617">
        <v>6035</v>
      </c>
      <c r="G1619" s="69">
        <f t="shared" si="1297"/>
        <v>1005.8333333333334</v>
      </c>
      <c r="H1619" s="367">
        <v>258</v>
      </c>
      <c r="I1619" s="367">
        <f t="shared" si="1302"/>
        <v>25.650372825186412</v>
      </c>
      <c r="J1619" s="3451"/>
      <c r="K1619" s="312"/>
      <c r="L1619" s="312"/>
      <c r="M1619" s="314"/>
      <c r="N1619" s="314"/>
      <c r="O1619" s="314"/>
      <c r="P1619" s="314"/>
      <c r="Q1619" s="314"/>
      <c r="R1619" s="314"/>
      <c r="S1619" s="569"/>
      <c r="T1619" s="569"/>
      <c r="U1619" s="2932"/>
      <c r="V1619" s="569"/>
      <c r="W1619" s="3025"/>
      <c r="X1619" s="569"/>
      <c r="Y1619" s="569"/>
      <c r="Z1619" s="569"/>
      <c r="AA1619" s="569"/>
      <c r="AB1619" s="569"/>
      <c r="AC1619" s="3709"/>
    </row>
    <row r="1620" spans="1:29" s="47" customFormat="1" ht="45" x14ac:dyDescent="0.25">
      <c r="A1620" s="641">
        <v>1</v>
      </c>
      <c r="B1620" s="641">
        <v>1</v>
      </c>
      <c r="C1620" s="1835" t="s">
        <v>491</v>
      </c>
      <c r="D1620" s="347"/>
      <c r="E1620" s="347"/>
      <c r="F1620" s="617"/>
      <c r="G1620" s="69"/>
      <c r="H1620" s="367"/>
      <c r="I1620" s="367"/>
      <c r="J1620" s="3451"/>
      <c r="K1620" s="312"/>
      <c r="L1620" s="312"/>
      <c r="M1620" s="314"/>
      <c r="N1620" s="314"/>
      <c r="O1620" s="314"/>
      <c r="P1620" s="314"/>
      <c r="Q1620" s="314"/>
      <c r="R1620" s="314"/>
      <c r="S1620" s="569"/>
      <c r="T1620" s="569"/>
      <c r="U1620" s="2932"/>
      <c r="V1620" s="569"/>
      <c r="W1620" s="3025"/>
      <c r="X1620" s="569"/>
      <c r="Y1620" s="569"/>
      <c r="Z1620" s="569"/>
      <c r="AA1620" s="569"/>
      <c r="AB1620" s="569"/>
      <c r="AC1620" s="3709"/>
    </row>
    <row r="1621" spans="1:29" s="47" customFormat="1" ht="45" x14ac:dyDescent="0.25">
      <c r="A1621" s="641">
        <v>1</v>
      </c>
      <c r="B1621" s="641">
        <v>1</v>
      </c>
      <c r="C1621" s="1835" t="s">
        <v>492</v>
      </c>
      <c r="D1621" s="347"/>
      <c r="E1621" s="347"/>
      <c r="F1621" s="617">
        <v>51</v>
      </c>
      <c r="G1621" s="69">
        <f t="shared" si="1297"/>
        <v>8.5</v>
      </c>
      <c r="H1621" s="367"/>
      <c r="I1621" s="367">
        <f>H1621/G1621*100</f>
        <v>0</v>
      </c>
      <c r="J1621" s="3451"/>
      <c r="K1621" s="312"/>
      <c r="L1621" s="312"/>
      <c r="M1621" s="314"/>
      <c r="N1621" s="314"/>
      <c r="O1621" s="314"/>
      <c r="P1621" s="314"/>
      <c r="Q1621" s="314"/>
      <c r="R1621" s="314"/>
      <c r="S1621" s="569"/>
      <c r="T1621" s="569"/>
      <c r="U1621" s="2932"/>
      <c r="V1621" s="569"/>
      <c r="W1621" s="3025"/>
      <c r="X1621" s="569"/>
      <c r="Y1621" s="569"/>
      <c r="Z1621" s="569"/>
      <c r="AA1621" s="569"/>
      <c r="AB1621" s="569"/>
      <c r="AC1621" s="3709"/>
    </row>
    <row r="1622" spans="1:29" s="47" customFormat="1" ht="30" x14ac:dyDescent="0.25">
      <c r="A1622" s="641"/>
      <c r="B1622" s="641">
        <v>1</v>
      </c>
      <c r="C1622" s="1835" t="s">
        <v>493</v>
      </c>
      <c r="D1622" s="347"/>
      <c r="E1622" s="347"/>
      <c r="F1622" s="617">
        <v>121</v>
      </c>
      <c r="G1622" s="69">
        <f t="shared" si="1297"/>
        <v>20.166666666666668</v>
      </c>
      <c r="H1622" s="367"/>
      <c r="I1622" s="367">
        <f>H1622/G1622*100</f>
        <v>0</v>
      </c>
      <c r="J1622" s="3451"/>
      <c r="K1622" s="312"/>
      <c r="L1622" s="312"/>
      <c r="M1622" s="314"/>
      <c r="N1622" s="314"/>
      <c r="O1622" s="314"/>
      <c r="P1622" s="314"/>
      <c r="Q1622" s="314"/>
      <c r="R1622" s="314"/>
      <c r="S1622" s="569"/>
      <c r="T1622" s="569"/>
      <c r="U1622" s="2932"/>
      <c r="V1622" s="569"/>
      <c r="W1622" s="3025"/>
      <c r="X1622" s="569"/>
      <c r="Y1622" s="569"/>
      <c r="Z1622" s="569"/>
      <c r="AA1622" s="569"/>
      <c r="AB1622" s="569"/>
      <c r="AC1622" s="3709"/>
    </row>
    <row r="1623" spans="1:29" s="47" customFormat="1" ht="45" x14ac:dyDescent="0.25">
      <c r="A1623" s="641">
        <v>1</v>
      </c>
      <c r="B1623" s="641">
        <v>1</v>
      </c>
      <c r="C1623" s="2441" t="s">
        <v>494</v>
      </c>
      <c r="D1623" s="347"/>
      <c r="E1623" s="347"/>
      <c r="F1623" s="617">
        <f>F1624+F1626+F1627</f>
        <v>9608</v>
      </c>
      <c r="G1623" s="69">
        <f t="shared" ref="G1623:H1623" si="1311">G1624+G1626+G1627</f>
        <v>1601.3333333333335</v>
      </c>
      <c r="H1623" s="69">
        <f t="shared" si="1311"/>
        <v>195</v>
      </c>
      <c r="I1623" s="367">
        <f>H1623/G1623*100</f>
        <v>12.177352206494586</v>
      </c>
      <c r="J1623" s="3373">
        <f t="shared" ref="J1623" si="1312">J1624+J1626+J1627</f>
        <v>0</v>
      </c>
      <c r="K1623" s="312"/>
      <c r="L1623" s="312"/>
      <c r="M1623" s="314"/>
      <c r="N1623" s="314"/>
      <c r="O1623" s="314"/>
      <c r="P1623" s="314"/>
      <c r="Q1623" s="314"/>
      <c r="R1623" s="314"/>
      <c r="S1623" s="569"/>
      <c r="T1623" s="569"/>
      <c r="U1623" s="2932"/>
      <c r="V1623" s="569"/>
      <c r="W1623" s="3025"/>
      <c r="X1623" s="569"/>
      <c r="Y1623" s="569"/>
      <c r="Z1623" s="569"/>
      <c r="AA1623" s="569"/>
      <c r="AB1623" s="569"/>
      <c r="AC1623" s="3709"/>
    </row>
    <row r="1624" spans="1:29" s="47" customFormat="1" ht="30" x14ac:dyDescent="0.25">
      <c r="A1624" s="641"/>
      <c r="B1624" s="641">
        <v>1</v>
      </c>
      <c r="C1624" s="1835" t="s">
        <v>495</v>
      </c>
      <c r="D1624" s="347"/>
      <c r="E1624" s="347"/>
      <c r="F1624" s="617">
        <v>1600</v>
      </c>
      <c r="G1624" s="69">
        <f t="shared" si="1297"/>
        <v>266.66666666666669</v>
      </c>
      <c r="H1624" s="69">
        <v>40</v>
      </c>
      <c r="I1624" s="367">
        <f>H1624/G1624*100</f>
        <v>15</v>
      </c>
      <c r="J1624" s="3373"/>
      <c r="K1624" s="312"/>
      <c r="L1624" s="312"/>
      <c r="M1624" s="314"/>
      <c r="N1624" s="314"/>
      <c r="O1624" s="314"/>
      <c r="P1624" s="314"/>
      <c r="Q1624" s="314"/>
      <c r="R1624" s="314"/>
      <c r="S1624" s="569"/>
      <c r="T1624" s="569"/>
      <c r="U1624" s="2932"/>
      <c r="V1624" s="569"/>
      <c r="W1624" s="3025"/>
      <c r="X1624" s="569"/>
      <c r="Y1624" s="569"/>
      <c r="Z1624" s="569"/>
      <c r="AA1624" s="569"/>
      <c r="AB1624" s="569"/>
      <c r="AC1624" s="3709"/>
    </row>
    <row r="1625" spans="1:29" s="47" customFormat="1" ht="30" x14ac:dyDescent="0.25">
      <c r="A1625" s="641"/>
      <c r="B1625" s="641">
        <v>1</v>
      </c>
      <c r="C1625" s="1835" t="s">
        <v>542</v>
      </c>
      <c r="D1625" s="347"/>
      <c r="E1625" s="347"/>
      <c r="F1625" s="617"/>
      <c r="G1625" s="69"/>
      <c r="H1625" s="69"/>
      <c r="I1625" s="367"/>
      <c r="J1625" s="3373"/>
      <c r="K1625" s="312"/>
      <c r="L1625" s="312"/>
      <c r="M1625" s="314"/>
      <c r="N1625" s="314"/>
      <c r="O1625" s="314"/>
      <c r="P1625" s="314"/>
      <c r="Q1625" s="314"/>
      <c r="R1625" s="314"/>
      <c r="S1625" s="569"/>
      <c r="T1625" s="569"/>
      <c r="U1625" s="2932"/>
      <c r="V1625" s="569"/>
      <c r="W1625" s="3025"/>
      <c r="X1625" s="569"/>
      <c r="Y1625" s="569"/>
      <c r="Z1625" s="569"/>
      <c r="AA1625" s="569"/>
      <c r="AB1625" s="569"/>
      <c r="AC1625" s="3709"/>
    </row>
    <row r="1626" spans="1:29" s="47" customFormat="1" ht="60" x14ac:dyDescent="0.25">
      <c r="A1626" s="641">
        <v>1</v>
      </c>
      <c r="B1626" s="641">
        <v>1</v>
      </c>
      <c r="C1626" s="1835" t="s">
        <v>496</v>
      </c>
      <c r="D1626" s="347"/>
      <c r="E1626" s="347"/>
      <c r="F1626" s="617">
        <v>5931</v>
      </c>
      <c r="G1626" s="69">
        <f t="shared" si="1297"/>
        <v>988.5</v>
      </c>
      <c r="H1626" s="69">
        <v>16</v>
      </c>
      <c r="I1626" s="367">
        <f>H1626/G1626*100</f>
        <v>1.6186140617096612</v>
      </c>
      <c r="J1626" s="3373"/>
      <c r="K1626" s="312"/>
      <c r="L1626" s="312"/>
      <c r="M1626" s="314"/>
      <c r="N1626" s="314"/>
      <c r="O1626" s="314"/>
      <c r="P1626" s="314"/>
      <c r="Q1626" s="314"/>
      <c r="R1626" s="314"/>
      <c r="S1626" s="569"/>
      <c r="T1626" s="569"/>
      <c r="U1626" s="2932"/>
      <c r="V1626" s="569"/>
      <c r="W1626" s="3025"/>
      <c r="X1626" s="569"/>
      <c r="Y1626" s="569"/>
      <c r="Z1626" s="569"/>
      <c r="AA1626" s="569"/>
      <c r="AB1626" s="569"/>
      <c r="AC1626" s="3709"/>
    </row>
    <row r="1627" spans="1:29" s="47" customFormat="1" ht="45" x14ac:dyDescent="0.25">
      <c r="A1627" s="641">
        <v>1</v>
      </c>
      <c r="B1627" s="641">
        <v>1</v>
      </c>
      <c r="C1627" s="1835" t="s">
        <v>497</v>
      </c>
      <c r="D1627" s="182"/>
      <c r="E1627" s="431"/>
      <c r="F1627" s="617">
        <v>2077</v>
      </c>
      <c r="G1627" s="69">
        <f t="shared" si="1297"/>
        <v>346.16666666666669</v>
      </c>
      <c r="H1627" s="367">
        <v>139</v>
      </c>
      <c r="I1627" s="330">
        <f>H1627/G1627*100</f>
        <v>40.154068367838228</v>
      </c>
      <c r="J1627" s="3451"/>
      <c r="K1627" s="312"/>
      <c r="L1627" s="312"/>
      <c r="M1627" s="314"/>
      <c r="N1627" s="314"/>
      <c r="O1627" s="314"/>
      <c r="P1627" s="314"/>
      <c r="Q1627" s="314"/>
      <c r="R1627" s="314"/>
      <c r="S1627" s="755"/>
      <c r="T1627" s="755"/>
      <c r="U1627" s="2930">
        <f>S1627/12*$C$3</f>
        <v>0</v>
      </c>
      <c r="V1627" s="755">
        <f>AB1627-AA1627</f>
        <v>0</v>
      </c>
      <c r="W1627" s="3140"/>
      <c r="X1627" s="755"/>
      <c r="Y1627" s="755">
        <f>V1627-U1627</f>
        <v>0</v>
      </c>
      <c r="Z1627" s="755"/>
      <c r="AA1627" s="755"/>
      <c r="AB1627" s="755"/>
      <c r="AC1627" s="3709"/>
    </row>
    <row r="1628" spans="1:29" s="47" customFormat="1" ht="57.75" x14ac:dyDescent="0.25">
      <c r="A1628" s="641"/>
      <c r="B1628" s="641">
        <v>1</v>
      </c>
      <c r="C1628" s="2523" t="s">
        <v>610</v>
      </c>
      <c r="D1628" s="182"/>
      <c r="E1628" s="431"/>
      <c r="F1628" s="617">
        <v>2000</v>
      </c>
      <c r="G1628" s="69">
        <f t="shared" si="1297"/>
        <v>333.33333333333331</v>
      </c>
      <c r="H1628" s="367">
        <v>69</v>
      </c>
      <c r="I1628" s="330">
        <f>H1628/G1628*100</f>
        <v>20.700000000000003</v>
      </c>
      <c r="J1628" s="3451"/>
      <c r="K1628" s="312"/>
      <c r="L1628" s="312"/>
      <c r="M1628" s="314"/>
      <c r="N1628" s="314"/>
      <c r="O1628" s="314"/>
      <c r="P1628" s="314"/>
      <c r="Q1628" s="314"/>
      <c r="R1628" s="314"/>
      <c r="S1628" s="755"/>
      <c r="T1628" s="755"/>
      <c r="U1628" s="2930"/>
      <c r="V1628" s="755"/>
      <c r="W1628" s="3140"/>
      <c r="X1628" s="755"/>
      <c r="Y1628" s="755"/>
      <c r="Z1628" s="755"/>
      <c r="AA1628" s="755"/>
      <c r="AB1628" s="755"/>
      <c r="AC1628" s="3709"/>
    </row>
    <row r="1629" spans="1:29" s="47" customFormat="1" ht="30" x14ac:dyDescent="0.25">
      <c r="A1629" s="641"/>
      <c r="B1629" s="641">
        <v>1</v>
      </c>
      <c r="C1629" s="2546" t="s">
        <v>257</v>
      </c>
      <c r="D1629" s="182"/>
      <c r="E1629" s="431"/>
      <c r="F1629" s="617"/>
      <c r="G1629" s="69">
        <f t="shared" si="1297"/>
        <v>0</v>
      </c>
      <c r="H1629" s="367"/>
      <c r="I1629" s="330"/>
      <c r="J1629" s="3451"/>
      <c r="K1629" s="312"/>
      <c r="L1629" s="312"/>
      <c r="M1629" s="314"/>
      <c r="N1629" s="314"/>
      <c r="O1629" s="314"/>
      <c r="P1629" s="314"/>
      <c r="Q1629" s="314"/>
      <c r="R1629" s="314"/>
      <c r="S1629" s="755"/>
      <c r="T1629" s="755"/>
      <c r="U1629" s="2930"/>
      <c r="V1629" s="755"/>
      <c r="W1629" s="3140"/>
      <c r="X1629" s="755"/>
      <c r="Y1629" s="755"/>
      <c r="Z1629" s="755"/>
      <c r="AA1629" s="755"/>
      <c r="AB1629" s="755"/>
      <c r="AC1629" s="3709"/>
    </row>
    <row r="1630" spans="1:29" s="47" customFormat="1" ht="29.25" x14ac:dyDescent="0.25">
      <c r="A1630" s="641">
        <v>1</v>
      </c>
      <c r="B1630" s="641">
        <v>1</v>
      </c>
      <c r="C1630" s="2523" t="s">
        <v>578</v>
      </c>
      <c r="D1630" s="430"/>
      <c r="E1630" s="347"/>
      <c r="F1630" s="617"/>
      <c r="G1630" s="367"/>
      <c r="H1630" s="367"/>
      <c r="I1630" s="330"/>
      <c r="J1630" s="3451"/>
      <c r="K1630" s="312"/>
      <c r="L1630" s="312"/>
      <c r="M1630" s="314"/>
      <c r="N1630" s="314"/>
      <c r="O1630" s="314"/>
      <c r="P1630" s="314"/>
      <c r="Q1630" s="314"/>
      <c r="R1630" s="314"/>
      <c r="S1630" s="569"/>
      <c r="T1630" s="569"/>
      <c r="U1630" s="2932"/>
      <c r="V1630" s="569"/>
      <c r="W1630" s="3025"/>
      <c r="X1630" s="569"/>
      <c r="Y1630" s="569"/>
      <c r="Z1630" s="569"/>
      <c r="AA1630" s="569"/>
      <c r="AB1630" s="569"/>
      <c r="AC1630" s="3709"/>
    </row>
    <row r="1631" spans="1:29" s="47" customFormat="1" x14ac:dyDescent="0.25">
      <c r="A1631" s="641">
        <v>1</v>
      </c>
      <c r="B1631" s="641">
        <v>1</v>
      </c>
      <c r="C1631" s="4" t="s">
        <v>566</v>
      </c>
      <c r="D1631" s="347"/>
      <c r="E1631" s="347"/>
      <c r="F1631" s="617"/>
      <c r="G1631" s="367"/>
      <c r="H1631" s="367"/>
      <c r="I1631" s="330"/>
      <c r="J1631" s="3451"/>
      <c r="K1631" s="312"/>
      <c r="L1631" s="312"/>
      <c r="M1631" s="314"/>
      <c r="N1631" s="314"/>
      <c r="O1631" s="314"/>
      <c r="P1631" s="314"/>
      <c r="Q1631" s="314"/>
      <c r="R1631" s="314"/>
      <c r="S1631" s="569"/>
      <c r="T1631" s="569"/>
      <c r="U1631" s="2932"/>
      <c r="V1631" s="569"/>
      <c r="W1631" s="3025"/>
      <c r="X1631" s="569"/>
      <c r="Y1631" s="569"/>
      <c r="Z1631" s="569"/>
      <c r="AA1631" s="569"/>
      <c r="AB1631" s="569"/>
      <c r="AC1631" s="3709"/>
    </row>
    <row r="1632" spans="1:29" s="47" customFormat="1" ht="30" x14ac:dyDescent="0.25">
      <c r="A1632" s="641">
        <v>1</v>
      </c>
      <c r="B1632" s="641">
        <v>1</v>
      </c>
      <c r="C1632" s="2546" t="s">
        <v>567</v>
      </c>
      <c r="D1632" s="347"/>
      <c r="E1632" s="347"/>
      <c r="F1632" s="617">
        <f>F1635</f>
        <v>0</v>
      </c>
      <c r="G1632" s="69">
        <f t="shared" ref="G1632:H1632" si="1313">G1635</f>
        <v>0</v>
      </c>
      <c r="H1632" s="367">
        <f t="shared" si="1313"/>
        <v>0</v>
      </c>
      <c r="I1632" s="330"/>
      <c r="J1632" s="3451">
        <f t="shared" ref="J1632" si="1314">J1635</f>
        <v>0</v>
      </c>
      <c r="K1632" s="312"/>
      <c r="L1632" s="312"/>
      <c r="M1632" s="314"/>
      <c r="N1632" s="314"/>
      <c r="O1632" s="314"/>
      <c r="P1632" s="314"/>
      <c r="Q1632" s="314"/>
      <c r="R1632" s="314"/>
      <c r="S1632" s="569"/>
      <c r="T1632" s="569"/>
      <c r="U1632" s="2932"/>
      <c r="V1632" s="569"/>
      <c r="W1632" s="3025"/>
      <c r="X1632" s="569"/>
      <c r="Y1632" s="569"/>
      <c r="Z1632" s="569"/>
      <c r="AA1632" s="569"/>
      <c r="AB1632" s="569"/>
      <c r="AC1632" s="3709"/>
    </row>
    <row r="1633" spans="1:29" s="47" customFormat="1" x14ac:dyDescent="0.25">
      <c r="A1633" s="641">
        <v>1</v>
      </c>
      <c r="B1633" s="641">
        <v>1</v>
      </c>
      <c r="C1633" s="4" t="s">
        <v>568</v>
      </c>
      <c r="D1633" s="347"/>
      <c r="E1633" s="347"/>
      <c r="F1633" s="617"/>
      <c r="G1633" s="367"/>
      <c r="H1633" s="367"/>
      <c r="I1633" s="330"/>
      <c r="J1633" s="3451"/>
      <c r="K1633" s="312"/>
      <c r="L1633" s="312"/>
      <c r="M1633" s="314"/>
      <c r="N1633" s="314"/>
      <c r="O1633" s="314"/>
      <c r="P1633" s="314"/>
      <c r="Q1633" s="314"/>
      <c r="R1633" s="314"/>
      <c r="S1633" s="569"/>
      <c r="T1633" s="569"/>
      <c r="U1633" s="2932"/>
      <c r="V1633" s="569"/>
      <c r="W1633" s="3025"/>
      <c r="X1633" s="569"/>
      <c r="Y1633" s="569"/>
      <c r="Z1633" s="569"/>
      <c r="AA1633" s="569"/>
      <c r="AB1633" s="569"/>
      <c r="AC1633" s="3709"/>
    </row>
    <row r="1634" spans="1:29" s="47" customFormat="1" ht="30" x14ac:dyDescent="0.25">
      <c r="A1634" s="641">
        <v>1</v>
      </c>
      <c r="B1634" s="641">
        <v>1</v>
      </c>
      <c r="C1634" s="4" t="s">
        <v>595</v>
      </c>
      <c r="D1634" s="347"/>
      <c r="E1634" s="347"/>
      <c r="F1634" s="617"/>
      <c r="G1634" s="69"/>
      <c r="H1634" s="367"/>
      <c r="I1634" s="330"/>
      <c r="J1634" s="3451"/>
      <c r="K1634" s="312"/>
      <c r="L1634" s="312"/>
      <c r="M1634" s="314"/>
      <c r="N1634" s="314"/>
      <c r="O1634" s="314"/>
      <c r="P1634" s="314"/>
      <c r="Q1634" s="314"/>
      <c r="R1634" s="314"/>
      <c r="S1634" s="569"/>
      <c r="T1634" s="569"/>
      <c r="U1634" s="2932"/>
      <c r="V1634" s="569"/>
      <c r="W1634" s="3025"/>
      <c r="X1634" s="569"/>
      <c r="Y1634" s="569"/>
      <c r="Z1634" s="569"/>
      <c r="AA1634" s="569"/>
      <c r="AB1634" s="569"/>
      <c r="AC1634" s="3709"/>
    </row>
    <row r="1635" spans="1:29" s="47" customFormat="1" ht="45" x14ac:dyDescent="0.25">
      <c r="A1635" s="641">
        <v>1</v>
      </c>
      <c r="B1635" s="641">
        <v>1</v>
      </c>
      <c r="C1635" s="4" t="s">
        <v>569</v>
      </c>
      <c r="D1635" s="347"/>
      <c r="E1635" s="347"/>
      <c r="F1635" s="617"/>
      <c r="G1635" s="69">
        <f t="shared" si="1297"/>
        <v>0</v>
      </c>
      <c r="H1635" s="367"/>
      <c r="I1635" s="330"/>
      <c r="J1635" s="3451"/>
      <c r="K1635" s="312"/>
      <c r="L1635" s="312"/>
      <c r="M1635" s="314"/>
      <c r="N1635" s="314"/>
      <c r="O1635" s="314"/>
      <c r="P1635" s="314"/>
      <c r="Q1635" s="314"/>
      <c r="R1635" s="314"/>
      <c r="S1635" s="569"/>
      <c r="T1635" s="569"/>
      <c r="U1635" s="2932"/>
      <c r="V1635" s="569"/>
      <c r="W1635" s="3025"/>
      <c r="X1635" s="569"/>
      <c r="Y1635" s="569"/>
      <c r="Z1635" s="569"/>
      <c r="AA1635" s="569"/>
      <c r="AB1635" s="569"/>
      <c r="AC1635" s="3709"/>
    </row>
    <row r="1636" spans="1:29" s="47" customFormat="1" ht="60" x14ac:dyDescent="0.25">
      <c r="A1636" s="641">
        <v>1</v>
      </c>
      <c r="B1636" s="641">
        <v>1</v>
      </c>
      <c r="C1636" s="4" t="s">
        <v>570</v>
      </c>
      <c r="D1636" s="347"/>
      <c r="E1636" s="347"/>
      <c r="F1636" s="617"/>
      <c r="G1636" s="69"/>
      <c r="H1636" s="367"/>
      <c r="I1636" s="330"/>
      <c r="J1636" s="3451"/>
      <c r="K1636" s="312"/>
      <c r="L1636" s="312"/>
      <c r="M1636" s="314"/>
      <c r="N1636" s="314"/>
      <c r="O1636" s="314"/>
      <c r="P1636" s="314"/>
      <c r="Q1636" s="314"/>
      <c r="R1636" s="314"/>
      <c r="S1636" s="569"/>
      <c r="T1636" s="569"/>
      <c r="U1636" s="2932"/>
      <c r="V1636" s="569"/>
      <c r="W1636" s="3025"/>
      <c r="X1636" s="569"/>
      <c r="Y1636" s="569"/>
      <c r="Z1636" s="569"/>
      <c r="AA1636" s="569"/>
      <c r="AB1636" s="569"/>
      <c r="AC1636" s="3709"/>
    </row>
    <row r="1637" spans="1:29" s="47" customFormat="1" ht="45" x14ac:dyDescent="0.25">
      <c r="A1637" s="641">
        <v>1</v>
      </c>
      <c r="B1637" s="641">
        <v>1</v>
      </c>
      <c r="C1637" s="2547" t="s">
        <v>571</v>
      </c>
      <c r="D1637" s="347"/>
      <c r="E1637" s="347"/>
      <c r="F1637" s="617"/>
      <c r="G1637" s="367"/>
      <c r="H1637" s="367"/>
      <c r="I1637" s="330"/>
      <c r="J1637" s="3451"/>
      <c r="K1637" s="312"/>
      <c r="L1637" s="312"/>
      <c r="M1637" s="314"/>
      <c r="N1637" s="314"/>
      <c r="O1637" s="314"/>
      <c r="P1637" s="314"/>
      <c r="Q1637" s="314"/>
      <c r="R1637" s="314"/>
      <c r="S1637" s="569"/>
      <c r="T1637" s="569"/>
      <c r="U1637" s="2932"/>
      <c r="V1637" s="569"/>
      <c r="W1637" s="3025"/>
      <c r="X1637" s="569"/>
      <c r="Y1637" s="569"/>
      <c r="Z1637" s="569"/>
      <c r="AA1637" s="569"/>
      <c r="AB1637" s="569"/>
      <c r="AC1637" s="3709"/>
    </row>
    <row r="1638" spans="1:29" s="47" customFormat="1" ht="29.25" x14ac:dyDescent="0.25">
      <c r="A1638" s="641">
        <v>1</v>
      </c>
      <c r="B1638" s="641">
        <v>1</v>
      </c>
      <c r="C1638" s="2523" t="s">
        <v>579</v>
      </c>
      <c r="D1638" s="347"/>
      <c r="E1638" s="347"/>
      <c r="F1638" s="617"/>
      <c r="G1638" s="69"/>
      <c r="H1638" s="367"/>
      <c r="I1638" s="330"/>
      <c r="J1638" s="3451"/>
      <c r="K1638" s="312"/>
      <c r="L1638" s="312"/>
      <c r="M1638" s="314"/>
      <c r="N1638" s="314"/>
      <c r="O1638" s="314"/>
      <c r="P1638" s="314"/>
      <c r="Q1638" s="314"/>
      <c r="R1638" s="314"/>
      <c r="S1638" s="569"/>
      <c r="T1638" s="569"/>
      <c r="U1638" s="2932"/>
      <c r="V1638" s="569"/>
      <c r="W1638" s="3025"/>
      <c r="X1638" s="569"/>
      <c r="Y1638" s="569"/>
      <c r="Z1638" s="569"/>
      <c r="AA1638" s="569"/>
      <c r="AB1638" s="569"/>
      <c r="AC1638" s="3709"/>
    </row>
    <row r="1639" spans="1:29" s="47" customFormat="1" x14ac:dyDescent="0.25">
      <c r="A1639" s="641">
        <v>1</v>
      </c>
      <c r="B1639" s="641">
        <v>1</v>
      </c>
      <c r="C1639" s="2523" t="s">
        <v>596</v>
      </c>
      <c r="D1639" s="347"/>
      <c r="E1639" s="347"/>
      <c r="F1639" s="617"/>
      <c r="G1639" s="69"/>
      <c r="H1639" s="367"/>
      <c r="I1639" s="330"/>
      <c r="J1639" s="3451"/>
      <c r="K1639" s="312"/>
      <c r="L1639" s="312"/>
      <c r="M1639" s="314"/>
      <c r="N1639" s="314"/>
      <c r="O1639" s="314"/>
      <c r="P1639" s="314"/>
      <c r="Q1639" s="314"/>
      <c r="R1639" s="314"/>
      <c r="S1639" s="569"/>
      <c r="T1639" s="569"/>
      <c r="U1639" s="2932"/>
      <c r="V1639" s="569"/>
      <c r="W1639" s="3025"/>
      <c r="X1639" s="569"/>
      <c r="Y1639" s="569"/>
      <c r="Z1639" s="569"/>
      <c r="AA1639" s="569"/>
      <c r="AB1639" s="569"/>
      <c r="AC1639" s="3709"/>
    </row>
    <row r="1640" spans="1:29" s="47" customFormat="1" x14ac:dyDescent="0.25">
      <c r="A1640" s="641">
        <v>1</v>
      </c>
      <c r="B1640" s="641">
        <v>1</v>
      </c>
      <c r="C1640" s="4" t="s">
        <v>597</v>
      </c>
      <c r="D1640" s="347"/>
      <c r="E1640" s="347"/>
      <c r="F1640" s="617"/>
      <c r="G1640" s="69"/>
      <c r="H1640" s="367"/>
      <c r="I1640" s="330"/>
      <c r="J1640" s="3451"/>
      <c r="K1640" s="312"/>
      <c r="L1640" s="312"/>
      <c r="M1640" s="314"/>
      <c r="N1640" s="314"/>
      <c r="O1640" s="314"/>
      <c r="P1640" s="314"/>
      <c r="Q1640" s="314"/>
      <c r="R1640" s="314"/>
      <c r="S1640" s="569"/>
      <c r="T1640" s="569"/>
      <c r="U1640" s="2932"/>
      <c r="V1640" s="569"/>
      <c r="W1640" s="3025"/>
      <c r="X1640" s="569"/>
      <c r="Y1640" s="569"/>
      <c r="Z1640" s="569"/>
      <c r="AA1640" s="569"/>
      <c r="AB1640" s="569"/>
      <c r="AC1640" s="3709"/>
    </row>
    <row r="1641" spans="1:29" s="47" customFormat="1" x14ac:dyDescent="0.25">
      <c r="A1641" s="641">
        <v>1</v>
      </c>
      <c r="B1641" s="641">
        <v>1</v>
      </c>
      <c r="C1641" s="2548" t="s">
        <v>598</v>
      </c>
      <c r="D1641" s="347"/>
      <c r="E1641" s="347"/>
      <c r="F1641" s="617"/>
      <c r="G1641" s="69"/>
      <c r="H1641" s="367"/>
      <c r="I1641" s="330"/>
      <c r="J1641" s="3451"/>
      <c r="K1641" s="312"/>
      <c r="L1641" s="312"/>
      <c r="M1641" s="314"/>
      <c r="N1641" s="314"/>
      <c r="O1641" s="314"/>
      <c r="P1641" s="314"/>
      <c r="Q1641" s="314"/>
      <c r="R1641" s="314"/>
      <c r="S1641" s="569"/>
      <c r="T1641" s="569"/>
      <c r="U1641" s="2932"/>
      <c r="V1641" s="569"/>
      <c r="W1641" s="3025"/>
      <c r="X1641" s="569"/>
      <c r="Y1641" s="569"/>
      <c r="Z1641" s="569"/>
      <c r="AA1641" s="569"/>
      <c r="AB1641" s="569"/>
      <c r="AC1641" s="3709"/>
    </row>
    <row r="1642" spans="1:29" s="47" customFormat="1" ht="29.25" x14ac:dyDescent="0.25">
      <c r="A1642" s="641">
        <v>1</v>
      </c>
      <c r="B1642" s="641">
        <v>1</v>
      </c>
      <c r="C1642" s="2523" t="s">
        <v>572</v>
      </c>
      <c r="D1642" s="347"/>
      <c r="E1642" s="347"/>
      <c r="F1642" s="617">
        <v>4530</v>
      </c>
      <c r="G1642" s="69">
        <f t="shared" si="1297"/>
        <v>755</v>
      </c>
      <c r="H1642" s="69">
        <v>772</v>
      </c>
      <c r="I1642" s="330">
        <f>H1642/G1642*100</f>
        <v>102.25165562913907</v>
      </c>
      <c r="J1642" s="3373">
        <v>155</v>
      </c>
      <c r="K1642" s="312"/>
      <c r="L1642" s="312"/>
      <c r="M1642" s="314"/>
      <c r="N1642" s="314"/>
      <c r="O1642" s="314"/>
      <c r="P1642" s="314"/>
      <c r="Q1642" s="314"/>
      <c r="R1642" s="314"/>
      <c r="S1642" s="569"/>
      <c r="T1642" s="569"/>
      <c r="U1642" s="2932"/>
      <c r="V1642" s="569"/>
      <c r="W1642" s="3025"/>
      <c r="X1642" s="569"/>
      <c r="Y1642" s="569"/>
      <c r="Z1642" s="569"/>
      <c r="AA1642" s="569"/>
      <c r="AB1642" s="569"/>
      <c r="AC1642" s="3709"/>
    </row>
    <row r="1643" spans="1:29" s="47" customFormat="1" ht="30" x14ac:dyDescent="0.25">
      <c r="A1643" s="641">
        <v>1</v>
      </c>
      <c r="B1643" s="641">
        <v>1</v>
      </c>
      <c r="C1643" s="2517" t="s">
        <v>252</v>
      </c>
      <c r="D1643" s="553"/>
      <c r="E1643" s="347"/>
      <c r="F1643" s="617"/>
      <c r="G1643" s="69"/>
      <c r="H1643" s="71"/>
      <c r="I1643" s="310"/>
      <c r="J1643" s="3669"/>
      <c r="K1643" s="101"/>
      <c r="L1643" s="101"/>
      <c r="M1643" s="390"/>
      <c r="N1643" s="390"/>
      <c r="O1643" s="390"/>
      <c r="P1643" s="390"/>
      <c r="Q1643" s="390"/>
      <c r="R1643" s="390"/>
      <c r="S1643" s="1885"/>
      <c r="T1643" s="1885"/>
      <c r="U1643" s="2929"/>
      <c r="V1643" s="1885"/>
      <c r="W1643" s="3139"/>
      <c r="X1643" s="1885"/>
      <c r="Y1643" s="1885"/>
      <c r="Z1643" s="1885"/>
      <c r="AA1643" s="1885"/>
      <c r="AB1643" s="1885"/>
      <c r="AC1643" s="3709"/>
    </row>
    <row r="1644" spans="1:29" s="47" customFormat="1" ht="72" x14ac:dyDescent="0.25">
      <c r="A1644" s="641">
        <v>1</v>
      </c>
      <c r="B1644" s="641">
        <v>1</v>
      </c>
      <c r="C1644" s="2523" t="s">
        <v>580</v>
      </c>
      <c r="D1644" s="432"/>
      <c r="E1644" s="347"/>
      <c r="F1644" s="617"/>
      <c r="G1644" s="69"/>
      <c r="H1644" s="69"/>
      <c r="I1644" s="367"/>
      <c r="J1644" s="3373"/>
      <c r="K1644" s="312"/>
      <c r="L1644" s="312"/>
      <c r="M1644" s="314"/>
      <c r="N1644" s="314"/>
      <c r="O1644" s="314"/>
      <c r="P1644" s="314"/>
      <c r="Q1644" s="314"/>
      <c r="R1644" s="314"/>
      <c r="S1644" s="569"/>
      <c r="T1644" s="569"/>
      <c r="U1644" s="2932"/>
      <c r="V1644" s="569"/>
      <c r="W1644" s="3025"/>
      <c r="X1644" s="569"/>
      <c r="Y1644" s="569"/>
      <c r="Z1644" s="569"/>
      <c r="AA1644" s="569"/>
      <c r="AB1644" s="569"/>
      <c r="AC1644" s="3709"/>
    </row>
    <row r="1645" spans="1:29" s="47" customFormat="1" x14ac:dyDescent="0.25">
      <c r="A1645" s="641">
        <v>1</v>
      </c>
      <c r="B1645" s="641">
        <v>1</v>
      </c>
      <c r="C1645" s="2509" t="s">
        <v>295</v>
      </c>
      <c r="D1645" s="182"/>
      <c r="E1645" s="431"/>
      <c r="F1645" s="617">
        <f>SUM(F1646:F1650)</f>
        <v>1489</v>
      </c>
      <c r="G1645" s="367">
        <f>SUM(G1646:G1650)</f>
        <v>248.16666666666669</v>
      </c>
      <c r="H1645" s="330">
        <f>SUM(H1646:H1650)</f>
        <v>141</v>
      </c>
      <c r="I1645" s="330">
        <f>H1645/G1645*100</f>
        <v>56.816655473472125</v>
      </c>
      <c r="J1645" s="3442">
        <f>SUM(J1646:J1650)</f>
        <v>24</v>
      </c>
      <c r="K1645" s="312"/>
      <c r="L1645" s="312"/>
      <c r="M1645" s="314"/>
      <c r="N1645" s="314"/>
      <c r="O1645" s="314"/>
      <c r="P1645" s="314"/>
      <c r="Q1645" s="314"/>
      <c r="R1645" s="314"/>
      <c r="S1645" s="755">
        <v>1912.36709</v>
      </c>
      <c r="T1645" s="755">
        <v>1914.0283699999998</v>
      </c>
      <c r="U1645" s="2898">
        <f t="shared" ref="U1645" si="1315">S1645/12*$C$3+(T1645-S1645)/11*1</f>
        <v>318.87887378787877</v>
      </c>
      <c r="V1645" s="755">
        <f t="shared" ref="V1645" si="1316">AB1645-AA1645-X1645</f>
        <v>201.69627</v>
      </c>
      <c r="W1645" s="3140"/>
      <c r="X1645" s="755"/>
      <c r="Y1645" s="755">
        <f>V1645-U1645</f>
        <v>-117.18260378787878</v>
      </c>
      <c r="Z1645" s="755"/>
      <c r="AA1645" s="755">
        <v>0</v>
      </c>
      <c r="AB1645" s="755">
        <v>201.69627</v>
      </c>
      <c r="AC1645" s="3709">
        <v>32.256</v>
      </c>
    </row>
    <row r="1646" spans="1:29" s="47" customFormat="1" ht="30" x14ac:dyDescent="0.25">
      <c r="A1646" s="641"/>
      <c r="B1646" s="641">
        <v>1</v>
      </c>
      <c r="C1646" s="2540" t="s">
        <v>521</v>
      </c>
      <c r="D1646" s="581"/>
      <c r="E1646" s="581"/>
      <c r="F1646" s="617">
        <v>20</v>
      </c>
      <c r="G1646" s="584">
        <f t="shared" si="1297"/>
        <v>3.3333333333333335</v>
      </c>
      <c r="H1646" s="582"/>
      <c r="I1646" s="582">
        <f>H1646/G1646*100</f>
        <v>0</v>
      </c>
      <c r="J1646" s="3636"/>
      <c r="K1646" s="583"/>
      <c r="L1646" s="583"/>
      <c r="M1646" s="582"/>
      <c r="N1646" s="582"/>
      <c r="O1646" s="582"/>
      <c r="P1646" s="582"/>
      <c r="Q1646" s="582"/>
      <c r="R1646" s="582"/>
      <c r="S1646" s="755"/>
      <c r="T1646" s="755"/>
      <c r="U1646" s="2932">
        <f>S1646/12*$C$3</f>
        <v>0</v>
      </c>
      <c r="V1646" s="755">
        <f>AB1646-AA1646</f>
        <v>0</v>
      </c>
      <c r="W1646" s="3140"/>
      <c r="X1646" s="755"/>
      <c r="Y1646" s="755">
        <f>V1646-U1646</f>
        <v>0</v>
      </c>
      <c r="Z1646" s="755"/>
      <c r="AA1646" s="755"/>
      <c r="AB1646" s="755"/>
      <c r="AC1646" s="3709"/>
    </row>
    <row r="1647" spans="1:29" s="47" customFormat="1" ht="75" x14ac:dyDescent="0.25">
      <c r="A1647" s="641"/>
      <c r="B1647" s="641">
        <v>1</v>
      </c>
      <c r="C1647" s="2540" t="s">
        <v>346</v>
      </c>
      <c r="D1647" s="581"/>
      <c r="E1647" s="581"/>
      <c r="F1647" s="617">
        <v>2</v>
      </c>
      <c r="G1647" s="584">
        <f t="shared" si="1297"/>
        <v>0.33333333333333331</v>
      </c>
      <c r="H1647" s="582"/>
      <c r="I1647" s="582"/>
      <c r="J1647" s="3636"/>
      <c r="K1647" s="583"/>
      <c r="L1647" s="583"/>
      <c r="M1647" s="582"/>
      <c r="N1647" s="582"/>
      <c r="O1647" s="582"/>
      <c r="P1647" s="582"/>
      <c r="Q1647" s="582"/>
      <c r="R1647" s="582"/>
      <c r="S1647" s="755"/>
      <c r="T1647" s="755"/>
      <c r="U1647" s="2932"/>
      <c r="V1647" s="755"/>
      <c r="W1647" s="3140"/>
      <c r="X1647" s="755"/>
      <c r="Y1647" s="755"/>
      <c r="Z1647" s="755"/>
      <c r="AA1647" s="755"/>
      <c r="AB1647" s="755"/>
      <c r="AC1647" s="3709"/>
    </row>
    <row r="1648" spans="1:29" s="47" customFormat="1" ht="75" x14ac:dyDescent="0.25">
      <c r="A1648" s="641"/>
      <c r="B1648" s="641">
        <v>1</v>
      </c>
      <c r="C1648" s="1" t="s">
        <v>347</v>
      </c>
      <c r="D1648" s="581"/>
      <c r="E1648" s="581"/>
      <c r="F1648" s="617">
        <v>2</v>
      </c>
      <c r="G1648" s="1853">
        <f t="shared" si="1297"/>
        <v>0.33333333333333331</v>
      </c>
      <c r="H1648" s="715"/>
      <c r="I1648" s="582">
        <f t="shared" ref="I1648:I1655" si="1317">H1648/G1648*100</f>
        <v>0</v>
      </c>
      <c r="J1648" s="3670"/>
      <c r="K1648" s="583"/>
      <c r="L1648" s="583"/>
      <c r="M1648" s="582"/>
      <c r="N1648" s="582"/>
      <c r="O1648" s="582"/>
      <c r="P1648" s="582"/>
      <c r="Q1648" s="582"/>
      <c r="R1648" s="582"/>
      <c r="S1648" s="755"/>
      <c r="T1648" s="755"/>
      <c r="U1648" s="2970"/>
      <c r="V1648" s="755"/>
      <c r="W1648" s="3140"/>
      <c r="X1648" s="755"/>
      <c r="Y1648" s="755"/>
      <c r="Z1648" s="755"/>
      <c r="AA1648" s="755"/>
      <c r="AB1648" s="755"/>
      <c r="AC1648" s="3709"/>
    </row>
    <row r="1649" spans="1:29" s="47" customFormat="1" ht="30" x14ac:dyDescent="0.25">
      <c r="A1649" s="641"/>
      <c r="B1649" s="641">
        <v>1</v>
      </c>
      <c r="C1649" s="1" t="s">
        <v>469</v>
      </c>
      <c r="D1649" s="581"/>
      <c r="E1649" s="581"/>
      <c r="F1649" s="617">
        <v>863</v>
      </c>
      <c r="G1649" s="1853">
        <f t="shared" si="1297"/>
        <v>143.83333333333334</v>
      </c>
      <c r="H1649" s="715"/>
      <c r="I1649" s="582">
        <f t="shared" si="1317"/>
        <v>0</v>
      </c>
      <c r="J1649" s="3670"/>
      <c r="K1649" s="583"/>
      <c r="L1649" s="583"/>
      <c r="M1649" s="582"/>
      <c r="N1649" s="582"/>
      <c r="O1649" s="582"/>
      <c r="P1649" s="582"/>
      <c r="Q1649" s="582"/>
      <c r="R1649" s="582"/>
      <c r="S1649" s="755"/>
      <c r="T1649" s="755"/>
      <c r="U1649" s="2970"/>
      <c r="V1649" s="755"/>
      <c r="W1649" s="3140"/>
      <c r="X1649" s="755"/>
      <c r="Y1649" s="755"/>
      <c r="Z1649" s="755"/>
      <c r="AA1649" s="755"/>
      <c r="AB1649" s="755"/>
      <c r="AC1649" s="3709"/>
    </row>
    <row r="1650" spans="1:29" s="47" customFormat="1" ht="30" x14ac:dyDescent="0.25">
      <c r="A1650" s="641"/>
      <c r="B1650" s="641">
        <v>1</v>
      </c>
      <c r="C1650" s="1015" t="s">
        <v>74</v>
      </c>
      <c r="D1650" s="182"/>
      <c r="E1650" s="431"/>
      <c r="F1650" s="617">
        <v>602</v>
      </c>
      <c r="G1650" s="367">
        <f t="shared" si="1297"/>
        <v>100.33333333333333</v>
      </c>
      <c r="H1650" s="330">
        <v>141</v>
      </c>
      <c r="I1650" s="330">
        <f t="shared" si="1317"/>
        <v>140.53156146179401</v>
      </c>
      <c r="J1650" s="3442">
        <v>24</v>
      </c>
      <c r="K1650" s="312"/>
      <c r="L1650" s="312"/>
      <c r="M1650" s="314"/>
      <c r="N1650" s="314"/>
      <c r="O1650" s="314"/>
      <c r="P1650" s="314"/>
      <c r="Q1650" s="314"/>
      <c r="R1650" s="314"/>
      <c r="S1650" s="755"/>
      <c r="T1650" s="755"/>
      <c r="U1650" s="2932"/>
      <c r="V1650" s="755"/>
      <c r="W1650" s="3140"/>
      <c r="X1650" s="755"/>
      <c r="Y1650" s="755"/>
      <c r="Z1650" s="755"/>
      <c r="AA1650" s="755"/>
      <c r="AB1650" s="755"/>
      <c r="AC1650" s="3709"/>
    </row>
    <row r="1651" spans="1:29" s="47" customFormat="1" x14ac:dyDescent="0.25">
      <c r="A1651" s="641"/>
      <c r="B1651" s="641">
        <v>1</v>
      </c>
      <c r="C1651" s="2444" t="s">
        <v>465</v>
      </c>
      <c r="D1651" s="581"/>
      <c r="E1651" s="581"/>
      <c r="F1651" s="1571">
        <f>F1630+F1604</f>
        <v>62053</v>
      </c>
      <c r="G1651" s="582">
        <f>G1630+G1604</f>
        <v>10342.166666666668</v>
      </c>
      <c r="H1651" s="582">
        <f>H1630+H1604</f>
        <v>8112.73</v>
      </c>
      <c r="I1651" s="582">
        <f t="shared" si="1317"/>
        <v>78.44323400963691</v>
      </c>
      <c r="J1651" s="3636">
        <f>J1630+J1604</f>
        <v>4.5449999999999999</v>
      </c>
      <c r="K1651" s="583"/>
      <c r="L1651" s="583"/>
      <c r="M1651" s="582"/>
      <c r="N1651" s="582"/>
      <c r="O1651" s="582"/>
      <c r="P1651" s="582"/>
      <c r="Q1651" s="582"/>
      <c r="R1651" s="582"/>
      <c r="S1651" s="755"/>
      <c r="T1651" s="755"/>
      <c r="U1651" s="2970"/>
      <c r="V1651" s="755"/>
      <c r="W1651" s="3140"/>
      <c r="X1651" s="755"/>
      <c r="Y1651" s="755"/>
      <c r="Z1651" s="755"/>
      <c r="AA1651" s="755"/>
      <c r="AB1651" s="755"/>
      <c r="AC1651" s="3709"/>
    </row>
    <row r="1652" spans="1:29" s="47" customFormat="1" ht="29.25" x14ac:dyDescent="0.25">
      <c r="A1652" s="641"/>
      <c r="B1652" s="641">
        <v>1</v>
      </c>
      <c r="C1652" s="2444" t="s">
        <v>498</v>
      </c>
      <c r="D1652" s="581"/>
      <c r="E1652" s="581"/>
      <c r="F1652" s="1571">
        <f>F1617</f>
        <v>15815</v>
      </c>
      <c r="G1652" s="582">
        <f>G1617</f>
        <v>2635.8333333333335</v>
      </c>
      <c r="H1652" s="582">
        <f>H1617</f>
        <v>453</v>
      </c>
      <c r="I1652" s="582">
        <f t="shared" si="1317"/>
        <v>17.186215618084098</v>
      </c>
      <c r="J1652" s="3636">
        <f>J1617</f>
        <v>0</v>
      </c>
      <c r="K1652" s="583"/>
      <c r="L1652" s="583"/>
      <c r="M1652" s="582"/>
      <c r="N1652" s="582"/>
      <c r="O1652" s="582"/>
      <c r="P1652" s="582"/>
      <c r="Q1652" s="582"/>
      <c r="R1652" s="582"/>
      <c r="S1652" s="755"/>
      <c r="T1652" s="755"/>
      <c r="U1652" s="2970"/>
      <c r="V1652" s="755"/>
      <c r="W1652" s="3140"/>
      <c r="X1652" s="755"/>
      <c r="Y1652" s="755"/>
      <c r="Z1652" s="755"/>
      <c r="AA1652" s="755"/>
      <c r="AB1652" s="755"/>
      <c r="AC1652" s="3709"/>
    </row>
    <row r="1653" spans="1:29" s="47" customFormat="1" ht="29.25" x14ac:dyDescent="0.25">
      <c r="A1653" s="641"/>
      <c r="B1653" s="641">
        <v>1</v>
      </c>
      <c r="C1653" s="2444" t="s">
        <v>466</v>
      </c>
      <c r="D1653" s="581"/>
      <c r="E1653" s="581"/>
      <c r="F1653" s="1571">
        <f>F1638+F1613</f>
        <v>24693.957446808512</v>
      </c>
      <c r="G1653" s="582">
        <f>G1638+G1613</f>
        <v>4115.6595744680853</v>
      </c>
      <c r="H1653" s="582">
        <f>H1638+H1613</f>
        <v>3365.7457446808512</v>
      </c>
      <c r="I1653" s="582">
        <f t="shared" si="1317"/>
        <v>81.779012179739027</v>
      </c>
      <c r="J1653" s="3636">
        <f>J1638+J1613</f>
        <v>138.4</v>
      </c>
      <c r="K1653" s="583"/>
      <c r="L1653" s="583"/>
      <c r="M1653" s="582"/>
      <c r="N1653" s="582"/>
      <c r="O1653" s="582"/>
      <c r="P1653" s="582"/>
      <c r="Q1653" s="582"/>
      <c r="R1653" s="582"/>
      <c r="S1653" s="755"/>
      <c r="T1653" s="755"/>
      <c r="U1653" s="2970"/>
      <c r="V1653" s="755"/>
      <c r="W1653" s="3140"/>
      <c r="X1653" s="755"/>
      <c r="Y1653" s="755"/>
      <c r="Z1653" s="755"/>
      <c r="AA1653" s="755"/>
      <c r="AB1653" s="755"/>
      <c r="AC1653" s="3709"/>
    </row>
    <row r="1654" spans="1:29" s="47" customFormat="1" ht="29.25" x14ac:dyDescent="0.25">
      <c r="A1654" s="641"/>
      <c r="B1654" s="641">
        <v>1</v>
      </c>
      <c r="C1654" s="2444" t="s">
        <v>467</v>
      </c>
      <c r="D1654" s="581"/>
      <c r="E1654" s="581"/>
      <c r="F1654" s="1571">
        <f>F1642+F1628</f>
        <v>6530</v>
      </c>
      <c r="G1654" s="582">
        <f t="shared" ref="G1654:H1654" si="1318">G1642+G1628</f>
        <v>1088.3333333333333</v>
      </c>
      <c r="H1654" s="582">
        <f t="shared" si="1318"/>
        <v>841</v>
      </c>
      <c r="I1654" s="582">
        <f t="shared" si="1317"/>
        <v>77.274119448698315</v>
      </c>
      <c r="J1654" s="3636">
        <f t="shared" ref="J1654" si="1319">J1642+J1628</f>
        <v>155</v>
      </c>
      <c r="K1654" s="583"/>
      <c r="L1654" s="583"/>
      <c r="M1654" s="582"/>
      <c r="N1654" s="582"/>
      <c r="O1654" s="582"/>
      <c r="P1654" s="582"/>
      <c r="Q1654" s="582"/>
      <c r="R1654" s="582"/>
      <c r="S1654" s="755">
        <v>5110.3835999999992</v>
      </c>
      <c r="T1654" s="755">
        <v>5110.3835999999992</v>
      </c>
      <c r="U1654" s="2898">
        <f t="shared" ref="U1654" si="1320">S1654/12*$C$3+(T1654-S1654)/11*1</f>
        <v>851.73059999999987</v>
      </c>
      <c r="V1654" s="755">
        <f t="shared" ref="V1654" si="1321">AB1654-AA1654-X1654</f>
        <v>870.90863999999988</v>
      </c>
      <c r="W1654" s="3140"/>
      <c r="X1654" s="755"/>
      <c r="Y1654" s="755">
        <f>V1654-U1654</f>
        <v>19.17804000000001</v>
      </c>
      <c r="Z1654" s="755"/>
      <c r="AA1654" s="755">
        <v>0</v>
      </c>
      <c r="AB1654" s="755">
        <v>870.90863999999988</v>
      </c>
      <c r="AC1654" s="3709">
        <v>164.3124</v>
      </c>
    </row>
    <row r="1655" spans="1:29" s="47" customFormat="1" x14ac:dyDescent="0.25">
      <c r="A1655" s="641"/>
      <c r="B1655" s="641">
        <v>1</v>
      </c>
      <c r="C1655" s="2445" t="s">
        <v>139</v>
      </c>
      <c r="D1655" s="581"/>
      <c r="E1655" s="581"/>
      <c r="F1655" s="1571">
        <f>F1651+F1652+F1654+F1614*2.9+F1616/4.2</f>
        <v>154345.15238095238</v>
      </c>
      <c r="G1655" s="582">
        <f>G1651+G1652+G1654+G1614*2.9+G1616/4.2</f>
        <v>25724.192063492068</v>
      </c>
      <c r="H1655" s="582">
        <f>H1651+H1652+H1654+H1614*2.9+H1616/4.2</f>
        <v>19011.351428571426</v>
      </c>
      <c r="I1655" s="582">
        <f t="shared" si="1317"/>
        <v>73.904561828989188</v>
      </c>
      <c r="J1655" s="3636">
        <f>J1651+J1652+J1654+J1614*2.9+J1616/4.2</f>
        <v>470.62119047619046</v>
      </c>
      <c r="K1655" s="583"/>
      <c r="L1655" s="583"/>
      <c r="M1655" s="582"/>
      <c r="N1655" s="582"/>
      <c r="O1655" s="582"/>
      <c r="P1655" s="582"/>
      <c r="Q1655" s="582"/>
      <c r="R1655" s="582"/>
      <c r="S1655" s="755">
        <f>S1654+S1645+S1617+S1603+S1602</f>
        <v>278517.4498</v>
      </c>
      <c r="T1655" s="755">
        <f>T1654+T1645+T1617+T1603+T1602</f>
        <v>278519.11108</v>
      </c>
      <c r="U1655" s="2970">
        <f t="shared" ref="U1655:AB1655" si="1322">U1654+U1645+U1617+U1603+U1602</f>
        <v>46419.725992121217</v>
      </c>
      <c r="V1655" s="755">
        <f t="shared" si="1322"/>
        <v>46321.721430000005</v>
      </c>
      <c r="W1655" s="3140">
        <f t="shared" si="1322"/>
        <v>0</v>
      </c>
      <c r="X1655" s="755">
        <f t="shared" si="1322"/>
        <v>0</v>
      </c>
      <c r="Y1655" s="755">
        <f t="shared" si="1322"/>
        <v>-98.004562121211535</v>
      </c>
      <c r="Z1655" s="755">
        <f t="shared" si="1322"/>
        <v>0</v>
      </c>
      <c r="AA1655" s="755">
        <f t="shared" si="1322"/>
        <v>-16.940159999999999</v>
      </c>
      <c r="AB1655" s="755">
        <f t="shared" si="1322"/>
        <v>46304.781270000007</v>
      </c>
      <c r="AC1655" s="3709">
        <f t="shared" ref="AC1655" si="1323">AC1654+AC1645+AC1617+AC1603+AC1602</f>
        <v>196.5684</v>
      </c>
    </row>
    <row r="1656" spans="1:29" s="47" customFormat="1" x14ac:dyDescent="0.25">
      <c r="A1656" s="641">
        <v>1</v>
      </c>
      <c r="B1656" s="641">
        <v>1</v>
      </c>
      <c r="C1656" s="185" t="s">
        <v>29</v>
      </c>
      <c r="D1656" s="185"/>
      <c r="E1656" s="185"/>
      <c r="F1656" s="1570"/>
      <c r="G1656" s="584"/>
      <c r="H1656" s="584"/>
      <c r="I1656" s="584"/>
      <c r="J1656" s="3637"/>
      <c r="K1656" s="583"/>
      <c r="L1656" s="583"/>
      <c r="M1656" s="582"/>
      <c r="N1656" s="582"/>
      <c r="O1656" s="582"/>
      <c r="P1656" s="582"/>
      <c r="Q1656" s="582"/>
      <c r="R1656" s="582"/>
      <c r="S1656" s="569"/>
      <c r="T1656" s="569"/>
      <c r="U1656" s="2932"/>
      <c r="V1656" s="569"/>
      <c r="W1656" s="3025"/>
      <c r="X1656" s="569"/>
      <c r="Y1656" s="569"/>
      <c r="Z1656" s="569"/>
      <c r="AA1656" s="569"/>
      <c r="AB1656" s="569"/>
      <c r="AC1656" s="3709"/>
    </row>
    <row r="1657" spans="1:29" s="47" customFormat="1" x14ac:dyDescent="0.25">
      <c r="A1657" s="641">
        <v>1</v>
      </c>
      <c r="B1657" s="641">
        <v>1</v>
      </c>
      <c r="C1657" s="120" t="s">
        <v>53</v>
      </c>
      <c r="D1657" s="120"/>
      <c r="E1657" s="718">
        <v>300</v>
      </c>
      <c r="F1657" s="749">
        <v>37</v>
      </c>
      <c r="G1657" s="69">
        <f t="shared" ref="G1657:G1660" si="1324">ROUND(F1657/12*$C$3,0)</f>
        <v>6</v>
      </c>
      <c r="H1657" s="69"/>
      <c r="I1657" s="69">
        <f>H1657/G1657*100</f>
        <v>0</v>
      </c>
      <c r="J1657" s="3373"/>
      <c r="K1657" s="312">
        <v>6.1</v>
      </c>
      <c r="L1657" s="70" t="e">
        <f t="shared" ref="L1657:L1661" si="1325">O1657/H1657</f>
        <v>#DIV/0!</v>
      </c>
      <c r="M1657" s="71">
        <f>ROUND(F1657*K1657,0)</f>
        <v>226</v>
      </c>
      <c r="N1657" s="71">
        <f t="shared" ref="N1657:N1658" si="1326">ROUND(M1657/12*$C$3,0)</f>
        <v>38</v>
      </c>
      <c r="O1657" s="71"/>
      <c r="P1657" s="71">
        <f t="shared" ref="P1657:P1661" si="1327">O1657/N1657*100</f>
        <v>0</v>
      </c>
      <c r="Q1657" s="71">
        <f>M1657/E1657</f>
        <v>0.7533333333333333</v>
      </c>
      <c r="R1657" s="71">
        <f t="shared" ref="R1657:R1661" si="1328">O1657/$C$3*12/Q1657</f>
        <v>0</v>
      </c>
      <c r="S1657" s="1885"/>
      <c r="T1657" s="1885"/>
      <c r="U1657" s="2929"/>
      <c r="V1657" s="1885"/>
      <c r="W1657" s="3139"/>
      <c r="X1657" s="1885"/>
      <c r="Y1657" s="1885"/>
      <c r="Z1657" s="1885"/>
      <c r="AA1657" s="1885"/>
      <c r="AB1657" s="1885"/>
      <c r="AC1657" s="3709"/>
    </row>
    <row r="1658" spans="1:29" s="47" customFormat="1" x14ac:dyDescent="0.25">
      <c r="A1658" s="641">
        <v>1</v>
      </c>
      <c r="B1658" s="641">
        <v>1</v>
      </c>
      <c r="C1658" s="120" t="s">
        <v>67</v>
      </c>
      <c r="D1658" s="120"/>
      <c r="E1658" s="718">
        <v>300</v>
      </c>
      <c r="F1658" s="749">
        <v>42</v>
      </c>
      <c r="G1658" s="69">
        <f t="shared" si="1324"/>
        <v>7</v>
      </c>
      <c r="H1658" s="69"/>
      <c r="I1658" s="69">
        <f>H1658/G1658*100</f>
        <v>0</v>
      </c>
      <c r="J1658" s="3373"/>
      <c r="K1658" s="312">
        <v>8.5</v>
      </c>
      <c r="L1658" s="70" t="e">
        <f t="shared" si="1325"/>
        <v>#DIV/0!</v>
      </c>
      <c r="M1658" s="71">
        <f>ROUND(F1658*K1658,0)</f>
        <v>357</v>
      </c>
      <c r="N1658" s="71">
        <f t="shared" si="1326"/>
        <v>60</v>
      </c>
      <c r="O1658" s="71"/>
      <c r="P1658" s="71">
        <f t="shared" si="1327"/>
        <v>0</v>
      </c>
      <c r="Q1658" s="71">
        <f>M1658/E1658</f>
        <v>1.19</v>
      </c>
      <c r="R1658" s="71">
        <f t="shared" si="1328"/>
        <v>0</v>
      </c>
      <c r="S1658" s="1885"/>
      <c r="T1658" s="1885"/>
      <c r="U1658" s="2929"/>
      <c r="V1658" s="1885"/>
      <c r="W1658" s="3139"/>
      <c r="X1658" s="1885"/>
      <c r="Y1658" s="1885"/>
      <c r="Z1658" s="1885"/>
      <c r="AA1658" s="1885"/>
      <c r="AB1658" s="1885"/>
      <c r="AC1658" s="3709"/>
    </row>
    <row r="1659" spans="1:29" s="47" customFormat="1" x14ac:dyDescent="0.25">
      <c r="A1659" s="641"/>
      <c r="B1659" s="641">
        <v>1</v>
      </c>
      <c r="C1659" s="120" t="s">
        <v>10</v>
      </c>
      <c r="D1659" s="120"/>
      <c r="E1659" s="718">
        <v>300</v>
      </c>
      <c r="F1659" s="749">
        <v>351</v>
      </c>
      <c r="G1659" s="69">
        <f t="shared" si="1324"/>
        <v>59</v>
      </c>
      <c r="H1659" s="69">
        <v>5</v>
      </c>
      <c r="I1659" s="69">
        <f>H1659/G1659*100</f>
        <v>8.4745762711864394</v>
      </c>
      <c r="J1659" s="3373"/>
      <c r="K1659" s="312">
        <v>10</v>
      </c>
      <c r="L1659" s="70">
        <f t="shared" si="1325"/>
        <v>11.2</v>
      </c>
      <c r="M1659" s="71">
        <f>ROUND(F1659*K1659,0)</f>
        <v>3510</v>
      </c>
      <c r="N1659" s="71">
        <f t="shared" ref="N1659:N1660" si="1329">ROUND(M1659/12*$C$3,0)</f>
        <v>585</v>
      </c>
      <c r="O1659" s="71">
        <v>56</v>
      </c>
      <c r="P1659" s="71">
        <f t="shared" ref="P1659:P1660" si="1330">O1659/N1659*100</f>
        <v>9.5726495726495742</v>
      </c>
      <c r="Q1659" s="71">
        <f>M1659/E1659</f>
        <v>11.7</v>
      </c>
      <c r="R1659" s="71">
        <f t="shared" ref="R1659:R1660" si="1331">O1659/$C$3*12/Q1659</f>
        <v>28.717948717948719</v>
      </c>
      <c r="S1659" s="1885"/>
      <c r="T1659" s="1885"/>
      <c r="U1659" s="2929"/>
      <c r="V1659" s="1885"/>
      <c r="W1659" s="3139"/>
      <c r="X1659" s="1885"/>
      <c r="Y1659" s="1885"/>
      <c r="Z1659" s="1885"/>
      <c r="AA1659" s="1885"/>
      <c r="AB1659" s="1885"/>
      <c r="AC1659" s="3709"/>
    </row>
    <row r="1660" spans="1:29" s="47" customFormat="1" x14ac:dyDescent="0.25">
      <c r="A1660" s="641"/>
      <c r="B1660" s="641">
        <v>1</v>
      </c>
      <c r="C1660" s="120" t="s">
        <v>6</v>
      </c>
      <c r="D1660" s="120"/>
      <c r="E1660" s="718">
        <v>240</v>
      </c>
      <c r="F1660" s="749">
        <v>151</v>
      </c>
      <c r="G1660" s="69">
        <f t="shared" si="1324"/>
        <v>25</v>
      </c>
      <c r="H1660" s="69"/>
      <c r="I1660" s="69">
        <f>H1660/G1660*100</f>
        <v>0</v>
      </c>
      <c r="J1660" s="3373"/>
      <c r="K1660" s="312">
        <v>9</v>
      </c>
      <c r="L1660" s="70" t="e">
        <f t="shared" si="1325"/>
        <v>#DIV/0!</v>
      </c>
      <c r="M1660" s="71">
        <f>ROUND(F1660*K1660,0)</f>
        <v>1359</v>
      </c>
      <c r="N1660" s="71">
        <f t="shared" si="1329"/>
        <v>227</v>
      </c>
      <c r="O1660" s="71"/>
      <c r="P1660" s="71">
        <f t="shared" si="1330"/>
        <v>0</v>
      </c>
      <c r="Q1660" s="71">
        <f>M1660/E1660</f>
        <v>5.6624999999999996</v>
      </c>
      <c r="R1660" s="71">
        <f t="shared" si="1331"/>
        <v>0</v>
      </c>
      <c r="S1660" s="1885"/>
      <c r="T1660" s="1885"/>
      <c r="U1660" s="2929"/>
      <c r="V1660" s="1885"/>
      <c r="W1660" s="3139"/>
      <c r="X1660" s="1885"/>
      <c r="Y1660" s="1885"/>
      <c r="Z1660" s="1885"/>
      <c r="AA1660" s="1885"/>
      <c r="AB1660" s="1885"/>
      <c r="AC1660" s="3709"/>
    </row>
    <row r="1661" spans="1:29" s="47" customFormat="1" x14ac:dyDescent="0.25">
      <c r="A1661" s="641">
        <v>1</v>
      </c>
      <c r="B1661" s="641">
        <v>1</v>
      </c>
      <c r="C1661" s="431" t="s">
        <v>13</v>
      </c>
      <c r="D1661" s="431"/>
      <c r="E1661" s="431"/>
      <c r="F1661" s="1524">
        <f>SUM(F1657:F1660)</f>
        <v>581</v>
      </c>
      <c r="G1661" s="350">
        <f t="shared" ref="G1661:H1661" si="1332">SUM(G1657:G1660)</f>
        <v>97</v>
      </c>
      <c r="H1661" s="350">
        <f t="shared" si="1332"/>
        <v>5</v>
      </c>
      <c r="I1661" s="350">
        <f>H1661/G1661*100</f>
        <v>5.1546391752577314</v>
      </c>
      <c r="J1661" s="3515">
        <f t="shared" ref="J1661" si="1333">SUM(J1657:J1660)</f>
        <v>0</v>
      </c>
      <c r="K1661" s="587">
        <f>IF(F1661=0,0,M1661/F1661)</f>
        <v>9.3838209982788303</v>
      </c>
      <c r="L1661" s="94">
        <f t="shared" si="1325"/>
        <v>11.2</v>
      </c>
      <c r="M1661" s="350">
        <f>SUM(M1657:M1660)</f>
        <v>5452</v>
      </c>
      <c r="N1661" s="350">
        <f t="shared" ref="N1661:Q1661" si="1334">SUM(N1657:N1660)</f>
        <v>910</v>
      </c>
      <c r="O1661" s="350">
        <f t="shared" si="1334"/>
        <v>56</v>
      </c>
      <c r="P1661" s="71">
        <f t="shared" si="1327"/>
        <v>6.1538461538461542</v>
      </c>
      <c r="Q1661" s="240">
        <f t="shared" si="1334"/>
        <v>19.305833333333332</v>
      </c>
      <c r="R1661" s="71">
        <f t="shared" si="1328"/>
        <v>17.404066128544915</v>
      </c>
      <c r="S1661" s="1910"/>
      <c r="T1661" s="1910"/>
      <c r="U1661" s="2961"/>
      <c r="V1661" s="1910"/>
      <c r="W1661" s="3142"/>
      <c r="X1661" s="1910"/>
      <c r="Y1661" s="1910"/>
      <c r="Z1661" s="1910"/>
      <c r="AA1661" s="1910"/>
      <c r="AB1661" s="1910"/>
      <c r="AC1661" s="3709"/>
    </row>
    <row r="1662" spans="1:29" s="47" customFormat="1" x14ac:dyDescent="0.25">
      <c r="A1662" s="641">
        <v>1</v>
      </c>
      <c r="B1662" s="641">
        <v>1</v>
      </c>
      <c r="C1662" s="185" t="s">
        <v>127</v>
      </c>
      <c r="D1662" s="185"/>
      <c r="E1662" s="431"/>
      <c r="F1662" s="1524"/>
      <c r="G1662" s="350"/>
      <c r="H1662" s="350"/>
      <c r="I1662" s="350"/>
      <c r="J1662" s="3515"/>
      <c r="K1662" s="587"/>
      <c r="L1662" s="94"/>
      <c r="M1662" s="350"/>
      <c r="N1662" s="350"/>
      <c r="O1662" s="350"/>
      <c r="P1662" s="71"/>
      <c r="Q1662" s="71"/>
      <c r="R1662" s="71"/>
      <c r="S1662" s="1910"/>
      <c r="T1662" s="1910"/>
      <c r="U1662" s="2961"/>
      <c r="V1662" s="1910"/>
      <c r="W1662" s="3142"/>
      <c r="X1662" s="1910"/>
      <c r="Y1662" s="1910"/>
      <c r="Z1662" s="1910"/>
      <c r="AA1662" s="1910"/>
      <c r="AB1662" s="1910"/>
      <c r="AC1662" s="3709"/>
    </row>
    <row r="1663" spans="1:29" s="47" customFormat="1" x14ac:dyDescent="0.25">
      <c r="A1663" s="641">
        <v>1</v>
      </c>
      <c r="B1663" s="641">
        <v>1</v>
      </c>
      <c r="C1663" s="125" t="s">
        <v>10</v>
      </c>
      <c r="D1663" s="125"/>
      <c r="E1663" s="718">
        <v>240</v>
      </c>
      <c r="F1663" s="749">
        <v>607</v>
      </c>
      <c r="G1663" s="69">
        <f t="shared" ref="G1663" si="1335">ROUND(F1663/12*$C$3,0)</f>
        <v>101</v>
      </c>
      <c r="H1663" s="69">
        <v>18</v>
      </c>
      <c r="I1663" s="69">
        <f>H1663/G1663*100</f>
        <v>17.82178217821782</v>
      </c>
      <c r="J1663" s="3373">
        <v>10</v>
      </c>
      <c r="K1663" s="424">
        <v>8</v>
      </c>
      <c r="L1663" s="70">
        <f>O1663/H1663</f>
        <v>9.0555555555555554</v>
      </c>
      <c r="M1663" s="71">
        <f>ROUND(F1663*K1663,0)</f>
        <v>4856</v>
      </c>
      <c r="N1663" s="71">
        <f t="shared" ref="N1663" si="1336">ROUND(M1663/12*$C$3,0)</f>
        <v>809</v>
      </c>
      <c r="O1663" s="71">
        <v>163</v>
      </c>
      <c r="P1663" s="71">
        <f>O1663/N1663*100</f>
        <v>20.148331273176762</v>
      </c>
      <c r="Q1663" s="71">
        <f>M1663/E1663</f>
        <v>20.233333333333334</v>
      </c>
      <c r="R1663" s="71">
        <f>O1663/$C$3*12/Q1663</f>
        <v>48.336079077429979</v>
      </c>
      <c r="S1663" s="1885"/>
      <c r="T1663" s="1885"/>
      <c r="U1663" s="2961"/>
      <c r="V1663" s="1910"/>
      <c r="W1663" s="3142"/>
      <c r="X1663" s="1910"/>
      <c r="Y1663" s="1910"/>
      <c r="Z1663" s="1910"/>
      <c r="AA1663" s="1885"/>
      <c r="AB1663" s="1885"/>
      <c r="AC1663" s="3709"/>
    </row>
    <row r="1664" spans="1:29" s="73" customFormat="1" x14ac:dyDescent="0.25">
      <c r="A1664" s="641">
        <v>1</v>
      </c>
      <c r="B1664" s="641">
        <v>1</v>
      </c>
      <c r="C1664" s="751" t="s">
        <v>158</v>
      </c>
      <c r="D1664" s="612"/>
      <c r="E1664" s="612"/>
      <c r="F1664" s="1343">
        <f>SUM(F1663:F1663)</f>
        <v>607</v>
      </c>
      <c r="G1664" s="102">
        <f>SUM(G1663:G1663)</f>
        <v>101</v>
      </c>
      <c r="H1664" s="102">
        <f>SUM(H1663:H1663)</f>
        <v>18</v>
      </c>
      <c r="I1664" s="69">
        <f>H1664/G1664*100</f>
        <v>17.82178217821782</v>
      </c>
      <c r="J1664" s="3459">
        <f>SUM(J1663:J1663)</f>
        <v>10</v>
      </c>
      <c r="K1664" s="609">
        <f>SUM(M1664/F1664)</f>
        <v>8</v>
      </c>
      <c r="L1664" s="70">
        <f>O1664/H1664</f>
        <v>9.0555555555555554</v>
      </c>
      <c r="M1664" s="95">
        <f>SUM(M1663:M1663)</f>
        <v>4856</v>
      </c>
      <c r="N1664" s="95">
        <f>SUM(N1663:N1663)</f>
        <v>809</v>
      </c>
      <c r="O1664" s="95">
        <f>SUM(O1663:O1663)</f>
        <v>163</v>
      </c>
      <c r="P1664" s="71">
        <f>O1664/N1664*100</f>
        <v>20.148331273176762</v>
      </c>
      <c r="Q1664" s="95">
        <f>SUM(Q1663:Q1663)</f>
        <v>20.233333333333334</v>
      </c>
      <c r="R1664" s="71">
        <f>O1664/$C$3*12/Q1664</f>
        <v>48.336079077429979</v>
      </c>
      <c r="S1664" s="1886"/>
      <c r="T1664" s="1886"/>
      <c r="U1664" s="2984"/>
      <c r="V1664" s="1286"/>
      <c r="W1664" s="3050"/>
      <c r="X1664" s="1286"/>
      <c r="Y1664" s="1286"/>
      <c r="Z1664" s="1286"/>
      <c r="AA1664" s="1886"/>
      <c r="AB1664" s="1886"/>
      <c r="AC1664" s="3709"/>
    </row>
    <row r="1665" spans="1:264" s="47" customFormat="1" ht="29.25" x14ac:dyDescent="0.25">
      <c r="A1665" s="641">
        <v>1</v>
      </c>
      <c r="B1665" s="641">
        <v>1</v>
      </c>
      <c r="C1665" s="508" t="s">
        <v>143</v>
      </c>
      <c r="D1665" s="508"/>
      <c r="E1665" s="508"/>
      <c r="F1665" s="1524">
        <f>SUM(F1664,F1661)</f>
        <v>1188</v>
      </c>
      <c r="G1665" s="555">
        <f>SUM(G1664,G1661)</f>
        <v>198</v>
      </c>
      <c r="H1665" s="555">
        <f>SUM(H1664,H1661)</f>
        <v>23</v>
      </c>
      <c r="I1665" s="555">
        <f>H1665/G1665*100</f>
        <v>11.616161616161616</v>
      </c>
      <c r="J1665" s="3638">
        <f>SUM(J1664,J1661)</f>
        <v>10</v>
      </c>
      <c r="K1665" s="694">
        <f>M1665/F1665</f>
        <v>8.6767676767676765</v>
      </c>
      <c r="L1665" s="688">
        <f>O1665/H1665</f>
        <v>9.5217391304347831</v>
      </c>
      <c r="M1665" s="555">
        <f>SUM(M1664,M1661)</f>
        <v>10308</v>
      </c>
      <c r="N1665" s="555">
        <f>SUM(N1664,N1661)</f>
        <v>1719</v>
      </c>
      <c r="O1665" s="555">
        <f>SUM(O1664,O1661)</f>
        <v>219</v>
      </c>
      <c r="P1665" s="71">
        <f>O1665/N1665*100</f>
        <v>12.739965095986038</v>
      </c>
      <c r="Q1665" s="555">
        <f>SUM(Q1664,Q1661)</f>
        <v>39.539166666666667</v>
      </c>
      <c r="R1665" s="71">
        <f>O1665/$C$3*12/Q1665</f>
        <v>33.232870360612893</v>
      </c>
      <c r="S1665" s="755">
        <v>24130.790207999995</v>
      </c>
      <c r="T1665" s="755">
        <v>24130.790207999995</v>
      </c>
      <c r="U1665" s="2898">
        <f t="shared" ref="U1665" si="1337">S1665/12*$C$3+(T1665-S1665)/11*1</f>
        <v>4021.7983679999993</v>
      </c>
      <c r="V1665" s="1910">
        <f t="shared" ref="V1665" si="1338">AB1665-AA1665-X1665</f>
        <v>475.20747000000011</v>
      </c>
      <c r="W1665" s="3142"/>
      <c r="X1665" s="1910"/>
      <c r="Y1665" s="1910">
        <f>V1665-U1665</f>
        <v>-3546.590897999999</v>
      </c>
      <c r="Z1665" s="1910"/>
      <c r="AA1665" s="755">
        <v>0</v>
      </c>
      <c r="AB1665" s="755">
        <v>475.20747000000011</v>
      </c>
      <c r="AC1665" s="3709">
        <v>206.31710999999999</v>
      </c>
    </row>
    <row r="1666" spans="1:264" s="47" customFormat="1" x14ac:dyDescent="0.25">
      <c r="A1666" s="641">
        <v>1</v>
      </c>
      <c r="B1666" s="641">
        <v>1</v>
      </c>
      <c r="C1666" s="508" t="s">
        <v>261</v>
      </c>
      <c r="D1666" s="508"/>
      <c r="E1666" s="508"/>
      <c r="F1666" s="1525">
        <f>F1667</f>
        <v>9800</v>
      </c>
      <c r="G1666" s="555">
        <f>G1667</f>
        <v>1633</v>
      </c>
      <c r="H1666" s="555">
        <f>H1667</f>
        <v>1421</v>
      </c>
      <c r="I1666" s="555">
        <f>H1666/G1666*100</f>
        <v>87.017758726270671</v>
      </c>
      <c r="J1666" s="3638">
        <f>J1667</f>
        <v>555</v>
      </c>
      <c r="K1666" s="589"/>
      <c r="L1666" s="720"/>
      <c r="M1666" s="556"/>
      <c r="N1666" s="556"/>
      <c r="O1666" s="556"/>
      <c r="P1666" s="77"/>
      <c r="Q1666" s="556"/>
      <c r="R1666" s="77"/>
      <c r="S1666" s="1894"/>
      <c r="T1666" s="1894"/>
      <c r="U1666" s="2932"/>
      <c r="V1666" s="1988"/>
      <c r="W1666" s="3162"/>
      <c r="X1666" s="1988"/>
      <c r="Y1666" s="1988"/>
      <c r="Z1666" s="1988"/>
      <c r="AA1666" s="1894"/>
      <c r="AB1666" s="1894"/>
      <c r="AC1666" s="3709"/>
    </row>
    <row r="1667" spans="1:264" s="47" customFormat="1" x14ac:dyDescent="0.25">
      <c r="A1667" s="641">
        <v>1</v>
      </c>
      <c r="B1667" s="641">
        <v>1</v>
      </c>
      <c r="C1667" s="596" t="s">
        <v>262</v>
      </c>
      <c r="D1667" s="596"/>
      <c r="E1667" s="596"/>
      <c r="F1667" s="1562">
        <v>9800</v>
      </c>
      <c r="G1667" s="657">
        <f>ROUND(F1667/12*$C$3,0)</f>
        <v>1633</v>
      </c>
      <c r="H1667" s="657">
        <f>H1670-H1668</f>
        <v>1421</v>
      </c>
      <c r="I1667" s="657">
        <f>H1667/G1667*100</f>
        <v>87.017758726270671</v>
      </c>
      <c r="J1667" s="3639">
        <f>J1670-J1668</f>
        <v>555</v>
      </c>
      <c r="K1667" s="490"/>
      <c r="L1667" s="720"/>
      <c r="M1667" s="653"/>
      <c r="N1667" s="653"/>
      <c r="O1667" s="653"/>
      <c r="P1667" s="77"/>
      <c r="Q1667" s="653"/>
      <c r="R1667" s="77"/>
      <c r="S1667" s="1915"/>
      <c r="T1667" s="1915"/>
      <c r="U1667" s="2932"/>
      <c r="V1667" s="1989"/>
      <c r="W1667" s="3163"/>
      <c r="X1667" s="1989"/>
      <c r="Y1667" s="1989"/>
      <c r="Z1667" s="1989"/>
      <c r="AA1667" s="1915"/>
      <c r="AB1667" s="1915"/>
      <c r="AC1667" s="3709"/>
    </row>
    <row r="1668" spans="1:264" s="47" customFormat="1" x14ac:dyDescent="0.25">
      <c r="A1668" s="641">
        <v>1</v>
      </c>
      <c r="B1668" s="641">
        <v>1</v>
      </c>
      <c r="C1668" s="508" t="s">
        <v>263</v>
      </c>
      <c r="D1668" s="508"/>
      <c r="E1668" s="508"/>
      <c r="F1668" s="1525">
        <f>F1669</f>
        <v>2</v>
      </c>
      <c r="G1668" s="556">
        <f t="shared" ref="G1668:J1668" si="1339">G1669</f>
        <v>0</v>
      </c>
      <c r="H1668" s="556">
        <f t="shared" si="1339"/>
        <v>0</v>
      </c>
      <c r="I1668" s="555"/>
      <c r="J1668" s="3519">
        <f t="shared" si="1339"/>
        <v>0</v>
      </c>
      <c r="K1668" s="589"/>
      <c r="L1668" s="720"/>
      <c r="M1668" s="556"/>
      <c r="N1668" s="556"/>
      <c r="O1668" s="556"/>
      <c r="P1668" s="77"/>
      <c r="Q1668" s="556"/>
      <c r="R1668" s="77"/>
      <c r="S1668" s="1894"/>
      <c r="T1668" s="1894"/>
      <c r="U1668" s="2932"/>
      <c r="V1668" s="1988"/>
      <c r="W1668" s="3162"/>
      <c r="X1668" s="1988"/>
      <c r="Y1668" s="1988"/>
      <c r="Z1668" s="1988"/>
      <c r="AA1668" s="1894"/>
      <c r="AB1668" s="1894"/>
      <c r="AC1668" s="3709"/>
    </row>
    <row r="1669" spans="1:264" s="47" customFormat="1" ht="30" x14ac:dyDescent="0.25">
      <c r="A1669" s="641">
        <v>1</v>
      </c>
      <c r="B1669" s="641">
        <v>1</v>
      </c>
      <c r="C1669" s="596" t="s">
        <v>264</v>
      </c>
      <c r="D1669" s="596"/>
      <c r="E1669" s="596"/>
      <c r="F1669" s="1562">
        <v>2</v>
      </c>
      <c r="G1669" s="657">
        <f>ROUND(F1669/12*$C$3,0)</f>
        <v>0</v>
      </c>
      <c r="H1669" s="657"/>
      <c r="I1669" s="657"/>
      <c r="J1669" s="3639"/>
      <c r="K1669" s="490"/>
      <c r="L1669" s="193"/>
      <c r="M1669" s="657"/>
      <c r="N1669" s="653"/>
      <c r="O1669" s="657"/>
      <c r="P1669" s="71"/>
      <c r="Q1669" s="657"/>
      <c r="R1669" s="71"/>
      <c r="S1669" s="1915"/>
      <c r="T1669" s="1915"/>
      <c r="U1669" s="2932"/>
      <c r="V1669" s="1992"/>
      <c r="W1669" s="3173"/>
      <c r="X1669" s="1992"/>
      <c r="Y1669" s="1992"/>
      <c r="Z1669" s="1992"/>
      <c r="AA1669" s="1915"/>
      <c r="AB1669" s="1915"/>
      <c r="AC1669" s="3709"/>
    </row>
    <row r="1670" spans="1:264" s="47" customFormat="1" ht="15.75" thickBot="1" x14ac:dyDescent="0.3">
      <c r="A1670" s="641"/>
      <c r="B1670" s="641">
        <v>1</v>
      </c>
      <c r="C1670" s="508" t="s">
        <v>275</v>
      </c>
      <c r="D1670" s="508"/>
      <c r="E1670" s="508"/>
      <c r="F1670" s="1525">
        <f>SUM(F1666,F1668)</f>
        <v>9802</v>
      </c>
      <c r="G1670" s="555">
        <f>SUM(G1666,G1668)</f>
        <v>1633</v>
      </c>
      <c r="H1670" s="555">
        <v>1421</v>
      </c>
      <c r="I1670" s="555">
        <f>H1670/G1670*100</f>
        <v>87.017758726270671</v>
      </c>
      <c r="J1670" s="3638">
        <v>555</v>
      </c>
      <c r="K1670" s="1469"/>
      <c r="L1670" s="195"/>
      <c r="M1670" s="1467"/>
      <c r="N1670" s="1470"/>
      <c r="O1670" s="1467"/>
      <c r="P1670" s="146"/>
      <c r="Q1670" s="1467"/>
      <c r="R1670" s="146"/>
      <c r="S1670" s="1916">
        <v>26288.601199999997</v>
      </c>
      <c r="T1670" s="1916">
        <v>26288.601199999997</v>
      </c>
      <c r="U1670" s="2898">
        <f t="shared" ref="U1670" si="1340">S1670/12*$C$3+(T1670-S1670)/11*1</f>
        <v>4381.4335333333329</v>
      </c>
      <c r="V1670" s="1993">
        <f t="shared" ref="V1670" si="1341">AB1670-AA1670-X1670</f>
        <v>4363.2471999999998</v>
      </c>
      <c r="W1670" s="3174"/>
      <c r="X1670" s="1993"/>
      <c r="Y1670" s="1993">
        <f>V1670-U1670</f>
        <v>-18.186333333333096</v>
      </c>
      <c r="Z1670" s="1993"/>
      <c r="AA1670" s="1916">
        <v>-4.5009799999999993</v>
      </c>
      <c r="AB1670" s="1916">
        <v>4358.74622</v>
      </c>
      <c r="AC1670" s="3719"/>
    </row>
    <row r="1671" spans="1:264" s="47" customFormat="1" ht="15.75" thickBot="1" x14ac:dyDescent="0.3">
      <c r="A1671" s="641">
        <v>1</v>
      </c>
      <c r="B1671" s="641">
        <v>1</v>
      </c>
      <c r="C1671" s="592" t="s">
        <v>506</v>
      </c>
      <c r="D1671" s="728"/>
      <c r="E1671" s="728"/>
      <c r="F1671" s="1579"/>
      <c r="G1671" s="729"/>
      <c r="H1671" s="729"/>
      <c r="I1671" s="729"/>
      <c r="J1671" s="3647"/>
      <c r="K1671" s="594"/>
      <c r="L1671" s="594"/>
      <c r="M1671" s="595"/>
      <c r="N1671" s="595"/>
      <c r="O1671" s="595">
        <f>SUM(O1665,O1600)</f>
        <v>5056</v>
      </c>
      <c r="P1671" s="595"/>
      <c r="Q1671" s="595"/>
      <c r="R1671" s="595"/>
      <c r="S1671" s="594">
        <f t="shared" ref="S1671:Y1671" si="1342">S1670+S1665+S1655+S1600</f>
        <v>512084.9067235199</v>
      </c>
      <c r="T1671" s="594">
        <f t="shared" ref="T1671" si="1343">T1670+T1665+T1655+T1600</f>
        <v>512086.5680035199</v>
      </c>
      <c r="U1671" s="2971">
        <f t="shared" si="1342"/>
        <v>85347.635479374541</v>
      </c>
      <c r="V1671" s="594">
        <f t="shared" si="1342"/>
        <v>90229.506330000004</v>
      </c>
      <c r="W1671" s="3175">
        <f t="shared" si="1342"/>
        <v>0</v>
      </c>
      <c r="X1671" s="594">
        <f t="shared" si="1342"/>
        <v>-172.60173</v>
      </c>
      <c r="Y1671" s="594">
        <f t="shared" si="1342"/>
        <v>4881.8708506254607</v>
      </c>
      <c r="Z1671" s="594"/>
      <c r="AA1671" s="594">
        <f>AA1670+AA1665+AA1655+AA1600</f>
        <v>-880.02177000000006</v>
      </c>
      <c r="AB1671" s="594">
        <f>AB1670+AB1665+AB1655+AB1600</f>
        <v>89176.882830000017</v>
      </c>
      <c r="AC1671" s="3784">
        <f>AC1670+AC1665+AC1655+AC1600</f>
        <v>8553.9356200000002</v>
      </c>
    </row>
    <row r="1672" spans="1:264" x14ac:dyDescent="0.25">
      <c r="A1672" s="641">
        <v>1</v>
      </c>
      <c r="B1672" s="641">
        <v>1</v>
      </c>
      <c r="C1672" s="1213" t="s">
        <v>280</v>
      </c>
      <c r="D1672" s="1213"/>
      <c r="E1672" s="1213"/>
      <c r="F1672" s="1583"/>
      <c r="G1672" s="1186"/>
      <c r="H1672" s="1186"/>
      <c r="I1672" s="1186"/>
      <c r="J1672" s="3671"/>
      <c r="K1672" s="1186"/>
      <c r="L1672" s="1186"/>
      <c r="M1672" s="1214"/>
      <c r="N1672" s="1214"/>
      <c r="O1672" s="1214"/>
      <c r="P1672" s="1214"/>
      <c r="Q1672" s="1214"/>
      <c r="R1672" s="1214"/>
      <c r="S1672" s="1171">
        <f t="shared" ref="S1672:T1672" si="1344">S1671</f>
        <v>512084.9067235199</v>
      </c>
      <c r="T1672" s="1171">
        <f t="shared" si="1344"/>
        <v>512086.5680035199</v>
      </c>
      <c r="U1672" s="1151">
        <f t="shared" ref="U1672" si="1345">U1671</f>
        <v>85347.635479374541</v>
      </c>
      <c r="V1672" s="1171">
        <f t="shared" ref="V1672:AB1672" si="1346">V1671</f>
        <v>90229.506330000004</v>
      </c>
      <c r="W1672" s="3145">
        <f t="shared" si="1346"/>
        <v>0</v>
      </c>
      <c r="X1672" s="1171">
        <f t="shared" ref="X1672" si="1347">X1671</f>
        <v>-172.60173</v>
      </c>
      <c r="Y1672" s="1171">
        <f t="shared" si="1346"/>
        <v>4881.8708506254607</v>
      </c>
      <c r="Z1672" s="1171"/>
      <c r="AA1672" s="1171">
        <f t="shared" si="1346"/>
        <v>-880.02177000000006</v>
      </c>
      <c r="AB1672" s="1171">
        <f t="shared" si="1346"/>
        <v>89176.882830000017</v>
      </c>
      <c r="AC1672" s="3773">
        <f t="shared" ref="AC1672" si="1348">AC1671</f>
        <v>8553.9356200000002</v>
      </c>
    </row>
    <row r="1673" spans="1:264" ht="29.25" x14ac:dyDescent="0.25">
      <c r="A1673" s="641">
        <v>1</v>
      </c>
      <c r="B1673" s="641">
        <v>1</v>
      </c>
      <c r="C1673" s="1187" t="s">
        <v>7</v>
      </c>
      <c r="D1673" s="1187"/>
      <c r="E1673" s="1187"/>
      <c r="F1673" s="1518">
        <f>SUM(F1600)</f>
        <v>4210</v>
      </c>
      <c r="G1673" s="1070">
        <f>SUM(G1600)</f>
        <v>701.66666666666663</v>
      </c>
      <c r="H1673" s="1070">
        <f>SUM(H1600)</f>
        <v>519</v>
      </c>
      <c r="I1673" s="1070">
        <f>H1673/G1673*100</f>
        <v>73.966745843230413</v>
      </c>
      <c r="J1673" s="3459">
        <f>SUM(J1600)</f>
        <v>70</v>
      </c>
      <c r="K1673" s="950">
        <f>M1673/F1673</f>
        <v>9.0527315914489304</v>
      </c>
      <c r="L1673" s="950">
        <f>O1673/H1673</f>
        <v>9.3198458574181124</v>
      </c>
      <c r="M1673" s="1070">
        <f>SUM(M1600)</f>
        <v>38112</v>
      </c>
      <c r="N1673" s="1070">
        <f>SUM(N1600)</f>
        <v>6352</v>
      </c>
      <c r="O1673" s="1070">
        <f>SUM(O1600)</f>
        <v>4837</v>
      </c>
      <c r="P1673" s="1070">
        <f>O1673/N1673*100</f>
        <v>76.149244332493708</v>
      </c>
      <c r="Q1673" s="1070">
        <f>SUM(Q1600)</f>
        <v>116</v>
      </c>
      <c r="R1673" s="948">
        <f>O1673/$C$3*12/Q1673</f>
        <v>250.18965517241378</v>
      </c>
      <c r="S1673" s="1934">
        <f t="shared" ref="S1673:Y1673" si="1349">SUM(S1600)</f>
        <v>183148.06551551996</v>
      </c>
      <c r="T1673" s="1934">
        <f t="shared" ref="T1673" si="1350">SUM(T1600)</f>
        <v>183148.06551551996</v>
      </c>
      <c r="U1673" s="1151">
        <f t="shared" si="1349"/>
        <v>30524.677585919995</v>
      </c>
      <c r="V1673" s="1934">
        <f t="shared" si="1349"/>
        <v>39069.33023</v>
      </c>
      <c r="W1673" s="3050">
        <f t="shared" si="1349"/>
        <v>0</v>
      </c>
      <c r="X1673" s="1934">
        <f t="shared" si="1349"/>
        <v>-172.60173</v>
      </c>
      <c r="Y1673" s="1934">
        <f t="shared" si="1349"/>
        <v>8544.6526440800044</v>
      </c>
      <c r="Z1673" s="1934"/>
      <c r="AA1673" s="1934">
        <f>SUM(AA1600)</f>
        <v>-858.58063000000004</v>
      </c>
      <c r="AB1673" s="1934">
        <f>SUM(AB1600)</f>
        <v>38038.147870000001</v>
      </c>
      <c r="AC1673" s="3709">
        <f>SUM(AC1600)</f>
        <v>8151.050110000001</v>
      </c>
    </row>
    <row r="1674" spans="1:264" s="686" customFormat="1" x14ac:dyDescent="0.25">
      <c r="A1674" s="641">
        <v>1</v>
      </c>
      <c r="B1674" s="641">
        <v>1</v>
      </c>
      <c r="C1674" s="1040" t="s">
        <v>258</v>
      </c>
      <c r="D1674" s="1040"/>
      <c r="E1674" s="951"/>
      <c r="F1674" s="1575"/>
      <c r="G1674" s="952"/>
      <c r="H1674" s="952"/>
      <c r="I1674" s="952"/>
      <c r="J1674" s="3451"/>
      <c r="K1674" s="1152"/>
      <c r="L1674" s="1152"/>
      <c r="M1674" s="1153"/>
      <c r="N1674" s="1153"/>
      <c r="O1674" s="1153"/>
      <c r="P1674" s="1153"/>
      <c r="Q1674" s="1153"/>
      <c r="R1674" s="1153"/>
      <c r="S1674" s="1191"/>
      <c r="T1674" s="1191"/>
      <c r="U1674" s="1151"/>
      <c r="V1674" s="1191"/>
      <c r="W1674" s="3025"/>
      <c r="X1674" s="1191"/>
      <c r="Y1674" s="1191"/>
      <c r="Z1674" s="1984"/>
      <c r="AA1674" s="1984"/>
      <c r="AB1674" s="1191"/>
      <c r="AC1674" s="3709"/>
      <c r="AD1674" s="202"/>
      <c r="AE1674" s="202"/>
      <c r="AF1674" s="202"/>
      <c r="AG1674" s="202"/>
      <c r="AH1674" s="202"/>
      <c r="AI1674" s="202"/>
      <c r="AJ1674" s="202"/>
      <c r="AK1674" s="202"/>
      <c r="AL1674" s="202"/>
      <c r="AM1674" s="202"/>
      <c r="AN1674" s="202"/>
      <c r="AO1674" s="202"/>
      <c r="AP1674" s="202"/>
      <c r="AQ1674" s="202"/>
      <c r="AR1674" s="202"/>
      <c r="AS1674" s="202"/>
      <c r="AT1674" s="202"/>
      <c r="AU1674" s="202"/>
      <c r="AV1674" s="202"/>
      <c r="AW1674" s="202"/>
      <c r="AX1674" s="202"/>
      <c r="AY1674" s="202"/>
      <c r="AZ1674" s="202"/>
      <c r="BA1674" s="202"/>
      <c r="BB1674" s="202"/>
      <c r="BC1674" s="202"/>
      <c r="BD1674" s="202"/>
      <c r="BE1674" s="202"/>
      <c r="BF1674" s="202"/>
      <c r="BG1674" s="202"/>
      <c r="BH1674" s="202"/>
      <c r="BI1674" s="202"/>
      <c r="BJ1674" s="202"/>
      <c r="BK1674" s="202"/>
      <c r="BL1674" s="202"/>
      <c r="BM1674" s="202"/>
      <c r="BN1674" s="202"/>
      <c r="BO1674" s="202"/>
      <c r="BP1674" s="202"/>
      <c r="BQ1674" s="202"/>
      <c r="BR1674" s="202"/>
      <c r="BS1674" s="202"/>
      <c r="BT1674" s="202"/>
      <c r="BU1674" s="202"/>
      <c r="BV1674" s="202"/>
      <c r="BW1674" s="202"/>
      <c r="BX1674" s="202"/>
      <c r="BY1674" s="202"/>
      <c r="BZ1674" s="202"/>
      <c r="CA1674" s="202"/>
      <c r="CB1674" s="202"/>
      <c r="CC1674" s="202"/>
      <c r="CD1674" s="202"/>
      <c r="CE1674" s="202"/>
      <c r="CF1674" s="202"/>
      <c r="CG1674" s="202"/>
      <c r="CH1674" s="202"/>
      <c r="CI1674" s="202"/>
      <c r="CJ1674" s="202"/>
      <c r="CK1674" s="202"/>
      <c r="CL1674" s="202"/>
      <c r="CM1674" s="202"/>
      <c r="CN1674" s="202"/>
      <c r="CO1674" s="202"/>
      <c r="CP1674" s="202"/>
      <c r="CQ1674" s="202"/>
      <c r="CR1674" s="202"/>
      <c r="CS1674" s="202"/>
      <c r="CT1674" s="202"/>
      <c r="CU1674" s="202"/>
      <c r="CV1674" s="202"/>
      <c r="CW1674" s="202"/>
      <c r="CX1674" s="202"/>
      <c r="CY1674" s="202"/>
      <c r="CZ1674" s="202"/>
      <c r="DA1674" s="202"/>
      <c r="DB1674" s="202"/>
      <c r="DC1674" s="202"/>
      <c r="DD1674" s="202"/>
      <c r="DE1674" s="202"/>
      <c r="DF1674" s="202"/>
      <c r="DG1674" s="202"/>
      <c r="DH1674" s="202"/>
      <c r="DI1674" s="202"/>
      <c r="DJ1674" s="202"/>
      <c r="DK1674" s="202"/>
      <c r="DL1674" s="202"/>
      <c r="DM1674" s="202"/>
      <c r="DN1674" s="202"/>
      <c r="DO1674" s="202"/>
      <c r="DP1674" s="202"/>
      <c r="DQ1674" s="202"/>
      <c r="DR1674" s="202"/>
      <c r="DS1674" s="202"/>
      <c r="DT1674" s="202"/>
      <c r="DU1674" s="202"/>
      <c r="DV1674" s="202"/>
      <c r="DW1674" s="202"/>
      <c r="DX1674" s="202"/>
      <c r="DY1674" s="202"/>
      <c r="DZ1674" s="202"/>
      <c r="EA1674" s="202"/>
      <c r="EB1674" s="202"/>
      <c r="EC1674" s="202"/>
      <c r="ED1674" s="202"/>
      <c r="EE1674" s="202"/>
      <c r="EF1674" s="202"/>
      <c r="EG1674" s="202"/>
      <c r="EH1674" s="202"/>
      <c r="EI1674" s="202"/>
      <c r="EJ1674" s="202"/>
      <c r="EK1674" s="202"/>
      <c r="EL1674" s="202"/>
      <c r="EM1674" s="202"/>
      <c r="EN1674" s="202"/>
      <c r="EO1674" s="202"/>
      <c r="EP1674" s="202"/>
      <c r="EQ1674" s="202"/>
      <c r="ER1674" s="202"/>
      <c r="ES1674" s="202"/>
      <c r="ET1674" s="202"/>
      <c r="EU1674" s="202"/>
      <c r="EV1674" s="202"/>
      <c r="EW1674" s="202"/>
      <c r="EX1674" s="202"/>
      <c r="EY1674" s="202"/>
      <c r="EZ1674" s="202"/>
      <c r="FA1674" s="202"/>
      <c r="FB1674" s="202"/>
      <c r="FC1674" s="202"/>
      <c r="FD1674" s="202"/>
      <c r="FE1674" s="202"/>
      <c r="FF1674" s="202"/>
      <c r="FG1674" s="202"/>
      <c r="FH1674" s="202"/>
      <c r="FI1674" s="202"/>
      <c r="FJ1674" s="202"/>
      <c r="FK1674" s="202"/>
      <c r="FL1674" s="202"/>
      <c r="FM1674" s="202"/>
      <c r="FN1674" s="202"/>
      <c r="FO1674" s="202"/>
      <c r="FP1674" s="202"/>
      <c r="FQ1674" s="202"/>
      <c r="FR1674" s="202"/>
      <c r="FS1674" s="202"/>
      <c r="FT1674" s="202"/>
      <c r="FU1674" s="202"/>
      <c r="FV1674" s="202"/>
      <c r="FW1674" s="202"/>
      <c r="FX1674" s="202"/>
      <c r="FY1674" s="202"/>
      <c r="FZ1674" s="202"/>
      <c r="GA1674" s="202"/>
      <c r="GB1674" s="202"/>
      <c r="GC1674" s="202"/>
      <c r="GD1674" s="202"/>
      <c r="GE1674" s="202"/>
      <c r="GF1674" s="202"/>
      <c r="GG1674" s="202"/>
      <c r="GH1674" s="202"/>
      <c r="GI1674" s="202"/>
      <c r="GJ1674" s="202"/>
      <c r="GK1674" s="202"/>
      <c r="GL1674" s="202"/>
      <c r="GM1674" s="202"/>
      <c r="GN1674" s="202"/>
      <c r="GO1674" s="202"/>
      <c r="GP1674" s="202"/>
      <c r="GQ1674" s="202"/>
      <c r="GR1674" s="202"/>
      <c r="GS1674" s="202"/>
      <c r="GT1674" s="202"/>
      <c r="GU1674" s="202"/>
      <c r="GV1674" s="202"/>
      <c r="GW1674" s="202"/>
      <c r="GX1674" s="202"/>
      <c r="GY1674" s="202"/>
      <c r="GZ1674" s="202"/>
      <c r="HA1674" s="202"/>
      <c r="HB1674" s="202"/>
      <c r="HC1674" s="202"/>
      <c r="HD1674" s="202"/>
      <c r="HE1674" s="202"/>
      <c r="HF1674" s="202"/>
      <c r="HG1674" s="202"/>
      <c r="HH1674" s="202"/>
      <c r="HI1674" s="202"/>
      <c r="HJ1674" s="202"/>
      <c r="HK1674" s="202"/>
      <c r="HL1674" s="202"/>
      <c r="HM1674" s="202"/>
      <c r="HN1674" s="202"/>
      <c r="HO1674" s="202"/>
      <c r="HP1674" s="202"/>
      <c r="HQ1674" s="202"/>
      <c r="HR1674" s="202"/>
      <c r="HS1674" s="202"/>
      <c r="HT1674" s="202"/>
      <c r="HU1674" s="202"/>
      <c r="HV1674" s="202"/>
      <c r="HW1674" s="202"/>
      <c r="HX1674" s="202"/>
      <c r="HY1674" s="202"/>
      <c r="HZ1674" s="202"/>
      <c r="IA1674" s="202"/>
      <c r="IB1674" s="202"/>
      <c r="IC1674" s="202"/>
      <c r="ID1674" s="202"/>
      <c r="IE1674" s="202"/>
      <c r="IF1674" s="202"/>
      <c r="IG1674" s="202"/>
      <c r="IH1674" s="202"/>
      <c r="II1674" s="202"/>
      <c r="IJ1674" s="202"/>
      <c r="IK1674" s="202"/>
      <c r="IL1674" s="202"/>
      <c r="IM1674" s="202"/>
      <c r="IN1674" s="202"/>
      <c r="IO1674" s="202"/>
      <c r="IP1674" s="202"/>
      <c r="IQ1674" s="202"/>
      <c r="IR1674" s="202"/>
      <c r="IS1674" s="202"/>
      <c r="IT1674" s="202"/>
      <c r="IU1674" s="202"/>
      <c r="IV1674" s="202"/>
      <c r="IW1674" s="202"/>
      <c r="IX1674" s="202"/>
      <c r="IY1674" s="202"/>
      <c r="IZ1674" s="202"/>
      <c r="JA1674" s="202"/>
      <c r="JB1674" s="202"/>
      <c r="JC1674" s="202"/>
      <c r="JD1674" s="202"/>
    </row>
    <row r="1675" spans="1:264" s="686" customFormat="1" x14ac:dyDescent="0.25">
      <c r="A1675" s="641">
        <v>1</v>
      </c>
      <c r="B1675" s="641">
        <v>1</v>
      </c>
      <c r="C1675" s="1062" t="s">
        <v>604</v>
      </c>
      <c r="D1675" s="1062"/>
      <c r="E1675" s="951"/>
      <c r="F1675" s="1575"/>
      <c r="G1675" s="952"/>
      <c r="H1675" s="952"/>
      <c r="I1675" s="1070"/>
      <c r="J1675" s="3451"/>
      <c r="K1675" s="1152"/>
      <c r="L1675" s="1152"/>
      <c r="M1675" s="1153"/>
      <c r="N1675" s="1153"/>
      <c r="O1675" s="1153"/>
      <c r="P1675" s="1153"/>
      <c r="Q1675" s="1153"/>
      <c r="R1675" s="1153"/>
      <c r="S1675" s="1191">
        <f t="shared" ref="S1675:Y1676" si="1351">S1602</f>
        <v>257061.90311000001</v>
      </c>
      <c r="T1675" s="1191">
        <f t="shared" ref="T1675" si="1352">T1602</f>
        <v>257061.90311000001</v>
      </c>
      <c r="U1675" s="1151">
        <f t="shared" si="1351"/>
        <v>42843.650518333336</v>
      </c>
      <c r="V1675" s="1191">
        <f t="shared" si="1351"/>
        <v>42843.650520000003</v>
      </c>
      <c r="W1675" s="3025">
        <f t="shared" si="1351"/>
        <v>0</v>
      </c>
      <c r="X1675" s="1191">
        <f t="shared" si="1351"/>
        <v>0</v>
      </c>
      <c r="Y1675" s="1191">
        <f t="shared" si="1351"/>
        <v>1.6666672308929265E-6</v>
      </c>
      <c r="Z1675" s="1984"/>
      <c r="AA1675" s="1984">
        <f t="shared" ref="AA1675:AC1676" si="1353">AA1602</f>
        <v>-16.940159999999999</v>
      </c>
      <c r="AB1675" s="1191">
        <f t="shared" si="1353"/>
        <v>42826.710360000005</v>
      </c>
      <c r="AC1675" s="3709">
        <f t="shared" si="1353"/>
        <v>0</v>
      </c>
      <c r="AD1675" s="202"/>
      <c r="AE1675" s="202"/>
      <c r="AF1675" s="202"/>
      <c r="AG1675" s="202"/>
      <c r="AH1675" s="202"/>
      <c r="AI1675" s="202"/>
      <c r="AJ1675" s="202"/>
      <c r="AK1675" s="202"/>
      <c r="AL1675" s="202"/>
      <c r="AM1675" s="202"/>
      <c r="AN1675" s="202"/>
      <c r="AO1675" s="202"/>
      <c r="AP1675" s="202"/>
      <c r="AQ1675" s="202"/>
      <c r="AR1675" s="202"/>
      <c r="AS1675" s="202"/>
      <c r="AT1675" s="202"/>
      <c r="AU1675" s="202"/>
      <c r="AV1675" s="202"/>
      <c r="AW1675" s="202"/>
      <c r="AX1675" s="202"/>
      <c r="AY1675" s="202"/>
      <c r="AZ1675" s="202"/>
      <c r="BA1675" s="202"/>
      <c r="BB1675" s="202"/>
      <c r="BC1675" s="202"/>
      <c r="BD1675" s="202"/>
      <c r="BE1675" s="202"/>
      <c r="BF1675" s="202"/>
      <c r="BG1675" s="202"/>
      <c r="BH1675" s="202"/>
      <c r="BI1675" s="202"/>
      <c r="BJ1675" s="202"/>
      <c r="BK1675" s="202"/>
      <c r="BL1675" s="202"/>
      <c r="BM1675" s="202"/>
      <c r="BN1675" s="202"/>
      <c r="BO1675" s="202"/>
      <c r="BP1675" s="202"/>
      <c r="BQ1675" s="202"/>
      <c r="BR1675" s="202"/>
      <c r="BS1675" s="202"/>
      <c r="BT1675" s="202"/>
      <c r="BU1675" s="202"/>
      <c r="BV1675" s="202"/>
      <c r="BW1675" s="202"/>
      <c r="BX1675" s="202"/>
      <c r="BY1675" s="202"/>
      <c r="BZ1675" s="202"/>
      <c r="CA1675" s="202"/>
      <c r="CB1675" s="202"/>
      <c r="CC1675" s="202"/>
      <c r="CD1675" s="202"/>
      <c r="CE1675" s="202"/>
      <c r="CF1675" s="202"/>
      <c r="CG1675" s="202"/>
      <c r="CH1675" s="202"/>
      <c r="CI1675" s="202"/>
      <c r="CJ1675" s="202"/>
      <c r="CK1675" s="202"/>
      <c r="CL1675" s="202"/>
      <c r="CM1675" s="202"/>
      <c r="CN1675" s="202"/>
      <c r="CO1675" s="202"/>
      <c r="CP1675" s="202"/>
      <c r="CQ1675" s="202"/>
      <c r="CR1675" s="202"/>
      <c r="CS1675" s="202"/>
      <c r="CT1675" s="202"/>
      <c r="CU1675" s="202"/>
      <c r="CV1675" s="202"/>
      <c r="CW1675" s="202"/>
      <c r="CX1675" s="202"/>
      <c r="CY1675" s="202"/>
      <c r="CZ1675" s="202"/>
      <c r="DA1675" s="202"/>
      <c r="DB1675" s="202"/>
      <c r="DC1675" s="202"/>
      <c r="DD1675" s="202"/>
      <c r="DE1675" s="202"/>
      <c r="DF1675" s="202"/>
      <c r="DG1675" s="202"/>
      <c r="DH1675" s="202"/>
      <c r="DI1675" s="202"/>
      <c r="DJ1675" s="202"/>
      <c r="DK1675" s="202"/>
      <c r="DL1675" s="202"/>
      <c r="DM1675" s="202"/>
      <c r="DN1675" s="202"/>
      <c r="DO1675" s="202"/>
      <c r="DP1675" s="202"/>
      <c r="DQ1675" s="202"/>
      <c r="DR1675" s="202"/>
      <c r="DS1675" s="202"/>
      <c r="DT1675" s="202"/>
      <c r="DU1675" s="202"/>
      <c r="DV1675" s="202"/>
      <c r="DW1675" s="202"/>
      <c r="DX1675" s="202"/>
      <c r="DY1675" s="202"/>
      <c r="DZ1675" s="202"/>
      <c r="EA1675" s="202"/>
      <c r="EB1675" s="202"/>
      <c r="EC1675" s="202"/>
      <c r="ED1675" s="202"/>
      <c r="EE1675" s="202"/>
      <c r="EF1675" s="202"/>
      <c r="EG1675" s="202"/>
      <c r="EH1675" s="202"/>
      <c r="EI1675" s="202"/>
      <c r="EJ1675" s="202"/>
      <c r="EK1675" s="202"/>
      <c r="EL1675" s="202"/>
      <c r="EM1675" s="202"/>
      <c r="EN1675" s="202"/>
      <c r="EO1675" s="202"/>
      <c r="EP1675" s="202"/>
      <c r="EQ1675" s="202"/>
      <c r="ER1675" s="202"/>
      <c r="ES1675" s="202"/>
      <c r="ET1675" s="202"/>
      <c r="EU1675" s="202"/>
      <c r="EV1675" s="202"/>
      <c r="EW1675" s="202"/>
      <c r="EX1675" s="202"/>
      <c r="EY1675" s="202"/>
      <c r="EZ1675" s="202"/>
      <c r="FA1675" s="202"/>
      <c r="FB1675" s="202"/>
      <c r="FC1675" s="202"/>
      <c r="FD1675" s="202"/>
      <c r="FE1675" s="202"/>
      <c r="FF1675" s="202"/>
      <c r="FG1675" s="202"/>
      <c r="FH1675" s="202"/>
      <c r="FI1675" s="202"/>
      <c r="FJ1675" s="202"/>
      <c r="FK1675" s="202"/>
      <c r="FL1675" s="202"/>
      <c r="FM1675" s="202"/>
      <c r="FN1675" s="202"/>
      <c r="FO1675" s="202"/>
      <c r="FP1675" s="202"/>
      <c r="FQ1675" s="202"/>
      <c r="FR1675" s="202"/>
      <c r="FS1675" s="202"/>
      <c r="FT1675" s="202"/>
      <c r="FU1675" s="202"/>
      <c r="FV1675" s="202"/>
      <c r="FW1675" s="202"/>
      <c r="FX1675" s="202"/>
      <c r="FY1675" s="202"/>
      <c r="FZ1675" s="202"/>
      <c r="GA1675" s="202"/>
      <c r="GB1675" s="202"/>
      <c r="GC1675" s="202"/>
      <c r="GD1675" s="202"/>
      <c r="GE1675" s="202"/>
      <c r="GF1675" s="202"/>
      <c r="GG1675" s="202"/>
      <c r="GH1675" s="202"/>
      <c r="GI1675" s="202"/>
      <c r="GJ1675" s="202"/>
      <c r="GK1675" s="202"/>
      <c r="GL1675" s="202"/>
      <c r="GM1675" s="202"/>
      <c r="GN1675" s="202"/>
      <c r="GO1675" s="202"/>
      <c r="GP1675" s="202"/>
      <c r="GQ1675" s="202"/>
      <c r="GR1675" s="202"/>
      <c r="GS1675" s="202"/>
      <c r="GT1675" s="202"/>
      <c r="GU1675" s="202"/>
      <c r="GV1675" s="202"/>
      <c r="GW1675" s="202"/>
      <c r="GX1675" s="202"/>
      <c r="GY1675" s="202"/>
      <c r="GZ1675" s="202"/>
      <c r="HA1675" s="202"/>
      <c r="HB1675" s="202"/>
      <c r="HC1675" s="202"/>
      <c r="HD1675" s="202"/>
      <c r="HE1675" s="202"/>
      <c r="HF1675" s="202"/>
      <c r="HG1675" s="202"/>
      <c r="HH1675" s="202"/>
      <c r="HI1675" s="202"/>
      <c r="HJ1675" s="202"/>
      <c r="HK1675" s="202"/>
      <c r="HL1675" s="202"/>
      <c r="HM1675" s="202"/>
      <c r="HN1675" s="202"/>
      <c r="HO1675" s="202"/>
      <c r="HP1675" s="202"/>
      <c r="HQ1675" s="202"/>
      <c r="HR1675" s="202"/>
      <c r="HS1675" s="202"/>
      <c r="HT1675" s="202"/>
      <c r="HU1675" s="202"/>
      <c r="HV1675" s="202"/>
      <c r="HW1675" s="202"/>
      <c r="HX1675" s="202"/>
      <c r="HY1675" s="202"/>
      <c r="HZ1675" s="202"/>
      <c r="IA1675" s="202"/>
      <c r="IB1675" s="202"/>
      <c r="IC1675" s="202"/>
      <c r="ID1675" s="202"/>
      <c r="IE1675" s="202"/>
      <c r="IF1675" s="202"/>
      <c r="IG1675" s="202"/>
      <c r="IH1675" s="202"/>
      <c r="II1675" s="202"/>
      <c r="IJ1675" s="202"/>
      <c r="IK1675" s="202"/>
      <c r="IL1675" s="202"/>
      <c r="IM1675" s="202"/>
      <c r="IN1675" s="202"/>
      <c r="IO1675" s="202"/>
      <c r="IP1675" s="202"/>
      <c r="IQ1675" s="202"/>
      <c r="IR1675" s="202"/>
      <c r="IS1675" s="202"/>
      <c r="IT1675" s="202"/>
      <c r="IU1675" s="202"/>
      <c r="IV1675" s="202"/>
      <c r="IW1675" s="202"/>
      <c r="IX1675" s="202"/>
      <c r="IY1675" s="202"/>
      <c r="IZ1675" s="202"/>
      <c r="JA1675" s="202"/>
      <c r="JB1675" s="202"/>
      <c r="JC1675" s="202"/>
      <c r="JD1675" s="202"/>
    </row>
    <row r="1676" spans="1:264" s="686" customFormat="1" x14ac:dyDescent="0.25">
      <c r="A1676" s="641"/>
      <c r="B1676" s="641">
        <v>1</v>
      </c>
      <c r="C1676" s="1062" t="s">
        <v>524</v>
      </c>
      <c r="D1676" s="1062"/>
      <c r="E1676" s="951"/>
      <c r="F1676" s="1575"/>
      <c r="G1676" s="952"/>
      <c r="H1676" s="952"/>
      <c r="I1676" s="1070"/>
      <c r="J1676" s="3451"/>
      <c r="K1676" s="1152"/>
      <c r="L1676" s="1152"/>
      <c r="M1676" s="1153"/>
      <c r="N1676" s="1153"/>
      <c r="O1676" s="1153"/>
      <c r="P1676" s="1153"/>
      <c r="Q1676" s="1153"/>
      <c r="R1676" s="1153"/>
      <c r="S1676" s="1191">
        <f t="shared" si="1351"/>
        <v>14432.796000000002</v>
      </c>
      <c r="T1676" s="1191">
        <f t="shared" ref="T1676" si="1354">T1603</f>
        <v>14432.796000000002</v>
      </c>
      <c r="U1676" s="1151">
        <f t="shared" si="1351"/>
        <v>2405.4660000000003</v>
      </c>
      <c r="V1676" s="1191">
        <f t="shared" si="1351"/>
        <v>2405.4659999999999</v>
      </c>
      <c r="W1676" s="3025">
        <f t="shared" si="1351"/>
        <v>0</v>
      </c>
      <c r="X1676" s="1191">
        <f t="shared" si="1351"/>
        <v>0</v>
      </c>
      <c r="Y1676" s="1191">
        <f t="shared" si="1351"/>
        <v>0</v>
      </c>
      <c r="Z1676" s="1984"/>
      <c r="AA1676" s="1984">
        <f t="shared" si="1353"/>
        <v>0</v>
      </c>
      <c r="AB1676" s="1191">
        <f t="shared" si="1353"/>
        <v>2405.4659999999999</v>
      </c>
      <c r="AC1676" s="3709">
        <f t="shared" si="1353"/>
        <v>0</v>
      </c>
      <c r="AD1676" s="202"/>
      <c r="AE1676" s="202"/>
      <c r="AF1676" s="202"/>
      <c r="AG1676" s="202"/>
      <c r="AH1676" s="202"/>
      <c r="AI1676" s="202"/>
      <c r="AJ1676" s="202"/>
      <c r="AK1676" s="202"/>
      <c r="AL1676" s="202"/>
      <c r="AM1676" s="202"/>
      <c r="AN1676" s="202"/>
      <c r="AO1676" s="202"/>
      <c r="AP1676" s="202"/>
      <c r="AQ1676" s="202"/>
      <c r="AR1676" s="202"/>
      <c r="AS1676" s="202"/>
      <c r="AT1676" s="202"/>
      <c r="AU1676" s="202"/>
      <c r="AV1676" s="202"/>
      <c r="AW1676" s="202"/>
      <c r="AX1676" s="202"/>
      <c r="AY1676" s="202"/>
      <c r="AZ1676" s="202"/>
      <c r="BA1676" s="202"/>
      <c r="BB1676" s="202"/>
      <c r="BC1676" s="202"/>
      <c r="BD1676" s="202"/>
      <c r="BE1676" s="202"/>
      <c r="BF1676" s="202"/>
      <c r="BG1676" s="202"/>
      <c r="BH1676" s="202"/>
      <c r="BI1676" s="202"/>
      <c r="BJ1676" s="202"/>
      <c r="BK1676" s="202"/>
      <c r="BL1676" s="202"/>
      <c r="BM1676" s="202"/>
      <c r="BN1676" s="202"/>
      <c r="BO1676" s="202"/>
      <c r="BP1676" s="202"/>
      <c r="BQ1676" s="202"/>
      <c r="BR1676" s="202"/>
      <c r="BS1676" s="202"/>
      <c r="BT1676" s="202"/>
      <c r="BU1676" s="202"/>
      <c r="BV1676" s="202"/>
      <c r="BW1676" s="202"/>
      <c r="BX1676" s="202"/>
      <c r="BY1676" s="202"/>
      <c r="BZ1676" s="202"/>
      <c r="CA1676" s="202"/>
      <c r="CB1676" s="202"/>
      <c r="CC1676" s="202"/>
      <c r="CD1676" s="202"/>
      <c r="CE1676" s="202"/>
      <c r="CF1676" s="202"/>
      <c r="CG1676" s="202"/>
      <c r="CH1676" s="202"/>
      <c r="CI1676" s="202"/>
      <c r="CJ1676" s="202"/>
      <c r="CK1676" s="202"/>
      <c r="CL1676" s="202"/>
      <c r="CM1676" s="202"/>
      <c r="CN1676" s="202"/>
      <c r="CO1676" s="202"/>
      <c r="CP1676" s="202"/>
      <c r="CQ1676" s="202"/>
      <c r="CR1676" s="202"/>
      <c r="CS1676" s="202"/>
      <c r="CT1676" s="202"/>
      <c r="CU1676" s="202"/>
      <c r="CV1676" s="202"/>
      <c r="CW1676" s="202"/>
      <c r="CX1676" s="202"/>
      <c r="CY1676" s="202"/>
      <c r="CZ1676" s="202"/>
      <c r="DA1676" s="202"/>
      <c r="DB1676" s="202"/>
      <c r="DC1676" s="202"/>
      <c r="DD1676" s="202"/>
      <c r="DE1676" s="202"/>
      <c r="DF1676" s="202"/>
      <c r="DG1676" s="202"/>
      <c r="DH1676" s="202"/>
      <c r="DI1676" s="202"/>
      <c r="DJ1676" s="202"/>
      <c r="DK1676" s="202"/>
      <c r="DL1676" s="202"/>
      <c r="DM1676" s="202"/>
      <c r="DN1676" s="202"/>
      <c r="DO1676" s="202"/>
      <c r="DP1676" s="202"/>
      <c r="DQ1676" s="202"/>
      <c r="DR1676" s="202"/>
      <c r="DS1676" s="202"/>
      <c r="DT1676" s="202"/>
      <c r="DU1676" s="202"/>
      <c r="DV1676" s="202"/>
      <c r="DW1676" s="202"/>
      <c r="DX1676" s="202"/>
      <c r="DY1676" s="202"/>
      <c r="DZ1676" s="202"/>
      <c r="EA1676" s="202"/>
      <c r="EB1676" s="202"/>
      <c r="EC1676" s="202"/>
      <c r="ED1676" s="202"/>
      <c r="EE1676" s="202"/>
      <c r="EF1676" s="202"/>
      <c r="EG1676" s="202"/>
      <c r="EH1676" s="202"/>
      <c r="EI1676" s="202"/>
      <c r="EJ1676" s="202"/>
      <c r="EK1676" s="202"/>
      <c r="EL1676" s="202"/>
      <c r="EM1676" s="202"/>
      <c r="EN1676" s="202"/>
      <c r="EO1676" s="202"/>
      <c r="EP1676" s="202"/>
      <c r="EQ1676" s="202"/>
      <c r="ER1676" s="202"/>
      <c r="ES1676" s="202"/>
      <c r="ET1676" s="202"/>
      <c r="EU1676" s="202"/>
      <c r="EV1676" s="202"/>
      <c r="EW1676" s="202"/>
      <c r="EX1676" s="202"/>
      <c r="EY1676" s="202"/>
      <c r="EZ1676" s="202"/>
      <c r="FA1676" s="202"/>
      <c r="FB1676" s="202"/>
      <c r="FC1676" s="202"/>
      <c r="FD1676" s="202"/>
      <c r="FE1676" s="202"/>
      <c r="FF1676" s="202"/>
      <c r="FG1676" s="202"/>
      <c r="FH1676" s="202"/>
      <c r="FI1676" s="202"/>
      <c r="FJ1676" s="202"/>
      <c r="FK1676" s="202"/>
      <c r="FL1676" s="202"/>
      <c r="FM1676" s="202"/>
      <c r="FN1676" s="202"/>
      <c r="FO1676" s="202"/>
      <c r="FP1676" s="202"/>
      <c r="FQ1676" s="202"/>
      <c r="FR1676" s="202"/>
      <c r="FS1676" s="202"/>
      <c r="FT1676" s="202"/>
      <c r="FU1676" s="202"/>
      <c r="FV1676" s="202"/>
      <c r="FW1676" s="202"/>
      <c r="FX1676" s="202"/>
      <c r="FY1676" s="202"/>
      <c r="FZ1676" s="202"/>
      <c r="GA1676" s="202"/>
      <c r="GB1676" s="202"/>
      <c r="GC1676" s="202"/>
      <c r="GD1676" s="202"/>
      <c r="GE1676" s="202"/>
      <c r="GF1676" s="202"/>
      <c r="GG1676" s="202"/>
      <c r="GH1676" s="202"/>
      <c r="GI1676" s="202"/>
      <c r="GJ1676" s="202"/>
      <c r="GK1676" s="202"/>
      <c r="GL1676" s="202"/>
      <c r="GM1676" s="202"/>
      <c r="GN1676" s="202"/>
      <c r="GO1676" s="202"/>
      <c r="GP1676" s="202"/>
      <c r="GQ1676" s="202"/>
      <c r="GR1676" s="202"/>
      <c r="GS1676" s="202"/>
      <c r="GT1676" s="202"/>
      <c r="GU1676" s="202"/>
      <c r="GV1676" s="202"/>
      <c r="GW1676" s="202"/>
      <c r="GX1676" s="202"/>
      <c r="GY1676" s="202"/>
      <c r="GZ1676" s="202"/>
      <c r="HA1676" s="202"/>
      <c r="HB1676" s="202"/>
      <c r="HC1676" s="202"/>
      <c r="HD1676" s="202"/>
      <c r="HE1676" s="202"/>
      <c r="HF1676" s="202"/>
      <c r="HG1676" s="202"/>
      <c r="HH1676" s="202"/>
      <c r="HI1676" s="202"/>
      <c r="HJ1676" s="202"/>
      <c r="HK1676" s="202"/>
      <c r="HL1676" s="202"/>
      <c r="HM1676" s="202"/>
      <c r="HN1676" s="202"/>
      <c r="HO1676" s="202"/>
      <c r="HP1676" s="202"/>
      <c r="HQ1676" s="202"/>
      <c r="HR1676" s="202"/>
      <c r="HS1676" s="202"/>
      <c r="HT1676" s="202"/>
      <c r="HU1676" s="202"/>
      <c r="HV1676" s="202"/>
      <c r="HW1676" s="202"/>
      <c r="HX1676" s="202"/>
      <c r="HY1676" s="202"/>
      <c r="HZ1676" s="202"/>
      <c r="IA1676" s="202"/>
      <c r="IB1676" s="202"/>
      <c r="IC1676" s="202"/>
      <c r="ID1676" s="202"/>
      <c r="IE1676" s="202"/>
      <c r="IF1676" s="202"/>
      <c r="IG1676" s="202"/>
      <c r="IH1676" s="202"/>
      <c r="II1676" s="202"/>
      <c r="IJ1676" s="202"/>
      <c r="IK1676" s="202"/>
      <c r="IL1676" s="202"/>
      <c r="IM1676" s="202"/>
      <c r="IN1676" s="202"/>
      <c r="IO1676" s="202"/>
      <c r="IP1676" s="202"/>
      <c r="IQ1676" s="202"/>
      <c r="IR1676" s="202"/>
      <c r="IS1676" s="202"/>
      <c r="IT1676" s="202"/>
      <c r="IU1676" s="202"/>
      <c r="IV1676" s="202"/>
      <c r="IW1676" s="202"/>
      <c r="IX1676" s="202"/>
      <c r="IY1676" s="202"/>
      <c r="IZ1676" s="202"/>
      <c r="JA1676" s="202"/>
      <c r="JB1676" s="202"/>
      <c r="JC1676" s="202"/>
      <c r="JD1676" s="202"/>
    </row>
    <row r="1677" spans="1:264" s="686" customFormat="1" ht="29.25" x14ac:dyDescent="0.25">
      <c r="A1677" s="641"/>
      <c r="B1677" s="641">
        <v>1</v>
      </c>
      <c r="C1677" s="1779" t="s">
        <v>480</v>
      </c>
      <c r="D1677" s="1062"/>
      <c r="E1677" s="951"/>
      <c r="F1677" s="1575">
        <f t="shared" ref="F1677:I1684" si="1355">F1604</f>
        <v>62053</v>
      </c>
      <c r="G1677" s="952">
        <f t="shared" si="1355"/>
        <v>10342.166666666668</v>
      </c>
      <c r="H1677" s="952">
        <f t="shared" si="1355"/>
        <v>8112.73</v>
      </c>
      <c r="I1677" s="1070">
        <f t="shared" si="1355"/>
        <v>78.44323400963691</v>
      </c>
      <c r="J1677" s="3451">
        <f t="shared" ref="J1677" si="1356">J1604</f>
        <v>4.5449999999999999</v>
      </c>
      <c r="K1677" s="1152"/>
      <c r="L1677" s="1152"/>
      <c r="M1677" s="1153"/>
      <c r="N1677" s="1153"/>
      <c r="O1677" s="1153"/>
      <c r="P1677" s="1153"/>
      <c r="Q1677" s="1153"/>
      <c r="R1677" s="1153"/>
      <c r="S1677" s="1191"/>
      <c r="T1677" s="1191"/>
      <c r="U1677" s="1151"/>
      <c r="V1677" s="1191"/>
      <c r="W1677" s="3025"/>
      <c r="X1677" s="1191"/>
      <c r="Y1677" s="1191"/>
      <c r="Z1677" s="1984"/>
      <c r="AA1677" s="1984"/>
      <c r="AB1677" s="1191"/>
      <c r="AC1677" s="3709"/>
      <c r="AD1677" s="202"/>
      <c r="AE1677" s="202"/>
      <c r="AF1677" s="202"/>
      <c r="AG1677" s="202"/>
      <c r="AH1677" s="202"/>
      <c r="AI1677" s="202"/>
      <c r="AJ1677" s="202"/>
      <c r="AK1677" s="202"/>
      <c r="AL1677" s="202"/>
      <c r="AM1677" s="202"/>
      <c r="AN1677" s="202"/>
      <c r="AO1677" s="202"/>
      <c r="AP1677" s="202"/>
      <c r="AQ1677" s="202"/>
      <c r="AR1677" s="202"/>
      <c r="AS1677" s="202"/>
      <c r="AT1677" s="202"/>
      <c r="AU1677" s="202"/>
      <c r="AV1677" s="202"/>
      <c r="AW1677" s="202"/>
      <c r="AX1677" s="202"/>
      <c r="AY1677" s="202"/>
      <c r="AZ1677" s="202"/>
      <c r="BA1677" s="202"/>
      <c r="BB1677" s="202"/>
      <c r="BC1677" s="202"/>
      <c r="BD1677" s="202"/>
      <c r="BE1677" s="202"/>
      <c r="BF1677" s="202"/>
      <c r="BG1677" s="202"/>
      <c r="BH1677" s="202"/>
      <c r="BI1677" s="202"/>
      <c r="BJ1677" s="202"/>
      <c r="BK1677" s="202"/>
      <c r="BL1677" s="202"/>
      <c r="BM1677" s="202"/>
      <c r="BN1677" s="202"/>
      <c r="BO1677" s="202"/>
      <c r="BP1677" s="202"/>
      <c r="BQ1677" s="202"/>
      <c r="BR1677" s="202"/>
      <c r="BS1677" s="202"/>
      <c r="BT1677" s="202"/>
      <c r="BU1677" s="202"/>
      <c r="BV1677" s="202"/>
      <c r="BW1677" s="202"/>
      <c r="BX1677" s="202"/>
      <c r="BY1677" s="202"/>
      <c r="BZ1677" s="202"/>
      <c r="CA1677" s="202"/>
      <c r="CB1677" s="202"/>
      <c r="CC1677" s="202"/>
      <c r="CD1677" s="202"/>
      <c r="CE1677" s="202"/>
      <c r="CF1677" s="202"/>
      <c r="CG1677" s="202"/>
      <c r="CH1677" s="202"/>
      <c r="CI1677" s="202"/>
      <c r="CJ1677" s="202"/>
      <c r="CK1677" s="202"/>
      <c r="CL1677" s="202"/>
      <c r="CM1677" s="202"/>
      <c r="CN1677" s="202"/>
      <c r="CO1677" s="202"/>
      <c r="CP1677" s="202"/>
      <c r="CQ1677" s="202"/>
      <c r="CR1677" s="202"/>
      <c r="CS1677" s="202"/>
      <c r="CT1677" s="202"/>
      <c r="CU1677" s="202"/>
      <c r="CV1677" s="202"/>
      <c r="CW1677" s="202"/>
      <c r="CX1677" s="202"/>
      <c r="CY1677" s="202"/>
      <c r="CZ1677" s="202"/>
      <c r="DA1677" s="202"/>
      <c r="DB1677" s="202"/>
      <c r="DC1677" s="202"/>
      <c r="DD1677" s="202"/>
      <c r="DE1677" s="202"/>
      <c r="DF1677" s="202"/>
      <c r="DG1677" s="202"/>
      <c r="DH1677" s="202"/>
      <c r="DI1677" s="202"/>
      <c r="DJ1677" s="202"/>
      <c r="DK1677" s="202"/>
      <c r="DL1677" s="202"/>
      <c r="DM1677" s="202"/>
      <c r="DN1677" s="202"/>
      <c r="DO1677" s="202"/>
      <c r="DP1677" s="202"/>
      <c r="DQ1677" s="202"/>
      <c r="DR1677" s="202"/>
      <c r="DS1677" s="202"/>
      <c r="DT1677" s="202"/>
      <c r="DU1677" s="202"/>
      <c r="DV1677" s="202"/>
      <c r="DW1677" s="202"/>
      <c r="DX1677" s="202"/>
      <c r="DY1677" s="202"/>
      <c r="DZ1677" s="202"/>
      <c r="EA1677" s="202"/>
      <c r="EB1677" s="202"/>
      <c r="EC1677" s="202"/>
      <c r="ED1677" s="202"/>
      <c r="EE1677" s="202"/>
      <c r="EF1677" s="202"/>
      <c r="EG1677" s="202"/>
      <c r="EH1677" s="202"/>
      <c r="EI1677" s="202"/>
      <c r="EJ1677" s="202"/>
      <c r="EK1677" s="202"/>
      <c r="EL1677" s="202"/>
      <c r="EM1677" s="202"/>
      <c r="EN1677" s="202"/>
      <c r="EO1677" s="202"/>
      <c r="EP1677" s="202"/>
      <c r="EQ1677" s="202"/>
      <c r="ER1677" s="202"/>
      <c r="ES1677" s="202"/>
      <c r="ET1677" s="202"/>
      <c r="EU1677" s="202"/>
      <c r="EV1677" s="202"/>
      <c r="EW1677" s="202"/>
      <c r="EX1677" s="202"/>
      <c r="EY1677" s="202"/>
      <c r="EZ1677" s="202"/>
      <c r="FA1677" s="202"/>
      <c r="FB1677" s="202"/>
      <c r="FC1677" s="202"/>
      <c r="FD1677" s="202"/>
      <c r="FE1677" s="202"/>
      <c r="FF1677" s="202"/>
      <c r="FG1677" s="202"/>
      <c r="FH1677" s="202"/>
      <c r="FI1677" s="202"/>
      <c r="FJ1677" s="202"/>
      <c r="FK1677" s="202"/>
      <c r="FL1677" s="202"/>
      <c r="FM1677" s="202"/>
      <c r="FN1677" s="202"/>
      <c r="FO1677" s="202"/>
      <c r="FP1677" s="202"/>
      <c r="FQ1677" s="202"/>
      <c r="FR1677" s="202"/>
      <c r="FS1677" s="202"/>
      <c r="FT1677" s="202"/>
      <c r="FU1677" s="202"/>
      <c r="FV1677" s="202"/>
      <c r="FW1677" s="202"/>
      <c r="FX1677" s="202"/>
      <c r="FY1677" s="202"/>
      <c r="FZ1677" s="202"/>
      <c r="GA1677" s="202"/>
      <c r="GB1677" s="202"/>
      <c r="GC1677" s="202"/>
      <c r="GD1677" s="202"/>
      <c r="GE1677" s="202"/>
      <c r="GF1677" s="202"/>
      <c r="GG1677" s="202"/>
      <c r="GH1677" s="202"/>
      <c r="GI1677" s="202"/>
      <c r="GJ1677" s="202"/>
      <c r="GK1677" s="202"/>
      <c r="GL1677" s="202"/>
      <c r="GM1677" s="202"/>
      <c r="GN1677" s="202"/>
      <c r="GO1677" s="202"/>
      <c r="GP1677" s="202"/>
      <c r="GQ1677" s="202"/>
      <c r="GR1677" s="202"/>
      <c r="GS1677" s="202"/>
      <c r="GT1677" s="202"/>
      <c r="GU1677" s="202"/>
      <c r="GV1677" s="202"/>
      <c r="GW1677" s="202"/>
      <c r="GX1677" s="202"/>
      <c r="GY1677" s="202"/>
      <c r="GZ1677" s="202"/>
      <c r="HA1677" s="202"/>
      <c r="HB1677" s="202"/>
      <c r="HC1677" s="202"/>
      <c r="HD1677" s="202"/>
      <c r="HE1677" s="202"/>
      <c r="HF1677" s="202"/>
      <c r="HG1677" s="202"/>
      <c r="HH1677" s="202"/>
      <c r="HI1677" s="202"/>
      <c r="HJ1677" s="202"/>
      <c r="HK1677" s="202"/>
      <c r="HL1677" s="202"/>
      <c r="HM1677" s="202"/>
      <c r="HN1677" s="202"/>
      <c r="HO1677" s="202"/>
      <c r="HP1677" s="202"/>
      <c r="HQ1677" s="202"/>
      <c r="HR1677" s="202"/>
      <c r="HS1677" s="202"/>
      <c r="HT1677" s="202"/>
      <c r="HU1677" s="202"/>
      <c r="HV1677" s="202"/>
      <c r="HW1677" s="202"/>
      <c r="HX1677" s="202"/>
      <c r="HY1677" s="202"/>
      <c r="HZ1677" s="202"/>
      <c r="IA1677" s="202"/>
      <c r="IB1677" s="202"/>
      <c r="IC1677" s="202"/>
      <c r="ID1677" s="202"/>
      <c r="IE1677" s="202"/>
      <c r="IF1677" s="202"/>
      <c r="IG1677" s="202"/>
      <c r="IH1677" s="202"/>
      <c r="II1677" s="202"/>
      <c r="IJ1677" s="202"/>
      <c r="IK1677" s="202"/>
      <c r="IL1677" s="202"/>
      <c r="IM1677" s="202"/>
      <c r="IN1677" s="202"/>
      <c r="IO1677" s="202"/>
      <c r="IP1677" s="202"/>
      <c r="IQ1677" s="202"/>
      <c r="IR1677" s="202"/>
      <c r="IS1677" s="202"/>
      <c r="IT1677" s="202"/>
      <c r="IU1677" s="202"/>
      <c r="IV1677" s="202"/>
      <c r="IW1677" s="202"/>
      <c r="IX1677" s="202"/>
      <c r="IY1677" s="202"/>
      <c r="IZ1677" s="202"/>
      <c r="JA1677" s="202"/>
      <c r="JB1677" s="202"/>
      <c r="JC1677" s="202"/>
      <c r="JD1677" s="202"/>
    </row>
    <row r="1678" spans="1:264" s="686" customFormat="1" ht="30" x14ac:dyDescent="0.25">
      <c r="A1678" s="641"/>
      <c r="B1678" s="641">
        <v>1</v>
      </c>
      <c r="C1678" s="2578" t="s">
        <v>255</v>
      </c>
      <c r="D1678" s="1062"/>
      <c r="E1678" s="951"/>
      <c r="F1678" s="1575">
        <f t="shared" si="1355"/>
        <v>0</v>
      </c>
      <c r="G1678" s="952">
        <f t="shared" si="1355"/>
        <v>0</v>
      </c>
      <c r="H1678" s="952">
        <f t="shared" si="1355"/>
        <v>0</v>
      </c>
      <c r="I1678" s="1070">
        <f t="shared" si="1355"/>
        <v>0</v>
      </c>
      <c r="J1678" s="3451">
        <f t="shared" ref="J1678" si="1357">J1605</f>
        <v>0</v>
      </c>
      <c r="K1678" s="1152"/>
      <c r="L1678" s="1152"/>
      <c r="M1678" s="1153"/>
      <c r="N1678" s="1153"/>
      <c r="O1678" s="1153"/>
      <c r="P1678" s="1153"/>
      <c r="Q1678" s="1153"/>
      <c r="R1678" s="1153"/>
      <c r="S1678" s="1191"/>
      <c r="T1678" s="1191"/>
      <c r="U1678" s="1151"/>
      <c r="V1678" s="1191"/>
      <c r="W1678" s="3025"/>
      <c r="X1678" s="1191"/>
      <c r="Y1678" s="1191"/>
      <c r="Z1678" s="1984"/>
      <c r="AA1678" s="1984"/>
      <c r="AB1678" s="1191"/>
      <c r="AC1678" s="3709"/>
      <c r="AD1678" s="202"/>
      <c r="AE1678" s="202"/>
      <c r="AF1678" s="202"/>
      <c r="AG1678" s="202"/>
      <c r="AH1678" s="202"/>
      <c r="AI1678" s="202"/>
      <c r="AJ1678" s="202"/>
      <c r="AK1678" s="202"/>
      <c r="AL1678" s="202"/>
      <c r="AM1678" s="202"/>
      <c r="AN1678" s="202"/>
      <c r="AO1678" s="202"/>
      <c r="AP1678" s="202"/>
      <c r="AQ1678" s="202"/>
      <c r="AR1678" s="202"/>
      <c r="AS1678" s="202"/>
      <c r="AT1678" s="202"/>
      <c r="AU1678" s="202"/>
      <c r="AV1678" s="202"/>
      <c r="AW1678" s="202"/>
      <c r="AX1678" s="202"/>
      <c r="AY1678" s="202"/>
      <c r="AZ1678" s="202"/>
      <c r="BA1678" s="202"/>
      <c r="BB1678" s="202"/>
      <c r="BC1678" s="202"/>
      <c r="BD1678" s="202"/>
      <c r="BE1678" s="202"/>
      <c r="BF1678" s="202"/>
      <c r="BG1678" s="202"/>
      <c r="BH1678" s="202"/>
      <c r="BI1678" s="202"/>
      <c r="BJ1678" s="202"/>
      <c r="BK1678" s="202"/>
      <c r="BL1678" s="202"/>
      <c r="BM1678" s="202"/>
      <c r="BN1678" s="202"/>
      <c r="BO1678" s="202"/>
      <c r="BP1678" s="202"/>
      <c r="BQ1678" s="202"/>
      <c r="BR1678" s="202"/>
      <c r="BS1678" s="202"/>
      <c r="BT1678" s="202"/>
      <c r="BU1678" s="202"/>
      <c r="BV1678" s="202"/>
      <c r="BW1678" s="202"/>
      <c r="BX1678" s="202"/>
      <c r="BY1678" s="202"/>
      <c r="BZ1678" s="202"/>
      <c r="CA1678" s="202"/>
      <c r="CB1678" s="202"/>
      <c r="CC1678" s="202"/>
      <c r="CD1678" s="202"/>
      <c r="CE1678" s="202"/>
      <c r="CF1678" s="202"/>
      <c r="CG1678" s="202"/>
      <c r="CH1678" s="202"/>
      <c r="CI1678" s="202"/>
      <c r="CJ1678" s="202"/>
      <c r="CK1678" s="202"/>
      <c r="CL1678" s="202"/>
      <c r="CM1678" s="202"/>
      <c r="CN1678" s="202"/>
      <c r="CO1678" s="202"/>
      <c r="CP1678" s="202"/>
      <c r="CQ1678" s="202"/>
      <c r="CR1678" s="202"/>
      <c r="CS1678" s="202"/>
      <c r="CT1678" s="202"/>
      <c r="CU1678" s="202"/>
      <c r="CV1678" s="202"/>
      <c r="CW1678" s="202"/>
      <c r="CX1678" s="202"/>
      <c r="CY1678" s="202"/>
      <c r="CZ1678" s="202"/>
      <c r="DA1678" s="202"/>
      <c r="DB1678" s="202"/>
      <c r="DC1678" s="202"/>
      <c r="DD1678" s="202"/>
      <c r="DE1678" s="202"/>
      <c r="DF1678" s="202"/>
      <c r="DG1678" s="202"/>
      <c r="DH1678" s="202"/>
      <c r="DI1678" s="202"/>
      <c r="DJ1678" s="202"/>
      <c r="DK1678" s="202"/>
      <c r="DL1678" s="202"/>
      <c r="DM1678" s="202"/>
      <c r="DN1678" s="202"/>
      <c r="DO1678" s="202"/>
      <c r="DP1678" s="202"/>
      <c r="DQ1678" s="202"/>
      <c r="DR1678" s="202"/>
      <c r="DS1678" s="202"/>
      <c r="DT1678" s="202"/>
      <c r="DU1678" s="202"/>
      <c r="DV1678" s="202"/>
      <c r="DW1678" s="202"/>
      <c r="DX1678" s="202"/>
      <c r="DY1678" s="202"/>
      <c r="DZ1678" s="202"/>
      <c r="EA1678" s="202"/>
      <c r="EB1678" s="202"/>
      <c r="EC1678" s="202"/>
      <c r="ED1678" s="202"/>
      <c r="EE1678" s="202"/>
      <c r="EF1678" s="202"/>
      <c r="EG1678" s="202"/>
      <c r="EH1678" s="202"/>
      <c r="EI1678" s="202"/>
      <c r="EJ1678" s="202"/>
      <c r="EK1678" s="202"/>
      <c r="EL1678" s="202"/>
      <c r="EM1678" s="202"/>
      <c r="EN1678" s="202"/>
      <c r="EO1678" s="202"/>
      <c r="EP1678" s="202"/>
      <c r="EQ1678" s="202"/>
      <c r="ER1678" s="202"/>
      <c r="ES1678" s="202"/>
      <c r="ET1678" s="202"/>
      <c r="EU1678" s="202"/>
      <c r="EV1678" s="202"/>
      <c r="EW1678" s="202"/>
      <c r="EX1678" s="202"/>
      <c r="EY1678" s="202"/>
      <c r="EZ1678" s="202"/>
      <c r="FA1678" s="202"/>
      <c r="FB1678" s="202"/>
      <c r="FC1678" s="202"/>
      <c r="FD1678" s="202"/>
      <c r="FE1678" s="202"/>
      <c r="FF1678" s="202"/>
      <c r="FG1678" s="202"/>
      <c r="FH1678" s="202"/>
      <c r="FI1678" s="202"/>
      <c r="FJ1678" s="202"/>
      <c r="FK1678" s="202"/>
      <c r="FL1678" s="202"/>
      <c r="FM1678" s="202"/>
      <c r="FN1678" s="202"/>
      <c r="FO1678" s="202"/>
      <c r="FP1678" s="202"/>
      <c r="FQ1678" s="202"/>
      <c r="FR1678" s="202"/>
      <c r="FS1678" s="202"/>
      <c r="FT1678" s="202"/>
      <c r="FU1678" s="202"/>
      <c r="FV1678" s="202"/>
      <c r="FW1678" s="202"/>
      <c r="FX1678" s="202"/>
      <c r="FY1678" s="202"/>
      <c r="FZ1678" s="202"/>
      <c r="GA1678" s="202"/>
      <c r="GB1678" s="202"/>
      <c r="GC1678" s="202"/>
      <c r="GD1678" s="202"/>
      <c r="GE1678" s="202"/>
      <c r="GF1678" s="202"/>
      <c r="GG1678" s="202"/>
      <c r="GH1678" s="202"/>
      <c r="GI1678" s="202"/>
      <c r="GJ1678" s="202"/>
      <c r="GK1678" s="202"/>
      <c r="GL1678" s="202"/>
      <c r="GM1678" s="202"/>
      <c r="GN1678" s="202"/>
      <c r="GO1678" s="202"/>
      <c r="GP1678" s="202"/>
      <c r="GQ1678" s="202"/>
      <c r="GR1678" s="202"/>
      <c r="GS1678" s="202"/>
      <c r="GT1678" s="202"/>
      <c r="GU1678" s="202"/>
      <c r="GV1678" s="202"/>
      <c r="GW1678" s="202"/>
      <c r="GX1678" s="202"/>
      <c r="GY1678" s="202"/>
      <c r="GZ1678" s="202"/>
      <c r="HA1678" s="202"/>
      <c r="HB1678" s="202"/>
      <c r="HC1678" s="202"/>
      <c r="HD1678" s="202"/>
      <c r="HE1678" s="202"/>
      <c r="HF1678" s="202"/>
      <c r="HG1678" s="202"/>
      <c r="HH1678" s="202"/>
      <c r="HI1678" s="202"/>
      <c r="HJ1678" s="202"/>
      <c r="HK1678" s="202"/>
      <c r="HL1678" s="202"/>
      <c r="HM1678" s="202"/>
      <c r="HN1678" s="202"/>
      <c r="HO1678" s="202"/>
      <c r="HP1678" s="202"/>
      <c r="HQ1678" s="202"/>
      <c r="HR1678" s="202"/>
      <c r="HS1678" s="202"/>
      <c r="HT1678" s="202"/>
      <c r="HU1678" s="202"/>
      <c r="HV1678" s="202"/>
      <c r="HW1678" s="202"/>
      <c r="HX1678" s="202"/>
      <c r="HY1678" s="202"/>
      <c r="HZ1678" s="202"/>
      <c r="IA1678" s="202"/>
      <c r="IB1678" s="202"/>
      <c r="IC1678" s="202"/>
      <c r="ID1678" s="202"/>
      <c r="IE1678" s="202"/>
      <c r="IF1678" s="202"/>
      <c r="IG1678" s="202"/>
      <c r="IH1678" s="202"/>
      <c r="II1678" s="202"/>
      <c r="IJ1678" s="202"/>
      <c r="IK1678" s="202"/>
      <c r="IL1678" s="202"/>
      <c r="IM1678" s="202"/>
      <c r="IN1678" s="202"/>
      <c r="IO1678" s="202"/>
      <c r="IP1678" s="202"/>
      <c r="IQ1678" s="202"/>
      <c r="IR1678" s="202"/>
      <c r="IS1678" s="202"/>
      <c r="IT1678" s="202"/>
      <c r="IU1678" s="202"/>
      <c r="IV1678" s="202"/>
      <c r="IW1678" s="202"/>
      <c r="IX1678" s="202"/>
      <c r="IY1678" s="202"/>
      <c r="IZ1678" s="202"/>
      <c r="JA1678" s="202"/>
      <c r="JB1678" s="202"/>
      <c r="JC1678" s="202"/>
      <c r="JD1678" s="202"/>
    </row>
    <row r="1679" spans="1:264" s="686" customFormat="1" ht="30" x14ac:dyDescent="0.25">
      <c r="A1679" s="641"/>
      <c r="B1679" s="641">
        <v>1</v>
      </c>
      <c r="C1679" s="2578" t="s">
        <v>256</v>
      </c>
      <c r="D1679" s="1062"/>
      <c r="E1679" s="951"/>
      <c r="F1679" s="1575">
        <f t="shared" si="1355"/>
        <v>8760</v>
      </c>
      <c r="G1679" s="952">
        <f t="shared" si="1355"/>
        <v>1460</v>
      </c>
      <c r="H1679" s="952">
        <f t="shared" si="1355"/>
        <v>775</v>
      </c>
      <c r="I1679" s="1070">
        <f t="shared" si="1355"/>
        <v>53.082191780821915</v>
      </c>
      <c r="J1679" s="3451">
        <f t="shared" ref="J1679" si="1358">J1606</f>
        <v>0</v>
      </c>
      <c r="K1679" s="1152"/>
      <c r="L1679" s="1152"/>
      <c r="M1679" s="1153"/>
      <c r="N1679" s="1153"/>
      <c r="O1679" s="1153"/>
      <c r="P1679" s="1153"/>
      <c r="Q1679" s="1153"/>
      <c r="R1679" s="1153"/>
      <c r="S1679" s="1191"/>
      <c r="T1679" s="1191"/>
      <c r="U1679" s="1151"/>
      <c r="V1679" s="1191"/>
      <c r="W1679" s="3025"/>
      <c r="X1679" s="1191"/>
      <c r="Y1679" s="1191"/>
      <c r="Z1679" s="1984"/>
      <c r="AA1679" s="1984"/>
      <c r="AB1679" s="1191"/>
      <c r="AC1679" s="3709"/>
      <c r="AD1679" s="202"/>
      <c r="AE1679" s="202"/>
      <c r="AF1679" s="202"/>
      <c r="AG1679" s="202"/>
      <c r="AH1679" s="202"/>
      <c r="AI1679" s="202"/>
      <c r="AJ1679" s="202"/>
      <c r="AK1679" s="202"/>
      <c r="AL1679" s="202"/>
      <c r="AM1679" s="202"/>
      <c r="AN1679" s="202"/>
      <c r="AO1679" s="202"/>
      <c r="AP1679" s="202"/>
      <c r="AQ1679" s="202"/>
      <c r="AR1679" s="202"/>
      <c r="AS1679" s="202"/>
      <c r="AT1679" s="202"/>
      <c r="AU1679" s="202"/>
      <c r="AV1679" s="202"/>
      <c r="AW1679" s="202"/>
      <c r="AX1679" s="202"/>
      <c r="AY1679" s="202"/>
      <c r="AZ1679" s="202"/>
      <c r="BA1679" s="202"/>
      <c r="BB1679" s="202"/>
      <c r="BC1679" s="202"/>
      <c r="BD1679" s="202"/>
      <c r="BE1679" s="202"/>
      <c r="BF1679" s="202"/>
      <c r="BG1679" s="202"/>
      <c r="BH1679" s="202"/>
      <c r="BI1679" s="202"/>
      <c r="BJ1679" s="202"/>
      <c r="BK1679" s="202"/>
      <c r="BL1679" s="202"/>
      <c r="BM1679" s="202"/>
      <c r="BN1679" s="202"/>
      <c r="BO1679" s="202"/>
      <c r="BP1679" s="202"/>
      <c r="BQ1679" s="202"/>
      <c r="BR1679" s="202"/>
      <c r="BS1679" s="202"/>
      <c r="BT1679" s="202"/>
      <c r="BU1679" s="202"/>
      <c r="BV1679" s="202"/>
      <c r="BW1679" s="202"/>
      <c r="BX1679" s="202"/>
      <c r="BY1679" s="202"/>
      <c r="BZ1679" s="202"/>
      <c r="CA1679" s="202"/>
      <c r="CB1679" s="202"/>
      <c r="CC1679" s="202"/>
      <c r="CD1679" s="202"/>
      <c r="CE1679" s="202"/>
      <c r="CF1679" s="202"/>
      <c r="CG1679" s="202"/>
      <c r="CH1679" s="202"/>
      <c r="CI1679" s="202"/>
      <c r="CJ1679" s="202"/>
      <c r="CK1679" s="202"/>
      <c r="CL1679" s="202"/>
      <c r="CM1679" s="202"/>
      <c r="CN1679" s="202"/>
      <c r="CO1679" s="202"/>
      <c r="CP1679" s="202"/>
      <c r="CQ1679" s="202"/>
      <c r="CR1679" s="202"/>
      <c r="CS1679" s="202"/>
      <c r="CT1679" s="202"/>
      <c r="CU1679" s="202"/>
      <c r="CV1679" s="202"/>
      <c r="CW1679" s="202"/>
      <c r="CX1679" s="202"/>
      <c r="CY1679" s="202"/>
      <c r="CZ1679" s="202"/>
      <c r="DA1679" s="202"/>
      <c r="DB1679" s="202"/>
      <c r="DC1679" s="202"/>
      <c r="DD1679" s="202"/>
      <c r="DE1679" s="202"/>
      <c r="DF1679" s="202"/>
      <c r="DG1679" s="202"/>
      <c r="DH1679" s="202"/>
      <c r="DI1679" s="202"/>
      <c r="DJ1679" s="202"/>
      <c r="DK1679" s="202"/>
      <c r="DL1679" s="202"/>
      <c r="DM1679" s="202"/>
      <c r="DN1679" s="202"/>
      <c r="DO1679" s="202"/>
      <c r="DP1679" s="202"/>
      <c r="DQ1679" s="202"/>
      <c r="DR1679" s="202"/>
      <c r="DS1679" s="202"/>
      <c r="DT1679" s="202"/>
      <c r="DU1679" s="202"/>
      <c r="DV1679" s="202"/>
      <c r="DW1679" s="202"/>
      <c r="DX1679" s="202"/>
      <c r="DY1679" s="202"/>
      <c r="DZ1679" s="202"/>
      <c r="EA1679" s="202"/>
      <c r="EB1679" s="202"/>
      <c r="EC1679" s="202"/>
      <c r="ED1679" s="202"/>
      <c r="EE1679" s="202"/>
      <c r="EF1679" s="202"/>
      <c r="EG1679" s="202"/>
      <c r="EH1679" s="202"/>
      <c r="EI1679" s="202"/>
      <c r="EJ1679" s="202"/>
      <c r="EK1679" s="202"/>
      <c r="EL1679" s="202"/>
      <c r="EM1679" s="202"/>
      <c r="EN1679" s="202"/>
      <c r="EO1679" s="202"/>
      <c r="EP1679" s="202"/>
      <c r="EQ1679" s="202"/>
      <c r="ER1679" s="202"/>
      <c r="ES1679" s="202"/>
      <c r="ET1679" s="202"/>
      <c r="EU1679" s="202"/>
      <c r="EV1679" s="202"/>
      <c r="EW1679" s="202"/>
      <c r="EX1679" s="202"/>
      <c r="EY1679" s="202"/>
      <c r="EZ1679" s="202"/>
      <c r="FA1679" s="202"/>
      <c r="FB1679" s="202"/>
      <c r="FC1679" s="202"/>
      <c r="FD1679" s="202"/>
      <c r="FE1679" s="202"/>
      <c r="FF1679" s="202"/>
      <c r="FG1679" s="202"/>
      <c r="FH1679" s="202"/>
      <c r="FI1679" s="202"/>
      <c r="FJ1679" s="202"/>
      <c r="FK1679" s="202"/>
      <c r="FL1679" s="202"/>
      <c r="FM1679" s="202"/>
      <c r="FN1679" s="202"/>
      <c r="FO1679" s="202"/>
      <c r="FP1679" s="202"/>
      <c r="FQ1679" s="202"/>
      <c r="FR1679" s="202"/>
      <c r="FS1679" s="202"/>
      <c r="FT1679" s="202"/>
      <c r="FU1679" s="202"/>
      <c r="FV1679" s="202"/>
      <c r="FW1679" s="202"/>
      <c r="FX1679" s="202"/>
      <c r="FY1679" s="202"/>
      <c r="FZ1679" s="202"/>
      <c r="GA1679" s="202"/>
      <c r="GB1679" s="202"/>
      <c r="GC1679" s="202"/>
      <c r="GD1679" s="202"/>
      <c r="GE1679" s="202"/>
      <c r="GF1679" s="202"/>
      <c r="GG1679" s="202"/>
      <c r="GH1679" s="202"/>
      <c r="GI1679" s="202"/>
      <c r="GJ1679" s="202"/>
      <c r="GK1679" s="202"/>
      <c r="GL1679" s="202"/>
      <c r="GM1679" s="202"/>
      <c r="GN1679" s="202"/>
      <c r="GO1679" s="202"/>
      <c r="GP1679" s="202"/>
      <c r="GQ1679" s="202"/>
      <c r="GR1679" s="202"/>
      <c r="GS1679" s="202"/>
      <c r="GT1679" s="202"/>
      <c r="GU1679" s="202"/>
      <c r="GV1679" s="202"/>
      <c r="GW1679" s="202"/>
      <c r="GX1679" s="202"/>
      <c r="GY1679" s="202"/>
      <c r="GZ1679" s="202"/>
      <c r="HA1679" s="202"/>
      <c r="HB1679" s="202"/>
      <c r="HC1679" s="202"/>
      <c r="HD1679" s="202"/>
      <c r="HE1679" s="202"/>
      <c r="HF1679" s="202"/>
      <c r="HG1679" s="202"/>
      <c r="HH1679" s="202"/>
      <c r="HI1679" s="202"/>
      <c r="HJ1679" s="202"/>
      <c r="HK1679" s="202"/>
      <c r="HL1679" s="202"/>
      <c r="HM1679" s="202"/>
      <c r="HN1679" s="202"/>
      <c r="HO1679" s="202"/>
      <c r="HP1679" s="202"/>
      <c r="HQ1679" s="202"/>
      <c r="HR1679" s="202"/>
      <c r="HS1679" s="202"/>
      <c r="HT1679" s="202"/>
      <c r="HU1679" s="202"/>
      <c r="HV1679" s="202"/>
      <c r="HW1679" s="202"/>
      <c r="HX1679" s="202"/>
      <c r="HY1679" s="202"/>
      <c r="HZ1679" s="202"/>
      <c r="IA1679" s="202"/>
      <c r="IB1679" s="202"/>
      <c r="IC1679" s="202"/>
      <c r="ID1679" s="202"/>
      <c r="IE1679" s="202"/>
      <c r="IF1679" s="202"/>
      <c r="IG1679" s="202"/>
      <c r="IH1679" s="202"/>
      <c r="II1679" s="202"/>
      <c r="IJ1679" s="202"/>
      <c r="IK1679" s="202"/>
      <c r="IL1679" s="202"/>
      <c r="IM1679" s="202"/>
      <c r="IN1679" s="202"/>
      <c r="IO1679" s="202"/>
      <c r="IP1679" s="202"/>
      <c r="IQ1679" s="202"/>
      <c r="IR1679" s="202"/>
      <c r="IS1679" s="202"/>
      <c r="IT1679" s="202"/>
      <c r="IU1679" s="202"/>
      <c r="IV1679" s="202"/>
      <c r="IW1679" s="202"/>
      <c r="IX1679" s="202"/>
      <c r="IY1679" s="202"/>
      <c r="IZ1679" s="202"/>
      <c r="JA1679" s="202"/>
      <c r="JB1679" s="202"/>
      <c r="JC1679" s="202"/>
      <c r="JD1679" s="202"/>
    </row>
    <row r="1680" spans="1:264" s="686" customFormat="1" ht="30" x14ac:dyDescent="0.25">
      <c r="A1680" s="641"/>
      <c r="B1680" s="641">
        <v>1</v>
      </c>
      <c r="C1680" s="1783" t="s">
        <v>481</v>
      </c>
      <c r="D1680" s="1062"/>
      <c r="E1680" s="951"/>
      <c r="F1680" s="1575">
        <f t="shared" si="1355"/>
        <v>18450</v>
      </c>
      <c r="G1680" s="952">
        <f t="shared" si="1355"/>
        <v>3075</v>
      </c>
      <c r="H1680" s="952">
        <f t="shared" si="1355"/>
        <v>1608.73</v>
      </c>
      <c r="I1680" s="1070">
        <f t="shared" si="1355"/>
        <v>52.316422764227646</v>
      </c>
      <c r="J1680" s="3451">
        <f t="shared" ref="J1680" si="1359">J1607</f>
        <v>4.5449999999999999</v>
      </c>
      <c r="K1680" s="1152"/>
      <c r="L1680" s="1152"/>
      <c r="M1680" s="1153"/>
      <c r="N1680" s="1153"/>
      <c r="O1680" s="1153"/>
      <c r="P1680" s="1153"/>
      <c r="Q1680" s="1153"/>
      <c r="R1680" s="1153"/>
      <c r="S1680" s="1191"/>
      <c r="T1680" s="1191"/>
      <c r="U1680" s="1151"/>
      <c r="V1680" s="1191"/>
      <c r="W1680" s="3025"/>
      <c r="X1680" s="1191"/>
      <c r="Y1680" s="1191"/>
      <c r="Z1680" s="1984"/>
      <c r="AA1680" s="1984"/>
      <c r="AB1680" s="1191"/>
      <c r="AC1680" s="3709"/>
      <c r="AD1680" s="202"/>
      <c r="AE1680" s="202"/>
      <c r="AF1680" s="202"/>
      <c r="AG1680" s="202"/>
      <c r="AH1680" s="202"/>
      <c r="AI1680" s="202"/>
      <c r="AJ1680" s="202"/>
      <c r="AK1680" s="202"/>
      <c r="AL1680" s="202"/>
      <c r="AM1680" s="202"/>
      <c r="AN1680" s="202"/>
      <c r="AO1680" s="202"/>
      <c r="AP1680" s="202"/>
      <c r="AQ1680" s="202"/>
      <c r="AR1680" s="202"/>
      <c r="AS1680" s="202"/>
      <c r="AT1680" s="202"/>
      <c r="AU1680" s="202"/>
      <c r="AV1680" s="202"/>
      <c r="AW1680" s="202"/>
      <c r="AX1680" s="202"/>
      <c r="AY1680" s="202"/>
      <c r="AZ1680" s="202"/>
      <c r="BA1680" s="202"/>
      <c r="BB1680" s="202"/>
      <c r="BC1680" s="202"/>
      <c r="BD1680" s="202"/>
      <c r="BE1680" s="202"/>
      <c r="BF1680" s="202"/>
      <c r="BG1680" s="202"/>
      <c r="BH1680" s="202"/>
      <c r="BI1680" s="202"/>
      <c r="BJ1680" s="202"/>
      <c r="BK1680" s="202"/>
      <c r="BL1680" s="202"/>
      <c r="BM1680" s="202"/>
      <c r="BN1680" s="202"/>
      <c r="BO1680" s="202"/>
      <c r="BP1680" s="202"/>
      <c r="BQ1680" s="202"/>
      <c r="BR1680" s="202"/>
      <c r="BS1680" s="202"/>
      <c r="BT1680" s="202"/>
      <c r="BU1680" s="202"/>
      <c r="BV1680" s="202"/>
      <c r="BW1680" s="202"/>
      <c r="BX1680" s="202"/>
      <c r="BY1680" s="202"/>
      <c r="BZ1680" s="202"/>
      <c r="CA1680" s="202"/>
      <c r="CB1680" s="202"/>
      <c r="CC1680" s="202"/>
      <c r="CD1680" s="202"/>
      <c r="CE1680" s="202"/>
      <c r="CF1680" s="202"/>
      <c r="CG1680" s="202"/>
      <c r="CH1680" s="202"/>
      <c r="CI1680" s="202"/>
      <c r="CJ1680" s="202"/>
      <c r="CK1680" s="202"/>
      <c r="CL1680" s="202"/>
      <c r="CM1680" s="202"/>
      <c r="CN1680" s="202"/>
      <c r="CO1680" s="202"/>
      <c r="CP1680" s="202"/>
      <c r="CQ1680" s="202"/>
      <c r="CR1680" s="202"/>
      <c r="CS1680" s="202"/>
      <c r="CT1680" s="202"/>
      <c r="CU1680" s="202"/>
      <c r="CV1680" s="202"/>
      <c r="CW1680" s="202"/>
      <c r="CX1680" s="202"/>
      <c r="CY1680" s="202"/>
      <c r="CZ1680" s="202"/>
      <c r="DA1680" s="202"/>
      <c r="DB1680" s="202"/>
      <c r="DC1680" s="202"/>
      <c r="DD1680" s="202"/>
      <c r="DE1680" s="202"/>
      <c r="DF1680" s="202"/>
      <c r="DG1680" s="202"/>
      <c r="DH1680" s="202"/>
      <c r="DI1680" s="202"/>
      <c r="DJ1680" s="202"/>
      <c r="DK1680" s="202"/>
      <c r="DL1680" s="202"/>
      <c r="DM1680" s="202"/>
      <c r="DN1680" s="202"/>
      <c r="DO1680" s="202"/>
      <c r="DP1680" s="202"/>
      <c r="DQ1680" s="202"/>
      <c r="DR1680" s="202"/>
      <c r="DS1680" s="202"/>
      <c r="DT1680" s="202"/>
      <c r="DU1680" s="202"/>
      <c r="DV1680" s="202"/>
      <c r="DW1680" s="202"/>
      <c r="DX1680" s="202"/>
      <c r="DY1680" s="202"/>
      <c r="DZ1680" s="202"/>
      <c r="EA1680" s="202"/>
      <c r="EB1680" s="202"/>
      <c r="EC1680" s="202"/>
      <c r="ED1680" s="202"/>
      <c r="EE1680" s="202"/>
      <c r="EF1680" s="202"/>
      <c r="EG1680" s="202"/>
      <c r="EH1680" s="202"/>
      <c r="EI1680" s="202"/>
      <c r="EJ1680" s="202"/>
      <c r="EK1680" s="202"/>
      <c r="EL1680" s="202"/>
      <c r="EM1680" s="202"/>
      <c r="EN1680" s="202"/>
      <c r="EO1680" s="202"/>
      <c r="EP1680" s="202"/>
      <c r="EQ1680" s="202"/>
      <c r="ER1680" s="202"/>
      <c r="ES1680" s="202"/>
      <c r="ET1680" s="202"/>
      <c r="EU1680" s="202"/>
      <c r="EV1680" s="202"/>
      <c r="EW1680" s="202"/>
      <c r="EX1680" s="202"/>
      <c r="EY1680" s="202"/>
      <c r="EZ1680" s="202"/>
      <c r="FA1680" s="202"/>
      <c r="FB1680" s="202"/>
      <c r="FC1680" s="202"/>
      <c r="FD1680" s="202"/>
      <c r="FE1680" s="202"/>
      <c r="FF1680" s="202"/>
      <c r="FG1680" s="202"/>
      <c r="FH1680" s="202"/>
      <c r="FI1680" s="202"/>
      <c r="FJ1680" s="202"/>
      <c r="FK1680" s="202"/>
      <c r="FL1680" s="202"/>
      <c r="FM1680" s="202"/>
      <c r="FN1680" s="202"/>
      <c r="FO1680" s="202"/>
      <c r="FP1680" s="202"/>
      <c r="FQ1680" s="202"/>
      <c r="FR1680" s="202"/>
      <c r="FS1680" s="202"/>
      <c r="FT1680" s="202"/>
      <c r="FU1680" s="202"/>
      <c r="FV1680" s="202"/>
      <c r="FW1680" s="202"/>
      <c r="FX1680" s="202"/>
      <c r="FY1680" s="202"/>
      <c r="FZ1680" s="202"/>
      <c r="GA1680" s="202"/>
      <c r="GB1680" s="202"/>
      <c r="GC1680" s="202"/>
      <c r="GD1680" s="202"/>
      <c r="GE1680" s="202"/>
      <c r="GF1680" s="202"/>
      <c r="GG1680" s="202"/>
      <c r="GH1680" s="202"/>
      <c r="GI1680" s="202"/>
      <c r="GJ1680" s="202"/>
      <c r="GK1680" s="202"/>
      <c r="GL1680" s="202"/>
      <c r="GM1680" s="202"/>
      <c r="GN1680" s="202"/>
      <c r="GO1680" s="202"/>
      <c r="GP1680" s="202"/>
      <c r="GQ1680" s="202"/>
      <c r="GR1680" s="202"/>
      <c r="GS1680" s="202"/>
      <c r="GT1680" s="202"/>
      <c r="GU1680" s="202"/>
      <c r="GV1680" s="202"/>
      <c r="GW1680" s="202"/>
      <c r="GX1680" s="202"/>
      <c r="GY1680" s="202"/>
      <c r="GZ1680" s="202"/>
      <c r="HA1680" s="202"/>
      <c r="HB1680" s="202"/>
      <c r="HC1680" s="202"/>
      <c r="HD1680" s="202"/>
      <c r="HE1680" s="202"/>
      <c r="HF1680" s="202"/>
      <c r="HG1680" s="202"/>
      <c r="HH1680" s="202"/>
      <c r="HI1680" s="202"/>
      <c r="HJ1680" s="202"/>
      <c r="HK1680" s="202"/>
      <c r="HL1680" s="202"/>
      <c r="HM1680" s="202"/>
      <c r="HN1680" s="202"/>
      <c r="HO1680" s="202"/>
      <c r="HP1680" s="202"/>
      <c r="HQ1680" s="202"/>
      <c r="HR1680" s="202"/>
      <c r="HS1680" s="202"/>
      <c r="HT1680" s="202"/>
      <c r="HU1680" s="202"/>
      <c r="HV1680" s="202"/>
      <c r="HW1680" s="202"/>
      <c r="HX1680" s="202"/>
      <c r="HY1680" s="202"/>
      <c r="HZ1680" s="202"/>
      <c r="IA1680" s="202"/>
      <c r="IB1680" s="202"/>
      <c r="IC1680" s="202"/>
      <c r="ID1680" s="202"/>
      <c r="IE1680" s="202"/>
      <c r="IF1680" s="202"/>
      <c r="IG1680" s="202"/>
      <c r="IH1680" s="202"/>
      <c r="II1680" s="202"/>
      <c r="IJ1680" s="202"/>
      <c r="IK1680" s="202"/>
      <c r="IL1680" s="202"/>
      <c r="IM1680" s="202"/>
      <c r="IN1680" s="202"/>
      <c r="IO1680" s="202"/>
      <c r="IP1680" s="202"/>
      <c r="IQ1680" s="202"/>
      <c r="IR1680" s="202"/>
      <c r="IS1680" s="202"/>
      <c r="IT1680" s="202"/>
      <c r="IU1680" s="202"/>
      <c r="IV1680" s="202"/>
      <c r="IW1680" s="202"/>
      <c r="IX1680" s="202"/>
      <c r="IY1680" s="202"/>
      <c r="IZ1680" s="202"/>
      <c r="JA1680" s="202"/>
      <c r="JB1680" s="202"/>
      <c r="JC1680" s="202"/>
      <c r="JD1680" s="202"/>
    </row>
    <row r="1681" spans="1:264" s="686" customFormat="1" x14ac:dyDescent="0.25">
      <c r="A1681" s="641"/>
      <c r="B1681" s="641">
        <v>1</v>
      </c>
      <c r="C1681" s="1129" t="s">
        <v>482</v>
      </c>
      <c r="D1681" s="1062"/>
      <c r="E1681" s="951"/>
      <c r="F1681" s="1575">
        <f t="shared" si="1355"/>
        <v>17700</v>
      </c>
      <c r="G1681" s="952">
        <f t="shared" si="1355"/>
        <v>2950</v>
      </c>
      <c r="H1681" s="952">
        <f t="shared" si="1355"/>
        <v>1581</v>
      </c>
      <c r="I1681" s="1070">
        <f t="shared" si="1355"/>
        <v>53.593220338983052</v>
      </c>
      <c r="J1681" s="3451">
        <f t="shared" ref="J1681" si="1360">J1608</f>
        <v>2</v>
      </c>
      <c r="K1681" s="1152"/>
      <c r="L1681" s="1152"/>
      <c r="M1681" s="1153"/>
      <c r="N1681" s="1153"/>
      <c r="O1681" s="1153"/>
      <c r="P1681" s="1153"/>
      <c r="Q1681" s="1153"/>
      <c r="R1681" s="1153"/>
      <c r="S1681" s="1191"/>
      <c r="T1681" s="1191"/>
      <c r="U1681" s="1151"/>
      <c r="V1681" s="1191"/>
      <c r="W1681" s="3025"/>
      <c r="X1681" s="1191"/>
      <c r="Y1681" s="1191"/>
      <c r="Z1681" s="1984"/>
      <c r="AA1681" s="1984"/>
      <c r="AB1681" s="1191"/>
      <c r="AC1681" s="3709"/>
      <c r="AD1681" s="202"/>
      <c r="AE1681" s="202"/>
      <c r="AF1681" s="202"/>
      <c r="AG1681" s="202"/>
      <c r="AH1681" s="202"/>
      <c r="AI1681" s="202"/>
      <c r="AJ1681" s="202"/>
      <c r="AK1681" s="202"/>
      <c r="AL1681" s="202"/>
      <c r="AM1681" s="202"/>
      <c r="AN1681" s="202"/>
      <c r="AO1681" s="202"/>
      <c r="AP1681" s="202"/>
      <c r="AQ1681" s="202"/>
      <c r="AR1681" s="202"/>
      <c r="AS1681" s="202"/>
      <c r="AT1681" s="202"/>
      <c r="AU1681" s="202"/>
      <c r="AV1681" s="202"/>
      <c r="AW1681" s="202"/>
      <c r="AX1681" s="202"/>
      <c r="AY1681" s="202"/>
      <c r="AZ1681" s="202"/>
      <c r="BA1681" s="202"/>
      <c r="BB1681" s="202"/>
      <c r="BC1681" s="202"/>
      <c r="BD1681" s="202"/>
      <c r="BE1681" s="202"/>
      <c r="BF1681" s="202"/>
      <c r="BG1681" s="202"/>
      <c r="BH1681" s="202"/>
      <c r="BI1681" s="202"/>
      <c r="BJ1681" s="202"/>
      <c r="BK1681" s="202"/>
      <c r="BL1681" s="202"/>
      <c r="BM1681" s="202"/>
      <c r="BN1681" s="202"/>
      <c r="BO1681" s="202"/>
      <c r="BP1681" s="202"/>
      <c r="BQ1681" s="202"/>
      <c r="BR1681" s="202"/>
      <c r="BS1681" s="202"/>
      <c r="BT1681" s="202"/>
      <c r="BU1681" s="202"/>
      <c r="BV1681" s="202"/>
      <c r="BW1681" s="202"/>
      <c r="BX1681" s="202"/>
      <c r="BY1681" s="202"/>
      <c r="BZ1681" s="202"/>
      <c r="CA1681" s="202"/>
      <c r="CB1681" s="202"/>
      <c r="CC1681" s="202"/>
      <c r="CD1681" s="202"/>
      <c r="CE1681" s="202"/>
      <c r="CF1681" s="202"/>
      <c r="CG1681" s="202"/>
      <c r="CH1681" s="202"/>
      <c r="CI1681" s="202"/>
      <c r="CJ1681" s="202"/>
      <c r="CK1681" s="202"/>
      <c r="CL1681" s="202"/>
      <c r="CM1681" s="202"/>
      <c r="CN1681" s="202"/>
      <c r="CO1681" s="202"/>
      <c r="CP1681" s="202"/>
      <c r="CQ1681" s="202"/>
      <c r="CR1681" s="202"/>
      <c r="CS1681" s="202"/>
      <c r="CT1681" s="202"/>
      <c r="CU1681" s="202"/>
      <c r="CV1681" s="202"/>
      <c r="CW1681" s="202"/>
      <c r="CX1681" s="202"/>
      <c r="CY1681" s="202"/>
      <c r="CZ1681" s="202"/>
      <c r="DA1681" s="202"/>
      <c r="DB1681" s="202"/>
      <c r="DC1681" s="202"/>
      <c r="DD1681" s="202"/>
      <c r="DE1681" s="202"/>
      <c r="DF1681" s="202"/>
      <c r="DG1681" s="202"/>
      <c r="DH1681" s="202"/>
      <c r="DI1681" s="202"/>
      <c r="DJ1681" s="202"/>
      <c r="DK1681" s="202"/>
      <c r="DL1681" s="202"/>
      <c r="DM1681" s="202"/>
      <c r="DN1681" s="202"/>
      <c r="DO1681" s="202"/>
      <c r="DP1681" s="202"/>
      <c r="DQ1681" s="202"/>
      <c r="DR1681" s="202"/>
      <c r="DS1681" s="202"/>
      <c r="DT1681" s="202"/>
      <c r="DU1681" s="202"/>
      <c r="DV1681" s="202"/>
      <c r="DW1681" s="202"/>
      <c r="DX1681" s="202"/>
      <c r="DY1681" s="202"/>
      <c r="DZ1681" s="202"/>
      <c r="EA1681" s="202"/>
      <c r="EB1681" s="202"/>
      <c r="EC1681" s="202"/>
      <c r="ED1681" s="202"/>
      <c r="EE1681" s="202"/>
      <c r="EF1681" s="202"/>
      <c r="EG1681" s="202"/>
      <c r="EH1681" s="202"/>
      <c r="EI1681" s="202"/>
      <c r="EJ1681" s="202"/>
      <c r="EK1681" s="202"/>
      <c r="EL1681" s="202"/>
      <c r="EM1681" s="202"/>
      <c r="EN1681" s="202"/>
      <c r="EO1681" s="202"/>
      <c r="EP1681" s="202"/>
      <c r="EQ1681" s="202"/>
      <c r="ER1681" s="202"/>
      <c r="ES1681" s="202"/>
      <c r="ET1681" s="202"/>
      <c r="EU1681" s="202"/>
      <c r="EV1681" s="202"/>
      <c r="EW1681" s="202"/>
      <c r="EX1681" s="202"/>
      <c r="EY1681" s="202"/>
      <c r="EZ1681" s="202"/>
      <c r="FA1681" s="202"/>
      <c r="FB1681" s="202"/>
      <c r="FC1681" s="202"/>
      <c r="FD1681" s="202"/>
      <c r="FE1681" s="202"/>
      <c r="FF1681" s="202"/>
      <c r="FG1681" s="202"/>
      <c r="FH1681" s="202"/>
      <c r="FI1681" s="202"/>
      <c r="FJ1681" s="202"/>
      <c r="FK1681" s="202"/>
      <c r="FL1681" s="202"/>
      <c r="FM1681" s="202"/>
      <c r="FN1681" s="202"/>
      <c r="FO1681" s="202"/>
      <c r="FP1681" s="202"/>
      <c r="FQ1681" s="202"/>
      <c r="FR1681" s="202"/>
      <c r="FS1681" s="202"/>
      <c r="FT1681" s="202"/>
      <c r="FU1681" s="202"/>
      <c r="FV1681" s="202"/>
      <c r="FW1681" s="202"/>
      <c r="FX1681" s="202"/>
      <c r="FY1681" s="202"/>
      <c r="FZ1681" s="202"/>
      <c r="GA1681" s="202"/>
      <c r="GB1681" s="202"/>
      <c r="GC1681" s="202"/>
      <c r="GD1681" s="202"/>
      <c r="GE1681" s="202"/>
      <c r="GF1681" s="202"/>
      <c r="GG1681" s="202"/>
      <c r="GH1681" s="202"/>
      <c r="GI1681" s="202"/>
      <c r="GJ1681" s="202"/>
      <c r="GK1681" s="202"/>
      <c r="GL1681" s="202"/>
      <c r="GM1681" s="202"/>
      <c r="GN1681" s="202"/>
      <c r="GO1681" s="202"/>
      <c r="GP1681" s="202"/>
      <c r="GQ1681" s="202"/>
      <c r="GR1681" s="202"/>
      <c r="GS1681" s="202"/>
      <c r="GT1681" s="202"/>
      <c r="GU1681" s="202"/>
      <c r="GV1681" s="202"/>
      <c r="GW1681" s="202"/>
      <c r="GX1681" s="202"/>
      <c r="GY1681" s="202"/>
      <c r="GZ1681" s="202"/>
      <c r="HA1681" s="202"/>
      <c r="HB1681" s="202"/>
      <c r="HC1681" s="202"/>
      <c r="HD1681" s="202"/>
      <c r="HE1681" s="202"/>
      <c r="HF1681" s="202"/>
      <c r="HG1681" s="202"/>
      <c r="HH1681" s="202"/>
      <c r="HI1681" s="202"/>
      <c r="HJ1681" s="202"/>
      <c r="HK1681" s="202"/>
      <c r="HL1681" s="202"/>
      <c r="HM1681" s="202"/>
      <c r="HN1681" s="202"/>
      <c r="HO1681" s="202"/>
      <c r="HP1681" s="202"/>
      <c r="HQ1681" s="202"/>
      <c r="HR1681" s="202"/>
      <c r="HS1681" s="202"/>
      <c r="HT1681" s="202"/>
      <c r="HU1681" s="202"/>
      <c r="HV1681" s="202"/>
      <c r="HW1681" s="202"/>
      <c r="HX1681" s="202"/>
      <c r="HY1681" s="202"/>
      <c r="HZ1681" s="202"/>
      <c r="IA1681" s="202"/>
      <c r="IB1681" s="202"/>
      <c r="IC1681" s="202"/>
      <c r="ID1681" s="202"/>
      <c r="IE1681" s="202"/>
      <c r="IF1681" s="202"/>
      <c r="IG1681" s="202"/>
      <c r="IH1681" s="202"/>
      <c r="II1681" s="202"/>
      <c r="IJ1681" s="202"/>
      <c r="IK1681" s="202"/>
      <c r="IL1681" s="202"/>
      <c r="IM1681" s="202"/>
      <c r="IN1681" s="202"/>
      <c r="IO1681" s="202"/>
      <c r="IP1681" s="202"/>
      <c r="IQ1681" s="202"/>
      <c r="IR1681" s="202"/>
      <c r="IS1681" s="202"/>
      <c r="IT1681" s="202"/>
      <c r="IU1681" s="202"/>
      <c r="IV1681" s="202"/>
      <c r="IW1681" s="202"/>
      <c r="IX1681" s="202"/>
      <c r="IY1681" s="202"/>
      <c r="IZ1681" s="202"/>
      <c r="JA1681" s="202"/>
      <c r="JB1681" s="202"/>
      <c r="JC1681" s="202"/>
      <c r="JD1681" s="202"/>
    </row>
    <row r="1682" spans="1:264" s="686" customFormat="1" ht="30" x14ac:dyDescent="0.25">
      <c r="A1682" s="641"/>
      <c r="B1682" s="641">
        <v>1</v>
      </c>
      <c r="C1682" s="1129" t="s">
        <v>483</v>
      </c>
      <c r="D1682" s="1062"/>
      <c r="E1682" s="951"/>
      <c r="F1682" s="1575">
        <f t="shared" si="1355"/>
        <v>3000</v>
      </c>
      <c r="G1682" s="952">
        <f t="shared" si="1355"/>
        <v>500</v>
      </c>
      <c r="H1682" s="952">
        <f t="shared" si="1355"/>
        <v>110.92</v>
      </c>
      <c r="I1682" s="1070">
        <f t="shared" si="1355"/>
        <v>22.184000000000001</v>
      </c>
      <c r="J1682" s="3451">
        <f t="shared" ref="J1682" si="1361">J1609</f>
        <v>10.18</v>
      </c>
      <c r="K1682" s="1152"/>
      <c r="L1682" s="1152"/>
      <c r="M1682" s="1153"/>
      <c r="N1682" s="1153"/>
      <c r="O1682" s="1153"/>
      <c r="P1682" s="1153"/>
      <c r="Q1682" s="1153"/>
      <c r="R1682" s="1153"/>
      <c r="S1682" s="1191"/>
      <c r="T1682" s="1191"/>
      <c r="U1682" s="1151"/>
      <c r="V1682" s="1191"/>
      <c r="W1682" s="3025"/>
      <c r="X1682" s="1191"/>
      <c r="Y1682" s="1191"/>
      <c r="Z1682" s="1984"/>
      <c r="AA1682" s="1984"/>
      <c r="AB1682" s="1191"/>
      <c r="AC1682" s="3709"/>
      <c r="AD1682" s="202"/>
      <c r="AE1682" s="202"/>
      <c r="AF1682" s="202"/>
      <c r="AG1682" s="202"/>
      <c r="AH1682" s="202"/>
      <c r="AI1682" s="202"/>
      <c r="AJ1682" s="202"/>
      <c r="AK1682" s="202"/>
      <c r="AL1682" s="202"/>
      <c r="AM1682" s="202"/>
      <c r="AN1682" s="202"/>
      <c r="AO1682" s="202"/>
      <c r="AP1682" s="202"/>
      <c r="AQ1682" s="202"/>
      <c r="AR1682" s="202"/>
      <c r="AS1682" s="202"/>
      <c r="AT1682" s="202"/>
      <c r="AU1682" s="202"/>
      <c r="AV1682" s="202"/>
      <c r="AW1682" s="202"/>
      <c r="AX1682" s="202"/>
      <c r="AY1682" s="202"/>
      <c r="AZ1682" s="202"/>
      <c r="BA1682" s="202"/>
      <c r="BB1682" s="202"/>
      <c r="BC1682" s="202"/>
      <c r="BD1682" s="202"/>
      <c r="BE1682" s="202"/>
      <c r="BF1682" s="202"/>
      <c r="BG1682" s="202"/>
      <c r="BH1682" s="202"/>
      <c r="BI1682" s="202"/>
      <c r="BJ1682" s="202"/>
      <c r="BK1682" s="202"/>
      <c r="BL1682" s="202"/>
      <c r="BM1682" s="202"/>
      <c r="BN1682" s="202"/>
      <c r="BO1682" s="202"/>
      <c r="BP1682" s="202"/>
      <c r="BQ1682" s="202"/>
      <c r="BR1682" s="202"/>
      <c r="BS1682" s="202"/>
      <c r="BT1682" s="202"/>
      <c r="BU1682" s="202"/>
      <c r="BV1682" s="202"/>
      <c r="BW1682" s="202"/>
      <c r="BX1682" s="202"/>
      <c r="BY1682" s="202"/>
      <c r="BZ1682" s="202"/>
      <c r="CA1682" s="202"/>
      <c r="CB1682" s="202"/>
      <c r="CC1682" s="202"/>
      <c r="CD1682" s="202"/>
      <c r="CE1682" s="202"/>
      <c r="CF1682" s="202"/>
      <c r="CG1682" s="202"/>
      <c r="CH1682" s="202"/>
      <c r="CI1682" s="202"/>
      <c r="CJ1682" s="202"/>
      <c r="CK1682" s="202"/>
      <c r="CL1682" s="202"/>
      <c r="CM1682" s="202"/>
      <c r="CN1682" s="202"/>
      <c r="CO1682" s="202"/>
      <c r="CP1682" s="202"/>
      <c r="CQ1682" s="202"/>
      <c r="CR1682" s="202"/>
      <c r="CS1682" s="202"/>
      <c r="CT1682" s="202"/>
      <c r="CU1682" s="202"/>
      <c r="CV1682" s="202"/>
      <c r="CW1682" s="202"/>
      <c r="CX1682" s="202"/>
      <c r="CY1682" s="202"/>
      <c r="CZ1682" s="202"/>
      <c r="DA1682" s="202"/>
      <c r="DB1682" s="202"/>
      <c r="DC1682" s="202"/>
      <c r="DD1682" s="202"/>
      <c r="DE1682" s="202"/>
      <c r="DF1682" s="202"/>
      <c r="DG1682" s="202"/>
      <c r="DH1682" s="202"/>
      <c r="DI1682" s="202"/>
      <c r="DJ1682" s="202"/>
      <c r="DK1682" s="202"/>
      <c r="DL1682" s="202"/>
      <c r="DM1682" s="202"/>
      <c r="DN1682" s="202"/>
      <c r="DO1682" s="202"/>
      <c r="DP1682" s="202"/>
      <c r="DQ1682" s="202"/>
      <c r="DR1682" s="202"/>
      <c r="DS1682" s="202"/>
      <c r="DT1682" s="202"/>
      <c r="DU1682" s="202"/>
      <c r="DV1682" s="202"/>
      <c r="DW1682" s="202"/>
      <c r="DX1682" s="202"/>
      <c r="DY1682" s="202"/>
      <c r="DZ1682" s="202"/>
      <c r="EA1682" s="202"/>
      <c r="EB1682" s="202"/>
      <c r="EC1682" s="202"/>
      <c r="ED1682" s="202"/>
      <c r="EE1682" s="202"/>
      <c r="EF1682" s="202"/>
      <c r="EG1682" s="202"/>
      <c r="EH1682" s="202"/>
      <c r="EI1682" s="202"/>
      <c r="EJ1682" s="202"/>
      <c r="EK1682" s="202"/>
      <c r="EL1682" s="202"/>
      <c r="EM1682" s="202"/>
      <c r="EN1682" s="202"/>
      <c r="EO1682" s="202"/>
      <c r="EP1682" s="202"/>
      <c r="EQ1682" s="202"/>
      <c r="ER1682" s="202"/>
      <c r="ES1682" s="202"/>
      <c r="ET1682" s="202"/>
      <c r="EU1682" s="202"/>
      <c r="EV1682" s="202"/>
      <c r="EW1682" s="202"/>
      <c r="EX1682" s="202"/>
      <c r="EY1682" s="202"/>
      <c r="EZ1682" s="202"/>
      <c r="FA1682" s="202"/>
      <c r="FB1682" s="202"/>
      <c r="FC1682" s="202"/>
      <c r="FD1682" s="202"/>
      <c r="FE1682" s="202"/>
      <c r="FF1682" s="202"/>
      <c r="FG1682" s="202"/>
      <c r="FH1682" s="202"/>
      <c r="FI1682" s="202"/>
      <c r="FJ1682" s="202"/>
      <c r="FK1682" s="202"/>
      <c r="FL1682" s="202"/>
      <c r="FM1682" s="202"/>
      <c r="FN1682" s="202"/>
      <c r="FO1682" s="202"/>
      <c r="FP1682" s="202"/>
      <c r="FQ1682" s="202"/>
      <c r="FR1682" s="202"/>
      <c r="FS1682" s="202"/>
      <c r="FT1682" s="202"/>
      <c r="FU1682" s="202"/>
      <c r="FV1682" s="202"/>
      <c r="FW1682" s="202"/>
      <c r="FX1682" s="202"/>
      <c r="FY1682" s="202"/>
      <c r="FZ1682" s="202"/>
      <c r="GA1682" s="202"/>
      <c r="GB1682" s="202"/>
      <c r="GC1682" s="202"/>
      <c r="GD1682" s="202"/>
      <c r="GE1682" s="202"/>
      <c r="GF1682" s="202"/>
      <c r="GG1682" s="202"/>
      <c r="GH1682" s="202"/>
      <c r="GI1682" s="202"/>
      <c r="GJ1682" s="202"/>
      <c r="GK1682" s="202"/>
      <c r="GL1682" s="202"/>
      <c r="GM1682" s="202"/>
      <c r="GN1682" s="202"/>
      <c r="GO1682" s="202"/>
      <c r="GP1682" s="202"/>
      <c r="GQ1682" s="202"/>
      <c r="GR1682" s="202"/>
      <c r="GS1682" s="202"/>
      <c r="GT1682" s="202"/>
      <c r="GU1682" s="202"/>
      <c r="GV1682" s="202"/>
      <c r="GW1682" s="202"/>
      <c r="GX1682" s="202"/>
      <c r="GY1682" s="202"/>
      <c r="GZ1682" s="202"/>
      <c r="HA1682" s="202"/>
      <c r="HB1682" s="202"/>
      <c r="HC1682" s="202"/>
      <c r="HD1682" s="202"/>
      <c r="HE1682" s="202"/>
      <c r="HF1682" s="202"/>
      <c r="HG1682" s="202"/>
      <c r="HH1682" s="202"/>
      <c r="HI1682" s="202"/>
      <c r="HJ1682" s="202"/>
      <c r="HK1682" s="202"/>
      <c r="HL1682" s="202"/>
      <c r="HM1682" s="202"/>
      <c r="HN1682" s="202"/>
      <c r="HO1682" s="202"/>
      <c r="HP1682" s="202"/>
      <c r="HQ1682" s="202"/>
      <c r="HR1682" s="202"/>
      <c r="HS1682" s="202"/>
      <c r="HT1682" s="202"/>
      <c r="HU1682" s="202"/>
      <c r="HV1682" s="202"/>
      <c r="HW1682" s="202"/>
      <c r="HX1682" s="202"/>
      <c r="HY1682" s="202"/>
      <c r="HZ1682" s="202"/>
      <c r="IA1682" s="202"/>
      <c r="IB1682" s="202"/>
      <c r="IC1682" s="202"/>
      <c r="ID1682" s="202"/>
      <c r="IE1682" s="202"/>
      <c r="IF1682" s="202"/>
      <c r="IG1682" s="202"/>
      <c r="IH1682" s="202"/>
      <c r="II1682" s="202"/>
      <c r="IJ1682" s="202"/>
      <c r="IK1682" s="202"/>
      <c r="IL1682" s="202"/>
      <c r="IM1682" s="202"/>
      <c r="IN1682" s="202"/>
      <c r="IO1682" s="202"/>
      <c r="IP1682" s="202"/>
      <c r="IQ1682" s="202"/>
      <c r="IR1682" s="202"/>
      <c r="IS1682" s="202"/>
      <c r="IT1682" s="202"/>
      <c r="IU1682" s="202"/>
      <c r="IV1682" s="202"/>
      <c r="IW1682" s="202"/>
      <c r="IX1682" s="202"/>
      <c r="IY1682" s="202"/>
      <c r="IZ1682" s="202"/>
      <c r="JA1682" s="202"/>
      <c r="JB1682" s="202"/>
      <c r="JC1682" s="202"/>
      <c r="JD1682" s="202"/>
    </row>
    <row r="1683" spans="1:264" s="686" customFormat="1" ht="60" x14ac:dyDescent="0.25">
      <c r="A1683" s="641"/>
      <c r="B1683" s="641">
        <v>1</v>
      </c>
      <c r="C1683" s="1129" t="s">
        <v>484</v>
      </c>
      <c r="D1683" s="1062"/>
      <c r="E1683" s="951"/>
      <c r="F1683" s="1575">
        <f t="shared" si="1355"/>
        <v>17555</v>
      </c>
      <c r="G1683" s="952">
        <f t="shared" si="1355"/>
        <v>2925.8333333333335</v>
      </c>
      <c r="H1683" s="952">
        <f t="shared" si="1355"/>
        <v>2316</v>
      </c>
      <c r="I1683" s="1070">
        <f t="shared" si="1355"/>
        <v>79.156935346055249</v>
      </c>
      <c r="J1683" s="3451">
        <f t="shared" ref="J1683" si="1362">J1610</f>
        <v>0</v>
      </c>
      <c r="K1683" s="1152"/>
      <c r="L1683" s="1152"/>
      <c r="M1683" s="1153"/>
      <c r="N1683" s="1153"/>
      <c r="O1683" s="1153"/>
      <c r="P1683" s="1153"/>
      <c r="Q1683" s="1153"/>
      <c r="R1683" s="1153"/>
      <c r="S1683" s="1191"/>
      <c r="T1683" s="1191"/>
      <c r="U1683" s="1151"/>
      <c r="V1683" s="1191"/>
      <c r="W1683" s="3025"/>
      <c r="X1683" s="1191"/>
      <c r="Y1683" s="1191"/>
      <c r="Z1683" s="1984"/>
      <c r="AA1683" s="1984"/>
      <c r="AB1683" s="1191"/>
      <c r="AC1683" s="3709"/>
      <c r="AD1683" s="202"/>
      <c r="AE1683" s="202"/>
      <c r="AF1683" s="202"/>
      <c r="AG1683" s="202"/>
      <c r="AH1683" s="202"/>
      <c r="AI1683" s="202"/>
      <c r="AJ1683" s="202"/>
      <c r="AK1683" s="202"/>
      <c r="AL1683" s="202"/>
      <c r="AM1683" s="202"/>
      <c r="AN1683" s="202"/>
      <c r="AO1683" s="202"/>
      <c r="AP1683" s="202"/>
      <c r="AQ1683" s="202"/>
      <c r="AR1683" s="202"/>
      <c r="AS1683" s="202"/>
      <c r="AT1683" s="202"/>
      <c r="AU1683" s="202"/>
      <c r="AV1683" s="202"/>
      <c r="AW1683" s="202"/>
      <c r="AX1683" s="202"/>
      <c r="AY1683" s="202"/>
      <c r="AZ1683" s="202"/>
      <c r="BA1683" s="202"/>
      <c r="BB1683" s="202"/>
      <c r="BC1683" s="202"/>
      <c r="BD1683" s="202"/>
      <c r="BE1683" s="202"/>
      <c r="BF1683" s="202"/>
      <c r="BG1683" s="202"/>
      <c r="BH1683" s="202"/>
      <c r="BI1683" s="202"/>
      <c r="BJ1683" s="202"/>
      <c r="BK1683" s="202"/>
      <c r="BL1683" s="202"/>
      <c r="BM1683" s="202"/>
      <c r="BN1683" s="202"/>
      <c r="BO1683" s="202"/>
      <c r="BP1683" s="202"/>
      <c r="BQ1683" s="202"/>
      <c r="BR1683" s="202"/>
      <c r="BS1683" s="202"/>
      <c r="BT1683" s="202"/>
      <c r="BU1683" s="202"/>
      <c r="BV1683" s="202"/>
      <c r="BW1683" s="202"/>
      <c r="BX1683" s="202"/>
      <c r="BY1683" s="202"/>
      <c r="BZ1683" s="202"/>
      <c r="CA1683" s="202"/>
      <c r="CB1683" s="202"/>
      <c r="CC1683" s="202"/>
      <c r="CD1683" s="202"/>
      <c r="CE1683" s="202"/>
      <c r="CF1683" s="202"/>
      <c r="CG1683" s="202"/>
      <c r="CH1683" s="202"/>
      <c r="CI1683" s="202"/>
      <c r="CJ1683" s="202"/>
      <c r="CK1683" s="202"/>
      <c r="CL1683" s="202"/>
      <c r="CM1683" s="202"/>
      <c r="CN1683" s="202"/>
      <c r="CO1683" s="202"/>
      <c r="CP1683" s="202"/>
      <c r="CQ1683" s="202"/>
      <c r="CR1683" s="202"/>
      <c r="CS1683" s="202"/>
      <c r="CT1683" s="202"/>
      <c r="CU1683" s="202"/>
      <c r="CV1683" s="202"/>
      <c r="CW1683" s="202"/>
      <c r="CX1683" s="202"/>
      <c r="CY1683" s="202"/>
      <c r="CZ1683" s="202"/>
      <c r="DA1683" s="202"/>
      <c r="DB1683" s="202"/>
      <c r="DC1683" s="202"/>
      <c r="DD1683" s="202"/>
      <c r="DE1683" s="202"/>
      <c r="DF1683" s="202"/>
      <c r="DG1683" s="202"/>
      <c r="DH1683" s="202"/>
      <c r="DI1683" s="202"/>
      <c r="DJ1683" s="202"/>
      <c r="DK1683" s="202"/>
      <c r="DL1683" s="202"/>
      <c r="DM1683" s="202"/>
      <c r="DN1683" s="202"/>
      <c r="DO1683" s="202"/>
      <c r="DP1683" s="202"/>
      <c r="DQ1683" s="202"/>
      <c r="DR1683" s="202"/>
      <c r="DS1683" s="202"/>
      <c r="DT1683" s="202"/>
      <c r="DU1683" s="202"/>
      <c r="DV1683" s="202"/>
      <c r="DW1683" s="202"/>
      <c r="DX1683" s="202"/>
      <c r="DY1683" s="202"/>
      <c r="DZ1683" s="202"/>
      <c r="EA1683" s="202"/>
      <c r="EB1683" s="202"/>
      <c r="EC1683" s="202"/>
      <c r="ED1683" s="202"/>
      <c r="EE1683" s="202"/>
      <c r="EF1683" s="202"/>
      <c r="EG1683" s="202"/>
      <c r="EH1683" s="202"/>
      <c r="EI1683" s="202"/>
      <c r="EJ1683" s="202"/>
      <c r="EK1683" s="202"/>
      <c r="EL1683" s="202"/>
      <c r="EM1683" s="202"/>
      <c r="EN1683" s="202"/>
      <c r="EO1683" s="202"/>
      <c r="EP1683" s="202"/>
      <c r="EQ1683" s="202"/>
      <c r="ER1683" s="202"/>
      <c r="ES1683" s="202"/>
      <c r="ET1683" s="202"/>
      <c r="EU1683" s="202"/>
      <c r="EV1683" s="202"/>
      <c r="EW1683" s="202"/>
      <c r="EX1683" s="202"/>
      <c r="EY1683" s="202"/>
      <c r="EZ1683" s="202"/>
      <c r="FA1683" s="202"/>
      <c r="FB1683" s="202"/>
      <c r="FC1683" s="202"/>
      <c r="FD1683" s="202"/>
      <c r="FE1683" s="202"/>
      <c r="FF1683" s="202"/>
      <c r="FG1683" s="202"/>
      <c r="FH1683" s="202"/>
      <c r="FI1683" s="202"/>
      <c r="FJ1683" s="202"/>
      <c r="FK1683" s="202"/>
      <c r="FL1683" s="202"/>
      <c r="FM1683" s="202"/>
      <c r="FN1683" s="202"/>
      <c r="FO1683" s="202"/>
      <c r="FP1683" s="202"/>
      <c r="FQ1683" s="202"/>
      <c r="FR1683" s="202"/>
      <c r="FS1683" s="202"/>
      <c r="FT1683" s="202"/>
      <c r="FU1683" s="202"/>
      <c r="FV1683" s="202"/>
      <c r="FW1683" s="202"/>
      <c r="FX1683" s="202"/>
      <c r="FY1683" s="202"/>
      <c r="FZ1683" s="202"/>
      <c r="GA1683" s="202"/>
      <c r="GB1683" s="202"/>
      <c r="GC1683" s="202"/>
      <c r="GD1683" s="202"/>
      <c r="GE1683" s="202"/>
      <c r="GF1683" s="202"/>
      <c r="GG1683" s="202"/>
      <c r="GH1683" s="202"/>
      <c r="GI1683" s="202"/>
      <c r="GJ1683" s="202"/>
      <c r="GK1683" s="202"/>
      <c r="GL1683" s="202"/>
      <c r="GM1683" s="202"/>
      <c r="GN1683" s="202"/>
      <c r="GO1683" s="202"/>
      <c r="GP1683" s="202"/>
      <c r="GQ1683" s="202"/>
      <c r="GR1683" s="202"/>
      <c r="GS1683" s="202"/>
      <c r="GT1683" s="202"/>
      <c r="GU1683" s="202"/>
      <c r="GV1683" s="202"/>
      <c r="GW1683" s="202"/>
      <c r="GX1683" s="202"/>
      <c r="GY1683" s="202"/>
      <c r="GZ1683" s="202"/>
      <c r="HA1683" s="202"/>
      <c r="HB1683" s="202"/>
      <c r="HC1683" s="202"/>
      <c r="HD1683" s="202"/>
      <c r="HE1683" s="202"/>
      <c r="HF1683" s="202"/>
      <c r="HG1683" s="202"/>
      <c r="HH1683" s="202"/>
      <c r="HI1683" s="202"/>
      <c r="HJ1683" s="202"/>
      <c r="HK1683" s="202"/>
      <c r="HL1683" s="202"/>
      <c r="HM1683" s="202"/>
      <c r="HN1683" s="202"/>
      <c r="HO1683" s="202"/>
      <c r="HP1683" s="202"/>
      <c r="HQ1683" s="202"/>
      <c r="HR1683" s="202"/>
      <c r="HS1683" s="202"/>
      <c r="HT1683" s="202"/>
      <c r="HU1683" s="202"/>
      <c r="HV1683" s="202"/>
      <c r="HW1683" s="202"/>
      <c r="HX1683" s="202"/>
      <c r="HY1683" s="202"/>
      <c r="HZ1683" s="202"/>
      <c r="IA1683" s="202"/>
      <c r="IB1683" s="202"/>
      <c r="IC1683" s="202"/>
      <c r="ID1683" s="202"/>
      <c r="IE1683" s="202"/>
      <c r="IF1683" s="202"/>
      <c r="IG1683" s="202"/>
      <c r="IH1683" s="202"/>
      <c r="II1683" s="202"/>
      <c r="IJ1683" s="202"/>
      <c r="IK1683" s="202"/>
      <c r="IL1683" s="202"/>
      <c r="IM1683" s="202"/>
      <c r="IN1683" s="202"/>
      <c r="IO1683" s="202"/>
      <c r="IP1683" s="202"/>
      <c r="IQ1683" s="202"/>
      <c r="IR1683" s="202"/>
      <c r="IS1683" s="202"/>
      <c r="IT1683" s="202"/>
      <c r="IU1683" s="202"/>
      <c r="IV1683" s="202"/>
      <c r="IW1683" s="202"/>
      <c r="IX1683" s="202"/>
      <c r="IY1683" s="202"/>
      <c r="IZ1683" s="202"/>
      <c r="JA1683" s="202"/>
      <c r="JB1683" s="202"/>
      <c r="JC1683" s="202"/>
      <c r="JD1683" s="202"/>
    </row>
    <row r="1684" spans="1:264" s="686" customFormat="1" ht="45" x14ac:dyDescent="0.25">
      <c r="A1684" s="641"/>
      <c r="B1684" s="641">
        <v>1</v>
      </c>
      <c r="C1684" s="1129" t="s">
        <v>499</v>
      </c>
      <c r="D1684" s="1062"/>
      <c r="E1684" s="951"/>
      <c r="F1684" s="1575">
        <f t="shared" si="1355"/>
        <v>15140</v>
      </c>
      <c r="G1684" s="952">
        <f t="shared" si="1355"/>
        <v>2523.3333333333335</v>
      </c>
      <c r="H1684" s="952">
        <f t="shared" si="1355"/>
        <v>3260</v>
      </c>
      <c r="I1684" s="1070">
        <f t="shared" si="1355"/>
        <v>129.19418758256273</v>
      </c>
      <c r="J1684" s="3451">
        <f t="shared" ref="J1684" si="1363">J1611</f>
        <v>0</v>
      </c>
      <c r="K1684" s="1152"/>
      <c r="L1684" s="1152"/>
      <c r="M1684" s="1153"/>
      <c r="N1684" s="1153"/>
      <c r="O1684" s="1153"/>
      <c r="P1684" s="1153"/>
      <c r="Q1684" s="1153"/>
      <c r="R1684" s="1153"/>
      <c r="S1684" s="1191"/>
      <c r="T1684" s="1191"/>
      <c r="U1684" s="1151"/>
      <c r="V1684" s="1191"/>
      <c r="W1684" s="3025"/>
      <c r="X1684" s="1191"/>
      <c r="Y1684" s="1191"/>
      <c r="Z1684" s="1984"/>
      <c r="AA1684" s="1984"/>
      <c r="AB1684" s="1191"/>
      <c r="AC1684" s="3709"/>
      <c r="AD1684" s="202"/>
      <c r="AE1684" s="202"/>
      <c r="AF1684" s="202"/>
      <c r="AG1684" s="202"/>
      <c r="AH1684" s="202"/>
      <c r="AI1684" s="202"/>
      <c r="AJ1684" s="202"/>
      <c r="AK1684" s="202"/>
      <c r="AL1684" s="202"/>
      <c r="AM1684" s="202"/>
      <c r="AN1684" s="202"/>
      <c r="AO1684" s="202"/>
      <c r="AP1684" s="202"/>
      <c r="AQ1684" s="202"/>
      <c r="AR1684" s="202"/>
      <c r="AS1684" s="202"/>
      <c r="AT1684" s="202"/>
      <c r="AU1684" s="202"/>
      <c r="AV1684" s="202"/>
      <c r="AW1684" s="202"/>
      <c r="AX1684" s="202"/>
      <c r="AY1684" s="202"/>
      <c r="AZ1684" s="202"/>
      <c r="BA1684" s="202"/>
      <c r="BB1684" s="202"/>
      <c r="BC1684" s="202"/>
      <c r="BD1684" s="202"/>
      <c r="BE1684" s="202"/>
      <c r="BF1684" s="202"/>
      <c r="BG1684" s="202"/>
      <c r="BH1684" s="202"/>
      <c r="BI1684" s="202"/>
      <c r="BJ1684" s="202"/>
      <c r="BK1684" s="202"/>
      <c r="BL1684" s="202"/>
      <c r="BM1684" s="202"/>
      <c r="BN1684" s="202"/>
      <c r="BO1684" s="202"/>
      <c r="BP1684" s="202"/>
      <c r="BQ1684" s="202"/>
      <c r="BR1684" s="202"/>
      <c r="BS1684" s="202"/>
      <c r="BT1684" s="202"/>
      <c r="BU1684" s="202"/>
      <c r="BV1684" s="202"/>
      <c r="BW1684" s="202"/>
      <c r="BX1684" s="202"/>
      <c r="BY1684" s="202"/>
      <c r="BZ1684" s="202"/>
      <c r="CA1684" s="202"/>
      <c r="CB1684" s="202"/>
      <c r="CC1684" s="202"/>
      <c r="CD1684" s="202"/>
      <c r="CE1684" s="202"/>
      <c r="CF1684" s="202"/>
      <c r="CG1684" s="202"/>
      <c r="CH1684" s="202"/>
      <c r="CI1684" s="202"/>
      <c r="CJ1684" s="202"/>
      <c r="CK1684" s="202"/>
      <c r="CL1684" s="202"/>
      <c r="CM1684" s="202"/>
      <c r="CN1684" s="202"/>
      <c r="CO1684" s="202"/>
      <c r="CP1684" s="202"/>
      <c r="CQ1684" s="202"/>
      <c r="CR1684" s="202"/>
      <c r="CS1684" s="202"/>
      <c r="CT1684" s="202"/>
      <c r="CU1684" s="202"/>
      <c r="CV1684" s="202"/>
      <c r="CW1684" s="202"/>
      <c r="CX1684" s="202"/>
      <c r="CY1684" s="202"/>
      <c r="CZ1684" s="202"/>
      <c r="DA1684" s="202"/>
      <c r="DB1684" s="202"/>
      <c r="DC1684" s="202"/>
      <c r="DD1684" s="202"/>
      <c r="DE1684" s="202"/>
      <c r="DF1684" s="202"/>
      <c r="DG1684" s="202"/>
      <c r="DH1684" s="202"/>
      <c r="DI1684" s="202"/>
      <c r="DJ1684" s="202"/>
      <c r="DK1684" s="202"/>
      <c r="DL1684" s="202"/>
      <c r="DM1684" s="202"/>
      <c r="DN1684" s="202"/>
      <c r="DO1684" s="202"/>
      <c r="DP1684" s="202"/>
      <c r="DQ1684" s="202"/>
      <c r="DR1684" s="202"/>
      <c r="DS1684" s="202"/>
      <c r="DT1684" s="202"/>
      <c r="DU1684" s="202"/>
      <c r="DV1684" s="202"/>
      <c r="DW1684" s="202"/>
      <c r="DX1684" s="202"/>
      <c r="DY1684" s="202"/>
      <c r="DZ1684" s="202"/>
      <c r="EA1684" s="202"/>
      <c r="EB1684" s="202"/>
      <c r="EC1684" s="202"/>
      <c r="ED1684" s="202"/>
      <c r="EE1684" s="202"/>
      <c r="EF1684" s="202"/>
      <c r="EG1684" s="202"/>
      <c r="EH1684" s="202"/>
      <c r="EI1684" s="202"/>
      <c r="EJ1684" s="202"/>
      <c r="EK1684" s="202"/>
      <c r="EL1684" s="202"/>
      <c r="EM1684" s="202"/>
      <c r="EN1684" s="202"/>
      <c r="EO1684" s="202"/>
      <c r="EP1684" s="202"/>
      <c r="EQ1684" s="202"/>
      <c r="ER1684" s="202"/>
      <c r="ES1684" s="202"/>
      <c r="ET1684" s="202"/>
      <c r="EU1684" s="202"/>
      <c r="EV1684" s="202"/>
      <c r="EW1684" s="202"/>
      <c r="EX1684" s="202"/>
      <c r="EY1684" s="202"/>
      <c r="EZ1684" s="202"/>
      <c r="FA1684" s="202"/>
      <c r="FB1684" s="202"/>
      <c r="FC1684" s="202"/>
      <c r="FD1684" s="202"/>
      <c r="FE1684" s="202"/>
      <c r="FF1684" s="202"/>
      <c r="FG1684" s="202"/>
      <c r="FH1684" s="202"/>
      <c r="FI1684" s="202"/>
      <c r="FJ1684" s="202"/>
      <c r="FK1684" s="202"/>
      <c r="FL1684" s="202"/>
      <c r="FM1684" s="202"/>
      <c r="FN1684" s="202"/>
      <c r="FO1684" s="202"/>
      <c r="FP1684" s="202"/>
      <c r="FQ1684" s="202"/>
      <c r="FR1684" s="202"/>
      <c r="FS1684" s="202"/>
      <c r="FT1684" s="202"/>
      <c r="FU1684" s="202"/>
      <c r="FV1684" s="202"/>
      <c r="FW1684" s="202"/>
      <c r="FX1684" s="202"/>
      <c r="FY1684" s="202"/>
      <c r="FZ1684" s="202"/>
      <c r="GA1684" s="202"/>
      <c r="GB1684" s="202"/>
      <c r="GC1684" s="202"/>
      <c r="GD1684" s="202"/>
      <c r="GE1684" s="202"/>
      <c r="GF1684" s="202"/>
      <c r="GG1684" s="202"/>
      <c r="GH1684" s="202"/>
      <c r="GI1684" s="202"/>
      <c r="GJ1684" s="202"/>
      <c r="GK1684" s="202"/>
      <c r="GL1684" s="202"/>
      <c r="GM1684" s="202"/>
      <c r="GN1684" s="202"/>
      <c r="GO1684" s="202"/>
      <c r="GP1684" s="202"/>
      <c r="GQ1684" s="202"/>
      <c r="GR1684" s="202"/>
      <c r="GS1684" s="202"/>
      <c r="GT1684" s="202"/>
      <c r="GU1684" s="202"/>
      <c r="GV1684" s="202"/>
      <c r="GW1684" s="202"/>
      <c r="GX1684" s="202"/>
      <c r="GY1684" s="202"/>
      <c r="GZ1684" s="202"/>
      <c r="HA1684" s="202"/>
      <c r="HB1684" s="202"/>
      <c r="HC1684" s="202"/>
      <c r="HD1684" s="202"/>
      <c r="HE1684" s="202"/>
      <c r="HF1684" s="202"/>
      <c r="HG1684" s="202"/>
      <c r="HH1684" s="202"/>
      <c r="HI1684" s="202"/>
      <c r="HJ1684" s="202"/>
      <c r="HK1684" s="202"/>
      <c r="HL1684" s="202"/>
      <c r="HM1684" s="202"/>
      <c r="HN1684" s="202"/>
      <c r="HO1684" s="202"/>
      <c r="HP1684" s="202"/>
      <c r="HQ1684" s="202"/>
      <c r="HR1684" s="202"/>
      <c r="HS1684" s="202"/>
      <c r="HT1684" s="202"/>
      <c r="HU1684" s="202"/>
      <c r="HV1684" s="202"/>
      <c r="HW1684" s="202"/>
      <c r="HX1684" s="202"/>
      <c r="HY1684" s="202"/>
      <c r="HZ1684" s="202"/>
      <c r="IA1684" s="202"/>
      <c r="IB1684" s="202"/>
      <c r="IC1684" s="202"/>
      <c r="ID1684" s="202"/>
      <c r="IE1684" s="202"/>
      <c r="IF1684" s="202"/>
      <c r="IG1684" s="202"/>
      <c r="IH1684" s="202"/>
      <c r="II1684" s="202"/>
      <c r="IJ1684" s="202"/>
      <c r="IK1684" s="202"/>
      <c r="IL1684" s="202"/>
      <c r="IM1684" s="202"/>
      <c r="IN1684" s="202"/>
      <c r="IO1684" s="202"/>
      <c r="IP1684" s="202"/>
      <c r="IQ1684" s="202"/>
      <c r="IR1684" s="202"/>
      <c r="IS1684" s="202"/>
      <c r="IT1684" s="202"/>
      <c r="IU1684" s="202"/>
      <c r="IV1684" s="202"/>
      <c r="IW1684" s="202"/>
      <c r="IX1684" s="202"/>
      <c r="IY1684" s="202"/>
      <c r="IZ1684" s="202"/>
      <c r="JA1684" s="202"/>
      <c r="JB1684" s="202"/>
      <c r="JC1684" s="202"/>
      <c r="JD1684" s="202"/>
    </row>
    <row r="1685" spans="1:264" s="686" customFormat="1" ht="30" x14ac:dyDescent="0.25">
      <c r="A1685" s="641"/>
      <c r="B1685" s="641">
        <v>1</v>
      </c>
      <c r="C1685" s="1129" t="s">
        <v>602</v>
      </c>
      <c r="D1685" s="1062"/>
      <c r="E1685" s="951"/>
      <c r="F1685" s="1575">
        <f t="shared" ref="F1685:F1701" si="1364">F1612</f>
        <v>2148</v>
      </c>
      <c r="G1685" s="952">
        <f t="shared" ref="G1685:H1685" si="1365">G1612</f>
        <v>358</v>
      </c>
      <c r="H1685" s="952">
        <f t="shared" si="1365"/>
        <v>153</v>
      </c>
      <c r="I1685" s="1070">
        <f t="shared" ref="I1685:J1697" si="1366">I1612</f>
        <v>0</v>
      </c>
      <c r="J1685" s="3451">
        <f t="shared" si="1366"/>
        <v>0</v>
      </c>
      <c r="K1685" s="1152"/>
      <c r="L1685" s="1152"/>
      <c r="M1685" s="1153"/>
      <c r="N1685" s="1153"/>
      <c r="O1685" s="1153"/>
      <c r="P1685" s="1153"/>
      <c r="Q1685" s="1153"/>
      <c r="R1685" s="1153"/>
      <c r="S1685" s="1191"/>
      <c r="T1685" s="1191"/>
      <c r="U1685" s="1151"/>
      <c r="V1685" s="1191"/>
      <c r="W1685" s="3025"/>
      <c r="X1685" s="1191"/>
      <c r="Y1685" s="1191"/>
      <c r="Z1685" s="1984"/>
      <c r="AA1685" s="1984"/>
      <c r="AB1685" s="1191"/>
      <c r="AC1685" s="3709"/>
      <c r="AD1685" s="202"/>
      <c r="AE1685" s="202"/>
      <c r="AF1685" s="202"/>
      <c r="AG1685" s="202"/>
      <c r="AH1685" s="202"/>
      <c r="AI1685" s="202"/>
      <c r="AJ1685" s="202"/>
      <c r="AK1685" s="202"/>
      <c r="AL1685" s="202"/>
      <c r="AM1685" s="202"/>
      <c r="AN1685" s="202"/>
      <c r="AO1685" s="202"/>
      <c r="AP1685" s="202"/>
      <c r="AQ1685" s="202"/>
      <c r="AR1685" s="202"/>
      <c r="AS1685" s="202"/>
      <c r="AT1685" s="202"/>
      <c r="AU1685" s="202"/>
      <c r="AV1685" s="202"/>
      <c r="AW1685" s="202"/>
      <c r="AX1685" s="202"/>
      <c r="AY1685" s="202"/>
      <c r="AZ1685" s="202"/>
      <c r="BA1685" s="202"/>
      <c r="BB1685" s="202"/>
      <c r="BC1685" s="202"/>
      <c r="BD1685" s="202"/>
      <c r="BE1685" s="202"/>
      <c r="BF1685" s="202"/>
      <c r="BG1685" s="202"/>
      <c r="BH1685" s="202"/>
      <c r="BI1685" s="202"/>
      <c r="BJ1685" s="202"/>
      <c r="BK1685" s="202"/>
      <c r="BL1685" s="202"/>
      <c r="BM1685" s="202"/>
      <c r="BN1685" s="202"/>
      <c r="BO1685" s="202"/>
      <c r="BP1685" s="202"/>
      <c r="BQ1685" s="202"/>
      <c r="BR1685" s="202"/>
      <c r="BS1685" s="202"/>
      <c r="BT1685" s="202"/>
      <c r="BU1685" s="202"/>
      <c r="BV1685" s="202"/>
      <c r="BW1685" s="202"/>
      <c r="BX1685" s="202"/>
      <c r="BY1685" s="202"/>
      <c r="BZ1685" s="202"/>
      <c r="CA1685" s="202"/>
      <c r="CB1685" s="202"/>
      <c r="CC1685" s="202"/>
      <c r="CD1685" s="202"/>
      <c r="CE1685" s="202"/>
      <c r="CF1685" s="202"/>
      <c r="CG1685" s="202"/>
      <c r="CH1685" s="202"/>
      <c r="CI1685" s="202"/>
      <c r="CJ1685" s="202"/>
      <c r="CK1685" s="202"/>
      <c r="CL1685" s="202"/>
      <c r="CM1685" s="202"/>
      <c r="CN1685" s="202"/>
      <c r="CO1685" s="202"/>
      <c r="CP1685" s="202"/>
      <c r="CQ1685" s="202"/>
      <c r="CR1685" s="202"/>
      <c r="CS1685" s="202"/>
      <c r="CT1685" s="202"/>
      <c r="CU1685" s="202"/>
      <c r="CV1685" s="202"/>
      <c r="CW1685" s="202"/>
      <c r="CX1685" s="202"/>
      <c r="CY1685" s="202"/>
      <c r="CZ1685" s="202"/>
      <c r="DA1685" s="202"/>
      <c r="DB1685" s="202"/>
      <c r="DC1685" s="202"/>
      <c r="DD1685" s="202"/>
      <c r="DE1685" s="202"/>
      <c r="DF1685" s="202"/>
      <c r="DG1685" s="202"/>
      <c r="DH1685" s="202"/>
      <c r="DI1685" s="202"/>
      <c r="DJ1685" s="202"/>
      <c r="DK1685" s="202"/>
      <c r="DL1685" s="202"/>
      <c r="DM1685" s="202"/>
      <c r="DN1685" s="202"/>
      <c r="DO1685" s="202"/>
      <c r="DP1685" s="202"/>
      <c r="DQ1685" s="202"/>
      <c r="DR1685" s="202"/>
      <c r="DS1685" s="202"/>
      <c r="DT1685" s="202"/>
      <c r="DU1685" s="202"/>
      <c r="DV1685" s="202"/>
      <c r="DW1685" s="202"/>
      <c r="DX1685" s="202"/>
      <c r="DY1685" s="202"/>
      <c r="DZ1685" s="202"/>
      <c r="EA1685" s="202"/>
      <c r="EB1685" s="202"/>
      <c r="EC1685" s="202"/>
      <c r="ED1685" s="202"/>
      <c r="EE1685" s="202"/>
      <c r="EF1685" s="202"/>
      <c r="EG1685" s="202"/>
      <c r="EH1685" s="202"/>
      <c r="EI1685" s="202"/>
      <c r="EJ1685" s="202"/>
      <c r="EK1685" s="202"/>
      <c r="EL1685" s="202"/>
      <c r="EM1685" s="202"/>
      <c r="EN1685" s="202"/>
      <c r="EO1685" s="202"/>
      <c r="EP1685" s="202"/>
      <c r="EQ1685" s="202"/>
      <c r="ER1685" s="202"/>
      <c r="ES1685" s="202"/>
      <c r="ET1685" s="202"/>
      <c r="EU1685" s="202"/>
      <c r="EV1685" s="202"/>
      <c r="EW1685" s="202"/>
      <c r="EX1685" s="202"/>
      <c r="EY1685" s="202"/>
      <c r="EZ1685" s="202"/>
      <c r="FA1685" s="202"/>
      <c r="FB1685" s="202"/>
      <c r="FC1685" s="202"/>
      <c r="FD1685" s="202"/>
      <c r="FE1685" s="202"/>
      <c r="FF1685" s="202"/>
      <c r="FG1685" s="202"/>
      <c r="FH1685" s="202"/>
      <c r="FI1685" s="202"/>
      <c r="FJ1685" s="202"/>
      <c r="FK1685" s="202"/>
      <c r="FL1685" s="202"/>
      <c r="FM1685" s="202"/>
      <c r="FN1685" s="202"/>
      <c r="FO1685" s="202"/>
      <c r="FP1685" s="202"/>
      <c r="FQ1685" s="202"/>
      <c r="FR1685" s="202"/>
      <c r="FS1685" s="202"/>
      <c r="FT1685" s="202"/>
      <c r="FU1685" s="202"/>
      <c r="FV1685" s="202"/>
      <c r="FW1685" s="202"/>
      <c r="FX1685" s="202"/>
      <c r="FY1685" s="202"/>
      <c r="FZ1685" s="202"/>
      <c r="GA1685" s="202"/>
      <c r="GB1685" s="202"/>
      <c r="GC1685" s="202"/>
      <c r="GD1685" s="202"/>
      <c r="GE1685" s="202"/>
      <c r="GF1685" s="202"/>
      <c r="GG1685" s="202"/>
      <c r="GH1685" s="202"/>
      <c r="GI1685" s="202"/>
      <c r="GJ1685" s="202"/>
      <c r="GK1685" s="202"/>
      <c r="GL1685" s="202"/>
      <c r="GM1685" s="202"/>
      <c r="GN1685" s="202"/>
      <c r="GO1685" s="202"/>
      <c r="GP1685" s="202"/>
      <c r="GQ1685" s="202"/>
      <c r="GR1685" s="202"/>
      <c r="GS1685" s="202"/>
      <c r="GT1685" s="202"/>
      <c r="GU1685" s="202"/>
      <c r="GV1685" s="202"/>
      <c r="GW1685" s="202"/>
      <c r="GX1685" s="202"/>
      <c r="GY1685" s="202"/>
      <c r="GZ1685" s="202"/>
      <c r="HA1685" s="202"/>
      <c r="HB1685" s="202"/>
      <c r="HC1685" s="202"/>
      <c r="HD1685" s="202"/>
      <c r="HE1685" s="202"/>
      <c r="HF1685" s="202"/>
      <c r="HG1685" s="202"/>
      <c r="HH1685" s="202"/>
      <c r="HI1685" s="202"/>
      <c r="HJ1685" s="202"/>
      <c r="HK1685" s="202"/>
      <c r="HL1685" s="202"/>
      <c r="HM1685" s="202"/>
      <c r="HN1685" s="202"/>
      <c r="HO1685" s="202"/>
      <c r="HP1685" s="202"/>
      <c r="HQ1685" s="202"/>
      <c r="HR1685" s="202"/>
      <c r="HS1685" s="202"/>
      <c r="HT1685" s="202"/>
      <c r="HU1685" s="202"/>
      <c r="HV1685" s="202"/>
      <c r="HW1685" s="202"/>
      <c r="HX1685" s="202"/>
      <c r="HY1685" s="202"/>
      <c r="HZ1685" s="202"/>
      <c r="IA1685" s="202"/>
      <c r="IB1685" s="202"/>
      <c r="IC1685" s="202"/>
      <c r="ID1685" s="202"/>
      <c r="IE1685" s="202"/>
      <c r="IF1685" s="202"/>
      <c r="IG1685" s="202"/>
      <c r="IH1685" s="202"/>
      <c r="II1685" s="202"/>
      <c r="IJ1685" s="202"/>
      <c r="IK1685" s="202"/>
      <c r="IL1685" s="202"/>
      <c r="IM1685" s="202"/>
      <c r="IN1685" s="202"/>
      <c r="IO1685" s="202"/>
      <c r="IP1685" s="202"/>
      <c r="IQ1685" s="202"/>
      <c r="IR1685" s="202"/>
      <c r="IS1685" s="202"/>
      <c r="IT1685" s="202"/>
      <c r="IU1685" s="202"/>
      <c r="IV1685" s="202"/>
      <c r="IW1685" s="202"/>
      <c r="IX1685" s="202"/>
      <c r="IY1685" s="202"/>
      <c r="IZ1685" s="202"/>
      <c r="JA1685" s="202"/>
      <c r="JB1685" s="202"/>
      <c r="JC1685" s="202"/>
      <c r="JD1685" s="202"/>
    </row>
    <row r="1686" spans="1:264" s="686" customFormat="1" ht="29.25" x14ac:dyDescent="0.25">
      <c r="A1686" s="641"/>
      <c r="B1686" s="641">
        <v>1</v>
      </c>
      <c r="C1686" s="2579" t="s">
        <v>135</v>
      </c>
      <c r="D1686" s="1062"/>
      <c r="E1686" s="951"/>
      <c r="F1686" s="1575">
        <f t="shared" si="1364"/>
        <v>24693.957446808512</v>
      </c>
      <c r="G1686" s="952">
        <f t="shared" ref="G1686:H1700" si="1367">G1613</f>
        <v>4115.6595744680853</v>
      </c>
      <c r="H1686" s="952">
        <f t="shared" si="1367"/>
        <v>3365.7457446808512</v>
      </c>
      <c r="I1686" s="1070">
        <f t="shared" si="1366"/>
        <v>81.779012179739027</v>
      </c>
      <c r="J1686" s="3451">
        <f t="shared" si="1366"/>
        <v>138.4</v>
      </c>
      <c r="K1686" s="1152"/>
      <c r="L1686" s="1152"/>
      <c r="M1686" s="1153"/>
      <c r="N1686" s="1153"/>
      <c r="O1686" s="1153"/>
      <c r="P1686" s="1153"/>
      <c r="Q1686" s="1153"/>
      <c r="R1686" s="1153"/>
      <c r="S1686" s="1191"/>
      <c r="T1686" s="1191"/>
      <c r="U1686" s="1151"/>
      <c r="V1686" s="1191"/>
      <c r="W1686" s="3025"/>
      <c r="X1686" s="1191"/>
      <c r="Y1686" s="1191"/>
      <c r="Z1686" s="1984"/>
      <c r="AA1686" s="1984"/>
      <c r="AB1686" s="1191"/>
      <c r="AC1686" s="3709"/>
      <c r="AD1686" s="202"/>
      <c r="AE1686" s="202"/>
      <c r="AF1686" s="202"/>
      <c r="AG1686" s="202"/>
      <c r="AH1686" s="202"/>
      <c r="AI1686" s="202"/>
      <c r="AJ1686" s="202"/>
      <c r="AK1686" s="202"/>
      <c r="AL1686" s="202"/>
      <c r="AM1686" s="202"/>
      <c r="AN1686" s="202"/>
      <c r="AO1686" s="202"/>
      <c r="AP1686" s="202"/>
      <c r="AQ1686" s="202"/>
      <c r="AR1686" s="202"/>
      <c r="AS1686" s="202"/>
      <c r="AT1686" s="202"/>
      <c r="AU1686" s="202"/>
      <c r="AV1686" s="202"/>
      <c r="AW1686" s="202"/>
      <c r="AX1686" s="202"/>
      <c r="AY1686" s="202"/>
      <c r="AZ1686" s="202"/>
      <c r="BA1686" s="202"/>
      <c r="BB1686" s="202"/>
      <c r="BC1686" s="202"/>
      <c r="BD1686" s="202"/>
      <c r="BE1686" s="202"/>
      <c r="BF1686" s="202"/>
      <c r="BG1686" s="202"/>
      <c r="BH1686" s="202"/>
      <c r="BI1686" s="202"/>
      <c r="BJ1686" s="202"/>
      <c r="BK1686" s="202"/>
      <c r="BL1686" s="202"/>
      <c r="BM1686" s="202"/>
      <c r="BN1686" s="202"/>
      <c r="BO1686" s="202"/>
      <c r="BP1686" s="202"/>
      <c r="BQ1686" s="202"/>
      <c r="BR1686" s="202"/>
      <c r="BS1686" s="202"/>
      <c r="BT1686" s="202"/>
      <c r="BU1686" s="202"/>
      <c r="BV1686" s="202"/>
      <c r="BW1686" s="202"/>
      <c r="BX1686" s="202"/>
      <c r="BY1686" s="202"/>
      <c r="BZ1686" s="202"/>
      <c r="CA1686" s="202"/>
      <c r="CB1686" s="202"/>
      <c r="CC1686" s="202"/>
      <c r="CD1686" s="202"/>
      <c r="CE1686" s="202"/>
      <c r="CF1686" s="202"/>
      <c r="CG1686" s="202"/>
      <c r="CH1686" s="202"/>
      <c r="CI1686" s="202"/>
      <c r="CJ1686" s="202"/>
      <c r="CK1686" s="202"/>
      <c r="CL1686" s="202"/>
      <c r="CM1686" s="202"/>
      <c r="CN1686" s="202"/>
      <c r="CO1686" s="202"/>
      <c r="CP1686" s="202"/>
      <c r="CQ1686" s="202"/>
      <c r="CR1686" s="202"/>
      <c r="CS1686" s="202"/>
      <c r="CT1686" s="202"/>
      <c r="CU1686" s="202"/>
      <c r="CV1686" s="202"/>
      <c r="CW1686" s="202"/>
      <c r="CX1686" s="202"/>
      <c r="CY1686" s="202"/>
      <c r="CZ1686" s="202"/>
      <c r="DA1686" s="202"/>
      <c r="DB1686" s="202"/>
      <c r="DC1686" s="202"/>
      <c r="DD1686" s="202"/>
      <c r="DE1686" s="202"/>
      <c r="DF1686" s="202"/>
      <c r="DG1686" s="202"/>
      <c r="DH1686" s="202"/>
      <c r="DI1686" s="202"/>
      <c r="DJ1686" s="202"/>
      <c r="DK1686" s="202"/>
      <c r="DL1686" s="202"/>
      <c r="DM1686" s="202"/>
      <c r="DN1686" s="202"/>
      <c r="DO1686" s="202"/>
      <c r="DP1686" s="202"/>
      <c r="DQ1686" s="202"/>
      <c r="DR1686" s="202"/>
      <c r="DS1686" s="202"/>
      <c r="DT1686" s="202"/>
      <c r="DU1686" s="202"/>
      <c r="DV1686" s="202"/>
      <c r="DW1686" s="202"/>
      <c r="DX1686" s="202"/>
      <c r="DY1686" s="202"/>
      <c r="DZ1686" s="202"/>
      <c r="EA1686" s="202"/>
      <c r="EB1686" s="202"/>
      <c r="EC1686" s="202"/>
      <c r="ED1686" s="202"/>
      <c r="EE1686" s="202"/>
      <c r="EF1686" s="202"/>
      <c r="EG1686" s="202"/>
      <c r="EH1686" s="202"/>
      <c r="EI1686" s="202"/>
      <c r="EJ1686" s="202"/>
      <c r="EK1686" s="202"/>
      <c r="EL1686" s="202"/>
      <c r="EM1686" s="202"/>
      <c r="EN1686" s="202"/>
      <c r="EO1686" s="202"/>
      <c r="EP1686" s="202"/>
      <c r="EQ1686" s="202"/>
      <c r="ER1686" s="202"/>
      <c r="ES1686" s="202"/>
      <c r="ET1686" s="202"/>
      <c r="EU1686" s="202"/>
      <c r="EV1686" s="202"/>
      <c r="EW1686" s="202"/>
      <c r="EX1686" s="202"/>
      <c r="EY1686" s="202"/>
      <c r="EZ1686" s="202"/>
      <c r="FA1686" s="202"/>
      <c r="FB1686" s="202"/>
      <c r="FC1686" s="202"/>
      <c r="FD1686" s="202"/>
      <c r="FE1686" s="202"/>
      <c r="FF1686" s="202"/>
      <c r="FG1686" s="202"/>
      <c r="FH1686" s="202"/>
      <c r="FI1686" s="202"/>
      <c r="FJ1686" s="202"/>
      <c r="FK1686" s="202"/>
      <c r="FL1686" s="202"/>
      <c r="FM1686" s="202"/>
      <c r="FN1686" s="202"/>
      <c r="FO1686" s="202"/>
      <c r="FP1686" s="202"/>
      <c r="FQ1686" s="202"/>
      <c r="FR1686" s="202"/>
      <c r="FS1686" s="202"/>
      <c r="FT1686" s="202"/>
      <c r="FU1686" s="202"/>
      <c r="FV1686" s="202"/>
      <c r="FW1686" s="202"/>
      <c r="FX1686" s="202"/>
      <c r="FY1686" s="202"/>
      <c r="FZ1686" s="202"/>
      <c r="GA1686" s="202"/>
      <c r="GB1686" s="202"/>
      <c r="GC1686" s="202"/>
      <c r="GD1686" s="202"/>
      <c r="GE1686" s="202"/>
      <c r="GF1686" s="202"/>
      <c r="GG1686" s="202"/>
      <c r="GH1686" s="202"/>
      <c r="GI1686" s="202"/>
      <c r="GJ1686" s="202"/>
      <c r="GK1686" s="202"/>
      <c r="GL1686" s="202"/>
      <c r="GM1686" s="202"/>
      <c r="GN1686" s="202"/>
      <c r="GO1686" s="202"/>
      <c r="GP1686" s="202"/>
      <c r="GQ1686" s="202"/>
      <c r="GR1686" s="202"/>
      <c r="GS1686" s="202"/>
      <c r="GT1686" s="202"/>
      <c r="GU1686" s="202"/>
      <c r="GV1686" s="202"/>
      <c r="GW1686" s="202"/>
      <c r="GX1686" s="202"/>
      <c r="GY1686" s="202"/>
      <c r="GZ1686" s="202"/>
      <c r="HA1686" s="202"/>
      <c r="HB1686" s="202"/>
      <c r="HC1686" s="202"/>
      <c r="HD1686" s="202"/>
      <c r="HE1686" s="202"/>
      <c r="HF1686" s="202"/>
      <c r="HG1686" s="202"/>
      <c r="HH1686" s="202"/>
      <c r="HI1686" s="202"/>
      <c r="HJ1686" s="202"/>
      <c r="HK1686" s="202"/>
      <c r="HL1686" s="202"/>
      <c r="HM1686" s="202"/>
      <c r="HN1686" s="202"/>
      <c r="HO1686" s="202"/>
      <c r="HP1686" s="202"/>
      <c r="HQ1686" s="202"/>
      <c r="HR1686" s="202"/>
      <c r="HS1686" s="202"/>
      <c r="HT1686" s="202"/>
      <c r="HU1686" s="202"/>
      <c r="HV1686" s="202"/>
      <c r="HW1686" s="202"/>
      <c r="HX1686" s="202"/>
      <c r="HY1686" s="202"/>
      <c r="HZ1686" s="202"/>
      <c r="IA1686" s="202"/>
      <c r="IB1686" s="202"/>
      <c r="IC1686" s="202"/>
      <c r="ID1686" s="202"/>
      <c r="IE1686" s="202"/>
      <c r="IF1686" s="202"/>
      <c r="IG1686" s="202"/>
      <c r="IH1686" s="202"/>
      <c r="II1686" s="202"/>
      <c r="IJ1686" s="202"/>
      <c r="IK1686" s="202"/>
      <c r="IL1686" s="202"/>
      <c r="IM1686" s="202"/>
      <c r="IN1686" s="202"/>
      <c r="IO1686" s="202"/>
      <c r="IP1686" s="202"/>
      <c r="IQ1686" s="202"/>
      <c r="IR1686" s="202"/>
      <c r="IS1686" s="202"/>
      <c r="IT1686" s="202"/>
      <c r="IU1686" s="202"/>
      <c r="IV1686" s="202"/>
      <c r="IW1686" s="202"/>
      <c r="IX1686" s="202"/>
      <c r="IY1686" s="202"/>
      <c r="IZ1686" s="202"/>
      <c r="JA1686" s="202"/>
      <c r="JB1686" s="202"/>
      <c r="JC1686" s="202"/>
      <c r="JD1686" s="202"/>
    </row>
    <row r="1687" spans="1:264" s="686" customFormat="1" x14ac:dyDescent="0.25">
      <c r="A1687" s="641"/>
      <c r="B1687" s="641">
        <v>1</v>
      </c>
      <c r="C1687" s="1130" t="s">
        <v>308</v>
      </c>
      <c r="D1687" s="1062"/>
      <c r="E1687" s="951"/>
      <c r="F1687" s="1575">
        <f t="shared" si="1364"/>
        <v>22178</v>
      </c>
      <c r="G1687" s="952">
        <f t="shared" si="1367"/>
        <v>3696.3333333333335</v>
      </c>
      <c r="H1687" s="952">
        <f t="shared" si="1367"/>
        <v>3130</v>
      </c>
      <c r="I1687" s="1070">
        <f t="shared" si="1366"/>
        <v>84.678510235368378</v>
      </c>
      <c r="J1687" s="3451">
        <f t="shared" si="1366"/>
        <v>2</v>
      </c>
      <c r="K1687" s="1152"/>
      <c r="L1687" s="1152"/>
      <c r="M1687" s="1153"/>
      <c r="N1687" s="1153"/>
      <c r="O1687" s="1153"/>
      <c r="P1687" s="1153"/>
      <c r="Q1687" s="1153"/>
      <c r="R1687" s="1153"/>
      <c r="S1687" s="1191"/>
      <c r="T1687" s="1191"/>
      <c r="U1687" s="1151"/>
      <c r="V1687" s="1191"/>
      <c r="W1687" s="3025"/>
      <c r="X1687" s="1191"/>
      <c r="Y1687" s="1191"/>
      <c r="Z1687" s="1984"/>
      <c r="AA1687" s="1984"/>
      <c r="AB1687" s="1191"/>
      <c r="AC1687" s="3709"/>
      <c r="AD1687" s="202"/>
      <c r="AE1687" s="202"/>
      <c r="AF1687" s="202"/>
      <c r="AG1687" s="202"/>
      <c r="AH1687" s="202"/>
      <c r="AI1687" s="202"/>
      <c r="AJ1687" s="202"/>
      <c r="AK1687" s="202"/>
      <c r="AL1687" s="202"/>
      <c r="AM1687" s="202"/>
      <c r="AN1687" s="202"/>
      <c r="AO1687" s="202"/>
      <c r="AP1687" s="202"/>
      <c r="AQ1687" s="202"/>
      <c r="AR1687" s="202"/>
      <c r="AS1687" s="202"/>
      <c r="AT1687" s="202"/>
      <c r="AU1687" s="202"/>
      <c r="AV1687" s="202"/>
      <c r="AW1687" s="202"/>
      <c r="AX1687" s="202"/>
      <c r="AY1687" s="202"/>
      <c r="AZ1687" s="202"/>
      <c r="BA1687" s="202"/>
      <c r="BB1687" s="202"/>
      <c r="BC1687" s="202"/>
      <c r="BD1687" s="202"/>
      <c r="BE1687" s="202"/>
      <c r="BF1687" s="202"/>
      <c r="BG1687" s="202"/>
      <c r="BH1687" s="202"/>
      <c r="BI1687" s="202"/>
      <c r="BJ1687" s="202"/>
      <c r="BK1687" s="202"/>
      <c r="BL1687" s="202"/>
      <c r="BM1687" s="202"/>
      <c r="BN1687" s="202"/>
      <c r="BO1687" s="202"/>
      <c r="BP1687" s="202"/>
      <c r="BQ1687" s="202"/>
      <c r="BR1687" s="202"/>
      <c r="BS1687" s="202"/>
      <c r="BT1687" s="202"/>
      <c r="BU1687" s="202"/>
      <c r="BV1687" s="202"/>
      <c r="BW1687" s="202"/>
      <c r="BX1687" s="202"/>
      <c r="BY1687" s="202"/>
      <c r="BZ1687" s="202"/>
      <c r="CA1687" s="202"/>
      <c r="CB1687" s="202"/>
      <c r="CC1687" s="202"/>
      <c r="CD1687" s="202"/>
      <c r="CE1687" s="202"/>
      <c r="CF1687" s="202"/>
      <c r="CG1687" s="202"/>
      <c r="CH1687" s="202"/>
      <c r="CI1687" s="202"/>
      <c r="CJ1687" s="202"/>
      <c r="CK1687" s="202"/>
      <c r="CL1687" s="202"/>
      <c r="CM1687" s="202"/>
      <c r="CN1687" s="202"/>
      <c r="CO1687" s="202"/>
      <c r="CP1687" s="202"/>
      <c r="CQ1687" s="202"/>
      <c r="CR1687" s="202"/>
      <c r="CS1687" s="202"/>
      <c r="CT1687" s="202"/>
      <c r="CU1687" s="202"/>
      <c r="CV1687" s="202"/>
      <c r="CW1687" s="202"/>
      <c r="CX1687" s="202"/>
      <c r="CY1687" s="202"/>
      <c r="CZ1687" s="202"/>
      <c r="DA1687" s="202"/>
      <c r="DB1687" s="202"/>
      <c r="DC1687" s="202"/>
      <c r="DD1687" s="202"/>
      <c r="DE1687" s="202"/>
      <c r="DF1687" s="202"/>
      <c r="DG1687" s="202"/>
      <c r="DH1687" s="202"/>
      <c r="DI1687" s="202"/>
      <c r="DJ1687" s="202"/>
      <c r="DK1687" s="202"/>
      <c r="DL1687" s="202"/>
      <c r="DM1687" s="202"/>
      <c r="DN1687" s="202"/>
      <c r="DO1687" s="202"/>
      <c r="DP1687" s="202"/>
      <c r="DQ1687" s="202"/>
      <c r="DR1687" s="202"/>
      <c r="DS1687" s="202"/>
      <c r="DT1687" s="202"/>
      <c r="DU1687" s="202"/>
      <c r="DV1687" s="202"/>
      <c r="DW1687" s="202"/>
      <c r="DX1687" s="202"/>
      <c r="DY1687" s="202"/>
      <c r="DZ1687" s="202"/>
      <c r="EA1687" s="202"/>
      <c r="EB1687" s="202"/>
      <c r="EC1687" s="202"/>
      <c r="ED1687" s="202"/>
      <c r="EE1687" s="202"/>
      <c r="EF1687" s="202"/>
      <c r="EG1687" s="202"/>
      <c r="EH1687" s="202"/>
      <c r="EI1687" s="202"/>
      <c r="EJ1687" s="202"/>
      <c r="EK1687" s="202"/>
      <c r="EL1687" s="202"/>
      <c r="EM1687" s="202"/>
      <c r="EN1687" s="202"/>
      <c r="EO1687" s="202"/>
      <c r="EP1687" s="202"/>
      <c r="EQ1687" s="202"/>
      <c r="ER1687" s="202"/>
      <c r="ES1687" s="202"/>
      <c r="ET1687" s="202"/>
      <c r="EU1687" s="202"/>
      <c r="EV1687" s="202"/>
      <c r="EW1687" s="202"/>
      <c r="EX1687" s="202"/>
      <c r="EY1687" s="202"/>
      <c r="EZ1687" s="202"/>
      <c r="FA1687" s="202"/>
      <c r="FB1687" s="202"/>
      <c r="FC1687" s="202"/>
      <c r="FD1687" s="202"/>
      <c r="FE1687" s="202"/>
      <c r="FF1687" s="202"/>
      <c r="FG1687" s="202"/>
      <c r="FH1687" s="202"/>
      <c r="FI1687" s="202"/>
      <c r="FJ1687" s="202"/>
      <c r="FK1687" s="202"/>
      <c r="FL1687" s="202"/>
      <c r="FM1687" s="202"/>
      <c r="FN1687" s="202"/>
      <c r="FO1687" s="202"/>
      <c r="FP1687" s="202"/>
      <c r="FQ1687" s="202"/>
      <c r="FR1687" s="202"/>
      <c r="FS1687" s="202"/>
      <c r="FT1687" s="202"/>
      <c r="FU1687" s="202"/>
      <c r="FV1687" s="202"/>
      <c r="FW1687" s="202"/>
      <c r="FX1687" s="202"/>
      <c r="FY1687" s="202"/>
      <c r="FZ1687" s="202"/>
      <c r="GA1687" s="202"/>
      <c r="GB1687" s="202"/>
      <c r="GC1687" s="202"/>
      <c r="GD1687" s="202"/>
      <c r="GE1687" s="202"/>
      <c r="GF1687" s="202"/>
      <c r="GG1687" s="202"/>
      <c r="GH1687" s="202"/>
      <c r="GI1687" s="202"/>
      <c r="GJ1687" s="202"/>
      <c r="GK1687" s="202"/>
      <c r="GL1687" s="202"/>
      <c r="GM1687" s="202"/>
      <c r="GN1687" s="202"/>
      <c r="GO1687" s="202"/>
      <c r="GP1687" s="202"/>
      <c r="GQ1687" s="202"/>
      <c r="GR1687" s="202"/>
      <c r="GS1687" s="202"/>
      <c r="GT1687" s="202"/>
      <c r="GU1687" s="202"/>
      <c r="GV1687" s="202"/>
      <c r="GW1687" s="202"/>
      <c r="GX1687" s="202"/>
      <c r="GY1687" s="202"/>
      <c r="GZ1687" s="202"/>
      <c r="HA1687" s="202"/>
      <c r="HB1687" s="202"/>
      <c r="HC1687" s="202"/>
      <c r="HD1687" s="202"/>
      <c r="HE1687" s="202"/>
      <c r="HF1687" s="202"/>
      <c r="HG1687" s="202"/>
      <c r="HH1687" s="202"/>
      <c r="HI1687" s="202"/>
      <c r="HJ1687" s="202"/>
      <c r="HK1687" s="202"/>
      <c r="HL1687" s="202"/>
      <c r="HM1687" s="202"/>
      <c r="HN1687" s="202"/>
      <c r="HO1687" s="202"/>
      <c r="HP1687" s="202"/>
      <c r="HQ1687" s="202"/>
      <c r="HR1687" s="202"/>
      <c r="HS1687" s="202"/>
      <c r="HT1687" s="202"/>
      <c r="HU1687" s="202"/>
      <c r="HV1687" s="202"/>
      <c r="HW1687" s="202"/>
      <c r="HX1687" s="202"/>
      <c r="HY1687" s="202"/>
      <c r="HZ1687" s="202"/>
      <c r="IA1687" s="202"/>
      <c r="IB1687" s="202"/>
      <c r="IC1687" s="202"/>
      <c r="ID1687" s="202"/>
      <c r="IE1687" s="202"/>
      <c r="IF1687" s="202"/>
      <c r="IG1687" s="202"/>
      <c r="IH1687" s="202"/>
      <c r="II1687" s="202"/>
      <c r="IJ1687" s="202"/>
      <c r="IK1687" s="202"/>
      <c r="IL1687" s="202"/>
      <c r="IM1687" s="202"/>
      <c r="IN1687" s="202"/>
      <c r="IO1687" s="202"/>
      <c r="IP1687" s="202"/>
      <c r="IQ1687" s="202"/>
      <c r="IR1687" s="202"/>
      <c r="IS1687" s="202"/>
      <c r="IT1687" s="202"/>
      <c r="IU1687" s="202"/>
      <c r="IV1687" s="202"/>
      <c r="IW1687" s="202"/>
      <c r="IX1687" s="202"/>
      <c r="IY1687" s="202"/>
      <c r="IZ1687" s="202"/>
      <c r="JA1687" s="202"/>
      <c r="JB1687" s="202"/>
      <c r="JC1687" s="202"/>
      <c r="JD1687" s="202"/>
    </row>
    <row r="1688" spans="1:264" s="686" customFormat="1" x14ac:dyDescent="0.25">
      <c r="A1688" s="641"/>
      <c r="B1688" s="641">
        <v>1</v>
      </c>
      <c r="C1688" s="1130" t="s">
        <v>486</v>
      </c>
      <c r="D1688" s="1062"/>
      <c r="E1688" s="951"/>
      <c r="F1688" s="1575">
        <f t="shared" si="1364"/>
        <v>2515.9574468085107</v>
      </c>
      <c r="G1688" s="952">
        <f t="shared" si="1367"/>
        <v>419.32624113475174</v>
      </c>
      <c r="H1688" s="952">
        <f t="shared" si="1367"/>
        <v>235.74574468085103</v>
      </c>
      <c r="I1688" s="1070">
        <f t="shared" si="1366"/>
        <v>56.220126849894292</v>
      </c>
      <c r="J1688" s="3451">
        <f t="shared" si="1366"/>
        <v>136.4</v>
      </c>
      <c r="K1688" s="1152"/>
      <c r="L1688" s="1152"/>
      <c r="M1688" s="1153"/>
      <c r="N1688" s="1153"/>
      <c r="O1688" s="1153"/>
      <c r="P1688" s="1153"/>
      <c r="Q1688" s="1153"/>
      <c r="R1688" s="1153"/>
      <c r="S1688" s="1191"/>
      <c r="T1688" s="1191"/>
      <c r="U1688" s="1151"/>
      <c r="V1688" s="1191"/>
      <c r="W1688" s="3025"/>
      <c r="X1688" s="1191"/>
      <c r="Y1688" s="1191"/>
      <c r="Z1688" s="1984"/>
      <c r="AA1688" s="1984"/>
      <c r="AB1688" s="1191"/>
      <c r="AC1688" s="3709"/>
      <c r="AD1688" s="202"/>
      <c r="AE1688" s="202"/>
      <c r="AF1688" s="202"/>
      <c r="AG1688" s="202"/>
      <c r="AH1688" s="202"/>
      <c r="AI1688" s="202"/>
      <c r="AJ1688" s="202"/>
      <c r="AK1688" s="202"/>
      <c r="AL1688" s="202"/>
      <c r="AM1688" s="202"/>
      <c r="AN1688" s="202"/>
      <c r="AO1688" s="202"/>
      <c r="AP1688" s="202"/>
      <c r="AQ1688" s="202"/>
      <c r="AR1688" s="202"/>
      <c r="AS1688" s="202"/>
      <c r="AT1688" s="202"/>
      <c r="AU1688" s="202"/>
      <c r="AV1688" s="202"/>
      <c r="AW1688" s="202"/>
      <c r="AX1688" s="202"/>
      <c r="AY1688" s="202"/>
      <c r="AZ1688" s="202"/>
      <c r="BA1688" s="202"/>
      <c r="BB1688" s="202"/>
      <c r="BC1688" s="202"/>
      <c r="BD1688" s="202"/>
      <c r="BE1688" s="202"/>
      <c r="BF1688" s="202"/>
      <c r="BG1688" s="202"/>
      <c r="BH1688" s="202"/>
      <c r="BI1688" s="202"/>
      <c r="BJ1688" s="202"/>
      <c r="BK1688" s="202"/>
      <c r="BL1688" s="202"/>
      <c r="BM1688" s="202"/>
      <c r="BN1688" s="202"/>
      <c r="BO1688" s="202"/>
      <c r="BP1688" s="202"/>
      <c r="BQ1688" s="202"/>
      <c r="BR1688" s="202"/>
      <c r="BS1688" s="202"/>
      <c r="BT1688" s="202"/>
      <c r="BU1688" s="202"/>
      <c r="BV1688" s="202"/>
      <c r="BW1688" s="202"/>
      <c r="BX1688" s="202"/>
      <c r="BY1688" s="202"/>
      <c r="BZ1688" s="202"/>
      <c r="CA1688" s="202"/>
      <c r="CB1688" s="202"/>
      <c r="CC1688" s="202"/>
      <c r="CD1688" s="202"/>
      <c r="CE1688" s="202"/>
      <c r="CF1688" s="202"/>
      <c r="CG1688" s="202"/>
      <c r="CH1688" s="202"/>
      <c r="CI1688" s="202"/>
      <c r="CJ1688" s="202"/>
      <c r="CK1688" s="202"/>
      <c r="CL1688" s="202"/>
      <c r="CM1688" s="202"/>
      <c r="CN1688" s="202"/>
      <c r="CO1688" s="202"/>
      <c r="CP1688" s="202"/>
      <c r="CQ1688" s="202"/>
      <c r="CR1688" s="202"/>
      <c r="CS1688" s="202"/>
      <c r="CT1688" s="202"/>
      <c r="CU1688" s="202"/>
      <c r="CV1688" s="202"/>
      <c r="CW1688" s="202"/>
      <c r="CX1688" s="202"/>
      <c r="CY1688" s="202"/>
      <c r="CZ1688" s="202"/>
      <c r="DA1688" s="202"/>
      <c r="DB1688" s="202"/>
      <c r="DC1688" s="202"/>
      <c r="DD1688" s="202"/>
      <c r="DE1688" s="202"/>
      <c r="DF1688" s="202"/>
      <c r="DG1688" s="202"/>
      <c r="DH1688" s="202"/>
      <c r="DI1688" s="202"/>
      <c r="DJ1688" s="202"/>
      <c r="DK1688" s="202"/>
      <c r="DL1688" s="202"/>
      <c r="DM1688" s="202"/>
      <c r="DN1688" s="202"/>
      <c r="DO1688" s="202"/>
      <c r="DP1688" s="202"/>
      <c r="DQ1688" s="202"/>
      <c r="DR1688" s="202"/>
      <c r="DS1688" s="202"/>
      <c r="DT1688" s="202"/>
      <c r="DU1688" s="202"/>
      <c r="DV1688" s="202"/>
      <c r="DW1688" s="202"/>
      <c r="DX1688" s="202"/>
      <c r="DY1688" s="202"/>
      <c r="DZ1688" s="202"/>
      <c r="EA1688" s="202"/>
      <c r="EB1688" s="202"/>
      <c r="EC1688" s="202"/>
      <c r="ED1688" s="202"/>
      <c r="EE1688" s="202"/>
      <c r="EF1688" s="202"/>
      <c r="EG1688" s="202"/>
      <c r="EH1688" s="202"/>
      <c r="EI1688" s="202"/>
      <c r="EJ1688" s="202"/>
      <c r="EK1688" s="202"/>
      <c r="EL1688" s="202"/>
      <c r="EM1688" s="202"/>
      <c r="EN1688" s="202"/>
      <c r="EO1688" s="202"/>
      <c r="EP1688" s="202"/>
      <c r="EQ1688" s="202"/>
      <c r="ER1688" s="202"/>
      <c r="ES1688" s="202"/>
      <c r="ET1688" s="202"/>
      <c r="EU1688" s="202"/>
      <c r="EV1688" s="202"/>
      <c r="EW1688" s="202"/>
      <c r="EX1688" s="202"/>
      <c r="EY1688" s="202"/>
      <c r="EZ1688" s="202"/>
      <c r="FA1688" s="202"/>
      <c r="FB1688" s="202"/>
      <c r="FC1688" s="202"/>
      <c r="FD1688" s="202"/>
      <c r="FE1688" s="202"/>
      <c r="FF1688" s="202"/>
      <c r="FG1688" s="202"/>
      <c r="FH1688" s="202"/>
      <c r="FI1688" s="202"/>
      <c r="FJ1688" s="202"/>
      <c r="FK1688" s="202"/>
      <c r="FL1688" s="202"/>
      <c r="FM1688" s="202"/>
      <c r="FN1688" s="202"/>
      <c r="FO1688" s="202"/>
      <c r="FP1688" s="202"/>
      <c r="FQ1688" s="202"/>
      <c r="FR1688" s="202"/>
      <c r="FS1688" s="202"/>
      <c r="FT1688" s="202"/>
      <c r="FU1688" s="202"/>
      <c r="FV1688" s="202"/>
      <c r="FW1688" s="202"/>
      <c r="FX1688" s="202"/>
      <c r="FY1688" s="202"/>
      <c r="FZ1688" s="202"/>
      <c r="GA1688" s="202"/>
      <c r="GB1688" s="202"/>
      <c r="GC1688" s="202"/>
      <c r="GD1688" s="202"/>
      <c r="GE1688" s="202"/>
      <c r="GF1688" s="202"/>
      <c r="GG1688" s="202"/>
      <c r="GH1688" s="202"/>
      <c r="GI1688" s="202"/>
      <c r="GJ1688" s="202"/>
      <c r="GK1688" s="202"/>
      <c r="GL1688" s="202"/>
      <c r="GM1688" s="202"/>
      <c r="GN1688" s="202"/>
      <c r="GO1688" s="202"/>
      <c r="GP1688" s="202"/>
      <c r="GQ1688" s="202"/>
      <c r="GR1688" s="202"/>
      <c r="GS1688" s="202"/>
      <c r="GT1688" s="202"/>
      <c r="GU1688" s="202"/>
      <c r="GV1688" s="202"/>
      <c r="GW1688" s="202"/>
      <c r="GX1688" s="202"/>
      <c r="GY1688" s="202"/>
      <c r="GZ1688" s="202"/>
      <c r="HA1688" s="202"/>
      <c r="HB1688" s="202"/>
      <c r="HC1688" s="202"/>
      <c r="HD1688" s="202"/>
      <c r="HE1688" s="202"/>
      <c r="HF1688" s="202"/>
      <c r="HG1688" s="202"/>
      <c r="HH1688" s="202"/>
      <c r="HI1688" s="202"/>
      <c r="HJ1688" s="202"/>
      <c r="HK1688" s="202"/>
      <c r="HL1688" s="202"/>
      <c r="HM1688" s="202"/>
      <c r="HN1688" s="202"/>
      <c r="HO1688" s="202"/>
      <c r="HP1688" s="202"/>
      <c r="HQ1688" s="202"/>
      <c r="HR1688" s="202"/>
      <c r="HS1688" s="202"/>
      <c r="HT1688" s="202"/>
      <c r="HU1688" s="202"/>
      <c r="HV1688" s="202"/>
      <c r="HW1688" s="202"/>
      <c r="HX1688" s="202"/>
      <c r="HY1688" s="202"/>
      <c r="HZ1688" s="202"/>
      <c r="IA1688" s="202"/>
      <c r="IB1688" s="202"/>
      <c r="IC1688" s="202"/>
      <c r="ID1688" s="202"/>
      <c r="IE1688" s="202"/>
      <c r="IF1688" s="202"/>
      <c r="IG1688" s="202"/>
      <c r="IH1688" s="202"/>
      <c r="II1688" s="202"/>
      <c r="IJ1688" s="202"/>
      <c r="IK1688" s="202"/>
      <c r="IL1688" s="202"/>
      <c r="IM1688" s="202"/>
      <c r="IN1688" s="202"/>
      <c r="IO1688" s="202"/>
      <c r="IP1688" s="202"/>
      <c r="IQ1688" s="202"/>
      <c r="IR1688" s="202"/>
      <c r="IS1688" s="202"/>
      <c r="IT1688" s="202"/>
      <c r="IU1688" s="202"/>
      <c r="IV1688" s="202"/>
      <c r="IW1688" s="202"/>
      <c r="IX1688" s="202"/>
      <c r="IY1688" s="202"/>
      <c r="IZ1688" s="202"/>
      <c r="JA1688" s="202"/>
      <c r="JB1688" s="202"/>
      <c r="JC1688" s="202"/>
      <c r="JD1688" s="202"/>
    </row>
    <row r="1689" spans="1:264" s="686" customFormat="1" x14ac:dyDescent="0.25">
      <c r="A1689" s="641"/>
      <c r="B1689" s="641">
        <v>1</v>
      </c>
      <c r="C1689" s="1786" t="s">
        <v>503</v>
      </c>
      <c r="D1689" s="1062"/>
      <c r="E1689" s="951"/>
      <c r="F1689" s="1575">
        <f t="shared" si="1364"/>
        <v>23650</v>
      </c>
      <c r="G1689" s="952">
        <f t="shared" si="1367"/>
        <v>3941.6666666666665</v>
      </c>
      <c r="H1689" s="952">
        <f t="shared" si="1367"/>
        <v>2216.0099999999998</v>
      </c>
      <c r="I1689" s="1070">
        <f t="shared" si="1366"/>
        <v>56.220126849894292</v>
      </c>
      <c r="J1689" s="3451">
        <f t="shared" si="1366"/>
        <v>1282.1600000000001</v>
      </c>
      <c r="K1689" s="1152"/>
      <c r="L1689" s="1152"/>
      <c r="M1689" s="1153"/>
      <c r="N1689" s="1153"/>
      <c r="O1689" s="1153"/>
      <c r="P1689" s="1153"/>
      <c r="Q1689" s="1153"/>
      <c r="R1689" s="1153"/>
      <c r="S1689" s="1191"/>
      <c r="T1689" s="1191"/>
      <c r="U1689" s="1151"/>
      <c r="V1689" s="1191"/>
      <c r="W1689" s="3025"/>
      <c r="X1689" s="1191"/>
      <c r="Y1689" s="1191"/>
      <c r="Z1689" s="1984"/>
      <c r="AA1689" s="1984"/>
      <c r="AB1689" s="1191"/>
      <c r="AC1689" s="3709"/>
      <c r="AD1689" s="202"/>
      <c r="AE1689" s="202"/>
      <c r="AF1689" s="202"/>
      <c r="AG1689" s="202"/>
      <c r="AH1689" s="202"/>
      <c r="AI1689" s="202"/>
      <c r="AJ1689" s="202"/>
      <c r="AK1689" s="202"/>
      <c r="AL1689" s="202"/>
      <c r="AM1689" s="202"/>
      <c r="AN1689" s="202"/>
      <c r="AO1689" s="202"/>
      <c r="AP1689" s="202"/>
      <c r="AQ1689" s="202"/>
      <c r="AR1689" s="202"/>
      <c r="AS1689" s="202"/>
      <c r="AT1689" s="202"/>
      <c r="AU1689" s="202"/>
      <c r="AV1689" s="202"/>
      <c r="AW1689" s="202"/>
      <c r="AX1689" s="202"/>
      <c r="AY1689" s="202"/>
      <c r="AZ1689" s="202"/>
      <c r="BA1689" s="202"/>
      <c r="BB1689" s="202"/>
      <c r="BC1689" s="202"/>
      <c r="BD1689" s="202"/>
      <c r="BE1689" s="202"/>
      <c r="BF1689" s="202"/>
      <c r="BG1689" s="202"/>
      <c r="BH1689" s="202"/>
      <c r="BI1689" s="202"/>
      <c r="BJ1689" s="202"/>
      <c r="BK1689" s="202"/>
      <c r="BL1689" s="202"/>
      <c r="BM1689" s="202"/>
      <c r="BN1689" s="202"/>
      <c r="BO1689" s="202"/>
      <c r="BP1689" s="202"/>
      <c r="BQ1689" s="202"/>
      <c r="BR1689" s="202"/>
      <c r="BS1689" s="202"/>
      <c r="BT1689" s="202"/>
      <c r="BU1689" s="202"/>
      <c r="BV1689" s="202"/>
      <c r="BW1689" s="202"/>
      <c r="BX1689" s="202"/>
      <c r="BY1689" s="202"/>
      <c r="BZ1689" s="202"/>
      <c r="CA1689" s="202"/>
      <c r="CB1689" s="202"/>
      <c r="CC1689" s="202"/>
      <c r="CD1689" s="202"/>
      <c r="CE1689" s="202"/>
      <c r="CF1689" s="202"/>
      <c r="CG1689" s="202"/>
      <c r="CH1689" s="202"/>
      <c r="CI1689" s="202"/>
      <c r="CJ1689" s="202"/>
      <c r="CK1689" s="202"/>
      <c r="CL1689" s="202"/>
      <c r="CM1689" s="202"/>
      <c r="CN1689" s="202"/>
      <c r="CO1689" s="202"/>
      <c r="CP1689" s="202"/>
      <c r="CQ1689" s="202"/>
      <c r="CR1689" s="202"/>
      <c r="CS1689" s="202"/>
      <c r="CT1689" s="202"/>
      <c r="CU1689" s="202"/>
      <c r="CV1689" s="202"/>
      <c r="CW1689" s="202"/>
      <c r="CX1689" s="202"/>
      <c r="CY1689" s="202"/>
      <c r="CZ1689" s="202"/>
      <c r="DA1689" s="202"/>
      <c r="DB1689" s="202"/>
      <c r="DC1689" s="202"/>
      <c r="DD1689" s="202"/>
      <c r="DE1689" s="202"/>
      <c r="DF1689" s="202"/>
      <c r="DG1689" s="202"/>
      <c r="DH1689" s="202"/>
      <c r="DI1689" s="202"/>
      <c r="DJ1689" s="202"/>
      <c r="DK1689" s="202"/>
      <c r="DL1689" s="202"/>
      <c r="DM1689" s="202"/>
      <c r="DN1689" s="202"/>
      <c r="DO1689" s="202"/>
      <c r="DP1689" s="202"/>
      <c r="DQ1689" s="202"/>
      <c r="DR1689" s="202"/>
      <c r="DS1689" s="202"/>
      <c r="DT1689" s="202"/>
      <c r="DU1689" s="202"/>
      <c r="DV1689" s="202"/>
      <c r="DW1689" s="202"/>
      <c r="DX1689" s="202"/>
      <c r="DY1689" s="202"/>
      <c r="DZ1689" s="202"/>
      <c r="EA1689" s="202"/>
      <c r="EB1689" s="202"/>
      <c r="EC1689" s="202"/>
      <c r="ED1689" s="202"/>
      <c r="EE1689" s="202"/>
      <c r="EF1689" s="202"/>
      <c r="EG1689" s="202"/>
      <c r="EH1689" s="202"/>
      <c r="EI1689" s="202"/>
      <c r="EJ1689" s="202"/>
      <c r="EK1689" s="202"/>
      <c r="EL1689" s="202"/>
      <c r="EM1689" s="202"/>
      <c r="EN1689" s="202"/>
      <c r="EO1689" s="202"/>
      <c r="EP1689" s="202"/>
      <c r="EQ1689" s="202"/>
      <c r="ER1689" s="202"/>
      <c r="ES1689" s="202"/>
      <c r="ET1689" s="202"/>
      <c r="EU1689" s="202"/>
      <c r="EV1689" s="202"/>
      <c r="EW1689" s="202"/>
      <c r="EX1689" s="202"/>
      <c r="EY1689" s="202"/>
      <c r="EZ1689" s="202"/>
      <c r="FA1689" s="202"/>
      <c r="FB1689" s="202"/>
      <c r="FC1689" s="202"/>
      <c r="FD1689" s="202"/>
      <c r="FE1689" s="202"/>
      <c r="FF1689" s="202"/>
      <c r="FG1689" s="202"/>
      <c r="FH1689" s="202"/>
      <c r="FI1689" s="202"/>
      <c r="FJ1689" s="202"/>
      <c r="FK1689" s="202"/>
      <c r="FL1689" s="202"/>
      <c r="FM1689" s="202"/>
      <c r="FN1689" s="202"/>
      <c r="FO1689" s="202"/>
      <c r="FP1689" s="202"/>
      <c r="FQ1689" s="202"/>
      <c r="FR1689" s="202"/>
      <c r="FS1689" s="202"/>
      <c r="FT1689" s="202"/>
      <c r="FU1689" s="202"/>
      <c r="FV1689" s="202"/>
      <c r="FW1689" s="202"/>
      <c r="FX1689" s="202"/>
      <c r="FY1689" s="202"/>
      <c r="FZ1689" s="202"/>
      <c r="GA1689" s="202"/>
      <c r="GB1689" s="202"/>
      <c r="GC1689" s="202"/>
      <c r="GD1689" s="202"/>
      <c r="GE1689" s="202"/>
      <c r="GF1689" s="202"/>
      <c r="GG1689" s="202"/>
      <c r="GH1689" s="202"/>
      <c r="GI1689" s="202"/>
      <c r="GJ1689" s="202"/>
      <c r="GK1689" s="202"/>
      <c r="GL1689" s="202"/>
      <c r="GM1689" s="202"/>
      <c r="GN1689" s="202"/>
      <c r="GO1689" s="202"/>
      <c r="GP1689" s="202"/>
      <c r="GQ1689" s="202"/>
      <c r="GR1689" s="202"/>
      <c r="GS1689" s="202"/>
      <c r="GT1689" s="202"/>
      <c r="GU1689" s="202"/>
      <c r="GV1689" s="202"/>
      <c r="GW1689" s="202"/>
      <c r="GX1689" s="202"/>
      <c r="GY1689" s="202"/>
      <c r="GZ1689" s="202"/>
      <c r="HA1689" s="202"/>
      <c r="HB1689" s="202"/>
      <c r="HC1689" s="202"/>
      <c r="HD1689" s="202"/>
      <c r="HE1689" s="202"/>
      <c r="HF1689" s="202"/>
      <c r="HG1689" s="202"/>
      <c r="HH1689" s="202"/>
      <c r="HI1689" s="202"/>
      <c r="HJ1689" s="202"/>
      <c r="HK1689" s="202"/>
      <c r="HL1689" s="202"/>
      <c r="HM1689" s="202"/>
      <c r="HN1689" s="202"/>
      <c r="HO1689" s="202"/>
      <c r="HP1689" s="202"/>
      <c r="HQ1689" s="202"/>
      <c r="HR1689" s="202"/>
      <c r="HS1689" s="202"/>
      <c r="HT1689" s="202"/>
      <c r="HU1689" s="202"/>
      <c r="HV1689" s="202"/>
      <c r="HW1689" s="202"/>
      <c r="HX1689" s="202"/>
      <c r="HY1689" s="202"/>
      <c r="HZ1689" s="202"/>
      <c r="IA1689" s="202"/>
      <c r="IB1689" s="202"/>
      <c r="IC1689" s="202"/>
      <c r="ID1689" s="202"/>
      <c r="IE1689" s="202"/>
      <c r="IF1689" s="202"/>
      <c r="IG1689" s="202"/>
      <c r="IH1689" s="202"/>
      <c r="II1689" s="202"/>
      <c r="IJ1689" s="202"/>
      <c r="IK1689" s="202"/>
      <c r="IL1689" s="202"/>
      <c r="IM1689" s="202"/>
      <c r="IN1689" s="202"/>
      <c r="IO1689" s="202"/>
      <c r="IP1689" s="202"/>
      <c r="IQ1689" s="202"/>
      <c r="IR1689" s="202"/>
      <c r="IS1689" s="202"/>
      <c r="IT1689" s="202"/>
      <c r="IU1689" s="202"/>
      <c r="IV1689" s="202"/>
      <c r="IW1689" s="202"/>
      <c r="IX1689" s="202"/>
      <c r="IY1689" s="202"/>
      <c r="IZ1689" s="202"/>
      <c r="JA1689" s="202"/>
      <c r="JB1689" s="202"/>
      <c r="JC1689" s="202"/>
      <c r="JD1689" s="202"/>
    </row>
    <row r="1690" spans="1:264" s="686" customFormat="1" ht="47.25" x14ac:dyDescent="0.25">
      <c r="A1690" s="641"/>
      <c r="B1690" s="641">
        <v>1</v>
      </c>
      <c r="C1690" s="2580" t="s">
        <v>488</v>
      </c>
      <c r="D1690" s="1062"/>
      <c r="E1690" s="951"/>
      <c r="F1690" s="1575">
        <f t="shared" si="1364"/>
        <v>15815</v>
      </c>
      <c r="G1690" s="952">
        <f t="shared" si="1367"/>
        <v>2635.8333333333335</v>
      </c>
      <c r="H1690" s="952">
        <f t="shared" si="1367"/>
        <v>453</v>
      </c>
      <c r="I1690" s="1070">
        <f t="shared" si="1366"/>
        <v>17.186215618084098</v>
      </c>
      <c r="J1690" s="3451">
        <f t="shared" si="1366"/>
        <v>0</v>
      </c>
      <c r="K1690" s="1152"/>
      <c r="L1690" s="1152"/>
      <c r="M1690" s="1153"/>
      <c r="N1690" s="1153"/>
      <c r="O1690" s="1153"/>
      <c r="P1690" s="1153"/>
      <c r="Q1690" s="1153"/>
      <c r="R1690" s="1153"/>
      <c r="S1690" s="1191">
        <f t="shared" ref="S1690:Y1690" si="1368">S1617</f>
        <v>0</v>
      </c>
      <c r="T1690" s="1191">
        <f t="shared" ref="T1690" si="1369">T1617</f>
        <v>0</v>
      </c>
      <c r="U1690" s="1151">
        <f t="shared" si="1368"/>
        <v>0</v>
      </c>
      <c r="V1690" s="1191">
        <f t="shared" si="1368"/>
        <v>0</v>
      </c>
      <c r="W1690" s="3025">
        <f t="shared" si="1368"/>
        <v>0</v>
      </c>
      <c r="X1690" s="1191">
        <f t="shared" si="1368"/>
        <v>0</v>
      </c>
      <c r="Y1690" s="1191">
        <f t="shared" si="1368"/>
        <v>0</v>
      </c>
      <c r="Z1690" s="1984"/>
      <c r="AA1690" s="1984">
        <f>AA1617</f>
        <v>0</v>
      </c>
      <c r="AB1690" s="1191">
        <f>AB1617</f>
        <v>0</v>
      </c>
      <c r="AC1690" s="3709">
        <f>AC1617</f>
        <v>0</v>
      </c>
      <c r="AD1690" s="202"/>
      <c r="AE1690" s="202"/>
      <c r="AF1690" s="202"/>
      <c r="AG1690" s="202"/>
      <c r="AH1690" s="202"/>
      <c r="AI1690" s="202"/>
      <c r="AJ1690" s="202"/>
      <c r="AK1690" s="202"/>
      <c r="AL1690" s="202"/>
      <c r="AM1690" s="202"/>
      <c r="AN1690" s="202"/>
      <c r="AO1690" s="202"/>
      <c r="AP1690" s="202"/>
      <c r="AQ1690" s="202"/>
      <c r="AR1690" s="202"/>
      <c r="AS1690" s="202"/>
      <c r="AT1690" s="202"/>
      <c r="AU1690" s="202"/>
      <c r="AV1690" s="202"/>
      <c r="AW1690" s="202"/>
      <c r="AX1690" s="202"/>
      <c r="AY1690" s="202"/>
      <c r="AZ1690" s="202"/>
      <c r="BA1690" s="202"/>
      <c r="BB1690" s="202"/>
      <c r="BC1690" s="202"/>
      <c r="BD1690" s="202"/>
      <c r="BE1690" s="202"/>
      <c r="BF1690" s="202"/>
      <c r="BG1690" s="202"/>
      <c r="BH1690" s="202"/>
      <c r="BI1690" s="202"/>
      <c r="BJ1690" s="202"/>
      <c r="BK1690" s="202"/>
      <c r="BL1690" s="202"/>
      <c r="BM1690" s="202"/>
      <c r="BN1690" s="202"/>
      <c r="BO1690" s="202"/>
      <c r="BP1690" s="202"/>
      <c r="BQ1690" s="202"/>
      <c r="BR1690" s="202"/>
      <c r="BS1690" s="202"/>
      <c r="BT1690" s="202"/>
      <c r="BU1690" s="202"/>
      <c r="BV1690" s="202"/>
      <c r="BW1690" s="202"/>
      <c r="BX1690" s="202"/>
      <c r="BY1690" s="202"/>
      <c r="BZ1690" s="202"/>
      <c r="CA1690" s="202"/>
      <c r="CB1690" s="202"/>
      <c r="CC1690" s="202"/>
      <c r="CD1690" s="202"/>
      <c r="CE1690" s="202"/>
      <c r="CF1690" s="202"/>
      <c r="CG1690" s="202"/>
      <c r="CH1690" s="202"/>
      <c r="CI1690" s="202"/>
      <c r="CJ1690" s="202"/>
      <c r="CK1690" s="202"/>
      <c r="CL1690" s="202"/>
      <c r="CM1690" s="202"/>
      <c r="CN1690" s="202"/>
      <c r="CO1690" s="202"/>
      <c r="CP1690" s="202"/>
      <c r="CQ1690" s="202"/>
      <c r="CR1690" s="202"/>
      <c r="CS1690" s="202"/>
      <c r="CT1690" s="202"/>
      <c r="CU1690" s="202"/>
      <c r="CV1690" s="202"/>
      <c r="CW1690" s="202"/>
      <c r="CX1690" s="202"/>
      <c r="CY1690" s="202"/>
      <c r="CZ1690" s="202"/>
      <c r="DA1690" s="202"/>
      <c r="DB1690" s="202"/>
      <c r="DC1690" s="202"/>
      <c r="DD1690" s="202"/>
      <c r="DE1690" s="202"/>
      <c r="DF1690" s="202"/>
      <c r="DG1690" s="202"/>
      <c r="DH1690" s="202"/>
      <c r="DI1690" s="202"/>
      <c r="DJ1690" s="202"/>
      <c r="DK1690" s="202"/>
      <c r="DL1690" s="202"/>
      <c r="DM1690" s="202"/>
      <c r="DN1690" s="202"/>
      <c r="DO1690" s="202"/>
      <c r="DP1690" s="202"/>
      <c r="DQ1690" s="202"/>
      <c r="DR1690" s="202"/>
      <c r="DS1690" s="202"/>
      <c r="DT1690" s="202"/>
      <c r="DU1690" s="202"/>
      <c r="DV1690" s="202"/>
      <c r="DW1690" s="202"/>
      <c r="DX1690" s="202"/>
      <c r="DY1690" s="202"/>
      <c r="DZ1690" s="202"/>
      <c r="EA1690" s="202"/>
      <c r="EB1690" s="202"/>
      <c r="EC1690" s="202"/>
      <c r="ED1690" s="202"/>
      <c r="EE1690" s="202"/>
      <c r="EF1690" s="202"/>
      <c r="EG1690" s="202"/>
      <c r="EH1690" s="202"/>
      <c r="EI1690" s="202"/>
      <c r="EJ1690" s="202"/>
      <c r="EK1690" s="202"/>
      <c r="EL1690" s="202"/>
      <c r="EM1690" s="202"/>
      <c r="EN1690" s="202"/>
      <c r="EO1690" s="202"/>
      <c r="EP1690" s="202"/>
      <c r="EQ1690" s="202"/>
      <c r="ER1690" s="202"/>
      <c r="ES1690" s="202"/>
      <c r="ET1690" s="202"/>
      <c r="EU1690" s="202"/>
      <c r="EV1690" s="202"/>
      <c r="EW1690" s="202"/>
      <c r="EX1690" s="202"/>
      <c r="EY1690" s="202"/>
      <c r="EZ1690" s="202"/>
      <c r="FA1690" s="202"/>
      <c r="FB1690" s="202"/>
      <c r="FC1690" s="202"/>
      <c r="FD1690" s="202"/>
      <c r="FE1690" s="202"/>
      <c r="FF1690" s="202"/>
      <c r="FG1690" s="202"/>
      <c r="FH1690" s="202"/>
      <c r="FI1690" s="202"/>
      <c r="FJ1690" s="202"/>
      <c r="FK1690" s="202"/>
      <c r="FL1690" s="202"/>
      <c r="FM1690" s="202"/>
      <c r="FN1690" s="202"/>
      <c r="FO1690" s="202"/>
      <c r="FP1690" s="202"/>
      <c r="FQ1690" s="202"/>
      <c r="FR1690" s="202"/>
      <c r="FS1690" s="202"/>
      <c r="FT1690" s="202"/>
      <c r="FU1690" s="202"/>
      <c r="FV1690" s="202"/>
      <c r="FW1690" s="202"/>
      <c r="FX1690" s="202"/>
      <c r="FY1690" s="202"/>
      <c r="FZ1690" s="202"/>
      <c r="GA1690" s="202"/>
      <c r="GB1690" s="202"/>
      <c r="GC1690" s="202"/>
      <c r="GD1690" s="202"/>
      <c r="GE1690" s="202"/>
      <c r="GF1690" s="202"/>
      <c r="GG1690" s="202"/>
      <c r="GH1690" s="202"/>
      <c r="GI1690" s="202"/>
      <c r="GJ1690" s="202"/>
      <c r="GK1690" s="202"/>
      <c r="GL1690" s="202"/>
      <c r="GM1690" s="202"/>
      <c r="GN1690" s="202"/>
      <c r="GO1690" s="202"/>
      <c r="GP1690" s="202"/>
      <c r="GQ1690" s="202"/>
      <c r="GR1690" s="202"/>
      <c r="GS1690" s="202"/>
      <c r="GT1690" s="202"/>
      <c r="GU1690" s="202"/>
      <c r="GV1690" s="202"/>
      <c r="GW1690" s="202"/>
      <c r="GX1690" s="202"/>
      <c r="GY1690" s="202"/>
      <c r="GZ1690" s="202"/>
      <c r="HA1690" s="202"/>
      <c r="HB1690" s="202"/>
      <c r="HC1690" s="202"/>
      <c r="HD1690" s="202"/>
      <c r="HE1690" s="202"/>
      <c r="HF1690" s="202"/>
      <c r="HG1690" s="202"/>
      <c r="HH1690" s="202"/>
      <c r="HI1690" s="202"/>
      <c r="HJ1690" s="202"/>
      <c r="HK1690" s="202"/>
      <c r="HL1690" s="202"/>
      <c r="HM1690" s="202"/>
      <c r="HN1690" s="202"/>
      <c r="HO1690" s="202"/>
      <c r="HP1690" s="202"/>
      <c r="HQ1690" s="202"/>
      <c r="HR1690" s="202"/>
      <c r="HS1690" s="202"/>
      <c r="HT1690" s="202"/>
      <c r="HU1690" s="202"/>
      <c r="HV1690" s="202"/>
      <c r="HW1690" s="202"/>
      <c r="HX1690" s="202"/>
      <c r="HY1690" s="202"/>
      <c r="HZ1690" s="202"/>
      <c r="IA1690" s="202"/>
      <c r="IB1690" s="202"/>
      <c r="IC1690" s="202"/>
      <c r="ID1690" s="202"/>
      <c r="IE1690" s="202"/>
      <c r="IF1690" s="202"/>
      <c r="IG1690" s="202"/>
      <c r="IH1690" s="202"/>
      <c r="II1690" s="202"/>
      <c r="IJ1690" s="202"/>
      <c r="IK1690" s="202"/>
      <c r="IL1690" s="202"/>
      <c r="IM1690" s="202"/>
      <c r="IN1690" s="202"/>
      <c r="IO1690" s="202"/>
      <c r="IP1690" s="202"/>
      <c r="IQ1690" s="202"/>
      <c r="IR1690" s="202"/>
      <c r="IS1690" s="202"/>
      <c r="IT1690" s="202"/>
      <c r="IU1690" s="202"/>
      <c r="IV1690" s="202"/>
      <c r="IW1690" s="202"/>
      <c r="IX1690" s="202"/>
      <c r="IY1690" s="202"/>
      <c r="IZ1690" s="202"/>
      <c r="JA1690" s="202"/>
      <c r="JB1690" s="202"/>
      <c r="JC1690" s="202"/>
      <c r="JD1690" s="202"/>
    </row>
    <row r="1691" spans="1:264" s="686" customFormat="1" ht="30" x14ac:dyDescent="0.25">
      <c r="A1691" s="641"/>
      <c r="B1691" s="641">
        <v>1</v>
      </c>
      <c r="C1691" s="1783" t="s">
        <v>489</v>
      </c>
      <c r="D1691" s="1062"/>
      <c r="E1691" s="951"/>
      <c r="F1691" s="1575">
        <f t="shared" si="1364"/>
        <v>6207</v>
      </c>
      <c r="G1691" s="952">
        <f t="shared" si="1367"/>
        <v>1034.5</v>
      </c>
      <c r="H1691" s="952">
        <f t="shared" si="1367"/>
        <v>258</v>
      </c>
      <c r="I1691" s="1070">
        <f t="shared" si="1366"/>
        <v>24.939584340260996</v>
      </c>
      <c r="J1691" s="3451">
        <f t="shared" si="1366"/>
        <v>0</v>
      </c>
      <c r="K1691" s="1152"/>
      <c r="L1691" s="1152"/>
      <c r="M1691" s="1153"/>
      <c r="N1691" s="1153"/>
      <c r="O1691" s="1153"/>
      <c r="P1691" s="1153"/>
      <c r="Q1691" s="1153"/>
      <c r="R1691" s="1153"/>
      <c r="S1691" s="1191"/>
      <c r="T1691" s="1191"/>
      <c r="U1691" s="1151"/>
      <c r="V1691" s="1191"/>
      <c r="W1691" s="3025"/>
      <c r="X1691" s="1191"/>
      <c r="Y1691" s="1191"/>
      <c r="Z1691" s="1984"/>
      <c r="AA1691" s="1984"/>
      <c r="AB1691" s="1191"/>
      <c r="AC1691" s="3709"/>
      <c r="AD1691" s="202"/>
      <c r="AE1691" s="202"/>
      <c r="AF1691" s="202"/>
      <c r="AG1691" s="202"/>
      <c r="AH1691" s="202"/>
      <c r="AI1691" s="202"/>
      <c r="AJ1691" s="202"/>
      <c r="AK1691" s="202"/>
      <c r="AL1691" s="202"/>
      <c r="AM1691" s="202"/>
      <c r="AN1691" s="202"/>
      <c r="AO1691" s="202"/>
      <c r="AP1691" s="202"/>
      <c r="AQ1691" s="202"/>
      <c r="AR1691" s="202"/>
      <c r="AS1691" s="202"/>
      <c r="AT1691" s="202"/>
      <c r="AU1691" s="202"/>
      <c r="AV1691" s="202"/>
      <c r="AW1691" s="202"/>
      <c r="AX1691" s="202"/>
      <c r="AY1691" s="202"/>
      <c r="AZ1691" s="202"/>
      <c r="BA1691" s="202"/>
      <c r="BB1691" s="202"/>
      <c r="BC1691" s="202"/>
      <c r="BD1691" s="202"/>
      <c r="BE1691" s="202"/>
      <c r="BF1691" s="202"/>
      <c r="BG1691" s="202"/>
      <c r="BH1691" s="202"/>
      <c r="BI1691" s="202"/>
      <c r="BJ1691" s="202"/>
      <c r="BK1691" s="202"/>
      <c r="BL1691" s="202"/>
      <c r="BM1691" s="202"/>
      <c r="BN1691" s="202"/>
      <c r="BO1691" s="202"/>
      <c r="BP1691" s="202"/>
      <c r="BQ1691" s="202"/>
      <c r="BR1691" s="202"/>
      <c r="BS1691" s="202"/>
      <c r="BT1691" s="202"/>
      <c r="BU1691" s="202"/>
      <c r="BV1691" s="202"/>
      <c r="BW1691" s="202"/>
      <c r="BX1691" s="202"/>
      <c r="BY1691" s="202"/>
      <c r="BZ1691" s="202"/>
      <c r="CA1691" s="202"/>
      <c r="CB1691" s="202"/>
      <c r="CC1691" s="202"/>
      <c r="CD1691" s="202"/>
      <c r="CE1691" s="202"/>
      <c r="CF1691" s="202"/>
      <c r="CG1691" s="202"/>
      <c r="CH1691" s="202"/>
      <c r="CI1691" s="202"/>
      <c r="CJ1691" s="202"/>
      <c r="CK1691" s="202"/>
      <c r="CL1691" s="202"/>
      <c r="CM1691" s="202"/>
      <c r="CN1691" s="202"/>
      <c r="CO1691" s="202"/>
      <c r="CP1691" s="202"/>
      <c r="CQ1691" s="202"/>
      <c r="CR1691" s="202"/>
      <c r="CS1691" s="202"/>
      <c r="CT1691" s="202"/>
      <c r="CU1691" s="202"/>
      <c r="CV1691" s="202"/>
      <c r="CW1691" s="202"/>
      <c r="CX1691" s="202"/>
      <c r="CY1691" s="202"/>
      <c r="CZ1691" s="202"/>
      <c r="DA1691" s="202"/>
      <c r="DB1691" s="202"/>
      <c r="DC1691" s="202"/>
      <c r="DD1691" s="202"/>
      <c r="DE1691" s="202"/>
      <c r="DF1691" s="202"/>
      <c r="DG1691" s="202"/>
      <c r="DH1691" s="202"/>
      <c r="DI1691" s="202"/>
      <c r="DJ1691" s="202"/>
      <c r="DK1691" s="202"/>
      <c r="DL1691" s="202"/>
      <c r="DM1691" s="202"/>
      <c r="DN1691" s="202"/>
      <c r="DO1691" s="202"/>
      <c r="DP1691" s="202"/>
      <c r="DQ1691" s="202"/>
      <c r="DR1691" s="202"/>
      <c r="DS1691" s="202"/>
      <c r="DT1691" s="202"/>
      <c r="DU1691" s="202"/>
      <c r="DV1691" s="202"/>
      <c r="DW1691" s="202"/>
      <c r="DX1691" s="202"/>
      <c r="DY1691" s="202"/>
      <c r="DZ1691" s="202"/>
      <c r="EA1691" s="202"/>
      <c r="EB1691" s="202"/>
      <c r="EC1691" s="202"/>
      <c r="ED1691" s="202"/>
      <c r="EE1691" s="202"/>
      <c r="EF1691" s="202"/>
      <c r="EG1691" s="202"/>
      <c r="EH1691" s="202"/>
      <c r="EI1691" s="202"/>
      <c r="EJ1691" s="202"/>
      <c r="EK1691" s="202"/>
      <c r="EL1691" s="202"/>
      <c r="EM1691" s="202"/>
      <c r="EN1691" s="202"/>
      <c r="EO1691" s="202"/>
      <c r="EP1691" s="202"/>
      <c r="EQ1691" s="202"/>
      <c r="ER1691" s="202"/>
      <c r="ES1691" s="202"/>
      <c r="ET1691" s="202"/>
      <c r="EU1691" s="202"/>
      <c r="EV1691" s="202"/>
      <c r="EW1691" s="202"/>
      <c r="EX1691" s="202"/>
      <c r="EY1691" s="202"/>
      <c r="EZ1691" s="202"/>
      <c r="FA1691" s="202"/>
      <c r="FB1691" s="202"/>
      <c r="FC1691" s="202"/>
      <c r="FD1691" s="202"/>
      <c r="FE1691" s="202"/>
      <c r="FF1691" s="202"/>
      <c r="FG1691" s="202"/>
      <c r="FH1691" s="202"/>
      <c r="FI1691" s="202"/>
      <c r="FJ1691" s="202"/>
      <c r="FK1691" s="202"/>
      <c r="FL1691" s="202"/>
      <c r="FM1691" s="202"/>
      <c r="FN1691" s="202"/>
      <c r="FO1691" s="202"/>
      <c r="FP1691" s="202"/>
      <c r="FQ1691" s="202"/>
      <c r="FR1691" s="202"/>
      <c r="FS1691" s="202"/>
      <c r="FT1691" s="202"/>
      <c r="FU1691" s="202"/>
      <c r="FV1691" s="202"/>
      <c r="FW1691" s="202"/>
      <c r="FX1691" s="202"/>
      <c r="FY1691" s="202"/>
      <c r="FZ1691" s="202"/>
      <c r="GA1691" s="202"/>
      <c r="GB1691" s="202"/>
      <c r="GC1691" s="202"/>
      <c r="GD1691" s="202"/>
      <c r="GE1691" s="202"/>
      <c r="GF1691" s="202"/>
      <c r="GG1691" s="202"/>
      <c r="GH1691" s="202"/>
      <c r="GI1691" s="202"/>
      <c r="GJ1691" s="202"/>
      <c r="GK1691" s="202"/>
      <c r="GL1691" s="202"/>
      <c r="GM1691" s="202"/>
      <c r="GN1691" s="202"/>
      <c r="GO1691" s="202"/>
      <c r="GP1691" s="202"/>
      <c r="GQ1691" s="202"/>
      <c r="GR1691" s="202"/>
      <c r="GS1691" s="202"/>
      <c r="GT1691" s="202"/>
      <c r="GU1691" s="202"/>
      <c r="GV1691" s="202"/>
      <c r="GW1691" s="202"/>
      <c r="GX1691" s="202"/>
      <c r="GY1691" s="202"/>
      <c r="GZ1691" s="202"/>
      <c r="HA1691" s="202"/>
      <c r="HB1691" s="202"/>
      <c r="HC1691" s="202"/>
      <c r="HD1691" s="202"/>
      <c r="HE1691" s="202"/>
      <c r="HF1691" s="202"/>
      <c r="HG1691" s="202"/>
      <c r="HH1691" s="202"/>
      <c r="HI1691" s="202"/>
      <c r="HJ1691" s="202"/>
      <c r="HK1691" s="202"/>
      <c r="HL1691" s="202"/>
      <c r="HM1691" s="202"/>
      <c r="HN1691" s="202"/>
      <c r="HO1691" s="202"/>
      <c r="HP1691" s="202"/>
      <c r="HQ1691" s="202"/>
      <c r="HR1691" s="202"/>
      <c r="HS1691" s="202"/>
      <c r="HT1691" s="202"/>
      <c r="HU1691" s="202"/>
      <c r="HV1691" s="202"/>
      <c r="HW1691" s="202"/>
      <c r="HX1691" s="202"/>
      <c r="HY1691" s="202"/>
      <c r="HZ1691" s="202"/>
      <c r="IA1691" s="202"/>
      <c r="IB1691" s="202"/>
      <c r="IC1691" s="202"/>
      <c r="ID1691" s="202"/>
      <c r="IE1691" s="202"/>
      <c r="IF1691" s="202"/>
      <c r="IG1691" s="202"/>
      <c r="IH1691" s="202"/>
      <c r="II1691" s="202"/>
      <c r="IJ1691" s="202"/>
      <c r="IK1691" s="202"/>
      <c r="IL1691" s="202"/>
      <c r="IM1691" s="202"/>
      <c r="IN1691" s="202"/>
      <c r="IO1691" s="202"/>
      <c r="IP1691" s="202"/>
      <c r="IQ1691" s="202"/>
      <c r="IR1691" s="202"/>
      <c r="IS1691" s="202"/>
      <c r="IT1691" s="202"/>
      <c r="IU1691" s="202"/>
      <c r="IV1691" s="202"/>
      <c r="IW1691" s="202"/>
      <c r="IX1691" s="202"/>
      <c r="IY1691" s="202"/>
      <c r="IZ1691" s="202"/>
      <c r="JA1691" s="202"/>
      <c r="JB1691" s="202"/>
      <c r="JC1691" s="202"/>
      <c r="JD1691" s="202"/>
    </row>
    <row r="1692" spans="1:264" s="686" customFormat="1" ht="30" x14ac:dyDescent="0.25">
      <c r="A1692" s="641"/>
      <c r="B1692" s="641">
        <v>1</v>
      </c>
      <c r="C1692" s="1129" t="s">
        <v>490</v>
      </c>
      <c r="D1692" s="1062"/>
      <c r="E1692" s="951"/>
      <c r="F1692" s="1575">
        <f t="shared" si="1364"/>
        <v>6035</v>
      </c>
      <c r="G1692" s="952">
        <f t="shared" si="1367"/>
        <v>1005.8333333333334</v>
      </c>
      <c r="H1692" s="952">
        <f t="shared" si="1367"/>
        <v>258</v>
      </c>
      <c r="I1692" s="1070">
        <f t="shared" si="1366"/>
        <v>25.650372825186412</v>
      </c>
      <c r="J1692" s="3451">
        <f t="shared" si="1366"/>
        <v>0</v>
      </c>
      <c r="K1692" s="1152"/>
      <c r="L1692" s="1152"/>
      <c r="M1692" s="1153"/>
      <c r="N1692" s="1153"/>
      <c r="O1692" s="1153"/>
      <c r="P1692" s="1153"/>
      <c r="Q1692" s="1153"/>
      <c r="R1692" s="1153"/>
      <c r="S1692" s="1191"/>
      <c r="T1692" s="1191"/>
      <c r="U1692" s="1151"/>
      <c r="V1692" s="1191"/>
      <c r="W1692" s="3025"/>
      <c r="X1692" s="1191"/>
      <c r="Y1692" s="1191"/>
      <c r="Z1692" s="1984"/>
      <c r="AA1692" s="1984"/>
      <c r="AB1692" s="1191"/>
      <c r="AC1692" s="3709"/>
      <c r="AD1692" s="202"/>
      <c r="AE1692" s="202"/>
      <c r="AF1692" s="202"/>
      <c r="AG1692" s="202"/>
      <c r="AH1692" s="202"/>
      <c r="AI1692" s="202"/>
      <c r="AJ1692" s="202"/>
      <c r="AK1692" s="202"/>
      <c r="AL1692" s="202"/>
      <c r="AM1692" s="202"/>
      <c r="AN1692" s="202"/>
      <c r="AO1692" s="202"/>
      <c r="AP1692" s="202"/>
      <c r="AQ1692" s="202"/>
      <c r="AR1692" s="202"/>
      <c r="AS1692" s="202"/>
      <c r="AT1692" s="202"/>
      <c r="AU1692" s="202"/>
      <c r="AV1692" s="202"/>
      <c r="AW1692" s="202"/>
      <c r="AX1692" s="202"/>
      <c r="AY1692" s="202"/>
      <c r="AZ1692" s="202"/>
      <c r="BA1692" s="202"/>
      <c r="BB1692" s="202"/>
      <c r="BC1692" s="202"/>
      <c r="BD1692" s="202"/>
      <c r="BE1692" s="202"/>
      <c r="BF1692" s="202"/>
      <c r="BG1692" s="202"/>
      <c r="BH1692" s="202"/>
      <c r="BI1692" s="202"/>
      <c r="BJ1692" s="202"/>
      <c r="BK1692" s="202"/>
      <c r="BL1692" s="202"/>
      <c r="BM1692" s="202"/>
      <c r="BN1692" s="202"/>
      <c r="BO1692" s="202"/>
      <c r="BP1692" s="202"/>
      <c r="BQ1692" s="202"/>
      <c r="BR1692" s="202"/>
      <c r="BS1692" s="202"/>
      <c r="BT1692" s="202"/>
      <c r="BU1692" s="202"/>
      <c r="BV1692" s="202"/>
      <c r="BW1692" s="202"/>
      <c r="BX1692" s="202"/>
      <c r="BY1692" s="202"/>
      <c r="BZ1692" s="202"/>
      <c r="CA1692" s="202"/>
      <c r="CB1692" s="202"/>
      <c r="CC1692" s="202"/>
      <c r="CD1692" s="202"/>
      <c r="CE1692" s="202"/>
      <c r="CF1692" s="202"/>
      <c r="CG1692" s="202"/>
      <c r="CH1692" s="202"/>
      <c r="CI1692" s="202"/>
      <c r="CJ1692" s="202"/>
      <c r="CK1692" s="202"/>
      <c r="CL1692" s="202"/>
      <c r="CM1692" s="202"/>
      <c r="CN1692" s="202"/>
      <c r="CO1692" s="202"/>
      <c r="CP1692" s="202"/>
      <c r="CQ1692" s="202"/>
      <c r="CR1692" s="202"/>
      <c r="CS1692" s="202"/>
      <c r="CT1692" s="202"/>
      <c r="CU1692" s="202"/>
      <c r="CV1692" s="202"/>
      <c r="CW1692" s="202"/>
      <c r="CX1692" s="202"/>
      <c r="CY1692" s="202"/>
      <c r="CZ1692" s="202"/>
      <c r="DA1692" s="202"/>
      <c r="DB1692" s="202"/>
      <c r="DC1692" s="202"/>
      <c r="DD1692" s="202"/>
      <c r="DE1692" s="202"/>
      <c r="DF1692" s="202"/>
      <c r="DG1692" s="202"/>
      <c r="DH1692" s="202"/>
      <c r="DI1692" s="202"/>
      <c r="DJ1692" s="202"/>
      <c r="DK1692" s="202"/>
      <c r="DL1692" s="202"/>
      <c r="DM1692" s="202"/>
      <c r="DN1692" s="202"/>
      <c r="DO1692" s="202"/>
      <c r="DP1692" s="202"/>
      <c r="DQ1692" s="202"/>
      <c r="DR1692" s="202"/>
      <c r="DS1692" s="202"/>
      <c r="DT1692" s="202"/>
      <c r="DU1692" s="202"/>
      <c r="DV1692" s="202"/>
      <c r="DW1692" s="202"/>
      <c r="DX1692" s="202"/>
      <c r="DY1692" s="202"/>
      <c r="DZ1692" s="202"/>
      <c r="EA1692" s="202"/>
      <c r="EB1692" s="202"/>
      <c r="EC1692" s="202"/>
      <c r="ED1692" s="202"/>
      <c r="EE1692" s="202"/>
      <c r="EF1692" s="202"/>
      <c r="EG1692" s="202"/>
      <c r="EH1692" s="202"/>
      <c r="EI1692" s="202"/>
      <c r="EJ1692" s="202"/>
      <c r="EK1692" s="202"/>
      <c r="EL1692" s="202"/>
      <c r="EM1692" s="202"/>
      <c r="EN1692" s="202"/>
      <c r="EO1692" s="202"/>
      <c r="EP1692" s="202"/>
      <c r="EQ1692" s="202"/>
      <c r="ER1692" s="202"/>
      <c r="ES1692" s="202"/>
      <c r="ET1692" s="202"/>
      <c r="EU1692" s="202"/>
      <c r="EV1692" s="202"/>
      <c r="EW1692" s="202"/>
      <c r="EX1692" s="202"/>
      <c r="EY1692" s="202"/>
      <c r="EZ1692" s="202"/>
      <c r="FA1692" s="202"/>
      <c r="FB1692" s="202"/>
      <c r="FC1692" s="202"/>
      <c r="FD1692" s="202"/>
      <c r="FE1692" s="202"/>
      <c r="FF1692" s="202"/>
      <c r="FG1692" s="202"/>
      <c r="FH1692" s="202"/>
      <c r="FI1692" s="202"/>
      <c r="FJ1692" s="202"/>
      <c r="FK1692" s="202"/>
      <c r="FL1692" s="202"/>
      <c r="FM1692" s="202"/>
      <c r="FN1692" s="202"/>
      <c r="FO1692" s="202"/>
      <c r="FP1692" s="202"/>
      <c r="FQ1692" s="202"/>
      <c r="FR1692" s="202"/>
      <c r="FS1692" s="202"/>
      <c r="FT1692" s="202"/>
      <c r="FU1692" s="202"/>
      <c r="FV1692" s="202"/>
      <c r="FW1692" s="202"/>
      <c r="FX1692" s="202"/>
      <c r="FY1692" s="202"/>
      <c r="FZ1692" s="202"/>
      <c r="GA1692" s="202"/>
      <c r="GB1692" s="202"/>
      <c r="GC1692" s="202"/>
      <c r="GD1692" s="202"/>
      <c r="GE1692" s="202"/>
      <c r="GF1692" s="202"/>
      <c r="GG1692" s="202"/>
      <c r="GH1692" s="202"/>
      <c r="GI1692" s="202"/>
      <c r="GJ1692" s="202"/>
      <c r="GK1692" s="202"/>
      <c r="GL1692" s="202"/>
      <c r="GM1692" s="202"/>
      <c r="GN1692" s="202"/>
      <c r="GO1692" s="202"/>
      <c r="GP1692" s="202"/>
      <c r="GQ1692" s="202"/>
      <c r="GR1692" s="202"/>
      <c r="GS1692" s="202"/>
      <c r="GT1692" s="202"/>
      <c r="GU1692" s="202"/>
      <c r="GV1692" s="202"/>
      <c r="GW1692" s="202"/>
      <c r="GX1692" s="202"/>
      <c r="GY1692" s="202"/>
      <c r="GZ1692" s="202"/>
      <c r="HA1692" s="202"/>
      <c r="HB1692" s="202"/>
      <c r="HC1692" s="202"/>
      <c r="HD1692" s="202"/>
      <c r="HE1692" s="202"/>
      <c r="HF1692" s="202"/>
      <c r="HG1692" s="202"/>
      <c r="HH1692" s="202"/>
      <c r="HI1692" s="202"/>
      <c r="HJ1692" s="202"/>
      <c r="HK1692" s="202"/>
      <c r="HL1692" s="202"/>
      <c r="HM1692" s="202"/>
      <c r="HN1692" s="202"/>
      <c r="HO1692" s="202"/>
      <c r="HP1692" s="202"/>
      <c r="HQ1692" s="202"/>
      <c r="HR1692" s="202"/>
      <c r="HS1692" s="202"/>
      <c r="HT1692" s="202"/>
      <c r="HU1692" s="202"/>
      <c r="HV1692" s="202"/>
      <c r="HW1692" s="202"/>
      <c r="HX1692" s="202"/>
      <c r="HY1692" s="202"/>
      <c r="HZ1692" s="202"/>
      <c r="IA1692" s="202"/>
      <c r="IB1692" s="202"/>
      <c r="IC1692" s="202"/>
      <c r="ID1692" s="202"/>
      <c r="IE1692" s="202"/>
      <c r="IF1692" s="202"/>
      <c r="IG1692" s="202"/>
      <c r="IH1692" s="202"/>
      <c r="II1692" s="202"/>
      <c r="IJ1692" s="202"/>
      <c r="IK1692" s="202"/>
      <c r="IL1692" s="202"/>
      <c r="IM1692" s="202"/>
      <c r="IN1692" s="202"/>
      <c r="IO1692" s="202"/>
      <c r="IP1692" s="202"/>
      <c r="IQ1692" s="202"/>
      <c r="IR1692" s="202"/>
      <c r="IS1692" s="202"/>
      <c r="IT1692" s="202"/>
      <c r="IU1692" s="202"/>
      <c r="IV1692" s="202"/>
      <c r="IW1692" s="202"/>
      <c r="IX1692" s="202"/>
      <c r="IY1692" s="202"/>
      <c r="IZ1692" s="202"/>
      <c r="JA1692" s="202"/>
      <c r="JB1692" s="202"/>
      <c r="JC1692" s="202"/>
      <c r="JD1692" s="202"/>
    </row>
    <row r="1693" spans="1:264" s="686" customFormat="1" ht="45" x14ac:dyDescent="0.25">
      <c r="A1693" s="641"/>
      <c r="B1693" s="641">
        <v>1</v>
      </c>
      <c r="C1693" s="1129" t="s">
        <v>491</v>
      </c>
      <c r="D1693" s="1062"/>
      <c r="E1693" s="951"/>
      <c r="F1693" s="1575">
        <f t="shared" si="1364"/>
        <v>0</v>
      </c>
      <c r="G1693" s="952">
        <f t="shared" si="1367"/>
        <v>0</v>
      </c>
      <c r="H1693" s="952">
        <f t="shared" si="1367"/>
        <v>0</v>
      </c>
      <c r="I1693" s="1070">
        <f t="shared" si="1366"/>
        <v>0</v>
      </c>
      <c r="J1693" s="3451">
        <f t="shared" si="1366"/>
        <v>0</v>
      </c>
      <c r="K1693" s="1152"/>
      <c r="L1693" s="1152"/>
      <c r="M1693" s="1153"/>
      <c r="N1693" s="1153"/>
      <c r="O1693" s="1153"/>
      <c r="P1693" s="1153"/>
      <c r="Q1693" s="1153"/>
      <c r="R1693" s="1153"/>
      <c r="S1693" s="1191"/>
      <c r="T1693" s="1191"/>
      <c r="U1693" s="1151"/>
      <c r="V1693" s="1191"/>
      <c r="W1693" s="3025"/>
      <c r="X1693" s="1191"/>
      <c r="Y1693" s="1191"/>
      <c r="Z1693" s="1984"/>
      <c r="AA1693" s="1984"/>
      <c r="AB1693" s="1191"/>
      <c r="AC1693" s="3709"/>
      <c r="AD1693" s="202"/>
      <c r="AE1693" s="202"/>
      <c r="AF1693" s="202"/>
      <c r="AG1693" s="202"/>
      <c r="AH1693" s="202"/>
      <c r="AI1693" s="202"/>
      <c r="AJ1693" s="202"/>
      <c r="AK1693" s="202"/>
      <c r="AL1693" s="202"/>
      <c r="AM1693" s="202"/>
      <c r="AN1693" s="202"/>
      <c r="AO1693" s="202"/>
      <c r="AP1693" s="202"/>
      <c r="AQ1693" s="202"/>
      <c r="AR1693" s="202"/>
      <c r="AS1693" s="202"/>
      <c r="AT1693" s="202"/>
      <c r="AU1693" s="202"/>
      <c r="AV1693" s="202"/>
      <c r="AW1693" s="202"/>
      <c r="AX1693" s="202"/>
      <c r="AY1693" s="202"/>
      <c r="AZ1693" s="202"/>
      <c r="BA1693" s="202"/>
      <c r="BB1693" s="202"/>
      <c r="BC1693" s="202"/>
      <c r="BD1693" s="202"/>
      <c r="BE1693" s="202"/>
      <c r="BF1693" s="202"/>
      <c r="BG1693" s="202"/>
      <c r="BH1693" s="202"/>
      <c r="BI1693" s="202"/>
      <c r="BJ1693" s="202"/>
      <c r="BK1693" s="202"/>
      <c r="BL1693" s="202"/>
      <c r="BM1693" s="202"/>
      <c r="BN1693" s="202"/>
      <c r="BO1693" s="202"/>
      <c r="BP1693" s="202"/>
      <c r="BQ1693" s="202"/>
      <c r="BR1693" s="202"/>
      <c r="BS1693" s="202"/>
      <c r="BT1693" s="202"/>
      <c r="BU1693" s="202"/>
      <c r="BV1693" s="202"/>
      <c r="BW1693" s="202"/>
      <c r="BX1693" s="202"/>
      <c r="BY1693" s="202"/>
      <c r="BZ1693" s="202"/>
      <c r="CA1693" s="202"/>
      <c r="CB1693" s="202"/>
      <c r="CC1693" s="202"/>
      <c r="CD1693" s="202"/>
      <c r="CE1693" s="202"/>
      <c r="CF1693" s="202"/>
      <c r="CG1693" s="202"/>
      <c r="CH1693" s="202"/>
      <c r="CI1693" s="202"/>
      <c r="CJ1693" s="202"/>
      <c r="CK1693" s="202"/>
      <c r="CL1693" s="202"/>
      <c r="CM1693" s="202"/>
      <c r="CN1693" s="202"/>
      <c r="CO1693" s="202"/>
      <c r="CP1693" s="202"/>
      <c r="CQ1693" s="202"/>
      <c r="CR1693" s="202"/>
      <c r="CS1693" s="202"/>
      <c r="CT1693" s="202"/>
      <c r="CU1693" s="202"/>
      <c r="CV1693" s="202"/>
      <c r="CW1693" s="202"/>
      <c r="CX1693" s="202"/>
      <c r="CY1693" s="202"/>
      <c r="CZ1693" s="202"/>
      <c r="DA1693" s="202"/>
      <c r="DB1693" s="202"/>
      <c r="DC1693" s="202"/>
      <c r="DD1693" s="202"/>
      <c r="DE1693" s="202"/>
      <c r="DF1693" s="202"/>
      <c r="DG1693" s="202"/>
      <c r="DH1693" s="202"/>
      <c r="DI1693" s="202"/>
      <c r="DJ1693" s="202"/>
      <c r="DK1693" s="202"/>
      <c r="DL1693" s="202"/>
      <c r="DM1693" s="202"/>
      <c r="DN1693" s="202"/>
      <c r="DO1693" s="202"/>
      <c r="DP1693" s="202"/>
      <c r="DQ1693" s="202"/>
      <c r="DR1693" s="202"/>
      <c r="DS1693" s="202"/>
      <c r="DT1693" s="202"/>
      <c r="DU1693" s="202"/>
      <c r="DV1693" s="202"/>
      <c r="DW1693" s="202"/>
      <c r="DX1693" s="202"/>
      <c r="DY1693" s="202"/>
      <c r="DZ1693" s="202"/>
      <c r="EA1693" s="202"/>
      <c r="EB1693" s="202"/>
      <c r="EC1693" s="202"/>
      <c r="ED1693" s="202"/>
      <c r="EE1693" s="202"/>
      <c r="EF1693" s="202"/>
      <c r="EG1693" s="202"/>
      <c r="EH1693" s="202"/>
      <c r="EI1693" s="202"/>
      <c r="EJ1693" s="202"/>
      <c r="EK1693" s="202"/>
      <c r="EL1693" s="202"/>
      <c r="EM1693" s="202"/>
      <c r="EN1693" s="202"/>
      <c r="EO1693" s="202"/>
      <c r="EP1693" s="202"/>
      <c r="EQ1693" s="202"/>
      <c r="ER1693" s="202"/>
      <c r="ES1693" s="202"/>
      <c r="ET1693" s="202"/>
      <c r="EU1693" s="202"/>
      <c r="EV1693" s="202"/>
      <c r="EW1693" s="202"/>
      <c r="EX1693" s="202"/>
      <c r="EY1693" s="202"/>
      <c r="EZ1693" s="202"/>
      <c r="FA1693" s="202"/>
      <c r="FB1693" s="202"/>
      <c r="FC1693" s="202"/>
      <c r="FD1693" s="202"/>
      <c r="FE1693" s="202"/>
      <c r="FF1693" s="202"/>
      <c r="FG1693" s="202"/>
      <c r="FH1693" s="202"/>
      <c r="FI1693" s="202"/>
      <c r="FJ1693" s="202"/>
      <c r="FK1693" s="202"/>
      <c r="FL1693" s="202"/>
      <c r="FM1693" s="202"/>
      <c r="FN1693" s="202"/>
      <c r="FO1693" s="202"/>
      <c r="FP1693" s="202"/>
      <c r="FQ1693" s="202"/>
      <c r="FR1693" s="202"/>
      <c r="FS1693" s="202"/>
      <c r="FT1693" s="202"/>
      <c r="FU1693" s="202"/>
      <c r="FV1693" s="202"/>
      <c r="FW1693" s="202"/>
      <c r="FX1693" s="202"/>
      <c r="FY1693" s="202"/>
      <c r="FZ1693" s="202"/>
      <c r="GA1693" s="202"/>
      <c r="GB1693" s="202"/>
      <c r="GC1693" s="202"/>
      <c r="GD1693" s="202"/>
      <c r="GE1693" s="202"/>
      <c r="GF1693" s="202"/>
      <c r="GG1693" s="202"/>
      <c r="GH1693" s="202"/>
      <c r="GI1693" s="202"/>
      <c r="GJ1693" s="202"/>
      <c r="GK1693" s="202"/>
      <c r="GL1693" s="202"/>
      <c r="GM1693" s="202"/>
      <c r="GN1693" s="202"/>
      <c r="GO1693" s="202"/>
      <c r="GP1693" s="202"/>
      <c r="GQ1693" s="202"/>
      <c r="GR1693" s="202"/>
      <c r="GS1693" s="202"/>
      <c r="GT1693" s="202"/>
      <c r="GU1693" s="202"/>
      <c r="GV1693" s="202"/>
      <c r="GW1693" s="202"/>
      <c r="GX1693" s="202"/>
      <c r="GY1693" s="202"/>
      <c r="GZ1693" s="202"/>
      <c r="HA1693" s="202"/>
      <c r="HB1693" s="202"/>
      <c r="HC1693" s="202"/>
      <c r="HD1693" s="202"/>
      <c r="HE1693" s="202"/>
      <c r="HF1693" s="202"/>
      <c r="HG1693" s="202"/>
      <c r="HH1693" s="202"/>
      <c r="HI1693" s="202"/>
      <c r="HJ1693" s="202"/>
      <c r="HK1693" s="202"/>
      <c r="HL1693" s="202"/>
      <c r="HM1693" s="202"/>
      <c r="HN1693" s="202"/>
      <c r="HO1693" s="202"/>
      <c r="HP1693" s="202"/>
      <c r="HQ1693" s="202"/>
      <c r="HR1693" s="202"/>
      <c r="HS1693" s="202"/>
      <c r="HT1693" s="202"/>
      <c r="HU1693" s="202"/>
      <c r="HV1693" s="202"/>
      <c r="HW1693" s="202"/>
      <c r="HX1693" s="202"/>
      <c r="HY1693" s="202"/>
      <c r="HZ1693" s="202"/>
      <c r="IA1693" s="202"/>
      <c r="IB1693" s="202"/>
      <c r="IC1693" s="202"/>
      <c r="ID1693" s="202"/>
      <c r="IE1693" s="202"/>
      <c r="IF1693" s="202"/>
      <c r="IG1693" s="202"/>
      <c r="IH1693" s="202"/>
      <c r="II1693" s="202"/>
      <c r="IJ1693" s="202"/>
      <c r="IK1693" s="202"/>
      <c r="IL1693" s="202"/>
      <c r="IM1693" s="202"/>
      <c r="IN1693" s="202"/>
      <c r="IO1693" s="202"/>
      <c r="IP1693" s="202"/>
      <c r="IQ1693" s="202"/>
      <c r="IR1693" s="202"/>
      <c r="IS1693" s="202"/>
      <c r="IT1693" s="202"/>
      <c r="IU1693" s="202"/>
      <c r="IV1693" s="202"/>
      <c r="IW1693" s="202"/>
      <c r="IX1693" s="202"/>
      <c r="IY1693" s="202"/>
      <c r="IZ1693" s="202"/>
      <c r="JA1693" s="202"/>
      <c r="JB1693" s="202"/>
      <c r="JC1693" s="202"/>
      <c r="JD1693" s="202"/>
    </row>
    <row r="1694" spans="1:264" s="686" customFormat="1" ht="45" x14ac:dyDescent="0.25">
      <c r="A1694" s="641"/>
      <c r="B1694" s="641">
        <v>1</v>
      </c>
      <c r="C1694" s="1129" t="s">
        <v>492</v>
      </c>
      <c r="D1694" s="1062"/>
      <c r="E1694" s="951"/>
      <c r="F1694" s="1575">
        <f t="shared" si="1364"/>
        <v>51</v>
      </c>
      <c r="G1694" s="952">
        <f t="shared" si="1367"/>
        <v>8.5</v>
      </c>
      <c r="H1694" s="952">
        <f t="shared" si="1367"/>
        <v>0</v>
      </c>
      <c r="I1694" s="1070">
        <f t="shared" si="1366"/>
        <v>0</v>
      </c>
      <c r="J1694" s="3451">
        <f t="shared" si="1366"/>
        <v>0</v>
      </c>
      <c r="K1694" s="1152"/>
      <c r="L1694" s="1152"/>
      <c r="M1694" s="1153"/>
      <c r="N1694" s="1153"/>
      <c r="O1694" s="1153"/>
      <c r="P1694" s="1153"/>
      <c r="Q1694" s="1153"/>
      <c r="R1694" s="1153"/>
      <c r="S1694" s="1191"/>
      <c r="T1694" s="1191"/>
      <c r="U1694" s="1151"/>
      <c r="V1694" s="1191"/>
      <c r="W1694" s="3025"/>
      <c r="X1694" s="1191"/>
      <c r="Y1694" s="1191"/>
      <c r="Z1694" s="1984"/>
      <c r="AA1694" s="1984"/>
      <c r="AB1694" s="1191"/>
      <c r="AC1694" s="3709"/>
      <c r="AD1694" s="202"/>
      <c r="AE1694" s="202"/>
      <c r="AF1694" s="202"/>
      <c r="AG1694" s="202"/>
      <c r="AH1694" s="202"/>
      <c r="AI1694" s="202"/>
      <c r="AJ1694" s="202"/>
      <c r="AK1694" s="202"/>
      <c r="AL1694" s="202"/>
      <c r="AM1694" s="202"/>
      <c r="AN1694" s="202"/>
      <c r="AO1694" s="202"/>
      <c r="AP1694" s="202"/>
      <c r="AQ1694" s="202"/>
      <c r="AR1694" s="202"/>
      <c r="AS1694" s="202"/>
      <c r="AT1694" s="202"/>
      <c r="AU1694" s="202"/>
      <c r="AV1694" s="202"/>
      <c r="AW1694" s="202"/>
      <c r="AX1694" s="202"/>
      <c r="AY1694" s="202"/>
      <c r="AZ1694" s="202"/>
      <c r="BA1694" s="202"/>
      <c r="BB1694" s="202"/>
      <c r="BC1694" s="202"/>
      <c r="BD1694" s="202"/>
      <c r="BE1694" s="202"/>
      <c r="BF1694" s="202"/>
      <c r="BG1694" s="202"/>
      <c r="BH1694" s="202"/>
      <c r="BI1694" s="202"/>
      <c r="BJ1694" s="202"/>
      <c r="BK1694" s="202"/>
      <c r="BL1694" s="202"/>
      <c r="BM1694" s="202"/>
      <c r="BN1694" s="202"/>
      <c r="BO1694" s="202"/>
      <c r="BP1694" s="202"/>
      <c r="BQ1694" s="202"/>
      <c r="BR1694" s="202"/>
      <c r="BS1694" s="202"/>
      <c r="BT1694" s="202"/>
      <c r="BU1694" s="202"/>
      <c r="BV1694" s="202"/>
      <c r="BW1694" s="202"/>
      <c r="BX1694" s="202"/>
      <c r="BY1694" s="202"/>
      <c r="BZ1694" s="202"/>
      <c r="CA1694" s="202"/>
      <c r="CB1694" s="202"/>
      <c r="CC1694" s="202"/>
      <c r="CD1694" s="202"/>
      <c r="CE1694" s="202"/>
      <c r="CF1694" s="202"/>
      <c r="CG1694" s="202"/>
      <c r="CH1694" s="202"/>
      <c r="CI1694" s="202"/>
      <c r="CJ1694" s="202"/>
      <c r="CK1694" s="202"/>
      <c r="CL1694" s="202"/>
      <c r="CM1694" s="202"/>
      <c r="CN1694" s="202"/>
      <c r="CO1694" s="202"/>
      <c r="CP1694" s="202"/>
      <c r="CQ1694" s="202"/>
      <c r="CR1694" s="202"/>
      <c r="CS1694" s="202"/>
      <c r="CT1694" s="202"/>
      <c r="CU1694" s="202"/>
      <c r="CV1694" s="202"/>
      <c r="CW1694" s="202"/>
      <c r="CX1694" s="202"/>
      <c r="CY1694" s="202"/>
      <c r="CZ1694" s="202"/>
      <c r="DA1694" s="202"/>
      <c r="DB1694" s="202"/>
      <c r="DC1694" s="202"/>
      <c r="DD1694" s="202"/>
      <c r="DE1694" s="202"/>
      <c r="DF1694" s="202"/>
      <c r="DG1694" s="202"/>
      <c r="DH1694" s="202"/>
      <c r="DI1694" s="202"/>
      <c r="DJ1694" s="202"/>
      <c r="DK1694" s="202"/>
      <c r="DL1694" s="202"/>
      <c r="DM1694" s="202"/>
      <c r="DN1694" s="202"/>
      <c r="DO1694" s="202"/>
      <c r="DP1694" s="202"/>
      <c r="DQ1694" s="202"/>
      <c r="DR1694" s="202"/>
      <c r="DS1694" s="202"/>
      <c r="DT1694" s="202"/>
      <c r="DU1694" s="202"/>
      <c r="DV1694" s="202"/>
      <c r="DW1694" s="202"/>
      <c r="DX1694" s="202"/>
      <c r="DY1694" s="202"/>
      <c r="DZ1694" s="202"/>
      <c r="EA1694" s="202"/>
      <c r="EB1694" s="202"/>
      <c r="EC1694" s="202"/>
      <c r="ED1694" s="202"/>
      <c r="EE1694" s="202"/>
      <c r="EF1694" s="202"/>
      <c r="EG1694" s="202"/>
      <c r="EH1694" s="202"/>
      <c r="EI1694" s="202"/>
      <c r="EJ1694" s="202"/>
      <c r="EK1694" s="202"/>
      <c r="EL1694" s="202"/>
      <c r="EM1694" s="202"/>
      <c r="EN1694" s="202"/>
      <c r="EO1694" s="202"/>
      <c r="EP1694" s="202"/>
      <c r="EQ1694" s="202"/>
      <c r="ER1694" s="202"/>
      <c r="ES1694" s="202"/>
      <c r="ET1694" s="202"/>
      <c r="EU1694" s="202"/>
      <c r="EV1694" s="202"/>
      <c r="EW1694" s="202"/>
      <c r="EX1694" s="202"/>
      <c r="EY1694" s="202"/>
      <c r="EZ1694" s="202"/>
      <c r="FA1694" s="202"/>
      <c r="FB1694" s="202"/>
      <c r="FC1694" s="202"/>
      <c r="FD1694" s="202"/>
      <c r="FE1694" s="202"/>
      <c r="FF1694" s="202"/>
      <c r="FG1694" s="202"/>
      <c r="FH1694" s="202"/>
      <c r="FI1694" s="202"/>
      <c r="FJ1694" s="202"/>
      <c r="FK1694" s="202"/>
      <c r="FL1694" s="202"/>
      <c r="FM1694" s="202"/>
      <c r="FN1694" s="202"/>
      <c r="FO1694" s="202"/>
      <c r="FP1694" s="202"/>
      <c r="FQ1694" s="202"/>
      <c r="FR1694" s="202"/>
      <c r="FS1694" s="202"/>
      <c r="FT1694" s="202"/>
      <c r="FU1694" s="202"/>
      <c r="FV1694" s="202"/>
      <c r="FW1694" s="202"/>
      <c r="FX1694" s="202"/>
      <c r="FY1694" s="202"/>
      <c r="FZ1694" s="202"/>
      <c r="GA1694" s="202"/>
      <c r="GB1694" s="202"/>
      <c r="GC1694" s="202"/>
      <c r="GD1694" s="202"/>
      <c r="GE1694" s="202"/>
      <c r="GF1694" s="202"/>
      <c r="GG1694" s="202"/>
      <c r="GH1694" s="202"/>
      <c r="GI1694" s="202"/>
      <c r="GJ1694" s="202"/>
      <c r="GK1694" s="202"/>
      <c r="GL1694" s="202"/>
      <c r="GM1694" s="202"/>
      <c r="GN1694" s="202"/>
      <c r="GO1694" s="202"/>
      <c r="GP1694" s="202"/>
      <c r="GQ1694" s="202"/>
      <c r="GR1694" s="202"/>
      <c r="GS1694" s="202"/>
      <c r="GT1694" s="202"/>
      <c r="GU1694" s="202"/>
      <c r="GV1694" s="202"/>
      <c r="GW1694" s="202"/>
      <c r="GX1694" s="202"/>
      <c r="GY1694" s="202"/>
      <c r="GZ1694" s="202"/>
      <c r="HA1694" s="202"/>
      <c r="HB1694" s="202"/>
      <c r="HC1694" s="202"/>
      <c r="HD1694" s="202"/>
      <c r="HE1694" s="202"/>
      <c r="HF1694" s="202"/>
      <c r="HG1694" s="202"/>
      <c r="HH1694" s="202"/>
      <c r="HI1694" s="202"/>
      <c r="HJ1694" s="202"/>
      <c r="HK1694" s="202"/>
      <c r="HL1694" s="202"/>
      <c r="HM1694" s="202"/>
      <c r="HN1694" s="202"/>
      <c r="HO1694" s="202"/>
      <c r="HP1694" s="202"/>
      <c r="HQ1694" s="202"/>
      <c r="HR1694" s="202"/>
      <c r="HS1694" s="202"/>
      <c r="HT1694" s="202"/>
      <c r="HU1694" s="202"/>
      <c r="HV1694" s="202"/>
      <c r="HW1694" s="202"/>
      <c r="HX1694" s="202"/>
      <c r="HY1694" s="202"/>
      <c r="HZ1694" s="202"/>
      <c r="IA1694" s="202"/>
      <c r="IB1694" s="202"/>
      <c r="IC1694" s="202"/>
      <c r="ID1694" s="202"/>
      <c r="IE1694" s="202"/>
      <c r="IF1694" s="202"/>
      <c r="IG1694" s="202"/>
      <c r="IH1694" s="202"/>
      <c r="II1694" s="202"/>
      <c r="IJ1694" s="202"/>
      <c r="IK1694" s="202"/>
      <c r="IL1694" s="202"/>
      <c r="IM1694" s="202"/>
      <c r="IN1694" s="202"/>
      <c r="IO1694" s="202"/>
      <c r="IP1694" s="202"/>
      <c r="IQ1694" s="202"/>
      <c r="IR1694" s="202"/>
      <c r="IS1694" s="202"/>
      <c r="IT1694" s="202"/>
      <c r="IU1694" s="202"/>
      <c r="IV1694" s="202"/>
      <c r="IW1694" s="202"/>
      <c r="IX1694" s="202"/>
      <c r="IY1694" s="202"/>
      <c r="IZ1694" s="202"/>
      <c r="JA1694" s="202"/>
      <c r="JB1694" s="202"/>
      <c r="JC1694" s="202"/>
      <c r="JD1694" s="202"/>
    </row>
    <row r="1695" spans="1:264" s="686" customFormat="1" ht="30" x14ac:dyDescent="0.25">
      <c r="A1695" s="641"/>
      <c r="B1695" s="641">
        <v>1</v>
      </c>
      <c r="C1695" s="1129" t="s">
        <v>493</v>
      </c>
      <c r="D1695" s="1062"/>
      <c r="E1695" s="951"/>
      <c r="F1695" s="1575">
        <f t="shared" si="1364"/>
        <v>121</v>
      </c>
      <c r="G1695" s="952">
        <f t="shared" si="1367"/>
        <v>20.166666666666668</v>
      </c>
      <c r="H1695" s="952">
        <f t="shared" si="1367"/>
        <v>0</v>
      </c>
      <c r="I1695" s="1070">
        <f t="shared" si="1366"/>
        <v>0</v>
      </c>
      <c r="J1695" s="3451">
        <f t="shared" si="1366"/>
        <v>0</v>
      </c>
      <c r="K1695" s="1152"/>
      <c r="L1695" s="1152"/>
      <c r="M1695" s="1153"/>
      <c r="N1695" s="1153"/>
      <c r="O1695" s="1153"/>
      <c r="P1695" s="1153"/>
      <c r="Q1695" s="1153"/>
      <c r="R1695" s="1153"/>
      <c r="S1695" s="1191"/>
      <c r="T1695" s="1191"/>
      <c r="U1695" s="1151"/>
      <c r="V1695" s="1191"/>
      <c r="W1695" s="3025"/>
      <c r="X1695" s="1191"/>
      <c r="Y1695" s="1191"/>
      <c r="Z1695" s="1984"/>
      <c r="AA1695" s="1984"/>
      <c r="AB1695" s="1191"/>
      <c r="AC1695" s="3709"/>
      <c r="AD1695" s="202"/>
      <c r="AE1695" s="202"/>
      <c r="AF1695" s="202"/>
      <c r="AG1695" s="202"/>
      <c r="AH1695" s="202"/>
      <c r="AI1695" s="202"/>
      <c r="AJ1695" s="202"/>
      <c r="AK1695" s="202"/>
      <c r="AL1695" s="202"/>
      <c r="AM1695" s="202"/>
      <c r="AN1695" s="202"/>
      <c r="AO1695" s="202"/>
      <c r="AP1695" s="202"/>
      <c r="AQ1695" s="202"/>
      <c r="AR1695" s="202"/>
      <c r="AS1695" s="202"/>
      <c r="AT1695" s="202"/>
      <c r="AU1695" s="202"/>
      <c r="AV1695" s="202"/>
      <c r="AW1695" s="202"/>
      <c r="AX1695" s="202"/>
      <c r="AY1695" s="202"/>
      <c r="AZ1695" s="202"/>
      <c r="BA1695" s="202"/>
      <c r="BB1695" s="202"/>
      <c r="BC1695" s="202"/>
      <c r="BD1695" s="202"/>
      <c r="BE1695" s="202"/>
      <c r="BF1695" s="202"/>
      <c r="BG1695" s="202"/>
      <c r="BH1695" s="202"/>
      <c r="BI1695" s="202"/>
      <c r="BJ1695" s="202"/>
      <c r="BK1695" s="202"/>
      <c r="BL1695" s="202"/>
      <c r="BM1695" s="202"/>
      <c r="BN1695" s="202"/>
      <c r="BO1695" s="202"/>
      <c r="BP1695" s="202"/>
      <c r="BQ1695" s="202"/>
      <c r="BR1695" s="202"/>
      <c r="BS1695" s="202"/>
      <c r="BT1695" s="202"/>
      <c r="BU1695" s="202"/>
      <c r="BV1695" s="202"/>
      <c r="BW1695" s="202"/>
      <c r="BX1695" s="202"/>
      <c r="BY1695" s="202"/>
      <c r="BZ1695" s="202"/>
      <c r="CA1695" s="202"/>
      <c r="CB1695" s="202"/>
      <c r="CC1695" s="202"/>
      <c r="CD1695" s="202"/>
      <c r="CE1695" s="202"/>
      <c r="CF1695" s="202"/>
      <c r="CG1695" s="202"/>
      <c r="CH1695" s="202"/>
      <c r="CI1695" s="202"/>
      <c r="CJ1695" s="202"/>
      <c r="CK1695" s="202"/>
      <c r="CL1695" s="202"/>
      <c r="CM1695" s="202"/>
      <c r="CN1695" s="202"/>
      <c r="CO1695" s="202"/>
      <c r="CP1695" s="202"/>
      <c r="CQ1695" s="202"/>
      <c r="CR1695" s="202"/>
      <c r="CS1695" s="202"/>
      <c r="CT1695" s="202"/>
      <c r="CU1695" s="202"/>
      <c r="CV1695" s="202"/>
      <c r="CW1695" s="202"/>
      <c r="CX1695" s="202"/>
      <c r="CY1695" s="202"/>
      <c r="CZ1695" s="202"/>
      <c r="DA1695" s="202"/>
      <c r="DB1695" s="202"/>
      <c r="DC1695" s="202"/>
      <c r="DD1695" s="202"/>
      <c r="DE1695" s="202"/>
      <c r="DF1695" s="202"/>
      <c r="DG1695" s="202"/>
      <c r="DH1695" s="202"/>
      <c r="DI1695" s="202"/>
      <c r="DJ1695" s="202"/>
      <c r="DK1695" s="202"/>
      <c r="DL1695" s="202"/>
      <c r="DM1695" s="202"/>
      <c r="DN1695" s="202"/>
      <c r="DO1695" s="202"/>
      <c r="DP1695" s="202"/>
      <c r="DQ1695" s="202"/>
      <c r="DR1695" s="202"/>
      <c r="DS1695" s="202"/>
      <c r="DT1695" s="202"/>
      <c r="DU1695" s="202"/>
      <c r="DV1695" s="202"/>
      <c r="DW1695" s="202"/>
      <c r="DX1695" s="202"/>
      <c r="DY1695" s="202"/>
      <c r="DZ1695" s="202"/>
      <c r="EA1695" s="202"/>
      <c r="EB1695" s="202"/>
      <c r="EC1695" s="202"/>
      <c r="ED1695" s="202"/>
      <c r="EE1695" s="202"/>
      <c r="EF1695" s="202"/>
      <c r="EG1695" s="202"/>
      <c r="EH1695" s="202"/>
      <c r="EI1695" s="202"/>
      <c r="EJ1695" s="202"/>
      <c r="EK1695" s="202"/>
      <c r="EL1695" s="202"/>
      <c r="EM1695" s="202"/>
      <c r="EN1695" s="202"/>
      <c r="EO1695" s="202"/>
      <c r="EP1695" s="202"/>
      <c r="EQ1695" s="202"/>
      <c r="ER1695" s="202"/>
      <c r="ES1695" s="202"/>
      <c r="ET1695" s="202"/>
      <c r="EU1695" s="202"/>
      <c r="EV1695" s="202"/>
      <c r="EW1695" s="202"/>
      <c r="EX1695" s="202"/>
      <c r="EY1695" s="202"/>
      <c r="EZ1695" s="202"/>
      <c r="FA1695" s="202"/>
      <c r="FB1695" s="202"/>
      <c r="FC1695" s="202"/>
      <c r="FD1695" s="202"/>
      <c r="FE1695" s="202"/>
      <c r="FF1695" s="202"/>
      <c r="FG1695" s="202"/>
      <c r="FH1695" s="202"/>
      <c r="FI1695" s="202"/>
      <c r="FJ1695" s="202"/>
      <c r="FK1695" s="202"/>
      <c r="FL1695" s="202"/>
      <c r="FM1695" s="202"/>
      <c r="FN1695" s="202"/>
      <c r="FO1695" s="202"/>
      <c r="FP1695" s="202"/>
      <c r="FQ1695" s="202"/>
      <c r="FR1695" s="202"/>
      <c r="FS1695" s="202"/>
      <c r="FT1695" s="202"/>
      <c r="FU1695" s="202"/>
      <c r="FV1695" s="202"/>
      <c r="FW1695" s="202"/>
      <c r="FX1695" s="202"/>
      <c r="FY1695" s="202"/>
      <c r="FZ1695" s="202"/>
      <c r="GA1695" s="202"/>
      <c r="GB1695" s="202"/>
      <c r="GC1695" s="202"/>
      <c r="GD1695" s="202"/>
      <c r="GE1695" s="202"/>
      <c r="GF1695" s="202"/>
      <c r="GG1695" s="202"/>
      <c r="GH1695" s="202"/>
      <c r="GI1695" s="202"/>
      <c r="GJ1695" s="202"/>
      <c r="GK1695" s="202"/>
      <c r="GL1695" s="202"/>
      <c r="GM1695" s="202"/>
      <c r="GN1695" s="202"/>
      <c r="GO1695" s="202"/>
      <c r="GP1695" s="202"/>
      <c r="GQ1695" s="202"/>
      <c r="GR1695" s="202"/>
      <c r="GS1695" s="202"/>
      <c r="GT1695" s="202"/>
      <c r="GU1695" s="202"/>
      <c r="GV1695" s="202"/>
      <c r="GW1695" s="202"/>
      <c r="GX1695" s="202"/>
      <c r="GY1695" s="202"/>
      <c r="GZ1695" s="202"/>
      <c r="HA1695" s="202"/>
      <c r="HB1695" s="202"/>
      <c r="HC1695" s="202"/>
      <c r="HD1695" s="202"/>
      <c r="HE1695" s="202"/>
      <c r="HF1695" s="202"/>
      <c r="HG1695" s="202"/>
      <c r="HH1695" s="202"/>
      <c r="HI1695" s="202"/>
      <c r="HJ1695" s="202"/>
      <c r="HK1695" s="202"/>
      <c r="HL1695" s="202"/>
      <c r="HM1695" s="202"/>
      <c r="HN1695" s="202"/>
      <c r="HO1695" s="202"/>
      <c r="HP1695" s="202"/>
      <c r="HQ1695" s="202"/>
      <c r="HR1695" s="202"/>
      <c r="HS1695" s="202"/>
      <c r="HT1695" s="202"/>
      <c r="HU1695" s="202"/>
      <c r="HV1695" s="202"/>
      <c r="HW1695" s="202"/>
      <c r="HX1695" s="202"/>
      <c r="HY1695" s="202"/>
      <c r="HZ1695" s="202"/>
      <c r="IA1695" s="202"/>
      <c r="IB1695" s="202"/>
      <c r="IC1695" s="202"/>
      <c r="ID1695" s="202"/>
      <c r="IE1695" s="202"/>
      <c r="IF1695" s="202"/>
      <c r="IG1695" s="202"/>
      <c r="IH1695" s="202"/>
      <c r="II1695" s="202"/>
      <c r="IJ1695" s="202"/>
      <c r="IK1695" s="202"/>
      <c r="IL1695" s="202"/>
      <c r="IM1695" s="202"/>
      <c r="IN1695" s="202"/>
      <c r="IO1695" s="202"/>
      <c r="IP1695" s="202"/>
      <c r="IQ1695" s="202"/>
      <c r="IR1695" s="202"/>
      <c r="IS1695" s="202"/>
      <c r="IT1695" s="202"/>
      <c r="IU1695" s="202"/>
      <c r="IV1695" s="202"/>
      <c r="IW1695" s="202"/>
      <c r="IX1695" s="202"/>
      <c r="IY1695" s="202"/>
      <c r="IZ1695" s="202"/>
      <c r="JA1695" s="202"/>
      <c r="JB1695" s="202"/>
      <c r="JC1695" s="202"/>
      <c r="JD1695" s="202"/>
    </row>
    <row r="1696" spans="1:264" s="686" customFormat="1" ht="45" x14ac:dyDescent="0.25">
      <c r="A1696" s="641"/>
      <c r="B1696" s="641">
        <v>1</v>
      </c>
      <c r="C1696" s="1783" t="s">
        <v>494</v>
      </c>
      <c r="D1696" s="1062"/>
      <c r="E1696" s="951"/>
      <c r="F1696" s="1575">
        <f t="shared" si="1364"/>
        <v>9608</v>
      </c>
      <c r="G1696" s="952">
        <f t="shared" si="1367"/>
        <v>1601.3333333333335</v>
      </c>
      <c r="H1696" s="952">
        <f t="shared" si="1367"/>
        <v>195</v>
      </c>
      <c r="I1696" s="1070">
        <f t="shared" si="1366"/>
        <v>12.177352206494586</v>
      </c>
      <c r="J1696" s="3451">
        <f t="shared" si="1366"/>
        <v>0</v>
      </c>
      <c r="K1696" s="1152"/>
      <c r="L1696" s="1152"/>
      <c r="M1696" s="1153"/>
      <c r="N1696" s="1153"/>
      <c r="O1696" s="1153"/>
      <c r="P1696" s="1153"/>
      <c r="Q1696" s="1153"/>
      <c r="R1696" s="1153"/>
      <c r="S1696" s="1191"/>
      <c r="T1696" s="1191"/>
      <c r="U1696" s="1151"/>
      <c r="V1696" s="1191"/>
      <c r="W1696" s="3025"/>
      <c r="X1696" s="1191"/>
      <c r="Y1696" s="1191"/>
      <c r="Z1696" s="1984"/>
      <c r="AA1696" s="1984"/>
      <c r="AB1696" s="1191"/>
      <c r="AC1696" s="3709"/>
      <c r="AD1696" s="202"/>
      <c r="AE1696" s="202"/>
      <c r="AF1696" s="202"/>
      <c r="AG1696" s="202"/>
      <c r="AH1696" s="202"/>
      <c r="AI1696" s="202"/>
      <c r="AJ1696" s="202"/>
      <c r="AK1696" s="202"/>
      <c r="AL1696" s="202"/>
      <c r="AM1696" s="202"/>
      <c r="AN1696" s="202"/>
      <c r="AO1696" s="202"/>
      <c r="AP1696" s="202"/>
      <c r="AQ1696" s="202"/>
      <c r="AR1696" s="202"/>
      <c r="AS1696" s="202"/>
      <c r="AT1696" s="202"/>
      <c r="AU1696" s="202"/>
      <c r="AV1696" s="202"/>
      <c r="AW1696" s="202"/>
      <c r="AX1696" s="202"/>
      <c r="AY1696" s="202"/>
      <c r="AZ1696" s="202"/>
      <c r="BA1696" s="202"/>
      <c r="BB1696" s="202"/>
      <c r="BC1696" s="202"/>
      <c r="BD1696" s="202"/>
      <c r="BE1696" s="202"/>
      <c r="BF1696" s="202"/>
      <c r="BG1696" s="202"/>
      <c r="BH1696" s="202"/>
      <c r="BI1696" s="202"/>
      <c r="BJ1696" s="202"/>
      <c r="BK1696" s="202"/>
      <c r="BL1696" s="202"/>
      <c r="BM1696" s="202"/>
      <c r="BN1696" s="202"/>
      <c r="BO1696" s="202"/>
      <c r="BP1696" s="202"/>
      <c r="BQ1696" s="202"/>
      <c r="BR1696" s="202"/>
      <c r="BS1696" s="202"/>
      <c r="BT1696" s="202"/>
      <c r="BU1696" s="202"/>
      <c r="BV1696" s="202"/>
      <c r="BW1696" s="202"/>
      <c r="BX1696" s="202"/>
      <c r="BY1696" s="202"/>
      <c r="BZ1696" s="202"/>
      <c r="CA1696" s="202"/>
      <c r="CB1696" s="202"/>
      <c r="CC1696" s="202"/>
      <c r="CD1696" s="202"/>
      <c r="CE1696" s="202"/>
      <c r="CF1696" s="202"/>
      <c r="CG1696" s="202"/>
      <c r="CH1696" s="202"/>
      <c r="CI1696" s="202"/>
      <c r="CJ1696" s="202"/>
      <c r="CK1696" s="202"/>
      <c r="CL1696" s="202"/>
      <c r="CM1696" s="202"/>
      <c r="CN1696" s="202"/>
      <c r="CO1696" s="202"/>
      <c r="CP1696" s="202"/>
      <c r="CQ1696" s="202"/>
      <c r="CR1696" s="202"/>
      <c r="CS1696" s="202"/>
      <c r="CT1696" s="202"/>
      <c r="CU1696" s="202"/>
      <c r="CV1696" s="202"/>
      <c r="CW1696" s="202"/>
      <c r="CX1696" s="202"/>
      <c r="CY1696" s="202"/>
      <c r="CZ1696" s="202"/>
      <c r="DA1696" s="202"/>
      <c r="DB1696" s="202"/>
      <c r="DC1696" s="202"/>
      <c r="DD1696" s="202"/>
      <c r="DE1696" s="202"/>
      <c r="DF1696" s="202"/>
      <c r="DG1696" s="202"/>
      <c r="DH1696" s="202"/>
      <c r="DI1696" s="202"/>
      <c r="DJ1696" s="202"/>
      <c r="DK1696" s="202"/>
      <c r="DL1696" s="202"/>
      <c r="DM1696" s="202"/>
      <c r="DN1696" s="202"/>
      <c r="DO1696" s="202"/>
      <c r="DP1696" s="202"/>
      <c r="DQ1696" s="202"/>
      <c r="DR1696" s="202"/>
      <c r="DS1696" s="202"/>
      <c r="DT1696" s="202"/>
      <c r="DU1696" s="202"/>
      <c r="DV1696" s="202"/>
      <c r="DW1696" s="202"/>
      <c r="DX1696" s="202"/>
      <c r="DY1696" s="202"/>
      <c r="DZ1696" s="202"/>
      <c r="EA1696" s="202"/>
      <c r="EB1696" s="202"/>
      <c r="EC1696" s="202"/>
      <c r="ED1696" s="202"/>
      <c r="EE1696" s="202"/>
      <c r="EF1696" s="202"/>
      <c r="EG1696" s="202"/>
      <c r="EH1696" s="202"/>
      <c r="EI1696" s="202"/>
      <c r="EJ1696" s="202"/>
      <c r="EK1696" s="202"/>
      <c r="EL1696" s="202"/>
      <c r="EM1696" s="202"/>
      <c r="EN1696" s="202"/>
      <c r="EO1696" s="202"/>
      <c r="EP1696" s="202"/>
      <c r="EQ1696" s="202"/>
      <c r="ER1696" s="202"/>
      <c r="ES1696" s="202"/>
      <c r="ET1696" s="202"/>
      <c r="EU1696" s="202"/>
      <c r="EV1696" s="202"/>
      <c r="EW1696" s="202"/>
      <c r="EX1696" s="202"/>
      <c r="EY1696" s="202"/>
      <c r="EZ1696" s="202"/>
      <c r="FA1696" s="202"/>
      <c r="FB1696" s="202"/>
      <c r="FC1696" s="202"/>
      <c r="FD1696" s="202"/>
      <c r="FE1696" s="202"/>
      <c r="FF1696" s="202"/>
      <c r="FG1696" s="202"/>
      <c r="FH1696" s="202"/>
      <c r="FI1696" s="202"/>
      <c r="FJ1696" s="202"/>
      <c r="FK1696" s="202"/>
      <c r="FL1696" s="202"/>
      <c r="FM1696" s="202"/>
      <c r="FN1696" s="202"/>
      <c r="FO1696" s="202"/>
      <c r="FP1696" s="202"/>
      <c r="FQ1696" s="202"/>
      <c r="FR1696" s="202"/>
      <c r="FS1696" s="202"/>
      <c r="FT1696" s="202"/>
      <c r="FU1696" s="202"/>
      <c r="FV1696" s="202"/>
      <c r="FW1696" s="202"/>
      <c r="FX1696" s="202"/>
      <c r="FY1696" s="202"/>
      <c r="FZ1696" s="202"/>
      <c r="GA1696" s="202"/>
      <c r="GB1696" s="202"/>
      <c r="GC1696" s="202"/>
      <c r="GD1696" s="202"/>
      <c r="GE1696" s="202"/>
      <c r="GF1696" s="202"/>
      <c r="GG1696" s="202"/>
      <c r="GH1696" s="202"/>
      <c r="GI1696" s="202"/>
      <c r="GJ1696" s="202"/>
      <c r="GK1696" s="202"/>
      <c r="GL1696" s="202"/>
      <c r="GM1696" s="202"/>
      <c r="GN1696" s="202"/>
      <c r="GO1696" s="202"/>
      <c r="GP1696" s="202"/>
      <c r="GQ1696" s="202"/>
      <c r="GR1696" s="202"/>
      <c r="GS1696" s="202"/>
      <c r="GT1696" s="202"/>
      <c r="GU1696" s="202"/>
      <c r="GV1696" s="202"/>
      <c r="GW1696" s="202"/>
      <c r="GX1696" s="202"/>
      <c r="GY1696" s="202"/>
      <c r="GZ1696" s="202"/>
      <c r="HA1696" s="202"/>
      <c r="HB1696" s="202"/>
      <c r="HC1696" s="202"/>
      <c r="HD1696" s="202"/>
      <c r="HE1696" s="202"/>
      <c r="HF1696" s="202"/>
      <c r="HG1696" s="202"/>
      <c r="HH1696" s="202"/>
      <c r="HI1696" s="202"/>
      <c r="HJ1696" s="202"/>
      <c r="HK1696" s="202"/>
      <c r="HL1696" s="202"/>
      <c r="HM1696" s="202"/>
      <c r="HN1696" s="202"/>
      <c r="HO1696" s="202"/>
      <c r="HP1696" s="202"/>
      <c r="HQ1696" s="202"/>
      <c r="HR1696" s="202"/>
      <c r="HS1696" s="202"/>
      <c r="HT1696" s="202"/>
      <c r="HU1696" s="202"/>
      <c r="HV1696" s="202"/>
      <c r="HW1696" s="202"/>
      <c r="HX1696" s="202"/>
      <c r="HY1696" s="202"/>
      <c r="HZ1696" s="202"/>
      <c r="IA1696" s="202"/>
      <c r="IB1696" s="202"/>
      <c r="IC1696" s="202"/>
      <c r="ID1696" s="202"/>
      <c r="IE1696" s="202"/>
      <c r="IF1696" s="202"/>
      <c r="IG1696" s="202"/>
      <c r="IH1696" s="202"/>
      <c r="II1696" s="202"/>
      <c r="IJ1696" s="202"/>
      <c r="IK1696" s="202"/>
      <c r="IL1696" s="202"/>
      <c r="IM1696" s="202"/>
      <c r="IN1696" s="202"/>
      <c r="IO1696" s="202"/>
      <c r="IP1696" s="202"/>
      <c r="IQ1696" s="202"/>
      <c r="IR1696" s="202"/>
      <c r="IS1696" s="202"/>
      <c r="IT1696" s="202"/>
      <c r="IU1696" s="202"/>
      <c r="IV1696" s="202"/>
      <c r="IW1696" s="202"/>
      <c r="IX1696" s="202"/>
      <c r="IY1696" s="202"/>
      <c r="IZ1696" s="202"/>
      <c r="JA1696" s="202"/>
      <c r="JB1696" s="202"/>
      <c r="JC1696" s="202"/>
      <c r="JD1696" s="202"/>
    </row>
    <row r="1697" spans="1:264" s="686" customFormat="1" ht="30" x14ac:dyDescent="0.25">
      <c r="A1697" s="641"/>
      <c r="B1697" s="641">
        <v>1</v>
      </c>
      <c r="C1697" s="1129" t="s">
        <v>495</v>
      </c>
      <c r="D1697" s="1062"/>
      <c r="E1697" s="951"/>
      <c r="F1697" s="1575">
        <f t="shared" si="1364"/>
        <v>1600</v>
      </c>
      <c r="G1697" s="952">
        <f t="shared" si="1367"/>
        <v>266.66666666666669</v>
      </c>
      <c r="H1697" s="952">
        <f t="shared" si="1367"/>
        <v>40</v>
      </c>
      <c r="I1697" s="1070">
        <f t="shared" si="1366"/>
        <v>15</v>
      </c>
      <c r="J1697" s="3451">
        <f t="shared" si="1366"/>
        <v>0</v>
      </c>
      <c r="K1697" s="1152"/>
      <c r="L1697" s="1152"/>
      <c r="M1697" s="1153"/>
      <c r="N1697" s="1153"/>
      <c r="O1697" s="1153"/>
      <c r="P1697" s="1153"/>
      <c r="Q1697" s="1153"/>
      <c r="R1697" s="1153"/>
      <c r="S1697" s="1191"/>
      <c r="T1697" s="1191"/>
      <c r="U1697" s="1151"/>
      <c r="V1697" s="1191"/>
      <c r="W1697" s="3025"/>
      <c r="X1697" s="1191"/>
      <c r="Y1697" s="1191"/>
      <c r="Z1697" s="1984"/>
      <c r="AA1697" s="1984"/>
      <c r="AB1697" s="1191"/>
      <c r="AC1697" s="3709"/>
      <c r="AD1697" s="202"/>
      <c r="AE1697" s="202"/>
      <c r="AF1697" s="202"/>
      <c r="AG1697" s="202"/>
      <c r="AH1697" s="202"/>
      <c r="AI1697" s="202"/>
      <c r="AJ1697" s="202"/>
      <c r="AK1697" s="202"/>
      <c r="AL1697" s="202"/>
      <c r="AM1697" s="202"/>
      <c r="AN1697" s="202"/>
      <c r="AO1697" s="202"/>
      <c r="AP1697" s="202"/>
      <c r="AQ1697" s="202"/>
      <c r="AR1697" s="202"/>
      <c r="AS1697" s="202"/>
      <c r="AT1697" s="202"/>
      <c r="AU1697" s="202"/>
      <c r="AV1697" s="202"/>
      <c r="AW1697" s="202"/>
      <c r="AX1697" s="202"/>
      <c r="AY1697" s="202"/>
      <c r="AZ1697" s="202"/>
      <c r="BA1697" s="202"/>
      <c r="BB1697" s="202"/>
      <c r="BC1697" s="202"/>
      <c r="BD1697" s="202"/>
      <c r="BE1697" s="202"/>
      <c r="BF1697" s="202"/>
      <c r="BG1697" s="202"/>
      <c r="BH1697" s="202"/>
      <c r="BI1697" s="202"/>
      <c r="BJ1697" s="202"/>
      <c r="BK1697" s="202"/>
      <c r="BL1697" s="202"/>
      <c r="BM1697" s="202"/>
      <c r="BN1697" s="202"/>
      <c r="BO1697" s="202"/>
      <c r="BP1697" s="202"/>
      <c r="BQ1697" s="202"/>
      <c r="BR1697" s="202"/>
      <c r="BS1697" s="202"/>
      <c r="BT1697" s="202"/>
      <c r="BU1697" s="202"/>
      <c r="BV1697" s="202"/>
      <c r="BW1697" s="202"/>
      <c r="BX1697" s="202"/>
      <c r="BY1697" s="202"/>
      <c r="BZ1697" s="202"/>
      <c r="CA1697" s="202"/>
      <c r="CB1697" s="202"/>
      <c r="CC1697" s="202"/>
      <c r="CD1697" s="202"/>
      <c r="CE1697" s="202"/>
      <c r="CF1697" s="202"/>
      <c r="CG1697" s="202"/>
      <c r="CH1697" s="202"/>
      <c r="CI1697" s="202"/>
      <c r="CJ1697" s="202"/>
      <c r="CK1697" s="202"/>
      <c r="CL1697" s="202"/>
      <c r="CM1697" s="202"/>
      <c r="CN1697" s="202"/>
      <c r="CO1697" s="202"/>
      <c r="CP1697" s="202"/>
      <c r="CQ1697" s="202"/>
      <c r="CR1697" s="202"/>
      <c r="CS1697" s="202"/>
      <c r="CT1697" s="202"/>
      <c r="CU1697" s="202"/>
      <c r="CV1697" s="202"/>
      <c r="CW1697" s="202"/>
      <c r="CX1697" s="202"/>
      <c r="CY1697" s="202"/>
      <c r="CZ1697" s="202"/>
      <c r="DA1697" s="202"/>
      <c r="DB1697" s="202"/>
      <c r="DC1697" s="202"/>
      <c r="DD1697" s="202"/>
      <c r="DE1697" s="202"/>
      <c r="DF1697" s="202"/>
      <c r="DG1697" s="202"/>
      <c r="DH1697" s="202"/>
      <c r="DI1697" s="202"/>
      <c r="DJ1697" s="202"/>
      <c r="DK1697" s="202"/>
      <c r="DL1697" s="202"/>
      <c r="DM1697" s="202"/>
      <c r="DN1697" s="202"/>
      <c r="DO1697" s="202"/>
      <c r="DP1697" s="202"/>
      <c r="DQ1697" s="202"/>
      <c r="DR1697" s="202"/>
      <c r="DS1697" s="202"/>
      <c r="DT1697" s="202"/>
      <c r="DU1697" s="202"/>
      <c r="DV1697" s="202"/>
      <c r="DW1697" s="202"/>
      <c r="DX1697" s="202"/>
      <c r="DY1697" s="202"/>
      <c r="DZ1697" s="202"/>
      <c r="EA1697" s="202"/>
      <c r="EB1697" s="202"/>
      <c r="EC1697" s="202"/>
      <c r="ED1697" s="202"/>
      <c r="EE1697" s="202"/>
      <c r="EF1697" s="202"/>
      <c r="EG1697" s="202"/>
      <c r="EH1697" s="202"/>
      <c r="EI1697" s="202"/>
      <c r="EJ1697" s="202"/>
      <c r="EK1697" s="202"/>
      <c r="EL1697" s="202"/>
      <c r="EM1697" s="202"/>
      <c r="EN1697" s="202"/>
      <c r="EO1697" s="202"/>
      <c r="EP1697" s="202"/>
      <c r="EQ1697" s="202"/>
      <c r="ER1697" s="202"/>
      <c r="ES1697" s="202"/>
      <c r="ET1697" s="202"/>
      <c r="EU1697" s="202"/>
      <c r="EV1697" s="202"/>
      <c r="EW1697" s="202"/>
      <c r="EX1697" s="202"/>
      <c r="EY1697" s="202"/>
      <c r="EZ1697" s="202"/>
      <c r="FA1697" s="202"/>
      <c r="FB1697" s="202"/>
      <c r="FC1697" s="202"/>
      <c r="FD1697" s="202"/>
      <c r="FE1697" s="202"/>
      <c r="FF1697" s="202"/>
      <c r="FG1697" s="202"/>
      <c r="FH1697" s="202"/>
      <c r="FI1697" s="202"/>
      <c r="FJ1697" s="202"/>
      <c r="FK1697" s="202"/>
      <c r="FL1697" s="202"/>
      <c r="FM1697" s="202"/>
      <c r="FN1697" s="202"/>
      <c r="FO1697" s="202"/>
      <c r="FP1697" s="202"/>
      <c r="FQ1697" s="202"/>
      <c r="FR1697" s="202"/>
      <c r="FS1697" s="202"/>
      <c r="FT1697" s="202"/>
      <c r="FU1697" s="202"/>
      <c r="FV1697" s="202"/>
      <c r="FW1697" s="202"/>
      <c r="FX1697" s="202"/>
      <c r="FY1697" s="202"/>
      <c r="FZ1697" s="202"/>
      <c r="GA1697" s="202"/>
      <c r="GB1697" s="202"/>
      <c r="GC1697" s="202"/>
      <c r="GD1697" s="202"/>
      <c r="GE1697" s="202"/>
      <c r="GF1697" s="202"/>
      <c r="GG1697" s="202"/>
      <c r="GH1697" s="202"/>
      <c r="GI1697" s="202"/>
      <c r="GJ1697" s="202"/>
      <c r="GK1697" s="202"/>
      <c r="GL1697" s="202"/>
      <c r="GM1697" s="202"/>
      <c r="GN1697" s="202"/>
      <c r="GO1697" s="202"/>
      <c r="GP1697" s="202"/>
      <c r="GQ1697" s="202"/>
      <c r="GR1697" s="202"/>
      <c r="GS1697" s="202"/>
      <c r="GT1697" s="202"/>
      <c r="GU1697" s="202"/>
      <c r="GV1697" s="202"/>
      <c r="GW1697" s="202"/>
      <c r="GX1697" s="202"/>
      <c r="GY1697" s="202"/>
      <c r="GZ1697" s="202"/>
      <c r="HA1697" s="202"/>
      <c r="HB1697" s="202"/>
      <c r="HC1697" s="202"/>
      <c r="HD1697" s="202"/>
      <c r="HE1697" s="202"/>
      <c r="HF1697" s="202"/>
      <c r="HG1697" s="202"/>
      <c r="HH1697" s="202"/>
      <c r="HI1697" s="202"/>
      <c r="HJ1697" s="202"/>
      <c r="HK1697" s="202"/>
      <c r="HL1697" s="202"/>
      <c r="HM1697" s="202"/>
      <c r="HN1697" s="202"/>
      <c r="HO1697" s="202"/>
      <c r="HP1697" s="202"/>
      <c r="HQ1697" s="202"/>
      <c r="HR1697" s="202"/>
      <c r="HS1697" s="202"/>
      <c r="HT1697" s="202"/>
      <c r="HU1697" s="202"/>
      <c r="HV1697" s="202"/>
      <c r="HW1697" s="202"/>
      <c r="HX1697" s="202"/>
      <c r="HY1697" s="202"/>
      <c r="HZ1697" s="202"/>
      <c r="IA1697" s="202"/>
      <c r="IB1697" s="202"/>
      <c r="IC1697" s="202"/>
      <c r="ID1697" s="202"/>
      <c r="IE1697" s="202"/>
      <c r="IF1697" s="202"/>
      <c r="IG1697" s="202"/>
      <c r="IH1697" s="202"/>
      <c r="II1697" s="202"/>
      <c r="IJ1697" s="202"/>
      <c r="IK1697" s="202"/>
      <c r="IL1697" s="202"/>
      <c r="IM1697" s="202"/>
      <c r="IN1697" s="202"/>
      <c r="IO1697" s="202"/>
      <c r="IP1697" s="202"/>
      <c r="IQ1697" s="202"/>
      <c r="IR1697" s="202"/>
      <c r="IS1697" s="202"/>
      <c r="IT1697" s="202"/>
      <c r="IU1697" s="202"/>
      <c r="IV1697" s="202"/>
      <c r="IW1697" s="202"/>
      <c r="IX1697" s="202"/>
      <c r="IY1697" s="202"/>
      <c r="IZ1697" s="202"/>
      <c r="JA1697" s="202"/>
      <c r="JB1697" s="202"/>
      <c r="JC1697" s="202"/>
      <c r="JD1697" s="202"/>
    </row>
    <row r="1698" spans="1:264" s="686" customFormat="1" ht="30" x14ac:dyDescent="0.25">
      <c r="A1698" s="641"/>
      <c r="B1698" s="641">
        <v>1</v>
      </c>
      <c r="C1698" s="1129" t="s">
        <v>542</v>
      </c>
      <c r="D1698" s="1062"/>
      <c r="E1698" s="951"/>
      <c r="F1698" s="1575">
        <f t="shared" si="1364"/>
        <v>0</v>
      </c>
      <c r="G1698" s="952">
        <f t="shared" si="1367"/>
        <v>0</v>
      </c>
      <c r="H1698" s="952">
        <f t="shared" si="1367"/>
        <v>0</v>
      </c>
      <c r="I1698" s="1070"/>
      <c r="J1698" s="3451">
        <f t="shared" ref="J1698" si="1370">J1625</f>
        <v>0</v>
      </c>
      <c r="K1698" s="1152"/>
      <c r="L1698" s="1152"/>
      <c r="M1698" s="1153"/>
      <c r="N1698" s="1153"/>
      <c r="O1698" s="1153"/>
      <c r="P1698" s="1153"/>
      <c r="Q1698" s="1153"/>
      <c r="R1698" s="1153"/>
      <c r="S1698" s="1191"/>
      <c r="T1698" s="1191"/>
      <c r="U1698" s="1151"/>
      <c r="V1698" s="1191"/>
      <c r="W1698" s="3025"/>
      <c r="X1698" s="1191"/>
      <c r="Y1698" s="1191"/>
      <c r="Z1698" s="1984"/>
      <c r="AA1698" s="1984"/>
      <c r="AB1698" s="1191"/>
      <c r="AC1698" s="3709"/>
      <c r="AD1698" s="202"/>
      <c r="AE1698" s="202"/>
      <c r="AF1698" s="202"/>
      <c r="AG1698" s="202"/>
      <c r="AH1698" s="202"/>
      <c r="AI1698" s="202"/>
      <c r="AJ1698" s="202"/>
      <c r="AK1698" s="202"/>
      <c r="AL1698" s="202"/>
      <c r="AM1698" s="202"/>
      <c r="AN1698" s="202"/>
      <c r="AO1698" s="202"/>
      <c r="AP1698" s="202"/>
      <c r="AQ1698" s="202"/>
      <c r="AR1698" s="202"/>
      <c r="AS1698" s="202"/>
      <c r="AT1698" s="202"/>
      <c r="AU1698" s="202"/>
      <c r="AV1698" s="202"/>
      <c r="AW1698" s="202"/>
      <c r="AX1698" s="202"/>
      <c r="AY1698" s="202"/>
      <c r="AZ1698" s="202"/>
      <c r="BA1698" s="202"/>
      <c r="BB1698" s="202"/>
      <c r="BC1698" s="202"/>
      <c r="BD1698" s="202"/>
      <c r="BE1698" s="202"/>
      <c r="BF1698" s="202"/>
      <c r="BG1698" s="202"/>
      <c r="BH1698" s="202"/>
      <c r="BI1698" s="202"/>
      <c r="BJ1698" s="202"/>
      <c r="BK1698" s="202"/>
      <c r="BL1698" s="202"/>
      <c r="BM1698" s="202"/>
      <c r="BN1698" s="202"/>
      <c r="BO1698" s="202"/>
      <c r="BP1698" s="202"/>
      <c r="BQ1698" s="202"/>
      <c r="BR1698" s="202"/>
      <c r="BS1698" s="202"/>
      <c r="BT1698" s="202"/>
      <c r="BU1698" s="202"/>
      <c r="BV1698" s="202"/>
      <c r="BW1698" s="202"/>
      <c r="BX1698" s="202"/>
      <c r="BY1698" s="202"/>
      <c r="BZ1698" s="202"/>
      <c r="CA1698" s="202"/>
      <c r="CB1698" s="202"/>
      <c r="CC1698" s="202"/>
      <c r="CD1698" s="202"/>
      <c r="CE1698" s="202"/>
      <c r="CF1698" s="202"/>
      <c r="CG1698" s="202"/>
      <c r="CH1698" s="202"/>
      <c r="CI1698" s="202"/>
      <c r="CJ1698" s="202"/>
      <c r="CK1698" s="202"/>
      <c r="CL1698" s="202"/>
      <c r="CM1698" s="202"/>
      <c r="CN1698" s="202"/>
      <c r="CO1698" s="202"/>
      <c r="CP1698" s="202"/>
      <c r="CQ1698" s="202"/>
      <c r="CR1698" s="202"/>
      <c r="CS1698" s="202"/>
      <c r="CT1698" s="202"/>
      <c r="CU1698" s="202"/>
      <c r="CV1698" s="202"/>
      <c r="CW1698" s="202"/>
      <c r="CX1698" s="202"/>
      <c r="CY1698" s="202"/>
      <c r="CZ1698" s="202"/>
      <c r="DA1698" s="202"/>
      <c r="DB1698" s="202"/>
      <c r="DC1698" s="202"/>
      <c r="DD1698" s="202"/>
      <c r="DE1698" s="202"/>
      <c r="DF1698" s="202"/>
      <c r="DG1698" s="202"/>
      <c r="DH1698" s="202"/>
      <c r="DI1698" s="202"/>
      <c r="DJ1698" s="202"/>
      <c r="DK1698" s="202"/>
      <c r="DL1698" s="202"/>
      <c r="DM1698" s="202"/>
      <c r="DN1698" s="202"/>
      <c r="DO1698" s="202"/>
      <c r="DP1698" s="202"/>
      <c r="DQ1698" s="202"/>
      <c r="DR1698" s="202"/>
      <c r="DS1698" s="202"/>
      <c r="DT1698" s="202"/>
      <c r="DU1698" s="202"/>
      <c r="DV1698" s="202"/>
      <c r="DW1698" s="202"/>
      <c r="DX1698" s="202"/>
      <c r="DY1698" s="202"/>
      <c r="DZ1698" s="202"/>
      <c r="EA1698" s="202"/>
      <c r="EB1698" s="202"/>
      <c r="EC1698" s="202"/>
      <c r="ED1698" s="202"/>
      <c r="EE1698" s="202"/>
      <c r="EF1698" s="202"/>
      <c r="EG1698" s="202"/>
      <c r="EH1698" s="202"/>
      <c r="EI1698" s="202"/>
      <c r="EJ1698" s="202"/>
      <c r="EK1698" s="202"/>
      <c r="EL1698" s="202"/>
      <c r="EM1698" s="202"/>
      <c r="EN1698" s="202"/>
      <c r="EO1698" s="202"/>
      <c r="EP1698" s="202"/>
      <c r="EQ1698" s="202"/>
      <c r="ER1698" s="202"/>
      <c r="ES1698" s="202"/>
      <c r="ET1698" s="202"/>
      <c r="EU1698" s="202"/>
      <c r="EV1698" s="202"/>
      <c r="EW1698" s="202"/>
      <c r="EX1698" s="202"/>
      <c r="EY1698" s="202"/>
      <c r="EZ1698" s="202"/>
      <c r="FA1698" s="202"/>
      <c r="FB1698" s="202"/>
      <c r="FC1698" s="202"/>
      <c r="FD1698" s="202"/>
      <c r="FE1698" s="202"/>
      <c r="FF1698" s="202"/>
      <c r="FG1698" s="202"/>
      <c r="FH1698" s="202"/>
      <c r="FI1698" s="202"/>
      <c r="FJ1698" s="202"/>
      <c r="FK1698" s="202"/>
      <c r="FL1698" s="202"/>
      <c r="FM1698" s="202"/>
      <c r="FN1698" s="202"/>
      <c r="FO1698" s="202"/>
      <c r="FP1698" s="202"/>
      <c r="FQ1698" s="202"/>
      <c r="FR1698" s="202"/>
      <c r="FS1698" s="202"/>
      <c r="FT1698" s="202"/>
      <c r="FU1698" s="202"/>
      <c r="FV1698" s="202"/>
      <c r="FW1698" s="202"/>
      <c r="FX1698" s="202"/>
      <c r="FY1698" s="202"/>
      <c r="FZ1698" s="202"/>
      <c r="GA1698" s="202"/>
      <c r="GB1698" s="202"/>
      <c r="GC1698" s="202"/>
      <c r="GD1698" s="202"/>
      <c r="GE1698" s="202"/>
      <c r="GF1698" s="202"/>
      <c r="GG1698" s="202"/>
      <c r="GH1698" s="202"/>
      <c r="GI1698" s="202"/>
      <c r="GJ1698" s="202"/>
      <c r="GK1698" s="202"/>
      <c r="GL1698" s="202"/>
      <c r="GM1698" s="202"/>
      <c r="GN1698" s="202"/>
      <c r="GO1698" s="202"/>
      <c r="GP1698" s="202"/>
      <c r="GQ1698" s="202"/>
      <c r="GR1698" s="202"/>
      <c r="GS1698" s="202"/>
      <c r="GT1698" s="202"/>
      <c r="GU1698" s="202"/>
      <c r="GV1698" s="202"/>
      <c r="GW1698" s="202"/>
      <c r="GX1698" s="202"/>
      <c r="GY1698" s="202"/>
      <c r="GZ1698" s="202"/>
      <c r="HA1698" s="202"/>
      <c r="HB1698" s="202"/>
      <c r="HC1698" s="202"/>
      <c r="HD1698" s="202"/>
      <c r="HE1698" s="202"/>
      <c r="HF1698" s="202"/>
      <c r="HG1698" s="202"/>
      <c r="HH1698" s="202"/>
      <c r="HI1698" s="202"/>
      <c r="HJ1698" s="202"/>
      <c r="HK1698" s="202"/>
      <c r="HL1698" s="202"/>
      <c r="HM1698" s="202"/>
      <c r="HN1698" s="202"/>
      <c r="HO1698" s="202"/>
      <c r="HP1698" s="202"/>
      <c r="HQ1698" s="202"/>
      <c r="HR1698" s="202"/>
      <c r="HS1698" s="202"/>
      <c r="HT1698" s="202"/>
      <c r="HU1698" s="202"/>
      <c r="HV1698" s="202"/>
      <c r="HW1698" s="202"/>
      <c r="HX1698" s="202"/>
      <c r="HY1698" s="202"/>
      <c r="HZ1698" s="202"/>
      <c r="IA1698" s="202"/>
      <c r="IB1698" s="202"/>
      <c r="IC1698" s="202"/>
      <c r="ID1698" s="202"/>
      <c r="IE1698" s="202"/>
      <c r="IF1698" s="202"/>
      <c r="IG1698" s="202"/>
      <c r="IH1698" s="202"/>
      <c r="II1698" s="202"/>
      <c r="IJ1698" s="202"/>
      <c r="IK1698" s="202"/>
      <c r="IL1698" s="202"/>
      <c r="IM1698" s="202"/>
      <c r="IN1698" s="202"/>
      <c r="IO1698" s="202"/>
      <c r="IP1698" s="202"/>
      <c r="IQ1698" s="202"/>
      <c r="IR1698" s="202"/>
      <c r="IS1698" s="202"/>
      <c r="IT1698" s="202"/>
      <c r="IU1698" s="202"/>
      <c r="IV1698" s="202"/>
      <c r="IW1698" s="202"/>
      <c r="IX1698" s="202"/>
      <c r="IY1698" s="202"/>
      <c r="IZ1698" s="202"/>
      <c r="JA1698" s="202"/>
      <c r="JB1698" s="202"/>
      <c r="JC1698" s="202"/>
      <c r="JD1698" s="202"/>
    </row>
    <row r="1699" spans="1:264" s="686" customFormat="1" ht="60" x14ac:dyDescent="0.25">
      <c r="A1699" s="641"/>
      <c r="B1699" s="641">
        <v>1</v>
      </c>
      <c r="C1699" s="1129" t="s">
        <v>496</v>
      </c>
      <c r="D1699" s="1062"/>
      <c r="E1699" s="951"/>
      <c r="F1699" s="1575">
        <f t="shared" si="1364"/>
        <v>5931</v>
      </c>
      <c r="G1699" s="952">
        <f t="shared" si="1367"/>
        <v>988.5</v>
      </c>
      <c r="H1699" s="952">
        <f t="shared" si="1367"/>
        <v>16</v>
      </c>
      <c r="I1699" s="1070">
        <f>I1626</f>
        <v>1.6186140617096612</v>
      </c>
      <c r="J1699" s="3451">
        <f t="shared" ref="J1699" si="1371">J1626</f>
        <v>0</v>
      </c>
      <c r="K1699" s="1152"/>
      <c r="L1699" s="1152"/>
      <c r="M1699" s="1153"/>
      <c r="N1699" s="1153"/>
      <c r="O1699" s="1153"/>
      <c r="P1699" s="1153"/>
      <c r="Q1699" s="1153"/>
      <c r="R1699" s="1153"/>
      <c r="S1699" s="1191"/>
      <c r="T1699" s="1191"/>
      <c r="U1699" s="1151"/>
      <c r="V1699" s="1191"/>
      <c r="W1699" s="3025"/>
      <c r="X1699" s="1191"/>
      <c r="Y1699" s="1191"/>
      <c r="Z1699" s="1984"/>
      <c r="AA1699" s="1984"/>
      <c r="AB1699" s="1191"/>
      <c r="AC1699" s="3709"/>
      <c r="AD1699" s="202"/>
      <c r="AE1699" s="202"/>
      <c r="AF1699" s="202"/>
      <c r="AG1699" s="202"/>
      <c r="AH1699" s="202"/>
      <c r="AI1699" s="202"/>
      <c r="AJ1699" s="202"/>
      <c r="AK1699" s="202"/>
      <c r="AL1699" s="202"/>
      <c r="AM1699" s="202"/>
      <c r="AN1699" s="202"/>
      <c r="AO1699" s="202"/>
      <c r="AP1699" s="202"/>
      <c r="AQ1699" s="202"/>
      <c r="AR1699" s="202"/>
      <c r="AS1699" s="202"/>
      <c r="AT1699" s="202"/>
      <c r="AU1699" s="202"/>
      <c r="AV1699" s="202"/>
      <c r="AW1699" s="202"/>
      <c r="AX1699" s="202"/>
      <c r="AY1699" s="202"/>
      <c r="AZ1699" s="202"/>
      <c r="BA1699" s="202"/>
      <c r="BB1699" s="202"/>
      <c r="BC1699" s="202"/>
      <c r="BD1699" s="202"/>
      <c r="BE1699" s="202"/>
      <c r="BF1699" s="202"/>
      <c r="BG1699" s="202"/>
      <c r="BH1699" s="202"/>
      <c r="BI1699" s="202"/>
      <c r="BJ1699" s="202"/>
      <c r="BK1699" s="202"/>
      <c r="BL1699" s="202"/>
      <c r="BM1699" s="202"/>
      <c r="BN1699" s="202"/>
      <c r="BO1699" s="202"/>
      <c r="BP1699" s="202"/>
      <c r="BQ1699" s="202"/>
      <c r="BR1699" s="202"/>
      <c r="BS1699" s="202"/>
      <c r="BT1699" s="202"/>
      <c r="BU1699" s="202"/>
      <c r="BV1699" s="202"/>
      <c r="BW1699" s="202"/>
      <c r="BX1699" s="202"/>
      <c r="BY1699" s="202"/>
      <c r="BZ1699" s="202"/>
      <c r="CA1699" s="202"/>
      <c r="CB1699" s="202"/>
      <c r="CC1699" s="202"/>
      <c r="CD1699" s="202"/>
      <c r="CE1699" s="202"/>
      <c r="CF1699" s="202"/>
      <c r="CG1699" s="202"/>
      <c r="CH1699" s="202"/>
      <c r="CI1699" s="202"/>
      <c r="CJ1699" s="202"/>
      <c r="CK1699" s="202"/>
      <c r="CL1699" s="202"/>
      <c r="CM1699" s="202"/>
      <c r="CN1699" s="202"/>
      <c r="CO1699" s="202"/>
      <c r="CP1699" s="202"/>
      <c r="CQ1699" s="202"/>
      <c r="CR1699" s="202"/>
      <c r="CS1699" s="202"/>
      <c r="CT1699" s="202"/>
      <c r="CU1699" s="202"/>
      <c r="CV1699" s="202"/>
      <c r="CW1699" s="202"/>
      <c r="CX1699" s="202"/>
      <c r="CY1699" s="202"/>
      <c r="CZ1699" s="202"/>
      <c r="DA1699" s="202"/>
      <c r="DB1699" s="202"/>
      <c r="DC1699" s="202"/>
      <c r="DD1699" s="202"/>
      <c r="DE1699" s="202"/>
      <c r="DF1699" s="202"/>
      <c r="DG1699" s="202"/>
      <c r="DH1699" s="202"/>
      <c r="DI1699" s="202"/>
      <c r="DJ1699" s="202"/>
      <c r="DK1699" s="202"/>
      <c r="DL1699" s="202"/>
      <c r="DM1699" s="202"/>
      <c r="DN1699" s="202"/>
      <c r="DO1699" s="202"/>
      <c r="DP1699" s="202"/>
      <c r="DQ1699" s="202"/>
      <c r="DR1699" s="202"/>
      <c r="DS1699" s="202"/>
      <c r="DT1699" s="202"/>
      <c r="DU1699" s="202"/>
      <c r="DV1699" s="202"/>
      <c r="DW1699" s="202"/>
      <c r="DX1699" s="202"/>
      <c r="DY1699" s="202"/>
      <c r="DZ1699" s="202"/>
      <c r="EA1699" s="202"/>
      <c r="EB1699" s="202"/>
      <c r="EC1699" s="202"/>
      <c r="ED1699" s="202"/>
      <c r="EE1699" s="202"/>
      <c r="EF1699" s="202"/>
      <c r="EG1699" s="202"/>
      <c r="EH1699" s="202"/>
      <c r="EI1699" s="202"/>
      <c r="EJ1699" s="202"/>
      <c r="EK1699" s="202"/>
      <c r="EL1699" s="202"/>
      <c r="EM1699" s="202"/>
      <c r="EN1699" s="202"/>
      <c r="EO1699" s="202"/>
      <c r="EP1699" s="202"/>
      <c r="EQ1699" s="202"/>
      <c r="ER1699" s="202"/>
      <c r="ES1699" s="202"/>
      <c r="ET1699" s="202"/>
      <c r="EU1699" s="202"/>
      <c r="EV1699" s="202"/>
      <c r="EW1699" s="202"/>
      <c r="EX1699" s="202"/>
      <c r="EY1699" s="202"/>
      <c r="EZ1699" s="202"/>
      <c r="FA1699" s="202"/>
      <c r="FB1699" s="202"/>
      <c r="FC1699" s="202"/>
      <c r="FD1699" s="202"/>
      <c r="FE1699" s="202"/>
      <c r="FF1699" s="202"/>
      <c r="FG1699" s="202"/>
      <c r="FH1699" s="202"/>
      <c r="FI1699" s="202"/>
      <c r="FJ1699" s="202"/>
      <c r="FK1699" s="202"/>
      <c r="FL1699" s="202"/>
      <c r="FM1699" s="202"/>
      <c r="FN1699" s="202"/>
      <c r="FO1699" s="202"/>
      <c r="FP1699" s="202"/>
      <c r="FQ1699" s="202"/>
      <c r="FR1699" s="202"/>
      <c r="FS1699" s="202"/>
      <c r="FT1699" s="202"/>
      <c r="FU1699" s="202"/>
      <c r="FV1699" s="202"/>
      <c r="FW1699" s="202"/>
      <c r="FX1699" s="202"/>
      <c r="FY1699" s="202"/>
      <c r="FZ1699" s="202"/>
      <c r="GA1699" s="202"/>
      <c r="GB1699" s="202"/>
      <c r="GC1699" s="202"/>
      <c r="GD1699" s="202"/>
      <c r="GE1699" s="202"/>
      <c r="GF1699" s="202"/>
      <c r="GG1699" s="202"/>
      <c r="GH1699" s="202"/>
      <c r="GI1699" s="202"/>
      <c r="GJ1699" s="202"/>
      <c r="GK1699" s="202"/>
      <c r="GL1699" s="202"/>
      <c r="GM1699" s="202"/>
      <c r="GN1699" s="202"/>
      <c r="GO1699" s="202"/>
      <c r="GP1699" s="202"/>
      <c r="GQ1699" s="202"/>
      <c r="GR1699" s="202"/>
      <c r="GS1699" s="202"/>
      <c r="GT1699" s="202"/>
      <c r="GU1699" s="202"/>
      <c r="GV1699" s="202"/>
      <c r="GW1699" s="202"/>
      <c r="GX1699" s="202"/>
      <c r="GY1699" s="202"/>
      <c r="GZ1699" s="202"/>
      <c r="HA1699" s="202"/>
      <c r="HB1699" s="202"/>
      <c r="HC1699" s="202"/>
      <c r="HD1699" s="202"/>
      <c r="HE1699" s="202"/>
      <c r="HF1699" s="202"/>
      <c r="HG1699" s="202"/>
      <c r="HH1699" s="202"/>
      <c r="HI1699" s="202"/>
      <c r="HJ1699" s="202"/>
      <c r="HK1699" s="202"/>
      <c r="HL1699" s="202"/>
      <c r="HM1699" s="202"/>
      <c r="HN1699" s="202"/>
      <c r="HO1699" s="202"/>
      <c r="HP1699" s="202"/>
      <c r="HQ1699" s="202"/>
      <c r="HR1699" s="202"/>
      <c r="HS1699" s="202"/>
      <c r="HT1699" s="202"/>
      <c r="HU1699" s="202"/>
      <c r="HV1699" s="202"/>
      <c r="HW1699" s="202"/>
      <c r="HX1699" s="202"/>
      <c r="HY1699" s="202"/>
      <c r="HZ1699" s="202"/>
      <c r="IA1699" s="202"/>
      <c r="IB1699" s="202"/>
      <c r="IC1699" s="202"/>
      <c r="ID1699" s="202"/>
      <c r="IE1699" s="202"/>
      <c r="IF1699" s="202"/>
      <c r="IG1699" s="202"/>
      <c r="IH1699" s="202"/>
      <c r="II1699" s="202"/>
      <c r="IJ1699" s="202"/>
      <c r="IK1699" s="202"/>
      <c r="IL1699" s="202"/>
      <c r="IM1699" s="202"/>
      <c r="IN1699" s="202"/>
      <c r="IO1699" s="202"/>
      <c r="IP1699" s="202"/>
      <c r="IQ1699" s="202"/>
      <c r="IR1699" s="202"/>
      <c r="IS1699" s="202"/>
      <c r="IT1699" s="202"/>
      <c r="IU1699" s="202"/>
      <c r="IV1699" s="202"/>
      <c r="IW1699" s="202"/>
      <c r="IX1699" s="202"/>
      <c r="IY1699" s="202"/>
      <c r="IZ1699" s="202"/>
      <c r="JA1699" s="202"/>
      <c r="JB1699" s="202"/>
      <c r="JC1699" s="202"/>
      <c r="JD1699" s="202"/>
    </row>
    <row r="1700" spans="1:264" s="686" customFormat="1" ht="45" x14ac:dyDescent="0.25">
      <c r="A1700" s="641"/>
      <c r="B1700" s="641">
        <v>1</v>
      </c>
      <c r="C1700" s="1129" t="s">
        <v>497</v>
      </c>
      <c r="D1700" s="1062"/>
      <c r="E1700" s="951"/>
      <c r="F1700" s="1575">
        <f t="shared" si="1364"/>
        <v>2077</v>
      </c>
      <c r="G1700" s="952">
        <f t="shared" si="1367"/>
        <v>346.16666666666669</v>
      </c>
      <c r="H1700" s="952">
        <f t="shared" si="1367"/>
        <v>139</v>
      </c>
      <c r="I1700" s="1070">
        <f>I1627</f>
        <v>40.154068367838228</v>
      </c>
      <c r="J1700" s="3451">
        <f t="shared" ref="J1700" si="1372">J1627</f>
        <v>0</v>
      </c>
      <c r="K1700" s="1152"/>
      <c r="L1700" s="1152"/>
      <c r="M1700" s="1153"/>
      <c r="N1700" s="1153"/>
      <c r="O1700" s="1153"/>
      <c r="P1700" s="1153"/>
      <c r="Q1700" s="1153"/>
      <c r="R1700" s="1153"/>
      <c r="S1700" s="1191"/>
      <c r="T1700" s="1191"/>
      <c r="U1700" s="1151"/>
      <c r="V1700" s="1191"/>
      <c r="W1700" s="3025"/>
      <c r="X1700" s="1191"/>
      <c r="Y1700" s="1191"/>
      <c r="Z1700" s="1984"/>
      <c r="AA1700" s="1984"/>
      <c r="AB1700" s="1191"/>
      <c r="AC1700" s="3709"/>
      <c r="AD1700" s="202"/>
      <c r="AE1700" s="202"/>
      <c r="AF1700" s="202"/>
      <c r="AG1700" s="202"/>
      <c r="AH1700" s="202"/>
      <c r="AI1700" s="202"/>
      <c r="AJ1700" s="202"/>
      <c r="AK1700" s="202"/>
      <c r="AL1700" s="202"/>
      <c r="AM1700" s="202"/>
      <c r="AN1700" s="202"/>
      <c r="AO1700" s="202"/>
      <c r="AP1700" s="202"/>
      <c r="AQ1700" s="202"/>
      <c r="AR1700" s="202"/>
      <c r="AS1700" s="202"/>
      <c r="AT1700" s="202"/>
      <c r="AU1700" s="202"/>
      <c r="AV1700" s="202"/>
      <c r="AW1700" s="202"/>
      <c r="AX1700" s="202"/>
      <c r="AY1700" s="202"/>
      <c r="AZ1700" s="202"/>
      <c r="BA1700" s="202"/>
      <c r="BB1700" s="202"/>
      <c r="BC1700" s="202"/>
      <c r="BD1700" s="202"/>
      <c r="BE1700" s="202"/>
      <c r="BF1700" s="202"/>
      <c r="BG1700" s="202"/>
      <c r="BH1700" s="202"/>
      <c r="BI1700" s="202"/>
      <c r="BJ1700" s="202"/>
      <c r="BK1700" s="202"/>
      <c r="BL1700" s="202"/>
      <c r="BM1700" s="202"/>
      <c r="BN1700" s="202"/>
      <c r="BO1700" s="202"/>
      <c r="BP1700" s="202"/>
      <c r="BQ1700" s="202"/>
      <c r="BR1700" s="202"/>
      <c r="BS1700" s="202"/>
      <c r="BT1700" s="202"/>
      <c r="BU1700" s="202"/>
      <c r="BV1700" s="202"/>
      <c r="BW1700" s="202"/>
      <c r="BX1700" s="202"/>
      <c r="BY1700" s="202"/>
      <c r="BZ1700" s="202"/>
      <c r="CA1700" s="202"/>
      <c r="CB1700" s="202"/>
      <c r="CC1700" s="202"/>
      <c r="CD1700" s="202"/>
      <c r="CE1700" s="202"/>
      <c r="CF1700" s="202"/>
      <c r="CG1700" s="202"/>
      <c r="CH1700" s="202"/>
      <c r="CI1700" s="202"/>
      <c r="CJ1700" s="202"/>
      <c r="CK1700" s="202"/>
      <c r="CL1700" s="202"/>
      <c r="CM1700" s="202"/>
      <c r="CN1700" s="202"/>
      <c r="CO1700" s="202"/>
      <c r="CP1700" s="202"/>
      <c r="CQ1700" s="202"/>
      <c r="CR1700" s="202"/>
      <c r="CS1700" s="202"/>
      <c r="CT1700" s="202"/>
      <c r="CU1700" s="202"/>
      <c r="CV1700" s="202"/>
      <c r="CW1700" s="202"/>
      <c r="CX1700" s="202"/>
      <c r="CY1700" s="202"/>
      <c r="CZ1700" s="202"/>
      <c r="DA1700" s="202"/>
      <c r="DB1700" s="202"/>
      <c r="DC1700" s="202"/>
      <c r="DD1700" s="202"/>
      <c r="DE1700" s="202"/>
      <c r="DF1700" s="202"/>
      <c r="DG1700" s="202"/>
      <c r="DH1700" s="202"/>
      <c r="DI1700" s="202"/>
      <c r="DJ1700" s="202"/>
      <c r="DK1700" s="202"/>
      <c r="DL1700" s="202"/>
      <c r="DM1700" s="202"/>
      <c r="DN1700" s="202"/>
      <c r="DO1700" s="202"/>
      <c r="DP1700" s="202"/>
      <c r="DQ1700" s="202"/>
      <c r="DR1700" s="202"/>
      <c r="DS1700" s="202"/>
      <c r="DT1700" s="202"/>
      <c r="DU1700" s="202"/>
      <c r="DV1700" s="202"/>
      <c r="DW1700" s="202"/>
      <c r="DX1700" s="202"/>
      <c r="DY1700" s="202"/>
      <c r="DZ1700" s="202"/>
      <c r="EA1700" s="202"/>
      <c r="EB1700" s="202"/>
      <c r="EC1700" s="202"/>
      <c r="ED1700" s="202"/>
      <c r="EE1700" s="202"/>
      <c r="EF1700" s="202"/>
      <c r="EG1700" s="202"/>
      <c r="EH1700" s="202"/>
      <c r="EI1700" s="202"/>
      <c r="EJ1700" s="202"/>
      <c r="EK1700" s="202"/>
      <c r="EL1700" s="202"/>
      <c r="EM1700" s="202"/>
      <c r="EN1700" s="202"/>
      <c r="EO1700" s="202"/>
      <c r="EP1700" s="202"/>
      <c r="EQ1700" s="202"/>
      <c r="ER1700" s="202"/>
      <c r="ES1700" s="202"/>
      <c r="ET1700" s="202"/>
      <c r="EU1700" s="202"/>
      <c r="EV1700" s="202"/>
      <c r="EW1700" s="202"/>
      <c r="EX1700" s="202"/>
      <c r="EY1700" s="202"/>
      <c r="EZ1700" s="202"/>
      <c r="FA1700" s="202"/>
      <c r="FB1700" s="202"/>
      <c r="FC1700" s="202"/>
      <c r="FD1700" s="202"/>
      <c r="FE1700" s="202"/>
      <c r="FF1700" s="202"/>
      <c r="FG1700" s="202"/>
      <c r="FH1700" s="202"/>
      <c r="FI1700" s="202"/>
      <c r="FJ1700" s="202"/>
      <c r="FK1700" s="202"/>
      <c r="FL1700" s="202"/>
      <c r="FM1700" s="202"/>
      <c r="FN1700" s="202"/>
      <c r="FO1700" s="202"/>
      <c r="FP1700" s="202"/>
      <c r="FQ1700" s="202"/>
      <c r="FR1700" s="202"/>
      <c r="FS1700" s="202"/>
      <c r="FT1700" s="202"/>
      <c r="FU1700" s="202"/>
      <c r="FV1700" s="202"/>
      <c r="FW1700" s="202"/>
      <c r="FX1700" s="202"/>
      <c r="FY1700" s="202"/>
      <c r="FZ1700" s="202"/>
      <c r="GA1700" s="202"/>
      <c r="GB1700" s="202"/>
      <c r="GC1700" s="202"/>
      <c r="GD1700" s="202"/>
      <c r="GE1700" s="202"/>
      <c r="GF1700" s="202"/>
      <c r="GG1700" s="202"/>
      <c r="GH1700" s="202"/>
      <c r="GI1700" s="202"/>
      <c r="GJ1700" s="202"/>
      <c r="GK1700" s="202"/>
      <c r="GL1700" s="202"/>
      <c r="GM1700" s="202"/>
      <c r="GN1700" s="202"/>
      <c r="GO1700" s="202"/>
      <c r="GP1700" s="202"/>
      <c r="GQ1700" s="202"/>
      <c r="GR1700" s="202"/>
      <c r="GS1700" s="202"/>
      <c r="GT1700" s="202"/>
      <c r="GU1700" s="202"/>
      <c r="GV1700" s="202"/>
      <c r="GW1700" s="202"/>
      <c r="GX1700" s="202"/>
      <c r="GY1700" s="202"/>
      <c r="GZ1700" s="202"/>
      <c r="HA1700" s="202"/>
      <c r="HB1700" s="202"/>
      <c r="HC1700" s="202"/>
      <c r="HD1700" s="202"/>
      <c r="HE1700" s="202"/>
      <c r="HF1700" s="202"/>
      <c r="HG1700" s="202"/>
      <c r="HH1700" s="202"/>
      <c r="HI1700" s="202"/>
      <c r="HJ1700" s="202"/>
      <c r="HK1700" s="202"/>
      <c r="HL1700" s="202"/>
      <c r="HM1700" s="202"/>
      <c r="HN1700" s="202"/>
      <c r="HO1700" s="202"/>
      <c r="HP1700" s="202"/>
      <c r="HQ1700" s="202"/>
      <c r="HR1700" s="202"/>
      <c r="HS1700" s="202"/>
      <c r="HT1700" s="202"/>
      <c r="HU1700" s="202"/>
      <c r="HV1700" s="202"/>
      <c r="HW1700" s="202"/>
      <c r="HX1700" s="202"/>
      <c r="HY1700" s="202"/>
      <c r="HZ1700" s="202"/>
      <c r="IA1700" s="202"/>
      <c r="IB1700" s="202"/>
      <c r="IC1700" s="202"/>
      <c r="ID1700" s="202"/>
      <c r="IE1700" s="202"/>
      <c r="IF1700" s="202"/>
      <c r="IG1700" s="202"/>
      <c r="IH1700" s="202"/>
      <c r="II1700" s="202"/>
      <c r="IJ1700" s="202"/>
      <c r="IK1700" s="202"/>
      <c r="IL1700" s="202"/>
      <c r="IM1700" s="202"/>
      <c r="IN1700" s="202"/>
      <c r="IO1700" s="202"/>
      <c r="IP1700" s="202"/>
      <c r="IQ1700" s="202"/>
      <c r="IR1700" s="202"/>
      <c r="IS1700" s="202"/>
      <c r="IT1700" s="202"/>
      <c r="IU1700" s="202"/>
      <c r="IV1700" s="202"/>
      <c r="IW1700" s="202"/>
      <c r="IX1700" s="202"/>
      <c r="IY1700" s="202"/>
      <c r="IZ1700" s="202"/>
      <c r="JA1700" s="202"/>
      <c r="JB1700" s="202"/>
      <c r="JC1700" s="202"/>
      <c r="JD1700" s="202"/>
    </row>
    <row r="1701" spans="1:264" s="686" customFormat="1" ht="57.75" x14ac:dyDescent="0.25">
      <c r="A1701" s="641"/>
      <c r="B1701" s="641">
        <v>1</v>
      </c>
      <c r="C1701" s="1779" t="s">
        <v>610</v>
      </c>
      <c r="D1701" s="1062"/>
      <c r="E1701" s="951"/>
      <c r="F1701" s="1575">
        <f t="shared" si="1364"/>
        <v>2000</v>
      </c>
      <c r="G1701" s="952">
        <f t="shared" ref="G1701:H1701" si="1373">G1628</f>
        <v>333.33333333333331</v>
      </c>
      <c r="H1701" s="952">
        <f t="shared" si="1373"/>
        <v>69</v>
      </c>
      <c r="I1701" s="1070">
        <f>I1628</f>
        <v>20.700000000000003</v>
      </c>
      <c r="J1701" s="3451">
        <f t="shared" ref="J1701" si="1374">J1628</f>
        <v>0</v>
      </c>
      <c r="K1701" s="1152"/>
      <c r="L1701" s="1152"/>
      <c r="M1701" s="1153"/>
      <c r="N1701" s="1153"/>
      <c r="O1701" s="1153"/>
      <c r="P1701" s="1153"/>
      <c r="Q1701" s="1153"/>
      <c r="R1701" s="1153"/>
      <c r="S1701" s="1191"/>
      <c r="T1701" s="1191"/>
      <c r="U1701" s="1151"/>
      <c r="V1701" s="1191"/>
      <c r="W1701" s="3025"/>
      <c r="X1701" s="1191"/>
      <c r="Y1701" s="1191"/>
      <c r="Z1701" s="1984"/>
      <c r="AA1701" s="1984"/>
      <c r="AB1701" s="1191"/>
      <c r="AC1701" s="3709"/>
      <c r="AD1701" s="202"/>
      <c r="AE1701" s="202"/>
      <c r="AF1701" s="202"/>
      <c r="AG1701" s="202"/>
      <c r="AH1701" s="202"/>
      <c r="AI1701" s="202"/>
      <c r="AJ1701" s="202"/>
      <c r="AK1701" s="202"/>
      <c r="AL1701" s="202"/>
      <c r="AM1701" s="202"/>
      <c r="AN1701" s="202"/>
      <c r="AO1701" s="202"/>
      <c r="AP1701" s="202"/>
      <c r="AQ1701" s="202"/>
      <c r="AR1701" s="202"/>
      <c r="AS1701" s="202"/>
      <c r="AT1701" s="202"/>
      <c r="AU1701" s="202"/>
      <c r="AV1701" s="202"/>
      <c r="AW1701" s="202"/>
      <c r="AX1701" s="202"/>
      <c r="AY1701" s="202"/>
      <c r="AZ1701" s="202"/>
      <c r="BA1701" s="202"/>
      <c r="BB1701" s="202"/>
      <c r="BC1701" s="202"/>
      <c r="BD1701" s="202"/>
      <c r="BE1701" s="202"/>
      <c r="BF1701" s="202"/>
      <c r="BG1701" s="202"/>
      <c r="BH1701" s="202"/>
      <c r="BI1701" s="202"/>
      <c r="BJ1701" s="202"/>
      <c r="BK1701" s="202"/>
      <c r="BL1701" s="202"/>
      <c r="BM1701" s="202"/>
      <c r="BN1701" s="202"/>
      <c r="BO1701" s="202"/>
      <c r="BP1701" s="202"/>
      <c r="BQ1701" s="202"/>
      <c r="BR1701" s="202"/>
      <c r="BS1701" s="202"/>
      <c r="BT1701" s="202"/>
      <c r="BU1701" s="202"/>
      <c r="BV1701" s="202"/>
      <c r="BW1701" s="202"/>
      <c r="BX1701" s="202"/>
      <c r="BY1701" s="202"/>
      <c r="BZ1701" s="202"/>
      <c r="CA1701" s="202"/>
      <c r="CB1701" s="202"/>
      <c r="CC1701" s="202"/>
      <c r="CD1701" s="202"/>
      <c r="CE1701" s="202"/>
      <c r="CF1701" s="202"/>
      <c r="CG1701" s="202"/>
      <c r="CH1701" s="202"/>
      <c r="CI1701" s="202"/>
      <c r="CJ1701" s="202"/>
      <c r="CK1701" s="202"/>
      <c r="CL1701" s="202"/>
      <c r="CM1701" s="202"/>
      <c r="CN1701" s="202"/>
      <c r="CO1701" s="202"/>
      <c r="CP1701" s="202"/>
      <c r="CQ1701" s="202"/>
      <c r="CR1701" s="202"/>
      <c r="CS1701" s="202"/>
      <c r="CT1701" s="202"/>
      <c r="CU1701" s="202"/>
      <c r="CV1701" s="202"/>
      <c r="CW1701" s="202"/>
      <c r="CX1701" s="202"/>
      <c r="CY1701" s="202"/>
      <c r="CZ1701" s="202"/>
      <c r="DA1701" s="202"/>
      <c r="DB1701" s="202"/>
      <c r="DC1701" s="202"/>
      <c r="DD1701" s="202"/>
      <c r="DE1701" s="202"/>
      <c r="DF1701" s="202"/>
      <c r="DG1701" s="202"/>
      <c r="DH1701" s="202"/>
      <c r="DI1701" s="202"/>
      <c r="DJ1701" s="202"/>
      <c r="DK1701" s="202"/>
      <c r="DL1701" s="202"/>
      <c r="DM1701" s="202"/>
      <c r="DN1701" s="202"/>
      <c r="DO1701" s="202"/>
      <c r="DP1701" s="202"/>
      <c r="DQ1701" s="202"/>
      <c r="DR1701" s="202"/>
      <c r="DS1701" s="202"/>
      <c r="DT1701" s="202"/>
      <c r="DU1701" s="202"/>
      <c r="DV1701" s="202"/>
      <c r="DW1701" s="202"/>
      <c r="DX1701" s="202"/>
      <c r="DY1701" s="202"/>
      <c r="DZ1701" s="202"/>
      <c r="EA1701" s="202"/>
      <c r="EB1701" s="202"/>
      <c r="EC1701" s="202"/>
      <c r="ED1701" s="202"/>
      <c r="EE1701" s="202"/>
      <c r="EF1701" s="202"/>
      <c r="EG1701" s="202"/>
      <c r="EH1701" s="202"/>
      <c r="EI1701" s="202"/>
      <c r="EJ1701" s="202"/>
      <c r="EK1701" s="202"/>
      <c r="EL1701" s="202"/>
      <c r="EM1701" s="202"/>
      <c r="EN1701" s="202"/>
      <c r="EO1701" s="202"/>
      <c r="EP1701" s="202"/>
      <c r="EQ1701" s="202"/>
      <c r="ER1701" s="202"/>
      <c r="ES1701" s="202"/>
      <c r="ET1701" s="202"/>
      <c r="EU1701" s="202"/>
      <c r="EV1701" s="202"/>
      <c r="EW1701" s="202"/>
      <c r="EX1701" s="202"/>
      <c r="EY1701" s="202"/>
      <c r="EZ1701" s="202"/>
      <c r="FA1701" s="202"/>
      <c r="FB1701" s="202"/>
      <c r="FC1701" s="202"/>
      <c r="FD1701" s="202"/>
      <c r="FE1701" s="202"/>
      <c r="FF1701" s="202"/>
      <c r="FG1701" s="202"/>
      <c r="FH1701" s="202"/>
      <c r="FI1701" s="202"/>
      <c r="FJ1701" s="202"/>
      <c r="FK1701" s="202"/>
      <c r="FL1701" s="202"/>
      <c r="FM1701" s="202"/>
      <c r="FN1701" s="202"/>
      <c r="FO1701" s="202"/>
      <c r="FP1701" s="202"/>
      <c r="FQ1701" s="202"/>
      <c r="FR1701" s="202"/>
      <c r="FS1701" s="202"/>
      <c r="FT1701" s="202"/>
      <c r="FU1701" s="202"/>
      <c r="FV1701" s="202"/>
      <c r="FW1701" s="202"/>
      <c r="FX1701" s="202"/>
      <c r="FY1701" s="202"/>
      <c r="FZ1701" s="202"/>
      <c r="GA1701" s="202"/>
      <c r="GB1701" s="202"/>
      <c r="GC1701" s="202"/>
      <c r="GD1701" s="202"/>
      <c r="GE1701" s="202"/>
      <c r="GF1701" s="202"/>
      <c r="GG1701" s="202"/>
      <c r="GH1701" s="202"/>
      <c r="GI1701" s="202"/>
      <c r="GJ1701" s="202"/>
      <c r="GK1701" s="202"/>
      <c r="GL1701" s="202"/>
      <c r="GM1701" s="202"/>
      <c r="GN1701" s="202"/>
      <c r="GO1701" s="202"/>
      <c r="GP1701" s="202"/>
      <c r="GQ1701" s="202"/>
      <c r="GR1701" s="202"/>
      <c r="GS1701" s="202"/>
      <c r="GT1701" s="202"/>
      <c r="GU1701" s="202"/>
      <c r="GV1701" s="202"/>
      <c r="GW1701" s="202"/>
      <c r="GX1701" s="202"/>
      <c r="GY1701" s="202"/>
      <c r="GZ1701" s="202"/>
      <c r="HA1701" s="202"/>
      <c r="HB1701" s="202"/>
      <c r="HC1701" s="202"/>
      <c r="HD1701" s="202"/>
      <c r="HE1701" s="202"/>
      <c r="HF1701" s="202"/>
      <c r="HG1701" s="202"/>
      <c r="HH1701" s="202"/>
      <c r="HI1701" s="202"/>
      <c r="HJ1701" s="202"/>
      <c r="HK1701" s="202"/>
      <c r="HL1701" s="202"/>
      <c r="HM1701" s="202"/>
      <c r="HN1701" s="202"/>
      <c r="HO1701" s="202"/>
      <c r="HP1701" s="202"/>
      <c r="HQ1701" s="202"/>
      <c r="HR1701" s="202"/>
      <c r="HS1701" s="202"/>
      <c r="HT1701" s="202"/>
      <c r="HU1701" s="202"/>
      <c r="HV1701" s="202"/>
      <c r="HW1701" s="202"/>
      <c r="HX1701" s="202"/>
      <c r="HY1701" s="202"/>
      <c r="HZ1701" s="202"/>
      <c r="IA1701" s="202"/>
      <c r="IB1701" s="202"/>
      <c r="IC1701" s="202"/>
      <c r="ID1701" s="202"/>
      <c r="IE1701" s="202"/>
      <c r="IF1701" s="202"/>
      <c r="IG1701" s="202"/>
      <c r="IH1701" s="202"/>
      <c r="II1701" s="202"/>
      <c r="IJ1701" s="202"/>
      <c r="IK1701" s="202"/>
      <c r="IL1701" s="202"/>
      <c r="IM1701" s="202"/>
      <c r="IN1701" s="202"/>
      <c r="IO1701" s="202"/>
      <c r="IP1701" s="202"/>
      <c r="IQ1701" s="202"/>
      <c r="IR1701" s="202"/>
      <c r="IS1701" s="202"/>
      <c r="IT1701" s="202"/>
      <c r="IU1701" s="202"/>
      <c r="IV1701" s="202"/>
      <c r="IW1701" s="202"/>
      <c r="IX1701" s="202"/>
      <c r="IY1701" s="202"/>
      <c r="IZ1701" s="202"/>
      <c r="JA1701" s="202"/>
      <c r="JB1701" s="202"/>
      <c r="JC1701" s="202"/>
      <c r="JD1701" s="202"/>
    </row>
    <row r="1702" spans="1:264" s="686" customFormat="1" ht="30" x14ac:dyDescent="0.25">
      <c r="A1702" s="641"/>
      <c r="B1702" s="641">
        <v>1</v>
      </c>
      <c r="C1702" s="1129" t="s">
        <v>257</v>
      </c>
      <c r="D1702" s="1062"/>
      <c r="E1702" s="951"/>
      <c r="F1702" s="1575"/>
      <c r="G1702" s="952"/>
      <c r="H1702" s="952"/>
      <c r="I1702" s="1070"/>
      <c r="J1702" s="3451"/>
      <c r="K1702" s="1152"/>
      <c r="L1702" s="1152"/>
      <c r="M1702" s="1153"/>
      <c r="N1702" s="1153"/>
      <c r="O1702" s="1153"/>
      <c r="P1702" s="1153"/>
      <c r="Q1702" s="1153"/>
      <c r="R1702" s="1153"/>
      <c r="S1702" s="1191"/>
      <c r="T1702" s="1191"/>
      <c r="U1702" s="1151"/>
      <c r="V1702" s="1191"/>
      <c r="W1702" s="3025"/>
      <c r="X1702" s="1191"/>
      <c r="Y1702" s="1191"/>
      <c r="Z1702" s="1984"/>
      <c r="AA1702" s="1984"/>
      <c r="AB1702" s="1191"/>
      <c r="AC1702" s="3709"/>
      <c r="AD1702" s="202"/>
      <c r="AE1702" s="202"/>
      <c r="AF1702" s="202"/>
      <c r="AG1702" s="202"/>
      <c r="AH1702" s="202"/>
      <c r="AI1702" s="202"/>
      <c r="AJ1702" s="202"/>
      <c r="AK1702" s="202"/>
      <c r="AL1702" s="202"/>
      <c r="AM1702" s="202"/>
      <c r="AN1702" s="202"/>
      <c r="AO1702" s="202"/>
      <c r="AP1702" s="202"/>
      <c r="AQ1702" s="202"/>
      <c r="AR1702" s="202"/>
      <c r="AS1702" s="202"/>
      <c r="AT1702" s="202"/>
      <c r="AU1702" s="202"/>
      <c r="AV1702" s="202"/>
      <c r="AW1702" s="202"/>
      <c r="AX1702" s="202"/>
      <c r="AY1702" s="202"/>
      <c r="AZ1702" s="202"/>
      <c r="BA1702" s="202"/>
      <c r="BB1702" s="202"/>
      <c r="BC1702" s="202"/>
      <c r="BD1702" s="202"/>
      <c r="BE1702" s="202"/>
      <c r="BF1702" s="202"/>
      <c r="BG1702" s="202"/>
      <c r="BH1702" s="202"/>
      <c r="BI1702" s="202"/>
      <c r="BJ1702" s="202"/>
      <c r="BK1702" s="202"/>
      <c r="BL1702" s="202"/>
      <c r="BM1702" s="202"/>
      <c r="BN1702" s="202"/>
      <c r="BO1702" s="202"/>
      <c r="BP1702" s="202"/>
      <c r="BQ1702" s="202"/>
      <c r="BR1702" s="202"/>
      <c r="BS1702" s="202"/>
      <c r="BT1702" s="202"/>
      <c r="BU1702" s="202"/>
      <c r="BV1702" s="202"/>
      <c r="BW1702" s="202"/>
      <c r="BX1702" s="202"/>
      <c r="BY1702" s="202"/>
      <c r="BZ1702" s="202"/>
      <c r="CA1702" s="202"/>
      <c r="CB1702" s="202"/>
      <c r="CC1702" s="202"/>
      <c r="CD1702" s="202"/>
      <c r="CE1702" s="202"/>
      <c r="CF1702" s="202"/>
      <c r="CG1702" s="202"/>
      <c r="CH1702" s="202"/>
      <c r="CI1702" s="202"/>
      <c r="CJ1702" s="202"/>
      <c r="CK1702" s="202"/>
      <c r="CL1702" s="202"/>
      <c r="CM1702" s="202"/>
      <c r="CN1702" s="202"/>
      <c r="CO1702" s="202"/>
      <c r="CP1702" s="202"/>
      <c r="CQ1702" s="202"/>
      <c r="CR1702" s="202"/>
      <c r="CS1702" s="202"/>
      <c r="CT1702" s="202"/>
      <c r="CU1702" s="202"/>
      <c r="CV1702" s="202"/>
      <c r="CW1702" s="202"/>
      <c r="CX1702" s="202"/>
      <c r="CY1702" s="202"/>
      <c r="CZ1702" s="202"/>
      <c r="DA1702" s="202"/>
      <c r="DB1702" s="202"/>
      <c r="DC1702" s="202"/>
      <c r="DD1702" s="202"/>
      <c r="DE1702" s="202"/>
      <c r="DF1702" s="202"/>
      <c r="DG1702" s="202"/>
      <c r="DH1702" s="202"/>
      <c r="DI1702" s="202"/>
      <c r="DJ1702" s="202"/>
      <c r="DK1702" s="202"/>
      <c r="DL1702" s="202"/>
      <c r="DM1702" s="202"/>
      <c r="DN1702" s="202"/>
      <c r="DO1702" s="202"/>
      <c r="DP1702" s="202"/>
      <c r="DQ1702" s="202"/>
      <c r="DR1702" s="202"/>
      <c r="DS1702" s="202"/>
      <c r="DT1702" s="202"/>
      <c r="DU1702" s="202"/>
      <c r="DV1702" s="202"/>
      <c r="DW1702" s="202"/>
      <c r="DX1702" s="202"/>
      <c r="DY1702" s="202"/>
      <c r="DZ1702" s="202"/>
      <c r="EA1702" s="202"/>
      <c r="EB1702" s="202"/>
      <c r="EC1702" s="202"/>
      <c r="ED1702" s="202"/>
      <c r="EE1702" s="202"/>
      <c r="EF1702" s="202"/>
      <c r="EG1702" s="202"/>
      <c r="EH1702" s="202"/>
      <c r="EI1702" s="202"/>
      <c r="EJ1702" s="202"/>
      <c r="EK1702" s="202"/>
      <c r="EL1702" s="202"/>
      <c r="EM1702" s="202"/>
      <c r="EN1702" s="202"/>
      <c r="EO1702" s="202"/>
      <c r="EP1702" s="202"/>
      <c r="EQ1702" s="202"/>
      <c r="ER1702" s="202"/>
      <c r="ES1702" s="202"/>
      <c r="ET1702" s="202"/>
      <c r="EU1702" s="202"/>
      <c r="EV1702" s="202"/>
      <c r="EW1702" s="202"/>
      <c r="EX1702" s="202"/>
      <c r="EY1702" s="202"/>
      <c r="EZ1702" s="202"/>
      <c r="FA1702" s="202"/>
      <c r="FB1702" s="202"/>
      <c r="FC1702" s="202"/>
      <c r="FD1702" s="202"/>
      <c r="FE1702" s="202"/>
      <c r="FF1702" s="202"/>
      <c r="FG1702" s="202"/>
      <c r="FH1702" s="202"/>
      <c r="FI1702" s="202"/>
      <c r="FJ1702" s="202"/>
      <c r="FK1702" s="202"/>
      <c r="FL1702" s="202"/>
      <c r="FM1702" s="202"/>
      <c r="FN1702" s="202"/>
      <c r="FO1702" s="202"/>
      <c r="FP1702" s="202"/>
      <c r="FQ1702" s="202"/>
      <c r="FR1702" s="202"/>
      <c r="FS1702" s="202"/>
      <c r="FT1702" s="202"/>
      <c r="FU1702" s="202"/>
      <c r="FV1702" s="202"/>
      <c r="FW1702" s="202"/>
      <c r="FX1702" s="202"/>
      <c r="FY1702" s="202"/>
      <c r="FZ1702" s="202"/>
      <c r="GA1702" s="202"/>
      <c r="GB1702" s="202"/>
      <c r="GC1702" s="202"/>
      <c r="GD1702" s="202"/>
      <c r="GE1702" s="202"/>
      <c r="GF1702" s="202"/>
      <c r="GG1702" s="202"/>
      <c r="GH1702" s="202"/>
      <c r="GI1702" s="202"/>
      <c r="GJ1702" s="202"/>
      <c r="GK1702" s="202"/>
      <c r="GL1702" s="202"/>
      <c r="GM1702" s="202"/>
      <c r="GN1702" s="202"/>
      <c r="GO1702" s="202"/>
      <c r="GP1702" s="202"/>
      <c r="GQ1702" s="202"/>
      <c r="GR1702" s="202"/>
      <c r="GS1702" s="202"/>
      <c r="GT1702" s="202"/>
      <c r="GU1702" s="202"/>
      <c r="GV1702" s="202"/>
      <c r="GW1702" s="202"/>
      <c r="GX1702" s="202"/>
      <c r="GY1702" s="202"/>
      <c r="GZ1702" s="202"/>
      <c r="HA1702" s="202"/>
      <c r="HB1702" s="202"/>
      <c r="HC1702" s="202"/>
      <c r="HD1702" s="202"/>
      <c r="HE1702" s="202"/>
      <c r="HF1702" s="202"/>
      <c r="HG1702" s="202"/>
      <c r="HH1702" s="202"/>
      <c r="HI1702" s="202"/>
      <c r="HJ1702" s="202"/>
      <c r="HK1702" s="202"/>
      <c r="HL1702" s="202"/>
      <c r="HM1702" s="202"/>
      <c r="HN1702" s="202"/>
      <c r="HO1702" s="202"/>
      <c r="HP1702" s="202"/>
      <c r="HQ1702" s="202"/>
      <c r="HR1702" s="202"/>
      <c r="HS1702" s="202"/>
      <c r="HT1702" s="202"/>
      <c r="HU1702" s="202"/>
      <c r="HV1702" s="202"/>
      <c r="HW1702" s="202"/>
      <c r="HX1702" s="202"/>
      <c r="HY1702" s="202"/>
      <c r="HZ1702" s="202"/>
      <c r="IA1702" s="202"/>
      <c r="IB1702" s="202"/>
      <c r="IC1702" s="202"/>
      <c r="ID1702" s="202"/>
      <c r="IE1702" s="202"/>
      <c r="IF1702" s="202"/>
      <c r="IG1702" s="202"/>
      <c r="IH1702" s="202"/>
      <c r="II1702" s="202"/>
      <c r="IJ1702" s="202"/>
      <c r="IK1702" s="202"/>
      <c r="IL1702" s="202"/>
      <c r="IM1702" s="202"/>
      <c r="IN1702" s="202"/>
      <c r="IO1702" s="202"/>
      <c r="IP1702" s="202"/>
      <c r="IQ1702" s="202"/>
      <c r="IR1702" s="202"/>
      <c r="IS1702" s="202"/>
      <c r="IT1702" s="202"/>
      <c r="IU1702" s="202"/>
      <c r="IV1702" s="202"/>
      <c r="IW1702" s="202"/>
      <c r="IX1702" s="202"/>
      <c r="IY1702" s="202"/>
      <c r="IZ1702" s="202"/>
      <c r="JA1702" s="202"/>
      <c r="JB1702" s="202"/>
      <c r="JC1702" s="202"/>
      <c r="JD1702" s="202"/>
    </row>
    <row r="1703" spans="1:264" s="686" customFormat="1" ht="29.25" x14ac:dyDescent="0.25">
      <c r="A1703" s="641"/>
      <c r="B1703" s="641">
        <v>1</v>
      </c>
      <c r="C1703" s="1779" t="s">
        <v>578</v>
      </c>
      <c r="D1703" s="1062"/>
      <c r="E1703" s="951"/>
      <c r="F1703" s="1575">
        <f t="shared" ref="F1703:I1718" si="1375">F1630</f>
        <v>0</v>
      </c>
      <c r="G1703" s="952">
        <f t="shared" si="1375"/>
        <v>0</v>
      </c>
      <c r="H1703" s="952">
        <f t="shared" si="1375"/>
        <v>0</v>
      </c>
      <c r="I1703" s="1070">
        <f t="shared" si="1375"/>
        <v>0</v>
      </c>
      <c r="J1703" s="3451">
        <f t="shared" ref="J1703" si="1376">J1630</f>
        <v>0</v>
      </c>
      <c r="K1703" s="1152"/>
      <c r="L1703" s="1152"/>
      <c r="M1703" s="1153"/>
      <c r="N1703" s="1153"/>
      <c r="O1703" s="1153"/>
      <c r="P1703" s="1153"/>
      <c r="Q1703" s="1153"/>
      <c r="R1703" s="1153"/>
      <c r="S1703" s="1191"/>
      <c r="T1703" s="1191"/>
      <c r="U1703" s="1151"/>
      <c r="V1703" s="1191"/>
      <c r="W1703" s="3025"/>
      <c r="X1703" s="1191"/>
      <c r="Y1703" s="1191"/>
      <c r="Z1703" s="1984"/>
      <c r="AA1703" s="1984"/>
      <c r="AB1703" s="1191"/>
      <c r="AC1703" s="3709"/>
      <c r="AD1703" s="202"/>
      <c r="AE1703" s="202"/>
      <c r="AF1703" s="202"/>
      <c r="AG1703" s="202"/>
      <c r="AH1703" s="202"/>
      <c r="AI1703" s="202"/>
      <c r="AJ1703" s="202"/>
      <c r="AK1703" s="202"/>
      <c r="AL1703" s="202"/>
      <c r="AM1703" s="202"/>
      <c r="AN1703" s="202"/>
      <c r="AO1703" s="202"/>
      <c r="AP1703" s="202"/>
      <c r="AQ1703" s="202"/>
      <c r="AR1703" s="202"/>
      <c r="AS1703" s="202"/>
      <c r="AT1703" s="202"/>
      <c r="AU1703" s="202"/>
      <c r="AV1703" s="202"/>
      <c r="AW1703" s="202"/>
      <c r="AX1703" s="202"/>
      <c r="AY1703" s="202"/>
      <c r="AZ1703" s="202"/>
      <c r="BA1703" s="202"/>
      <c r="BB1703" s="202"/>
      <c r="BC1703" s="202"/>
      <c r="BD1703" s="202"/>
      <c r="BE1703" s="202"/>
      <c r="BF1703" s="202"/>
      <c r="BG1703" s="202"/>
      <c r="BH1703" s="202"/>
      <c r="BI1703" s="202"/>
      <c r="BJ1703" s="202"/>
      <c r="BK1703" s="202"/>
      <c r="BL1703" s="202"/>
      <c r="BM1703" s="202"/>
      <c r="BN1703" s="202"/>
      <c r="BO1703" s="202"/>
      <c r="BP1703" s="202"/>
      <c r="BQ1703" s="202"/>
      <c r="BR1703" s="202"/>
      <c r="BS1703" s="202"/>
      <c r="BT1703" s="202"/>
      <c r="BU1703" s="202"/>
      <c r="BV1703" s="202"/>
      <c r="BW1703" s="202"/>
      <c r="BX1703" s="202"/>
      <c r="BY1703" s="202"/>
      <c r="BZ1703" s="202"/>
      <c r="CA1703" s="202"/>
      <c r="CB1703" s="202"/>
      <c r="CC1703" s="202"/>
      <c r="CD1703" s="202"/>
      <c r="CE1703" s="202"/>
      <c r="CF1703" s="202"/>
      <c r="CG1703" s="202"/>
      <c r="CH1703" s="202"/>
      <c r="CI1703" s="202"/>
      <c r="CJ1703" s="202"/>
      <c r="CK1703" s="202"/>
      <c r="CL1703" s="202"/>
      <c r="CM1703" s="202"/>
      <c r="CN1703" s="202"/>
      <c r="CO1703" s="202"/>
      <c r="CP1703" s="202"/>
      <c r="CQ1703" s="202"/>
      <c r="CR1703" s="202"/>
      <c r="CS1703" s="202"/>
      <c r="CT1703" s="202"/>
      <c r="CU1703" s="202"/>
      <c r="CV1703" s="202"/>
      <c r="CW1703" s="202"/>
      <c r="CX1703" s="202"/>
      <c r="CY1703" s="202"/>
      <c r="CZ1703" s="202"/>
      <c r="DA1703" s="202"/>
      <c r="DB1703" s="202"/>
      <c r="DC1703" s="202"/>
      <c r="DD1703" s="202"/>
      <c r="DE1703" s="202"/>
      <c r="DF1703" s="202"/>
      <c r="DG1703" s="202"/>
      <c r="DH1703" s="202"/>
      <c r="DI1703" s="202"/>
      <c r="DJ1703" s="202"/>
      <c r="DK1703" s="202"/>
      <c r="DL1703" s="202"/>
      <c r="DM1703" s="202"/>
      <c r="DN1703" s="202"/>
      <c r="DO1703" s="202"/>
      <c r="DP1703" s="202"/>
      <c r="DQ1703" s="202"/>
      <c r="DR1703" s="202"/>
      <c r="DS1703" s="202"/>
      <c r="DT1703" s="202"/>
      <c r="DU1703" s="202"/>
      <c r="DV1703" s="202"/>
      <c r="DW1703" s="202"/>
      <c r="DX1703" s="202"/>
      <c r="DY1703" s="202"/>
      <c r="DZ1703" s="202"/>
      <c r="EA1703" s="202"/>
      <c r="EB1703" s="202"/>
      <c r="EC1703" s="202"/>
      <c r="ED1703" s="202"/>
      <c r="EE1703" s="202"/>
      <c r="EF1703" s="202"/>
      <c r="EG1703" s="202"/>
      <c r="EH1703" s="202"/>
      <c r="EI1703" s="202"/>
      <c r="EJ1703" s="202"/>
      <c r="EK1703" s="202"/>
      <c r="EL1703" s="202"/>
      <c r="EM1703" s="202"/>
      <c r="EN1703" s="202"/>
      <c r="EO1703" s="202"/>
      <c r="EP1703" s="202"/>
      <c r="EQ1703" s="202"/>
      <c r="ER1703" s="202"/>
      <c r="ES1703" s="202"/>
      <c r="ET1703" s="202"/>
      <c r="EU1703" s="202"/>
      <c r="EV1703" s="202"/>
      <c r="EW1703" s="202"/>
      <c r="EX1703" s="202"/>
      <c r="EY1703" s="202"/>
      <c r="EZ1703" s="202"/>
      <c r="FA1703" s="202"/>
      <c r="FB1703" s="202"/>
      <c r="FC1703" s="202"/>
      <c r="FD1703" s="202"/>
      <c r="FE1703" s="202"/>
      <c r="FF1703" s="202"/>
      <c r="FG1703" s="202"/>
      <c r="FH1703" s="202"/>
      <c r="FI1703" s="202"/>
      <c r="FJ1703" s="202"/>
      <c r="FK1703" s="202"/>
      <c r="FL1703" s="202"/>
      <c r="FM1703" s="202"/>
      <c r="FN1703" s="202"/>
      <c r="FO1703" s="202"/>
      <c r="FP1703" s="202"/>
      <c r="FQ1703" s="202"/>
      <c r="FR1703" s="202"/>
      <c r="FS1703" s="202"/>
      <c r="FT1703" s="202"/>
      <c r="FU1703" s="202"/>
      <c r="FV1703" s="202"/>
      <c r="FW1703" s="202"/>
      <c r="FX1703" s="202"/>
      <c r="FY1703" s="202"/>
      <c r="FZ1703" s="202"/>
      <c r="GA1703" s="202"/>
      <c r="GB1703" s="202"/>
      <c r="GC1703" s="202"/>
      <c r="GD1703" s="202"/>
      <c r="GE1703" s="202"/>
      <c r="GF1703" s="202"/>
      <c r="GG1703" s="202"/>
      <c r="GH1703" s="202"/>
      <c r="GI1703" s="202"/>
      <c r="GJ1703" s="202"/>
      <c r="GK1703" s="202"/>
      <c r="GL1703" s="202"/>
      <c r="GM1703" s="202"/>
      <c r="GN1703" s="202"/>
      <c r="GO1703" s="202"/>
      <c r="GP1703" s="202"/>
      <c r="GQ1703" s="202"/>
      <c r="GR1703" s="202"/>
      <c r="GS1703" s="202"/>
      <c r="GT1703" s="202"/>
      <c r="GU1703" s="202"/>
      <c r="GV1703" s="202"/>
      <c r="GW1703" s="202"/>
      <c r="GX1703" s="202"/>
      <c r="GY1703" s="202"/>
      <c r="GZ1703" s="202"/>
      <c r="HA1703" s="202"/>
      <c r="HB1703" s="202"/>
      <c r="HC1703" s="202"/>
      <c r="HD1703" s="202"/>
      <c r="HE1703" s="202"/>
      <c r="HF1703" s="202"/>
      <c r="HG1703" s="202"/>
      <c r="HH1703" s="202"/>
      <c r="HI1703" s="202"/>
      <c r="HJ1703" s="202"/>
      <c r="HK1703" s="202"/>
      <c r="HL1703" s="202"/>
      <c r="HM1703" s="202"/>
      <c r="HN1703" s="202"/>
      <c r="HO1703" s="202"/>
      <c r="HP1703" s="202"/>
      <c r="HQ1703" s="202"/>
      <c r="HR1703" s="202"/>
      <c r="HS1703" s="202"/>
      <c r="HT1703" s="202"/>
      <c r="HU1703" s="202"/>
      <c r="HV1703" s="202"/>
      <c r="HW1703" s="202"/>
      <c r="HX1703" s="202"/>
      <c r="HY1703" s="202"/>
      <c r="HZ1703" s="202"/>
      <c r="IA1703" s="202"/>
      <c r="IB1703" s="202"/>
      <c r="IC1703" s="202"/>
      <c r="ID1703" s="202"/>
      <c r="IE1703" s="202"/>
      <c r="IF1703" s="202"/>
      <c r="IG1703" s="202"/>
      <c r="IH1703" s="202"/>
      <c r="II1703" s="202"/>
      <c r="IJ1703" s="202"/>
      <c r="IK1703" s="202"/>
      <c r="IL1703" s="202"/>
      <c r="IM1703" s="202"/>
      <c r="IN1703" s="202"/>
      <c r="IO1703" s="202"/>
      <c r="IP1703" s="202"/>
      <c r="IQ1703" s="202"/>
      <c r="IR1703" s="202"/>
      <c r="IS1703" s="202"/>
      <c r="IT1703" s="202"/>
      <c r="IU1703" s="202"/>
      <c r="IV1703" s="202"/>
      <c r="IW1703" s="202"/>
      <c r="IX1703" s="202"/>
      <c r="IY1703" s="202"/>
      <c r="IZ1703" s="202"/>
      <c r="JA1703" s="202"/>
      <c r="JB1703" s="202"/>
      <c r="JC1703" s="202"/>
      <c r="JD1703" s="202"/>
    </row>
    <row r="1704" spans="1:264" s="686" customFormat="1" x14ac:dyDescent="0.25">
      <c r="A1704" s="641"/>
      <c r="B1704" s="641">
        <v>1</v>
      </c>
      <c r="C1704" s="1129" t="s">
        <v>566</v>
      </c>
      <c r="D1704" s="1062"/>
      <c r="E1704" s="951"/>
      <c r="F1704" s="1575">
        <f t="shared" si="1375"/>
        <v>0</v>
      </c>
      <c r="G1704" s="952">
        <f t="shared" si="1375"/>
        <v>0</v>
      </c>
      <c r="H1704" s="952">
        <f t="shared" si="1375"/>
        <v>0</v>
      </c>
      <c r="I1704" s="1070">
        <f t="shared" si="1375"/>
        <v>0</v>
      </c>
      <c r="J1704" s="3451">
        <f t="shared" ref="J1704" si="1377">J1631</f>
        <v>0</v>
      </c>
      <c r="K1704" s="1152"/>
      <c r="L1704" s="1152"/>
      <c r="M1704" s="1153"/>
      <c r="N1704" s="1153"/>
      <c r="O1704" s="1153"/>
      <c r="P1704" s="1153"/>
      <c r="Q1704" s="1153"/>
      <c r="R1704" s="1153"/>
      <c r="S1704" s="1191"/>
      <c r="T1704" s="1191"/>
      <c r="U1704" s="1151"/>
      <c r="V1704" s="1191"/>
      <c r="W1704" s="3025"/>
      <c r="X1704" s="1191"/>
      <c r="Y1704" s="1191"/>
      <c r="Z1704" s="1984"/>
      <c r="AA1704" s="1984"/>
      <c r="AB1704" s="1191"/>
      <c r="AC1704" s="3709"/>
      <c r="AD1704" s="202"/>
      <c r="AE1704" s="202"/>
      <c r="AF1704" s="202"/>
      <c r="AG1704" s="202"/>
      <c r="AH1704" s="202"/>
      <c r="AI1704" s="202"/>
      <c r="AJ1704" s="202"/>
      <c r="AK1704" s="202"/>
      <c r="AL1704" s="202"/>
      <c r="AM1704" s="202"/>
      <c r="AN1704" s="202"/>
      <c r="AO1704" s="202"/>
      <c r="AP1704" s="202"/>
      <c r="AQ1704" s="202"/>
      <c r="AR1704" s="202"/>
      <c r="AS1704" s="202"/>
      <c r="AT1704" s="202"/>
      <c r="AU1704" s="202"/>
      <c r="AV1704" s="202"/>
      <c r="AW1704" s="202"/>
      <c r="AX1704" s="202"/>
      <c r="AY1704" s="202"/>
      <c r="AZ1704" s="202"/>
      <c r="BA1704" s="202"/>
      <c r="BB1704" s="202"/>
      <c r="BC1704" s="202"/>
      <c r="BD1704" s="202"/>
      <c r="BE1704" s="202"/>
      <c r="BF1704" s="202"/>
      <c r="BG1704" s="202"/>
      <c r="BH1704" s="202"/>
      <c r="BI1704" s="202"/>
      <c r="BJ1704" s="202"/>
      <c r="BK1704" s="202"/>
      <c r="BL1704" s="202"/>
      <c r="BM1704" s="202"/>
      <c r="BN1704" s="202"/>
      <c r="BO1704" s="202"/>
      <c r="BP1704" s="202"/>
      <c r="BQ1704" s="202"/>
      <c r="BR1704" s="202"/>
      <c r="BS1704" s="202"/>
      <c r="BT1704" s="202"/>
      <c r="BU1704" s="202"/>
      <c r="BV1704" s="202"/>
      <c r="BW1704" s="202"/>
      <c r="BX1704" s="202"/>
      <c r="BY1704" s="202"/>
      <c r="BZ1704" s="202"/>
      <c r="CA1704" s="202"/>
      <c r="CB1704" s="202"/>
      <c r="CC1704" s="202"/>
      <c r="CD1704" s="202"/>
      <c r="CE1704" s="202"/>
      <c r="CF1704" s="202"/>
      <c r="CG1704" s="202"/>
      <c r="CH1704" s="202"/>
      <c r="CI1704" s="202"/>
      <c r="CJ1704" s="202"/>
      <c r="CK1704" s="202"/>
      <c r="CL1704" s="202"/>
      <c r="CM1704" s="202"/>
      <c r="CN1704" s="202"/>
      <c r="CO1704" s="202"/>
      <c r="CP1704" s="202"/>
      <c r="CQ1704" s="202"/>
      <c r="CR1704" s="202"/>
      <c r="CS1704" s="202"/>
      <c r="CT1704" s="202"/>
      <c r="CU1704" s="202"/>
      <c r="CV1704" s="202"/>
      <c r="CW1704" s="202"/>
      <c r="CX1704" s="202"/>
      <c r="CY1704" s="202"/>
      <c r="CZ1704" s="202"/>
      <c r="DA1704" s="202"/>
      <c r="DB1704" s="202"/>
      <c r="DC1704" s="202"/>
      <c r="DD1704" s="202"/>
      <c r="DE1704" s="202"/>
      <c r="DF1704" s="202"/>
      <c r="DG1704" s="202"/>
      <c r="DH1704" s="202"/>
      <c r="DI1704" s="202"/>
      <c r="DJ1704" s="202"/>
      <c r="DK1704" s="202"/>
      <c r="DL1704" s="202"/>
      <c r="DM1704" s="202"/>
      <c r="DN1704" s="202"/>
      <c r="DO1704" s="202"/>
      <c r="DP1704" s="202"/>
      <c r="DQ1704" s="202"/>
      <c r="DR1704" s="202"/>
      <c r="DS1704" s="202"/>
      <c r="DT1704" s="202"/>
      <c r="DU1704" s="202"/>
      <c r="DV1704" s="202"/>
      <c r="DW1704" s="202"/>
      <c r="DX1704" s="202"/>
      <c r="DY1704" s="202"/>
      <c r="DZ1704" s="202"/>
      <c r="EA1704" s="202"/>
      <c r="EB1704" s="202"/>
      <c r="EC1704" s="202"/>
      <c r="ED1704" s="202"/>
      <c r="EE1704" s="202"/>
      <c r="EF1704" s="202"/>
      <c r="EG1704" s="202"/>
      <c r="EH1704" s="202"/>
      <c r="EI1704" s="202"/>
      <c r="EJ1704" s="202"/>
      <c r="EK1704" s="202"/>
      <c r="EL1704" s="202"/>
      <c r="EM1704" s="202"/>
      <c r="EN1704" s="202"/>
      <c r="EO1704" s="202"/>
      <c r="EP1704" s="202"/>
      <c r="EQ1704" s="202"/>
      <c r="ER1704" s="202"/>
      <c r="ES1704" s="202"/>
      <c r="ET1704" s="202"/>
      <c r="EU1704" s="202"/>
      <c r="EV1704" s="202"/>
      <c r="EW1704" s="202"/>
      <c r="EX1704" s="202"/>
      <c r="EY1704" s="202"/>
      <c r="EZ1704" s="202"/>
      <c r="FA1704" s="202"/>
      <c r="FB1704" s="202"/>
      <c r="FC1704" s="202"/>
      <c r="FD1704" s="202"/>
      <c r="FE1704" s="202"/>
      <c r="FF1704" s="202"/>
      <c r="FG1704" s="202"/>
      <c r="FH1704" s="202"/>
      <c r="FI1704" s="202"/>
      <c r="FJ1704" s="202"/>
      <c r="FK1704" s="202"/>
      <c r="FL1704" s="202"/>
      <c r="FM1704" s="202"/>
      <c r="FN1704" s="202"/>
      <c r="FO1704" s="202"/>
      <c r="FP1704" s="202"/>
      <c r="FQ1704" s="202"/>
      <c r="FR1704" s="202"/>
      <c r="FS1704" s="202"/>
      <c r="FT1704" s="202"/>
      <c r="FU1704" s="202"/>
      <c r="FV1704" s="202"/>
      <c r="FW1704" s="202"/>
      <c r="FX1704" s="202"/>
      <c r="FY1704" s="202"/>
      <c r="FZ1704" s="202"/>
      <c r="GA1704" s="202"/>
      <c r="GB1704" s="202"/>
      <c r="GC1704" s="202"/>
      <c r="GD1704" s="202"/>
      <c r="GE1704" s="202"/>
      <c r="GF1704" s="202"/>
      <c r="GG1704" s="202"/>
      <c r="GH1704" s="202"/>
      <c r="GI1704" s="202"/>
      <c r="GJ1704" s="202"/>
      <c r="GK1704" s="202"/>
      <c r="GL1704" s="202"/>
      <c r="GM1704" s="202"/>
      <c r="GN1704" s="202"/>
      <c r="GO1704" s="202"/>
      <c r="GP1704" s="202"/>
      <c r="GQ1704" s="202"/>
      <c r="GR1704" s="202"/>
      <c r="GS1704" s="202"/>
      <c r="GT1704" s="202"/>
      <c r="GU1704" s="202"/>
      <c r="GV1704" s="202"/>
      <c r="GW1704" s="202"/>
      <c r="GX1704" s="202"/>
      <c r="GY1704" s="202"/>
      <c r="GZ1704" s="202"/>
      <c r="HA1704" s="202"/>
      <c r="HB1704" s="202"/>
      <c r="HC1704" s="202"/>
      <c r="HD1704" s="202"/>
      <c r="HE1704" s="202"/>
      <c r="HF1704" s="202"/>
      <c r="HG1704" s="202"/>
      <c r="HH1704" s="202"/>
      <c r="HI1704" s="202"/>
      <c r="HJ1704" s="202"/>
      <c r="HK1704" s="202"/>
      <c r="HL1704" s="202"/>
      <c r="HM1704" s="202"/>
      <c r="HN1704" s="202"/>
      <c r="HO1704" s="202"/>
      <c r="HP1704" s="202"/>
      <c r="HQ1704" s="202"/>
      <c r="HR1704" s="202"/>
      <c r="HS1704" s="202"/>
      <c r="HT1704" s="202"/>
      <c r="HU1704" s="202"/>
      <c r="HV1704" s="202"/>
      <c r="HW1704" s="202"/>
      <c r="HX1704" s="202"/>
      <c r="HY1704" s="202"/>
      <c r="HZ1704" s="202"/>
      <c r="IA1704" s="202"/>
      <c r="IB1704" s="202"/>
      <c r="IC1704" s="202"/>
      <c r="ID1704" s="202"/>
      <c r="IE1704" s="202"/>
      <c r="IF1704" s="202"/>
      <c r="IG1704" s="202"/>
      <c r="IH1704" s="202"/>
      <c r="II1704" s="202"/>
      <c r="IJ1704" s="202"/>
      <c r="IK1704" s="202"/>
      <c r="IL1704" s="202"/>
      <c r="IM1704" s="202"/>
      <c r="IN1704" s="202"/>
      <c r="IO1704" s="202"/>
      <c r="IP1704" s="202"/>
      <c r="IQ1704" s="202"/>
      <c r="IR1704" s="202"/>
      <c r="IS1704" s="202"/>
      <c r="IT1704" s="202"/>
      <c r="IU1704" s="202"/>
      <c r="IV1704" s="202"/>
      <c r="IW1704" s="202"/>
      <c r="IX1704" s="202"/>
      <c r="IY1704" s="202"/>
      <c r="IZ1704" s="202"/>
      <c r="JA1704" s="202"/>
      <c r="JB1704" s="202"/>
      <c r="JC1704" s="202"/>
      <c r="JD1704" s="202"/>
    </row>
    <row r="1705" spans="1:264" s="686" customFormat="1" ht="30" x14ac:dyDescent="0.25">
      <c r="A1705" s="641"/>
      <c r="B1705" s="641">
        <v>1</v>
      </c>
      <c r="C1705" s="1783" t="s">
        <v>567</v>
      </c>
      <c r="D1705" s="1062"/>
      <c r="E1705" s="951"/>
      <c r="F1705" s="1575">
        <f t="shared" si="1375"/>
        <v>0</v>
      </c>
      <c r="G1705" s="952">
        <f t="shared" si="1375"/>
        <v>0</v>
      </c>
      <c r="H1705" s="952">
        <f t="shared" si="1375"/>
        <v>0</v>
      </c>
      <c r="I1705" s="1070">
        <f t="shared" si="1375"/>
        <v>0</v>
      </c>
      <c r="J1705" s="3451">
        <f t="shared" ref="J1705" si="1378">J1632</f>
        <v>0</v>
      </c>
      <c r="K1705" s="1152"/>
      <c r="L1705" s="1152"/>
      <c r="M1705" s="1153"/>
      <c r="N1705" s="1153"/>
      <c r="O1705" s="1153"/>
      <c r="P1705" s="1153"/>
      <c r="Q1705" s="1153"/>
      <c r="R1705" s="1153"/>
      <c r="S1705" s="1191"/>
      <c r="T1705" s="1191"/>
      <c r="U1705" s="1151"/>
      <c r="V1705" s="1191"/>
      <c r="W1705" s="3025"/>
      <c r="X1705" s="1191"/>
      <c r="Y1705" s="1191"/>
      <c r="Z1705" s="1984"/>
      <c r="AA1705" s="1984"/>
      <c r="AB1705" s="1191"/>
      <c r="AC1705" s="3709"/>
      <c r="AD1705" s="202"/>
      <c r="AE1705" s="202"/>
      <c r="AF1705" s="202"/>
      <c r="AG1705" s="202"/>
      <c r="AH1705" s="202"/>
      <c r="AI1705" s="202"/>
      <c r="AJ1705" s="202"/>
      <c r="AK1705" s="202"/>
      <c r="AL1705" s="202"/>
      <c r="AM1705" s="202"/>
      <c r="AN1705" s="202"/>
      <c r="AO1705" s="202"/>
      <c r="AP1705" s="202"/>
      <c r="AQ1705" s="202"/>
      <c r="AR1705" s="202"/>
      <c r="AS1705" s="202"/>
      <c r="AT1705" s="202"/>
      <c r="AU1705" s="202"/>
      <c r="AV1705" s="202"/>
      <c r="AW1705" s="202"/>
      <c r="AX1705" s="202"/>
      <c r="AY1705" s="202"/>
      <c r="AZ1705" s="202"/>
      <c r="BA1705" s="202"/>
      <c r="BB1705" s="202"/>
      <c r="BC1705" s="202"/>
      <c r="BD1705" s="202"/>
      <c r="BE1705" s="202"/>
      <c r="BF1705" s="202"/>
      <c r="BG1705" s="202"/>
      <c r="BH1705" s="202"/>
      <c r="BI1705" s="202"/>
      <c r="BJ1705" s="202"/>
      <c r="BK1705" s="202"/>
      <c r="BL1705" s="202"/>
      <c r="BM1705" s="202"/>
      <c r="BN1705" s="202"/>
      <c r="BO1705" s="202"/>
      <c r="BP1705" s="202"/>
      <c r="BQ1705" s="202"/>
      <c r="BR1705" s="202"/>
      <c r="BS1705" s="202"/>
      <c r="BT1705" s="202"/>
      <c r="BU1705" s="202"/>
      <c r="BV1705" s="202"/>
      <c r="BW1705" s="202"/>
      <c r="BX1705" s="202"/>
      <c r="BY1705" s="202"/>
      <c r="BZ1705" s="202"/>
      <c r="CA1705" s="202"/>
      <c r="CB1705" s="202"/>
      <c r="CC1705" s="202"/>
      <c r="CD1705" s="202"/>
      <c r="CE1705" s="202"/>
      <c r="CF1705" s="202"/>
      <c r="CG1705" s="202"/>
      <c r="CH1705" s="202"/>
      <c r="CI1705" s="202"/>
      <c r="CJ1705" s="202"/>
      <c r="CK1705" s="202"/>
      <c r="CL1705" s="202"/>
      <c r="CM1705" s="202"/>
      <c r="CN1705" s="202"/>
      <c r="CO1705" s="202"/>
      <c r="CP1705" s="202"/>
      <c r="CQ1705" s="202"/>
      <c r="CR1705" s="202"/>
      <c r="CS1705" s="202"/>
      <c r="CT1705" s="202"/>
      <c r="CU1705" s="202"/>
      <c r="CV1705" s="202"/>
      <c r="CW1705" s="202"/>
      <c r="CX1705" s="202"/>
      <c r="CY1705" s="202"/>
      <c r="CZ1705" s="202"/>
      <c r="DA1705" s="202"/>
      <c r="DB1705" s="202"/>
      <c r="DC1705" s="202"/>
      <c r="DD1705" s="202"/>
      <c r="DE1705" s="202"/>
      <c r="DF1705" s="202"/>
      <c r="DG1705" s="202"/>
      <c r="DH1705" s="202"/>
      <c r="DI1705" s="202"/>
      <c r="DJ1705" s="202"/>
      <c r="DK1705" s="202"/>
      <c r="DL1705" s="202"/>
      <c r="DM1705" s="202"/>
      <c r="DN1705" s="202"/>
      <c r="DO1705" s="202"/>
      <c r="DP1705" s="202"/>
      <c r="DQ1705" s="202"/>
      <c r="DR1705" s="202"/>
      <c r="DS1705" s="202"/>
      <c r="DT1705" s="202"/>
      <c r="DU1705" s="202"/>
      <c r="DV1705" s="202"/>
      <c r="DW1705" s="202"/>
      <c r="DX1705" s="202"/>
      <c r="DY1705" s="202"/>
      <c r="DZ1705" s="202"/>
      <c r="EA1705" s="202"/>
      <c r="EB1705" s="202"/>
      <c r="EC1705" s="202"/>
      <c r="ED1705" s="202"/>
      <c r="EE1705" s="202"/>
      <c r="EF1705" s="202"/>
      <c r="EG1705" s="202"/>
      <c r="EH1705" s="202"/>
      <c r="EI1705" s="202"/>
      <c r="EJ1705" s="202"/>
      <c r="EK1705" s="202"/>
      <c r="EL1705" s="202"/>
      <c r="EM1705" s="202"/>
      <c r="EN1705" s="202"/>
      <c r="EO1705" s="202"/>
      <c r="EP1705" s="202"/>
      <c r="EQ1705" s="202"/>
      <c r="ER1705" s="202"/>
      <c r="ES1705" s="202"/>
      <c r="ET1705" s="202"/>
      <c r="EU1705" s="202"/>
      <c r="EV1705" s="202"/>
      <c r="EW1705" s="202"/>
      <c r="EX1705" s="202"/>
      <c r="EY1705" s="202"/>
      <c r="EZ1705" s="202"/>
      <c r="FA1705" s="202"/>
      <c r="FB1705" s="202"/>
      <c r="FC1705" s="202"/>
      <c r="FD1705" s="202"/>
      <c r="FE1705" s="202"/>
      <c r="FF1705" s="202"/>
      <c r="FG1705" s="202"/>
      <c r="FH1705" s="202"/>
      <c r="FI1705" s="202"/>
      <c r="FJ1705" s="202"/>
      <c r="FK1705" s="202"/>
      <c r="FL1705" s="202"/>
      <c r="FM1705" s="202"/>
      <c r="FN1705" s="202"/>
      <c r="FO1705" s="202"/>
      <c r="FP1705" s="202"/>
      <c r="FQ1705" s="202"/>
      <c r="FR1705" s="202"/>
      <c r="FS1705" s="202"/>
      <c r="FT1705" s="202"/>
      <c r="FU1705" s="202"/>
      <c r="FV1705" s="202"/>
      <c r="FW1705" s="202"/>
      <c r="FX1705" s="202"/>
      <c r="FY1705" s="202"/>
      <c r="FZ1705" s="202"/>
      <c r="GA1705" s="202"/>
      <c r="GB1705" s="202"/>
      <c r="GC1705" s="202"/>
      <c r="GD1705" s="202"/>
      <c r="GE1705" s="202"/>
      <c r="GF1705" s="202"/>
      <c r="GG1705" s="202"/>
      <c r="GH1705" s="202"/>
      <c r="GI1705" s="202"/>
      <c r="GJ1705" s="202"/>
      <c r="GK1705" s="202"/>
      <c r="GL1705" s="202"/>
      <c r="GM1705" s="202"/>
      <c r="GN1705" s="202"/>
      <c r="GO1705" s="202"/>
      <c r="GP1705" s="202"/>
      <c r="GQ1705" s="202"/>
      <c r="GR1705" s="202"/>
      <c r="GS1705" s="202"/>
      <c r="GT1705" s="202"/>
      <c r="GU1705" s="202"/>
      <c r="GV1705" s="202"/>
      <c r="GW1705" s="202"/>
      <c r="GX1705" s="202"/>
      <c r="GY1705" s="202"/>
      <c r="GZ1705" s="202"/>
      <c r="HA1705" s="202"/>
      <c r="HB1705" s="202"/>
      <c r="HC1705" s="202"/>
      <c r="HD1705" s="202"/>
      <c r="HE1705" s="202"/>
      <c r="HF1705" s="202"/>
      <c r="HG1705" s="202"/>
      <c r="HH1705" s="202"/>
      <c r="HI1705" s="202"/>
      <c r="HJ1705" s="202"/>
      <c r="HK1705" s="202"/>
      <c r="HL1705" s="202"/>
      <c r="HM1705" s="202"/>
      <c r="HN1705" s="202"/>
      <c r="HO1705" s="202"/>
      <c r="HP1705" s="202"/>
      <c r="HQ1705" s="202"/>
      <c r="HR1705" s="202"/>
      <c r="HS1705" s="202"/>
      <c r="HT1705" s="202"/>
      <c r="HU1705" s="202"/>
      <c r="HV1705" s="202"/>
      <c r="HW1705" s="202"/>
      <c r="HX1705" s="202"/>
      <c r="HY1705" s="202"/>
      <c r="HZ1705" s="202"/>
      <c r="IA1705" s="202"/>
      <c r="IB1705" s="202"/>
      <c r="IC1705" s="202"/>
      <c r="ID1705" s="202"/>
      <c r="IE1705" s="202"/>
      <c r="IF1705" s="202"/>
      <c r="IG1705" s="202"/>
      <c r="IH1705" s="202"/>
      <c r="II1705" s="202"/>
      <c r="IJ1705" s="202"/>
      <c r="IK1705" s="202"/>
      <c r="IL1705" s="202"/>
      <c r="IM1705" s="202"/>
      <c r="IN1705" s="202"/>
      <c r="IO1705" s="202"/>
      <c r="IP1705" s="202"/>
      <c r="IQ1705" s="202"/>
      <c r="IR1705" s="202"/>
      <c r="IS1705" s="202"/>
      <c r="IT1705" s="202"/>
      <c r="IU1705" s="202"/>
      <c r="IV1705" s="202"/>
      <c r="IW1705" s="202"/>
      <c r="IX1705" s="202"/>
      <c r="IY1705" s="202"/>
      <c r="IZ1705" s="202"/>
      <c r="JA1705" s="202"/>
      <c r="JB1705" s="202"/>
      <c r="JC1705" s="202"/>
      <c r="JD1705" s="202"/>
    </row>
    <row r="1706" spans="1:264" s="686" customFormat="1" x14ac:dyDescent="0.25">
      <c r="A1706" s="641"/>
      <c r="B1706" s="641">
        <v>1</v>
      </c>
      <c r="C1706" s="1129" t="s">
        <v>568</v>
      </c>
      <c r="D1706" s="1062"/>
      <c r="E1706" s="951"/>
      <c r="F1706" s="1575">
        <f t="shared" si="1375"/>
        <v>0</v>
      </c>
      <c r="G1706" s="952">
        <f t="shared" si="1375"/>
        <v>0</v>
      </c>
      <c r="H1706" s="952">
        <f t="shared" si="1375"/>
        <v>0</v>
      </c>
      <c r="I1706" s="1070">
        <f t="shared" si="1375"/>
        <v>0</v>
      </c>
      <c r="J1706" s="3451">
        <f t="shared" ref="J1706" si="1379">J1633</f>
        <v>0</v>
      </c>
      <c r="K1706" s="1152"/>
      <c r="L1706" s="1152"/>
      <c r="M1706" s="1153"/>
      <c r="N1706" s="1153"/>
      <c r="O1706" s="1153"/>
      <c r="P1706" s="1153"/>
      <c r="Q1706" s="1153"/>
      <c r="R1706" s="1153"/>
      <c r="S1706" s="1191"/>
      <c r="T1706" s="1191"/>
      <c r="U1706" s="1151"/>
      <c r="V1706" s="1191"/>
      <c r="W1706" s="3025"/>
      <c r="X1706" s="1191"/>
      <c r="Y1706" s="1191"/>
      <c r="Z1706" s="1984"/>
      <c r="AA1706" s="1984"/>
      <c r="AB1706" s="1191"/>
      <c r="AC1706" s="3709"/>
      <c r="AD1706" s="202"/>
      <c r="AE1706" s="202"/>
      <c r="AF1706" s="202"/>
      <c r="AG1706" s="202"/>
      <c r="AH1706" s="202"/>
      <c r="AI1706" s="202"/>
      <c r="AJ1706" s="202"/>
      <c r="AK1706" s="202"/>
      <c r="AL1706" s="202"/>
      <c r="AM1706" s="202"/>
      <c r="AN1706" s="202"/>
      <c r="AO1706" s="202"/>
      <c r="AP1706" s="202"/>
      <c r="AQ1706" s="202"/>
      <c r="AR1706" s="202"/>
      <c r="AS1706" s="202"/>
      <c r="AT1706" s="202"/>
      <c r="AU1706" s="202"/>
      <c r="AV1706" s="202"/>
      <c r="AW1706" s="202"/>
      <c r="AX1706" s="202"/>
      <c r="AY1706" s="202"/>
      <c r="AZ1706" s="202"/>
      <c r="BA1706" s="202"/>
      <c r="BB1706" s="202"/>
      <c r="BC1706" s="202"/>
      <c r="BD1706" s="202"/>
      <c r="BE1706" s="202"/>
      <c r="BF1706" s="202"/>
      <c r="BG1706" s="202"/>
      <c r="BH1706" s="202"/>
      <c r="BI1706" s="202"/>
      <c r="BJ1706" s="202"/>
      <c r="BK1706" s="202"/>
      <c r="BL1706" s="202"/>
      <c r="BM1706" s="202"/>
      <c r="BN1706" s="202"/>
      <c r="BO1706" s="202"/>
      <c r="BP1706" s="202"/>
      <c r="BQ1706" s="202"/>
      <c r="BR1706" s="202"/>
      <c r="BS1706" s="202"/>
      <c r="BT1706" s="202"/>
      <c r="BU1706" s="202"/>
      <c r="BV1706" s="202"/>
      <c r="BW1706" s="202"/>
      <c r="BX1706" s="202"/>
      <c r="BY1706" s="202"/>
      <c r="BZ1706" s="202"/>
      <c r="CA1706" s="202"/>
      <c r="CB1706" s="202"/>
      <c r="CC1706" s="202"/>
      <c r="CD1706" s="202"/>
      <c r="CE1706" s="202"/>
      <c r="CF1706" s="202"/>
      <c r="CG1706" s="202"/>
      <c r="CH1706" s="202"/>
      <c r="CI1706" s="202"/>
      <c r="CJ1706" s="202"/>
      <c r="CK1706" s="202"/>
      <c r="CL1706" s="202"/>
      <c r="CM1706" s="202"/>
      <c r="CN1706" s="202"/>
      <c r="CO1706" s="202"/>
      <c r="CP1706" s="202"/>
      <c r="CQ1706" s="202"/>
      <c r="CR1706" s="202"/>
      <c r="CS1706" s="202"/>
      <c r="CT1706" s="202"/>
      <c r="CU1706" s="202"/>
      <c r="CV1706" s="202"/>
      <c r="CW1706" s="202"/>
      <c r="CX1706" s="202"/>
      <c r="CY1706" s="202"/>
      <c r="CZ1706" s="202"/>
      <c r="DA1706" s="202"/>
      <c r="DB1706" s="202"/>
      <c r="DC1706" s="202"/>
      <c r="DD1706" s="202"/>
      <c r="DE1706" s="202"/>
      <c r="DF1706" s="202"/>
      <c r="DG1706" s="202"/>
      <c r="DH1706" s="202"/>
      <c r="DI1706" s="202"/>
      <c r="DJ1706" s="202"/>
      <c r="DK1706" s="202"/>
      <c r="DL1706" s="202"/>
      <c r="DM1706" s="202"/>
      <c r="DN1706" s="202"/>
      <c r="DO1706" s="202"/>
      <c r="DP1706" s="202"/>
      <c r="DQ1706" s="202"/>
      <c r="DR1706" s="202"/>
      <c r="DS1706" s="202"/>
      <c r="DT1706" s="202"/>
      <c r="DU1706" s="202"/>
      <c r="DV1706" s="202"/>
      <c r="DW1706" s="202"/>
      <c r="DX1706" s="202"/>
      <c r="DY1706" s="202"/>
      <c r="DZ1706" s="202"/>
      <c r="EA1706" s="202"/>
      <c r="EB1706" s="202"/>
      <c r="EC1706" s="202"/>
      <c r="ED1706" s="202"/>
      <c r="EE1706" s="202"/>
      <c r="EF1706" s="202"/>
      <c r="EG1706" s="202"/>
      <c r="EH1706" s="202"/>
      <c r="EI1706" s="202"/>
      <c r="EJ1706" s="202"/>
      <c r="EK1706" s="202"/>
      <c r="EL1706" s="202"/>
      <c r="EM1706" s="202"/>
      <c r="EN1706" s="202"/>
      <c r="EO1706" s="202"/>
      <c r="EP1706" s="202"/>
      <c r="EQ1706" s="202"/>
      <c r="ER1706" s="202"/>
      <c r="ES1706" s="202"/>
      <c r="ET1706" s="202"/>
      <c r="EU1706" s="202"/>
      <c r="EV1706" s="202"/>
      <c r="EW1706" s="202"/>
      <c r="EX1706" s="202"/>
      <c r="EY1706" s="202"/>
      <c r="EZ1706" s="202"/>
      <c r="FA1706" s="202"/>
      <c r="FB1706" s="202"/>
      <c r="FC1706" s="202"/>
      <c r="FD1706" s="202"/>
      <c r="FE1706" s="202"/>
      <c r="FF1706" s="202"/>
      <c r="FG1706" s="202"/>
      <c r="FH1706" s="202"/>
      <c r="FI1706" s="202"/>
      <c r="FJ1706" s="202"/>
      <c r="FK1706" s="202"/>
      <c r="FL1706" s="202"/>
      <c r="FM1706" s="202"/>
      <c r="FN1706" s="202"/>
      <c r="FO1706" s="202"/>
      <c r="FP1706" s="202"/>
      <c r="FQ1706" s="202"/>
      <c r="FR1706" s="202"/>
      <c r="FS1706" s="202"/>
      <c r="FT1706" s="202"/>
      <c r="FU1706" s="202"/>
      <c r="FV1706" s="202"/>
      <c r="FW1706" s="202"/>
      <c r="FX1706" s="202"/>
      <c r="FY1706" s="202"/>
      <c r="FZ1706" s="202"/>
      <c r="GA1706" s="202"/>
      <c r="GB1706" s="202"/>
      <c r="GC1706" s="202"/>
      <c r="GD1706" s="202"/>
      <c r="GE1706" s="202"/>
      <c r="GF1706" s="202"/>
      <c r="GG1706" s="202"/>
      <c r="GH1706" s="202"/>
      <c r="GI1706" s="202"/>
      <c r="GJ1706" s="202"/>
      <c r="GK1706" s="202"/>
      <c r="GL1706" s="202"/>
      <c r="GM1706" s="202"/>
      <c r="GN1706" s="202"/>
      <c r="GO1706" s="202"/>
      <c r="GP1706" s="202"/>
      <c r="GQ1706" s="202"/>
      <c r="GR1706" s="202"/>
      <c r="GS1706" s="202"/>
      <c r="GT1706" s="202"/>
      <c r="GU1706" s="202"/>
      <c r="GV1706" s="202"/>
      <c r="GW1706" s="202"/>
      <c r="GX1706" s="202"/>
      <c r="GY1706" s="202"/>
      <c r="GZ1706" s="202"/>
      <c r="HA1706" s="202"/>
      <c r="HB1706" s="202"/>
      <c r="HC1706" s="202"/>
      <c r="HD1706" s="202"/>
      <c r="HE1706" s="202"/>
      <c r="HF1706" s="202"/>
      <c r="HG1706" s="202"/>
      <c r="HH1706" s="202"/>
      <c r="HI1706" s="202"/>
      <c r="HJ1706" s="202"/>
      <c r="HK1706" s="202"/>
      <c r="HL1706" s="202"/>
      <c r="HM1706" s="202"/>
      <c r="HN1706" s="202"/>
      <c r="HO1706" s="202"/>
      <c r="HP1706" s="202"/>
      <c r="HQ1706" s="202"/>
      <c r="HR1706" s="202"/>
      <c r="HS1706" s="202"/>
      <c r="HT1706" s="202"/>
      <c r="HU1706" s="202"/>
      <c r="HV1706" s="202"/>
      <c r="HW1706" s="202"/>
      <c r="HX1706" s="202"/>
      <c r="HY1706" s="202"/>
      <c r="HZ1706" s="202"/>
      <c r="IA1706" s="202"/>
      <c r="IB1706" s="202"/>
      <c r="IC1706" s="202"/>
      <c r="ID1706" s="202"/>
      <c r="IE1706" s="202"/>
      <c r="IF1706" s="202"/>
      <c r="IG1706" s="202"/>
      <c r="IH1706" s="202"/>
      <c r="II1706" s="202"/>
      <c r="IJ1706" s="202"/>
      <c r="IK1706" s="202"/>
      <c r="IL1706" s="202"/>
      <c r="IM1706" s="202"/>
      <c r="IN1706" s="202"/>
      <c r="IO1706" s="202"/>
      <c r="IP1706" s="202"/>
      <c r="IQ1706" s="202"/>
      <c r="IR1706" s="202"/>
      <c r="IS1706" s="202"/>
      <c r="IT1706" s="202"/>
      <c r="IU1706" s="202"/>
      <c r="IV1706" s="202"/>
      <c r="IW1706" s="202"/>
      <c r="IX1706" s="202"/>
      <c r="IY1706" s="202"/>
      <c r="IZ1706" s="202"/>
      <c r="JA1706" s="202"/>
      <c r="JB1706" s="202"/>
      <c r="JC1706" s="202"/>
      <c r="JD1706" s="202"/>
    </row>
    <row r="1707" spans="1:264" s="686" customFormat="1" ht="30" x14ac:dyDescent="0.25">
      <c r="A1707" s="641"/>
      <c r="B1707" s="641">
        <v>1</v>
      </c>
      <c r="C1707" s="1129" t="s">
        <v>595</v>
      </c>
      <c r="D1707" s="1062"/>
      <c r="E1707" s="951"/>
      <c r="F1707" s="1575">
        <f t="shared" si="1375"/>
        <v>0</v>
      </c>
      <c r="G1707" s="952">
        <f t="shared" si="1375"/>
        <v>0</v>
      </c>
      <c r="H1707" s="952">
        <f t="shared" si="1375"/>
        <v>0</v>
      </c>
      <c r="I1707" s="1070">
        <f t="shared" si="1375"/>
        <v>0</v>
      </c>
      <c r="J1707" s="3451">
        <f t="shared" ref="J1707" si="1380">J1634</f>
        <v>0</v>
      </c>
      <c r="K1707" s="1152"/>
      <c r="L1707" s="1152"/>
      <c r="M1707" s="1153"/>
      <c r="N1707" s="1153"/>
      <c r="O1707" s="1153"/>
      <c r="P1707" s="1153"/>
      <c r="Q1707" s="1153"/>
      <c r="R1707" s="1153"/>
      <c r="S1707" s="1191"/>
      <c r="T1707" s="1191"/>
      <c r="U1707" s="1151"/>
      <c r="V1707" s="1191"/>
      <c r="W1707" s="3025"/>
      <c r="X1707" s="1191"/>
      <c r="Y1707" s="1191"/>
      <c r="Z1707" s="1984"/>
      <c r="AA1707" s="1984"/>
      <c r="AB1707" s="1191"/>
      <c r="AC1707" s="3709"/>
      <c r="AD1707" s="202"/>
      <c r="AE1707" s="202"/>
      <c r="AF1707" s="202"/>
      <c r="AG1707" s="202"/>
      <c r="AH1707" s="202"/>
      <c r="AI1707" s="202"/>
      <c r="AJ1707" s="202"/>
      <c r="AK1707" s="202"/>
      <c r="AL1707" s="202"/>
      <c r="AM1707" s="202"/>
      <c r="AN1707" s="202"/>
      <c r="AO1707" s="202"/>
      <c r="AP1707" s="202"/>
      <c r="AQ1707" s="202"/>
      <c r="AR1707" s="202"/>
      <c r="AS1707" s="202"/>
      <c r="AT1707" s="202"/>
      <c r="AU1707" s="202"/>
      <c r="AV1707" s="202"/>
      <c r="AW1707" s="202"/>
      <c r="AX1707" s="202"/>
      <c r="AY1707" s="202"/>
      <c r="AZ1707" s="202"/>
      <c r="BA1707" s="202"/>
      <c r="BB1707" s="202"/>
      <c r="BC1707" s="202"/>
      <c r="BD1707" s="202"/>
      <c r="BE1707" s="202"/>
      <c r="BF1707" s="202"/>
      <c r="BG1707" s="202"/>
      <c r="BH1707" s="202"/>
      <c r="BI1707" s="202"/>
      <c r="BJ1707" s="202"/>
      <c r="BK1707" s="202"/>
      <c r="BL1707" s="202"/>
      <c r="BM1707" s="202"/>
      <c r="BN1707" s="202"/>
      <c r="BO1707" s="202"/>
      <c r="BP1707" s="202"/>
      <c r="BQ1707" s="202"/>
      <c r="BR1707" s="202"/>
      <c r="BS1707" s="202"/>
      <c r="BT1707" s="202"/>
      <c r="BU1707" s="202"/>
      <c r="BV1707" s="202"/>
      <c r="BW1707" s="202"/>
      <c r="BX1707" s="202"/>
      <c r="BY1707" s="202"/>
      <c r="BZ1707" s="202"/>
      <c r="CA1707" s="202"/>
      <c r="CB1707" s="202"/>
      <c r="CC1707" s="202"/>
      <c r="CD1707" s="202"/>
      <c r="CE1707" s="202"/>
      <c r="CF1707" s="202"/>
      <c r="CG1707" s="202"/>
      <c r="CH1707" s="202"/>
      <c r="CI1707" s="202"/>
      <c r="CJ1707" s="202"/>
      <c r="CK1707" s="202"/>
      <c r="CL1707" s="202"/>
      <c r="CM1707" s="202"/>
      <c r="CN1707" s="202"/>
      <c r="CO1707" s="202"/>
      <c r="CP1707" s="202"/>
      <c r="CQ1707" s="202"/>
      <c r="CR1707" s="202"/>
      <c r="CS1707" s="202"/>
      <c r="CT1707" s="202"/>
      <c r="CU1707" s="202"/>
      <c r="CV1707" s="202"/>
      <c r="CW1707" s="202"/>
      <c r="CX1707" s="202"/>
      <c r="CY1707" s="202"/>
      <c r="CZ1707" s="202"/>
      <c r="DA1707" s="202"/>
      <c r="DB1707" s="202"/>
      <c r="DC1707" s="202"/>
      <c r="DD1707" s="202"/>
      <c r="DE1707" s="202"/>
      <c r="DF1707" s="202"/>
      <c r="DG1707" s="202"/>
      <c r="DH1707" s="202"/>
      <c r="DI1707" s="202"/>
      <c r="DJ1707" s="202"/>
      <c r="DK1707" s="202"/>
      <c r="DL1707" s="202"/>
      <c r="DM1707" s="202"/>
      <c r="DN1707" s="202"/>
      <c r="DO1707" s="202"/>
      <c r="DP1707" s="202"/>
      <c r="DQ1707" s="202"/>
      <c r="DR1707" s="202"/>
      <c r="DS1707" s="202"/>
      <c r="DT1707" s="202"/>
      <c r="DU1707" s="202"/>
      <c r="DV1707" s="202"/>
      <c r="DW1707" s="202"/>
      <c r="DX1707" s="202"/>
      <c r="DY1707" s="202"/>
      <c r="DZ1707" s="202"/>
      <c r="EA1707" s="202"/>
      <c r="EB1707" s="202"/>
      <c r="EC1707" s="202"/>
      <c r="ED1707" s="202"/>
      <c r="EE1707" s="202"/>
      <c r="EF1707" s="202"/>
      <c r="EG1707" s="202"/>
      <c r="EH1707" s="202"/>
      <c r="EI1707" s="202"/>
      <c r="EJ1707" s="202"/>
      <c r="EK1707" s="202"/>
      <c r="EL1707" s="202"/>
      <c r="EM1707" s="202"/>
      <c r="EN1707" s="202"/>
      <c r="EO1707" s="202"/>
      <c r="EP1707" s="202"/>
      <c r="EQ1707" s="202"/>
      <c r="ER1707" s="202"/>
      <c r="ES1707" s="202"/>
      <c r="ET1707" s="202"/>
      <c r="EU1707" s="202"/>
      <c r="EV1707" s="202"/>
      <c r="EW1707" s="202"/>
      <c r="EX1707" s="202"/>
      <c r="EY1707" s="202"/>
      <c r="EZ1707" s="202"/>
      <c r="FA1707" s="202"/>
      <c r="FB1707" s="202"/>
      <c r="FC1707" s="202"/>
      <c r="FD1707" s="202"/>
      <c r="FE1707" s="202"/>
      <c r="FF1707" s="202"/>
      <c r="FG1707" s="202"/>
      <c r="FH1707" s="202"/>
      <c r="FI1707" s="202"/>
      <c r="FJ1707" s="202"/>
      <c r="FK1707" s="202"/>
      <c r="FL1707" s="202"/>
      <c r="FM1707" s="202"/>
      <c r="FN1707" s="202"/>
      <c r="FO1707" s="202"/>
      <c r="FP1707" s="202"/>
      <c r="FQ1707" s="202"/>
      <c r="FR1707" s="202"/>
      <c r="FS1707" s="202"/>
      <c r="FT1707" s="202"/>
      <c r="FU1707" s="202"/>
      <c r="FV1707" s="202"/>
      <c r="FW1707" s="202"/>
      <c r="FX1707" s="202"/>
      <c r="FY1707" s="202"/>
      <c r="FZ1707" s="202"/>
      <c r="GA1707" s="202"/>
      <c r="GB1707" s="202"/>
      <c r="GC1707" s="202"/>
      <c r="GD1707" s="202"/>
      <c r="GE1707" s="202"/>
      <c r="GF1707" s="202"/>
      <c r="GG1707" s="202"/>
      <c r="GH1707" s="202"/>
      <c r="GI1707" s="202"/>
      <c r="GJ1707" s="202"/>
      <c r="GK1707" s="202"/>
      <c r="GL1707" s="202"/>
      <c r="GM1707" s="202"/>
      <c r="GN1707" s="202"/>
      <c r="GO1707" s="202"/>
      <c r="GP1707" s="202"/>
      <c r="GQ1707" s="202"/>
      <c r="GR1707" s="202"/>
      <c r="GS1707" s="202"/>
      <c r="GT1707" s="202"/>
      <c r="GU1707" s="202"/>
      <c r="GV1707" s="202"/>
      <c r="GW1707" s="202"/>
      <c r="GX1707" s="202"/>
      <c r="GY1707" s="202"/>
      <c r="GZ1707" s="202"/>
      <c r="HA1707" s="202"/>
      <c r="HB1707" s="202"/>
      <c r="HC1707" s="202"/>
      <c r="HD1707" s="202"/>
      <c r="HE1707" s="202"/>
      <c r="HF1707" s="202"/>
      <c r="HG1707" s="202"/>
      <c r="HH1707" s="202"/>
      <c r="HI1707" s="202"/>
      <c r="HJ1707" s="202"/>
      <c r="HK1707" s="202"/>
      <c r="HL1707" s="202"/>
      <c r="HM1707" s="202"/>
      <c r="HN1707" s="202"/>
      <c r="HO1707" s="202"/>
      <c r="HP1707" s="202"/>
      <c r="HQ1707" s="202"/>
      <c r="HR1707" s="202"/>
      <c r="HS1707" s="202"/>
      <c r="HT1707" s="202"/>
      <c r="HU1707" s="202"/>
      <c r="HV1707" s="202"/>
      <c r="HW1707" s="202"/>
      <c r="HX1707" s="202"/>
      <c r="HY1707" s="202"/>
      <c r="HZ1707" s="202"/>
      <c r="IA1707" s="202"/>
      <c r="IB1707" s="202"/>
      <c r="IC1707" s="202"/>
      <c r="ID1707" s="202"/>
      <c r="IE1707" s="202"/>
      <c r="IF1707" s="202"/>
      <c r="IG1707" s="202"/>
      <c r="IH1707" s="202"/>
      <c r="II1707" s="202"/>
      <c r="IJ1707" s="202"/>
      <c r="IK1707" s="202"/>
      <c r="IL1707" s="202"/>
      <c r="IM1707" s="202"/>
      <c r="IN1707" s="202"/>
      <c r="IO1707" s="202"/>
      <c r="IP1707" s="202"/>
      <c r="IQ1707" s="202"/>
      <c r="IR1707" s="202"/>
      <c r="IS1707" s="202"/>
      <c r="IT1707" s="202"/>
      <c r="IU1707" s="202"/>
      <c r="IV1707" s="202"/>
      <c r="IW1707" s="202"/>
      <c r="IX1707" s="202"/>
      <c r="IY1707" s="202"/>
      <c r="IZ1707" s="202"/>
      <c r="JA1707" s="202"/>
      <c r="JB1707" s="202"/>
      <c r="JC1707" s="202"/>
      <c r="JD1707" s="202"/>
    </row>
    <row r="1708" spans="1:264" s="686" customFormat="1" ht="45" x14ac:dyDescent="0.25">
      <c r="A1708" s="641"/>
      <c r="B1708" s="641">
        <v>1</v>
      </c>
      <c r="C1708" s="1129" t="s">
        <v>569</v>
      </c>
      <c r="D1708" s="1062"/>
      <c r="E1708" s="951"/>
      <c r="F1708" s="1575">
        <f t="shared" si="1375"/>
        <v>0</v>
      </c>
      <c r="G1708" s="952">
        <f t="shared" si="1375"/>
        <v>0</v>
      </c>
      <c r="H1708" s="952">
        <f t="shared" si="1375"/>
        <v>0</v>
      </c>
      <c r="I1708" s="1070">
        <f t="shared" si="1375"/>
        <v>0</v>
      </c>
      <c r="J1708" s="3451">
        <f t="shared" ref="J1708" si="1381">J1635</f>
        <v>0</v>
      </c>
      <c r="K1708" s="1152"/>
      <c r="L1708" s="1152"/>
      <c r="M1708" s="1153"/>
      <c r="N1708" s="1153"/>
      <c r="O1708" s="1153"/>
      <c r="P1708" s="1153"/>
      <c r="Q1708" s="1153"/>
      <c r="R1708" s="1153"/>
      <c r="S1708" s="1191"/>
      <c r="T1708" s="1191"/>
      <c r="U1708" s="1151"/>
      <c r="V1708" s="1191"/>
      <c r="W1708" s="3025"/>
      <c r="X1708" s="1191"/>
      <c r="Y1708" s="1191"/>
      <c r="Z1708" s="1984"/>
      <c r="AA1708" s="1984"/>
      <c r="AB1708" s="1191"/>
      <c r="AC1708" s="3709"/>
      <c r="AD1708" s="202"/>
      <c r="AE1708" s="202"/>
      <c r="AF1708" s="202"/>
      <c r="AG1708" s="202"/>
      <c r="AH1708" s="202"/>
      <c r="AI1708" s="202"/>
      <c r="AJ1708" s="202"/>
      <c r="AK1708" s="202"/>
      <c r="AL1708" s="202"/>
      <c r="AM1708" s="202"/>
      <c r="AN1708" s="202"/>
      <c r="AO1708" s="202"/>
      <c r="AP1708" s="202"/>
      <c r="AQ1708" s="202"/>
      <c r="AR1708" s="202"/>
      <c r="AS1708" s="202"/>
      <c r="AT1708" s="202"/>
      <c r="AU1708" s="202"/>
      <c r="AV1708" s="202"/>
      <c r="AW1708" s="202"/>
      <c r="AX1708" s="202"/>
      <c r="AY1708" s="202"/>
      <c r="AZ1708" s="202"/>
      <c r="BA1708" s="202"/>
      <c r="BB1708" s="202"/>
      <c r="BC1708" s="202"/>
      <c r="BD1708" s="202"/>
      <c r="BE1708" s="202"/>
      <c r="BF1708" s="202"/>
      <c r="BG1708" s="202"/>
      <c r="BH1708" s="202"/>
      <c r="BI1708" s="202"/>
      <c r="BJ1708" s="202"/>
      <c r="BK1708" s="202"/>
      <c r="BL1708" s="202"/>
      <c r="BM1708" s="202"/>
      <c r="BN1708" s="202"/>
      <c r="BO1708" s="202"/>
      <c r="BP1708" s="202"/>
      <c r="BQ1708" s="202"/>
      <c r="BR1708" s="202"/>
      <c r="BS1708" s="202"/>
      <c r="BT1708" s="202"/>
      <c r="BU1708" s="202"/>
      <c r="BV1708" s="202"/>
      <c r="BW1708" s="202"/>
      <c r="BX1708" s="202"/>
      <c r="BY1708" s="202"/>
      <c r="BZ1708" s="202"/>
      <c r="CA1708" s="202"/>
      <c r="CB1708" s="202"/>
      <c r="CC1708" s="202"/>
      <c r="CD1708" s="202"/>
      <c r="CE1708" s="202"/>
      <c r="CF1708" s="202"/>
      <c r="CG1708" s="202"/>
      <c r="CH1708" s="202"/>
      <c r="CI1708" s="202"/>
      <c r="CJ1708" s="202"/>
      <c r="CK1708" s="202"/>
      <c r="CL1708" s="202"/>
      <c r="CM1708" s="202"/>
      <c r="CN1708" s="202"/>
      <c r="CO1708" s="202"/>
      <c r="CP1708" s="202"/>
      <c r="CQ1708" s="202"/>
      <c r="CR1708" s="202"/>
      <c r="CS1708" s="202"/>
      <c r="CT1708" s="202"/>
      <c r="CU1708" s="202"/>
      <c r="CV1708" s="202"/>
      <c r="CW1708" s="202"/>
      <c r="CX1708" s="202"/>
      <c r="CY1708" s="202"/>
      <c r="CZ1708" s="202"/>
      <c r="DA1708" s="202"/>
      <c r="DB1708" s="202"/>
      <c r="DC1708" s="202"/>
      <c r="DD1708" s="202"/>
      <c r="DE1708" s="202"/>
      <c r="DF1708" s="202"/>
      <c r="DG1708" s="202"/>
      <c r="DH1708" s="202"/>
      <c r="DI1708" s="202"/>
      <c r="DJ1708" s="202"/>
      <c r="DK1708" s="202"/>
      <c r="DL1708" s="202"/>
      <c r="DM1708" s="202"/>
      <c r="DN1708" s="202"/>
      <c r="DO1708" s="202"/>
      <c r="DP1708" s="202"/>
      <c r="DQ1708" s="202"/>
      <c r="DR1708" s="202"/>
      <c r="DS1708" s="202"/>
      <c r="DT1708" s="202"/>
      <c r="DU1708" s="202"/>
      <c r="DV1708" s="202"/>
      <c r="DW1708" s="202"/>
      <c r="DX1708" s="202"/>
      <c r="DY1708" s="202"/>
      <c r="DZ1708" s="202"/>
      <c r="EA1708" s="202"/>
      <c r="EB1708" s="202"/>
      <c r="EC1708" s="202"/>
      <c r="ED1708" s="202"/>
      <c r="EE1708" s="202"/>
      <c r="EF1708" s="202"/>
      <c r="EG1708" s="202"/>
      <c r="EH1708" s="202"/>
      <c r="EI1708" s="202"/>
      <c r="EJ1708" s="202"/>
      <c r="EK1708" s="202"/>
      <c r="EL1708" s="202"/>
      <c r="EM1708" s="202"/>
      <c r="EN1708" s="202"/>
      <c r="EO1708" s="202"/>
      <c r="EP1708" s="202"/>
      <c r="EQ1708" s="202"/>
      <c r="ER1708" s="202"/>
      <c r="ES1708" s="202"/>
      <c r="ET1708" s="202"/>
      <c r="EU1708" s="202"/>
      <c r="EV1708" s="202"/>
      <c r="EW1708" s="202"/>
      <c r="EX1708" s="202"/>
      <c r="EY1708" s="202"/>
      <c r="EZ1708" s="202"/>
      <c r="FA1708" s="202"/>
      <c r="FB1708" s="202"/>
      <c r="FC1708" s="202"/>
      <c r="FD1708" s="202"/>
      <c r="FE1708" s="202"/>
      <c r="FF1708" s="202"/>
      <c r="FG1708" s="202"/>
      <c r="FH1708" s="202"/>
      <c r="FI1708" s="202"/>
      <c r="FJ1708" s="202"/>
      <c r="FK1708" s="202"/>
      <c r="FL1708" s="202"/>
      <c r="FM1708" s="202"/>
      <c r="FN1708" s="202"/>
      <c r="FO1708" s="202"/>
      <c r="FP1708" s="202"/>
      <c r="FQ1708" s="202"/>
      <c r="FR1708" s="202"/>
      <c r="FS1708" s="202"/>
      <c r="FT1708" s="202"/>
      <c r="FU1708" s="202"/>
      <c r="FV1708" s="202"/>
      <c r="FW1708" s="202"/>
      <c r="FX1708" s="202"/>
      <c r="FY1708" s="202"/>
      <c r="FZ1708" s="202"/>
      <c r="GA1708" s="202"/>
      <c r="GB1708" s="202"/>
      <c r="GC1708" s="202"/>
      <c r="GD1708" s="202"/>
      <c r="GE1708" s="202"/>
      <c r="GF1708" s="202"/>
      <c r="GG1708" s="202"/>
      <c r="GH1708" s="202"/>
      <c r="GI1708" s="202"/>
      <c r="GJ1708" s="202"/>
      <c r="GK1708" s="202"/>
      <c r="GL1708" s="202"/>
      <c r="GM1708" s="202"/>
      <c r="GN1708" s="202"/>
      <c r="GO1708" s="202"/>
      <c r="GP1708" s="202"/>
      <c r="GQ1708" s="202"/>
      <c r="GR1708" s="202"/>
      <c r="GS1708" s="202"/>
      <c r="GT1708" s="202"/>
      <c r="GU1708" s="202"/>
      <c r="GV1708" s="202"/>
      <c r="GW1708" s="202"/>
      <c r="GX1708" s="202"/>
      <c r="GY1708" s="202"/>
      <c r="GZ1708" s="202"/>
      <c r="HA1708" s="202"/>
      <c r="HB1708" s="202"/>
      <c r="HC1708" s="202"/>
      <c r="HD1708" s="202"/>
      <c r="HE1708" s="202"/>
      <c r="HF1708" s="202"/>
      <c r="HG1708" s="202"/>
      <c r="HH1708" s="202"/>
      <c r="HI1708" s="202"/>
      <c r="HJ1708" s="202"/>
      <c r="HK1708" s="202"/>
      <c r="HL1708" s="202"/>
      <c r="HM1708" s="202"/>
      <c r="HN1708" s="202"/>
      <c r="HO1708" s="202"/>
      <c r="HP1708" s="202"/>
      <c r="HQ1708" s="202"/>
      <c r="HR1708" s="202"/>
      <c r="HS1708" s="202"/>
      <c r="HT1708" s="202"/>
      <c r="HU1708" s="202"/>
      <c r="HV1708" s="202"/>
      <c r="HW1708" s="202"/>
      <c r="HX1708" s="202"/>
      <c r="HY1708" s="202"/>
      <c r="HZ1708" s="202"/>
      <c r="IA1708" s="202"/>
      <c r="IB1708" s="202"/>
      <c r="IC1708" s="202"/>
      <c r="ID1708" s="202"/>
      <c r="IE1708" s="202"/>
      <c r="IF1708" s="202"/>
      <c r="IG1708" s="202"/>
      <c r="IH1708" s="202"/>
      <c r="II1708" s="202"/>
      <c r="IJ1708" s="202"/>
      <c r="IK1708" s="202"/>
      <c r="IL1708" s="202"/>
      <c r="IM1708" s="202"/>
      <c r="IN1708" s="202"/>
      <c r="IO1708" s="202"/>
      <c r="IP1708" s="202"/>
      <c r="IQ1708" s="202"/>
      <c r="IR1708" s="202"/>
      <c r="IS1708" s="202"/>
      <c r="IT1708" s="202"/>
      <c r="IU1708" s="202"/>
      <c r="IV1708" s="202"/>
      <c r="IW1708" s="202"/>
      <c r="IX1708" s="202"/>
      <c r="IY1708" s="202"/>
      <c r="IZ1708" s="202"/>
      <c r="JA1708" s="202"/>
      <c r="JB1708" s="202"/>
      <c r="JC1708" s="202"/>
      <c r="JD1708" s="202"/>
    </row>
    <row r="1709" spans="1:264" s="686" customFormat="1" ht="60" x14ac:dyDescent="0.25">
      <c r="A1709" s="641"/>
      <c r="B1709" s="641">
        <v>1</v>
      </c>
      <c r="C1709" s="1129" t="s">
        <v>570</v>
      </c>
      <c r="D1709" s="1062"/>
      <c r="E1709" s="951"/>
      <c r="F1709" s="1575">
        <f t="shared" si="1375"/>
        <v>0</v>
      </c>
      <c r="G1709" s="952">
        <f t="shared" si="1375"/>
        <v>0</v>
      </c>
      <c r="H1709" s="952">
        <f t="shared" si="1375"/>
        <v>0</v>
      </c>
      <c r="I1709" s="1070">
        <f t="shared" si="1375"/>
        <v>0</v>
      </c>
      <c r="J1709" s="3451">
        <f t="shared" ref="J1709" si="1382">J1636</f>
        <v>0</v>
      </c>
      <c r="K1709" s="1152"/>
      <c r="L1709" s="1152"/>
      <c r="M1709" s="1153"/>
      <c r="N1709" s="1153"/>
      <c r="O1709" s="1153"/>
      <c r="P1709" s="1153"/>
      <c r="Q1709" s="1153"/>
      <c r="R1709" s="1153"/>
      <c r="S1709" s="1191"/>
      <c r="T1709" s="1191"/>
      <c r="U1709" s="1151"/>
      <c r="V1709" s="1191"/>
      <c r="W1709" s="3025"/>
      <c r="X1709" s="1191"/>
      <c r="Y1709" s="1191"/>
      <c r="Z1709" s="1984"/>
      <c r="AA1709" s="1984"/>
      <c r="AB1709" s="1191"/>
      <c r="AC1709" s="3709"/>
      <c r="AD1709" s="202"/>
      <c r="AE1709" s="202"/>
      <c r="AF1709" s="202"/>
      <c r="AG1709" s="202"/>
      <c r="AH1709" s="202"/>
      <c r="AI1709" s="202"/>
      <c r="AJ1709" s="202"/>
      <c r="AK1709" s="202"/>
      <c r="AL1709" s="202"/>
      <c r="AM1709" s="202"/>
      <c r="AN1709" s="202"/>
      <c r="AO1709" s="202"/>
      <c r="AP1709" s="202"/>
      <c r="AQ1709" s="202"/>
      <c r="AR1709" s="202"/>
      <c r="AS1709" s="202"/>
      <c r="AT1709" s="202"/>
      <c r="AU1709" s="202"/>
      <c r="AV1709" s="202"/>
      <c r="AW1709" s="202"/>
      <c r="AX1709" s="202"/>
      <c r="AY1709" s="202"/>
      <c r="AZ1709" s="202"/>
      <c r="BA1709" s="202"/>
      <c r="BB1709" s="202"/>
      <c r="BC1709" s="202"/>
      <c r="BD1709" s="202"/>
      <c r="BE1709" s="202"/>
      <c r="BF1709" s="202"/>
      <c r="BG1709" s="202"/>
      <c r="BH1709" s="202"/>
      <c r="BI1709" s="202"/>
      <c r="BJ1709" s="202"/>
      <c r="BK1709" s="202"/>
      <c r="BL1709" s="202"/>
      <c r="BM1709" s="202"/>
      <c r="BN1709" s="202"/>
      <c r="BO1709" s="202"/>
      <c r="BP1709" s="202"/>
      <c r="BQ1709" s="202"/>
      <c r="BR1709" s="202"/>
      <c r="BS1709" s="202"/>
      <c r="BT1709" s="202"/>
      <c r="BU1709" s="202"/>
      <c r="BV1709" s="202"/>
      <c r="BW1709" s="202"/>
      <c r="BX1709" s="202"/>
      <c r="BY1709" s="202"/>
      <c r="BZ1709" s="202"/>
      <c r="CA1709" s="202"/>
      <c r="CB1709" s="202"/>
      <c r="CC1709" s="202"/>
      <c r="CD1709" s="202"/>
      <c r="CE1709" s="202"/>
      <c r="CF1709" s="202"/>
      <c r="CG1709" s="202"/>
      <c r="CH1709" s="202"/>
      <c r="CI1709" s="202"/>
      <c r="CJ1709" s="202"/>
      <c r="CK1709" s="202"/>
      <c r="CL1709" s="202"/>
      <c r="CM1709" s="202"/>
      <c r="CN1709" s="202"/>
      <c r="CO1709" s="202"/>
      <c r="CP1709" s="202"/>
      <c r="CQ1709" s="202"/>
      <c r="CR1709" s="202"/>
      <c r="CS1709" s="202"/>
      <c r="CT1709" s="202"/>
      <c r="CU1709" s="202"/>
      <c r="CV1709" s="202"/>
      <c r="CW1709" s="202"/>
      <c r="CX1709" s="202"/>
      <c r="CY1709" s="202"/>
      <c r="CZ1709" s="202"/>
      <c r="DA1709" s="202"/>
      <c r="DB1709" s="202"/>
      <c r="DC1709" s="202"/>
      <c r="DD1709" s="202"/>
      <c r="DE1709" s="202"/>
      <c r="DF1709" s="202"/>
      <c r="DG1709" s="202"/>
      <c r="DH1709" s="202"/>
      <c r="DI1709" s="202"/>
      <c r="DJ1709" s="202"/>
      <c r="DK1709" s="202"/>
      <c r="DL1709" s="202"/>
      <c r="DM1709" s="202"/>
      <c r="DN1709" s="202"/>
      <c r="DO1709" s="202"/>
      <c r="DP1709" s="202"/>
      <c r="DQ1709" s="202"/>
      <c r="DR1709" s="202"/>
      <c r="DS1709" s="202"/>
      <c r="DT1709" s="202"/>
      <c r="DU1709" s="202"/>
      <c r="DV1709" s="202"/>
      <c r="DW1709" s="202"/>
      <c r="DX1709" s="202"/>
      <c r="DY1709" s="202"/>
      <c r="DZ1709" s="202"/>
      <c r="EA1709" s="202"/>
      <c r="EB1709" s="202"/>
      <c r="EC1709" s="202"/>
      <c r="ED1709" s="202"/>
      <c r="EE1709" s="202"/>
      <c r="EF1709" s="202"/>
      <c r="EG1709" s="202"/>
      <c r="EH1709" s="202"/>
      <c r="EI1709" s="202"/>
      <c r="EJ1709" s="202"/>
      <c r="EK1709" s="202"/>
      <c r="EL1709" s="202"/>
      <c r="EM1709" s="202"/>
      <c r="EN1709" s="202"/>
      <c r="EO1709" s="202"/>
      <c r="EP1709" s="202"/>
      <c r="EQ1709" s="202"/>
      <c r="ER1709" s="202"/>
      <c r="ES1709" s="202"/>
      <c r="ET1709" s="202"/>
      <c r="EU1709" s="202"/>
      <c r="EV1709" s="202"/>
      <c r="EW1709" s="202"/>
      <c r="EX1709" s="202"/>
      <c r="EY1709" s="202"/>
      <c r="EZ1709" s="202"/>
      <c r="FA1709" s="202"/>
      <c r="FB1709" s="202"/>
      <c r="FC1709" s="202"/>
      <c r="FD1709" s="202"/>
      <c r="FE1709" s="202"/>
      <c r="FF1709" s="202"/>
      <c r="FG1709" s="202"/>
      <c r="FH1709" s="202"/>
      <c r="FI1709" s="202"/>
      <c r="FJ1709" s="202"/>
      <c r="FK1709" s="202"/>
      <c r="FL1709" s="202"/>
      <c r="FM1709" s="202"/>
      <c r="FN1709" s="202"/>
      <c r="FO1709" s="202"/>
      <c r="FP1709" s="202"/>
      <c r="FQ1709" s="202"/>
      <c r="FR1709" s="202"/>
      <c r="FS1709" s="202"/>
      <c r="FT1709" s="202"/>
      <c r="FU1709" s="202"/>
      <c r="FV1709" s="202"/>
      <c r="FW1709" s="202"/>
      <c r="FX1709" s="202"/>
      <c r="FY1709" s="202"/>
      <c r="FZ1709" s="202"/>
      <c r="GA1709" s="202"/>
      <c r="GB1709" s="202"/>
      <c r="GC1709" s="202"/>
      <c r="GD1709" s="202"/>
      <c r="GE1709" s="202"/>
      <c r="GF1709" s="202"/>
      <c r="GG1709" s="202"/>
      <c r="GH1709" s="202"/>
      <c r="GI1709" s="202"/>
      <c r="GJ1709" s="202"/>
      <c r="GK1709" s="202"/>
      <c r="GL1709" s="202"/>
      <c r="GM1709" s="202"/>
      <c r="GN1709" s="202"/>
      <c r="GO1709" s="202"/>
      <c r="GP1709" s="202"/>
      <c r="GQ1709" s="202"/>
      <c r="GR1709" s="202"/>
      <c r="GS1709" s="202"/>
      <c r="GT1709" s="202"/>
      <c r="GU1709" s="202"/>
      <c r="GV1709" s="202"/>
      <c r="GW1709" s="202"/>
      <c r="GX1709" s="202"/>
      <c r="GY1709" s="202"/>
      <c r="GZ1709" s="202"/>
      <c r="HA1709" s="202"/>
      <c r="HB1709" s="202"/>
      <c r="HC1709" s="202"/>
      <c r="HD1709" s="202"/>
      <c r="HE1709" s="202"/>
      <c r="HF1709" s="202"/>
      <c r="HG1709" s="202"/>
      <c r="HH1709" s="202"/>
      <c r="HI1709" s="202"/>
      <c r="HJ1709" s="202"/>
      <c r="HK1709" s="202"/>
      <c r="HL1709" s="202"/>
      <c r="HM1709" s="202"/>
      <c r="HN1709" s="202"/>
      <c r="HO1709" s="202"/>
      <c r="HP1709" s="202"/>
      <c r="HQ1709" s="202"/>
      <c r="HR1709" s="202"/>
      <c r="HS1709" s="202"/>
      <c r="HT1709" s="202"/>
      <c r="HU1709" s="202"/>
      <c r="HV1709" s="202"/>
      <c r="HW1709" s="202"/>
      <c r="HX1709" s="202"/>
      <c r="HY1709" s="202"/>
      <c r="HZ1709" s="202"/>
      <c r="IA1709" s="202"/>
      <c r="IB1709" s="202"/>
      <c r="IC1709" s="202"/>
      <c r="ID1709" s="202"/>
      <c r="IE1709" s="202"/>
      <c r="IF1709" s="202"/>
      <c r="IG1709" s="202"/>
      <c r="IH1709" s="202"/>
      <c r="II1709" s="202"/>
      <c r="IJ1709" s="202"/>
      <c r="IK1709" s="202"/>
      <c r="IL1709" s="202"/>
      <c r="IM1709" s="202"/>
      <c r="IN1709" s="202"/>
      <c r="IO1709" s="202"/>
      <c r="IP1709" s="202"/>
      <c r="IQ1709" s="202"/>
      <c r="IR1709" s="202"/>
      <c r="IS1709" s="202"/>
      <c r="IT1709" s="202"/>
      <c r="IU1709" s="202"/>
      <c r="IV1709" s="202"/>
      <c r="IW1709" s="202"/>
      <c r="IX1709" s="202"/>
      <c r="IY1709" s="202"/>
      <c r="IZ1709" s="202"/>
      <c r="JA1709" s="202"/>
      <c r="JB1709" s="202"/>
      <c r="JC1709" s="202"/>
      <c r="JD1709" s="202"/>
    </row>
    <row r="1710" spans="1:264" s="686" customFormat="1" ht="45" x14ac:dyDescent="0.25">
      <c r="A1710" s="641"/>
      <c r="B1710" s="641">
        <v>1</v>
      </c>
      <c r="C1710" s="2578" t="s">
        <v>571</v>
      </c>
      <c r="D1710" s="1062"/>
      <c r="E1710" s="951"/>
      <c r="F1710" s="1575">
        <f t="shared" si="1375"/>
        <v>0</v>
      </c>
      <c r="G1710" s="952">
        <f t="shared" si="1375"/>
        <v>0</v>
      </c>
      <c r="H1710" s="952">
        <f t="shared" si="1375"/>
        <v>0</v>
      </c>
      <c r="I1710" s="1070">
        <f t="shared" si="1375"/>
        <v>0</v>
      </c>
      <c r="J1710" s="3451">
        <f t="shared" ref="J1710" si="1383">J1637</f>
        <v>0</v>
      </c>
      <c r="K1710" s="1152"/>
      <c r="L1710" s="1152"/>
      <c r="M1710" s="1153"/>
      <c r="N1710" s="1153"/>
      <c r="O1710" s="1153"/>
      <c r="P1710" s="1153"/>
      <c r="Q1710" s="1153"/>
      <c r="R1710" s="1153"/>
      <c r="S1710" s="1191"/>
      <c r="T1710" s="1191"/>
      <c r="U1710" s="1151"/>
      <c r="V1710" s="1191"/>
      <c r="W1710" s="3025"/>
      <c r="X1710" s="1191"/>
      <c r="Y1710" s="1191"/>
      <c r="Z1710" s="1984"/>
      <c r="AA1710" s="1984"/>
      <c r="AB1710" s="1191"/>
      <c r="AC1710" s="3709"/>
      <c r="AD1710" s="202"/>
      <c r="AE1710" s="202"/>
      <c r="AF1710" s="202"/>
      <c r="AG1710" s="202"/>
      <c r="AH1710" s="202"/>
      <c r="AI1710" s="202"/>
      <c r="AJ1710" s="202"/>
      <c r="AK1710" s="202"/>
      <c r="AL1710" s="202"/>
      <c r="AM1710" s="202"/>
      <c r="AN1710" s="202"/>
      <c r="AO1710" s="202"/>
      <c r="AP1710" s="202"/>
      <c r="AQ1710" s="202"/>
      <c r="AR1710" s="202"/>
      <c r="AS1710" s="202"/>
      <c r="AT1710" s="202"/>
      <c r="AU1710" s="202"/>
      <c r="AV1710" s="202"/>
      <c r="AW1710" s="202"/>
      <c r="AX1710" s="202"/>
      <c r="AY1710" s="202"/>
      <c r="AZ1710" s="202"/>
      <c r="BA1710" s="202"/>
      <c r="BB1710" s="202"/>
      <c r="BC1710" s="202"/>
      <c r="BD1710" s="202"/>
      <c r="BE1710" s="202"/>
      <c r="BF1710" s="202"/>
      <c r="BG1710" s="202"/>
      <c r="BH1710" s="202"/>
      <c r="BI1710" s="202"/>
      <c r="BJ1710" s="202"/>
      <c r="BK1710" s="202"/>
      <c r="BL1710" s="202"/>
      <c r="BM1710" s="202"/>
      <c r="BN1710" s="202"/>
      <c r="BO1710" s="202"/>
      <c r="BP1710" s="202"/>
      <c r="BQ1710" s="202"/>
      <c r="BR1710" s="202"/>
      <c r="BS1710" s="202"/>
      <c r="BT1710" s="202"/>
      <c r="BU1710" s="202"/>
      <c r="BV1710" s="202"/>
      <c r="BW1710" s="202"/>
      <c r="BX1710" s="202"/>
      <c r="BY1710" s="202"/>
      <c r="BZ1710" s="202"/>
      <c r="CA1710" s="202"/>
      <c r="CB1710" s="202"/>
      <c r="CC1710" s="202"/>
      <c r="CD1710" s="202"/>
      <c r="CE1710" s="202"/>
      <c r="CF1710" s="202"/>
      <c r="CG1710" s="202"/>
      <c r="CH1710" s="202"/>
      <c r="CI1710" s="202"/>
      <c r="CJ1710" s="202"/>
      <c r="CK1710" s="202"/>
      <c r="CL1710" s="202"/>
      <c r="CM1710" s="202"/>
      <c r="CN1710" s="202"/>
      <c r="CO1710" s="202"/>
      <c r="CP1710" s="202"/>
      <c r="CQ1710" s="202"/>
      <c r="CR1710" s="202"/>
      <c r="CS1710" s="202"/>
      <c r="CT1710" s="202"/>
      <c r="CU1710" s="202"/>
      <c r="CV1710" s="202"/>
      <c r="CW1710" s="202"/>
      <c r="CX1710" s="202"/>
      <c r="CY1710" s="202"/>
      <c r="CZ1710" s="202"/>
      <c r="DA1710" s="202"/>
      <c r="DB1710" s="202"/>
      <c r="DC1710" s="202"/>
      <c r="DD1710" s="202"/>
      <c r="DE1710" s="202"/>
      <c r="DF1710" s="202"/>
      <c r="DG1710" s="202"/>
      <c r="DH1710" s="202"/>
      <c r="DI1710" s="202"/>
      <c r="DJ1710" s="202"/>
      <c r="DK1710" s="202"/>
      <c r="DL1710" s="202"/>
      <c r="DM1710" s="202"/>
      <c r="DN1710" s="202"/>
      <c r="DO1710" s="202"/>
      <c r="DP1710" s="202"/>
      <c r="DQ1710" s="202"/>
      <c r="DR1710" s="202"/>
      <c r="DS1710" s="202"/>
      <c r="DT1710" s="202"/>
      <c r="DU1710" s="202"/>
      <c r="DV1710" s="202"/>
      <c r="DW1710" s="202"/>
      <c r="DX1710" s="202"/>
      <c r="DY1710" s="202"/>
      <c r="DZ1710" s="202"/>
      <c r="EA1710" s="202"/>
      <c r="EB1710" s="202"/>
      <c r="EC1710" s="202"/>
      <c r="ED1710" s="202"/>
      <c r="EE1710" s="202"/>
      <c r="EF1710" s="202"/>
      <c r="EG1710" s="202"/>
      <c r="EH1710" s="202"/>
      <c r="EI1710" s="202"/>
      <c r="EJ1710" s="202"/>
      <c r="EK1710" s="202"/>
      <c r="EL1710" s="202"/>
      <c r="EM1710" s="202"/>
      <c r="EN1710" s="202"/>
      <c r="EO1710" s="202"/>
      <c r="EP1710" s="202"/>
      <c r="EQ1710" s="202"/>
      <c r="ER1710" s="202"/>
      <c r="ES1710" s="202"/>
      <c r="ET1710" s="202"/>
      <c r="EU1710" s="202"/>
      <c r="EV1710" s="202"/>
      <c r="EW1710" s="202"/>
      <c r="EX1710" s="202"/>
      <c r="EY1710" s="202"/>
      <c r="EZ1710" s="202"/>
      <c r="FA1710" s="202"/>
      <c r="FB1710" s="202"/>
      <c r="FC1710" s="202"/>
      <c r="FD1710" s="202"/>
      <c r="FE1710" s="202"/>
      <c r="FF1710" s="202"/>
      <c r="FG1710" s="202"/>
      <c r="FH1710" s="202"/>
      <c r="FI1710" s="202"/>
      <c r="FJ1710" s="202"/>
      <c r="FK1710" s="202"/>
      <c r="FL1710" s="202"/>
      <c r="FM1710" s="202"/>
      <c r="FN1710" s="202"/>
      <c r="FO1710" s="202"/>
      <c r="FP1710" s="202"/>
      <c r="FQ1710" s="202"/>
      <c r="FR1710" s="202"/>
      <c r="FS1710" s="202"/>
      <c r="FT1710" s="202"/>
      <c r="FU1710" s="202"/>
      <c r="FV1710" s="202"/>
      <c r="FW1710" s="202"/>
      <c r="FX1710" s="202"/>
      <c r="FY1710" s="202"/>
      <c r="FZ1710" s="202"/>
      <c r="GA1710" s="202"/>
      <c r="GB1710" s="202"/>
      <c r="GC1710" s="202"/>
      <c r="GD1710" s="202"/>
      <c r="GE1710" s="202"/>
      <c r="GF1710" s="202"/>
      <c r="GG1710" s="202"/>
      <c r="GH1710" s="202"/>
      <c r="GI1710" s="202"/>
      <c r="GJ1710" s="202"/>
      <c r="GK1710" s="202"/>
      <c r="GL1710" s="202"/>
      <c r="GM1710" s="202"/>
      <c r="GN1710" s="202"/>
      <c r="GO1710" s="202"/>
      <c r="GP1710" s="202"/>
      <c r="GQ1710" s="202"/>
      <c r="GR1710" s="202"/>
      <c r="GS1710" s="202"/>
      <c r="GT1710" s="202"/>
      <c r="GU1710" s="202"/>
      <c r="GV1710" s="202"/>
      <c r="GW1710" s="202"/>
      <c r="GX1710" s="202"/>
      <c r="GY1710" s="202"/>
      <c r="GZ1710" s="202"/>
      <c r="HA1710" s="202"/>
      <c r="HB1710" s="202"/>
      <c r="HC1710" s="202"/>
      <c r="HD1710" s="202"/>
      <c r="HE1710" s="202"/>
      <c r="HF1710" s="202"/>
      <c r="HG1710" s="202"/>
      <c r="HH1710" s="202"/>
      <c r="HI1710" s="202"/>
      <c r="HJ1710" s="202"/>
      <c r="HK1710" s="202"/>
      <c r="HL1710" s="202"/>
      <c r="HM1710" s="202"/>
      <c r="HN1710" s="202"/>
      <c r="HO1710" s="202"/>
      <c r="HP1710" s="202"/>
      <c r="HQ1710" s="202"/>
      <c r="HR1710" s="202"/>
      <c r="HS1710" s="202"/>
      <c r="HT1710" s="202"/>
      <c r="HU1710" s="202"/>
      <c r="HV1710" s="202"/>
      <c r="HW1710" s="202"/>
      <c r="HX1710" s="202"/>
      <c r="HY1710" s="202"/>
      <c r="HZ1710" s="202"/>
      <c r="IA1710" s="202"/>
      <c r="IB1710" s="202"/>
      <c r="IC1710" s="202"/>
      <c r="ID1710" s="202"/>
      <c r="IE1710" s="202"/>
      <c r="IF1710" s="202"/>
      <c r="IG1710" s="202"/>
      <c r="IH1710" s="202"/>
      <c r="II1710" s="202"/>
      <c r="IJ1710" s="202"/>
      <c r="IK1710" s="202"/>
      <c r="IL1710" s="202"/>
      <c r="IM1710" s="202"/>
      <c r="IN1710" s="202"/>
      <c r="IO1710" s="202"/>
      <c r="IP1710" s="202"/>
      <c r="IQ1710" s="202"/>
      <c r="IR1710" s="202"/>
      <c r="IS1710" s="202"/>
      <c r="IT1710" s="202"/>
      <c r="IU1710" s="202"/>
      <c r="IV1710" s="202"/>
      <c r="IW1710" s="202"/>
      <c r="IX1710" s="202"/>
      <c r="IY1710" s="202"/>
      <c r="IZ1710" s="202"/>
      <c r="JA1710" s="202"/>
      <c r="JB1710" s="202"/>
      <c r="JC1710" s="202"/>
      <c r="JD1710" s="202"/>
    </row>
    <row r="1711" spans="1:264" s="686" customFormat="1" ht="29.25" x14ac:dyDescent="0.25">
      <c r="A1711" s="641"/>
      <c r="B1711" s="641">
        <v>1</v>
      </c>
      <c r="C1711" s="1779" t="s">
        <v>579</v>
      </c>
      <c r="D1711" s="1062"/>
      <c r="E1711" s="951"/>
      <c r="F1711" s="1575">
        <f t="shared" si="1375"/>
        <v>0</v>
      </c>
      <c r="G1711" s="952">
        <f t="shared" si="1375"/>
        <v>0</v>
      </c>
      <c r="H1711" s="952">
        <f t="shared" si="1375"/>
        <v>0</v>
      </c>
      <c r="I1711" s="1070">
        <f t="shared" si="1375"/>
        <v>0</v>
      </c>
      <c r="J1711" s="3451">
        <f t="shared" ref="J1711" si="1384">J1638</f>
        <v>0</v>
      </c>
      <c r="K1711" s="1152"/>
      <c r="L1711" s="1152"/>
      <c r="M1711" s="1153"/>
      <c r="N1711" s="1153"/>
      <c r="O1711" s="1153"/>
      <c r="P1711" s="1153"/>
      <c r="Q1711" s="1153"/>
      <c r="R1711" s="1153"/>
      <c r="S1711" s="1191"/>
      <c r="T1711" s="1191"/>
      <c r="U1711" s="1151"/>
      <c r="V1711" s="1191"/>
      <c r="W1711" s="3025"/>
      <c r="X1711" s="1191"/>
      <c r="Y1711" s="1191"/>
      <c r="Z1711" s="1984"/>
      <c r="AA1711" s="1984"/>
      <c r="AB1711" s="1191"/>
      <c r="AC1711" s="3709"/>
      <c r="AD1711" s="202"/>
      <c r="AE1711" s="202"/>
      <c r="AF1711" s="202"/>
      <c r="AG1711" s="202"/>
      <c r="AH1711" s="202"/>
      <c r="AI1711" s="202"/>
      <c r="AJ1711" s="202"/>
      <c r="AK1711" s="202"/>
      <c r="AL1711" s="202"/>
      <c r="AM1711" s="202"/>
      <c r="AN1711" s="202"/>
      <c r="AO1711" s="202"/>
      <c r="AP1711" s="202"/>
      <c r="AQ1711" s="202"/>
      <c r="AR1711" s="202"/>
      <c r="AS1711" s="202"/>
      <c r="AT1711" s="202"/>
      <c r="AU1711" s="202"/>
      <c r="AV1711" s="202"/>
      <c r="AW1711" s="202"/>
      <c r="AX1711" s="202"/>
      <c r="AY1711" s="202"/>
      <c r="AZ1711" s="202"/>
      <c r="BA1711" s="202"/>
      <c r="BB1711" s="202"/>
      <c r="BC1711" s="202"/>
      <c r="BD1711" s="202"/>
      <c r="BE1711" s="202"/>
      <c r="BF1711" s="202"/>
      <c r="BG1711" s="202"/>
      <c r="BH1711" s="202"/>
      <c r="BI1711" s="202"/>
      <c r="BJ1711" s="202"/>
      <c r="BK1711" s="202"/>
      <c r="BL1711" s="202"/>
      <c r="BM1711" s="202"/>
      <c r="BN1711" s="202"/>
      <c r="BO1711" s="202"/>
      <c r="BP1711" s="202"/>
      <c r="BQ1711" s="202"/>
      <c r="BR1711" s="202"/>
      <c r="BS1711" s="202"/>
      <c r="BT1711" s="202"/>
      <c r="BU1711" s="202"/>
      <c r="BV1711" s="202"/>
      <c r="BW1711" s="202"/>
      <c r="BX1711" s="202"/>
      <c r="BY1711" s="202"/>
      <c r="BZ1711" s="202"/>
      <c r="CA1711" s="202"/>
      <c r="CB1711" s="202"/>
      <c r="CC1711" s="202"/>
      <c r="CD1711" s="202"/>
      <c r="CE1711" s="202"/>
      <c r="CF1711" s="202"/>
      <c r="CG1711" s="202"/>
      <c r="CH1711" s="202"/>
      <c r="CI1711" s="202"/>
      <c r="CJ1711" s="202"/>
      <c r="CK1711" s="202"/>
      <c r="CL1711" s="202"/>
      <c r="CM1711" s="202"/>
      <c r="CN1711" s="202"/>
      <c r="CO1711" s="202"/>
      <c r="CP1711" s="202"/>
      <c r="CQ1711" s="202"/>
      <c r="CR1711" s="202"/>
      <c r="CS1711" s="202"/>
      <c r="CT1711" s="202"/>
      <c r="CU1711" s="202"/>
      <c r="CV1711" s="202"/>
      <c r="CW1711" s="202"/>
      <c r="CX1711" s="202"/>
      <c r="CY1711" s="202"/>
      <c r="CZ1711" s="202"/>
      <c r="DA1711" s="202"/>
      <c r="DB1711" s="202"/>
      <c r="DC1711" s="202"/>
      <c r="DD1711" s="202"/>
      <c r="DE1711" s="202"/>
      <c r="DF1711" s="202"/>
      <c r="DG1711" s="202"/>
      <c r="DH1711" s="202"/>
      <c r="DI1711" s="202"/>
      <c r="DJ1711" s="202"/>
      <c r="DK1711" s="202"/>
      <c r="DL1711" s="202"/>
      <c r="DM1711" s="202"/>
      <c r="DN1711" s="202"/>
      <c r="DO1711" s="202"/>
      <c r="DP1711" s="202"/>
      <c r="DQ1711" s="202"/>
      <c r="DR1711" s="202"/>
      <c r="DS1711" s="202"/>
      <c r="DT1711" s="202"/>
      <c r="DU1711" s="202"/>
      <c r="DV1711" s="202"/>
      <c r="DW1711" s="202"/>
      <c r="DX1711" s="202"/>
      <c r="DY1711" s="202"/>
      <c r="DZ1711" s="202"/>
      <c r="EA1711" s="202"/>
      <c r="EB1711" s="202"/>
      <c r="EC1711" s="202"/>
      <c r="ED1711" s="202"/>
      <c r="EE1711" s="202"/>
      <c r="EF1711" s="202"/>
      <c r="EG1711" s="202"/>
      <c r="EH1711" s="202"/>
      <c r="EI1711" s="202"/>
      <c r="EJ1711" s="202"/>
      <c r="EK1711" s="202"/>
      <c r="EL1711" s="202"/>
      <c r="EM1711" s="202"/>
      <c r="EN1711" s="202"/>
      <c r="EO1711" s="202"/>
      <c r="EP1711" s="202"/>
      <c r="EQ1711" s="202"/>
      <c r="ER1711" s="202"/>
      <c r="ES1711" s="202"/>
      <c r="ET1711" s="202"/>
      <c r="EU1711" s="202"/>
      <c r="EV1711" s="202"/>
      <c r="EW1711" s="202"/>
      <c r="EX1711" s="202"/>
      <c r="EY1711" s="202"/>
      <c r="EZ1711" s="202"/>
      <c r="FA1711" s="202"/>
      <c r="FB1711" s="202"/>
      <c r="FC1711" s="202"/>
      <c r="FD1711" s="202"/>
      <c r="FE1711" s="202"/>
      <c r="FF1711" s="202"/>
      <c r="FG1711" s="202"/>
      <c r="FH1711" s="202"/>
      <c r="FI1711" s="202"/>
      <c r="FJ1711" s="202"/>
      <c r="FK1711" s="202"/>
      <c r="FL1711" s="202"/>
      <c r="FM1711" s="202"/>
      <c r="FN1711" s="202"/>
      <c r="FO1711" s="202"/>
      <c r="FP1711" s="202"/>
      <c r="FQ1711" s="202"/>
      <c r="FR1711" s="202"/>
      <c r="FS1711" s="202"/>
      <c r="FT1711" s="202"/>
      <c r="FU1711" s="202"/>
      <c r="FV1711" s="202"/>
      <c r="FW1711" s="202"/>
      <c r="FX1711" s="202"/>
      <c r="FY1711" s="202"/>
      <c r="FZ1711" s="202"/>
      <c r="GA1711" s="202"/>
      <c r="GB1711" s="202"/>
      <c r="GC1711" s="202"/>
      <c r="GD1711" s="202"/>
      <c r="GE1711" s="202"/>
      <c r="GF1711" s="202"/>
      <c r="GG1711" s="202"/>
      <c r="GH1711" s="202"/>
      <c r="GI1711" s="202"/>
      <c r="GJ1711" s="202"/>
      <c r="GK1711" s="202"/>
      <c r="GL1711" s="202"/>
      <c r="GM1711" s="202"/>
      <c r="GN1711" s="202"/>
      <c r="GO1711" s="202"/>
      <c r="GP1711" s="202"/>
      <c r="GQ1711" s="202"/>
      <c r="GR1711" s="202"/>
      <c r="GS1711" s="202"/>
      <c r="GT1711" s="202"/>
      <c r="GU1711" s="202"/>
      <c r="GV1711" s="202"/>
      <c r="GW1711" s="202"/>
      <c r="GX1711" s="202"/>
      <c r="GY1711" s="202"/>
      <c r="GZ1711" s="202"/>
      <c r="HA1711" s="202"/>
      <c r="HB1711" s="202"/>
      <c r="HC1711" s="202"/>
      <c r="HD1711" s="202"/>
      <c r="HE1711" s="202"/>
      <c r="HF1711" s="202"/>
      <c r="HG1711" s="202"/>
      <c r="HH1711" s="202"/>
      <c r="HI1711" s="202"/>
      <c r="HJ1711" s="202"/>
      <c r="HK1711" s="202"/>
      <c r="HL1711" s="202"/>
      <c r="HM1711" s="202"/>
      <c r="HN1711" s="202"/>
      <c r="HO1711" s="202"/>
      <c r="HP1711" s="202"/>
      <c r="HQ1711" s="202"/>
      <c r="HR1711" s="202"/>
      <c r="HS1711" s="202"/>
      <c r="HT1711" s="202"/>
      <c r="HU1711" s="202"/>
      <c r="HV1711" s="202"/>
      <c r="HW1711" s="202"/>
      <c r="HX1711" s="202"/>
      <c r="HY1711" s="202"/>
      <c r="HZ1711" s="202"/>
      <c r="IA1711" s="202"/>
      <c r="IB1711" s="202"/>
      <c r="IC1711" s="202"/>
      <c r="ID1711" s="202"/>
      <c r="IE1711" s="202"/>
      <c r="IF1711" s="202"/>
      <c r="IG1711" s="202"/>
      <c r="IH1711" s="202"/>
      <c r="II1711" s="202"/>
      <c r="IJ1711" s="202"/>
      <c r="IK1711" s="202"/>
      <c r="IL1711" s="202"/>
      <c r="IM1711" s="202"/>
      <c r="IN1711" s="202"/>
      <c r="IO1711" s="202"/>
      <c r="IP1711" s="202"/>
      <c r="IQ1711" s="202"/>
      <c r="IR1711" s="202"/>
      <c r="IS1711" s="202"/>
      <c r="IT1711" s="202"/>
      <c r="IU1711" s="202"/>
      <c r="IV1711" s="202"/>
      <c r="IW1711" s="202"/>
      <c r="IX1711" s="202"/>
      <c r="IY1711" s="202"/>
      <c r="IZ1711" s="202"/>
      <c r="JA1711" s="202"/>
      <c r="JB1711" s="202"/>
      <c r="JC1711" s="202"/>
      <c r="JD1711" s="202"/>
    </row>
    <row r="1712" spans="1:264" s="686" customFormat="1" x14ac:dyDescent="0.25">
      <c r="A1712" s="641"/>
      <c r="B1712" s="641">
        <v>1</v>
      </c>
      <c r="C1712" s="1779" t="s">
        <v>596</v>
      </c>
      <c r="D1712" s="1062"/>
      <c r="E1712" s="951"/>
      <c r="F1712" s="1575">
        <f t="shared" si="1375"/>
        <v>0</v>
      </c>
      <c r="G1712" s="952">
        <f t="shared" si="1375"/>
        <v>0</v>
      </c>
      <c r="H1712" s="952">
        <f t="shared" si="1375"/>
        <v>0</v>
      </c>
      <c r="I1712" s="1070">
        <f t="shared" si="1375"/>
        <v>0</v>
      </c>
      <c r="J1712" s="3451">
        <f t="shared" ref="J1712" si="1385">J1639</f>
        <v>0</v>
      </c>
      <c r="K1712" s="1152"/>
      <c r="L1712" s="1152"/>
      <c r="M1712" s="1153"/>
      <c r="N1712" s="1153"/>
      <c r="O1712" s="1153"/>
      <c r="P1712" s="1153"/>
      <c r="Q1712" s="1153"/>
      <c r="R1712" s="1153"/>
      <c r="S1712" s="1191"/>
      <c r="T1712" s="1191"/>
      <c r="U1712" s="1151"/>
      <c r="V1712" s="1191"/>
      <c r="W1712" s="3025"/>
      <c r="X1712" s="1191"/>
      <c r="Y1712" s="1191"/>
      <c r="Z1712" s="1984"/>
      <c r="AA1712" s="1984"/>
      <c r="AB1712" s="1191"/>
      <c r="AC1712" s="3709"/>
      <c r="AD1712" s="202"/>
      <c r="AE1712" s="202"/>
      <c r="AF1712" s="202"/>
      <c r="AG1712" s="202"/>
      <c r="AH1712" s="202"/>
      <c r="AI1712" s="202"/>
      <c r="AJ1712" s="202"/>
      <c r="AK1712" s="202"/>
      <c r="AL1712" s="202"/>
      <c r="AM1712" s="202"/>
      <c r="AN1712" s="202"/>
      <c r="AO1712" s="202"/>
      <c r="AP1712" s="202"/>
      <c r="AQ1712" s="202"/>
      <c r="AR1712" s="202"/>
      <c r="AS1712" s="202"/>
      <c r="AT1712" s="202"/>
      <c r="AU1712" s="202"/>
      <c r="AV1712" s="202"/>
      <c r="AW1712" s="202"/>
      <c r="AX1712" s="202"/>
      <c r="AY1712" s="202"/>
      <c r="AZ1712" s="202"/>
      <c r="BA1712" s="202"/>
      <c r="BB1712" s="202"/>
      <c r="BC1712" s="202"/>
      <c r="BD1712" s="202"/>
      <c r="BE1712" s="202"/>
      <c r="BF1712" s="202"/>
      <c r="BG1712" s="202"/>
      <c r="BH1712" s="202"/>
      <c r="BI1712" s="202"/>
      <c r="BJ1712" s="202"/>
      <c r="BK1712" s="202"/>
      <c r="BL1712" s="202"/>
      <c r="BM1712" s="202"/>
      <c r="BN1712" s="202"/>
      <c r="BO1712" s="202"/>
      <c r="BP1712" s="202"/>
      <c r="BQ1712" s="202"/>
      <c r="BR1712" s="202"/>
      <c r="BS1712" s="202"/>
      <c r="BT1712" s="202"/>
      <c r="BU1712" s="202"/>
      <c r="BV1712" s="202"/>
      <c r="BW1712" s="202"/>
      <c r="BX1712" s="202"/>
      <c r="BY1712" s="202"/>
      <c r="BZ1712" s="202"/>
      <c r="CA1712" s="202"/>
      <c r="CB1712" s="202"/>
      <c r="CC1712" s="202"/>
      <c r="CD1712" s="202"/>
      <c r="CE1712" s="202"/>
      <c r="CF1712" s="202"/>
      <c r="CG1712" s="202"/>
      <c r="CH1712" s="202"/>
      <c r="CI1712" s="202"/>
      <c r="CJ1712" s="202"/>
      <c r="CK1712" s="202"/>
      <c r="CL1712" s="202"/>
      <c r="CM1712" s="202"/>
      <c r="CN1712" s="202"/>
      <c r="CO1712" s="202"/>
      <c r="CP1712" s="202"/>
      <c r="CQ1712" s="202"/>
      <c r="CR1712" s="202"/>
      <c r="CS1712" s="202"/>
      <c r="CT1712" s="202"/>
      <c r="CU1712" s="202"/>
      <c r="CV1712" s="202"/>
      <c r="CW1712" s="202"/>
      <c r="CX1712" s="202"/>
      <c r="CY1712" s="202"/>
      <c r="CZ1712" s="202"/>
      <c r="DA1712" s="202"/>
      <c r="DB1712" s="202"/>
      <c r="DC1712" s="202"/>
      <c r="DD1712" s="202"/>
      <c r="DE1712" s="202"/>
      <c r="DF1712" s="202"/>
      <c r="DG1712" s="202"/>
      <c r="DH1712" s="202"/>
      <c r="DI1712" s="202"/>
      <c r="DJ1712" s="202"/>
      <c r="DK1712" s="202"/>
      <c r="DL1712" s="202"/>
      <c r="DM1712" s="202"/>
      <c r="DN1712" s="202"/>
      <c r="DO1712" s="202"/>
      <c r="DP1712" s="202"/>
      <c r="DQ1712" s="202"/>
      <c r="DR1712" s="202"/>
      <c r="DS1712" s="202"/>
      <c r="DT1712" s="202"/>
      <c r="DU1712" s="202"/>
      <c r="DV1712" s="202"/>
      <c r="DW1712" s="202"/>
      <c r="DX1712" s="202"/>
      <c r="DY1712" s="202"/>
      <c r="DZ1712" s="202"/>
      <c r="EA1712" s="202"/>
      <c r="EB1712" s="202"/>
      <c r="EC1712" s="202"/>
      <c r="ED1712" s="202"/>
      <c r="EE1712" s="202"/>
      <c r="EF1712" s="202"/>
      <c r="EG1712" s="202"/>
      <c r="EH1712" s="202"/>
      <c r="EI1712" s="202"/>
      <c r="EJ1712" s="202"/>
      <c r="EK1712" s="202"/>
      <c r="EL1712" s="202"/>
      <c r="EM1712" s="202"/>
      <c r="EN1712" s="202"/>
      <c r="EO1712" s="202"/>
      <c r="EP1712" s="202"/>
      <c r="EQ1712" s="202"/>
      <c r="ER1712" s="202"/>
      <c r="ES1712" s="202"/>
      <c r="ET1712" s="202"/>
      <c r="EU1712" s="202"/>
      <c r="EV1712" s="202"/>
      <c r="EW1712" s="202"/>
      <c r="EX1712" s="202"/>
      <c r="EY1712" s="202"/>
      <c r="EZ1712" s="202"/>
      <c r="FA1712" s="202"/>
      <c r="FB1712" s="202"/>
      <c r="FC1712" s="202"/>
      <c r="FD1712" s="202"/>
      <c r="FE1712" s="202"/>
      <c r="FF1712" s="202"/>
      <c r="FG1712" s="202"/>
      <c r="FH1712" s="202"/>
      <c r="FI1712" s="202"/>
      <c r="FJ1712" s="202"/>
      <c r="FK1712" s="202"/>
      <c r="FL1712" s="202"/>
      <c r="FM1712" s="202"/>
      <c r="FN1712" s="202"/>
      <c r="FO1712" s="202"/>
      <c r="FP1712" s="202"/>
      <c r="FQ1712" s="202"/>
      <c r="FR1712" s="202"/>
      <c r="FS1712" s="202"/>
      <c r="FT1712" s="202"/>
      <c r="FU1712" s="202"/>
      <c r="FV1712" s="202"/>
      <c r="FW1712" s="202"/>
      <c r="FX1712" s="202"/>
      <c r="FY1712" s="202"/>
      <c r="FZ1712" s="202"/>
      <c r="GA1712" s="202"/>
      <c r="GB1712" s="202"/>
      <c r="GC1712" s="202"/>
      <c r="GD1712" s="202"/>
      <c r="GE1712" s="202"/>
      <c r="GF1712" s="202"/>
      <c r="GG1712" s="202"/>
      <c r="GH1712" s="202"/>
      <c r="GI1712" s="202"/>
      <c r="GJ1712" s="202"/>
      <c r="GK1712" s="202"/>
      <c r="GL1712" s="202"/>
      <c r="GM1712" s="202"/>
      <c r="GN1712" s="202"/>
      <c r="GO1712" s="202"/>
      <c r="GP1712" s="202"/>
      <c r="GQ1712" s="202"/>
      <c r="GR1712" s="202"/>
      <c r="GS1712" s="202"/>
      <c r="GT1712" s="202"/>
      <c r="GU1712" s="202"/>
      <c r="GV1712" s="202"/>
      <c r="GW1712" s="202"/>
      <c r="GX1712" s="202"/>
      <c r="GY1712" s="202"/>
      <c r="GZ1712" s="202"/>
      <c r="HA1712" s="202"/>
      <c r="HB1712" s="202"/>
      <c r="HC1712" s="202"/>
      <c r="HD1712" s="202"/>
      <c r="HE1712" s="202"/>
      <c r="HF1712" s="202"/>
      <c r="HG1712" s="202"/>
      <c r="HH1712" s="202"/>
      <c r="HI1712" s="202"/>
      <c r="HJ1712" s="202"/>
      <c r="HK1712" s="202"/>
      <c r="HL1712" s="202"/>
      <c r="HM1712" s="202"/>
      <c r="HN1712" s="202"/>
      <c r="HO1712" s="202"/>
      <c r="HP1712" s="202"/>
      <c r="HQ1712" s="202"/>
      <c r="HR1712" s="202"/>
      <c r="HS1712" s="202"/>
      <c r="HT1712" s="202"/>
      <c r="HU1712" s="202"/>
      <c r="HV1712" s="202"/>
      <c r="HW1712" s="202"/>
      <c r="HX1712" s="202"/>
      <c r="HY1712" s="202"/>
      <c r="HZ1712" s="202"/>
      <c r="IA1712" s="202"/>
      <c r="IB1712" s="202"/>
      <c r="IC1712" s="202"/>
      <c r="ID1712" s="202"/>
      <c r="IE1712" s="202"/>
      <c r="IF1712" s="202"/>
      <c r="IG1712" s="202"/>
      <c r="IH1712" s="202"/>
      <c r="II1712" s="202"/>
      <c r="IJ1712" s="202"/>
      <c r="IK1712" s="202"/>
      <c r="IL1712" s="202"/>
      <c r="IM1712" s="202"/>
      <c r="IN1712" s="202"/>
      <c r="IO1712" s="202"/>
      <c r="IP1712" s="202"/>
      <c r="IQ1712" s="202"/>
      <c r="IR1712" s="202"/>
      <c r="IS1712" s="202"/>
      <c r="IT1712" s="202"/>
      <c r="IU1712" s="202"/>
      <c r="IV1712" s="202"/>
      <c r="IW1712" s="202"/>
      <c r="IX1712" s="202"/>
      <c r="IY1712" s="202"/>
      <c r="IZ1712" s="202"/>
      <c r="JA1712" s="202"/>
      <c r="JB1712" s="202"/>
      <c r="JC1712" s="202"/>
      <c r="JD1712" s="202"/>
    </row>
    <row r="1713" spans="1:264" s="686" customFormat="1" x14ac:dyDescent="0.25">
      <c r="A1713" s="641"/>
      <c r="B1713" s="641">
        <v>1</v>
      </c>
      <c r="C1713" s="1129" t="s">
        <v>597</v>
      </c>
      <c r="D1713" s="1062"/>
      <c r="E1713" s="951"/>
      <c r="F1713" s="1575">
        <f t="shared" si="1375"/>
        <v>0</v>
      </c>
      <c r="G1713" s="952">
        <f t="shared" si="1375"/>
        <v>0</v>
      </c>
      <c r="H1713" s="952">
        <f t="shared" si="1375"/>
        <v>0</v>
      </c>
      <c r="I1713" s="1070">
        <f t="shared" si="1375"/>
        <v>0</v>
      </c>
      <c r="J1713" s="3451">
        <f t="shared" ref="J1713" si="1386">J1640</f>
        <v>0</v>
      </c>
      <c r="K1713" s="1152"/>
      <c r="L1713" s="1152"/>
      <c r="M1713" s="1153"/>
      <c r="N1713" s="1153"/>
      <c r="O1713" s="1153"/>
      <c r="P1713" s="1153"/>
      <c r="Q1713" s="1153"/>
      <c r="R1713" s="1153"/>
      <c r="S1713" s="1191"/>
      <c r="T1713" s="1191"/>
      <c r="U1713" s="1151"/>
      <c r="V1713" s="1191"/>
      <c r="W1713" s="3025"/>
      <c r="X1713" s="1191"/>
      <c r="Y1713" s="1191"/>
      <c r="Z1713" s="1984"/>
      <c r="AA1713" s="1984"/>
      <c r="AB1713" s="1191"/>
      <c r="AC1713" s="3709"/>
      <c r="AD1713" s="202"/>
      <c r="AE1713" s="202"/>
      <c r="AF1713" s="202"/>
      <c r="AG1713" s="202"/>
      <c r="AH1713" s="202"/>
      <c r="AI1713" s="202"/>
      <c r="AJ1713" s="202"/>
      <c r="AK1713" s="202"/>
      <c r="AL1713" s="202"/>
      <c r="AM1713" s="202"/>
      <c r="AN1713" s="202"/>
      <c r="AO1713" s="202"/>
      <c r="AP1713" s="202"/>
      <c r="AQ1713" s="202"/>
      <c r="AR1713" s="202"/>
      <c r="AS1713" s="202"/>
      <c r="AT1713" s="202"/>
      <c r="AU1713" s="202"/>
      <c r="AV1713" s="202"/>
      <c r="AW1713" s="202"/>
      <c r="AX1713" s="202"/>
      <c r="AY1713" s="202"/>
      <c r="AZ1713" s="202"/>
      <c r="BA1713" s="202"/>
      <c r="BB1713" s="202"/>
      <c r="BC1713" s="202"/>
      <c r="BD1713" s="202"/>
      <c r="BE1713" s="202"/>
      <c r="BF1713" s="202"/>
      <c r="BG1713" s="202"/>
      <c r="BH1713" s="202"/>
      <c r="BI1713" s="202"/>
      <c r="BJ1713" s="202"/>
      <c r="BK1713" s="202"/>
      <c r="BL1713" s="202"/>
      <c r="BM1713" s="202"/>
      <c r="BN1713" s="202"/>
      <c r="BO1713" s="202"/>
      <c r="BP1713" s="202"/>
      <c r="BQ1713" s="202"/>
      <c r="BR1713" s="202"/>
      <c r="BS1713" s="202"/>
      <c r="BT1713" s="202"/>
      <c r="BU1713" s="202"/>
      <c r="BV1713" s="202"/>
      <c r="BW1713" s="202"/>
      <c r="BX1713" s="202"/>
      <c r="BY1713" s="202"/>
      <c r="BZ1713" s="202"/>
      <c r="CA1713" s="202"/>
      <c r="CB1713" s="202"/>
      <c r="CC1713" s="202"/>
      <c r="CD1713" s="202"/>
      <c r="CE1713" s="202"/>
      <c r="CF1713" s="202"/>
      <c r="CG1713" s="202"/>
      <c r="CH1713" s="202"/>
      <c r="CI1713" s="202"/>
      <c r="CJ1713" s="202"/>
      <c r="CK1713" s="202"/>
      <c r="CL1713" s="202"/>
      <c r="CM1713" s="202"/>
      <c r="CN1713" s="202"/>
      <c r="CO1713" s="202"/>
      <c r="CP1713" s="202"/>
      <c r="CQ1713" s="202"/>
      <c r="CR1713" s="202"/>
      <c r="CS1713" s="202"/>
      <c r="CT1713" s="202"/>
      <c r="CU1713" s="202"/>
      <c r="CV1713" s="202"/>
      <c r="CW1713" s="202"/>
      <c r="CX1713" s="202"/>
      <c r="CY1713" s="202"/>
      <c r="CZ1713" s="202"/>
      <c r="DA1713" s="202"/>
      <c r="DB1713" s="202"/>
      <c r="DC1713" s="202"/>
      <c r="DD1713" s="202"/>
      <c r="DE1713" s="202"/>
      <c r="DF1713" s="202"/>
      <c r="DG1713" s="202"/>
      <c r="DH1713" s="202"/>
      <c r="DI1713" s="202"/>
      <c r="DJ1713" s="202"/>
      <c r="DK1713" s="202"/>
      <c r="DL1713" s="202"/>
      <c r="DM1713" s="202"/>
      <c r="DN1713" s="202"/>
      <c r="DO1713" s="202"/>
      <c r="DP1713" s="202"/>
      <c r="DQ1713" s="202"/>
      <c r="DR1713" s="202"/>
      <c r="DS1713" s="202"/>
      <c r="DT1713" s="202"/>
      <c r="DU1713" s="202"/>
      <c r="DV1713" s="202"/>
      <c r="DW1713" s="202"/>
      <c r="DX1713" s="202"/>
      <c r="DY1713" s="202"/>
      <c r="DZ1713" s="202"/>
      <c r="EA1713" s="202"/>
      <c r="EB1713" s="202"/>
      <c r="EC1713" s="202"/>
      <c r="ED1713" s="202"/>
      <c r="EE1713" s="202"/>
      <c r="EF1713" s="202"/>
      <c r="EG1713" s="202"/>
      <c r="EH1713" s="202"/>
      <c r="EI1713" s="202"/>
      <c r="EJ1713" s="202"/>
      <c r="EK1713" s="202"/>
      <c r="EL1713" s="202"/>
      <c r="EM1713" s="202"/>
      <c r="EN1713" s="202"/>
      <c r="EO1713" s="202"/>
      <c r="EP1713" s="202"/>
      <c r="EQ1713" s="202"/>
      <c r="ER1713" s="202"/>
      <c r="ES1713" s="202"/>
      <c r="ET1713" s="202"/>
      <c r="EU1713" s="202"/>
      <c r="EV1713" s="202"/>
      <c r="EW1713" s="202"/>
      <c r="EX1713" s="202"/>
      <c r="EY1713" s="202"/>
      <c r="EZ1713" s="202"/>
      <c r="FA1713" s="202"/>
      <c r="FB1713" s="202"/>
      <c r="FC1713" s="202"/>
      <c r="FD1713" s="202"/>
      <c r="FE1713" s="202"/>
      <c r="FF1713" s="202"/>
      <c r="FG1713" s="202"/>
      <c r="FH1713" s="202"/>
      <c r="FI1713" s="202"/>
      <c r="FJ1713" s="202"/>
      <c r="FK1713" s="202"/>
      <c r="FL1713" s="202"/>
      <c r="FM1713" s="202"/>
      <c r="FN1713" s="202"/>
      <c r="FO1713" s="202"/>
      <c r="FP1713" s="202"/>
      <c r="FQ1713" s="202"/>
      <c r="FR1713" s="202"/>
      <c r="FS1713" s="202"/>
      <c r="FT1713" s="202"/>
      <c r="FU1713" s="202"/>
      <c r="FV1713" s="202"/>
      <c r="FW1713" s="202"/>
      <c r="FX1713" s="202"/>
      <c r="FY1713" s="202"/>
      <c r="FZ1713" s="202"/>
      <c r="GA1713" s="202"/>
      <c r="GB1713" s="202"/>
      <c r="GC1713" s="202"/>
      <c r="GD1713" s="202"/>
      <c r="GE1713" s="202"/>
      <c r="GF1713" s="202"/>
      <c r="GG1713" s="202"/>
      <c r="GH1713" s="202"/>
      <c r="GI1713" s="202"/>
      <c r="GJ1713" s="202"/>
      <c r="GK1713" s="202"/>
      <c r="GL1713" s="202"/>
      <c r="GM1713" s="202"/>
      <c r="GN1713" s="202"/>
      <c r="GO1713" s="202"/>
      <c r="GP1713" s="202"/>
      <c r="GQ1713" s="202"/>
      <c r="GR1713" s="202"/>
      <c r="GS1713" s="202"/>
      <c r="GT1713" s="202"/>
      <c r="GU1713" s="202"/>
      <c r="GV1713" s="202"/>
      <c r="GW1713" s="202"/>
      <c r="GX1713" s="202"/>
      <c r="GY1713" s="202"/>
      <c r="GZ1713" s="202"/>
      <c r="HA1713" s="202"/>
      <c r="HB1713" s="202"/>
      <c r="HC1713" s="202"/>
      <c r="HD1713" s="202"/>
      <c r="HE1713" s="202"/>
      <c r="HF1713" s="202"/>
      <c r="HG1713" s="202"/>
      <c r="HH1713" s="202"/>
      <c r="HI1713" s="202"/>
      <c r="HJ1713" s="202"/>
      <c r="HK1713" s="202"/>
      <c r="HL1713" s="202"/>
      <c r="HM1713" s="202"/>
      <c r="HN1713" s="202"/>
      <c r="HO1713" s="202"/>
      <c r="HP1713" s="202"/>
      <c r="HQ1713" s="202"/>
      <c r="HR1713" s="202"/>
      <c r="HS1713" s="202"/>
      <c r="HT1713" s="202"/>
      <c r="HU1713" s="202"/>
      <c r="HV1713" s="202"/>
      <c r="HW1713" s="202"/>
      <c r="HX1713" s="202"/>
      <c r="HY1713" s="202"/>
      <c r="HZ1713" s="202"/>
      <c r="IA1713" s="202"/>
      <c r="IB1713" s="202"/>
      <c r="IC1713" s="202"/>
      <c r="ID1713" s="202"/>
      <c r="IE1713" s="202"/>
      <c r="IF1713" s="202"/>
      <c r="IG1713" s="202"/>
      <c r="IH1713" s="202"/>
      <c r="II1713" s="202"/>
      <c r="IJ1713" s="202"/>
      <c r="IK1713" s="202"/>
      <c r="IL1713" s="202"/>
      <c r="IM1713" s="202"/>
      <c r="IN1713" s="202"/>
      <c r="IO1713" s="202"/>
      <c r="IP1713" s="202"/>
      <c r="IQ1713" s="202"/>
      <c r="IR1713" s="202"/>
      <c r="IS1713" s="202"/>
      <c r="IT1713" s="202"/>
      <c r="IU1713" s="202"/>
      <c r="IV1713" s="202"/>
      <c r="IW1713" s="202"/>
      <c r="IX1713" s="202"/>
      <c r="IY1713" s="202"/>
      <c r="IZ1713" s="202"/>
      <c r="JA1713" s="202"/>
      <c r="JB1713" s="202"/>
      <c r="JC1713" s="202"/>
      <c r="JD1713" s="202"/>
    </row>
    <row r="1714" spans="1:264" s="686" customFormat="1" x14ac:dyDescent="0.25">
      <c r="A1714" s="641"/>
      <c r="B1714" s="641">
        <v>1</v>
      </c>
      <c r="C1714" s="1786" t="s">
        <v>598</v>
      </c>
      <c r="D1714" s="1062"/>
      <c r="E1714" s="951"/>
      <c r="F1714" s="1575">
        <f t="shared" si="1375"/>
        <v>0</v>
      </c>
      <c r="G1714" s="952">
        <f t="shared" si="1375"/>
        <v>0</v>
      </c>
      <c r="H1714" s="952">
        <f t="shared" si="1375"/>
        <v>0</v>
      </c>
      <c r="I1714" s="1070">
        <f t="shared" si="1375"/>
        <v>0</v>
      </c>
      <c r="J1714" s="3451">
        <f t="shared" ref="J1714" si="1387">J1641</f>
        <v>0</v>
      </c>
      <c r="K1714" s="1152"/>
      <c r="L1714" s="1152"/>
      <c r="M1714" s="1153"/>
      <c r="N1714" s="1153"/>
      <c r="O1714" s="1153"/>
      <c r="P1714" s="1153"/>
      <c r="Q1714" s="1153"/>
      <c r="R1714" s="1153"/>
      <c r="S1714" s="1191"/>
      <c r="T1714" s="1191"/>
      <c r="U1714" s="1151"/>
      <c r="V1714" s="1191"/>
      <c r="W1714" s="3025"/>
      <c r="X1714" s="1191"/>
      <c r="Y1714" s="1191"/>
      <c r="Z1714" s="1984"/>
      <c r="AA1714" s="1984"/>
      <c r="AB1714" s="1191"/>
      <c r="AC1714" s="3709"/>
      <c r="AD1714" s="202"/>
      <c r="AE1714" s="202"/>
      <c r="AF1714" s="202"/>
      <c r="AG1714" s="202"/>
      <c r="AH1714" s="202"/>
      <c r="AI1714" s="202"/>
      <c r="AJ1714" s="202"/>
      <c r="AK1714" s="202"/>
      <c r="AL1714" s="202"/>
      <c r="AM1714" s="202"/>
      <c r="AN1714" s="202"/>
      <c r="AO1714" s="202"/>
      <c r="AP1714" s="202"/>
      <c r="AQ1714" s="202"/>
      <c r="AR1714" s="202"/>
      <c r="AS1714" s="202"/>
      <c r="AT1714" s="202"/>
      <c r="AU1714" s="202"/>
      <c r="AV1714" s="202"/>
      <c r="AW1714" s="202"/>
      <c r="AX1714" s="202"/>
      <c r="AY1714" s="202"/>
      <c r="AZ1714" s="202"/>
      <c r="BA1714" s="202"/>
      <c r="BB1714" s="202"/>
      <c r="BC1714" s="202"/>
      <c r="BD1714" s="202"/>
      <c r="BE1714" s="202"/>
      <c r="BF1714" s="202"/>
      <c r="BG1714" s="202"/>
      <c r="BH1714" s="202"/>
      <c r="BI1714" s="202"/>
      <c r="BJ1714" s="202"/>
      <c r="BK1714" s="202"/>
      <c r="BL1714" s="202"/>
      <c r="BM1714" s="202"/>
      <c r="BN1714" s="202"/>
      <c r="BO1714" s="202"/>
      <c r="BP1714" s="202"/>
      <c r="BQ1714" s="202"/>
      <c r="BR1714" s="202"/>
      <c r="BS1714" s="202"/>
      <c r="BT1714" s="202"/>
      <c r="BU1714" s="202"/>
      <c r="BV1714" s="202"/>
      <c r="BW1714" s="202"/>
      <c r="BX1714" s="202"/>
      <c r="BY1714" s="202"/>
      <c r="BZ1714" s="202"/>
      <c r="CA1714" s="202"/>
      <c r="CB1714" s="202"/>
      <c r="CC1714" s="202"/>
      <c r="CD1714" s="202"/>
      <c r="CE1714" s="202"/>
      <c r="CF1714" s="202"/>
      <c r="CG1714" s="202"/>
      <c r="CH1714" s="202"/>
      <c r="CI1714" s="202"/>
      <c r="CJ1714" s="202"/>
      <c r="CK1714" s="202"/>
      <c r="CL1714" s="202"/>
      <c r="CM1714" s="202"/>
      <c r="CN1714" s="202"/>
      <c r="CO1714" s="202"/>
      <c r="CP1714" s="202"/>
      <c r="CQ1714" s="202"/>
      <c r="CR1714" s="202"/>
      <c r="CS1714" s="202"/>
      <c r="CT1714" s="202"/>
      <c r="CU1714" s="202"/>
      <c r="CV1714" s="202"/>
      <c r="CW1714" s="202"/>
      <c r="CX1714" s="202"/>
      <c r="CY1714" s="202"/>
      <c r="CZ1714" s="202"/>
      <c r="DA1714" s="202"/>
      <c r="DB1714" s="202"/>
      <c r="DC1714" s="202"/>
      <c r="DD1714" s="202"/>
      <c r="DE1714" s="202"/>
      <c r="DF1714" s="202"/>
      <c r="DG1714" s="202"/>
      <c r="DH1714" s="202"/>
      <c r="DI1714" s="202"/>
      <c r="DJ1714" s="202"/>
      <c r="DK1714" s="202"/>
      <c r="DL1714" s="202"/>
      <c r="DM1714" s="202"/>
      <c r="DN1714" s="202"/>
      <c r="DO1714" s="202"/>
      <c r="DP1714" s="202"/>
      <c r="DQ1714" s="202"/>
      <c r="DR1714" s="202"/>
      <c r="DS1714" s="202"/>
      <c r="DT1714" s="202"/>
      <c r="DU1714" s="202"/>
      <c r="DV1714" s="202"/>
      <c r="DW1714" s="202"/>
      <c r="DX1714" s="202"/>
      <c r="DY1714" s="202"/>
      <c r="DZ1714" s="202"/>
      <c r="EA1714" s="202"/>
      <c r="EB1714" s="202"/>
      <c r="EC1714" s="202"/>
      <c r="ED1714" s="202"/>
      <c r="EE1714" s="202"/>
      <c r="EF1714" s="202"/>
      <c r="EG1714" s="202"/>
      <c r="EH1714" s="202"/>
      <c r="EI1714" s="202"/>
      <c r="EJ1714" s="202"/>
      <c r="EK1714" s="202"/>
      <c r="EL1714" s="202"/>
      <c r="EM1714" s="202"/>
      <c r="EN1714" s="202"/>
      <c r="EO1714" s="202"/>
      <c r="EP1714" s="202"/>
      <c r="EQ1714" s="202"/>
      <c r="ER1714" s="202"/>
      <c r="ES1714" s="202"/>
      <c r="ET1714" s="202"/>
      <c r="EU1714" s="202"/>
      <c r="EV1714" s="202"/>
      <c r="EW1714" s="202"/>
      <c r="EX1714" s="202"/>
      <c r="EY1714" s="202"/>
      <c r="EZ1714" s="202"/>
      <c r="FA1714" s="202"/>
      <c r="FB1714" s="202"/>
      <c r="FC1714" s="202"/>
      <c r="FD1714" s="202"/>
      <c r="FE1714" s="202"/>
      <c r="FF1714" s="202"/>
      <c r="FG1714" s="202"/>
      <c r="FH1714" s="202"/>
      <c r="FI1714" s="202"/>
      <c r="FJ1714" s="202"/>
      <c r="FK1714" s="202"/>
      <c r="FL1714" s="202"/>
      <c r="FM1714" s="202"/>
      <c r="FN1714" s="202"/>
      <c r="FO1714" s="202"/>
      <c r="FP1714" s="202"/>
      <c r="FQ1714" s="202"/>
      <c r="FR1714" s="202"/>
      <c r="FS1714" s="202"/>
      <c r="FT1714" s="202"/>
      <c r="FU1714" s="202"/>
      <c r="FV1714" s="202"/>
      <c r="FW1714" s="202"/>
      <c r="FX1714" s="202"/>
      <c r="FY1714" s="202"/>
      <c r="FZ1714" s="202"/>
      <c r="GA1714" s="202"/>
      <c r="GB1714" s="202"/>
      <c r="GC1714" s="202"/>
      <c r="GD1714" s="202"/>
      <c r="GE1714" s="202"/>
      <c r="GF1714" s="202"/>
      <c r="GG1714" s="202"/>
      <c r="GH1714" s="202"/>
      <c r="GI1714" s="202"/>
      <c r="GJ1714" s="202"/>
      <c r="GK1714" s="202"/>
      <c r="GL1714" s="202"/>
      <c r="GM1714" s="202"/>
      <c r="GN1714" s="202"/>
      <c r="GO1714" s="202"/>
      <c r="GP1714" s="202"/>
      <c r="GQ1714" s="202"/>
      <c r="GR1714" s="202"/>
      <c r="GS1714" s="202"/>
      <c r="GT1714" s="202"/>
      <c r="GU1714" s="202"/>
      <c r="GV1714" s="202"/>
      <c r="GW1714" s="202"/>
      <c r="GX1714" s="202"/>
      <c r="GY1714" s="202"/>
      <c r="GZ1714" s="202"/>
      <c r="HA1714" s="202"/>
      <c r="HB1714" s="202"/>
      <c r="HC1714" s="202"/>
      <c r="HD1714" s="202"/>
      <c r="HE1714" s="202"/>
      <c r="HF1714" s="202"/>
      <c r="HG1714" s="202"/>
      <c r="HH1714" s="202"/>
      <c r="HI1714" s="202"/>
      <c r="HJ1714" s="202"/>
      <c r="HK1714" s="202"/>
      <c r="HL1714" s="202"/>
      <c r="HM1714" s="202"/>
      <c r="HN1714" s="202"/>
      <c r="HO1714" s="202"/>
      <c r="HP1714" s="202"/>
      <c r="HQ1714" s="202"/>
      <c r="HR1714" s="202"/>
      <c r="HS1714" s="202"/>
      <c r="HT1714" s="202"/>
      <c r="HU1714" s="202"/>
      <c r="HV1714" s="202"/>
      <c r="HW1714" s="202"/>
      <c r="HX1714" s="202"/>
      <c r="HY1714" s="202"/>
      <c r="HZ1714" s="202"/>
      <c r="IA1714" s="202"/>
      <c r="IB1714" s="202"/>
      <c r="IC1714" s="202"/>
      <c r="ID1714" s="202"/>
      <c r="IE1714" s="202"/>
      <c r="IF1714" s="202"/>
      <c r="IG1714" s="202"/>
      <c r="IH1714" s="202"/>
      <c r="II1714" s="202"/>
      <c r="IJ1714" s="202"/>
      <c r="IK1714" s="202"/>
      <c r="IL1714" s="202"/>
      <c r="IM1714" s="202"/>
      <c r="IN1714" s="202"/>
      <c r="IO1714" s="202"/>
      <c r="IP1714" s="202"/>
      <c r="IQ1714" s="202"/>
      <c r="IR1714" s="202"/>
      <c r="IS1714" s="202"/>
      <c r="IT1714" s="202"/>
      <c r="IU1714" s="202"/>
      <c r="IV1714" s="202"/>
      <c r="IW1714" s="202"/>
      <c r="IX1714" s="202"/>
      <c r="IY1714" s="202"/>
      <c r="IZ1714" s="202"/>
      <c r="JA1714" s="202"/>
      <c r="JB1714" s="202"/>
      <c r="JC1714" s="202"/>
      <c r="JD1714" s="202"/>
    </row>
    <row r="1715" spans="1:264" s="686" customFormat="1" ht="29.25" x14ac:dyDescent="0.25">
      <c r="A1715" s="641"/>
      <c r="B1715" s="641">
        <v>1</v>
      </c>
      <c r="C1715" s="1779" t="s">
        <v>572</v>
      </c>
      <c r="D1715" s="1062"/>
      <c r="E1715" s="951"/>
      <c r="F1715" s="1575">
        <f t="shared" si="1375"/>
        <v>4530</v>
      </c>
      <c r="G1715" s="952">
        <f t="shared" si="1375"/>
        <v>755</v>
      </c>
      <c r="H1715" s="952">
        <f t="shared" si="1375"/>
        <v>772</v>
      </c>
      <c r="I1715" s="1070">
        <f t="shared" si="1375"/>
        <v>102.25165562913907</v>
      </c>
      <c r="J1715" s="3451">
        <f t="shared" ref="J1715" si="1388">J1642</f>
        <v>155</v>
      </c>
      <c r="K1715" s="1152"/>
      <c r="L1715" s="1152"/>
      <c r="M1715" s="1153"/>
      <c r="N1715" s="1153"/>
      <c r="O1715" s="1153"/>
      <c r="P1715" s="1153"/>
      <c r="Q1715" s="1153"/>
      <c r="R1715" s="1153"/>
      <c r="S1715" s="1191"/>
      <c r="T1715" s="1191"/>
      <c r="U1715" s="1151"/>
      <c r="V1715" s="1191"/>
      <c r="W1715" s="3025"/>
      <c r="X1715" s="1191"/>
      <c r="Y1715" s="1191"/>
      <c r="Z1715" s="1984"/>
      <c r="AA1715" s="1984"/>
      <c r="AB1715" s="1191"/>
      <c r="AC1715" s="3709"/>
      <c r="AD1715" s="202"/>
      <c r="AE1715" s="202"/>
      <c r="AF1715" s="202"/>
      <c r="AG1715" s="202"/>
      <c r="AH1715" s="202"/>
      <c r="AI1715" s="202"/>
      <c r="AJ1715" s="202"/>
      <c r="AK1715" s="202"/>
      <c r="AL1715" s="202"/>
      <c r="AM1715" s="202"/>
      <c r="AN1715" s="202"/>
      <c r="AO1715" s="202"/>
      <c r="AP1715" s="202"/>
      <c r="AQ1715" s="202"/>
      <c r="AR1715" s="202"/>
      <c r="AS1715" s="202"/>
      <c r="AT1715" s="202"/>
      <c r="AU1715" s="202"/>
      <c r="AV1715" s="202"/>
      <c r="AW1715" s="202"/>
      <c r="AX1715" s="202"/>
      <c r="AY1715" s="202"/>
      <c r="AZ1715" s="202"/>
      <c r="BA1715" s="202"/>
      <c r="BB1715" s="202"/>
      <c r="BC1715" s="202"/>
      <c r="BD1715" s="202"/>
      <c r="BE1715" s="202"/>
      <c r="BF1715" s="202"/>
      <c r="BG1715" s="202"/>
      <c r="BH1715" s="202"/>
      <c r="BI1715" s="202"/>
      <c r="BJ1715" s="202"/>
      <c r="BK1715" s="202"/>
      <c r="BL1715" s="202"/>
      <c r="BM1715" s="202"/>
      <c r="BN1715" s="202"/>
      <c r="BO1715" s="202"/>
      <c r="BP1715" s="202"/>
      <c r="BQ1715" s="202"/>
      <c r="BR1715" s="202"/>
      <c r="BS1715" s="202"/>
      <c r="BT1715" s="202"/>
      <c r="BU1715" s="202"/>
      <c r="BV1715" s="202"/>
      <c r="BW1715" s="202"/>
      <c r="BX1715" s="202"/>
      <c r="BY1715" s="202"/>
      <c r="BZ1715" s="202"/>
      <c r="CA1715" s="202"/>
      <c r="CB1715" s="202"/>
      <c r="CC1715" s="202"/>
      <c r="CD1715" s="202"/>
      <c r="CE1715" s="202"/>
      <c r="CF1715" s="202"/>
      <c r="CG1715" s="202"/>
      <c r="CH1715" s="202"/>
      <c r="CI1715" s="202"/>
      <c r="CJ1715" s="202"/>
      <c r="CK1715" s="202"/>
      <c r="CL1715" s="202"/>
      <c r="CM1715" s="202"/>
      <c r="CN1715" s="202"/>
      <c r="CO1715" s="202"/>
      <c r="CP1715" s="202"/>
      <c r="CQ1715" s="202"/>
      <c r="CR1715" s="202"/>
      <c r="CS1715" s="202"/>
      <c r="CT1715" s="202"/>
      <c r="CU1715" s="202"/>
      <c r="CV1715" s="202"/>
      <c r="CW1715" s="202"/>
      <c r="CX1715" s="202"/>
      <c r="CY1715" s="202"/>
      <c r="CZ1715" s="202"/>
      <c r="DA1715" s="202"/>
      <c r="DB1715" s="202"/>
      <c r="DC1715" s="202"/>
      <c r="DD1715" s="202"/>
      <c r="DE1715" s="202"/>
      <c r="DF1715" s="202"/>
      <c r="DG1715" s="202"/>
      <c r="DH1715" s="202"/>
      <c r="DI1715" s="202"/>
      <c r="DJ1715" s="202"/>
      <c r="DK1715" s="202"/>
      <c r="DL1715" s="202"/>
      <c r="DM1715" s="202"/>
      <c r="DN1715" s="202"/>
      <c r="DO1715" s="202"/>
      <c r="DP1715" s="202"/>
      <c r="DQ1715" s="202"/>
      <c r="DR1715" s="202"/>
      <c r="DS1715" s="202"/>
      <c r="DT1715" s="202"/>
      <c r="DU1715" s="202"/>
      <c r="DV1715" s="202"/>
      <c r="DW1715" s="202"/>
      <c r="DX1715" s="202"/>
      <c r="DY1715" s="202"/>
      <c r="DZ1715" s="202"/>
      <c r="EA1715" s="202"/>
      <c r="EB1715" s="202"/>
      <c r="EC1715" s="202"/>
      <c r="ED1715" s="202"/>
      <c r="EE1715" s="202"/>
      <c r="EF1715" s="202"/>
      <c r="EG1715" s="202"/>
      <c r="EH1715" s="202"/>
      <c r="EI1715" s="202"/>
      <c r="EJ1715" s="202"/>
      <c r="EK1715" s="202"/>
      <c r="EL1715" s="202"/>
      <c r="EM1715" s="202"/>
      <c r="EN1715" s="202"/>
      <c r="EO1715" s="202"/>
      <c r="EP1715" s="202"/>
      <c r="EQ1715" s="202"/>
      <c r="ER1715" s="202"/>
      <c r="ES1715" s="202"/>
      <c r="ET1715" s="202"/>
      <c r="EU1715" s="202"/>
      <c r="EV1715" s="202"/>
      <c r="EW1715" s="202"/>
      <c r="EX1715" s="202"/>
      <c r="EY1715" s="202"/>
      <c r="EZ1715" s="202"/>
      <c r="FA1715" s="202"/>
      <c r="FB1715" s="202"/>
      <c r="FC1715" s="202"/>
      <c r="FD1715" s="202"/>
      <c r="FE1715" s="202"/>
      <c r="FF1715" s="202"/>
      <c r="FG1715" s="202"/>
      <c r="FH1715" s="202"/>
      <c r="FI1715" s="202"/>
      <c r="FJ1715" s="202"/>
      <c r="FK1715" s="202"/>
      <c r="FL1715" s="202"/>
      <c r="FM1715" s="202"/>
      <c r="FN1715" s="202"/>
      <c r="FO1715" s="202"/>
      <c r="FP1715" s="202"/>
      <c r="FQ1715" s="202"/>
      <c r="FR1715" s="202"/>
      <c r="FS1715" s="202"/>
      <c r="FT1715" s="202"/>
      <c r="FU1715" s="202"/>
      <c r="FV1715" s="202"/>
      <c r="FW1715" s="202"/>
      <c r="FX1715" s="202"/>
      <c r="FY1715" s="202"/>
      <c r="FZ1715" s="202"/>
      <c r="GA1715" s="202"/>
      <c r="GB1715" s="202"/>
      <c r="GC1715" s="202"/>
      <c r="GD1715" s="202"/>
      <c r="GE1715" s="202"/>
      <c r="GF1715" s="202"/>
      <c r="GG1715" s="202"/>
      <c r="GH1715" s="202"/>
      <c r="GI1715" s="202"/>
      <c r="GJ1715" s="202"/>
      <c r="GK1715" s="202"/>
      <c r="GL1715" s="202"/>
      <c r="GM1715" s="202"/>
      <c r="GN1715" s="202"/>
      <c r="GO1715" s="202"/>
      <c r="GP1715" s="202"/>
      <c r="GQ1715" s="202"/>
      <c r="GR1715" s="202"/>
      <c r="GS1715" s="202"/>
      <c r="GT1715" s="202"/>
      <c r="GU1715" s="202"/>
      <c r="GV1715" s="202"/>
      <c r="GW1715" s="202"/>
      <c r="GX1715" s="202"/>
      <c r="GY1715" s="202"/>
      <c r="GZ1715" s="202"/>
      <c r="HA1715" s="202"/>
      <c r="HB1715" s="202"/>
      <c r="HC1715" s="202"/>
      <c r="HD1715" s="202"/>
      <c r="HE1715" s="202"/>
      <c r="HF1715" s="202"/>
      <c r="HG1715" s="202"/>
      <c r="HH1715" s="202"/>
      <c r="HI1715" s="202"/>
      <c r="HJ1715" s="202"/>
      <c r="HK1715" s="202"/>
      <c r="HL1715" s="202"/>
      <c r="HM1715" s="202"/>
      <c r="HN1715" s="202"/>
      <c r="HO1715" s="202"/>
      <c r="HP1715" s="202"/>
      <c r="HQ1715" s="202"/>
      <c r="HR1715" s="202"/>
      <c r="HS1715" s="202"/>
      <c r="HT1715" s="202"/>
      <c r="HU1715" s="202"/>
      <c r="HV1715" s="202"/>
      <c r="HW1715" s="202"/>
      <c r="HX1715" s="202"/>
      <c r="HY1715" s="202"/>
      <c r="HZ1715" s="202"/>
      <c r="IA1715" s="202"/>
      <c r="IB1715" s="202"/>
      <c r="IC1715" s="202"/>
      <c r="ID1715" s="202"/>
      <c r="IE1715" s="202"/>
      <c r="IF1715" s="202"/>
      <c r="IG1715" s="202"/>
      <c r="IH1715" s="202"/>
      <c r="II1715" s="202"/>
      <c r="IJ1715" s="202"/>
      <c r="IK1715" s="202"/>
      <c r="IL1715" s="202"/>
      <c r="IM1715" s="202"/>
      <c r="IN1715" s="202"/>
      <c r="IO1715" s="202"/>
      <c r="IP1715" s="202"/>
      <c r="IQ1715" s="202"/>
      <c r="IR1715" s="202"/>
      <c r="IS1715" s="202"/>
      <c r="IT1715" s="202"/>
      <c r="IU1715" s="202"/>
      <c r="IV1715" s="202"/>
      <c r="IW1715" s="202"/>
      <c r="IX1715" s="202"/>
      <c r="IY1715" s="202"/>
      <c r="IZ1715" s="202"/>
      <c r="JA1715" s="202"/>
      <c r="JB1715" s="202"/>
      <c r="JC1715" s="202"/>
      <c r="JD1715" s="202"/>
    </row>
    <row r="1716" spans="1:264" s="686" customFormat="1" ht="30" x14ac:dyDescent="0.25">
      <c r="A1716" s="641"/>
      <c r="B1716" s="641">
        <v>1</v>
      </c>
      <c r="C1716" s="1130" t="s">
        <v>252</v>
      </c>
      <c r="D1716" s="1062"/>
      <c r="E1716" s="951"/>
      <c r="F1716" s="1575">
        <f t="shared" si="1375"/>
        <v>0</v>
      </c>
      <c r="G1716" s="952">
        <f t="shared" si="1375"/>
        <v>0</v>
      </c>
      <c r="H1716" s="952">
        <f t="shared" si="1375"/>
        <v>0</v>
      </c>
      <c r="I1716" s="1070">
        <f t="shared" si="1375"/>
        <v>0</v>
      </c>
      <c r="J1716" s="3451">
        <f t="shared" ref="J1716" si="1389">J1643</f>
        <v>0</v>
      </c>
      <c r="K1716" s="1152"/>
      <c r="L1716" s="1152"/>
      <c r="M1716" s="1153"/>
      <c r="N1716" s="1153"/>
      <c r="O1716" s="1153"/>
      <c r="P1716" s="1153"/>
      <c r="Q1716" s="1153"/>
      <c r="R1716" s="1153"/>
      <c r="S1716" s="1191"/>
      <c r="T1716" s="1191"/>
      <c r="U1716" s="1151"/>
      <c r="V1716" s="1191"/>
      <c r="W1716" s="3025"/>
      <c r="X1716" s="1191"/>
      <c r="Y1716" s="1191"/>
      <c r="Z1716" s="1984"/>
      <c r="AA1716" s="1984"/>
      <c r="AB1716" s="1191"/>
      <c r="AC1716" s="3709"/>
      <c r="AD1716" s="202"/>
      <c r="AE1716" s="202"/>
      <c r="AF1716" s="202"/>
      <c r="AG1716" s="202"/>
      <c r="AH1716" s="202"/>
      <c r="AI1716" s="202"/>
      <c r="AJ1716" s="202"/>
      <c r="AK1716" s="202"/>
      <c r="AL1716" s="202"/>
      <c r="AM1716" s="202"/>
      <c r="AN1716" s="202"/>
      <c r="AO1716" s="202"/>
      <c r="AP1716" s="202"/>
      <c r="AQ1716" s="202"/>
      <c r="AR1716" s="202"/>
      <c r="AS1716" s="202"/>
      <c r="AT1716" s="202"/>
      <c r="AU1716" s="202"/>
      <c r="AV1716" s="202"/>
      <c r="AW1716" s="202"/>
      <c r="AX1716" s="202"/>
      <c r="AY1716" s="202"/>
      <c r="AZ1716" s="202"/>
      <c r="BA1716" s="202"/>
      <c r="BB1716" s="202"/>
      <c r="BC1716" s="202"/>
      <c r="BD1716" s="202"/>
      <c r="BE1716" s="202"/>
      <c r="BF1716" s="202"/>
      <c r="BG1716" s="202"/>
      <c r="BH1716" s="202"/>
      <c r="BI1716" s="202"/>
      <c r="BJ1716" s="202"/>
      <c r="BK1716" s="202"/>
      <c r="BL1716" s="202"/>
      <c r="BM1716" s="202"/>
      <c r="BN1716" s="202"/>
      <c r="BO1716" s="202"/>
      <c r="BP1716" s="202"/>
      <c r="BQ1716" s="202"/>
      <c r="BR1716" s="202"/>
      <c r="BS1716" s="202"/>
      <c r="BT1716" s="202"/>
      <c r="BU1716" s="202"/>
      <c r="BV1716" s="202"/>
      <c r="BW1716" s="202"/>
      <c r="BX1716" s="202"/>
      <c r="BY1716" s="202"/>
      <c r="BZ1716" s="202"/>
      <c r="CA1716" s="202"/>
      <c r="CB1716" s="202"/>
      <c r="CC1716" s="202"/>
      <c r="CD1716" s="202"/>
      <c r="CE1716" s="202"/>
      <c r="CF1716" s="202"/>
      <c r="CG1716" s="202"/>
      <c r="CH1716" s="202"/>
      <c r="CI1716" s="202"/>
      <c r="CJ1716" s="202"/>
      <c r="CK1716" s="202"/>
      <c r="CL1716" s="202"/>
      <c r="CM1716" s="202"/>
      <c r="CN1716" s="202"/>
      <c r="CO1716" s="202"/>
      <c r="CP1716" s="202"/>
      <c r="CQ1716" s="202"/>
      <c r="CR1716" s="202"/>
      <c r="CS1716" s="202"/>
      <c r="CT1716" s="202"/>
      <c r="CU1716" s="202"/>
      <c r="CV1716" s="202"/>
      <c r="CW1716" s="202"/>
      <c r="CX1716" s="202"/>
      <c r="CY1716" s="202"/>
      <c r="CZ1716" s="202"/>
      <c r="DA1716" s="202"/>
      <c r="DB1716" s="202"/>
      <c r="DC1716" s="202"/>
      <c r="DD1716" s="202"/>
      <c r="DE1716" s="202"/>
      <c r="DF1716" s="202"/>
      <c r="DG1716" s="202"/>
      <c r="DH1716" s="202"/>
      <c r="DI1716" s="202"/>
      <c r="DJ1716" s="202"/>
      <c r="DK1716" s="202"/>
      <c r="DL1716" s="202"/>
      <c r="DM1716" s="202"/>
      <c r="DN1716" s="202"/>
      <c r="DO1716" s="202"/>
      <c r="DP1716" s="202"/>
      <c r="DQ1716" s="202"/>
      <c r="DR1716" s="202"/>
      <c r="DS1716" s="202"/>
      <c r="DT1716" s="202"/>
      <c r="DU1716" s="202"/>
      <c r="DV1716" s="202"/>
      <c r="DW1716" s="202"/>
      <c r="DX1716" s="202"/>
      <c r="DY1716" s="202"/>
      <c r="DZ1716" s="202"/>
      <c r="EA1716" s="202"/>
      <c r="EB1716" s="202"/>
      <c r="EC1716" s="202"/>
      <c r="ED1716" s="202"/>
      <c r="EE1716" s="202"/>
      <c r="EF1716" s="202"/>
      <c r="EG1716" s="202"/>
      <c r="EH1716" s="202"/>
      <c r="EI1716" s="202"/>
      <c r="EJ1716" s="202"/>
      <c r="EK1716" s="202"/>
      <c r="EL1716" s="202"/>
      <c r="EM1716" s="202"/>
      <c r="EN1716" s="202"/>
      <c r="EO1716" s="202"/>
      <c r="EP1716" s="202"/>
      <c r="EQ1716" s="202"/>
      <c r="ER1716" s="202"/>
      <c r="ES1716" s="202"/>
      <c r="ET1716" s="202"/>
      <c r="EU1716" s="202"/>
      <c r="EV1716" s="202"/>
      <c r="EW1716" s="202"/>
      <c r="EX1716" s="202"/>
      <c r="EY1716" s="202"/>
      <c r="EZ1716" s="202"/>
      <c r="FA1716" s="202"/>
      <c r="FB1716" s="202"/>
      <c r="FC1716" s="202"/>
      <c r="FD1716" s="202"/>
      <c r="FE1716" s="202"/>
      <c r="FF1716" s="202"/>
      <c r="FG1716" s="202"/>
      <c r="FH1716" s="202"/>
      <c r="FI1716" s="202"/>
      <c r="FJ1716" s="202"/>
      <c r="FK1716" s="202"/>
      <c r="FL1716" s="202"/>
      <c r="FM1716" s="202"/>
      <c r="FN1716" s="202"/>
      <c r="FO1716" s="202"/>
      <c r="FP1716" s="202"/>
      <c r="FQ1716" s="202"/>
      <c r="FR1716" s="202"/>
      <c r="FS1716" s="202"/>
      <c r="FT1716" s="202"/>
      <c r="FU1716" s="202"/>
      <c r="FV1716" s="202"/>
      <c r="FW1716" s="202"/>
      <c r="FX1716" s="202"/>
      <c r="FY1716" s="202"/>
      <c r="FZ1716" s="202"/>
      <c r="GA1716" s="202"/>
      <c r="GB1716" s="202"/>
      <c r="GC1716" s="202"/>
      <c r="GD1716" s="202"/>
      <c r="GE1716" s="202"/>
      <c r="GF1716" s="202"/>
      <c r="GG1716" s="202"/>
      <c r="GH1716" s="202"/>
      <c r="GI1716" s="202"/>
      <c r="GJ1716" s="202"/>
      <c r="GK1716" s="202"/>
      <c r="GL1716" s="202"/>
      <c r="GM1716" s="202"/>
      <c r="GN1716" s="202"/>
      <c r="GO1716" s="202"/>
      <c r="GP1716" s="202"/>
      <c r="GQ1716" s="202"/>
      <c r="GR1716" s="202"/>
      <c r="GS1716" s="202"/>
      <c r="GT1716" s="202"/>
      <c r="GU1716" s="202"/>
      <c r="GV1716" s="202"/>
      <c r="GW1716" s="202"/>
      <c r="GX1716" s="202"/>
      <c r="GY1716" s="202"/>
      <c r="GZ1716" s="202"/>
      <c r="HA1716" s="202"/>
      <c r="HB1716" s="202"/>
      <c r="HC1716" s="202"/>
      <c r="HD1716" s="202"/>
      <c r="HE1716" s="202"/>
      <c r="HF1716" s="202"/>
      <c r="HG1716" s="202"/>
      <c r="HH1716" s="202"/>
      <c r="HI1716" s="202"/>
      <c r="HJ1716" s="202"/>
      <c r="HK1716" s="202"/>
      <c r="HL1716" s="202"/>
      <c r="HM1716" s="202"/>
      <c r="HN1716" s="202"/>
      <c r="HO1716" s="202"/>
      <c r="HP1716" s="202"/>
      <c r="HQ1716" s="202"/>
      <c r="HR1716" s="202"/>
      <c r="HS1716" s="202"/>
      <c r="HT1716" s="202"/>
      <c r="HU1716" s="202"/>
      <c r="HV1716" s="202"/>
      <c r="HW1716" s="202"/>
      <c r="HX1716" s="202"/>
      <c r="HY1716" s="202"/>
      <c r="HZ1716" s="202"/>
      <c r="IA1716" s="202"/>
      <c r="IB1716" s="202"/>
      <c r="IC1716" s="202"/>
      <c r="ID1716" s="202"/>
      <c r="IE1716" s="202"/>
      <c r="IF1716" s="202"/>
      <c r="IG1716" s="202"/>
      <c r="IH1716" s="202"/>
      <c r="II1716" s="202"/>
      <c r="IJ1716" s="202"/>
      <c r="IK1716" s="202"/>
      <c r="IL1716" s="202"/>
      <c r="IM1716" s="202"/>
      <c r="IN1716" s="202"/>
      <c r="IO1716" s="202"/>
      <c r="IP1716" s="202"/>
      <c r="IQ1716" s="202"/>
      <c r="IR1716" s="202"/>
      <c r="IS1716" s="202"/>
      <c r="IT1716" s="202"/>
      <c r="IU1716" s="202"/>
      <c r="IV1716" s="202"/>
      <c r="IW1716" s="202"/>
      <c r="IX1716" s="202"/>
      <c r="IY1716" s="202"/>
      <c r="IZ1716" s="202"/>
      <c r="JA1716" s="202"/>
      <c r="JB1716" s="202"/>
      <c r="JC1716" s="202"/>
      <c r="JD1716" s="202"/>
    </row>
    <row r="1717" spans="1:264" s="686" customFormat="1" ht="72" x14ac:dyDescent="0.25">
      <c r="A1717" s="641"/>
      <c r="B1717" s="641">
        <v>1</v>
      </c>
      <c r="C1717" s="1779" t="s">
        <v>580</v>
      </c>
      <c r="D1717" s="1062"/>
      <c r="E1717" s="951"/>
      <c r="F1717" s="1575">
        <f t="shared" si="1375"/>
        <v>0</v>
      </c>
      <c r="G1717" s="952">
        <f t="shared" si="1375"/>
        <v>0</v>
      </c>
      <c r="H1717" s="952">
        <f t="shared" si="1375"/>
        <v>0</v>
      </c>
      <c r="I1717" s="1070">
        <f t="shared" si="1375"/>
        <v>0</v>
      </c>
      <c r="J1717" s="3451">
        <f t="shared" ref="J1717" si="1390">J1644</f>
        <v>0</v>
      </c>
      <c r="K1717" s="1152"/>
      <c r="L1717" s="1152"/>
      <c r="M1717" s="1153"/>
      <c r="N1717" s="1153"/>
      <c r="O1717" s="1153"/>
      <c r="P1717" s="1153"/>
      <c r="Q1717" s="1153"/>
      <c r="R1717" s="1153"/>
      <c r="S1717" s="1191"/>
      <c r="T1717" s="1191"/>
      <c r="U1717" s="1151"/>
      <c r="V1717" s="1191"/>
      <c r="W1717" s="3025"/>
      <c r="X1717" s="1191"/>
      <c r="Y1717" s="1191"/>
      <c r="Z1717" s="1984"/>
      <c r="AA1717" s="1984"/>
      <c r="AB1717" s="1191"/>
      <c r="AC1717" s="3709"/>
      <c r="AD1717" s="202"/>
      <c r="AE1717" s="202"/>
      <c r="AF1717" s="202"/>
      <c r="AG1717" s="202"/>
      <c r="AH1717" s="202"/>
      <c r="AI1717" s="202"/>
      <c r="AJ1717" s="202"/>
      <c r="AK1717" s="202"/>
      <c r="AL1717" s="202"/>
      <c r="AM1717" s="202"/>
      <c r="AN1717" s="202"/>
      <c r="AO1717" s="202"/>
      <c r="AP1717" s="202"/>
      <c r="AQ1717" s="202"/>
      <c r="AR1717" s="202"/>
      <c r="AS1717" s="202"/>
      <c r="AT1717" s="202"/>
      <c r="AU1717" s="202"/>
      <c r="AV1717" s="202"/>
      <c r="AW1717" s="202"/>
      <c r="AX1717" s="202"/>
      <c r="AY1717" s="202"/>
      <c r="AZ1717" s="202"/>
      <c r="BA1717" s="202"/>
      <c r="BB1717" s="202"/>
      <c r="BC1717" s="202"/>
      <c r="BD1717" s="202"/>
      <c r="BE1717" s="202"/>
      <c r="BF1717" s="202"/>
      <c r="BG1717" s="202"/>
      <c r="BH1717" s="202"/>
      <c r="BI1717" s="202"/>
      <c r="BJ1717" s="202"/>
      <c r="BK1717" s="202"/>
      <c r="BL1717" s="202"/>
      <c r="BM1717" s="202"/>
      <c r="BN1717" s="202"/>
      <c r="BO1717" s="202"/>
      <c r="BP1717" s="202"/>
      <c r="BQ1717" s="202"/>
      <c r="BR1717" s="202"/>
      <c r="BS1717" s="202"/>
      <c r="BT1717" s="202"/>
      <c r="BU1717" s="202"/>
      <c r="BV1717" s="202"/>
      <c r="BW1717" s="202"/>
      <c r="BX1717" s="202"/>
      <c r="BY1717" s="202"/>
      <c r="BZ1717" s="202"/>
      <c r="CA1717" s="202"/>
      <c r="CB1717" s="202"/>
      <c r="CC1717" s="202"/>
      <c r="CD1717" s="202"/>
      <c r="CE1717" s="202"/>
      <c r="CF1717" s="202"/>
      <c r="CG1717" s="202"/>
      <c r="CH1717" s="202"/>
      <c r="CI1717" s="202"/>
      <c r="CJ1717" s="202"/>
      <c r="CK1717" s="202"/>
      <c r="CL1717" s="202"/>
      <c r="CM1717" s="202"/>
      <c r="CN1717" s="202"/>
      <c r="CO1717" s="202"/>
      <c r="CP1717" s="202"/>
      <c r="CQ1717" s="202"/>
      <c r="CR1717" s="202"/>
      <c r="CS1717" s="202"/>
      <c r="CT1717" s="202"/>
      <c r="CU1717" s="202"/>
      <c r="CV1717" s="202"/>
      <c r="CW1717" s="202"/>
      <c r="CX1717" s="202"/>
      <c r="CY1717" s="202"/>
      <c r="CZ1717" s="202"/>
      <c r="DA1717" s="202"/>
      <c r="DB1717" s="202"/>
      <c r="DC1717" s="202"/>
      <c r="DD1717" s="202"/>
      <c r="DE1717" s="202"/>
      <c r="DF1717" s="202"/>
      <c r="DG1717" s="202"/>
      <c r="DH1717" s="202"/>
      <c r="DI1717" s="202"/>
      <c r="DJ1717" s="202"/>
      <c r="DK1717" s="202"/>
      <c r="DL1717" s="202"/>
      <c r="DM1717" s="202"/>
      <c r="DN1717" s="202"/>
      <c r="DO1717" s="202"/>
      <c r="DP1717" s="202"/>
      <c r="DQ1717" s="202"/>
      <c r="DR1717" s="202"/>
      <c r="DS1717" s="202"/>
      <c r="DT1717" s="202"/>
      <c r="DU1717" s="202"/>
      <c r="DV1717" s="202"/>
      <c r="DW1717" s="202"/>
      <c r="DX1717" s="202"/>
      <c r="DY1717" s="202"/>
      <c r="DZ1717" s="202"/>
      <c r="EA1717" s="202"/>
      <c r="EB1717" s="202"/>
      <c r="EC1717" s="202"/>
      <c r="ED1717" s="202"/>
      <c r="EE1717" s="202"/>
      <c r="EF1717" s="202"/>
      <c r="EG1717" s="202"/>
      <c r="EH1717" s="202"/>
      <c r="EI1717" s="202"/>
      <c r="EJ1717" s="202"/>
      <c r="EK1717" s="202"/>
      <c r="EL1717" s="202"/>
      <c r="EM1717" s="202"/>
      <c r="EN1717" s="202"/>
      <c r="EO1717" s="202"/>
      <c r="EP1717" s="202"/>
      <c r="EQ1717" s="202"/>
      <c r="ER1717" s="202"/>
      <c r="ES1717" s="202"/>
      <c r="ET1717" s="202"/>
      <c r="EU1717" s="202"/>
      <c r="EV1717" s="202"/>
      <c r="EW1717" s="202"/>
      <c r="EX1717" s="202"/>
      <c r="EY1717" s="202"/>
      <c r="EZ1717" s="202"/>
      <c r="FA1717" s="202"/>
      <c r="FB1717" s="202"/>
      <c r="FC1717" s="202"/>
      <c r="FD1717" s="202"/>
      <c r="FE1717" s="202"/>
      <c r="FF1717" s="202"/>
      <c r="FG1717" s="202"/>
      <c r="FH1717" s="202"/>
      <c r="FI1717" s="202"/>
      <c r="FJ1717" s="202"/>
      <c r="FK1717" s="202"/>
      <c r="FL1717" s="202"/>
      <c r="FM1717" s="202"/>
      <c r="FN1717" s="202"/>
      <c r="FO1717" s="202"/>
      <c r="FP1717" s="202"/>
      <c r="FQ1717" s="202"/>
      <c r="FR1717" s="202"/>
      <c r="FS1717" s="202"/>
      <c r="FT1717" s="202"/>
      <c r="FU1717" s="202"/>
      <c r="FV1717" s="202"/>
      <c r="FW1717" s="202"/>
      <c r="FX1717" s="202"/>
      <c r="FY1717" s="202"/>
      <c r="FZ1717" s="202"/>
      <c r="GA1717" s="202"/>
      <c r="GB1717" s="202"/>
      <c r="GC1717" s="202"/>
      <c r="GD1717" s="202"/>
      <c r="GE1717" s="202"/>
      <c r="GF1717" s="202"/>
      <c r="GG1717" s="202"/>
      <c r="GH1717" s="202"/>
      <c r="GI1717" s="202"/>
      <c r="GJ1717" s="202"/>
      <c r="GK1717" s="202"/>
      <c r="GL1717" s="202"/>
      <c r="GM1717" s="202"/>
      <c r="GN1717" s="202"/>
      <c r="GO1717" s="202"/>
      <c r="GP1717" s="202"/>
      <c r="GQ1717" s="202"/>
      <c r="GR1717" s="202"/>
      <c r="GS1717" s="202"/>
      <c r="GT1717" s="202"/>
      <c r="GU1717" s="202"/>
      <c r="GV1717" s="202"/>
      <c r="GW1717" s="202"/>
      <c r="GX1717" s="202"/>
      <c r="GY1717" s="202"/>
      <c r="GZ1717" s="202"/>
      <c r="HA1717" s="202"/>
      <c r="HB1717" s="202"/>
      <c r="HC1717" s="202"/>
      <c r="HD1717" s="202"/>
      <c r="HE1717" s="202"/>
      <c r="HF1717" s="202"/>
      <c r="HG1717" s="202"/>
      <c r="HH1717" s="202"/>
      <c r="HI1717" s="202"/>
      <c r="HJ1717" s="202"/>
      <c r="HK1717" s="202"/>
      <c r="HL1717" s="202"/>
      <c r="HM1717" s="202"/>
      <c r="HN1717" s="202"/>
      <c r="HO1717" s="202"/>
      <c r="HP1717" s="202"/>
      <c r="HQ1717" s="202"/>
      <c r="HR1717" s="202"/>
      <c r="HS1717" s="202"/>
      <c r="HT1717" s="202"/>
      <c r="HU1717" s="202"/>
      <c r="HV1717" s="202"/>
      <c r="HW1717" s="202"/>
      <c r="HX1717" s="202"/>
      <c r="HY1717" s="202"/>
      <c r="HZ1717" s="202"/>
      <c r="IA1717" s="202"/>
      <c r="IB1717" s="202"/>
      <c r="IC1717" s="202"/>
      <c r="ID1717" s="202"/>
      <c r="IE1717" s="202"/>
      <c r="IF1717" s="202"/>
      <c r="IG1717" s="202"/>
      <c r="IH1717" s="202"/>
      <c r="II1717" s="202"/>
      <c r="IJ1717" s="202"/>
      <c r="IK1717" s="202"/>
      <c r="IL1717" s="202"/>
      <c r="IM1717" s="202"/>
      <c r="IN1717" s="202"/>
      <c r="IO1717" s="202"/>
      <c r="IP1717" s="202"/>
      <c r="IQ1717" s="202"/>
      <c r="IR1717" s="202"/>
      <c r="IS1717" s="202"/>
      <c r="IT1717" s="202"/>
      <c r="IU1717" s="202"/>
      <c r="IV1717" s="202"/>
      <c r="IW1717" s="202"/>
      <c r="IX1717" s="202"/>
      <c r="IY1717" s="202"/>
      <c r="IZ1717" s="202"/>
      <c r="JA1717" s="202"/>
      <c r="JB1717" s="202"/>
      <c r="JC1717" s="202"/>
      <c r="JD1717" s="202"/>
    </row>
    <row r="1718" spans="1:264" s="686" customFormat="1" x14ac:dyDescent="0.25">
      <c r="A1718" s="641"/>
      <c r="B1718" s="641">
        <v>1</v>
      </c>
      <c r="C1718" s="2583" t="s">
        <v>295</v>
      </c>
      <c r="D1718" s="951"/>
      <c r="E1718" s="951"/>
      <c r="F1718" s="1177">
        <f t="shared" si="1375"/>
        <v>1489</v>
      </c>
      <c r="G1718" s="1022">
        <f t="shared" si="1375"/>
        <v>248.16666666666669</v>
      </c>
      <c r="H1718" s="1022">
        <f t="shared" si="1375"/>
        <v>141</v>
      </c>
      <c r="I1718" s="1070">
        <f t="shared" si="1375"/>
        <v>56.816655473472125</v>
      </c>
      <c r="J1718" s="3442">
        <f t="shared" ref="J1718" si="1391">J1645</f>
        <v>24</v>
      </c>
      <c r="K1718" s="1152"/>
      <c r="L1718" s="1152"/>
      <c r="M1718" s="1153"/>
      <c r="N1718" s="1153"/>
      <c r="O1718" s="1153"/>
      <c r="P1718" s="1153"/>
      <c r="Q1718" s="1153"/>
      <c r="R1718" s="1153"/>
      <c r="S1718" s="1191">
        <f t="shared" ref="S1718:Y1718" si="1392">S1645</f>
        <v>1912.36709</v>
      </c>
      <c r="T1718" s="1191">
        <f t="shared" ref="T1718" si="1393">T1645</f>
        <v>1914.0283699999998</v>
      </c>
      <c r="U1718" s="1151">
        <f t="shared" si="1392"/>
        <v>318.87887378787877</v>
      </c>
      <c r="V1718" s="1191">
        <f t="shared" si="1392"/>
        <v>201.69627</v>
      </c>
      <c r="W1718" s="3025">
        <f t="shared" si="1392"/>
        <v>0</v>
      </c>
      <c r="X1718" s="1191">
        <f t="shared" si="1392"/>
        <v>0</v>
      </c>
      <c r="Y1718" s="1191">
        <f t="shared" si="1392"/>
        <v>-117.18260378787878</v>
      </c>
      <c r="Z1718" s="1984"/>
      <c r="AA1718" s="1984">
        <f>AA1645</f>
        <v>0</v>
      </c>
      <c r="AB1718" s="1191">
        <f>AB1645</f>
        <v>201.69627</v>
      </c>
      <c r="AC1718" s="3709">
        <f>AC1645</f>
        <v>32.256</v>
      </c>
      <c r="AD1718" s="202"/>
      <c r="AE1718" s="202"/>
      <c r="AF1718" s="202"/>
      <c r="AG1718" s="202"/>
      <c r="AH1718" s="202"/>
      <c r="AI1718" s="202"/>
      <c r="AJ1718" s="202"/>
      <c r="AK1718" s="202"/>
      <c r="AL1718" s="202"/>
      <c r="AM1718" s="202"/>
      <c r="AN1718" s="202"/>
      <c r="AO1718" s="202"/>
      <c r="AP1718" s="202"/>
      <c r="AQ1718" s="202"/>
      <c r="AR1718" s="202"/>
      <c r="AS1718" s="202"/>
      <c r="AT1718" s="202"/>
      <c r="AU1718" s="202"/>
      <c r="AV1718" s="202"/>
      <c r="AW1718" s="202"/>
      <c r="AX1718" s="202"/>
      <c r="AY1718" s="202"/>
      <c r="AZ1718" s="202"/>
      <c r="BA1718" s="202"/>
      <c r="BB1718" s="202"/>
      <c r="BC1718" s="202"/>
      <c r="BD1718" s="202"/>
      <c r="BE1718" s="202"/>
      <c r="BF1718" s="202"/>
      <c r="BG1718" s="202"/>
      <c r="BH1718" s="202"/>
      <c r="BI1718" s="202"/>
      <c r="BJ1718" s="202"/>
      <c r="BK1718" s="202"/>
      <c r="BL1718" s="202"/>
      <c r="BM1718" s="202"/>
      <c r="BN1718" s="202"/>
      <c r="BO1718" s="202"/>
      <c r="BP1718" s="202"/>
      <c r="BQ1718" s="202"/>
      <c r="BR1718" s="202"/>
      <c r="BS1718" s="202"/>
      <c r="BT1718" s="202"/>
      <c r="BU1718" s="202"/>
      <c r="BV1718" s="202"/>
      <c r="BW1718" s="202"/>
      <c r="BX1718" s="202"/>
      <c r="BY1718" s="202"/>
      <c r="BZ1718" s="202"/>
      <c r="CA1718" s="202"/>
      <c r="CB1718" s="202"/>
      <c r="CC1718" s="202"/>
      <c r="CD1718" s="202"/>
      <c r="CE1718" s="202"/>
      <c r="CF1718" s="202"/>
      <c r="CG1718" s="202"/>
      <c r="CH1718" s="202"/>
      <c r="CI1718" s="202"/>
      <c r="CJ1718" s="202"/>
      <c r="CK1718" s="202"/>
      <c r="CL1718" s="202"/>
      <c r="CM1718" s="202"/>
      <c r="CN1718" s="202"/>
      <c r="CO1718" s="202"/>
      <c r="CP1718" s="202"/>
      <c r="CQ1718" s="202"/>
      <c r="CR1718" s="202"/>
      <c r="CS1718" s="202"/>
      <c r="CT1718" s="202"/>
      <c r="CU1718" s="202"/>
      <c r="CV1718" s="202"/>
      <c r="CW1718" s="202"/>
      <c r="CX1718" s="202"/>
      <c r="CY1718" s="202"/>
      <c r="CZ1718" s="202"/>
      <c r="DA1718" s="202"/>
      <c r="DB1718" s="202"/>
      <c r="DC1718" s="202"/>
      <c r="DD1718" s="202"/>
      <c r="DE1718" s="202"/>
      <c r="DF1718" s="202"/>
      <c r="DG1718" s="202"/>
      <c r="DH1718" s="202"/>
      <c r="DI1718" s="202"/>
      <c r="DJ1718" s="202"/>
      <c r="DK1718" s="202"/>
      <c r="DL1718" s="202"/>
      <c r="DM1718" s="202"/>
      <c r="DN1718" s="202"/>
      <c r="DO1718" s="202"/>
      <c r="DP1718" s="202"/>
      <c r="DQ1718" s="202"/>
      <c r="DR1718" s="202"/>
      <c r="DS1718" s="202"/>
      <c r="DT1718" s="202"/>
      <c r="DU1718" s="202"/>
      <c r="DV1718" s="202"/>
      <c r="DW1718" s="202"/>
      <c r="DX1718" s="202"/>
      <c r="DY1718" s="202"/>
      <c r="DZ1718" s="202"/>
      <c r="EA1718" s="202"/>
      <c r="EB1718" s="202"/>
      <c r="EC1718" s="202"/>
      <c r="ED1718" s="202"/>
      <c r="EE1718" s="202"/>
      <c r="EF1718" s="202"/>
      <c r="EG1718" s="202"/>
      <c r="EH1718" s="202"/>
      <c r="EI1718" s="202"/>
      <c r="EJ1718" s="202"/>
      <c r="EK1718" s="202"/>
      <c r="EL1718" s="202"/>
      <c r="EM1718" s="202"/>
      <c r="EN1718" s="202"/>
      <c r="EO1718" s="202"/>
      <c r="EP1718" s="202"/>
      <c r="EQ1718" s="202"/>
      <c r="ER1718" s="202"/>
      <c r="ES1718" s="202"/>
      <c r="ET1718" s="202"/>
      <c r="EU1718" s="202"/>
      <c r="EV1718" s="202"/>
      <c r="EW1718" s="202"/>
      <c r="EX1718" s="202"/>
      <c r="EY1718" s="202"/>
      <c r="EZ1718" s="202"/>
      <c r="FA1718" s="202"/>
      <c r="FB1718" s="202"/>
      <c r="FC1718" s="202"/>
      <c r="FD1718" s="202"/>
      <c r="FE1718" s="202"/>
      <c r="FF1718" s="202"/>
      <c r="FG1718" s="202"/>
      <c r="FH1718" s="202"/>
      <c r="FI1718" s="202"/>
      <c r="FJ1718" s="202"/>
      <c r="FK1718" s="202"/>
      <c r="FL1718" s="202"/>
      <c r="FM1718" s="202"/>
      <c r="FN1718" s="202"/>
      <c r="FO1718" s="202"/>
      <c r="FP1718" s="202"/>
      <c r="FQ1718" s="202"/>
      <c r="FR1718" s="202"/>
      <c r="FS1718" s="202"/>
      <c r="FT1718" s="202"/>
      <c r="FU1718" s="202"/>
      <c r="FV1718" s="202"/>
      <c r="FW1718" s="202"/>
      <c r="FX1718" s="202"/>
      <c r="FY1718" s="202"/>
      <c r="FZ1718" s="202"/>
      <c r="GA1718" s="202"/>
      <c r="GB1718" s="202"/>
      <c r="GC1718" s="202"/>
      <c r="GD1718" s="202"/>
      <c r="GE1718" s="202"/>
      <c r="GF1718" s="202"/>
      <c r="GG1718" s="202"/>
      <c r="GH1718" s="202"/>
      <c r="GI1718" s="202"/>
      <c r="GJ1718" s="202"/>
      <c r="GK1718" s="202"/>
      <c r="GL1718" s="202"/>
      <c r="GM1718" s="202"/>
      <c r="GN1718" s="202"/>
      <c r="GO1718" s="202"/>
      <c r="GP1718" s="202"/>
      <c r="GQ1718" s="202"/>
      <c r="GR1718" s="202"/>
      <c r="GS1718" s="202"/>
      <c r="GT1718" s="202"/>
      <c r="GU1718" s="202"/>
      <c r="GV1718" s="202"/>
      <c r="GW1718" s="202"/>
      <c r="GX1718" s="202"/>
      <c r="GY1718" s="202"/>
      <c r="GZ1718" s="202"/>
      <c r="HA1718" s="202"/>
      <c r="HB1718" s="202"/>
      <c r="HC1718" s="202"/>
      <c r="HD1718" s="202"/>
      <c r="HE1718" s="202"/>
      <c r="HF1718" s="202"/>
      <c r="HG1718" s="202"/>
      <c r="HH1718" s="202"/>
      <c r="HI1718" s="202"/>
      <c r="HJ1718" s="202"/>
      <c r="HK1718" s="202"/>
      <c r="HL1718" s="202"/>
      <c r="HM1718" s="202"/>
      <c r="HN1718" s="202"/>
      <c r="HO1718" s="202"/>
      <c r="HP1718" s="202"/>
      <c r="HQ1718" s="202"/>
      <c r="HR1718" s="202"/>
      <c r="HS1718" s="202"/>
      <c r="HT1718" s="202"/>
      <c r="HU1718" s="202"/>
      <c r="HV1718" s="202"/>
      <c r="HW1718" s="202"/>
      <c r="HX1718" s="202"/>
      <c r="HY1718" s="202"/>
      <c r="HZ1718" s="202"/>
      <c r="IA1718" s="202"/>
      <c r="IB1718" s="202"/>
      <c r="IC1718" s="202"/>
      <c r="ID1718" s="202"/>
      <c r="IE1718" s="202"/>
      <c r="IF1718" s="202"/>
      <c r="IG1718" s="202"/>
      <c r="IH1718" s="202"/>
      <c r="II1718" s="202"/>
      <c r="IJ1718" s="202"/>
      <c r="IK1718" s="202"/>
      <c r="IL1718" s="202"/>
      <c r="IM1718" s="202"/>
      <c r="IN1718" s="202"/>
      <c r="IO1718" s="202"/>
      <c r="IP1718" s="202"/>
      <c r="IQ1718" s="202"/>
      <c r="IR1718" s="202"/>
      <c r="IS1718" s="202"/>
      <c r="IT1718" s="202"/>
      <c r="IU1718" s="202"/>
      <c r="IV1718" s="202"/>
      <c r="IW1718" s="202"/>
      <c r="IX1718" s="202"/>
      <c r="IY1718" s="202"/>
      <c r="IZ1718" s="202"/>
      <c r="JA1718" s="202"/>
      <c r="JB1718" s="202"/>
      <c r="JC1718" s="202"/>
      <c r="JD1718" s="202"/>
    </row>
    <row r="1719" spans="1:264" s="686" customFormat="1" x14ac:dyDescent="0.25">
      <c r="A1719" s="641"/>
      <c r="B1719" s="641">
        <v>1</v>
      </c>
      <c r="C1719" s="2613" t="s">
        <v>465</v>
      </c>
      <c r="D1719" s="951"/>
      <c r="E1719" s="951"/>
      <c r="F1719" s="1177">
        <f t="shared" ref="F1719:I1723" si="1394">F1651</f>
        <v>62053</v>
      </c>
      <c r="G1719" s="1177">
        <f t="shared" si="1394"/>
        <v>10342.166666666668</v>
      </c>
      <c r="H1719" s="1177">
        <f t="shared" si="1394"/>
        <v>8112.73</v>
      </c>
      <c r="I1719" s="1070">
        <f t="shared" si="1394"/>
        <v>78.44323400963691</v>
      </c>
      <c r="J1719" s="3606">
        <f t="shared" ref="J1719" si="1395">J1651</f>
        <v>4.5449999999999999</v>
      </c>
      <c r="K1719" s="1152"/>
      <c r="L1719" s="1152"/>
      <c r="M1719" s="1153"/>
      <c r="N1719" s="1153"/>
      <c r="O1719" s="1153"/>
      <c r="P1719" s="1153"/>
      <c r="Q1719" s="1153"/>
      <c r="R1719" s="1153"/>
      <c r="S1719" s="1191"/>
      <c r="T1719" s="1191"/>
      <c r="U1719" s="1151"/>
      <c r="V1719" s="1191"/>
      <c r="W1719" s="3025"/>
      <c r="X1719" s="1191"/>
      <c r="Y1719" s="1191"/>
      <c r="Z1719" s="1984"/>
      <c r="AA1719" s="1984"/>
      <c r="AB1719" s="1191"/>
      <c r="AC1719" s="3709"/>
      <c r="AD1719" s="202"/>
      <c r="AE1719" s="202"/>
      <c r="AF1719" s="202"/>
      <c r="AG1719" s="202"/>
      <c r="AH1719" s="202"/>
      <c r="AI1719" s="202"/>
      <c r="AJ1719" s="202"/>
      <c r="AK1719" s="202"/>
      <c r="AL1719" s="202"/>
      <c r="AM1719" s="202"/>
      <c r="AN1719" s="202"/>
      <c r="AO1719" s="202"/>
      <c r="AP1719" s="202"/>
      <c r="AQ1719" s="202"/>
      <c r="AR1719" s="202"/>
      <c r="AS1719" s="202"/>
      <c r="AT1719" s="202"/>
      <c r="AU1719" s="202"/>
      <c r="AV1719" s="202"/>
      <c r="AW1719" s="202"/>
      <c r="AX1719" s="202"/>
      <c r="AY1719" s="202"/>
      <c r="AZ1719" s="202"/>
      <c r="BA1719" s="202"/>
      <c r="BB1719" s="202"/>
      <c r="BC1719" s="202"/>
      <c r="BD1719" s="202"/>
      <c r="BE1719" s="202"/>
      <c r="BF1719" s="202"/>
      <c r="BG1719" s="202"/>
      <c r="BH1719" s="202"/>
      <c r="BI1719" s="202"/>
      <c r="BJ1719" s="202"/>
      <c r="BK1719" s="202"/>
      <c r="BL1719" s="202"/>
      <c r="BM1719" s="202"/>
      <c r="BN1719" s="202"/>
      <c r="BO1719" s="202"/>
      <c r="BP1719" s="202"/>
      <c r="BQ1719" s="202"/>
      <c r="BR1719" s="202"/>
      <c r="BS1719" s="202"/>
      <c r="BT1719" s="202"/>
      <c r="BU1719" s="202"/>
      <c r="BV1719" s="202"/>
      <c r="BW1719" s="202"/>
      <c r="BX1719" s="202"/>
      <c r="BY1719" s="202"/>
      <c r="BZ1719" s="202"/>
      <c r="CA1719" s="202"/>
      <c r="CB1719" s="202"/>
      <c r="CC1719" s="202"/>
      <c r="CD1719" s="202"/>
      <c r="CE1719" s="202"/>
      <c r="CF1719" s="202"/>
      <c r="CG1719" s="202"/>
      <c r="CH1719" s="202"/>
      <c r="CI1719" s="202"/>
      <c r="CJ1719" s="202"/>
      <c r="CK1719" s="202"/>
      <c r="CL1719" s="202"/>
      <c r="CM1719" s="202"/>
      <c r="CN1719" s="202"/>
      <c r="CO1719" s="202"/>
      <c r="CP1719" s="202"/>
      <c r="CQ1719" s="202"/>
      <c r="CR1719" s="202"/>
      <c r="CS1719" s="202"/>
      <c r="CT1719" s="202"/>
      <c r="CU1719" s="202"/>
      <c r="CV1719" s="202"/>
      <c r="CW1719" s="202"/>
      <c r="CX1719" s="202"/>
      <c r="CY1719" s="202"/>
      <c r="CZ1719" s="202"/>
      <c r="DA1719" s="202"/>
      <c r="DB1719" s="202"/>
      <c r="DC1719" s="202"/>
      <c r="DD1719" s="202"/>
      <c r="DE1719" s="202"/>
      <c r="DF1719" s="202"/>
      <c r="DG1719" s="202"/>
      <c r="DH1719" s="202"/>
      <c r="DI1719" s="202"/>
      <c r="DJ1719" s="202"/>
      <c r="DK1719" s="202"/>
      <c r="DL1719" s="202"/>
      <c r="DM1719" s="202"/>
      <c r="DN1719" s="202"/>
      <c r="DO1719" s="202"/>
      <c r="DP1719" s="202"/>
      <c r="DQ1719" s="202"/>
      <c r="DR1719" s="202"/>
      <c r="DS1719" s="202"/>
      <c r="DT1719" s="202"/>
      <c r="DU1719" s="202"/>
      <c r="DV1719" s="202"/>
      <c r="DW1719" s="202"/>
      <c r="DX1719" s="202"/>
      <c r="DY1719" s="202"/>
      <c r="DZ1719" s="202"/>
      <c r="EA1719" s="202"/>
      <c r="EB1719" s="202"/>
      <c r="EC1719" s="202"/>
      <c r="ED1719" s="202"/>
      <c r="EE1719" s="202"/>
      <c r="EF1719" s="202"/>
      <c r="EG1719" s="202"/>
      <c r="EH1719" s="202"/>
      <c r="EI1719" s="202"/>
      <c r="EJ1719" s="202"/>
      <c r="EK1719" s="202"/>
      <c r="EL1719" s="202"/>
      <c r="EM1719" s="202"/>
      <c r="EN1719" s="202"/>
      <c r="EO1719" s="202"/>
      <c r="EP1719" s="202"/>
      <c r="EQ1719" s="202"/>
      <c r="ER1719" s="202"/>
      <c r="ES1719" s="202"/>
      <c r="ET1719" s="202"/>
      <c r="EU1719" s="202"/>
      <c r="EV1719" s="202"/>
      <c r="EW1719" s="202"/>
      <c r="EX1719" s="202"/>
      <c r="EY1719" s="202"/>
      <c r="EZ1719" s="202"/>
      <c r="FA1719" s="202"/>
      <c r="FB1719" s="202"/>
      <c r="FC1719" s="202"/>
      <c r="FD1719" s="202"/>
      <c r="FE1719" s="202"/>
      <c r="FF1719" s="202"/>
      <c r="FG1719" s="202"/>
      <c r="FH1719" s="202"/>
      <c r="FI1719" s="202"/>
      <c r="FJ1719" s="202"/>
      <c r="FK1719" s="202"/>
      <c r="FL1719" s="202"/>
      <c r="FM1719" s="202"/>
      <c r="FN1719" s="202"/>
      <c r="FO1719" s="202"/>
      <c r="FP1719" s="202"/>
      <c r="FQ1719" s="202"/>
      <c r="FR1719" s="202"/>
      <c r="FS1719" s="202"/>
      <c r="FT1719" s="202"/>
      <c r="FU1719" s="202"/>
      <c r="FV1719" s="202"/>
      <c r="FW1719" s="202"/>
      <c r="FX1719" s="202"/>
      <c r="FY1719" s="202"/>
      <c r="FZ1719" s="202"/>
      <c r="GA1719" s="202"/>
      <c r="GB1719" s="202"/>
      <c r="GC1719" s="202"/>
      <c r="GD1719" s="202"/>
      <c r="GE1719" s="202"/>
      <c r="GF1719" s="202"/>
      <c r="GG1719" s="202"/>
      <c r="GH1719" s="202"/>
      <c r="GI1719" s="202"/>
      <c r="GJ1719" s="202"/>
      <c r="GK1719" s="202"/>
      <c r="GL1719" s="202"/>
      <c r="GM1719" s="202"/>
      <c r="GN1719" s="202"/>
      <c r="GO1719" s="202"/>
      <c r="GP1719" s="202"/>
      <c r="GQ1719" s="202"/>
      <c r="GR1719" s="202"/>
      <c r="GS1719" s="202"/>
      <c r="GT1719" s="202"/>
      <c r="GU1719" s="202"/>
      <c r="GV1719" s="202"/>
      <c r="GW1719" s="202"/>
      <c r="GX1719" s="202"/>
      <c r="GY1719" s="202"/>
      <c r="GZ1719" s="202"/>
      <c r="HA1719" s="202"/>
      <c r="HB1719" s="202"/>
      <c r="HC1719" s="202"/>
      <c r="HD1719" s="202"/>
      <c r="HE1719" s="202"/>
      <c r="HF1719" s="202"/>
      <c r="HG1719" s="202"/>
      <c r="HH1719" s="202"/>
      <c r="HI1719" s="202"/>
      <c r="HJ1719" s="202"/>
      <c r="HK1719" s="202"/>
      <c r="HL1719" s="202"/>
      <c r="HM1719" s="202"/>
      <c r="HN1719" s="202"/>
      <c r="HO1719" s="202"/>
      <c r="HP1719" s="202"/>
      <c r="HQ1719" s="202"/>
      <c r="HR1719" s="202"/>
      <c r="HS1719" s="202"/>
      <c r="HT1719" s="202"/>
      <c r="HU1719" s="202"/>
      <c r="HV1719" s="202"/>
      <c r="HW1719" s="202"/>
      <c r="HX1719" s="202"/>
      <c r="HY1719" s="202"/>
      <c r="HZ1719" s="202"/>
      <c r="IA1719" s="202"/>
      <c r="IB1719" s="202"/>
      <c r="IC1719" s="202"/>
      <c r="ID1719" s="202"/>
      <c r="IE1719" s="202"/>
      <c r="IF1719" s="202"/>
      <c r="IG1719" s="202"/>
      <c r="IH1719" s="202"/>
      <c r="II1719" s="202"/>
      <c r="IJ1719" s="202"/>
      <c r="IK1719" s="202"/>
      <c r="IL1719" s="202"/>
      <c r="IM1719" s="202"/>
      <c r="IN1719" s="202"/>
      <c r="IO1719" s="202"/>
      <c r="IP1719" s="202"/>
      <c r="IQ1719" s="202"/>
      <c r="IR1719" s="202"/>
      <c r="IS1719" s="202"/>
      <c r="IT1719" s="202"/>
      <c r="IU1719" s="202"/>
      <c r="IV1719" s="202"/>
      <c r="IW1719" s="202"/>
      <c r="IX1719" s="202"/>
      <c r="IY1719" s="202"/>
      <c r="IZ1719" s="202"/>
      <c r="JA1719" s="202"/>
      <c r="JB1719" s="202"/>
      <c r="JC1719" s="202"/>
      <c r="JD1719" s="202"/>
    </row>
    <row r="1720" spans="1:264" s="686" customFormat="1" ht="29.25" x14ac:dyDescent="0.25">
      <c r="A1720" s="641"/>
      <c r="B1720" s="641">
        <v>1</v>
      </c>
      <c r="C1720" s="2613" t="s">
        <v>498</v>
      </c>
      <c r="D1720" s="951"/>
      <c r="E1720" s="951"/>
      <c r="F1720" s="1177">
        <f t="shared" si="1394"/>
        <v>15815</v>
      </c>
      <c r="G1720" s="1022">
        <f t="shared" si="1394"/>
        <v>2635.8333333333335</v>
      </c>
      <c r="H1720" s="1022">
        <f t="shared" si="1394"/>
        <v>453</v>
      </c>
      <c r="I1720" s="1070">
        <f t="shared" si="1394"/>
        <v>17.186215618084098</v>
      </c>
      <c r="J1720" s="3442">
        <f t="shared" ref="J1720" si="1396">J1652</f>
        <v>0</v>
      </c>
      <c r="K1720" s="1152"/>
      <c r="L1720" s="1152"/>
      <c r="M1720" s="1153"/>
      <c r="N1720" s="1153"/>
      <c r="O1720" s="1153"/>
      <c r="P1720" s="1153"/>
      <c r="Q1720" s="1153"/>
      <c r="R1720" s="1153"/>
      <c r="S1720" s="1191"/>
      <c r="T1720" s="1191"/>
      <c r="U1720" s="1151"/>
      <c r="V1720" s="1191"/>
      <c r="W1720" s="3025"/>
      <c r="X1720" s="1191"/>
      <c r="Y1720" s="1191"/>
      <c r="Z1720" s="1984"/>
      <c r="AA1720" s="1984"/>
      <c r="AB1720" s="1191"/>
      <c r="AC1720" s="3709"/>
      <c r="AD1720" s="202"/>
      <c r="AE1720" s="202"/>
      <c r="AF1720" s="202"/>
      <c r="AG1720" s="202"/>
      <c r="AH1720" s="202"/>
      <c r="AI1720" s="202"/>
      <c r="AJ1720" s="202"/>
      <c r="AK1720" s="202"/>
      <c r="AL1720" s="202"/>
      <c r="AM1720" s="202"/>
      <c r="AN1720" s="202"/>
      <c r="AO1720" s="202"/>
      <c r="AP1720" s="202"/>
      <c r="AQ1720" s="202"/>
      <c r="AR1720" s="202"/>
      <c r="AS1720" s="202"/>
      <c r="AT1720" s="202"/>
      <c r="AU1720" s="202"/>
      <c r="AV1720" s="202"/>
      <c r="AW1720" s="202"/>
      <c r="AX1720" s="202"/>
      <c r="AY1720" s="202"/>
      <c r="AZ1720" s="202"/>
      <c r="BA1720" s="202"/>
      <c r="BB1720" s="202"/>
      <c r="BC1720" s="202"/>
      <c r="BD1720" s="202"/>
      <c r="BE1720" s="202"/>
      <c r="BF1720" s="202"/>
      <c r="BG1720" s="202"/>
      <c r="BH1720" s="202"/>
      <c r="BI1720" s="202"/>
      <c r="BJ1720" s="202"/>
      <c r="BK1720" s="202"/>
      <c r="BL1720" s="202"/>
      <c r="BM1720" s="202"/>
      <c r="BN1720" s="202"/>
      <c r="BO1720" s="202"/>
      <c r="BP1720" s="202"/>
      <c r="BQ1720" s="202"/>
      <c r="BR1720" s="202"/>
      <c r="BS1720" s="202"/>
      <c r="BT1720" s="202"/>
      <c r="BU1720" s="202"/>
      <c r="BV1720" s="202"/>
      <c r="BW1720" s="202"/>
      <c r="BX1720" s="202"/>
      <c r="BY1720" s="202"/>
      <c r="BZ1720" s="202"/>
      <c r="CA1720" s="202"/>
      <c r="CB1720" s="202"/>
      <c r="CC1720" s="202"/>
      <c r="CD1720" s="202"/>
      <c r="CE1720" s="202"/>
      <c r="CF1720" s="202"/>
      <c r="CG1720" s="202"/>
      <c r="CH1720" s="202"/>
      <c r="CI1720" s="202"/>
      <c r="CJ1720" s="202"/>
      <c r="CK1720" s="202"/>
      <c r="CL1720" s="202"/>
      <c r="CM1720" s="202"/>
      <c r="CN1720" s="202"/>
      <c r="CO1720" s="202"/>
      <c r="CP1720" s="202"/>
      <c r="CQ1720" s="202"/>
      <c r="CR1720" s="202"/>
      <c r="CS1720" s="202"/>
      <c r="CT1720" s="202"/>
      <c r="CU1720" s="202"/>
      <c r="CV1720" s="202"/>
      <c r="CW1720" s="202"/>
      <c r="CX1720" s="202"/>
      <c r="CY1720" s="202"/>
      <c r="CZ1720" s="202"/>
      <c r="DA1720" s="202"/>
      <c r="DB1720" s="202"/>
      <c r="DC1720" s="202"/>
      <c r="DD1720" s="202"/>
      <c r="DE1720" s="202"/>
      <c r="DF1720" s="202"/>
      <c r="DG1720" s="202"/>
      <c r="DH1720" s="202"/>
      <c r="DI1720" s="202"/>
      <c r="DJ1720" s="202"/>
      <c r="DK1720" s="202"/>
      <c r="DL1720" s="202"/>
      <c r="DM1720" s="202"/>
      <c r="DN1720" s="202"/>
      <c r="DO1720" s="202"/>
      <c r="DP1720" s="202"/>
      <c r="DQ1720" s="202"/>
      <c r="DR1720" s="202"/>
      <c r="DS1720" s="202"/>
      <c r="DT1720" s="202"/>
      <c r="DU1720" s="202"/>
      <c r="DV1720" s="202"/>
      <c r="DW1720" s="202"/>
      <c r="DX1720" s="202"/>
      <c r="DY1720" s="202"/>
      <c r="DZ1720" s="202"/>
      <c r="EA1720" s="202"/>
      <c r="EB1720" s="202"/>
      <c r="EC1720" s="202"/>
      <c r="ED1720" s="202"/>
      <c r="EE1720" s="202"/>
      <c r="EF1720" s="202"/>
      <c r="EG1720" s="202"/>
      <c r="EH1720" s="202"/>
      <c r="EI1720" s="202"/>
      <c r="EJ1720" s="202"/>
      <c r="EK1720" s="202"/>
      <c r="EL1720" s="202"/>
      <c r="EM1720" s="202"/>
      <c r="EN1720" s="202"/>
      <c r="EO1720" s="202"/>
      <c r="EP1720" s="202"/>
      <c r="EQ1720" s="202"/>
      <c r="ER1720" s="202"/>
      <c r="ES1720" s="202"/>
      <c r="ET1720" s="202"/>
      <c r="EU1720" s="202"/>
      <c r="EV1720" s="202"/>
      <c r="EW1720" s="202"/>
      <c r="EX1720" s="202"/>
      <c r="EY1720" s="202"/>
      <c r="EZ1720" s="202"/>
      <c r="FA1720" s="202"/>
      <c r="FB1720" s="202"/>
      <c r="FC1720" s="202"/>
      <c r="FD1720" s="202"/>
      <c r="FE1720" s="202"/>
      <c r="FF1720" s="202"/>
      <c r="FG1720" s="202"/>
      <c r="FH1720" s="202"/>
      <c r="FI1720" s="202"/>
      <c r="FJ1720" s="202"/>
      <c r="FK1720" s="202"/>
      <c r="FL1720" s="202"/>
      <c r="FM1720" s="202"/>
      <c r="FN1720" s="202"/>
      <c r="FO1720" s="202"/>
      <c r="FP1720" s="202"/>
      <c r="FQ1720" s="202"/>
      <c r="FR1720" s="202"/>
      <c r="FS1720" s="202"/>
      <c r="FT1720" s="202"/>
      <c r="FU1720" s="202"/>
      <c r="FV1720" s="202"/>
      <c r="FW1720" s="202"/>
      <c r="FX1720" s="202"/>
      <c r="FY1720" s="202"/>
      <c r="FZ1720" s="202"/>
      <c r="GA1720" s="202"/>
      <c r="GB1720" s="202"/>
      <c r="GC1720" s="202"/>
      <c r="GD1720" s="202"/>
      <c r="GE1720" s="202"/>
      <c r="GF1720" s="202"/>
      <c r="GG1720" s="202"/>
      <c r="GH1720" s="202"/>
      <c r="GI1720" s="202"/>
      <c r="GJ1720" s="202"/>
      <c r="GK1720" s="202"/>
      <c r="GL1720" s="202"/>
      <c r="GM1720" s="202"/>
      <c r="GN1720" s="202"/>
      <c r="GO1720" s="202"/>
      <c r="GP1720" s="202"/>
      <c r="GQ1720" s="202"/>
      <c r="GR1720" s="202"/>
      <c r="GS1720" s="202"/>
      <c r="GT1720" s="202"/>
      <c r="GU1720" s="202"/>
      <c r="GV1720" s="202"/>
      <c r="GW1720" s="202"/>
      <c r="GX1720" s="202"/>
      <c r="GY1720" s="202"/>
      <c r="GZ1720" s="202"/>
      <c r="HA1720" s="202"/>
      <c r="HB1720" s="202"/>
      <c r="HC1720" s="202"/>
      <c r="HD1720" s="202"/>
      <c r="HE1720" s="202"/>
      <c r="HF1720" s="202"/>
      <c r="HG1720" s="202"/>
      <c r="HH1720" s="202"/>
      <c r="HI1720" s="202"/>
      <c r="HJ1720" s="202"/>
      <c r="HK1720" s="202"/>
      <c r="HL1720" s="202"/>
      <c r="HM1720" s="202"/>
      <c r="HN1720" s="202"/>
      <c r="HO1720" s="202"/>
      <c r="HP1720" s="202"/>
      <c r="HQ1720" s="202"/>
      <c r="HR1720" s="202"/>
      <c r="HS1720" s="202"/>
      <c r="HT1720" s="202"/>
      <c r="HU1720" s="202"/>
      <c r="HV1720" s="202"/>
      <c r="HW1720" s="202"/>
      <c r="HX1720" s="202"/>
      <c r="HY1720" s="202"/>
      <c r="HZ1720" s="202"/>
      <c r="IA1720" s="202"/>
      <c r="IB1720" s="202"/>
      <c r="IC1720" s="202"/>
      <c r="ID1720" s="202"/>
      <c r="IE1720" s="202"/>
      <c r="IF1720" s="202"/>
      <c r="IG1720" s="202"/>
      <c r="IH1720" s="202"/>
      <c r="II1720" s="202"/>
      <c r="IJ1720" s="202"/>
      <c r="IK1720" s="202"/>
      <c r="IL1720" s="202"/>
      <c r="IM1720" s="202"/>
      <c r="IN1720" s="202"/>
      <c r="IO1720" s="202"/>
      <c r="IP1720" s="202"/>
      <c r="IQ1720" s="202"/>
      <c r="IR1720" s="202"/>
      <c r="IS1720" s="202"/>
      <c r="IT1720" s="202"/>
      <c r="IU1720" s="202"/>
      <c r="IV1720" s="202"/>
      <c r="IW1720" s="202"/>
      <c r="IX1720" s="202"/>
      <c r="IY1720" s="202"/>
      <c r="IZ1720" s="202"/>
      <c r="JA1720" s="202"/>
      <c r="JB1720" s="202"/>
      <c r="JC1720" s="202"/>
      <c r="JD1720" s="202"/>
    </row>
    <row r="1721" spans="1:264" s="686" customFormat="1" ht="29.25" x14ac:dyDescent="0.25">
      <c r="A1721" s="641"/>
      <c r="B1721" s="641">
        <v>1</v>
      </c>
      <c r="C1721" s="2613" t="s">
        <v>466</v>
      </c>
      <c r="D1721" s="951"/>
      <c r="E1721" s="951"/>
      <c r="F1721" s="1177">
        <f t="shared" si="1394"/>
        <v>24693.957446808512</v>
      </c>
      <c r="G1721" s="1022">
        <f t="shared" si="1394"/>
        <v>4115.6595744680853</v>
      </c>
      <c r="H1721" s="1022">
        <f t="shared" si="1394"/>
        <v>3365.7457446808512</v>
      </c>
      <c r="I1721" s="1070">
        <f t="shared" si="1394"/>
        <v>81.779012179739027</v>
      </c>
      <c r="J1721" s="3442">
        <f t="shared" ref="J1721" si="1397">J1653</f>
        <v>138.4</v>
      </c>
      <c r="K1721" s="1152"/>
      <c r="L1721" s="1152"/>
      <c r="M1721" s="1153"/>
      <c r="N1721" s="1153"/>
      <c r="O1721" s="1153"/>
      <c r="P1721" s="1153"/>
      <c r="Q1721" s="1153"/>
      <c r="R1721" s="1153"/>
      <c r="S1721" s="1191"/>
      <c r="T1721" s="1191"/>
      <c r="U1721" s="1151"/>
      <c r="V1721" s="1191"/>
      <c r="W1721" s="3025"/>
      <c r="X1721" s="1191"/>
      <c r="Y1721" s="1191"/>
      <c r="Z1721" s="1984"/>
      <c r="AA1721" s="1984"/>
      <c r="AB1721" s="1191"/>
      <c r="AC1721" s="3709"/>
      <c r="AD1721" s="202"/>
      <c r="AE1721" s="202"/>
      <c r="AF1721" s="202"/>
      <c r="AG1721" s="202"/>
      <c r="AH1721" s="202"/>
      <c r="AI1721" s="202"/>
      <c r="AJ1721" s="202"/>
      <c r="AK1721" s="202"/>
      <c r="AL1721" s="202"/>
      <c r="AM1721" s="202"/>
      <c r="AN1721" s="202"/>
      <c r="AO1721" s="202"/>
      <c r="AP1721" s="202"/>
      <c r="AQ1721" s="202"/>
      <c r="AR1721" s="202"/>
      <c r="AS1721" s="202"/>
      <c r="AT1721" s="202"/>
      <c r="AU1721" s="202"/>
      <c r="AV1721" s="202"/>
      <c r="AW1721" s="202"/>
      <c r="AX1721" s="202"/>
      <c r="AY1721" s="202"/>
      <c r="AZ1721" s="202"/>
      <c r="BA1721" s="202"/>
      <c r="BB1721" s="202"/>
      <c r="BC1721" s="202"/>
      <c r="BD1721" s="202"/>
      <c r="BE1721" s="202"/>
      <c r="BF1721" s="202"/>
      <c r="BG1721" s="202"/>
      <c r="BH1721" s="202"/>
      <c r="BI1721" s="202"/>
      <c r="BJ1721" s="202"/>
      <c r="BK1721" s="202"/>
      <c r="BL1721" s="202"/>
      <c r="BM1721" s="202"/>
      <c r="BN1721" s="202"/>
      <c r="BO1721" s="202"/>
      <c r="BP1721" s="202"/>
      <c r="BQ1721" s="202"/>
      <c r="BR1721" s="202"/>
      <c r="BS1721" s="202"/>
      <c r="BT1721" s="202"/>
      <c r="BU1721" s="202"/>
      <c r="BV1721" s="202"/>
      <c r="BW1721" s="202"/>
      <c r="BX1721" s="202"/>
      <c r="BY1721" s="202"/>
      <c r="BZ1721" s="202"/>
      <c r="CA1721" s="202"/>
      <c r="CB1721" s="202"/>
      <c r="CC1721" s="202"/>
      <c r="CD1721" s="202"/>
      <c r="CE1721" s="202"/>
      <c r="CF1721" s="202"/>
      <c r="CG1721" s="202"/>
      <c r="CH1721" s="202"/>
      <c r="CI1721" s="202"/>
      <c r="CJ1721" s="202"/>
      <c r="CK1721" s="202"/>
      <c r="CL1721" s="202"/>
      <c r="CM1721" s="202"/>
      <c r="CN1721" s="202"/>
      <c r="CO1721" s="202"/>
      <c r="CP1721" s="202"/>
      <c r="CQ1721" s="202"/>
      <c r="CR1721" s="202"/>
      <c r="CS1721" s="202"/>
      <c r="CT1721" s="202"/>
      <c r="CU1721" s="202"/>
      <c r="CV1721" s="202"/>
      <c r="CW1721" s="202"/>
      <c r="CX1721" s="202"/>
      <c r="CY1721" s="202"/>
      <c r="CZ1721" s="202"/>
      <c r="DA1721" s="202"/>
      <c r="DB1721" s="202"/>
      <c r="DC1721" s="202"/>
      <c r="DD1721" s="202"/>
      <c r="DE1721" s="202"/>
      <c r="DF1721" s="202"/>
      <c r="DG1721" s="202"/>
      <c r="DH1721" s="202"/>
      <c r="DI1721" s="202"/>
      <c r="DJ1721" s="202"/>
      <c r="DK1721" s="202"/>
      <c r="DL1721" s="202"/>
      <c r="DM1721" s="202"/>
      <c r="DN1721" s="202"/>
      <c r="DO1721" s="202"/>
      <c r="DP1721" s="202"/>
      <c r="DQ1721" s="202"/>
      <c r="DR1721" s="202"/>
      <c r="DS1721" s="202"/>
      <c r="DT1721" s="202"/>
      <c r="DU1721" s="202"/>
      <c r="DV1721" s="202"/>
      <c r="DW1721" s="202"/>
      <c r="DX1721" s="202"/>
      <c r="DY1721" s="202"/>
      <c r="DZ1721" s="202"/>
      <c r="EA1721" s="202"/>
      <c r="EB1721" s="202"/>
      <c r="EC1721" s="202"/>
      <c r="ED1721" s="202"/>
      <c r="EE1721" s="202"/>
      <c r="EF1721" s="202"/>
      <c r="EG1721" s="202"/>
      <c r="EH1721" s="202"/>
      <c r="EI1721" s="202"/>
      <c r="EJ1721" s="202"/>
      <c r="EK1721" s="202"/>
      <c r="EL1721" s="202"/>
      <c r="EM1721" s="202"/>
      <c r="EN1721" s="202"/>
      <c r="EO1721" s="202"/>
      <c r="EP1721" s="202"/>
      <c r="EQ1721" s="202"/>
      <c r="ER1721" s="202"/>
      <c r="ES1721" s="202"/>
      <c r="ET1721" s="202"/>
      <c r="EU1721" s="202"/>
      <c r="EV1721" s="202"/>
      <c r="EW1721" s="202"/>
      <c r="EX1721" s="202"/>
      <c r="EY1721" s="202"/>
      <c r="EZ1721" s="202"/>
      <c r="FA1721" s="202"/>
      <c r="FB1721" s="202"/>
      <c r="FC1721" s="202"/>
      <c r="FD1721" s="202"/>
      <c r="FE1721" s="202"/>
      <c r="FF1721" s="202"/>
      <c r="FG1721" s="202"/>
      <c r="FH1721" s="202"/>
      <c r="FI1721" s="202"/>
      <c r="FJ1721" s="202"/>
      <c r="FK1721" s="202"/>
      <c r="FL1721" s="202"/>
      <c r="FM1721" s="202"/>
      <c r="FN1721" s="202"/>
      <c r="FO1721" s="202"/>
      <c r="FP1721" s="202"/>
      <c r="FQ1721" s="202"/>
      <c r="FR1721" s="202"/>
      <c r="FS1721" s="202"/>
      <c r="FT1721" s="202"/>
      <c r="FU1721" s="202"/>
      <c r="FV1721" s="202"/>
      <c r="FW1721" s="202"/>
      <c r="FX1721" s="202"/>
      <c r="FY1721" s="202"/>
      <c r="FZ1721" s="202"/>
      <c r="GA1721" s="202"/>
      <c r="GB1721" s="202"/>
      <c r="GC1721" s="202"/>
      <c r="GD1721" s="202"/>
      <c r="GE1721" s="202"/>
      <c r="GF1721" s="202"/>
      <c r="GG1721" s="202"/>
      <c r="GH1721" s="202"/>
      <c r="GI1721" s="202"/>
      <c r="GJ1721" s="202"/>
      <c r="GK1721" s="202"/>
      <c r="GL1721" s="202"/>
      <c r="GM1721" s="202"/>
      <c r="GN1721" s="202"/>
      <c r="GO1721" s="202"/>
      <c r="GP1721" s="202"/>
      <c r="GQ1721" s="202"/>
      <c r="GR1721" s="202"/>
      <c r="GS1721" s="202"/>
      <c r="GT1721" s="202"/>
      <c r="GU1721" s="202"/>
      <c r="GV1721" s="202"/>
      <c r="GW1721" s="202"/>
      <c r="GX1721" s="202"/>
      <c r="GY1721" s="202"/>
      <c r="GZ1721" s="202"/>
      <c r="HA1721" s="202"/>
      <c r="HB1721" s="202"/>
      <c r="HC1721" s="202"/>
      <c r="HD1721" s="202"/>
      <c r="HE1721" s="202"/>
      <c r="HF1721" s="202"/>
      <c r="HG1721" s="202"/>
      <c r="HH1721" s="202"/>
      <c r="HI1721" s="202"/>
      <c r="HJ1721" s="202"/>
      <c r="HK1721" s="202"/>
      <c r="HL1721" s="202"/>
      <c r="HM1721" s="202"/>
      <c r="HN1721" s="202"/>
      <c r="HO1721" s="202"/>
      <c r="HP1721" s="202"/>
      <c r="HQ1721" s="202"/>
      <c r="HR1721" s="202"/>
      <c r="HS1721" s="202"/>
      <c r="HT1721" s="202"/>
      <c r="HU1721" s="202"/>
      <c r="HV1721" s="202"/>
      <c r="HW1721" s="202"/>
      <c r="HX1721" s="202"/>
      <c r="HY1721" s="202"/>
      <c r="HZ1721" s="202"/>
      <c r="IA1721" s="202"/>
      <c r="IB1721" s="202"/>
      <c r="IC1721" s="202"/>
      <c r="ID1721" s="202"/>
      <c r="IE1721" s="202"/>
      <c r="IF1721" s="202"/>
      <c r="IG1721" s="202"/>
      <c r="IH1721" s="202"/>
      <c r="II1721" s="202"/>
      <c r="IJ1721" s="202"/>
      <c r="IK1721" s="202"/>
      <c r="IL1721" s="202"/>
      <c r="IM1721" s="202"/>
      <c r="IN1721" s="202"/>
      <c r="IO1721" s="202"/>
      <c r="IP1721" s="202"/>
      <c r="IQ1721" s="202"/>
      <c r="IR1721" s="202"/>
      <c r="IS1721" s="202"/>
      <c r="IT1721" s="202"/>
      <c r="IU1721" s="202"/>
      <c r="IV1721" s="202"/>
      <c r="IW1721" s="202"/>
      <c r="IX1721" s="202"/>
      <c r="IY1721" s="202"/>
      <c r="IZ1721" s="202"/>
      <c r="JA1721" s="202"/>
      <c r="JB1721" s="202"/>
      <c r="JC1721" s="202"/>
      <c r="JD1721" s="202"/>
    </row>
    <row r="1722" spans="1:264" s="686" customFormat="1" ht="29.25" x14ac:dyDescent="0.25">
      <c r="A1722" s="641"/>
      <c r="B1722" s="641">
        <v>1</v>
      </c>
      <c r="C1722" s="2613" t="s">
        <v>467</v>
      </c>
      <c r="D1722" s="951"/>
      <c r="E1722" s="951"/>
      <c r="F1722" s="1177">
        <f t="shared" si="1394"/>
        <v>6530</v>
      </c>
      <c r="G1722" s="1022">
        <f t="shared" si="1394"/>
        <v>1088.3333333333333</v>
      </c>
      <c r="H1722" s="1022">
        <f t="shared" si="1394"/>
        <v>841</v>
      </c>
      <c r="I1722" s="1070">
        <f t="shared" si="1394"/>
        <v>77.274119448698315</v>
      </c>
      <c r="J1722" s="3442">
        <f t="shared" ref="J1722" si="1398">J1654</f>
        <v>155</v>
      </c>
      <c r="K1722" s="1152"/>
      <c r="L1722" s="1152"/>
      <c r="M1722" s="1153"/>
      <c r="N1722" s="1153"/>
      <c r="O1722" s="1153"/>
      <c r="P1722" s="1153"/>
      <c r="Q1722" s="1153"/>
      <c r="R1722" s="1153"/>
      <c r="S1722" s="1191">
        <f t="shared" ref="S1722:Y1723" si="1399">S1654</f>
        <v>5110.3835999999992</v>
      </c>
      <c r="T1722" s="1191">
        <f t="shared" ref="T1722" si="1400">T1654</f>
        <v>5110.3835999999992</v>
      </c>
      <c r="U1722" s="1151">
        <f t="shared" si="1399"/>
        <v>851.73059999999987</v>
      </c>
      <c r="V1722" s="1191">
        <f t="shared" si="1399"/>
        <v>870.90863999999988</v>
      </c>
      <c r="W1722" s="3025">
        <f t="shared" si="1399"/>
        <v>0</v>
      </c>
      <c r="X1722" s="1191">
        <f t="shared" si="1399"/>
        <v>0</v>
      </c>
      <c r="Y1722" s="1191">
        <f t="shared" si="1399"/>
        <v>19.17804000000001</v>
      </c>
      <c r="Z1722" s="1984"/>
      <c r="AA1722" s="1984">
        <f t="shared" ref="AA1722:AC1723" si="1401">AA1654</f>
        <v>0</v>
      </c>
      <c r="AB1722" s="1191">
        <f t="shared" si="1401"/>
        <v>870.90863999999988</v>
      </c>
      <c r="AC1722" s="3709">
        <f t="shared" si="1401"/>
        <v>164.3124</v>
      </c>
      <c r="AD1722" s="202"/>
      <c r="AE1722" s="202"/>
      <c r="AF1722" s="202"/>
      <c r="AG1722" s="202"/>
      <c r="AH1722" s="202"/>
      <c r="AI1722" s="202"/>
      <c r="AJ1722" s="202"/>
      <c r="AK1722" s="202"/>
      <c r="AL1722" s="202"/>
      <c r="AM1722" s="202"/>
      <c r="AN1722" s="202"/>
      <c r="AO1722" s="202"/>
      <c r="AP1722" s="202"/>
      <c r="AQ1722" s="202"/>
      <c r="AR1722" s="202"/>
      <c r="AS1722" s="202"/>
      <c r="AT1722" s="202"/>
      <c r="AU1722" s="202"/>
      <c r="AV1722" s="202"/>
      <c r="AW1722" s="202"/>
      <c r="AX1722" s="202"/>
      <c r="AY1722" s="202"/>
      <c r="AZ1722" s="202"/>
      <c r="BA1722" s="202"/>
      <c r="BB1722" s="202"/>
      <c r="BC1722" s="202"/>
      <c r="BD1722" s="202"/>
      <c r="BE1722" s="202"/>
      <c r="BF1722" s="202"/>
      <c r="BG1722" s="202"/>
      <c r="BH1722" s="202"/>
      <c r="BI1722" s="202"/>
      <c r="BJ1722" s="202"/>
      <c r="BK1722" s="202"/>
      <c r="BL1722" s="202"/>
      <c r="BM1722" s="202"/>
      <c r="BN1722" s="202"/>
      <c r="BO1722" s="202"/>
      <c r="BP1722" s="202"/>
      <c r="BQ1722" s="202"/>
      <c r="BR1722" s="202"/>
      <c r="BS1722" s="202"/>
      <c r="BT1722" s="202"/>
      <c r="BU1722" s="202"/>
      <c r="BV1722" s="202"/>
      <c r="BW1722" s="202"/>
      <c r="BX1722" s="202"/>
      <c r="BY1722" s="202"/>
      <c r="BZ1722" s="202"/>
      <c r="CA1722" s="202"/>
      <c r="CB1722" s="202"/>
      <c r="CC1722" s="202"/>
      <c r="CD1722" s="202"/>
      <c r="CE1722" s="202"/>
      <c r="CF1722" s="202"/>
      <c r="CG1722" s="202"/>
      <c r="CH1722" s="202"/>
      <c r="CI1722" s="202"/>
      <c r="CJ1722" s="202"/>
      <c r="CK1722" s="202"/>
      <c r="CL1722" s="202"/>
      <c r="CM1722" s="202"/>
      <c r="CN1722" s="202"/>
      <c r="CO1722" s="202"/>
      <c r="CP1722" s="202"/>
      <c r="CQ1722" s="202"/>
      <c r="CR1722" s="202"/>
      <c r="CS1722" s="202"/>
      <c r="CT1722" s="202"/>
      <c r="CU1722" s="202"/>
      <c r="CV1722" s="202"/>
      <c r="CW1722" s="202"/>
      <c r="CX1722" s="202"/>
      <c r="CY1722" s="202"/>
      <c r="CZ1722" s="202"/>
      <c r="DA1722" s="202"/>
      <c r="DB1722" s="202"/>
      <c r="DC1722" s="202"/>
      <c r="DD1722" s="202"/>
      <c r="DE1722" s="202"/>
      <c r="DF1722" s="202"/>
      <c r="DG1722" s="202"/>
      <c r="DH1722" s="202"/>
      <c r="DI1722" s="202"/>
      <c r="DJ1722" s="202"/>
      <c r="DK1722" s="202"/>
      <c r="DL1722" s="202"/>
      <c r="DM1722" s="202"/>
      <c r="DN1722" s="202"/>
      <c r="DO1722" s="202"/>
      <c r="DP1722" s="202"/>
      <c r="DQ1722" s="202"/>
      <c r="DR1722" s="202"/>
      <c r="DS1722" s="202"/>
      <c r="DT1722" s="202"/>
      <c r="DU1722" s="202"/>
      <c r="DV1722" s="202"/>
      <c r="DW1722" s="202"/>
      <c r="DX1722" s="202"/>
      <c r="DY1722" s="202"/>
      <c r="DZ1722" s="202"/>
      <c r="EA1722" s="202"/>
      <c r="EB1722" s="202"/>
      <c r="EC1722" s="202"/>
      <c r="ED1722" s="202"/>
      <c r="EE1722" s="202"/>
      <c r="EF1722" s="202"/>
      <c r="EG1722" s="202"/>
      <c r="EH1722" s="202"/>
      <c r="EI1722" s="202"/>
      <c r="EJ1722" s="202"/>
      <c r="EK1722" s="202"/>
      <c r="EL1722" s="202"/>
      <c r="EM1722" s="202"/>
      <c r="EN1722" s="202"/>
      <c r="EO1722" s="202"/>
      <c r="EP1722" s="202"/>
      <c r="EQ1722" s="202"/>
      <c r="ER1722" s="202"/>
      <c r="ES1722" s="202"/>
      <c r="ET1722" s="202"/>
      <c r="EU1722" s="202"/>
      <c r="EV1722" s="202"/>
      <c r="EW1722" s="202"/>
      <c r="EX1722" s="202"/>
      <c r="EY1722" s="202"/>
      <c r="EZ1722" s="202"/>
      <c r="FA1722" s="202"/>
      <c r="FB1722" s="202"/>
      <c r="FC1722" s="202"/>
      <c r="FD1722" s="202"/>
      <c r="FE1722" s="202"/>
      <c r="FF1722" s="202"/>
      <c r="FG1722" s="202"/>
      <c r="FH1722" s="202"/>
      <c r="FI1722" s="202"/>
      <c r="FJ1722" s="202"/>
      <c r="FK1722" s="202"/>
      <c r="FL1722" s="202"/>
      <c r="FM1722" s="202"/>
      <c r="FN1722" s="202"/>
      <c r="FO1722" s="202"/>
      <c r="FP1722" s="202"/>
      <c r="FQ1722" s="202"/>
      <c r="FR1722" s="202"/>
      <c r="FS1722" s="202"/>
      <c r="FT1722" s="202"/>
      <c r="FU1722" s="202"/>
      <c r="FV1722" s="202"/>
      <c r="FW1722" s="202"/>
      <c r="FX1722" s="202"/>
      <c r="FY1722" s="202"/>
      <c r="FZ1722" s="202"/>
      <c r="GA1722" s="202"/>
      <c r="GB1722" s="202"/>
      <c r="GC1722" s="202"/>
      <c r="GD1722" s="202"/>
      <c r="GE1722" s="202"/>
      <c r="GF1722" s="202"/>
      <c r="GG1722" s="202"/>
      <c r="GH1722" s="202"/>
      <c r="GI1722" s="202"/>
      <c r="GJ1722" s="202"/>
      <c r="GK1722" s="202"/>
      <c r="GL1722" s="202"/>
      <c r="GM1722" s="202"/>
      <c r="GN1722" s="202"/>
      <c r="GO1722" s="202"/>
      <c r="GP1722" s="202"/>
      <c r="GQ1722" s="202"/>
      <c r="GR1722" s="202"/>
      <c r="GS1722" s="202"/>
      <c r="GT1722" s="202"/>
      <c r="GU1722" s="202"/>
      <c r="GV1722" s="202"/>
      <c r="GW1722" s="202"/>
      <c r="GX1722" s="202"/>
      <c r="GY1722" s="202"/>
      <c r="GZ1722" s="202"/>
      <c r="HA1722" s="202"/>
      <c r="HB1722" s="202"/>
      <c r="HC1722" s="202"/>
      <c r="HD1722" s="202"/>
      <c r="HE1722" s="202"/>
      <c r="HF1722" s="202"/>
      <c r="HG1722" s="202"/>
      <c r="HH1722" s="202"/>
      <c r="HI1722" s="202"/>
      <c r="HJ1722" s="202"/>
      <c r="HK1722" s="202"/>
      <c r="HL1722" s="202"/>
      <c r="HM1722" s="202"/>
      <c r="HN1722" s="202"/>
      <c r="HO1722" s="202"/>
      <c r="HP1722" s="202"/>
      <c r="HQ1722" s="202"/>
      <c r="HR1722" s="202"/>
      <c r="HS1722" s="202"/>
      <c r="HT1722" s="202"/>
      <c r="HU1722" s="202"/>
      <c r="HV1722" s="202"/>
      <c r="HW1722" s="202"/>
      <c r="HX1722" s="202"/>
      <c r="HY1722" s="202"/>
      <c r="HZ1722" s="202"/>
      <c r="IA1722" s="202"/>
      <c r="IB1722" s="202"/>
      <c r="IC1722" s="202"/>
      <c r="ID1722" s="202"/>
      <c r="IE1722" s="202"/>
      <c r="IF1722" s="202"/>
      <c r="IG1722" s="202"/>
      <c r="IH1722" s="202"/>
      <c r="II1722" s="202"/>
      <c r="IJ1722" s="202"/>
      <c r="IK1722" s="202"/>
      <c r="IL1722" s="202"/>
      <c r="IM1722" s="202"/>
      <c r="IN1722" s="202"/>
      <c r="IO1722" s="202"/>
      <c r="IP1722" s="202"/>
      <c r="IQ1722" s="202"/>
      <c r="IR1722" s="202"/>
      <c r="IS1722" s="202"/>
      <c r="IT1722" s="202"/>
      <c r="IU1722" s="202"/>
      <c r="IV1722" s="202"/>
      <c r="IW1722" s="202"/>
      <c r="IX1722" s="202"/>
      <c r="IY1722" s="202"/>
      <c r="IZ1722" s="202"/>
      <c r="JA1722" s="202"/>
      <c r="JB1722" s="202"/>
      <c r="JC1722" s="202"/>
      <c r="JD1722" s="202"/>
    </row>
    <row r="1723" spans="1:264" s="686" customFormat="1" x14ac:dyDescent="0.25">
      <c r="A1723" s="641"/>
      <c r="B1723" s="641">
        <v>1</v>
      </c>
      <c r="C1723" s="2614" t="s">
        <v>139</v>
      </c>
      <c r="D1723" s="951"/>
      <c r="E1723" s="951"/>
      <c r="F1723" s="1177">
        <f t="shared" si="1394"/>
        <v>154345.15238095238</v>
      </c>
      <c r="G1723" s="1022">
        <f t="shared" si="1394"/>
        <v>25724.192063492068</v>
      </c>
      <c r="H1723" s="1022">
        <f t="shared" si="1394"/>
        <v>19011.351428571426</v>
      </c>
      <c r="I1723" s="1070">
        <f t="shared" si="1394"/>
        <v>73.904561828989188</v>
      </c>
      <c r="J1723" s="3442">
        <f t="shared" ref="J1723" si="1402">J1655</f>
        <v>470.62119047619046</v>
      </c>
      <c r="K1723" s="1152"/>
      <c r="L1723" s="1152"/>
      <c r="M1723" s="1153"/>
      <c r="N1723" s="1153"/>
      <c r="O1723" s="1153"/>
      <c r="P1723" s="1153"/>
      <c r="Q1723" s="1153"/>
      <c r="R1723" s="1153"/>
      <c r="S1723" s="1191">
        <f t="shared" si="1399"/>
        <v>278517.4498</v>
      </c>
      <c r="T1723" s="1191">
        <f t="shared" ref="T1723" si="1403">T1655</f>
        <v>278519.11108</v>
      </c>
      <c r="U1723" s="1151">
        <f t="shared" si="1399"/>
        <v>46419.725992121217</v>
      </c>
      <c r="V1723" s="1191">
        <f t="shared" si="1399"/>
        <v>46321.721430000005</v>
      </c>
      <c r="W1723" s="3025">
        <f t="shared" si="1399"/>
        <v>0</v>
      </c>
      <c r="X1723" s="1191">
        <f t="shared" si="1399"/>
        <v>0</v>
      </c>
      <c r="Y1723" s="1191">
        <f t="shared" si="1399"/>
        <v>-98.004562121211535</v>
      </c>
      <c r="Z1723" s="1984"/>
      <c r="AA1723" s="1984">
        <f t="shared" si="1401"/>
        <v>-16.940159999999999</v>
      </c>
      <c r="AB1723" s="1191">
        <f t="shared" si="1401"/>
        <v>46304.781270000007</v>
      </c>
      <c r="AC1723" s="3709">
        <f t="shared" si="1401"/>
        <v>196.5684</v>
      </c>
      <c r="AD1723" s="202"/>
      <c r="AE1723" s="202"/>
      <c r="AF1723" s="202"/>
      <c r="AG1723" s="202"/>
      <c r="AH1723" s="202"/>
      <c r="AI1723" s="202"/>
      <c r="AJ1723" s="202"/>
      <c r="AK1723" s="202"/>
      <c r="AL1723" s="202"/>
      <c r="AM1723" s="202"/>
      <c r="AN1723" s="202"/>
      <c r="AO1723" s="202"/>
      <c r="AP1723" s="202"/>
      <c r="AQ1723" s="202"/>
      <c r="AR1723" s="202"/>
      <c r="AS1723" s="202"/>
      <c r="AT1723" s="202"/>
      <c r="AU1723" s="202"/>
      <c r="AV1723" s="202"/>
      <c r="AW1723" s="202"/>
      <c r="AX1723" s="202"/>
      <c r="AY1723" s="202"/>
      <c r="AZ1723" s="202"/>
      <c r="BA1723" s="202"/>
      <c r="BB1723" s="202"/>
      <c r="BC1723" s="202"/>
      <c r="BD1723" s="202"/>
      <c r="BE1723" s="202"/>
      <c r="BF1723" s="202"/>
      <c r="BG1723" s="202"/>
      <c r="BH1723" s="202"/>
      <c r="BI1723" s="202"/>
      <c r="BJ1723" s="202"/>
      <c r="BK1723" s="202"/>
      <c r="BL1723" s="202"/>
      <c r="BM1723" s="202"/>
      <c r="BN1723" s="202"/>
      <c r="BO1723" s="202"/>
      <c r="BP1723" s="202"/>
      <c r="BQ1723" s="202"/>
      <c r="BR1723" s="202"/>
      <c r="BS1723" s="202"/>
      <c r="BT1723" s="202"/>
      <c r="BU1723" s="202"/>
      <c r="BV1723" s="202"/>
      <c r="BW1723" s="202"/>
      <c r="BX1723" s="202"/>
      <c r="BY1723" s="202"/>
      <c r="BZ1723" s="202"/>
      <c r="CA1723" s="202"/>
      <c r="CB1723" s="202"/>
      <c r="CC1723" s="202"/>
      <c r="CD1723" s="202"/>
      <c r="CE1723" s="202"/>
      <c r="CF1723" s="202"/>
      <c r="CG1723" s="202"/>
      <c r="CH1723" s="202"/>
      <c r="CI1723" s="202"/>
      <c r="CJ1723" s="202"/>
      <c r="CK1723" s="202"/>
      <c r="CL1723" s="202"/>
      <c r="CM1723" s="202"/>
      <c r="CN1723" s="202"/>
      <c r="CO1723" s="202"/>
      <c r="CP1723" s="202"/>
      <c r="CQ1723" s="202"/>
      <c r="CR1723" s="202"/>
      <c r="CS1723" s="202"/>
      <c r="CT1723" s="202"/>
      <c r="CU1723" s="202"/>
      <c r="CV1723" s="202"/>
      <c r="CW1723" s="202"/>
      <c r="CX1723" s="202"/>
      <c r="CY1723" s="202"/>
      <c r="CZ1723" s="202"/>
      <c r="DA1723" s="202"/>
      <c r="DB1723" s="202"/>
      <c r="DC1723" s="202"/>
      <c r="DD1723" s="202"/>
      <c r="DE1723" s="202"/>
      <c r="DF1723" s="202"/>
      <c r="DG1723" s="202"/>
      <c r="DH1723" s="202"/>
      <c r="DI1723" s="202"/>
      <c r="DJ1723" s="202"/>
      <c r="DK1723" s="202"/>
      <c r="DL1723" s="202"/>
      <c r="DM1723" s="202"/>
      <c r="DN1723" s="202"/>
      <c r="DO1723" s="202"/>
      <c r="DP1723" s="202"/>
      <c r="DQ1723" s="202"/>
      <c r="DR1723" s="202"/>
      <c r="DS1723" s="202"/>
      <c r="DT1723" s="202"/>
      <c r="DU1723" s="202"/>
      <c r="DV1723" s="202"/>
      <c r="DW1723" s="202"/>
      <c r="DX1723" s="202"/>
      <c r="DY1723" s="202"/>
      <c r="DZ1723" s="202"/>
      <c r="EA1723" s="202"/>
      <c r="EB1723" s="202"/>
      <c r="EC1723" s="202"/>
      <c r="ED1723" s="202"/>
      <c r="EE1723" s="202"/>
      <c r="EF1723" s="202"/>
      <c r="EG1723" s="202"/>
      <c r="EH1723" s="202"/>
      <c r="EI1723" s="202"/>
      <c r="EJ1723" s="202"/>
      <c r="EK1723" s="202"/>
      <c r="EL1723" s="202"/>
      <c r="EM1723" s="202"/>
      <c r="EN1723" s="202"/>
      <c r="EO1723" s="202"/>
      <c r="EP1723" s="202"/>
      <c r="EQ1723" s="202"/>
      <c r="ER1723" s="202"/>
      <c r="ES1723" s="202"/>
      <c r="ET1723" s="202"/>
      <c r="EU1723" s="202"/>
      <c r="EV1723" s="202"/>
      <c r="EW1723" s="202"/>
      <c r="EX1723" s="202"/>
      <c r="EY1723" s="202"/>
      <c r="EZ1723" s="202"/>
      <c r="FA1723" s="202"/>
      <c r="FB1723" s="202"/>
      <c r="FC1723" s="202"/>
      <c r="FD1723" s="202"/>
      <c r="FE1723" s="202"/>
      <c r="FF1723" s="202"/>
      <c r="FG1723" s="202"/>
      <c r="FH1723" s="202"/>
      <c r="FI1723" s="202"/>
      <c r="FJ1723" s="202"/>
      <c r="FK1723" s="202"/>
      <c r="FL1723" s="202"/>
      <c r="FM1723" s="202"/>
      <c r="FN1723" s="202"/>
      <c r="FO1723" s="202"/>
      <c r="FP1723" s="202"/>
      <c r="FQ1723" s="202"/>
      <c r="FR1723" s="202"/>
      <c r="FS1723" s="202"/>
      <c r="FT1723" s="202"/>
      <c r="FU1723" s="202"/>
      <c r="FV1723" s="202"/>
      <c r="FW1723" s="202"/>
      <c r="FX1723" s="202"/>
      <c r="FY1723" s="202"/>
      <c r="FZ1723" s="202"/>
      <c r="GA1723" s="202"/>
      <c r="GB1723" s="202"/>
      <c r="GC1723" s="202"/>
      <c r="GD1723" s="202"/>
      <c r="GE1723" s="202"/>
      <c r="GF1723" s="202"/>
      <c r="GG1723" s="202"/>
      <c r="GH1723" s="202"/>
      <c r="GI1723" s="202"/>
      <c r="GJ1723" s="202"/>
      <c r="GK1723" s="202"/>
      <c r="GL1723" s="202"/>
      <c r="GM1723" s="202"/>
      <c r="GN1723" s="202"/>
      <c r="GO1723" s="202"/>
      <c r="GP1723" s="202"/>
      <c r="GQ1723" s="202"/>
      <c r="GR1723" s="202"/>
      <c r="GS1723" s="202"/>
      <c r="GT1723" s="202"/>
      <c r="GU1723" s="202"/>
      <c r="GV1723" s="202"/>
      <c r="GW1723" s="202"/>
      <c r="GX1723" s="202"/>
      <c r="GY1723" s="202"/>
      <c r="GZ1723" s="202"/>
      <c r="HA1723" s="202"/>
      <c r="HB1723" s="202"/>
      <c r="HC1723" s="202"/>
      <c r="HD1723" s="202"/>
      <c r="HE1723" s="202"/>
      <c r="HF1723" s="202"/>
      <c r="HG1723" s="202"/>
      <c r="HH1723" s="202"/>
      <c r="HI1723" s="202"/>
      <c r="HJ1723" s="202"/>
      <c r="HK1723" s="202"/>
      <c r="HL1723" s="202"/>
      <c r="HM1723" s="202"/>
      <c r="HN1723" s="202"/>
      <c r="HO1723" s="202"/>
      <c r="HP1723" s="202"/>
      <c r="HQ1723" s="202"/>
      <c r="HR1723" s="202"/>
      <c r="HS1723" s="202"/>
      <c r="HT1723" s="202"/>
      <c r="HU1723" s="202"/>
      <c r="HV1723" s="202"/>
      <c r="HW1723" s="202"/>
      <c r="HX1723" s="202"/>
      <c r="HY1723" s="202"/>
      <c r="HZ1723" s="202"/>
      <c r="IA1723" s="202"/>
      <c r="IB1723" s="202"/>
      <c r="IC1723" s="202"/>
      <c r="ID1723" s="202"/>
      <c r="IE1723" s="202"/>
      <c r="IF1723" s="202"/>
      <c r="IG1723" s="202"/>
      <c r="IH1723" s="202"/>
      <c r="II1723" s="202"/>
      <c r="IJ1723" s="202"/>
      <c r="IK1723" s="202"/>
      <c r="IL1723" s="202"/>
      <c r="IM1723" s="202"/>
      <c r="IN1723" s="202"/>
      <c r="IO1723" s="202"/>
      <c r="IP1723" s="202"/>
      <c r="IQ1723" s="202"/>
      <c r="IR1723" s="202"/>
      <c r="IS1723" s="202"/>
      <c r="IT1723" s="202"/>
      <c r="IU1723" s="202"/>
      <c r="IV1723" s="202"/>
      <c r="IW1723" s="202"/>
      <c r="IX1723" s="202"/>
      <c r="IY1723" s="202"/>
      <c r="IZ1723" s="202"/>
      <c r="JA1723" s="202"/>
      <c r="JB1723" s="202"/>
      <c r="JC1723" s="202"/>
      <c r="JD1723" s="202"/>
    </row>
    <row r="1724" spans="1:264" s="686" customFormat="1" x14ac:dyDescent="0.25">
      <c r="A1724" s="641"/>
      <c r="B1724" s="641">
        <v>1</v>
      </c>
      <c r="C1724" s="1131"/>
      <c r="D1724" s="1131"/>
      <c r="E1724" s="1021"/>
      <c r="F1724" s="1177"/>
      <c r="G1724" s="1177"/>
      <c r="H1724" s="1177"/>
      <c r="I1724" s="1070"/>
      <c r="J1724" s="3606"/>
      <c r="K1724" s="1152"/>
      <c r="L1724" s="1152"/>
      <c r="M1724" s="1153"/>
      <c r="N1724" s="1153"/>
      <c r="O1724" s="1153"/>
      <c r="P1724" s="1153"/>
      <c r="Q1724" s="1153"/>
      <c r="R1724" s="1153"/>
      <c r="S1724" s="1151"/>
      <c r="T1724" s="1151"/>
      <c r="U1724" s="1151"/>
      <c r="V1724" s="1151"/>
      <c r="W1724" s="3023"/>
      <c r="X1724" s="1151"/>
      <c r="Y1724" s="1151"/>
      <c r="Z1724" s="1151"/>
      <c r="AA1724" s="1151"/>
      <c r="AB1724" s="1151"/>
      <c r="AC1724" s="3709"/>
      <c r="AD1724" s="202"/>
      <c r="AE1724" s="202"/>
      <c r="AF1724" s="202"/>
      <c r="AG1724" s="202"/>
      <c r="AH1724" s="202"/>
      <c r="AI1724" s="202"/>
      <c r="AJ1724" s="202"/>
      <c r="AK1724" s="202"/>
      <c r="AL1724" s="202"/>
      <c r="AM1724" s="202"/>
      <c r="AN1724" s="202"/>
      <c r="AO1724" s="202"/>
      <c r="AP1724" s="202"/>
      <c r="AQ1724" s="202"/>
      <c r="AR1724" s="202"/>
      <c r="AS1724" s="202"/>
      <c r="AT1724" s="202"/>
      <c r="AU1724" s="202"/>
      <c r="AV1724" s="202"/>
      <c r="AW1724" s="202"/>
      <c r="AX1724" s="202"/>
      <c r="AY1724" s="202"/>
      <c r="AZ1724" s="202"/>
      <c r="BA1724" s="202"/>
      <c r="BB1724" s="202"/>
      <c r="BC1724" s="202"/>
      <c r="BD1724" s="202"/>
      <c r="BE1724" s="202"/>
      <c r="BF1724" s="202"/>
      <c r="BG1724" s="202"/>
      <c r="BH1724" s="202"/>
      <c r="BI1724" s="202"/>
      <c r="BJ1724" s="202"/>
      <c r="BK1724" s="202"/>
      <c r="BL1724" s="202"/>
      <c r="BM1724" s="202"/>
      <c r="BN1724" s="202"/>
      <c r="BO1724" s="202"/>
      <c r="BP1724" s="202"/>
      <c r="BQ1724" s="202"/>
      <c r="BR1724" s="202"/>
      <c r="BS1724" s="202"/>
      <c r="BT1724" s="202"/>
      <c r="BU1724" s="202"/>
      <c r="BV1724" s="202"/>
      <c r="BW1724" s="202"/>
      <c r="BX1724" s="202"/>
      <c r="BY1724" s="202"/>
      <c r="BZ1724" s="202"/>
      <c r="CA1724" s="202"/>
      <c r="CB1724" s="202"/>
      <c r="CC1724" s="202"/>
      <c r="CD1724" s="202"/>
      <c r="CE1724" s="202"/>
      <c r="CF1724" s="202"/>
      <c r="CG1724" s="202"/>
      <c r="CH1724" s="202"/>
      <c r="CI1724" s="202"/>
      <c r="CJ1724" s="202"/>
      <c r="CK1724" s="202"/>
      <c r="CL1724" s="202"/>
      <c r="CM1724" s="202"/>
      <c r="CN1724" s="202"/>
      <c r="CO1724" s="202"/>
      <c r="CP1724" s="202"/>
      <c r="CQ1724" s="202"/>
      <c r="CR1724" s="202"/>
      <c r="CS1724" s="202"/>
      <c r="CT1724" s="202"/>
      <c r="CU1724" s="202"/>
      <c r="CV1724" s="202"/>
      <c r="CW1724" s="202"/>
      <c r="CX1724" s="202"/>
      <c r="CY1724" s="202"/>
      <c r="CZ1724" s="202"/>
      <c r="DA1724" s="202"/>
      <c r="DB1724" s="202"/>
      <c r="DC1724" s="202"/>
      <c r="DD1724" s="202"/>
      <c r="DE1724" s="202"/>
      <c r="DF1724" s="202"/>
      <c r="DG1724" s="202"/>
      <c r="DH1724" s="202"/>
      <c r="DI1724" s="202"/>
      <c r="DJ1724" s="202"/>
      <c r="DK1724" s="202"/>
      <c r="DL1724" s="202"/>
      <c r="DM1724" s="202"/>
      <c r="DN1724" s="202"/>
      <c r="DO1724" s="202"/>
      <c r="DP1724" s="202"/>
      <c r="DQ1724" s="202"/>
      <c r="DR1724" s="202"/>
      <c r="DS1724" s="202"/>
      <c r="DT1724" s="202"/>
      <c r="DU1724" s="202"/>
      <c r="DV1724" s="202"/>
      <c r="DW1724" s="202"/>
      <c r="DX1724" s="202"/>
      <c r="DY1724" s="202"/>
      <c r="DZ1724" s="202"/>
      <c r="EA1724" s="202"/>
      <c r="EB1724" s="202"/>
      <c r="EC1724" s="202"/>
      <c r="ED1724" s="202"/>
      <c r="EE1724" s="202"/>
      <c r="EF1724" s="202"/>
      <c r="EG1724" s="202"/>
      <c r="EH1724" s="202"/>
      <c r="EI1724" s="202"/>
      <c r="EJ1724" s="202"/>
      <c r="EK1724" s="202"/>
      <c r="EL1724" s="202"/>
      <c r="EM1724" s="202"/>
      <c r="EN1724" s="202"/>
      <c r="EO1724" s="202"/>
      <c r="EP1724" s="202"/>
      <c r="EQ1724" s="202"/>
      <c r="ER1724" s="202"/>
      <c r="ES1724" s="202"/>
      <c r="ET1724" s="202"/>
      <c r="EU1724" s="202"/>
      <c r="EV1724" s="202"/>
      <c r="EW1724" s="202"/>
      <c r="EX1724" s="202"/>
      <c r="EY1724" s="202"/>
      <c r="EZ1724" s="202"/>
      <c r="FA1724" s="202"/>
      <c r="FB1724" s="202"/>
      <c r="FC1724" s="202"/>
      <c r="FD1724" s="202"/>
      <c r="FE1724" s="202"/>
      <c r="FF1724" s="202"/>
      <c r="FG1724" s="202"/>
      <c r="FH1724" s="202"/>
      <c r="FI1724" s="202"/>
      <c r="FJ1724" s="202"/>
      <c r="FK1724" s="202"/>
      <c r="FL1724" s="202"/>
      <c r="FM1724" s="202"/>
      <c r="FN1724" s="202"/>
      <c r="FO1724" s="202"/>
      <c r="FP1724" s="202"/>
      <c r="FQ1724" s="202"/>
      <c r="FR1724" s="202"/>
      <c r="FS1724" s="202"/>
      <c r="FT1724" s="202"/>
      <c r="FU1724" s="202"/>
      <c r="FV1724" s="202"/>
      <c r="FW1724" s="202"/>
      <c r="FX1724" s="202"/>
      <c r="FY1724" s="202"/>
      <c r="FZ1724" s="202"/>
      <c r="GA1724" s="202"/>
      <c r="GB1724" s="202"/>
      <c r="GC1724" s="202"/>
      <c r="GD1724" s="202"/>
      <c r="GE1724" s="202"/>
      <c r="GF1724" s="202"/>
      <c r="GG1724" s="202"/>
      <c r="GH1724" s="202"/>
      <c r="GI1724" s="202"/>
      <c r="GJ1724" s="202"/>
      <c r="GK1724" s="202"/>
      <c r="GL1724" s="202"/>
      <c r="GM1724" s="202"/>
      <c r="GN1724" s="202"/>
      <c r="GO1724" s="202"/>
      <c r="GP1724" s="202"/>
      <c r="GQ1724" s="202"/>
      <c r="GR1724" s="202"/>
      <c r="GS1724" s="202"/>
      <c r="GT1724" s="202"/>
      <c r="GU1724" s="202"/>
      <c r="GV1724" s="202"/>
      <c r="GW1724" s="202"/>
      <c r="GX1724" s="202"/>
      <c r="GY1724" s="202"/>
      <c r="GZ1724" s="202"/>
      <c r="HA1724" s="202"/>
      <c r="HB1724" s="202"/>
      <c r="HC1724" s="202"/>
      <c r="HD1724" s="202"/>
      <c r="HE1724" s="202"/>
      <c r="HF1724" s="202"/>
      <c r="HG1724" s="202"/>
      <c r="HH1724" s="202"/>
      <c r="HI1724" s="202"/>
      <c r="HJ1724" s="202"/>
      <c r="HK1724" s="202"/>
      <c r="HL1724" s="202"/>
      <c r="HM1724" s="202"/>
      <c r="HN1724" s="202"/>
      <c r="HO1724" s="202"/>
      <c r="HP1724" s="202"/>
      <c r="HQ1724" s="202"/>
      <c r="HR1724" s="202"/>
      <c r="HS1724" s="202"/>
      <c r="HT1724" s="202"/>
      <c r="HU1724" s="202"/>
      <c r="HV1724" s="202"/>
      <c r="HW1724" s="202"/>
      <c r="HX1724" s="202"/>
      <c r="HY1724" s="202"/>
      <c r="HZ1724" s="202"/>
      <c r="IA1724" s="202"/>
      <c r="IB1724" s="202"/>
      <c r="IC1724" s="202"/>
      <c r="ID1724" s="202"/>
      <c r="IE1724" s="202"/>
      <c r="IF1724" s="202"/>
      <c r="IG1724" s="202"/>
      <c r="IH1724" s="202"/>
      <c r="II1724" s="202"/>
      <c r="IJ1724" s="202"/>
      <c r="IK1724" s="202"/>
      <c r="IL1724" s="202"/>
      <c r="IM1724" s="202"/>
      <c r="IN1724" s="202"/>
      <c r="IO1724" s="202"/>
      <c r="IP1724" s="202"/>
      <c r="IQ1724" s="202"/>
      <c r="IR1724" s="202"/>
      <c r="IS1724" s="202"/>
      <c r="IT1724" s="202"/>
      <c r="IU1724" s="202"/>
      <c r="IV1724" s="202"/>
      <c r="IW1724" s="202"/>
      <c r="IX1724" s="202"/>
      <c r="IY1724" s="202"/>
      <c r="IZ1724" s="202"/>
      <c r="JA1724" s="202"/>
      <c r="JB1724" s="202"/>
      <c r="JC1724" s="202"/>
      <c r="JD1724" s="202"/>
    </row>
    <row r="1725" spans="1:264" s="686" customFormat="1" x14ac:dyDescent="0.25">
      <c r="A1725" s="641"/>
      <c r="B1725" s="641">
        <v>1</v>
      </c>
      <c r="C1725" s="1131" t="s">
        <v>29</v>
      </c>
      <c r="D1725" s="1131"/>
      <c r="E1725" s="1021"/>
      <c r="F1725" s="1177"/>
      <c r="G1725" s="1022"/>
      <c r="H1725" s="1022"/>
      <c r="I1725" s="1070"/>
      <c r="J1725" s="3442"/>
      <c r="K1725" s="1152"/>
      <c r="L1725" s="1152"/>
      <c r="M1725" s="1153"/>
      <c r="N1725" s="1153"/>
      <c r="O1725" s="1153"/>
      <c r="P1725" s="1153"/>
      <c r="Q1725" s="1153"/>
      <c r="R1725" s="1153"/>
      <c r="S1725" s="1151"/>
      <c r="T1725" s="1151"/>
      <c r="U1725" s="1151"/>
      <c r="V1725" s="1151"/>
      <c r="W1725" s="3023"/>
      <c r="X1725" s="1151"/>
      <c r="Y1725" s="1151"/>
      <c r="Z1725" s="1151"/>
      <c r="AA1725" s="1151"/>
      <c r="AB1725" s="1151"/>
      <c r="AC1725" s="3709"/>
      <c r="AD1725" s="202"/>
      <c r="AE1725" s="202"/>
      <c r="AF1725" s="202"/>
      <c r="AG1725" s="202"/>
      <c r="AH1725" s="202"/>
      <c r="AI1725" s="202"/>
      <c r="AJ1725" s="202"/>
      <c r="AK1725" s="202"/>
      <c r="AL1725" s="202"/>
      <c r="AM1725" s="202"/>
      <c r="AN1725" s="202"/>
      <c r="AO1725" s="202"/>
      <c r="AP1725" s="202"/>
      <c r="AQ1725" s="202"/>
      <c r="AR1725" s="202"/>
      <c r="AS1725" s="202"/>
      <c r="AT1725" s="202"/>
      <c r="AU1725" s="202"/>
      <c r="AV1725" s="202"/>
      <c r="AW1725" s="202"/>
      <c r="AX1725" s="202"/>
      <c r="AY1725" s="202"/>
      <c r="AZ1725" s="202"/>
      <c r="BA1725" s="202"/>
      <c r="BB1725" s="202"/>
      <c r="BC1725" s="202"/>
      <c r="BD1725" s="202"/>
      <c r="BE1725" s="202"/>
      <c r="BF1725" s="202"/>
      <c r="BG1725" s="202"/>
      <c r="BH1725" s="202"/>
      <c r="BI1725" s="202"/>
      <c r="BJ1725" s="202"/>
      <c r="BK1725" s="202"/>
      <c r="BL1725" s="202"/>
      <c r="BM1725" s="202"/>
      <c r="BN1725" s="202"/>
      <c r="BO1725" s="202"/>
      <c r="BP1725" s="202"/>
      <c r="BQ1725" s="202"/>
      <c r="BR1725" s="202"/>
      <c r="BS1725" s="202"/>
      <c r="BT1725" s="202"/>
      <c r="BU1725" s="202"/>
      <c r="BV1725" s="202"/>
      <c r="BW1725" s="202"/>
      <c r="BX1725" s="202"/>
      <c r="BY1725" s="202"/>
      <c r="BZ1725" s="202"/>
      <c r="CA1725" s="202"/>
      <c r="CB1725" s="202"/>
      <c r="CC1725" s="202"/>
      <c r="CD1725" s="202"/>
      <c r="CE1725" s="202"/>
      <c r="CF1725" s="202"/>
      <c r="CG1725" s="202"/>
      <c r="CH1725" s="202"/>
      <c r="CI1725" s="202"/>
      <c r="CJ1725" s="202"/>
      <c r="CK1725" s="202"/>
      <c r="CL1725" s="202"/>
      <c r="CM1725" s="202"/>
      <c r="CN1725" s="202"/>
      <c r="CO1725" s="202"/>
      <c r="CP1725" s="202"/>
      <c r="CQ1725" s="202"/>
      <c r="CR1725" s="202"/>
      <c r="CS1725" s="202"/>
      <c r="CT1725" s="202"/>
      <c r="CU1725" s="202"/>
      <c r="CV1725" s="202"/>
      <c r="CW1725" s="202"/>
      <c r="CX1725" s="202"/>
      <c r="CY1725" s="202"/>
      <c r="CZ1725" s="202"/>
      <c r="DA1725" s="202"/>
      <c r="DB1725" s="202"/>
      <c r="DC1725" s="202"/>
      <c r="DD1725" s="202"/>
      <c r="DE1725" s="202"/>
      <c r="DF1725" s="202"/>
      <c r="DG1725" s="202"/>
      <c r="DH1725" s="202"/>
      <c r="DI1725" s="202"/>
      <c r="DJ1725" s="202"/>
      <c r="DK1725" s="202"/>
      <c r="DL1725" s="202"/>
      <c r="DM1725" s="202"/>
      <c r="DN1725" s="202"/>
      <c r="DO1725" s="202"/>
      <c r="DP1725" s="202"/>
      <c r="DQ1725" s="202"/>
      <c r="DR1725" s="202"/>
      <c r="DS1725" s="202"/>
      <c r="DT1725" s="202"/>
      <c r="DU1725" s="202"/>
      <c r="DV1725" s="202"/>
      <c r="DW1725" s="202"/>
      <c r="DX1725" s="202"/>
      <c r="DY1725" s="202"/>
      <c r="DZ1725" s="202"/>
      <c r="EA1725" s="202"/>
      <c r="EB1725" s="202"/>
      <c r="EC1725" s="202"/>
      <c r="ED1725" s="202"/>
      <c r="EE1725" s="202"/>
      <c r="EF1725" s="202"/>
      <c r="EG1725" s="202"/>
      <c r="EH1725" s="202"/>
      <c r="EI1725" s="202"/>
      <c r="EJ1725" s="202"/>
      <c r="EK1725" s="202"/>
      <c r="EL1725" s="202"/>
      <c r="EM1725" s="202"/>
      <c r="EN1725" s="202"/>
      <c r="EO1725" s="202"/>
      <c r="EP1725" s="202"/>
      <c r="EQ1725" s="202"/>
      <c r="ER1725" s="202"/>
      <c r="ES1725" s="202"/>
      <c r="ET1725" s="202"/>
      <c r="EU1725" s="202"/>
      <c r="EV1725" s="202"/>
      <c r="EW1725" s="202"/>
      <c r="EX1725" s="202"/>
      <c r="EY1725" s="202"/>
      <c r="EZ1725" s="202"/>
      <c r="FA1725" s="202"/>
      <c r="FB1725" s="202"/>
      <c r="FC1725" s="202"/>
      <c r="FD1725" s="202"/>
      <c r="FE1725" s="202"/>
      <c r="FF1725" s="202"/>
      <c r="FG1725" s="202"/>
      <c r="FH1725" s="202"/>
      <c r="FI1725" s="202"/>
      <c r="FJ1725" s="202"/>
      <c r="FK1725" s="202"/>
      <c r="FL1725" s="202"/>
      <c r="FM1725" s="202"/>
      <c r="FN1725" s="202"/>
      <c r="FO1725" s="202"/>
      <c r="FP1725" s="202"/>
      <c r="FQ1725" s="202"/>
      <c r="FR1725" s="202"/>
      <c r="FS1725" s="202"/>
      <c r="FT1725" s="202"/>
      <c r="FU1725" s="202"/>
      <c r="FV1725" s="202"/>
      <c r="FW1725" s="202"/>
      <c r="FX1725" s="202"/>
      <c r="FY1725" s="202"/>
      <c r="FZ1725" s="202"/>
      <c r="GA1725" s="202"/>
      <c r="GB1725" s="202"/>
      <c r="GC1725" s="202"/>
      <c r="GD1725" s="202"/>
      <c r="GE1725" s="202"/>
      <c r="GF1725" s="202"/>
      <c r="GG1725" s="202"/>
      <c r="GH1725" s="202"/>
      <c r="GI1725" s="202"/>
      <c r="GJ1725" s="202"/>
      <c r="GK1725" s="202"/>
      <c r="GL1725" s="202"/>
      <c r="GM1725" s="202"/>
      <c r="GN1725" s="202"/>
      <c r="GO1725" s="202"/>
      <c r="GP1725" s="202"/>
      <c r="GQ1725" s="202"/>
      <c r="GR1725" s="202"/>
      <c r="GS1725" s="202"/>
      <c r="GT1725" s="202"/>
      <c r="GU1725" s="202"/>
      <c r="GV1725" s="202"/>
      <c r="GW1725" s="202"/>
      <c r="GX1725" s="202"/>
      <c r="GY1725" s="202"/>
      <c r="GZ1725" s="202"/>
      <c r="HA1725" s="202"/>
      <c r="HB1725" s="202"/>
      <c r="HC1725" s="202"/>
      <c r="HD1725" s="202"/>
      <c r="HE1725" s="202"/>
      <c r="HF1725" s="202"/>
      <c r="HG1725" s="202"/>
      <c r="HH1725" s="202"/>
      <c r="HI1725" s="202"/>
      <c r="HJ1725" s="202"/>
      <c r="HK1725" s="202"/>
      <c r="HL1725" s="202"/>
      <c r="HM1725" s="202"/>
      <c r="HN1725" s="202"/>
      <c r="HO1725" s="202"/>
      <c r="HP1725" s="202"/>
      <c r="HQ1725" s="202"/>
      <c r="HR1725" s="202"/>
      <c r="HS1725" s="202"/>
      <c r="HT1725" s="202"/>
      <c r="HU1725" s="202"/>
      <c r="HV1725" s="202"/>
      <c r="HW1725" s="202"/>
      <c r="HX1725" s="202"/>
      <c r="HY1725" s="202"/>
      <c r="HZ1725" s="202"/>
      <c r="IA1725" s="202"/>
      <c r="IB1725" s="202"/>
      <c r="IC1725" s="202"/>
      <c r="ID1725" s="202"/>
      <c r="IE1725" s="202"/>
      <c r="IF1725" s="202"/>
      <c r="IG1725" s="202"/>
      <c r="IH1725" s="202"/>
      <c r="II1725" s="202"/>
      <c r="IJ1725" s="202"/>
      <c r="IK1725" s="202"/>
      <c r="IL1725" s="202"/>
      <c r="IM1725" s="202"/>
      <c r="IN1725" s="202"/>
      <c r="IO1725" s="202"/>
      <c r="IP1725" s="202"/>
      <c r="IQ1725" s="202"/>
      <c r="IR1725" s="202"/>
      <c r="IS1725" s="202"/>
      <c r="IT1725" s="202"/>
      <c r="IU1725" s="202"/>
      <c r="IV1725" s="202"/>
      <c r="IW1725" s="202"/>
      <c r="IX1725" s="202"/>
      <c r="IY1725" s="202"/>
      <c r="IZ1725" s="202"/>
      <c r="JA1725" s="202"/>
      <c r="JB1725" s="202"/>
      <c r="JC1725" s="202"/>
      <c r="JD1725" s="202"/>
    </row>
    <row r="1726" spans="1:264" s="686" customFormat="1" x14ac:dyDescent="0.25">
      <c r="A1726" s="641">
        <v>1</v>
      </c>
      <c r="B1726" s="641">
        <v>1</v>
      </c>
      <c r="C1726" s="1205" t="s">
        <v>69</v>
      </c>
      <c r="D1726" s="1205"/>
      <c r="E1726" s="951"/>
      <c r="F1726" s="1575">
        <f t="shared" ref="F1726:R1726" si="1404">F1661</f>
        <v>581</v>
      </c>
      <c r="G1726" s="952">
        <f t="shared" si="1404"/>
        <v>97</v>
      </c>
      <c r="H1726" s="952">
        <f t="shared" si="1404"/>
        <v>5</v>
      </c>
      <c r="I1726" s="952">
        <f t="shared" si="1404"/>
        <v>5.1546391752577314</v>
      </c>
      <c r="J1726" s="3451">
        <f t="shared" ref="J1726" si="1405">J1661</f>
        <v>0</v>
      </c>
      <c r="K1726" s="952">
        <f t="shared" si="1404"/>
        <v>9.3838209982788303</v>
      </c>
      <c r="L1726" s="952">
        <f t="shared" si="1404"/>
        <v>11.2</v>
      </c>
      <c r="M1726" s="952">
        <f t="shared" si="1404"/>
        <v>5452</v>
      </c>
      <c r="N1726" s="952">
        <f t="shared" si="1404"/>
        <v>910</v>
      </c>
      <c r="O1726" s="952">
        <f t="shared" si="1404"/>
        <v>56</v>
      </c>
      <c r="P1726" s="952">
        <f t="shared" si="1404"/>
        <v>6.1538461538461542</v>
      </c>
      <c r="Q1726" s="952">
        <f t="shared" si="1404"/>
        <v>19.305833333333332</v>
      </c>
      <c r="R1726" s="952">
        <f t="shared" si="1404"/>
        <v>17.404066128544915</v>
      </c>
      <c r="S1726" s="1191"/>
      <c r="T1726" s="1191"/>
      <c r="U1726" s="1151"/>
      <c r="V1726" s="1191"/>
      <c r="W1726" s="3025"/>
      <c r="X1726" s="1191"/>
      <c r="Y1726" s="1191"/>
      <c r="Z1726" s="1191"/>
      <c r="AA1726" s="1191"/>
      <c r="AB1726" s="1191"/>
      <c r="AC1726" s="3709"/>
      <c r="AD1726" s="202"/>
      <c r="AE1726" s="202"/>
      <c r="AF1726" s="202"/>
      <c r="AG1726" s="202"/>
      <c r="AH1726" s="202"/>
      <c r="AI1726" s="202"/>
      <c r="AJ1726" s="202"/>
      <c r="AK1726" s="202"/>
      <c r="AL1726" s="202"/>
      <c r="AM1726" s="202"/>
      <c r="AN1726" s="202"/>
      <c r="AO1726" s="202"/>
      <c r="AP1726" s="202"/>
      <c r="AQ1726" s="202"/>
      <c r="AR1726" s="202"/>
      <c r="AS1726" s="202"/>
      <c r="AT1726" s="202"/>
      <c r="AU1726" s="202"/>
      <c r="AV1726" s="202"/>
      <c r="AW1726" s="202"/>
      <c r="AX1726" s="202"/>
      <c r="AY1726" s="202"/>
      <c r="AZ1726" s="202"/>
      <c r="BA1726" s="202"/>
      <c r="BB1726" s="202"/>
      <c r="BC1726" s="202"/>
      <c r="BD1726" s="202"/>
      <c r="BE1726" s="202"/>
      <c r="BF1726" s="202"/>
      <c r="BG1726" s="202"/>
      <c r="BH1726" s="202"/>
      <c r="BI1726" s="202"/>
      <c r="BJ1726" s="202"/>
      <c r="BK1726" s="202"/>
      <c r="BL1726" s="202"/>
      <c r="BM1726" s="202"/>
      <c r="BN1726" s="202"/>
      <c r="BO1726" s="202"/>
      <c r="BP1726" s="202"/>
      <c r="BQ1726" s="202"/>
      <c r="BR1726" s="202"/>
      <c r="BS1726" s="202"/>
      <c r="BT1726" s="202"/>
      <c r="BU1726" s="202"/>
      <c r="BV1726" s="202"/>
      <c r="BW1726" s="202"/>
      <c r="BX1726" s="202"/>
      <c r="BY1726" s="202"/>
      <c r="BZ1726" s="202"/>
      <c r="CA1726" s="202"/>
      <c r="CB1726" s="202"/>
      <c r="CC1726" s="202"/>
      <c r="CD1726" s="202"/>
      <c r="CE1726" s="202"/>
      <c r="CF1726" s="202"/>
      <c r="CG1726" s="202"/>
      <c r="CH1726" s="202"/>
      <c r="CI1726" s="202"/>
      <c r="CJ1726" s="202"/>
      <c r="CK1726" s="202"/>
      <c r="CL1726" s="202"/>
      <c r="CM1726" s="202"/>
      <c r="CN1726" s="202"/>
      <c r="CO1726" s="202"/>
      <c r="CP1726" s="202"/>
      <c r="CQ1726" s="202"/>
      <c r="CR1726" s="202"/>
      <c r="CS1726" s="202"/>
      <c r="CT1726" s="202"/>
      <c r="CU1726" s="202"/>
      <c r="CV1726" s="202"/>
      <c r="CW1726" s="202"/>
      <c r="CX1726" s="202"/>
      <c r="CY1726" s="202"/>
      <c r="CZ1726" s="202"/>
      <c r="DA1726" s="202"/>
      <c r="DB1726" s="202"/>
      <c r="DC1726" s="202"/>
      <c r="DD1726" s="202"/>
      <c r="DE1726" s="202"/>
      <c r="DF1726" s="202"/>
      <c r="DG1726" s="202"/>
      <c r="DH1726" s="202"/>
      <c r="DI1726" s="202"/>
      <c r="DJ1726" s="202"/>
      <c r="DK1726" s="202"/>
      <c r="DL1726" s="202"/>
      <c r="DM1726" s="202"/>
      <c r="DN1726" s="202"/>
      <c r="DO1726" s="202"/>
      <c r="DP1726" s="202"/>
      <c r="DQ1726" s="202"/>
      <c r="DR1726" s="202"/>
      <c r="DS1726" s="202"/>
      <c r="DT1726" s="202"/>
      <c r="DU1726" s="202"/>
      <c r="DV1726" s="202"/>
      <c r="DW1726" s="202"/>
      <c r="DX1726" s="202"/>
      <c r="DY1726" s="202"/>
      <c r="DZ1726" s="202"/>
      <c r="EA1726" s="202"/>
      <c r="EB1726" s="202"/>
      <c r="EC1726" s="202"/>
      <c r="ED1726" s="202"/>
      <c r="EE1726" s="202"/>
      <c r="EF1726" s="202"/>
      <c r="EG1726" s="202"/>
      <c r="EH1726" s="202"/>
      <c r="EI1726" s="202"/>
      <c r="EJ1726" s="202"/>
      <c r="EK1726" s="202"/>
      <c r="EL1726" s="202"/>
      <c r="EM1726" s="202"/>
      <c r="EN1726" s="202"/>
      <c r="EO1726" s="202"/>
      <c r="EP1726" s="202"/>
      <c r="EQ1726" s="202"/>
      <c r="ER1726" s="202"/>
      <c r="ES1726" s="202"/>
      <c r="ET1726" s="202"/>
      <c r="EU1726" s="202"/>
      <c r="EV1726" s="202"/>
      <c r="EW1726" s="202"/>
      <c r="EX1726" s="202"/>
      <c r="EY1726" s="202"/>
      <c r="EZ1726" s="202"/>
      <c r="FA1726" s="202"/>
      <c r="FB1726" s="202"/>
      <c r="FC1726" s="202"/>
      <c r="FD1726" s="202"/>
      <c r="FE1726" s="202"/>
      <c r="FF1726" s="202"/>
      <c r="FG1726" s="202"/>
      <c r="FH1726" s="202"/>
      <c r="FI1726" s="202"/>
      <c r="FJ1726" s="202"/>
      <c r="FK1726" s="202"/>
      <c r="FL1726" s="202"/>
      <c r="FM1726" s="202"/>
      <c r="FN1726" s="202"/>
      <c r="FO1726" s="202"/>
      <c r="FP1726" s="202"/>
      <c r="FQ1726" s="202"/>
      <c r="FR1726" s="202"/>
      <c r="FS1726" s="202"/>
      <c r="FT1726" s="202"/>
      <c r="FU1726" s="202"/>
      <c r="FV1726" s="202"/>
      <c r="FW1726" s="202"/>
      <c r="FX1726" s="202"/>
      <c r="FY1726" s="202"/>
      <c r="FZ1726" s="202"/>
      <c r="GA1726" s="202"/>
      <c r="GB1726" s="202"/>
      <c r="GC1726" s="202"/>
      <c r="GD1726" s="202"/>
      <c r="GE1726" s="202"/>
      <c r="GF1726" s="202"/>
      <c r="GG1726" s="202"/>
      <c r="GH1726" s="202"/>
      <c r="GI1726" s="202"/>
      <c r="GJ1726" s="202"/>
      <c r="GK1726" s="202"/>
      <c r="GL1726" s="202"/>
      <c r="GM1726" s="202"/>
      <c r="GN1726" s="202"/>
      <c r="GO1726" s="202"/>
      <c r="GP1726" s="202"/>
      <c r="GQ1726" s="202"/>
      <c r="GR1726" s="202"/>
      <c r="GS1726" s="202"/>
      <c r="GT1726" s="202"/>
      <c r="GU1726" s="202"/>
      <c r="GV1726" s="202"/>
      <c r="GW1726" s="202"/>
      <c r="GX1726" s="202"/>
      <c r="GY1726" s="202"/>
      <c r="GZ1726" s="202"/>
      <c r="HA1726" s="202"/>
      <c r="HB1726" s="202"/>
      <c r="HC1726" s="202"/>
      <c r="HD1726" s="202"/>
      <c r="HE1726" s="202"/>
      <c r="HF1726" s="202"/>
      <c r="HG1726" s="202"/>
      <c r="HH1726" s="202"/>
      <c r="HI1726" s="202"/>
      <c r="HJ1726" s="202"/>
      <c r="HK1726" s="202"/>
      <c r="HL1726" s="202"/>
      <c r="HM1726" s="202"/>
      <c r="HN1726" s="202"/>
      <c r="HO1726" s="202"/>
      <c r="HP1726" s="202"/>
      <c r="HQ1726" s="202"/>
      <c r="HR1726" s="202"/>
      <c r="HS1726" s="202"/>
      <c r="HT1726" s="202"/>
      <c r="HU1726" s="202"/>
      <c r="HV1726" s="202"/>
      <c r="HW1726" s="202"/>
      <c r="HX1726" s="202"/>
      <c r="HY1726" s="202"/>
      <c r="HZ1726" s="202"/>
      <c r="IA1726" s="202"/>
      <c r="IB1726" s="202"/>
      <c r="IC1726" s="202"/>
      <c r="ID1726" s="202"/>
      <c r="IE1726" s="202"/>
      <c r="IF1726" s="202"/>
      <c r="IG1726" s="202"/>
      <c r="IH1726" s="202"/>
      <c r="II1726" s="202"/>
      <c r="IJ1726" s="202"/>
      <c r="IK1726" s="202"/>
      <c r="IL1726" s="202"/>
      <c r="IM1726" s="202"/>
      <c r="IN1726" s="202"/>
      <c r="IO1726" s="202"/>
      <c r="IP1726" s="202"/>
      <c r="IQ1726" s="202"/>
      <c r="IR1726" s="202"/>
      <c r="IS1726" s="202"/>
      <c r="IT1726" s="202"/>
      <c r="IU1726" s="202"/>
      <c r="IV1726" s="202"/>
      <c r="IW1726" s="202"/>
      <c r="IX1726" s="202"/>
      <c r="IY1726" s="202"/>
      <c r="IZ1726" s="202"/>
      <c r="JA1726" s="202"/>
      <c r="JB1726" s="202"/>
      <c r="JC1726" s="202"/>
      <c r="JD1726" s="202"/>
    </row>
    <row r="1727" spans="1:264" s="686" customFormat="1" x14ac:dyDescent="0.25">
      <c r="A1727" s="641">
        <v>1</v>
      </c>
      <c r="B1727" s="641">
        <v>1</v>
      </c>
      <c r="C1727" s="1097" t="s">
        <v>16</v>
      </c>
      <c r="D1727" s="1097"/>
      <c r="E1727" s="951"/>
      <c r="F1727" s="1575">
        <f t="shared" ref="F1727:R1727" si="1406">F1664</f>
        <v>607</v>
      </c>
      <c r="G1727" s="952">
        <f t="shared" si="1406"/>
        <v>101</v>
      </c>
      <c r="H1727" s="952">
        <f t="shared" si="1406"/>
        <v>18</v>
      </c>
      <c r="I1727" s="952">
        <f t="shared" si="1406"/>
        <v>17.82178217821782</v>
      </c>
      <c r="J1727" s="3451">
        <f t="shared" ref="J1727" si="1407">J1664</f>
        <v>10</v>
      </c>
      <c r="K1727" s="952">
        <f t="shared" si="1406"/>
        <v>8</v>
      </c>
      <c r="L1727" s="952">
        <f t="shared" si="1406"/>
        <v>9.0555555555555554</v>
      </c>
      <c r="M1727" s="952">
        <f t="shared" si="1406"/>
        <v>4856</v>
      </c>
      <c r="N1727" s="952">
        <f t="shared" si="1406"/>
        <v>809</v>
      </c>
      <c r="O1727" s="952">
        <f t="shared" si="1406"/>
        <v>163</v>
      </c>
      <c r="P1727" s="952">
        <f t="shared" si="1406"/>
        <v>20.148331273176762</v>
      </c>
      <c r="Q1727" s="952">
        <f t="shared" si="1406"/>
        <v>20.233333333333334</v>
      </c>
      <c r="R1727" s="952">
        <f t="shared" si="1406"/>
        <v>48.336079077429979</v>
      </c>
      <c r="S1727" s="1191"/>
      <c r="T1727" s="1191"/>
      <c r="U1727" s="1151"/>
      <c r="V1727" s="1191"/>
      <c r="W1727" s="3025"/>
      <c r="X1727" s="1191"/>
      <c r="Y1727" s="1191"/>
      <c r="Z1727" s="1984"/>
      <c r="AA1727" s="1984"/>
      <c r="AB1727" s="1191"/>
      <c r="AC1727" s="3709"/>
      <c r="AD1727" s="202"/>
      <c r="AE1727" s="202"/>
      <c r="AF1727" s="202"/>
      <c r="AG1727" s="202"/>
      <c r="AH1727" s="202"/>
      <c r="AI1727" s="202"/>
      <c r="AJ1727" s="202"/>
      <c r="AK1727" s="202"/>
      <c r="AL1727" s="202"/>
      <c r="AM1727" s="202"/>
      <c r="AN1727" s="202"/>
      <c r="AO1727" s="202"/>
      <c r="AP1727" s="202"/>
      <c r="AQ1727" s="202"/>
      <c r="AR1727" s="202"/>
      <c r="AS1727" s="202"/>
      <c r="AT1727" s="202"/>
      <c r="AU1727" s="202"/>
      <c r="AV1727" s="202"/>
      <c r="AW1727" s="202"/>
      <c r="AX1727" s="202"/>
      <c r="AY1727" s="202"/>
      <c r="AZ1727" s="202"/>
      <c r="BA1727" s="202"/>
      <c r="BB1727" s="202"/>
      <c r="BC1727" s="202"/>
      <c r="BD1727" s="202"/>
      <c r="BE1727" s="202"/>
      <c r="BF1727" s="202"/>
      <c r="BG1727" s="202"/>
      <c r="BH1727" s="202"/>
      <c r="BI1727" s="202"/>
      <c r="BJ1727" s="202"/>
      <c r="BK1727" s="202"/>
      <c r="BL1727" s="202"/>
      <c r="BM1727" s="202"/>
      <c r="BN1727" s="202"/>
      <c r="BO1727" s="202"/>
      <c r="BP1727" s="202"/>
      <c r="BQ1727" s="202"/>
      <c r="BR1727" s="202"/>
      <c r="BS1727" s="202"/>
      <c r="BT1727" s="202"/>
      <c r="BU1727" s="202"/>
      <c r="BV1727" s="202"/>
      <c r="BW1727" s="202"/>
      <c r="BX1727" s="202"/>
      <c r="BY1727" s="202"/>
      <c r="BZ1727" s="202"/>
      <c r="CA1727" s="202"/>
      <c r="CB1727" s="202"/>
      <c r="CC1727" s="202"/>
      <c r="CD1727" s="202"/>
      <c r="CE1727" s="202"/>
      <c r="CF1727" s="202"/>
      <c r="CG1727" s="202"/>
      <c r="CH1727" s="202"/>
      <c r="CI1727" s="202"/>
      <c r="CJ1727" s="202"/>
      <c r="CK1727" s="202"/>
      <c r="CL1727" s="202"/>
      <c r="CM1727" s="202"/>
      <c r="CN1727" s="202"/>
      <c r="CO1727" s="202"/>
      <c r="CP1727" s="202"/>
      <c r="CQ1727" s="202"/>
      <c r="CR1727" s="202"/>
      <c r="CS1727" s="202"/>
      <c r="CT1727" s="202"/>
      <c r="CU1727" s="202"/>
      <c r="CV1727" s="202"/>
      <c r="CW1727" s="202"/>
      <c r="CX1727" s="202"/>
      <c r="CY1727" s="202"/>
      <c r="CZ1727" s="202"/>
      <c r="DA1727" s="202"/>
      <c r="DB1727" s="202"/>
      <c r="DC1727" s="202"/>
      <c r="DD1727" s="202"/>
      <c r="DE1727" s="202"/>
      <c r="DF1727" s="202"/>
      <c r="DG1727" s="202"/>
      <c r="DH1727" s="202"/>
      <c r="DI1727" s="202"/>
      <c r="DJ1727" s="202"/>
      <c r="DK1727" s="202"/>
      <c r="DL1727" s="202"/>
      <c r="DM1727" s="202"/>
      <c r="DN1727" s="202"/>
      <c r="DO1727" s="202"/>
      <c r="DP1727" s="202"/>
      <c r="DQ1727" s="202"/>
      <c r="DR1727" s="202"/>
      <c r="DS1727" s="202"/>
      <c r="DT1727" s="202"/>
      <c r="DU1727" s="202"/>
      <c r="DV1727" s="202"/>
      <c r="DW1727" s="202"/>
      <c r="DX1727" s="202"/>
      <c r="DY1727" s="202"/>
      <c r="DZ1727" s="202"/>
      <c r="EA1727" s="202"/>
      <c r="EB1727" s="202"/>
      <c r="EC1727" s="202"/>
      <c r="ED1727" s="202"/>
      <c r="EE1727" s="202"/>
      <c r="EF1727" s="202"/>
      <c r="EG1727" s="202"/>
      <c r="EH1727" s="202"/>
      <c r="EI1727" s="202"/>
      <c r="EJ1727" s="202"/>
      <c r="EK1727" s="202"/>
      <c r="EL1727" s="202"/>
      <c r="EM1727" s="202"/>
      <c r="EN1727" s="202"/>
      <c r="EO1727" s="202"/>
      <c r="EP1727" s="202"/>
      <c r="EQ1727" s="202"/>
      <c r="ER1727" s="202"/>
      <c r="ES1727" s="202"/>
      <c r="ET1727" s="202"/>
      <c r="EU1727" s="202"/>
      <c r="EV1727" s="202"/>
      <c r="EW1727" s="202"/>
      <c r="EX1727" s="202"/>
      <c r="EY1727" s="202"/>
      <c r="EZ1727" s="202"/>
      <c r="FA1727" s="202"/>
      <c r="FB1727" s="202"/>
      <c r="FC1727" s="202"/>
      <c r="FD1727" s="202"/>
      <c r="FE1727" s="202"/>
      <c r="FF1727" s="202"/>
      <c r="FG1727" s="202"/>
      <c r="FH1727" s="202"/>
      <c r="FI1727" s="202"/>
      <c r="FJ1727" s="202"/>
      <c r="FK1727" s="202"/>
      <c r="FL1727" s="202"/>
      <c r="FM1727" s="202"/>
      <c r="FN1727" s="202"/>
      <c r="FO1727" s="202"/>
      <c r="FP1727" s="202"/>
      <c r="FQ1727" s="202"/>
      <c r="FR1727" s="202"/>
      <c r="FS1727" s="202"/>
      <c r="FT1727" s="202"/>
      <c r="FU1727" s="202"/>
      <c r="FV1727" s="202"/>
      <c r="FW1727" s="202"/>
      <c r="FX1727" s="202"/>
      <c r="FY1727" s="202"/>
      <c r="FZ1727" s="202"/>
      <c r="GA1727" s="202"/>
      <c r="GB1727" s="202"/>
      <c r="GC1727" s="202"/>
      <c r="GD1727" s="202"/>
      <c r="GE1727" s="202"/>
      <c r="GF1727" s="202"/>
      <c r="GG1727" s="202"/>
      <c r="GH1727" s="202"/>
      <c r="GI1727" s="202"/>
      <c r="GJ1727" s="202"/>
      <c r="GK1727" s="202"/>
      <c r="GL1727" s="202"/>
      <c r="GM1727" s="202"/>
      <c r="GN1727" s="202"/>
      <c r="GO1727" s="202"/>
      <c r="GP1727" s="202"/>
      <c r="GQ1727" s="202"/>
      <c r="GR1727" s="202"/>
      <c r="GS1727" s="202"/>
      <c r="GT1727" s="202"/>
      <c r="GU1727" s="202"/>
      <c r="GV1727" s="202"/>
      <c r="GW1727" s="202"/>
      <c r="GX1727" s="202"/>
      <c r="GY1727" s="202"/>
      <c r="GZ1727" s="202"/>
      <c r="HA1727" s="202"/>
      <c r="HB1727" s="202"/>
      <c r="HC1727" s="202"/>
      <c r="HD1727" s="202"/>
      <c r="HE1727" s="202"/>
      <c r="HF1727" s="202"/>
      <c r="HG1727" s="202"/>
      <c r="HH1727" s="202"/>
      <c r="HI1727" s="202"/>
      <c r="HJ1727" s="202"/>
      <c r="HK1727" s="202"/>
      <c r="HL1727" s="202"/>
      <c r="HM1727" s="202"/>
      <c r="HN1727" s="202"/>
      <c r="HO1727" s="202"/>
      <c r="HP1727" s="202"/>
      <c r="HQ1727" s="202"/>
      <c r="HR1727" s="202"/>
      <c r="HS1727" s="202"/>
      <c r="HT1727" s="202"/>
      <c r="HU1727" s="202"/>
      <c r="HV1727" s="202"/>
      <c r="HW1727" s="202"/>
      <c r="HX1727" s="202"/>
      <c r="HY1727" s="202"/>
      <c r="HZ1727" s="202"/>
      <c r="IA1727" s="202"/>
      <c r="IB1727" s="202"/>
      <c r="IC1727" s="202"/>
      <c r="ID1727" s="202"/>
      <c r="IE1727" s="202"/>
      <c r="IF1727" s="202"/>
      <c r="IG1727" s="202"/>
      <c r="IH1727" s="202"/>
      <c r="II1727" s="202"/>
      <c r="IJ1727" s="202"/>
      <c r="IK1727" s="202"/>
      <c r="IL1727" s="202"/>
      <c r="IM1727" s="202"/>
      <c r="IN1727" s="202"/>
      <c r="IO1727" s="202"/>
      <c r="IP1727" s="202"/>
      <c r="IQ1727" s="202"/>
      <c r="IR1727" s="202"/>
      <c r="IS1727" s="202"/>
      <c r="IT1727" s="202"/>
      <c r="IU1727" s="202"/>
      <c r="IV1727" s="202"/>
      <c r="IW1727" s="202"/>
      <c r="IX1727" s="202"/>
      <c r="IY1727" s="202"/>
      <c r="IZ1727" s="202"/>
      <c r="JA1727" s="202"/>
      <c r="JB1727" s="202"/>
      <c r="JC1727" s="202"/>
      <c r="JD1727" s="202"/>
    </row>
    <row r="1728" spans="1:264" s="686" customFormat="1" ht="29.25" x14ac:dyDescent="0.25">
      <c r="A1728" s="641">
        <v>1</v>
      </c>
      <c r="B1728" s="641">
        <v>1</v>
      </c>
      <c r="C1728" s="974" t="s">
        <v>144</v>
      </c>
      <c r="D1728" s="974"/>
      <c r="E1728" s="1021"/>
      <c r="F1728" s="1177">
        <f t="shared" ref="F1728:H1733" si="1408">F1665</f>
        <v>1188</v>
      </c>
      <c r="G1728" s="1022">
        <f t="shared" si="1408"/>
        <v>198</v>
      </c>
      <c r="H1728" s="1022">
        <f t="shared" si="1408"/>
        <v>23</v>
      </c>
      <c r="I1728" s="1070">
        <f t="shared" ref="I1728:I1733" si="1409">H1728/G1728*100</f>
        <v>11.616161616161616</v>
      </c>
      <c r="J1728" s="3442">
        <f t="shared" ref="J1728" si="1410">J1665</f>
        <v>10</v>
      </c>
      <c r="K1728" s="950">
        <f>M1728/F1728</f>
        <v>8.6767676767676765</v>
      </c>
      <c r="L1728" s="950">
        <f>O1728/H1728</f>
        <v>9.5217391304347831</v>
      </c>
      <c r="M1728" s="1022">
        <f>M1665</f>
        <v>10308</v>
      </c>
      <c r="N1728" s="1022">
        <f>N1665</f>
        <v>1719</v>
      </c>
      <c r="O1728" s="1022">
        <f>O1665</f>
        <v>219</v>
      </c>
      <c r="P1728" s="952">
        <f>P1665</f>
        <v>12.739965095986038</v>
      </c>
      <c r="Q1728" s="1022">
        <f>Q1665</f>
        <v>39.539166666666667</v>
      </c>
      <c r="R1728" s="948">
        <f>O1728/$C$3*12/Q1728</f>
        <v>33.232870360612893</v>
      </c>
      <c r="S1728" s="1151">
        <f t="shared" ref="S1728:Y1728" si="1411">S1665</f>
        <v>24130.790207999995</v>
      </c>
      <c r="T1728" s="1151">
        <f t="shared" ref="T1728" si="1412">T1665</f>
        <v>24130.790207999995</v>
      </c>
      <c r="U1728" s="1151">
        <f t="shared" si="1411"/>
        <v>4021.7983679999993</v>
      </c>
      <c r="V1728" s="1151">
        <f t="shared" si="1411"/>
        <v>475.20747000000011</v>
      </c>
      <c r="W1728" s="3023">
        <f t="shared" si="1411"/>
        <v>0</v>
      </c>
      <c r="X1728" s="1151">
        <f t="shared" si="1411"/>
        <v>0</v>
      </c>
      <c r="Y1728" s="1151">
        <f t="shared" si="1411"/>
        <v>-3546.590897999999</v>
      </c>
      <c r="Z1728" s="1151"/>
      <c r="AA1728" s="1151">
        <f>AA1665</f>
        <v>0</v>
      </c>
      <c r="AB1728" s="1151">
        <f>AB1665</f>
        <v>475.20747000000011</v>
      </c>
      <c r="AC1728" s="3709">
        <f>AC1665</f>
        <v>206.31710999999999</v>
      </c>
      <c r="AD1728" s="202"/>
      <c r="AE1728" s="202"/>
      <c r="AF1728" s="202"/>
      <c r="AG1728" s="202"/>
      <c r="AH1728" s="202"/>
      <c r="AI1728" s="202"/>
      <c r="AJ1728" s="202"/>
      <c r="AK1728" s="202"/>
      <c r="AL1728" s="202"/>
      <c r="AM1728" s="202"/>
      <c r="AN1728" s="202"/>
      <c r="AO1728" s="202"/>
      <c r="AP1728" s="202"/>
      <c r="AQ1728" s="202"/>
      <c r="AR1728" s="202"/>
      <c r="AS1728" s="202"/>
      <c r="AT1728" s="202"/>
      <c r="AU1728" s="202"/>
      <c r="AV1728" s="202"/>
      <c r="AW1728" s="202"/>
      <c r="AX1728" s="202"/>
      <c r="AY1728" s="202"/>
      <c r="AZ1728" s="202"/>
      <c r="BA1728" s="202"/>
      <c r="BB1728" s="202"/>
      <c r="BC1728" s="202"/>
      <c r="BD1728" s="202"/>
      <c r="BE1728" s="202"/>
      <c r="BF1728" s="202"/>
      <c r="BG1728" s="202"/>
      <c r="BH1728" s="202"/>
      <c r="BI1728" s="202"/>
      <c r="BJ1728" s="202"/>
      <c r="BK1728" s="202"/>
      <c r="BL1728" s="202"/>
      <c r="BM1728" s="202"/>
      <c r="BN1728" s="202"/>
      <c r="BO1728" s="202"/>
      <c r="BP1728" s="202"/>
      <c r="BQ1728" s="202"/>
      <c r="BR1728" s="202"/>
      <c r="BS1728" s="202"/>
      <c r="BT1728" s="202"/>
      <c r="BU1728" s="202"/>
      <c r="BV1728" s="202"/>
      <c r="BW1728" s="202"/>
      <c r="BX1728" s="202"/>
      <c r="BY1728" s="202"/>
      <c r="BZ1728" s="202"/>
      <c r="CA1728" s="202"/>
      <c r="CB1728" s="202"/>
      <c r="CC1728" s="202"/>
      <c r="CD1728" s="202"/>
      <c r="CE1728" s="202"/>
      <c r="CF1728" s="202"/>
      <c r="CG1728" s="202"/>
      <c r="CH1728" s="202"/>
      <c r="CI1728" s="202"/>
      <c r="CJ1728" s="202"/>
      <c r="CK1728" s="202"/>
      <c r="CL1728" s="202"/>
      <c r="CM1728" s="202"/>
      <c r="CN1728" s="202"/>
      <c r="CO1728" s="202"/>
      <c r="CP1728" s="202"/>
      <c r="CQ1728" s="202"/>
      <c r="CR1728" s="202"/>
      <c r="CS1728" s="202"/>
      <c r="CT1728" s="202"/>
      <c r="CU1728" s="202"/>
      <c r="CV1728" s="202"/>
      <c r="CW1728" s="202"/>
      <c r="CX1728" s="202"/>
      <c r="CY1728" s="202"/>
      <c r="CZ1728" s="202"/>
      <c r="DA1728" s="202"/>
      <c r="DB1728" s="202"/>
      <c r="DC1728" s="202"/>
      <c r="DD1728" s="202"/>
      <c r="DE1728" s="202"/>
      <c r="DF1728" s="202"/>
      <c r="DG1728" s="202"/>
      <c r="DH1728" s="202"/>
      <c r="DI1728" s="202"/>
      <c r="DJ1728" s="202"/>
      <c r="DK1728" s="202"/>
      <c r="DL1728" s="202"/>
      <c r="DM1728" s="202"/>
      <c r="DN1728" s="202"/>
      <c r="DO1728" s="202"/>
      <c r="DP1728" s="202"/>
      <c r="DQ1728" s="202"/>
      <c r="DR1728" s="202"/>
      <c r="DS1728" s="202"/>
      <c r="DT1728" s="202"/>
      <c r="DU1728" s="202"/>
      <c r="DV1728" s="202"/>
      <c r="DW1728" s="202"/>
      <c r="DX1728" s="202"/>
      <c r="DY1728" s="202"/>
      <c r="DZ1728" s="202"/>
      <c r="EA1728" s="202"/>
      <c r="EB1728" s="202"/>
      <c r="EC1728" s="202"/>
      <c r="ED1728" s="202"/>
      <c r="EE1728" s="202"/>
      <c r="EF1728" s="202"/>
      <c r="EG1728" s="202"/>
      <c r="EH1728" s="202"/>
      <c r="EI1728" s="202"/>
      <c r="EJ1728" s="202"/>
      <c r="EK1728" s="202"/>
      <c r="EL1728" s="202"/>
      <c r="EM1728" s="202"/>
      <c r="EN1728" s="202"/>
      <c r="EO1728" s="202"/>
      <c r="EP1728" s="202"/>
      <c r="EQ1728" s="202"/>
      <c r="ER1728" s="202"/>
      <c r="ES1728" s="202"/>
      <c r="ET1728" s="202"/>
      <c r="EU1728" s="202"/>
      <c r="EV1728" s="202"/>
      <c r="EW1728" s="202"/>
      <c r="EX1728" s="202"/>
      <c r="EY1728" s="202"/>
      <c r="EZ1728" s="202"/>
      <c r="FA1728" s="202"/>
      <c r="FB1728" s="202"/>
      <c r="FC1728" s="202"/>
      <c r="FD1728" s="202"/>
      <c r="FE1728" s="202"/>
      <c r="FF1728" s="202"/>
      <c r="FG1728" s="202"/>
      <c r="FH1728" s="202"/>
      <c r="FI1728" s="202"/>
      <c r="FJ1728" s="202"/>
      <c r="FK1728" s="202"/>
      <c r="FL1728" s="202"/>
      <c r="FM1728" s="202"/>
      <c r="FN1728" s="202"/>
      <c r="FO1728" s="202"/>
      <c r="FP1728" s="202"/>
      <c r="FQ1728" s="202"/>
      <c r="FR1728" s="202"/>
      <c r="FS1728" s="202"/>
      <c r="FT1728" s="202"/>
      <c r="FU1728" s="202"/>
      <c r="FV1728" s="202"/>
      <c r="FW1728" s="202"/>
      <c r="FX1728" s="202"/>
      <c r="FY1728" s="202"/>
      <c r="FZ1728" s="202"/>
      <c r="GA1728" s="202"/>
      <c r="GB1728" s="202"/>
      <c r="GC1728" s="202"/>
      <c r="GD1728" s="202"/>
      <c r="GE1728" s="202"/>
      <c r="GF1728" s="202"/>
      <c r="GG1728" s="202"/>
      <c r="GH1728" s="202"/>
      <c r="GI1728" s="202"/>
      <c r="GJ1728" s="202"/>
      <c r="GK1728" s="202"/>
      <c r="GL1728" s="202"/>
      <c r="GM1728" s="202"/>
      <c r="GN1728" s="202"/>
      <c r="GO1728" s="202"/>
      <c r="GP1728" s="202"/>
      <c r="GQ1728" s="202"/>
      <c r="GR1728" s="202"/>
      <c r="GS1728" s="202"/>
      <c r="GT1728" s="202"/>
      <c r="GU1728" s="202"/>
      <c r="GV1728" s="202"/>
      <c r="GW1728" s="202"/>
      <c r="GX1728" s="202"/>
      <c r="GY1728" s="202"/>
      <c r="GZ1728" s="202"/>
      <c r="HA1728" s="202"/>
      <c r="HB1728" s="202"/>
      <c r="HC1728" s="202"/>
      <c r="HD1728" s="202"/>
      <c r="HE1728" s="202"/>
      <c r="HF1728" s="202"/>
      <c r="HG1728" s="202"/>
      <c r="HH1728" s="202"/>
      <c r="HI1728" s="202"/>
      <c r="HJ1728" s="202"/>
      <c r="HK1728" s="202"/>
      <c r="HL1728" s="202"/>
      <c r="HM1728" s="202"/>
      <c r="HN1728" s="202"/>
      <c r="HO1728" s="202"/>
      <c r="HP1728" s="202"/>
      <c r="HQ1728" s="202"/>
      <c r="HR1728" s="202"/>
      <c r="HS1728" s="202"/>
      <c r="HT1728" s="202"/>
      <c r="HU1728" s="202"/>
      <c r="HV1728" s="202"/>
      <c r="HW1728" s="202"/>
      <c r="HX1728" s="202"/>
      <c r="HY1728" s="202"/>
      <c r="HZ1728" s="202"/>
      <c r="IA1728" s="202"/>
      <c r="IB1728" s="202"/>
      <c r="IC1728" s="202"/>
      <c r="ID1728" s="202"/>
      <c r="IE1728" s="202"/>
      <c r="IF1728" s="202"/>
      <c r="IG1728" s="202"/>
      <c r="IH1728" s="202"/>
      <c r="II1728" s="202"/>
      <c r="IJ1728" s="202"/>
      <c r="IK1728" s="202"/>
      <c r="IL1728" s="202"/>
      <c r="IM1728" s="202"/>
      <c r="IN1728" s="202"/>
      <c r="IO1728" s="202"/>
      <c r="IP1728" s="202"/>
      <c r="IQ1728" s="202"/>
      <c r="IR1728" s="202"/>
      <c r="IS1728" s="202"/>
      <c r="IT1728" s="202"/>
      <c r="IU1728" s="202"/>
      <c r="IV1728" s="202"/>
      <c r="IW1728" s="202"/>
      <c r="IX1728" s="202"/>
      <c r="IY1728" s="202"/>
      <c r="IZ1728" s="202"/>
      <c r="JA1728" s="202"/>
      <c r="JB1728" s="202"/>
      <c r="JC1728" s="202"/>
      <c r="JD1728" s="202"/>
    </row>
    <row r="1729" spans="1:264" s="686" customFormat="1" x14ac:dyDescent="0.25">
      <c r="A1729" s="641">
        <v>1</v>
      </c>
      <c r="B1729" s="641">
        <v>1</v>
      </c>
      <c r="C1729" s="967" t="s">
        <v>261</v>
      </c>
      <c r="D1729" s="967"/>
      <c r="E1729" s="951"/>
      <c r="F1729" s="1177">
        <f t="shared" si="1408"/>
        <v>9800</v>
      </c>
      <c r="G1729" s="1022">
        <f t="shared" si="1408"/>
        <v>1633</v>
      </c>
      <c r="H1729" s="1022">
        <f t="shared" si="1408"/>
        <v>1421</v>
      </c>
      <c r="I1729" s="1070">
        <f t="shared" si="1409"/>
        <v>87.017758726270671</v>
      </c>
      <c r="J1729" s="3442">
        <f t="shared" ref="J1729" si="1413">J1666</f>
        <v>555</v>
      </c>
      <c r="K1729" s="1152"/>
      <c r="L1729" s="1152"/>
      <c r="M1729" s="1153"/>
      <c r="N1729" s="1153"/>
      <c r="O1729" s="1153"/>
      <c r="P1729" s="1153"/>
      <c r="Q1729" s="1153"/>
      <c r="R1729" s="1153"/>
      <c r="S1729" s="1191"/>
      <c r="T1729" s="1191"/>
      <c r="U1729" s="1151"/>
      <c r="V1729" s="1151"/>
      <c r="W1729" s="3023"/>
      <c r="X1729" s="1151"/>
      <c r="Y1729" s="1151"/>
      <c r="Z1729" s="1151"/>
      <c r="AA1729" s="1151"/>
      <c r="AB1729" s="1151"/>
      <c r="AC1729" s="3709"/>
      <c r="AD1729" s="202"/>
      <c r="AE1729" s="202"/>
      <c r="AF1729" s="202"/>
      <c r="AG1729" s="202"/>
      <c r="AH1729" s="202"/>
      <c r="AI1729" s="202"/>
      <c r="AJ1729" s="202"/>
      <c r="AK1729" s="202"/>
      <c r="AL1729" s="202"/>
      <c r="AM1729" s="202"/>
      <c r="AN1729" s="202"/>
      <c r="AO1729" s="202"/>
      <c r="AP1729" s="202"/>
      <c r="AQ1729" s="202"/>
      <c r="AR1729" s="202"/>
      <c r="AS1729" s="202"/>
      <c r="AT1729" s="202"/>
      <c r="AU1729" s="202"/>
      <c r="AV1729" s="202"/>
      <c r="AW1729" s="202"/>
      <c r="AX1729" s="202"/>
      <c r="AY1729" s="202"/>
      <c r="AZ1729" s="202"/>
      <c r="BA1729" s="202"/>
      <c r="BB1729" s="202"/>
      <c r="BC1729" s="202"/>
      <c r="BD1729" s="202"/>
      <c r="BE1729" s="202"/>
      <c r="BF1729" s="202"/>
      <c r="BG1729" s="202"/>
      <c r="BH1729" s="202"/>
      <c r="BI1729" s="202"/>
      <c r="BJ1729" s="202"/>
      <c r="BK1729" s="202"/>
      <c r="BL1729" s="202"/>
      <c r="BM1729" s="202"/>
      <c r="BN1729" s="202"/>
      <c r="BO1729" s="202"/>
      <c r="BP1729" s="202"/>
      <c r="BQ1729" s="202"/>
      <c r="BR1729" s="202"/>
      <c r="BS1729" s="202"/>
      <c r="BT1729" s="202"/>
      <c r="BU1729" s="202"/>
      <c r="BV1729" s="202"/>
      <c r="BW1729" s="202"/>
      <c r="BX1729" s="202"/>
      <c r="BY1729" s="202"/>
      <c r="BZ1729" s="202"/>
      <c r="CA1729" s="202"/>
      <c r="CB1729" s="202"/>
      <c r="CC1729" s="202"/>
      <c r="CD1729" s="202"/>
      <c r="CE1729" s="202"/>
      <c r="CF1729" s="202"/>
      <c r="CG1729" s="202"/>
      <c r="CH1729" s="202"/>
      <c r="CI1729" s="202"/>
      <c r="CJ1729" s="202"/>
      <c r="CK1729" s="202"/>
      <c r="CL1729" s="202"/>
      <c r="CM1729" s="202"/>
      <c r="CN1729" s="202"/>
      <c r="CO1729" s="202"/>
      <c r="CP1729" s="202"/>
      <c r="CQ1729" s="202"/>
      <c r="CR1729" s="202"/>
      <c r="CS1729" s="202"/>
      <c r="CT1729" s="202"/>
      <c r="CU1729" s="202"/>
      <c r="CV1729" s="202"/>
      <c r="CW1729" s="202"/>
      <c r="CX1729" s="202"/>
      <c r="CY1729" s="202"/>
      <c r="CZ1729" s="202"/>
      <c r="DA1729" s="202"/>
      <c r="DB1729" s="202"/>
      <c r="DC1729" s="202"/>
      <c r="DD1729" s="202"/>
      <c r="DE1729" s="202"/>
      <c r="DF1729" s="202"/>
      <c r="DG1729" s="202"/>
      <c r="DH1729" s="202"/>
      <c r="DI1729" s="202"/>
      <c r="DJ1729" s="202"/>
      <c r="DK1729" s="202"/>
      <c r="DL1729" s="202"/>
      <c r="DM1729" s="202"/>
      <c r="DN1729" s="202"/>
      <c r="DO1729" s="202"/>
      <c r="DP1729" s="202"/>
      <c r="DQ1729" s="202"/>
      <c r="DR1729" s="202"/>
      <c r="DS1729" s="202"/>
      <c r="DT1729" s="202"/>
      <c r="DU1729" s="202"/>
      <c r="DV1729" s="202"/>
      <c r="DW1729" s="202"/>
      <c r="DX1729" s="202"/>
      <c r="DY1729" s="202"/>
      <c r="DZ1729" s="202"/>
      <c r="EA1729" s="202"/>
      <c r="EB1729" s="202"/>
      <c r="EC1729" s="202"/>
      <c r="ED1729" s="202"/>
      <c r="EE1729" s="202"/>
      <c r="EF1729" s="202"/>
      <c r="EG1729" s="202"/>
      <c r="EH1729" s="202"/>
      <c r="EI1729" s="202"/>
      <c r="EJ1729" s="202"/>
      <c r="EK1729" s="202"/>
      <c r="EL1729" s="202"/>
      <c r="EM1729" s="202"/>
      <c r="EN1729" s="202"/>
      <c r="EO1729" s="202"/>
      <c r="EP1729" s="202"/>
      <c r="EQ1729" s="202"/>
      <c r="ER1729" s="202"/>
      <c r="ES1729" s="202"/>
      <c r="ET1729" s="202"/>
      <c r="EU1729" s="202"/>
      <c r="EV1729" s="202"/>
      <c r="EW1729" s="202"/>
      <c r="EX1729" s="202"/>
      <c r="EY1729" s="202"/>
      <c r="EZ1729" s="202"/>
      <c r="FA1729" s="202"/>
      <c r="FB1729" s="202"/>
      <c r="FC1729" s="202"/>
      <c r="FD1729" s="202"/>
      <c r="FE1729" s="202"/>
      <c r="FF1729" s="202"/>
      <c r="FG1729" s="202"/>
      <c r="FH1729" s="202"/>
      <c r="FI1729" s="202"/>
      <c r="FJ1729" s="202"/>
      <c r="FK1729" s="202"/>
      <c r="FL1729" s="202"/>
      <c r="FM1729" s="202"/>
      <c r="FN1729" s="202"/>
      <c r="FO1729" s="202"/>
      <c r="FP1729" s="202"/>
      <c r="FQ1729" s="202"/>
      <c r="FR1729" s="202"/>
      <c r="FS1729" s="202"/>
      <c r="FT1729" s="202"/>
      <c r="FU1729" s="202"/>
      <c r="FV1729" s="202"/>
      <c r="FW1729" s="202"/>
      <c r="FX1729" s="202"/>
      <c r="FY1729" s="202"/>
      <c r="FZ1729" s="202"/>
      <c r="GA1729" s="202"/>
      <c r="GB1729" s="202"/>
      <c r="GC1729" s="202"/>
      <c r="GD1729" s="202"/>
      <c r="GE1729" s="202"/>
      <c r="GF1729" s="202"/>
      <c r="GG1729" s="202"/>
      <c r="GH1729" s="202"/>
      <c r="GI1729" s="202"/>
      <c r="GJ1729" s="202"/>
      <c r="GK1729" s="202"/>
      <c r="GL1729" s="202"/>
      <c r="GM1729" s="202"/>
      <c r="GN1729" s="202"/>
      <c r="GO1729" s="202"/>
      <c r="GP1729" s="202"/>
      <c r="GQ1729" s="202"/>
      <c r="GR1729" s="202"/>
      <c r="GS1729" s="202"/>
      <c r="GT1729" s="202"/>
      <c r="GU1729" s="202"/>
      <c r="GV1729" s="202"/>
      <c r="GW1729" s="202"/>
      <c r="GX1729" s="202"/>
      <c r="GY1729" s="202"/>
      <c r="GZ1729" s="202"/>
      <c r="HA1729" s="202"/>
      <c r="HB1729" s="202"/>
      <c r="HC1729" s="202"/>
      <c r="HD1729" s="202"/>
      <c r="HE1729" s="202"/>
      <c r="HF1729" s="202"/>
      <c r="HG1729" s="202"/>
      <c r="HH1729" s="202"/>
      <c r="HI1729" s="202"/>
      <c r="HJ1729" s="202"/>
      <c r="HK1729" s="202"/>
      <c r="HL1729" s="202"/>
      <c r="HM1729" s="202"/>
      <c r="HN1729" s="202"/>
      <c r="HO1729" s="202"/>
      <c r="HP1729" s="202"/>
      <c r="HQ1729" s="202"/>
      <c r="HR1729" s="202"/>
      <c r="HS1729" s="202"/>
      <c r="HT1729" s="202"/>
      <c r="HU1729" s="202"/>
      <c r="HV1729" s="202"/>
      <c r="HW1729" s="202"/>
      <c r="HX1729" s="202"/>
      <c r="HY1729" s="202"/>
      <c r="HZ1729" s="202"/>
      <c r="IA1729" s="202"/>
      <c r="IB1729" s="202"/>
      <c r="IC1729" s="202"/>
      <c r="ID1729" s="202"/>
      <c r="IE1729" s="202"/>
      <c r="IF1729" s="202"/>
      <c r="IG1729" s="202"/>
      <c r="IH1729" s="202"/>
      <c r="II1729" s="202"/>
      <c r="IJ1729" s="202"/>
      <c r="IK1729" s="202"/>
      <c r="IL1729" s="202"/>
      <c r="IM1729" s="202"/>
      <c r="IN1729" s="202"/>
      <c r="IO1729" s="202"/>
      <c r="IP1729" s="202"/>
      <c r="IQ1729" s="202"/>
      <c r="IR1729" s="202"/>
      <c r="IS1729" s="202"/>
      <c r="IT1729" s="202"/>
      <c r="IU1729" s="202"/>
      <c r="IV1729" s="202"/>
      <c r="IW1729" s="202"/>
      <c r="IX1729" s="202"/>
      <c r="IY1729" s="202"/>
      <c r="IZ1729" s="202"/>
      <c r="JA1729" s="202"/>
      <c r="JB1729" s="202"/>
      <c r="JC1729" s="202"/>
      <c r="JD1729" s="202"/>
    </row>
    <row r="1730" spans="1:264" s="686" customFormat="1" x14ac:dyDescent="0.25">
      <c r="A1730" s="641">
        <v>1</v>
      </c>
      <c r="B1730" s="641">
        <v>1</v>
      </c>
      <c r="C1730" s="1026" t="s">
        <v>262</v>
      </c>
      <c r="D1730" s="1026"/>
      <c r="E1730" s="951"/>
      <c r="F1730" s="1575">
        <f t="shared" si="1408"/>
        <v>9800</v>
      </c>
      <c r="G1730" s="952">
        <f t="shared" si="1408"/>
        <v>1633</v>
      </c>
      <c r="H1730" s="952">
        <f t="shared" si="1408"/>
        <v>1421</v>
      </c>
      <c r="I1730" s="1070">
        <f t="shared" si="1409"/>
        <v>87.017758726270671</v>
      </c>
      <c r="J1730" s="3451">
        <f t="shared" ref="J1730" si="1414">J1667</f>
        <v>555</v>
      </c>
      <c r="K1730" s="1152"/>
      <c r="L1730" s="1152"/>
      <c r="M1730" s="1153"/>
      <c r="N1730" s="1153"/>
      <c r="O1730" s="1153"/>
      <c r="P1730" s="1153"/>
      <c r="Q1730" s="1153"/>
      <c r="R1730" s="1153"/>
      <c r="S1730" s="1191"/>
      <c r="T1730" s="1191"/>
      <c r="U1730" s="1151"/>
      <c r="V1730" s="1191"/>
      <c r="W1730" s="3025"/>
      <c r="X1730" s="1191"/>
      <c r="Y1730" s="1191"/>
      <c r="Z1730" s="1984"/>
      <c r="AA1730" s="1984"/>
      <c r="AB1730" s="1191"/>
      <c r="AC1730" s="3709"/>
      <c r="AD1730" s="202"/>
      <c r="AE1730" s="202"/>
      <c r="AF1730" s="202"/>
      <c r="AG1730" s="202"/>
      <c r="AH1730" s="202"/>
      <c r="AI1730" s="202"/>
      <c r="AJ1730" s="202"/>
      <c r="AK1730" s="202"/>
      <c r="AL1730" s="202"/>
      <c r="AM1730" s="202"/>
      <c r="AN1730" s="202"/>
      <c r="AO1730" s="202"/>
      <c r="AP1730" s="202"/>
      <c r="AQ1730" s="202"/>
      <c r="AR1730" s="202"/>
      <c r="AS1730" s="202"/>
      <c r="AT1730" s="202"/>
      <c r="AU1730" s="202"/>
      <c r="AV1730" s="202"/>
      <c r="AW1730" s="202"/>
      <c r="AX1730" s="202"/>
      <c r="AY1730" s="202"/>
      <c r="AZ1730" s="202"/>
      <c r="BA1730" s="202"/>
      <c r="BB1730" s="202"/>
      <c r="BC1730" s="202"/>
      <c r="BD1730" s="202"/>
      <c r="BE1730" s="202"/>
      <c r="BF1730" s="202"/>
      <c r="BG1730" s="202"/>
      <c r="BH1730" s="202"/>
      <c r="BI1730" s="202"/>
      <c r="BJ1730" s="202"/>
      <c r="BK1730" s="202"/>
      <c r="BL1730" s="202"/>
      <c r="BM1730" s="202"/>
      <c r="BN1730" s="202"/>
      <c r="BO1730" s="202"/>
      <c r="BP1730" s="202"/>
      <c r="BQ1730" s="202"/>
      <c r="BR1730" s="202"/>
      <c r="BS1730" s="202"/>
      <c r="BT1730" s="202"/>
      <c r="BU1730" s="202"/>
      <c r="BV1730" s="202"/>
      <c r="BW1730" s="202"/>
      <c r="BX1730" s="202"/>
      <c r="BY1730" s="202"/>
      <c r="BZ1730" s="202"/>
      <c r="CA1730" s="202"/>
      <c r="CB1730" s="202"/>
      <c r="CC1730" s="202"/>
      <c r="CD1730" s="202"/>
      <c r="CE1730" s="202"/>
      <c r="CF1730" s="202"/>
      <c r="CG1730" s="202"/>
      <c r="CH1730" s="202"/>
      <c r="CI1730" s="202"/>
      <c r="CJ1730" s="202"/>
      <c r="CK1730" s="202"/>
      <c r="CL1730" s="202"/>
      <c r="CM1730" s="202"/>
      <c r="CN1730" s="202"/>
      <c r="CO1730" s="202"/>
      <c r="CP1730" s="202"/>
      <c r="CQ1730" s="202"/>
      <c r="CR1730" s="202"/>
      <c r="CS1730" s="202"/>
      <c r="CT1730" s="202"/>
      <c r="CU1730" s="202"/>
      <c r="CV1730" s="202"/>
      <c r="CW1730" s="202"/>
      <c r="CX1730" s="202"/>
      <c r="CY1730" s="202"/>
      <c r="CZ1730" s="202"/>
      <c r="DA1730" s="202"/>
      <c r="DB1730" s="202"/>
      <c r="DC1730" s="202"/>
      <c r="DD1730" s="202"/>
      <c r="DE1730" s="202"/>
      <c r="DF1730" s="202"/>
      <c r="DG1730" s="202"/>
      <c r="DH1730" s="202"/>
      <c r="DI1730" s="202"/>
      <c r="DJ1730" s="202"/>
      <c r="DK1730" s="202"/>
      <c r="DL1730" s="202"/>
      <c r="DM1730" s="202"/>
      <c r="DN1730" s="202"/>
      <c r="DO1730" s="202"/>
      <c r="DP1730" s="202"/>
      <c r="DQ1730" s="202"/>
      <c r="DR1730" s="202"/>
      <c r="DS1730" s="202"/>
      <c r="DT1730" s="202"/>
      <c r="DU1730" s="202"/>
      <c r="DV1730" s="202"/>
      <c r="DW1730" s="202"/>
      <c r="DX1730" s="202"/>
      <c r="DY1730" s="202"/>
      <c r="DZ1730" s="202"/>
      <c r="EA1730" s="202"/>
      <c r="EB1730" s="202"/>
      <c r="EC1730" s="202"/>
      <c r="ED1730" s="202"/>
      <c r="EE1730" s="202"/>
      <c r="EF1730" s="202"/>
      <c r="EG1730" s="202"/>
      <c r="EH1730" s="202"/>
      <c r="EI1730" s="202"/>
      <c r="EJ1730" s="202"/>
      <c r="EK1730" s="202"/>
      <c r="EL1730" s="202"/>
      <c r="EM1730" s="202"/>
      <c r="EN1730" s="202"/>
      <c r="EO1730" s="202"/>
      <c r="EP1730" s="202"/>
      <c r="EQ1730" s="202"/>
      <c r="ER1730" s="202"/>
      <c r="ES1730" s="202"/>
      <c r="ET1730" s="202"/>
      <c r="EU1730" s="202"/>
      <c r="EV1730" s="202"/>
      <c r="EW1730" s="202"/>
      <c r="EX1730" s="202"/>
      <c r="EY1730" s="202"/>
      <c r="EZ1730" s="202"/>
      <c r="FA1730" s="202"/>
      <c r="FB1730" s="202"/>
      <c r="FC1730" s="202"/>
      <c r="FD1730" s="202"/>
      <c r="FE1730" s="202"/>
      <c r="FF1730" s="202"/>
      <c r="FG1730" s="202"/>
      <c r="FH1730" s="202"/>
      <c r="FI1730" s="202"/>
      <c r="FJ1730" s="202"/>
      <c r="FK1730" s="202"/>
      <c r="FL1730" s="202"/>
      <c r="FM1730" s="202"/>
      <c r="FN1730" s="202"/>
      <c r="FO1730" s="202"/>
      <c r="FP1730" s="202"/>
      <c r="FQ1730" s="202"/>
      <c r="FR1730" s="202"/>
      <c r="FS1730" s="202"/>
      <c r="FT1730" s="202"/>
      <c r="FU1730" s="202"/>
      <c r="FV1730" s="202"/>
      <c r="FW1730" s="202"/>
      <c r="FX1730" s="202"/>
      <c r="FY1730" s="202"/>
      <c r="FZ1730" s="202"/>
      <c r="GA1730" s="202"/>
      <c r="GB1730" s="202"/>
      <c r="GC1730" s="202"/>
      <c r="GD1730" s="202"/>
      <c r="GE1730" s="202"/>
      <c r="GF1730" s="202"/>
      <c r="GG1730" s="202"/>
      <c r="GH1730" s="202"/>
      <c r="GI1730" s="202"/>
      <c r="GJ1730" s="202"/>
      <c r="GK1730" s="202"/>
      <c r="GL1730" s="202"/>
      <c r="GM1730" s="202"/>
      <c r="GN1730" s="202"/>
      <c r="GO1730" s="202"/>
      <c r="GP1730" s="202"/>
      <c r="GQ1730" s="202"/>
      <c r="GR1730" s="202"/>
      <c r="GS1730" s="202"/>
      <c r="GT1730" s="202"/>
      <c r="GU1730" s="202"/>
      <c r="GV1730" s="202"/>
      <c r="GW1730" s="202"/>
      <c r="GX1730" s="202"/>
      <c r="GY1730" s="202"/>
      <c r="GZ1730" s="202"/>
      <c r="HA1730" s="202"/>
      <c r="HB1730" s="202"/>
      <c r="HC1730" s="202"/>
      <c r="HD1730" s="202"/>
      <c r="HE1730" s="202"/>
      <c r="HF1730" s="202"/>
      <c r="HG1730" s="202"/>
      <c r="HH1730" s="202"/>
      <c r="HI1730" s="202"/>
      <c r="HJ1730" s="202"/>
      <c r="HK1730" s="202"/>
      <c r="HL1730" s="202"/>
      <c r="HM1730" s="202"/>
      <c r="HN1730" s="202"/>
      <c r="HO1730" s="202"/>
      <c r="HP1730" s="202"/>
      <c r="HQ1730" s="202"/>
      <c r="HR1730" s="202"/>
      <c r="HS1730" s="202"/>
      <c r="HT1730" s="202"/>
      <c r="HU1730" s="202"/>
      <c r="HV1730" s="202"/>
      <c r="HW1730" s="202"/>
      <c r="HX1730" s="202"/>
      <c r="HY1730" s="202"/>
      <c r="HZ1730" s="202"/>
      <c r="IA1730" s="202"/>
      <c r="IB1730" s="202"/>
      <c r="IC1730" s="202"/>
      <c r="ID1730" s="202"/>
      <c r="IE1730" s="202"/>
      <c r="IF1730" s="202"/>
      <c r="IG1730" s="202"/>
      <c r="IH1730" s="202"/>
      <c r="II1730" s="202"/>
      <c r="IJ1730" s="202"/>
      <c r="IK1730" s="202"/>
      <c r="IL1730" s="202"/>
      <c r="IM1730" s="202"/>
      <c r="IN1730" s="202"/>
      <c r="IO1730" s="202"/>
      <c r="IP1730" s="202"/>
      <c r="IQ1730" s="202"/>
      <c r="IR1730" s="202"/>
      <c r="IS1730" s="202"/>
      <c r="IT1730" s="202"/>
      <c r="IU1730" s="202"/>
      <c r="IV1730" s="202"/>
      <c r="IW1730" s="202"/>
      <c r="IX1730" s="202"/>
      <c r="IY1730" s="202"/>
      <c r="IZ1730" s="202"/>
      <c r="JA1730" s="202"/>
      <c r="JB1730" s="202"/>
      <c r="JC1730" s="202"/>
      <c r="JD1730" s="202"/>
    </row>
    <row r="1731" spans="1:264" s="686" customFormat="1" x14ac:dyDescent="0.25">
      <c r="A1731" s="641">
        <v>1</v>
      </c>
      <c r="B1731" s="641">
        <v>1</v>
      </c>
      <c r="C1731" s="974" t="s">
        <v>263</v>
      </c>
      <c r="D1731" s="974"/>
      <c r="E1731" s="951"/>
      <c r="F1731" s="1177">
        <f t="shared" si="1408"/>
        <v>2</v>
      </c>
      <c r="G1731" s="1022">
        <f t="shared" si="1408"/>
        <v>0</v>
      </c>
      <c r="H1731" s="1022">
        <f t="shared" si="1408"/>
        <v>0</v>
      </c>
      <c r="I1731" s="1070" t="e">
        <f t="shared" si="1409"/>
        <v>#DIV/0!</v>
      </c>
      <c r="J1731" s="3442">
        <f t="shared" ref="J1731" si="1415">J1668</f>
        <v>0</v>
      </c>
      <c r="K1731" s="1152"/>
      <c r="L1731" s="1152"/>
      <c r="M1731" s="1153"/>
      <c r="N1731" s="1153"/>
      <c r="O1731" s="1153"/>
      <c r="P1731" s="1153"/>
      <c r="Q1731" s="1153"/>
      <c r="R1731" s="1153"/>
      <c r="S1731" s="1191"/>
      <c r="T1731" s="1191"/>
      <c r="U1731" s="1151"/>
      <c r="V1731" s="1191"/>
      <c r="W1731" s="3025"/>
      <c r="X1731" s="1191"/>
      <c r="Y1731" s="1191"/>
      <c r="Z1731" s="1984"/>
      <c r="AA1731" s="1984"/>
      <c r="AB1731" s="1191"/>
      <c r="AC1731" s="3709"/>
      <c r="AD1731" s="202"/>
      <c r="AE1731" s="202"/>
      <c r="AF1731" s="202"/>
      <c r="AG1731" s="202"/>
      <c r="AH1731" s="202"/>
      <c r="AI1731" s="202"/>
      <c r="AJ1731" s="202"/>
      <c r="AK1731" s="202"/>
      <c r="AL1731" s="202"/>
      <c r="AM1731" s="202"/>
      <c r="AN1731" s="202"/>
      <c r="AO1731" s="202"/>
      <c r="AP1731" s="202"/>
      <c r="AQ1731" s="202"/>
      <c r="AR1731" s="202"/>
      <c r="AS1731" s="202"/>
      <c r="AT1731" s="202"/>
      <c r="AU1731" s="202"/>
      <c r="AV1731" s="202"/>
      <c r="AW1731" s="202"/>
      <c r="AX1731" s="202"/>
      <c r="AY1731" s="202"/>
      <c r="AZ1731" s="202"/>
      <c r="BA1731" s="202"/>
      <c r="BB1731" s="202"/>
      <c r="BC1731" s="202"/>
      <c r="BD1731" s="202"/>
      <c r="BE1731" s="202"/>
      <c r="BF1731" s="202"/>
      <c r="BG1731" s="202"/>
      <c r="BH1731" s="202"/>
      <c r="BI1731" s="202"/>
      <c r="BJ1731" s="202"/>
      <c r="BK1731" s="202"/>
      <c r="BL1731" s="202"/>
      <c r="BM1731" s="202"/>
      <c r="BN1731" s="202"/>
      <c r="BO1731" s="202"/>
      <c r="BP1731" s="202"/>
      <c r="BQ1731" s="202"/>
      <c r="BR1731" s="202"/>
      <c r="BS1731" s="202"/>
      <c r="BT1731" s="202"/>
      <c r="BU1731" s="202"/>
      <c r="BV1731" s="202"/>
      <c r="BW1731" s="202"/>
      <c r="BX1731" s="202"/>
      <c r="BY1731" s="202"/>
      <c r="BZ1731" s="202"/>
      <c r="CA1731" s="202"/>
      <c r="CB1731" s="202"/>
      <c r="CC1731" s="202"/>
      <c r="CD1731" s="202"/>
      <c r="CE1731" s="202"/>
      <c r="CF1731" s="202"/>
      <c r="CG1731" s="202"/>
      <c r="CH1731" s="202"/>
      <c r="CI1731" s="202"/>
      <c r="CJ1731" s="202"/>
      <c r="CK1731" s="202"/>
      <c r="CL1731" s="202"/>
      <c r="CM1731" s="202"/>
      <c r="CN1731" s="202"/>
      <c r="CO1731" s="202"/>
      <c r="CP1731" s="202"/>
      <c r="CQ1731" s="202"/>
      <c r="CR1731" s="202"/>
      <c r="CS1731" s="202"/>
      <c r="CT1731" s="202"/>
      <c r="CU1731" s="202"/>
      <c r="CV1731" s="202"/>
      <c r="CW1731" s="202"/>
      <c r="CX1731" s="202"/>
      <c r="CY1731" s="202"/>
      <c r="CZ1731" s="202"/>
      <c r="DA1731" s="202"/>
      <c r="DB1731" s="202"/>
      <c r="DC1731" s="202"/>
      <c r="DD1731" s="202"/>
      <c r="DE1731" s="202"/>
      <c r="DF1731" s="202"/>
      <c r="DG1731" s="202"/>
      <c r="DH1731" s="202"/>
      <c r="DI1731" s="202"/>
      <c r="DJ1731" s="202"/>
      <c r="DK1731" s="202"/>
      <c r="DL1731" s="202"/>
      <c r="DM1731" s="202"/>
      <c r="DN1731" s="202"/>
      <c r="DO1731" s="202"/>
      <c r="DP1731" s="202"/>
      <c r="DQ1731" s="202"/>
      <c r="DR1731" s="202"/>
      <c r="DS1731" s="202"/>
      <c r="DT1731" s="202"/>
      <c r="DU1731" s="202"/>
      <c r="DV1731" s="202"/>
      <c r="DW1731" s="202"/>
      <c r="DX1731" s="202"/>
      <c r="DY1731" s="202"/>
      <c r="DZ1731" s="202"/>
      <c r="EA1731" s="202"/>
      <c r="EB1731" s="202"/>
      <c r="EC1731" s="202"/>
      <c r="ED1731" s="202"/>
      <c r="EE1731" s="202"/>
      <c r="EF1731" s="202"/>
      <c r="EG1731" s="202"/>
      <c r="EH1731" s="202"/>
      <c r="EI1731" s="202"/>
      <c r="EJ1731" s="202"/>
      <c r="EK1731" s="202"/>
      <c r="EL1731" s="202"/>
      <c r="EM1731" s="202"/>
      <c r="EN1731" s="202"/>
      <c r="EO1731" s="202"/>
      <c r="EP1731" s="202"/>
      <c r="EQ1731" s="202"/>
      <c r="ER1731" s="202"/>
      <c r="ES1731" s="202"/>
      <c r="ET1731" s="202"/>
      <c r="EU1731" s="202"/>
      <c r="EV1731" s="202"/>
      <c r="EW1731" s="202"/>
      <c r="EX1731" s="202"/>
      <c r="EY1731" s="202"/>
      <c r="EZ1731" s="202"/>
      <c r="FA1731" s="202"/>
      <c r="FB1731" s="202"/>
      <c r="FC1731" s="202"/>
      <c r="FD1731" s="202"/>
      <c r="FE1731" s="202"/>
      <c r="FF1731" s="202"/>
      <c r="FG1731" s="202"/>
      <c r="FH1731" s="202"/>
      <c r="FI1731" s="202"/>
      <c r="FJ1731" s="202"/>
      <c r="FK1731" s="202"/>
      <c r="FL1731" s="202"/>
      <c r="FM1731" s="202"/>
      <c r="FN1731" s="202"/>
      <c r="FO1731" s="202"/>
      <c r="FP1731" s="202"/>
      <c r="FQ1731" s="202"/>
      <c r="FR1731" s="202"/>
      <c r="FS1731" s="202"/>
      <c r="FT1731" s="202"/>
      <c r="FU1731" s="202"/>
      <c r="FV1731" s="202"/>
      <c r="FW1731" s="202"/>
      <c r="FX1731" s="202"/>
      <c r="FY1731" s="202"/>
      <c r="FZ1731" s="202"/>
      <c r="GA1731" s="202"/>
      <c r="GB1731" s="202"/>
      <c r="GC1731" s="202"/>
      <c r="GD1731" s="202"/>
      <c r="GE1731" s="202"/>
      <c r="GF1731" s="202"/>
      <c r="GG1731" s="202"/>
      <c r="GH1731" s="202"/>
      <c r="GI1731" s="202"/>
      <c r="GJ1731" s="202"/>
      <c r="GK1731" s="202"/>
      <c r="GL1731" s="202"/>
      <c r="GM1731" s="202"/>
      <c r="GN1731" s="202"/>
      <c r="GO1731" s="202"/>
      <c r="GP1731" s="202"/>
      <c r="GQ1731" s="202"/>
      <c r="GR1731" s="202"/>
      <c r="GS1731" s="202"/>
      <c r="GT1731" s="202"/>
      <c r="GU1731" s="202"/>
      <c r="GV1731" s="202"/>
      <c r="GW1731" s="202"/>
      <c r="GX1731" s="202"/>
      <c r="GY1731" s="202"/>
      <c r="GZ1731" s="202"/>
      <c r="HA1731" s="202"/>
      <c r="HB1731" s="202"/>
      <c r="HC1731" s="202"/>
      <c r="HD1731" s="202"/>
      <c r="HE1731" s="202"/>
      <c r="HF1731" s="202"/>
      <c r="HG1731" s="202"/>
      <c r="HH1731" s="202"/>
      <c r="HI1731" s="202"/>
      <c r="HJ1731" s="202"/>
      <c r="HK1731" s="202"/>
      <c r="HL1731" s="202"/>
      <c r="HM1731" s="202"/>
      <c r="HN1731" s="202"/>
      <c r="HO1731" s="202"/>
      <c r="HP1731" s="202"/>
      <c r="HQ1731" s="202"/>
      <c r="HR1731" s="202"/>
      <c r="HS1731" s="202"/>
      <c r="HT1731" s="202"/>
      <c r="HU1731" s="202"/>
      <c r="HV1731" s="202"/>
      <c r="HW1731" s="202"/>
      <c r="HX1731" s="202"/>
      <c r="HY1731" s="202"/>
      <c r="HZ1731" s="202"/>
      <c r="IA1731" s="202"/>
      <c r="IB1731" s="202"/>
      <c r="IC1731" s="202"/>
      <c r="ID1731" s="202"/>
      <c r="IE1731" s="202"/>
      <c r="IF1731" s="202"/>
      <c r="IG1731" s="202"/>
      <c r="IH1731" s="202"/>
      <c r="II1731" s="202"/>
      <c r="IJ1731" s="202"/>
      <c r="IK1731" s="202"/>
      <c r="IL1731" s="202"/>
      <c r="IM1731" s="202"/>
      <c r="IN1731" s="202"/>
      <c r="IO1731" s="202"/>
      <c r="IP1731" s="202"/>
      <c r="IQ1731" s="202"/>
      <c r="IR1731" s="202"/>
      <c r="IS1731" s="202"/>
      <c r="IT1731" s="202"/>
      <c r="IU1731" s="202"/>
      <c r="IV1731" s="202"/>
      <c r="IW1731" s="202"/>
      <c r="IX1731" s="202"/>
      <c r="IY1731" s="202"/>
      <c r="IZ1731" s="202"/>
      <c r="JA1731" s="202"/>
      <c r="JB1731" s="202"/>
      <c r="JC1731" s="202"/>
      <c r="JD1731" s="202"/>
    </row>
    <row r="1732" spans="1:264" s="686" customFormat="1" ht="30" x14ac:dyDescent="0.25">
      <c r="A1732" s="641">
        <v>1</v>
      </c>
      <c r="B1732" s="641">
        <v>1</v>
      </c>
      <c r="C1732" s="1223" t="s">
        <v>264</v>
      </c>
      <c r="D1732" s="1026"/>
      <c r="E1732" s="955"/>
      <c r="F1732" s="1577">
        <f t="shared" si="1408"/>
        <v>2</v>
      </c>
      <c r="G1732" s="956">
        <f t="shared" si="1408"/>
        <v>0</v>
      </c>
      <c r="H1732" s="956">
        <f t="shared" si="1408"/>
        <v>0</v>
      </c>
      <c r="I1732" s="1055" t="e">
        <f t="shared" si="1409"/>
        <v>#DIV/0!</v>
      </c>
      <c r="J1732" s="3452">
        <f t="shared" ref="J1732" si="1416">J1669</f>
        <v>0</v>
      </c>
      <c r="K1732" s="1459"/>
      <c r="L1732" s="1459"/>
      <c r="M1732" s="1460"/>
      <c r="N1732" s="1460"/>
      <c r="O1732" s="1460"/>
      <c r="P1732" s="1460"/>
      <c r="Q1732" s="1460"/>
      <c r="R1732" s="1460"/>
      <c r="S1732" s="1191"/>
      <c r="T1732" s="1191"/>
      <c r="U1732" s="1151"/>
      <c r="V1732" s="1191"/>
      <c r="W1732" s="3176"/>
      <c r="X1732" s="1196"/>
      <c r="Y1732" s="1196"/>
      <c r="Z1732" s="1994"/>
      <c r="AA1732" s="1994"/>
      <c r="AB1732" s="1196"/>
      <c r="AC1732" s="3709"/>
      <c r="AD1732" s="202"/>
      <c r="AE1732" s="202"/>
      <c r="AF1732" s="202"/>
      <c r="AG1732" s="202"/>
      <c r="AH1732" s="202"/>
      <c r="AI1732" s="202"/>
      <c r="AJ1732" s="202"/>
      <c r="AK1732" s="202"/>
      <c r="AL1732" s="202"/>
      <c r="AM1732" s="202"/>
      <c r="AN1732" s="202"/>
      <c r="AO1732" s="202"/>
      <c r="AP1732" s="202"/>
      <c r="AQ1732" s="202"/>
      <c r="AR1732" s="202"/>
      <c r="AS1732" s="202"/>
      <c r="AT1732" s="202"/>
      <c r="AU1732" s="202"/>
      <c r="AV1732" s="202"/>
      <c r="AW1732" s="202"/>
      <c r="AX1732" s="202"/>
      <c r="AY1732" s="202"/>
      <c r="AZ1732" s="202"/>
      <c r="BA1732" s="202"/>
      <c r="BB1732" s="202"/>
      <c r="BC1732" s="202"/>
      <c r="BD1732" s="202"/>
      <c r="BE1732" s="202"/>
      <c r="BF1732" s="202"/>
      <c r="BG1732" s="202"/>
      <c r="BH1732" s="202"/>
      <c r="BI1732" s="202"/>
      <c r="BJ1732" s="202"/>
      <c r="BK1732" s="202"/>
      <c r="BL1732" s="202"/>
      <c r="BM1732" s="202"/>
      <c r="BN1732" s="202"/>
      <c r="BO1732" s="202"/>
      <c r="BP1732" s="202"/>
      <c r="BQ1732" s="202"/>
      <c r="BR1732" s="202"/>
      <c r="BS1732" s="202"/>
      <c r="BT1732" s="202"/>
      <c r="BU1732" s="202"/>
      <c r="BV1732" s="202"/>
      <c r="BW1732" s="202"/>
      <c r="BX1732" s="202"/>
      <c r="BY1732" s="202"/>
      <c r="BZ1732" s="202"/>
      <c r="CA1732" s="202"/>
      <c r="CB1732" s="202"/>
      <c r="CC1732" s="202"/>
      <c r="CD1732" s="202"/>
      <c r="CE1732" s="202"/>
      <c r="CF1732" s="202"/>
      <c r="CG1732" s="202"/>
      <c r="CH1732" s="202"/>
      <c r="CI1732" s="202"/>
      <c r="CJ1732" s="202"/>
      <c r="CK1732" s="202"/>
      <c r="CL1732" s="202"/>
      <c r="CM1732" s="202"/>
      <c r="CN1732" s="202"/>
      <c r="CO1732" s="202"/>
      <c r="CP1732" s="202"/>
      <c r="CQ1732" s="202"/>
      <c r="CR1732" s="202"/>
      <c r="CS1732" s="202"/>
      <c r="CT1732" s="202"/>
      <c r="CU1732" s="202"/>
      <c r="CV1732" s="202"/>
      <c r="CW1732" s="202"/>
      <c r="CX1732" s="202"/>
      <c r="CY1732" s="202"/>
      <c r="CZ1732" s="202"/>
      <c r="DA1732" s="202"/>
      <c r="DB1732" s="202"/>
      <c r="DC1732" s="202"/>
      <c r="DD1732" s="202"/>
      <c r="DE1732" s="202"/>
      <c r="DF1732" s="202"/>
      <c r="DG1732" s="202"/>
      <c r="DH1732" s="202"/>
      <c r="DI1732" s="202"/>
      <c r="DJ1732" s="202"/>
      <c r="DK1732" s="202"/>
      <c r="DL1732" s="202"/>
      <c r="DM1732" s="202"/>
      <c r="DN1732" s="202"/>
      <c r="DO1732" s="202"/>
      <c r="DP1732" s="202"/>
      <c r="DQ1732" s="202"/>
      <c r="DR1732" s="202"/>
      <c r="DS1732" s="202"/>
      <c r="DT1732" s="202"/>
      <c r="DU1732" s="202"/>
      <c r="DV1732" s="202"/>
      <c r="DW1732" s="202"/>
      <c r="DX1732" s="202"/>
      <c r="DY1732" s="202"/>
      <c r="DZ1732" s="202"/>
      <c r="EA1732" s="202"/>
      <c r="EB1732" s="202"/>
      <c r="EC1732" s="202"/>
      <c r="ED1732" s="202"/>
      <c r="EE1732" s="202"/>
      <c r="EF1732" s="202"/>
      <c r="EG1732" s="202"/>
      <c r="EH1732" s="202"/>
      <c r="EI1732" s="202"/>
      <c r="EJ1732" s="202"/>
      <c r="EK1732" s="202"/>
      <c r="EL1732" s="202"/>
      <c r="EM1732" s="202"/>
      <c r="EN1732" s="202"/>
      <c r="EO1732" s="202"/>
      <c r="EP1732" s="202"/>
      <c r="EQ1732" s="202"/>
      <c r="ER1732" s="202"/>
      <c r="ES1732" s="202"/>
      <c r="ET1732" s="202"/>
      <c r="EU1732" s="202"/>
      <c r="EV1732" s="202"/>
      <c r="EW1732" s="202"/>
      <c r="EX1732" s="202"/>
      <c r="EY1732" s="202"/>
      <c r="EZ1732" s="202"/>
      <c r="FA1732" s="202"/>
      <c r="FB1732" s="202"/>
      <c r="FC1732" s="202"/>
      <c r="FD1732" s="202"/>
      <c r="FE1732" s="202"/>
      <c r="FF1732" s="202"/>
      <c r="FG1732" s="202"/>
      <c r="FH1732" s="202"/>
      <c r="FI1732" s="202"/>
      <c r="FJ1732" s="202"/>
      <c r="FK1732" s="202"/>
      <c r="FL1732" s="202"/>
      <c r="FM1732" s="202"/>
      <c r="FN1732" s="202"/>
      <c r="FO1732" s="202"/>
      <c r="FP1732" s="202"/>
      <c r="FQ1732" s="202"/>
      <c r="FR1732" s="202"/>
      <c r="FS1732" s="202"/>
      <c r="FT1732" s="202"/>
      <c r="FU1732" s="202"/>
      <c r="FV1732" s="202"/>
      <c r="FW1732" s="202"/>
      <c r="FX1732" s="202"/>
      <c r="FY1732" s="202"/>
      <c r="FZ1732" s="202"/>
      <c r="GA1732" s="202"/>
      <c r="GB1732" s="202"/>
      <c r="GC1732" s="202"/>
      <c r="GD1732" s="202"/>
      <c r="GE1732" s="202"/>
      <c r="GF1732" s="202"/>
      <c r="GG1732" s="202"/>
      <c r="GH1732" s="202"/>
      <c r="GI1732" s="202"/>
      <c r="GJ1732" s="202"/>
      <c r="GK1732" s="202"/>
      <c r="GL1732" s="202"/>
      <c r="GM1732" s="202"/>
      <c r="GN1732" s="202"/>
      <c r="GO1732" s="202"/>
      <c r="GP1732" s="202"/>
      <c r="GQ1732" s="202"/>
      <c r="GR1732" s="202"/>
      <c r="GS1732" s="202"/>
      <c r="GT1732" s="202"/>
      <c r="GU1732" s="202"/>
      <c r="GV1732" s="202"/>
      <c r="GW1732" s="202"/>
      <c r="GX1732" s="202"/>
      <c r="GY1732" s="202"/>
      <c r="GZ1732" s="202"/>
      <c r="HA1732" s="202"/>
      <c r="HB1732" s="202"/>
      <c r="HC1732" s="202"/>
      <c r="HD1732" s="202"/>
      <c r="HE1732" s="202"/>
      <c r="HF1732" s="202"/>
      <c r="HG1732" s="202"/>
      <c r="HH1732" s="202"/>
      <c r="HI1732" s="202"/>
      <c r="HJ1732" s="202"/>
      <c r="HK1732" s="202"/>
      <c r="HL1732" s="202"/>
      <c r="HM1732" s="202"/>
      <c r="HN1732" s="202"/>
      <c r="HO1732" s="202"/>
      <c r="HP1732" s="202"/>
      <c r="HQ1732" s="202"/>
      <c r="HR1732" s="202"/>
      <c r="HS1732" s="202"/>
      <c r="HT1732" s="202"/>
      <c r="HU1732" s="202"/>
      <c r="HV1732" s="202"/>
      <c r="HW1732" s="202"/>
      <c r="HX1732" s="202"/>
      <c r="HY1732" s="202"/>
      <c r="HZ1732" s="202"/>
      <c r="IA1732" s="202"/>
      <c r="IB1732" s="202"/>
      <c r="IC1732" s="202"/>
      <c r="ID1732" s="202"/>
      <c r="IE1732" s="202"/>
      <c r="IF1732" s="202"/>
      <c r="IG1732" s="202"/>
      <c r="IH1732" s="202"/>
      <c r="II1732" s="202"/>
      <c r="IJ1732" s="202"/>
      <c r="IK1732" s="202"/>
      <c r="IL1732" s="202"/>
      <c r="IM1732" s="202"/>
      <c r="IN1732" s="202"/>
      <c r="IO1732" s="202"/>
      <c r="IP1732" s="202"/>
      <c r="IQ1732" s="202"/>
      <c r="IR1732" s="202"/>
      <c r="IS1732" s="202"/>
      <c r="IT1732" s="202"/>
      <c r="IU1732" s="202"/>
      <c r="IV1732" s="202"/>
      <c r="IW1732" s="202"/>
      <c r="IX1732" s="202"/>
      <c r="IY1732" s="202"/>
      <c r="IZ1732" s="202"/>
      <c r="JA1732" s="202"/>
      <c r="JB1732" s="202"/>
      <c r="JC1732" s="202"/>
      <c r="JD1732" s="202"/>
    </row>
    <row r="1733" spans="1:264" s="686" customFormat="1" ht="15.75" thickBot="1" x14ac:dyDescent="0.3">
      <c r="A1733" s="641"/>
      <c r="B1733" s="641">
        <v>1</v>
      </c>
      <c r="C1733" s="1101" t="s">
        <v>275</v>
      </c>
      <c r="D1733" s="1101"/>
      <c r="E1733" s="1163"/>
      <c r="F1733" s="1594">
        <f t="shared" si="1408"/>
        <v>9802</v>
      </c>
      <c r="G1733" s="980">
        <f t="shared" si="1408"/>
        <v>1633</v>
      </c>
      <c r="H1733" s="980">
        <f t="shared" si="1408"/>
        <v>1421</v>
      </c>
      <c r="I1733" s="1071">
        <f t="shared" si="1409"/>
        <v>87.017758726270671</v>
      </c>
      <c r="J1733" s="3672">
        <f t="shared" ref="J1733" si="1417">J1670</f>
        <v>555</v>
      </c>
      <c r="K1733" s="1161"/>
      <c r="L1733" s="1161"/>
      <c r="M1733" s="1162"/>
      <c r="N1733" s="1162"/>
      <c r="O1733" s="1162"/>
      <c r="P1733" s="1162"/>
      <c r="Q1733" s="1162"/>
      <c r="R1733" s="1162"/>
      <c r="S1733" s="1199">
        <f t="shared" ref="S1733:Y1733" si="1418">S1670</f>
        <v>26288.601199999997</v>
      </c>
      <c r="T1733" s="1199">
        <f t="shared" ref="T1733" si="1419">T1670</f>
        <v>26288.601199999997</v>
      </c>
      <c r="U1733" s="1257">
        <f t="shared" si="1418"/>
        <v>4381.4335333333329</v>
      </c>
      <c r="V1733" s="1199">
        <f t="shared" si="1418"/>
        <v>4363.2471999999998</v>
      </c>
      <c r="W1733" s="3177">
        <f t="shared" si="1418"/>
        <v>0</v>
      </c>
      <c r="X1733" s="1199">
        <f t="shared" si="1418"/>
        <v>0</v>
      </c>
      <c r="Y1733" s="1199">
        <f t="shared" si="1418"/>
        <v>-18.186333333333096</v>
      </c>
      <c r="Z1733" s="1199"/>
      <c r="AA1733" s="1199">
        <f>AA1670</f>
        <v>-4.5009799999999993</v>
      </c>
      <c r="AB1733" s="1199">
        <f>AB1670</f>
        <v>4358.74622</v>
      </c>
      <c r="AC1733" s="3720">
        <f>AC1670</f>
        <v>0</v>
      </c>
      <c r="AD1733" s="202"/>
      <c r="AE1733" s="202"/>
      <c r="AF1733" s="202"/>
      <c r="AG1733" s="202"/>
      <c r="AH1733" s="202"/>
      <c r="AI1733" s="202"/>
      <c r="AJ1733" s="202"/>
      <c r="AK1733" s="202"/>
      <c r="AL1733" s="202"/>
      <c r="AM1733" s="202"/>
      <c r="AN1733" s="202"/>
      <c r="AO1733" s="202"/>
      <c r="AP1733" s="202"/>
      <c r="AQ1733" s="202"/>
      <c r="AR1733" s="202"/>
      <c r="AS1733" s="202"/>
      <c r="AT1733" s="202"/>
      <c r="AU1733" s="202"/>
      <c r="AV1733" s="202"/>
      <c r="AW1733" s="202"/>
      <c r="AX1733" s="202"/>
      <c r="AY1733" s="202"/>
      <c r="AZ1733" s="202"/>
      <c r="BA1733" s="202"/>
      <c r="BB1733" s="202"/>
      <c r="BC1733" s="202"/>
      <c r="BD1733" s="202"/>
      <c r="BE1733" s="202"/>
      <c r="BF1733" s="202"/>
      <c r="BG1733" s="202"/>
      <c r="BH1733" s="202"/>
      <c r="BI1733" s="202"/>
      <c r="BJ1733" s="202"/>
      <c r="BK1733" s="202"/>
      <c r="BL1733" s="202"/>
      <c r="BM1733" s="202"/>
      <c r="BN1733" s="202"/>
      <c r="BO1733" s="202"/>
      <c r="BP1733" s="202"/>
      <c r="BQ1733" s="202"/>
      <c r="BR1733" s="202"/>
      <c r="BS1733" s="202"/>
      <c r="BT1733" s="202"/>
      <c r="BU1733" s="202"/>
      <c r="BV1733" s="202"/>
      <c r="BW1733" s="202"/>
      <c r="BX1733" s="202"/>
      <c r="BY1733" s="202"/>
      <c r="BZ1733" s="202"/>
      <c r="CA1733" s="202"/>
      <c r="CB1733" s="202"/>
      <c r="CC1733" s="202"/>
      <c r="CD1733" s="202"/>
      <c r="CE1733" s="202"/>
      <c r="CF1733" s="202"/>
      <c r="CG1733" s="202"/>
      <c r="CH1733" s="202"/>
      <c r="CI1733" s="202"/>
      <c r="CJ1733" s="202"/>
      <c r="CK1733" s="202"/>
      <c r="CL1733" s="202"/>
      <c r="CM1733" s="202"/>
      <c r="CN1733" s="202"/>
      <c r="CO1733" s="202"/>
      <c r="CP1733" s="202"/>
      <c r="CQ1733" s="202"/>
      <c r="CR1733" s="202"/>
      <c r="CS1733" s="202"/>
      <c r="CT1733" s="202"/>
      <c r="CU1733" s="202"/>
      <c r="CV1733" s="202"/>
      <c r="CW1733" s="202"/>
      <c r="CX1733" s="202"/>
      <c r="CY1733" s="202"/>
      <c r="CZ1733" s="202"/>
      <c r="DA1733" s="202"/>
      <c r="DB1733" s="202"/>
      <c r="DC1733" s="202"/>
      <c r="DD1733" s="202"/>
      <c r="DE1733" s="202"/>
      <c r="DF1733" s="202"/>
      <c r="DG1733" s="202"/>
      <c r="DH1733" s="202"/>
      <c r="DI1733" s="202"/>
      <c r="DJ1733" s="202"/>
      <c r="DK1733" s="202"/>
      <c r="DL1733" s="202"/>
      <c r="DM1733" s="202"/>
      <c r="DN1733" s="202"/>
      <c r="DO1733" s="202"/>
      <c r="DP1733" s="202"/>
      <c r="DQ1733" s="202"/>
      <c r="DR1733" s="202"/>
      <c r="DS1733" s="202"/>
      <c r="DT1733" s="202"/>
      <c r="DU1733" s="202"/>
      <c r="DV1733" s="202"/>
      <c r="DW1733" s="202"/>
      <c r="DX1733" s="202"/>
      <c r="DY1733" s="202"/>
      <c r="DZ1733" s="202"/>
      <c r="EA1733" s="202"/>
      <c r="EB1733" s="202"/>
      <c r="EC1733" s="202"/>
      <c r="ED1733" s="202"/>
      <c r="EE1733" s="202"/>
      <c r="EF1733" s="202"/>
      <c r="EG1733" s="202"/>
      <c r="EH1733" s="202"/>
      <c r="EI1733" s="202"/>
      <c r="EJ1733" s="202"/>
      <c r="EK1733" s="202"/>
      <c r="EL1733" s="202"/>
      <c r="EM1733" s="202"/>
      <c r="EN1733" s="202"/>
      <c r="EO1733" s="202"/>
      <c r="EP1733" s="202"/>
      <c r="EQ1733" s="202"/>
      <c r="ER1733" s="202"/>
      <c r="ES1733" s="202"/>
      <c r="ET1733" s="202"/>
      <c r="EU1733" s="202"/>
      <c r="EV1733" s="202"/>
      <c r="EW1733" s="202"/>
      <c r="EX1733" s="202"/>
      <c r="EY1733" s="202"/>
      <c r="EZ1733" s="202"/>
      <c r="FA1733" s="202"/>
      <c r="FB1733" s="202"/>
      <c r="FC1733" s="202"/>
      <c r="FD1733" s="202"/>
      <c r="FE1733" s="202"/>
      <c r="FF1733" s="202"/>
      <c r="FG1733" s="202"/>
      <c r="FH1733" s="202"/>
      <c r="FI1733" s="202"/>
      <c r="FJ1733" s="202"/>
      <c r="FK1733" s="202"/>
      <c r="FL1733" s="202"/>
      <c r="FM1733" s="202"/>
      <c r="FN1733" s="202"/>
      <c r="FO1733" s="202"/>
      <c r="FP1733" s="202"/>
      <c r="FQ1733" s="202"/>
      <c r="FR1733" s="202"/>
      <c r="FS1733" s="202"/>
      <c r="FT1733" s="202"/>
      <c r="FU1733" s="202"/>
      <c r="FV1733" s="202"/>
      <c r="FW1733" s="202"/>
      <c r="FX1733" s="202"/>
      <c r="FY1733" s="202"/>
      <c r="FZ1733" s="202"/>
      <c r="GA1733" s="202"/>
      <c r="GB1733" s="202"/>
      <c r="GC1733" s="202"/>
      <c r="GD1733" s="202"/>
      <c r="GE1733" s="202"/>
      <c r="GF1733" s="202"/>
      <c r="GG1733" s="202"/>
      <c r="GH1733" s="202"/>
      <c r="GI1733" s="202"/>
      <c r="GJ1733" s="202"/>
      <c r="GK1733" s="202"/>
      <c r="GL1733" s="202"/>
      <c r="GM1733" s="202"/>
      <c r="GN1733" s="202"/>
      <c r="GO1733" s="202"/>
      <c r="GP1733" s="202"/>
      <c r="GQ1733" s="202"/>
      <c r="GR1733" s="202"/>
      <c r="GS1733" s="202"/>
      <c r="GT1733" s="202"/>
      <c r="GU1733" s="202"/>
      <c r="GV1733" s="202"/>
      <c r="GW1733" s="202"/>
      <c r="GX1733" s="202"/>
      <c r="GY1733" s="202"/>
      <c r="GZ1733" s="202"/>
      <c r="HA1733" s="202"/>
      <c r="HB1733" s="202"/>
      <c r="HC1733" s="202"/>
      <c r="HD1733" s="202"/>
      <c r="HE1733" s="202"/>
      <c r="HF1733" s="202"/>
      <c r="HG1733" s="202"/>
      <c r="HH1733" s="202"/>
      <c r="HI1733" s="202"/>
      <c r="HJ1733" s="202"/>
      <c r="HK1733" s="202"/>
      <c r="HL1733" s="202"/>
      <c r="HM1733" s="202"/>
      <c r="HN1733" s="202"/>
      <c r="HO1733" s="202"/>
      <c r="HP1733" s="202"/>
      <c r="HQ1733" s="202"/>
      <c r="HR1733" s="202"/>
      <c r="HS1733" s="202"/>
      <c r="HT1733" s="202"/>
      <c r="HU1733" s="202"/>
      <c r="HV1733" s="202"/>
      <c r="HW1733" s="202"/>
      <c r="HX1733" s="202"/>
      <c r="HY1733" s="202"/>
      <c r="HZ1733" s="202"/>
      <c r="IA1733" s="202"/>
      <c r="IB1733" s="202"/>
      <c r="IC1733" s="202"/>
      <c r="ID1733" s="202"/>
      <c r="IE1733" s="202"/>
      <c r="IF1733" s="202"/>
      <c r="IG1733" s="202"/>
      <c r="IH1733" s="202"/>
      <c r="II1733" s="202"/>
      <c r="IJ1733" s="202"/>
      <c r="IK1733" s="202"/>
      <c r="IL1733" s="202"/>
      <c r="IM1733" s="202"/>
      <c r="IN1733" s="202"/>
      <c r="IO1733" s="202"/>
      <c r="IP1733" s="202"/>
      <c r="IQ1733" s="202"/>
      <c r="IR1733" s="202"/>
      <c r="IS1733" s="202"/>
      <c r="IT1733" s="202"/>
      <c r="IU1733" s="202"/>
      <c r="IV1733" s="202"/>
      <c r="IW1733" s="202"/>
      <c r="IX1733" s="202"/>
      <c r="IY1733" s="202"/>
      <c r="IZ1733" s="202"/>
      <c r="JA1733" s="202"/>
      <c r="JB1733" s="202"/>
      <c r="JC1733" s="202"/>
      <c r="JD1733" s="202"/>
    </row>
    <row r="1734" spans="1:264" x14ac:dyDescent="0.25">
      <c r="A1734" s="641">
        <v>1</v>
      </c>
      <c r="B1734" s="641">
        <v>1</v>
      </c>
      <c r="C1734" s="3771" t="s">
        <v>85</v>
      </c>
      <c r="D1734" s="724"/>
      <c r="E1734" s="724"/>
      <c r="F1734" s="631"/>
      <c r="G1734" s="199"/>
      <c r="H1734" s="199"/>
      <c r="I1734" s="199"/>
      <c r="J1734" s="3477"/>
      <c r="K1734" s="520"/>
      <c r="L1734" s="520"/>
      <c r="M1734" s="520"/>
      <c r="N1734" s="520"/>
      <c r="O1734" s="520"/>
      <c r="P1734" s="520"/>
      <c r="Q1734" s="520"/>
      <c r="R1734" s="520"/>
      <c r="S1734" s="1932"/>
      <c r="T1734" s="1932"/>
      <c r="U1734" s="1277"/>
      <c r="V1734" s="658"/>
      <c r="W1734" s="3160"/>
      <c r="X1734" s="658"/>
      <c r="Y1734" s="658"/>
      <c r="Z1734" s="744"/>
      <c r="AA1734" s="744"/>
      <c r="AB1734" s="658"/>
      <c r="AC1734" s="3773"/>
    </row>
    <row r="1735" spans="1:264" ht="31.5" x14ac:dyDescent="0.25">
      <c r="A1735" s="641">
        <v>1</v>
      </c>
      <c r="B1735" s="641">
        <v>1</v>
      </c>
      <c r="C1735" s="1011" t="s">
        <v>191</v>
      </c>
      <c r="D1735" s="465"/>
      <c r="E1735" s="364"/>
      <c r="F1735" s="668"/>
      <c r="G1735" s="600"/>
      <c r="H1735" s="600"/>
      <c r="I1735" s="600"/>
      <c r="J1735" s="3529"/>
      <c r="K1735" s="600"/>
      <c r="L1735" s="600"/>
      <c r="M1735" s="753"/>
      <c r="N1735" s="753"/>
      <c r="O1735" s="753"/>
      <c r="P1735" s="753"/>
      <c r="Q1735" s="753"/>
      <c r="R1735" s="753"/>
      <c r="S1735" s="569"/>
      <c r="T1735" s="569"/>
      <c r="U1735" s="1273"/>
      <c r="V1735" s="43"/>
      <c r="W1735" s="3068"/>
      <c r="X1735" s="43"/>
      <c r="Y1735" s="43"/>
      <c r="Z1735" s="585"/>
      <c r="AA1735" s="585"/>
      <c r="AB1735" s="43"/>
      <c r="AC1735" s="3709"/>
    </row>
    <row r="1736" spans="1:264" s="47" customFormat="1" x14ac:dyDescent="0.25">
      <c r="A1736" s="641">
        <v>1</v>
      </c>
      <c r="B1736" s="641">
        <v>1</v>
      </c>
      <c r="C1736" s="564" t="s">
        <v>5</v>
      </c>
      <c r="D1736" s="564"/>
      <c r="E1736" s="564"/>
      <c r="F1736" s="749"/>
      <c r="G1736" s="193"/>
      <c r="H1736" s="193"/>
      <c r="I1736" s="193"/>
      <c r="J1736" s="3512"/>
      <c r="K1736" s="193"/>
      <c r="L1736" s="193"/>
      <c r="M1736" s="565"/>
      <c r="N1736" s="565"/>
      <c r="O1736" s="565"/>
      <c r="P1736" s="565"/>
      <c r="Q1736" s="565"/>
      <c r="R1736" s="565"/>
      <c r="S1736" s="1908"/>
      <c r="T1736" s="1908"/>
      <c r="U1736" s="1979"/>
      <c r="V1736" s="1908"/>
      <c r="W1736" s="3155"/>
      <c r="X1736" s="1908"/>
      <c r="Y1736" s="1908"/>
      <c r="Z1736" s="1908"/>
      <c r="AA1736" s="1908"/>
      <c r="AB1736" s="1908"/>
      <c r="AC1736" s="3709"/>
    </row>
    <row r="1737" spans="1:264" s="47" customFormat="1" x14ac:dyDescent="0.25">
      <c r="A1737" s="641">
        <v>1</v>
      </c>
      <c r="B1737" s="641">
        <v>1</v>
      </c>
      <c r="C1737" s="100" t="s">
        <v>24</v>
      </c>
      <c r="D1737" s="3352" t="s">
        <v>342</v>
      </c>
      <c r="E1737" s="310">
        <v>340</v>
      </c>
      <c r="F1737" s="617">
        <v>614</v>
      </c>
      <c r="G1737" s="69">
        <f t="shared" ref="G1737:G1745" si="1420">F1737/12*$C$3</f>
        <v>102.33333333333333</v>
      </c>
      <c r="H1737" s="749">
        <v>94</v>
      </c>
      <c r="I1737" s="69">
        <f t="shared" ref="I1737:I1747" si="1421">H1737/G1737*100</f>
        <v>91.856677524429969</v>
      </c>
      <c r="J1737" s="3665"/>
      <c r="K1737" s="754">
        <v>6.5</v>
      </c>
      <c r="L1737" s="70">
        <f t="shared" ref="L1737:L1747" si="1422">O1737/H1737</f>
        <v>6.2659574468085104</v>
      </c>
      <c r="M1737" s="71">
        <f t="shared" ref="M1737:M1746" si="1423">ROUND(F1737*K1737,0)</f>
        <v>3991</v>
      </c>
      <c r="N1737" s="71">
        <f t="shared" ref="N1737:N1745" si="1424">ROUND(M1737/12*$C$3,0)</f>
        <v>665</v>
      </c>
      <c r="O1737" s="565">
        <v>589</v>
      </c>
      <c r="P1737" s="71">
        <f t="shared" ref="P1737:P1747" si="1425">O1737/N1737*100</f>
        <v>88.571428571428569</v>
      </c>
      <c r="Q1737" s="71">
        <f t="shared" ref="Q1737:Q1746" si="1426">ROUND(M1737/E1737,0)</f>
        <v>12</v>
      </c>
      <c r="R1737" s="71">
        <f t="shared" ref="R1737:R1747" si="1427">O1737/$C$3*12/Q1737</f>
        <v>294.5</v>
      </c>
      <c r="S1737" s="1908"/>
      <c r="T1737" s="1908"/>
      <c r="U1737" s="1979"/>
      <c r="V1737" s="1908"/>
      <c r="W1737" s="3155"/>
      <c r="X1737" s="1908"/>
      <c r="Y1737" s="1908"/>
      <c r="Z1737" s="1908"/>
      <c r="AA1737" s="1908"/>
      <c r="AB1737" s="1908"/>
      <c r="AC1737" s="3709"/>
    </row>
    <row r="1738" spans="1:264" s="47" customFormat="1" x14ac:dyDescent="0.25">
      <c r="A1738" s="641">
        <v>1</v>
      </c>
      <c r="B1738" s="641">
        <v>1</v>
      </c>
      <c r="C1738" s="100" t="s">
        <v>25</v>
      </c>
      <c r="D1738" s="3352" t="s">
        <v>342</v>
      </c>
      <c r="E1738" s="310">
        <v>300</v>
      </c>
      <c r="F1738" s="617">
        <v>215</v>
      </c>
      <c r="G1738" s="69">
        <f t="shared" si="1420"/>
        <v>35.833333333333336</v>
      </c>
      <c r="H1738" s="749">
        <v>31</v>
      </c>
      <c r="I1738" s="69">
        <f t="shared" si="1421"/>
        <v>86.511627906976742</v>
      </c>
      <c r="J1738" s="3665"/>
      <c r="K1738" s="754">
        <v>5.8</v>
      </c>
      <c r="L1738" s="70">
        <f t="shared" si="1422"/>
        <v>5.709677419354839</v>
      </c>
      <c r="M1738" s="71">
        <f t="shared" si="1423"/>
        <v>1247</v>
      </c>
      <c r="N1738" s="71">
        <f t="shared" si="1424"/>
        <v>208</v>
      </c>
      <c r="O1738" s="565">
        <v>177</v>
      </c>
      <c r="P1738" s="71">
        <f t="shared" si="1425"/>
        <v>85.09615384615384</v>
      </c>
      <c r="Q1738" s="71">
        <f t="shared" si="1426"/>
        <v>4</v>
      </c>
      <c r="R1738" s="71">
        <f t="shared" si="1427"/>
        <v>265.5</v>
      </c>
      <c r="S1738" s="1908"/>
      <c r="T1738" s="1908"/>
      <c r="U1738" s="2969"/>
      <c r="V1738" s="1908"/>
      <c r="W1738" s="3155"/>
      <c r="X1738" s="1908"/>
      <c r="Y1738" s="1908"/>
      <c r="Z1738" s="1908"/>
      <c r="AA1738" s="1908"/>
      <c r="AB1738" s="1908"/>
      <c r="AC1738" s="3709"/>
    </row>
    <row r="1739" spans="1:264" s="47" customFormat="1" x14ac:dyDescent="0.25">
      <c r="A1739" s="641">
        <v>1</v>
      </c>
      <c r="B1739" s="641">
        <v>1</v>
      </c>
      <c r="C1739" s="100" t="s">
        <v>23</v>
      </c>
      <c r="D1739" s="3352" t="s">
        <v>342</v>
      </c>
      <c r="E1739" s="310">
        <v>270</v>
      </c>
      <c r="F1739" s="617">
        <v>462</v>
      </c>
      <c r="G1739" s="69">
        <f t="shared" si="1420"/>
        <v>77</v>
      </c>
      <c r="H1739" s="749">
        <v>113</v>
      </c>
      <c r="I1739" s="69">
        <f t="shared" si="1421"/>
        <v>146.75324675324674</v>
      </c>
      <c r="J1739" s="3665"/>
      <c r="K1739" s="754">
        <v>7.3</v>
      </c>
      <c r="L1739" s="70">
        <f t="shared" si="1422"/>
        <v>12.955752212389381</v>
      </c>
      <c r="M1739" s="71">
        <f t="shared" si="1423"/>
        <v>3373</v>
      </c>
      <c r="N1739" s="71">
        <f t="shared" si="1424"/>
        <v>562</v>
      </c>
      <c r="O1739" s="565">
        <v>1464</v>
      </c>
      <c r="P1739" s="71">
        <f t="shared" si="1425"/>
        <v>260.4982206405694</v>
      </c>
      <c r="Q1739" s="71">
        <f t="shared" si="1426"/>
        <v>12</v>
      </c>
      <c r="R1739" s="71">
        <f t="shared" si="1427"/>
        <v>732</v>
      </c>
      <c r="S1739" s="1908"/>
      <c r="T1739" s="1908"/>
      <c r="U1739" s="2969"/>
      <c r="V1739" s="1908"/>
      <c r="W1739" s="3155"/>
      <c r="X1739" s="1908"/>
      <c r="Y1739" s="1908"/>
      <c r="Z1739" s="1908"/>
      <c r="AA1739" s="1908"/>
      <c r="AB1739" s="1908"/>
      <c r="AC1739" s="3709"/>
    </row>
    <row r="1740" spans="1:264" s="47" customFormat="1" x14ac:dyDescent="0.25">
      <c r="A1740" s="641">
        <v>1</v>
      </c>
      <c r="B1740" s="641">
        <v>1</v>
      </c>
      <c r="C1740" s="100" t="s">
        <v>284</v>
      </c>
      <c r="D1740" s="3352" t="s">
        <v>342</v>
      </c>
      <c r="E1740" s="310">
        <v>330</v>
      </c>
      <c r="F1740" s="617">
        <v>50</v>
      </c>
      <c r="G1740" s="69">
        <f t="shared" si="1420"/>
        <v>8.3333333333333339</v>
      </c>
      <c r="H1740" s="749">
        <v>9</v>
      </c>
      <c r="I1740" s="69">
        <f t="shared" si="1421"/>
        <v>107.99999999999999</v>
      </c>
      <c r="J1740" s="3665"/>
      <c r="K1740" s="754">
        <v>10</v>
      </c>
      <c r="L1740" s="70">
        <f t="shared" si="1422"/>
        <v>7.666666666666667</v>
      </c>
      <c r="M1740" s="71">
        <f t="shared" si="1423"/>
        <v>500</v>
      </c>
      <c r="N1740" s="71">
        <f t="shared" si="1424"/>
        <v>83</v>
      </c>
      <c r="O1740" s="565">
        <v>69</v>
      </c>
      <c r="P1740" s="71">
        <f t="shared" si="1425"/>
        <v>83.132530120481931</v>
      </c>
      <c r="Q1740" s="71">
        <f t="shared" si="1426"/>
        <v>2</v>
      </c>
      <c r="R1740" s="71">
        <f t="shared" si="1427"/>
        <v>207</v>
      </c>
      <c r="S1740" s="1908"/>
      <c r="T1740" s="1908"/>
      <c r="U1740" s="2969"/>
      <c r="V1740" s="1908"/>
      <c r="W1740" s="3155"/>
      <c r="X1740" s="1908"/>
      <c r="Y1740" s="1908"/>
      <c r="Z1740" s="1908"/>
      <c r="AA1740" s="1908"/>
      <c r="AB1740" s="1908"/>
      <c r="AC1740" s="3709"/>
    </row>
    <row r="1741" spans="1:264" s="47" customFormat="1" x14ac:dyDescent="0.25">
      <c r="A1741" s="641">
        <v>1</v>
      </c>
      <c r="B1741" s="641">
        <v>1</v>
      </c>
      <c r="C1741" s="100" t="s">
        <v>9</v>
      </c>
      <c r="D1741" s="3352" t="s">
        <v>342</v>
      </c>
      <c r="E1741" s="310">
        <v>340</v>
      </c>
      <c r="F1741" s="617">
        <v>600</v>
      </c>
      <c r="G1741" s="69">
        <f t="shared" si="1420"/>
        <v>100</v>
      </c>
      <c r="H1741" s="749">
        <v>104</v>
      </c>
      <c r="I1741" s="69">
        <f t="shared" si="1421"/>
        <v>104</v>
      </c>
      <c r="J1741" s="3665"/>
      <c r="K1741" s="754">
        <v>10.8</v>
      </c>
      <c r="L1741" s="70">
        <f t="shared" si="1422"/>
        <v>10.10576923076923</v>
      </c>
      <c r="M1741" s="71">
        <f t="shared" si="1423"/>
        <v>6480</v>
      </c>
      <c r="N1741" s="71">
        <f t="shared" si="1424"/>
        <v>1080</v>
      </c>
      <c r="O1741" s="565">
        <v>1051</v>
      </c>
      <c r="P1741" s="71">
        <f t="shared" si="1425"/>
        <v>97.31481481481481</v>
      </c>
      <c r="Q1741" s="71">
        <f t="shared" si="1426"/>
        <v>19</v>
      </c>
      <c r="R1741" s="71">
        <f t="shared" si="1427"/>
        <v>331.89473684210526</v>
      </c>
      <c r="S1741" s="1908"/>
      <c r="T1741" s="1908"/>
      <c r="U1741" s="2969"/>
      <c r="V1741" s="1908"/>
      <c r="W1741" s="3155"/>
      <c r="X1741" s="1908"/>
      <c r="Y1741" s="1908"/>
      <c r="Z1741" s="1908"/>
      <c r="AA1741" s="1908"/>
      <c r="AB1741" s="1908"/>
      <c r="AC1741" s="3709"/>
    </row>
    <row r="1742" spans="1:264" s="47" customFormat="1" x14ac:dyDescent="0.25">
      <c r="A1742" s="641">
        <v>1</v>
      </c>
      <c r="B1742" s="641">
        <v>1</v>
      </c>
      <c r="C1742" s="100" t="s">
        <v>26</v>
      </c>
      <c r="D1742" s="3352" t="s">
        <v>342</v>
      </c>
      <c r="E1742" s="310">
        <v>340</v>
      </c>
      <c r="F1742" s="617">
        <v>156</v>
      </c>
      <c r="G1742" s="69">
        <f t="shared" si="1420"/>
        <v>26</v>
      </c>
      <c r="H1742" s="749">
        <v>15</v>
      </c>
      <c r="I1742" s="69">
        <f t="shared" si="1421"/>
        <v>57.692307692307686</v>
      </c>
      <c r="J1742" s="3665"/>
      <c r="K1742" s="754">
        <v>8.5</v>
      </c>
      <c r="L1742" s="70">
        <f t="shared" si="1422"/>
        <v>6.8</v>
      </c>
      <c r="M1742" s="71">
        <f t="shared" si="1423"/>
        <v>1326</v>
      </c>
      <c r="N1742" s="71">
        <f t="shared" si="1424"/>
        <v>221</v>
      </c>
      <c r="O1742" s="565">
        <v>102</v>
      </c>
      <c r="P1742" s="71">
        <f t="shared" si="1425"/>
        <v>46.153846153846153</v>
      </c>
      <c r="Q1742" s="71">
        <f t="shared" si="1426"/>
        <v>4</v>
      </c>
      <c r="R1742" s="71">
        <f t="shared" si="1427"/>
        <v>153</v>
      </c>
      <c r="S1742" s="1908"/>
      <c r="T1742" s="1908"/>
      <c r="U1742" s="2969"/>
      <c r="V1742" s="1908"/>
      <c r="W1742" s="3155"/>
      <c r="X1742" s="1908"/>
      <c r="Y1742" s="1908"/>
      <c r="Z1742" s="1908"/>
      <c r="AA1742" s="1908"/>
      <c r="AB1742" s="1908"/>
      <c r="AC1742" s="3709"/>
    </row>
    <row r="1743" spans="1:264" s="47" customFormat="1" x14ac:dyDescent="0.25">
      <c r="A1743" s="641">
        <v>1</v>
      </c>
      <c r="B1743" s="641">
        <v>1</v>
      </c>
      <c r="C1743" s="100" t="s">
        <v>67</v>
      </c>
      <c r="D1743" s="3352" t="s">
        <v>342</v>
      </c>
      <c r="E1743" s="310">
        <v>320</v>
      </c>
      <c r="F1743" s="617">
        <v>1000</v>
      </c>
      <c r="G1743" s="69">
        <f t="shared" si="1420"/>
        <v>166.66666666666666</v>
      </c>
      <c r="H1743" s="749">
        <v>146</v>
      </c>
      <c r="I1743" s="69">
        <f t="shared" si="1421"/>
        <v>87.6</v>
      </c>
      <c r="J1743" s="3665"/>
      <c r="K1743" s="754">
        <v>9</v>
      </c>
      <c r="L1743" s="70">
        <f t="shared" si="1422"/>
        <v>8.1438356164383556</v>
      </c>
      <c r="M1743" s="71">
        <f t="shared" si="1423"/>
        <v>9000</v>
      </c>
      <c r="N1743" s="71">
        <f t="shared" si="1424"/>
        <v>1500</v>
      </c>
      <c r="O1743" s="565">
        <v>1189</v>
      </c>
      <c r="P1743" s="71">
        <f t="shared" si="1425"/>
        <v>79.266666666666666</v>
      </c>
      <c r="Q1743" s="71">
        <f t="shared" si="1426"/>
        <v>28</v>
      </c>
      <c r="R1743" s="71">
        <f t="shared" si="1427"/>
        <v>254.78571428571428</v>
      </c>
      <c r="S1743" s="1908"/>
      <c r="T1743" s="1908"/>
      <c r="U1743" s="2969"/>
      <c r="V1743" s="1908"/>
      <c r="W1743" s="3155"/>
      <c r="X1743" s="1908"/>
      <c r="Y1743" s="1908"/>
      <c r="Z1743" s="1908"/>
      <c r="AA1743" s="1908"/>
      <c r="AB1743" s="1908"/>
      <c r="AC1743" s="3709"/>
    </row>
    <row r="1744" spans="1:264" s="47" customFormat="1" x14ac:dyDescent="0.25">
      <c r="A1744" s="641">
        <v>1</v>
      </c>
      <c r="B1744" s="641">
        <v>1</v>
      </c>
      <c r="C1744" s="100" t="s">
        <v>10</v>
      </c>
      <c r="D1744" s="3352" t="s">
        <v>342</v>
      </c>
      <c r="E1744" s="310">
        <v>340</v>
      </c>
      <c r="F1744" s="617">
        <v>800</v>
      </c>
      <c r="G1744" s="69">
        <f t="shared" si="1420"/>
        <v>133.33333333333334</v>
      </c>
      <c r="H1744" s="750">
        <v>0</v>
      </c>
      <c r="I1744" s="69">
        <f t="shared" si="1421"/>
        <v>0</v>
      </c>
      <c r="J1744" s="3666"/>
      <c r="K1744" s="754">
        <v>9.1999999999999993</v>
      </c>
      <c r="L1744" s="70" t="e">
        <f t="shared" si="1422"/>
        <v>#DIV/0!</v>
      </c>
      <c r="M1744" s="71">
        <f t="shared" si="1423"/>
        <v>7360</v>
      </c>
      <c r="N1744" s="71">
        <f t="shared" si="1424"/>
        <v>1227</v>
      </c>
      <c r="O1744" s="71"/>
      <c r="P1744" s="71">
        <f t="shared" si="1425"/>
        <v>0</v>
      </c>
      <c r="Q1744" s="71">
        <f t="shared" si="1426"/>
        <v>22</v>
      </c>
      <c r="R1744" s="71">
        <f t="shared" si="1427"/>
        <v>0</v>
      </c>
      <c r="S1744" s="1885"/>
      <c r="T1744" s="1885"/>
      <c r="U1744" s="2929"/>
      <c r="V1744" s="1885"/>
      <c r="W1744" s="3139"/>
      <c r="X1744" s="1885"/>
      <c r="Y1744" s="1885"/>
      <c r="Z1744" s="1885"/>
      <c r="AA1744" s="1885"/>
      <c r="AB1744" s="1885"/>
      <c r="AC1744" s="3709"/>
    </row>
    <row r="1745" spans="1:29" s="47" customFormat="1" x14ac:dyDescent="0.25">
      <c r="A1745" s="641">
        <v>1</v>
      </c>
      <c r="B1745" s="641">
        <v>1</v>
      </c>
      <c r="C1745" s="100" t="s">
        <v>66</v>
      </c>
      <c r="D1745" s="3352" t="s">
        <v>342</v>
      </c>
      <c r="E1745" s="310">
        <v>340</v>
      </c>
      <c r="F1745" s="617">
        <v>119</v>
      </c>
      <c r="G1745" s="69">
        <f t="shared" si="1420"/>
        <v>19.833333333333332</v>
      </c>
      <c r="H1745" s="750">
        <v>20</v>
      </c>
      <c r="I1745" s="69">
        <f t="shared" si="1421"/>
        <v>100.84033613445378</v>
      </c>
      <c r="J1745" s="3666"/>
      <c r="K1745" s="754">
        <v>10</v>
      </c>
      <c r="L1745" s="70">
        <f t="shared" si="1422"/>
        <v>11.85</v>
      </c>
      <c r="M1745" s="71">
        <f t="shared" si="1423"/>
        <v>1190</v>
      </c>
      <c r="N1745" s="71">
        <f t="shared" si="1424"/>
        <v>198</v>
      </c>
      <c r="O1745" s="71">
        <v>237</v>
      </c>
      <c r="P1745" s="71">
        <f t="shared" si="1425"/>
        <v>119.6969696969697</v>
      </c>
      <c r="Q1745" s="71">
        <f t="shared" si="1426"/>
        <v>4</v>
      </c>
      <c r="R1745" s="71">
        <f t="shared" si="1427"/>
        <v>355.5</v>
      </c>
      <c r="S1745" s="1885"/>
      <c r="T1745" s="1885"/>
      <c r="U1745" s="2929"/>
      <c r="V1745" s="1885"/>
      <c r="W1745" s="3139"/>
      <c r="X1745" s="1885"/>
      <c r="Y1745" s="1885"/>
      <c r="Z1745" s="1885"/>
      <c r="AA1745" s="1885"/>
      <c r="AB1745" s="1885"/>
      <c r="AC1745" s="3709"/>
    </row>
    <row r="1746" spans="1:29" s="47" customFormat="1" x14ac:dyDescent="0.25">
      <c r="A1746" s="641"/>
      <c r="B1746" s="641">
        <v>1</v>
      </c>
      <c r="C1746" s="100" t="s">
        <v>6</v>
      </c>
      <c r="D1746" s="3352" t="s">
        <v>342</v>
      </c>
      <c r="E1746" s="310">
        <v>340</v>
      </c>
      <c r="F1746" s="617">
        <v>800</v>
      </c>
      <c r="G1746" s="69">
        <f t="shared" ref="G1746" si="1428">F1746/12*$C$3</f>
        <v>133.33333333333334</v>
      </c>
      <c r="H1746" s="750">
        <v>105</v>
      </c>
      <c r="I1746" s="69">
        <f t="shared" si="1421"/>
        <v>78.75</v>
      </c>
      <c r="J1746" s="3666"/>
      <c r="K1746" s="754">
        <v>9</v>
      </c>
      <c r="L1746" s="70">
        <f t="shared" ref="L1746" si="1429">O1746/H1746</f>
        <v>8.1142857142857139</v>
      </c>
      <c r="M1746" s="71">
        <f t="shared" si="1423"/>
        <v>7200</v>
      </c>
      <c r="N1746" s="71">
        <f t="shared" ref="N1746" si="1430">ROUND(M1746/12*$C$3,0)</f>
        <v>1200</v>
      </c>
      <c r="O1746" s="71">
        <v>852</v>
      </c>
      <c r="P1746" s="71">
        <f t="shared" ref="P1746" si="1431">O1746/N1746*100</f>
        <v>71</v>
      </c>
      <c r="Q1746" s="71">
        <f t="shared" si="1426"/>
        <v>21</v>
      </c>
      <c r="R1746" s="71">
        <f t="shared" ref="R1746" si="1432">O1746/$C$3*12/Q1746</f>
        <v>243.42857142857142</v>
      </c>
      <c r="S1746" s="1885"/>
      <c r="T1746" s="1885"/>
      <c r="U1746" s="2929"/>
      <c r="V1746" s="1885"/>
      <c r="W1746" s="3139"/>
      <c r="X1746" s="1885"/>
      <c r="Y1746" s="1885"/>
      <c r="Z1746" s="1885"/>
      <c r="AA1746" s="1885"/>
      <c r="AB1746" s="1885"/>
      <c r="AC1746" s="3709"/>
    </row>
    <row r="1747" spans="1:29" s="47" customFormat="1" ht="29.25" x14ac:dyDescent="0.25">
      <c r="A1747" s="641">
        <v>1</v>
      </c>
      <c r="B1747" s="641">
        <v>1</v>
      </c>
      <c r="C1747" s="239" t="s">
        <v>7</v>
      </c>
      <c r="D1747" s="239"/>
      <c r="E1747" s="239"/>
      <c r="F1747" s="1571">
        <f>SUM(F1737:F1746)</f>
        <v>4816</v>
      </c>
      <c r="G1747" s="582">
        <f t="shared" ref="G1747:H1747" si="1433">SUM(G1737:G1746)</f>
        <v>802.66666666666674</v>
      </c>
      <c r="H1747" s="1628">
        <f t="shared" si="1433"/>
        <v>637</v>
      </c>
      <c r="I1747" s="582">
        <f t="shared" si="1421"/>
        <v>79.360465116279073</v>
      </c>
      <c r="J1747" s="3668">
        <f t="shared" ref="J1747" si="1434">SUM(J1737:J1746)</f>
        <v>0</v>
      </c>
      <c r="K1747" s="587">
        <f>IF(F1747=0,0,M1747/F1747)</f>
        <v>8.6517857142857135</v>
      </c>
      <c r="L1747" s="94">
        <f t="shared" si="1422"/>
        <v>8.995290423861853</v>
      </c>
      <c r="M1747" s="582">
        <f t="shared" ref="M1747:O1747" si="1435">SUM(M1737:M1746)</f>
        <v>41667</v>
      </c>
      <c r="N1747" s="582">
        <f t="shared" si="1435"/>
        <v>6944</v>
      </c>
      <c r="O1747" s="582">
        <f t="shared" si="1435"/>
        <v>5730</v>
      </c>
      <c r="P1747" s="71">
        <f t="shared" si="1425"/>
        <v>82.517281105990776</v>
      </c>
      <c r="Q1747" s="582">
        <f>SUM(Q1737:Q1746)</f>
        <v>128</v>
      </c>
      <c r="R1747" s="71">
        <f t="shared" si="1427"/>
        <v>268.59375</v>
      </c>
      <c r="S1747" s="1909">
        <v>208891.02455423994</v>
      </c>
      <c r="T1747" s="1909">
        <v>208891.02455423994</v>
      </c>
      <c r="U1747" s="2898">
        <f t="shared" ref="U1747" si="1436">S1747/12*$C$3+(T1747-S1747)/11*1</f>
        <v>34815.170759039989</v>
      </c>
      <c r="V1747" s="1909">
        <f t="shared" ref="V1747:V1750" si="1437">AB1747-AA1747-X1747</f>
        <v>47513.013629999987</v>
      </c>
      <c r="W1747" s="3161"/>
      <c r="X1747" s="1909">
        <v>-90.002949999999998</v>
      </c>
      <c r="Y1747" s="1909">
        <f>V1747-U1747</f>
        <v>12697.842870959998</v>
      </c>
      <c r="Z1747" s="1909"/>
      <c r="AA1747" s="1909">
        <v>-104.14569</v>
      </c>
      <c r="AB1747" s="1909">
        <v>47318.864989999987</v>
      </c>
      <c r="AC1747" s="3709"/>
    </row>
    <row r="1748" spans="1:29" s="47" customFormat="1" x14ac:dyDescent="0.25">
      <c r="A1748" s="641">
        <v>1</v>
      </c>
      <c r="B1748" s="641">
        <v>1</v>
      </c>
      <c r="C1748" s="548" t="s">
        <v>14</v>
      </c>
      <c r="D1748" s="548"/>
      <c r="E1748" s="716"/>
      <c r="F1748" s="1571"/>
      <c r="G1748" s="582"/>
      <c r="H1748" s="582"/>
      <c r="I1748" s="582"/>
      <c r="J1748" s="3636"/>
      <c r="K1748" s="583"/>
      <c r="L1748" s="583"/>
      <c r="M1748" s="582"/>
      <c r="N1748" s="582"/>
      <c r="O1748" s="582"/>
      <c r="P1748" s="582"/>
      <c r="Q1748" s="582"/>
      <c r="R1748" s="582"/>
      <c r="S1748" s="1908"/>
      <c r="T1748" s="1908"/>
      <c r="U1748" s="2960"/>
      <c r="V1748" s="1908"/>
      <c r="W1748" s="3155"/>
      <c r="X1748" s="1908"/>
      <c r="Y1748" s="1908"/>
      <c r="Z1748" s="1908"/>
      <c r="AA1748" s="1908"/>
      <c r="AB1748" s="1908"/>
      <c r="AC1748" s="3709"/>
    </row>
    <row r="1749" spans="1:29" s="47" customFormat="1" ht="15.75" x14ac:dyDescent="0.25">
      <c r="A1749" s="641">
        <v>1</v>
      </c>
      <c r="B1749" s="641">
        <v>1</v>
      </c>
      <c r="C1749" s="3286" t="s">
        <v>604</v>
      </c>
      <c r="D1749" s="430"/>
      <c r="E1749" s="443"/>
      <c r="F1749" s="1543"/>
      <c r="G1749" s="93"/>
      <c r="H1749" s="93"/>
      <c r="I1749" s="93"/>
      <c r="J1749" s="3378"/>
      <c r="K1749" s="312"/>
      <c r="L1749" s="312"/>
      <c r="M1749" s="314"/>
      <c r="N1749" s="314"/>
      <c r="O1749" s="314"/>
      <c r="P1749" s="314"/>
      <c r="Q1749" s="314"/>
      <c r="R1749" s="314"/>
      <c r="S1749" s="569">
        <v>204308.22131999998</v>
      </c>
      <c r="T1749" s="569">
        <v>204308.22131999998</v>
      </c>
      <c r="U1749" s="3227">
        <f t="shared" ref="U1749:U1750" si="1438">S1749/12*$C$3+(T1749-S1749)/11*1</f>
        <v>34051.370219999997</v>
      </c>
      <c r="V1749" s="569">
        <f t="shared" si="1437"/>
        <v>34051.370219999997</v>
      </c>
      <c r="W1749" s="3025"/>
      <c r="X1749" s="569"/>
      <c r="Y1749" s="569">
        <f>V1749-U1749</f>
        <v>0</v>
      </c>
      <c r="Z1749" s="569"/>
      <c r="AA1749" s="569">
        <v>-75.821510000000004</v>
      </c>
      <c r="AB1749" s="569">
        <v>33975.548709999995</v>
      </c>
      <c r="AC1749" s="3709"/>
    </row>
    <row r="1750" spans="1:29" s="47" customFormat="1" x14ac:dyDescent="0.25">
      <c r="A1750" s="641"/>
      <c r="B1750" s="641">
        <v>1</v>
      </c>
      <c r="C1750" s="2439" t="s">
        <v>524</v>
      </c>
      <c r="D1750" s="430"/>
      <c r="E1750" s="443"/>
      <c r="F1750" s="1543"/>
      <c r="G1750" s="93"/>
      <c r="H1750" s="93"/>
      <c r="I1750" s="93"/>
      <c r="J1750" s="3378"/>
      <c r="K1750" s="312"/>
      <c r="L1750" s="312"/>
      <c r="M1750" s="314"/>
      <c r="N1750" s="314"/>
      <c r="O1750" s="314"/>
      <c r="P1750" s="314"/>
      <c r="Q1750" s="314"/>
      <c r="R1750" s="314"/>
      <c r="S1750" s="569">
        <v>1528.1784</v>
      </c>
      <c r="T1750" s="569">
        <v>1528.1784</v>
      </c>
      <c r="U1750" s="2898">
        <f t="shared" si="1438"/>
        <v>254.69640000000001</v>
      </c>
      <c r="V1750" s="569">
        <f t="shared" si="1437"/>
        <v>254.69639999999998</v>
      </c>
      <c r="W1750" s="3025"/>
      <c r="X1750" s="569"/>
      <c r="Y1750" s="569">
        <f>V1750-U1750</f>
        <v>0</v>
      </c>
      <c r="Z1750" s="569"/>
      <c r="AA1750" s="569">
        <v>0</v>
      </c>
      <c r="AB1750" s="569">
        <v>254.69639999999998</v>
      </c>
      <c r="AC1750" s="3709"/>
    </row>
    <row r="1751" spans="1:29" s="47" customFormat="1" ht="29.25" x14ac:dyDescent="0.25">
      <c r="A1751" s="641">
        <v>1</v>
      </c>
      <c r="B1751" s="641">
        <v>1</v>
      </c>
      <c r="C1751" s="2440" t="s">
        <v>480</v>
      </c>
      <c r="D1751" s="347"/>
      <c r="E1751" s="347"/>
      <c r="F1751" s="2630">
        <f>F1753+F1754+F1757+F1758+F1759</f>
        <v>40870</v>
      </c>
      <c r="G1751" s="330">
        <f t="shared" ref="G1751:H1751" si="1439">G1753+G1754+G1757+G1758+G1759</f>
        <v>6811.666666666667</v>
      </c>
      <c r="H1751" s="330">
        <f t="shared" si="1439"/>
        <v>2843.41</v>
      </c>
      <c r="I1751" s="330">
        <f>H1751/G1751*100</f>
        <v>41.743234646439923</v>
      </c>
      <c r="J1751" s="3442">
        <f t="shared" ref="J1751" si="1440">J1753+J1754+J1757+J1758+J1759</f>
        <v>0</v>
      </c>
      <c r="K1751" s="101"/>
      <c r="L1751" s="101"/>
      <c r="M1751" s="390"/>
      <c r="N1751" s="390"/>
      <c r="O1751" s="390"/>
      <c r="P1751" s="390"/>
      <c r="Q1751" s="390"/>
      <c r="R1751" s="390"/>
      <c r="S1751" s="1885"/>
      <c r="T1751" s="1885"/>
      <c r="U1751" s="2929"/>
      <c r="V1751" s="1885"/>
      <c r="W1751" s="3139"/>
      <c r="X1751" s="1885"/>
      <c r="Y1751" s="1885"/>
      <c r="Z1751" s="1885"/>
      <c r="AA1751" s="1885"/>
      <c r="AB1751" s="1885"/>
      <c r="AC1751" s="3709"/>
    </row>
    <row r="1752" spans="1:29" s="47" customFormat="1" ht="30" x14ac:dyDescent="0.25">
      <c r="A1752" s="641"/>
      <c r="B1752" s="641">
        <v>1</v>
      </c>
      <c r="C1752" s="1834" t="s">
        <v>255</v>
      </c>
      <c r="D1752" s="347"/>
      <c r="E1752" s="347"/>
      <c r="F1752" s="2630"/>
      <c r="G1752" s="367"/>
      <c r="H1752" s="367"/>
      <c r="I1752" s="367"/>
      <c r="J1752" s="3451"/>
      <c r="K1752" s="101"/>
      <c r="L1752" s="101"/>
      <c r="M1752" s="390"/>
      <c r="N1752" s="390"/>
      <c r="O1752" s="390"/>
      <c r="P1752" s="390"/>
      <c r="Q1752" s="390"/>
      <c r="R1752" s="390"/>
      <c r="S1752" s="1885"/>
      <c r="T1752" s="1885"/>
      <c r="U1752" s="2929"/>
      <c r="V1752" s="1885"/>
      <c r="W1752" s="3139"/>
      <c r="X1752" s="1885"/>
      <c r="Y1752" s="1885"/>
      <c r="Z1752" s="1885"/>
      <c r="AA1752" s="1885"/>
      <c r="AB1752" s="1885"/>
      <c r="AC1752" s="3709"/>
    </row>
    <row r="1753" spans="1:29" s="47" customFormat="1" ht="30" x14ac:dyDescent="0.25">
      <c r="A1753" s="641"/>
      <c r="B1753" s="641">
        <v>1</v>
      </c>
      <c r="C1753" s="1834" t="s">
        <v>256</v>
      </c>
      <c r="D1753" s="347"/>
      <c r="E1753" s="347"/>
      <c r="F1753" s="1853">
        <v>6500</v>
      </c>
      <c r="G1753" s="367">
        <f t="shared" ref="G1753:G1798" si="1441">F1753/12*$C$3</f>
        <v>1083.3333333333333</v>
      </c>
      <c r="H1753" s="367">
        <v>181</v>
      </c>
      <c r="I1753" s="367">
        <f t="shared" ref="I1753:I1758" si="1442">H1753/G1753*100</f>
        <v>16.707692307692309</v>
      </c>
      <c r="J1753" s="3451"/>
      <c r="K1753" s="101"/>
      <c r="L1753" s="101"/>
      <c r="M1753" s="390"/>
      <c r="N1753" s="390"/>
      <c r="O1753" s="390"/>
      <c r="P1753" s="390"/>
      <c r="Q1753" s="390"/>
      <c r="R1753" s="390"/>
      <c r="S1753" s="1885"/>
      <c r="T1753" s="1885"/>
      <c r="U1753" s="2929"/>
      <c r="V1753" s="1885"/>
      <c r="W1753" s="3139"/>
      <c r="X1753" s="1885"/>
      <c r="Y1753" s="1885"/>
      <c r="Z1753" s="1885"/>
      <c r="AA1753" s="1885"/>
      <c r="AB1753" s="1885"/>
      <c r="AC1753" s="3709"/>
    </row>
    <row r="1754" spans="1:29" s="47" customFormat="1" ht="30" x14ac:dyDescent="0.25">
      <c r="A1754" s="641"/>
      <c r="B1754" s="641">
        <v>1</v>
      </c>
      <c r="C1754" s="2441" t="s">
        <v>481</v>
      </c>
      <c r="D1754" s="347"/>
      <c r="E1754" s="347"/>
      <c r="F1754" s="1853">
        <f>F1755+F1756/4</f>
        <v>21100</v>
      </c>
      <c r="G1754" s="367">
        <f t="shared" ref="G1754:H1754" si="1443">G1755+G1756/4</f>
        <v>3516.6666666666665</v>
      </c>
      <c r="H1754" s="367">
        <f t="shared" si="1443"/>
        <v>1612.4099999999999</v>
      </c>
      <c r="I1754" s="367">
        <f t="shared" si="1442"/>
        <v>45.850521327014214</v>
      </c>
      <c r="J1754" s="3451">
        <f t="shared" ref="J1754" si="1444">J1755+J1756/4</f>
        <v>0</v>
      </c>
      <c r="K1754" s="101"/>
      <c r="L1754" s="101"/>
      <c r="M1754" s="390"/>
      <c r="N1754" s="390"/>
      <c r="O1754" s="390"/>
      <c r="P1754" s="390"/>
      <c r="Q1754" s="390"/>
      <c r="R1754" s="390"/>
      <c r="S1754" s="1885"/>
      <c r="T1754" s="1885"/>
      <c r="U1754" s="2929"/>
      <c r="V1754" s="1885"/>
      <c r="W1754" s="3139"/>
      <c r="X1754" s="1885"/>
      <c r="Y1754" s="1885"/>
      <c r="Z1754" s="1885"/>
      <c r="AA1754" s="1885"/>
      <c r="AB1754" s="1885"/>
      <c r="AC1754" s="3709"/>
    </row>
    <row r="1755" spans="1:29" s="47" customFormat="1" x14ac:dyDescent="0.25">
      <c r="A1755" s="641"/>
      <c r="B1755" s="641">
        <v>1</v>
      </c>
      <c r="C1755" s="1835" t="s">
        <v>482</v>
      </c>
      <c r="D1755" s="347"/>
      <c r="E1755" s="347"/>
      <c r="F1755" s="3271">
        <v>19000</v>
      </c>
      <c r="G1755" s="367">
        <f t="shared" si="1441"/>
        <v>3166.6666666666665</v>
      </c>
      <c r="H1755" s="367">
        <v>1224</v>
      </c>
      <c r="I1755" s="367">
        <f t="shared" si="1442"/>
        <v>38.652631578947371</v>
      </c>
      <c r="J1755" s="3451"/>
      <c r="K1755" s="101"/>
      <c r="L1755" s="101"/>
      <c r="M1755" s="390"/>
      <c r="N1755" s="390"/>
      <c r="O1755" s="390"/>
      <c r="P1755" s="390"/>
      <c r="Q1755" s="390"/>
      <c r="R1755" s="390"/>
      <c r="S1755" s="1885"/>
      <c r="T1755" s="1885"/>
      <c r="U1755" s="2929"/>
      <c r="V1755" s="1885"/>
      <c r="W1755" s="3139"/>
      <c r="X1755" s="1885"/>
      <c r="Y1755" s="1885"/>
      <c r="Z1755" s="1885"/>
      <c r="AA1755" s="1885"/>
      <c r="AB1755" s="1885"/>
      <c r="AC1755" s="3709"/>
    </row>
    <row r="1756" spans="1:29" s="47" customFormat="1" ht="30" x14ac:dyDescent="0.25">
      <c r="A1756" s="641"/>
      <c r="B1756" s="641">
        <v>1</v>
      </c>
      <c r="C1756" s="1835" t="s">
        <v>483</v>
      </c>
      <c r="D1756" s="347"/>
      <c r="E1756" s="347"/>
      <c r="F1756" s="1853">
        <v>8400</v>
      </c>
      <c r="G1756" s="367">
        <f t="shared" si="1441"/>
        <v>1400</v>
      </c>
      <c r="H1756" s="367">
        <v>1553.6399999999999</v>
      </c>
      <c r="I1756" s="367">
        <f t="shared" si="1442"/>
        <v>110.97428571428571</v>
      </c>
      <c r="J1756" s="3451"/>
      <c r="K1756" s="101"/>
      <c r="L1756" s="101"/>
      <c r="M1756" s="390"/>
      <c r="N1756" s="390"/>
      <c r="O1756" s="390"/>
      <c r="P1756" s="390"/>
      <c r="Q1756" s="390"/>
      <c r="R1756" s="390"/>
      <c r="S1756" s="1885"/>
      <c r="T1756" s="1885"/>
      <c r="U1756" s="2929"/>
      <c r="V1756" s="1885"/>
      <c r="W1756" s="3139"/>
      <c r="X1756" s="1885"/>
      <c r="Y1756" s="1885"/>
      <c r="Z1756" s="1885"/>
      <c r="AA1756" s="1885"/>
      <c r="AB1756" s="1885"/>
      <c r="AC1756" s="3709"/>
    </row>
    <row r="1757" spans="1:29" s="47" customFormat="1" ht="60" x14ac:dyDescent="0.25">
      <c r="A1757" s="641"/>
      <c r="B1757" s="641">
        <v>1</v>
      </c>
      <c r="C1757" s="1835" t="s">
        <v>484</v>
      </c>
      <c r="D1757" s="347"/>
      <c r="E1757" s="347"/>
      <c r="F1757" s="1853">
        <v>300</v>
      </c>
      <c r="G1757" s="367">
        <f t="shared" si="1441"/>
        <v>50</v>
      </c>
      <c r="H1757" s="367">
        <v>56</v>
      </c>
      <c r="I1757" s="367">
        <f t="shared" si="1442"/>
        <v>112.00000000000001</v>
      </c>
      <c r="J1757" s="3451"/>
      <c r="K1757" s="101"/>
      <c r="L1757" s="101"/>
      <c r="M1757" s="390"/>
      <c r="N1757" s="390"/>
      <c r="O1757" s="390"/>
      <c r="P1757" s="390"/>
      <c r="Q1757" s="390"/>
      <c r="R1757" s="390"/>
      <c r="S1757" s="1885"/>
      <c r="T1757" s="1885"/>
      <c r="U1757" s="2929"/>
      <c r="V1757" s="1885"/>
      <c r="W1757" s="3139"/>
      <c r="X1757" s="1885"/>
      <c r="Y1757" s="1885"/>
      <c r="Z1757" s="1885"/>
      <c r="AA1757" s="1885"/>
      <c r="AB1757" s="1885"/>
      <c r="AC1757" s="3709"/>
    </row>
    <row r="1758" spans="1:29" s="47" customFormat="1" ht="45" x14ac:dyDescent="0.25">
      <c r="A1758" s="641"/>
      <c r="B1758" s="641">
        <v>1</v>
      </c>
      <c r="C1758" s="1835" t="s">
        <v>499</v>
      </c>
      <c r="D1758" s="347"/>
      <c r="E1758" s="347"/>
      <c r="F1758" s="1853">
        <v>10300</v>
      </c>
      <c r="G1758" s="367">
        <f t="shared" si="1441"/>
        <v>1716.6666666666667</v>
      </c>
      <c r="H1758" s="367">
        <v>994</v>
      </c>
      <c r="I1758" s="367">
        <f t="shared" si="1442"/>
        <v>57.902912621359228</v>
      </c>
      <c r="J1758" s="3451"/>
      <c r="K1758" s="101"/>
      <c r="L1758" s="101"/>
      <c r="M1758" s="390"/>
      <c r="N1758" s="390"/>
      <c r="O1758" s="390"/>
      <c r="P1758" s="390"/>
      <c r="Q1758" s="390"/>
      <c r="R1758" s="390"/>
      <c r="S1758" s="1885"/>
      <c r="T1758" s="1885"/>
      <c r="U1758" s="2929"/>
      <c r="V1758" s="1885"/>
      <c r="W1758" s="3139"/>
      <c r="X1758" s="1885"/>
      <c r="Y1758" s="1885"/>
      <c r="Z1758" s="1885"/>
      <c r="AA1758" s="1885"/>
      <c r="AB1758" s="1885"/>
      <c r="AC1758" s="3709"/>
    </row>
    <row r="1759" spans="1:29" s="47" customFormat="1" ht="30" x14ac:dyDescent="0.25">
      <c r="A1759" s="641"/>
      <c r="B1759" s="641">
        <v>1</v>
      </c>
      <c r="C1759" s="4" t="s">
        <v>602</v>
      </c>
      <c r="D1759" s="347"/>
      <c r="E1759" s="347"/>
      <c r="F1759" s="1853">
        <v>2670</v>
      </c>
      <c r="G1759" s="367">
        <f t="shared" si="1441"/>
        <v>445</v>
      </c>
      <c r="H1759" s="367"/>
      <c r="I1759" s="367"/>
      <c r="J1759" s="3451"/>
      <c r="K1759" s="101"/>
      <c r="L1759" s="101"/>
      <c r="M1759" s="390"/>
      <c r="N1759" s="390"/>
      <c r="O1759" s="390"/>
      <c r="P1759" s="390"/>
      <c r="Q1759" s="390"/>
      <c r="R1759" s="390"/>
      <c r="S1759" s="1885"/>
      <c r="T1759" s="1885"/>
      <c r="U1759" s="2929"/>
      <c r="V1759" s="1885"/>
      <c r="W1759" s="3139"/>
      <c r="X1759" s="1885"/>
      <c r="Y1759" s="1885"/>
      <c r="Z1759" s="1885"/>
      <c r="AA1759" s="1885"/>
      <c r="AB1759" s="1885"/>
      <c r="AC1759" s="3709"/>
    </row>
    <row r="1760" spans="1:29" s="47" customFormat="1" ht="29.25" x14ac:dyDescent="0.25">
      <c r="A1760" s="641"/>
      <c r="B1760" s="641">
        <v>1</v>
      </c>
      <c r="C1760" s="1762" t="s">
        <v>135</v>
      </c>
      <c r="D1760" s="347"/>
      <c r="E1760" s="347"/>
      <c r="F1760" s="1853">
        <f>F1761+F1762</f>
        <v>67638.297872340423</v>
      </c>
      <c r="G1760" s="367">
        <f t="shared" ref="G1760:H1760" si="1445">G1761+G1762</f>
        <v>11273.049645390071</v>
      </c>
      <c r="H1760" s="367">
        <f t="shared" si="1445"/>
        <v>7152.1553191489365</v>
      </c>
      <c r="I1760" s="367">
        <f t="shared" ref="I1760:I1766" si="1446">H1760/G1760*100</f>
        <v>63.444724756212658</v>
      </c>
      <c r="J1760" s="3451">
        <f t="shared" ref="J1760" si="1447">J1761+J1762</f>
        <v>0</v>
      </c>
      <c r="K1760" s="101"/>
      <c r="L1760" s="101"/>
      <c r="M1760" s="390"/>
      <c r="N1760" s="390"/>
      <c r="O1760" s="390"/>
      <c r="P1760" s="390"/>
      <c r="Q1760" s="390"/>
      <c r="R1760" s="390"/>
      <c r="S1760" s="1885"/>
      <c r="T1760" s="1885"/>
      <c r="U1760" s="2929"/>
      <c r="V1760" s="1885"/>
      <c r="W1760" s="3139"/>
      <c r="X1760" s="1885"/>
      <c r="Y1760" s="1885"/>
      <c r="Z1760" s="1885"/>
      <c r="AA1760" s="1885"/>
      <c r="AB1760" s="1885"/>
      <c r="AC1760" s="3709"/>
    </row>
    <row r="1761" spans="1:29" s="47" customFormat="1" x14ac:dyDescent="0.25">
      <c r="A1761" s="641"/>
      <c r="B1761" s="641">
        <v>1</v>
      </c>
      <c r="C1761" s="1012" t="s">
        <v>308</v>
      </c>
      <c r="D1761" s="347"/>
      <c r="E1761" s="347"/>
      <c r="F1761" s="1853">
        <v>57000</v>
      </c>
      <c r="G1761" s="367">
        <f t="shared" si="1441"/>
        <v>9500</v>
      </c>
      <c r="H1761" s="367">
        <v>5453</v>
      </c>
      <c r="I1761" s="367">
        <f t="shared" si="1446"/>
        <v>57.4</v>
      </c>
      <c r="J1761" s="3451"/>
      <c r="K1761" s="101"/>
      <c r="L1761" s="101"/>
      <c r="M1761" s="390"/>
      <c r="N1761" s="390"/>
      <c r="O1761" s="390"/>
      <c r="P1761" s="390"/>
      <c r="Q1761" s="390"/>
      <c r="R1761" s="390"/>
      <c r="S1761" s="1885"/>
      <c r="T1761" s="1885"/>
      <c r="U1761" s="2929"/>
      <c r="V1761" s="1885"/>
      <c r="W1761" s="3139"/>
      <c r="X1761" s="1885"/>
      <c r="Y1761" s="1885"/>
      <c r="Z1761" s="1885"/>
      <c r="AA1761" s="1885"/>
      <c r="AB1761" s="1885"/>
      <c r="AC1761" s="3709"/>
    </row>
    <row r="1762" spans="1:29" s="47" customFormat="1" x14ac:dyDescent="0.25">
      <c r="A1762" s="641"/>
      <c r="B1762" s="641">
        <v>1</v>
      </c>
      <c r="C1762" s="1012" t="s">
        <v>486</v>
      </c>
      <c r="D1762" s="347"/>
      <c r="E1762" s="347"/>
      <c r="F1762" s="1853">
        <f>F1763/9.4</f>
        <v>10638.297872340425</v>
      </c>
      <c r="G1762" s="367">
        <f t="shared" ref="G1762:J1762" si="1448">G1763/9.4</f>
        <v>1773.049645390071</v>
      </c>
      <c r="H1762" s="367">
        <f t="shared" si="1448"/>
        <v>1699.1553191489363</v>
      </c>
      <c r="I1762" s="367">
        <f t="shared" si="1446"/>
        <v>95.832360000000008</v>
      </c>
      <c r="J1762" s="3451">
        <f t="shared" si="1448"/>
        <v>0</v>
      </c>
      <c r="K1762" s="101"/>
      <c r="L1762" s="101"/>
      <c r="M1762" s="390"/>
      <c r="N1762" s="390"/>
      <c r="O1762" s="390"/>
      <c r="P1762" s="390"/>
      <c r="Q1762" s="390"/>
      <c r="R1762" s="390"/>
      <c r="S1762" s="1885"/>
      <c r="T1762" s="1885"/>
      <c r="U1762" s="2929"/>
      <c r="V1762" s="1885"/>
      <c r="W1762" s="3139"/>
      <c r="X1762" s="1885"/>
      <c r="Y1762" s="1885"/>
      <c r="Z1762" s="1885"/>
      <c r="AA1762" s="1885"/>
      <c r="AB1762" s="1885"/>
      <c r="AC1762" s="3709"/>
    </row>
    <row r="1763" spans="1:29" s="47" customFormat="1" x14ac:dyDescent="0.25">
      <c r="A1763" s="641"/>
      <c r="B1763" s="641">
        <v>1</v>
      </c>
      <c r="C1763" s="2458" t="s">
        <v>503</v>
      </c>
      <c r="D1763" s="347"/>
      <c r="E1763" s="347"/>
      <c r="F1763" s="1853">
        <v>100000</v>
      </c>
      <c r="G1763" s="367">
        <f t="shared" si="1441"/>
        <v>16666.666666666668</v>
      </c>
      <c r="H1763" s="367">
        <v>15972.060000000001</v>
      </c>
      <c r="I1763" s="367">
        <f t="shared" si="1446"/>
        <v>95.832360000000008</v>
      </c>
      <c r="J1763" s="3451"/>
      <c r="K1763" s="101"/>
      <c r="L1763" s="101"/>
      <c r="M1763" s="390"/>
      <c r="N1763" s="390"/>
      <c r="O1763" s="390"/>
      <c r="P1763" s="390"/>
      <c r="Q1763" s="390"/>
      <c r="R1763" s="390"/>
      <c r="S1763" s="1885"/>
      <c r="T1763" s="1885"/>
      <c r="U1763" s="2929"/>
      <c r="V1763" s="1885"/>
      <c r="W1763" s="3139"/>
      <c r="X1763" s="1885"/>
      <c r="Y1763" s="1885"/>
      <c r="Z1763" s="1885"/>
      <c r="AA1763" s="1885"/>
      <c r="AB1763" s="1885"/>
      <c r="AC1763" s="3709"/>
    </row>
    <row r="1764" spans="1:29" s="47" customFormat="1" ht="47.25" x14ac:dyDescent="0.25">
      <c r="A1764" s="641"/>
      <c r="B1764" s="641">
        <v>1</v>
      </c>
      <c r="C1764" s="2483" t="s">
        <v>488</v>
      </c>
      <c r="D1764" s="347"/>
      <c r="E1764" s="347"/>
      <c r="F1764" s="617">
        <f>F1765+F1770</f>
        <v>19150</v>
      </c>
      <c r="G1764" s="367">
        <f t="shared" ref="G1764:H1764" si="1449">G1765+G1770</f>
        <v>3191.666666666667</v>
      </c>
      <c r="H1764" s="367">
        <f t="shared" si="1449"/>
        <v>734</v>
      </c>
      <c r="I1764" s="367">
        <f t="shared" si="1446"/>
        <v>22.997389033942557</v>
      </c>
      <c r="J1764" s="3451">
        <f t="shared" ref="J1764" si="1450">J1765+J1770</f>
        <v>0</v>
      </c>
      <c r="K1764" s="101"/>
      <c r="L1764" s="101"/>
      <c r="M1764" s="390"/>
      <c r="N1764" s="390"/>
      <c r="O1764" s="390"/>
      <c r="P1764" s="390"/>
      <c r="Q1764" s="390"/>
      <c r="R1764" s="390"/>
      <c r="S1764" s="1885"/>
      <c r="T1764" s="1885"/>
      <c r="U1764" s="2898">
        <f t="shared" ref="U1764" si="1451">S1764/12*$C$3</f>
        <v>0</v>
      </c>
      <c r="V1764" s="1885">
        <f t="shared" ref="V1764" si="1452">AB1764-AA1764-X1764</f>
        <v>0</v>
      </c>
      <c r="W1764" s="3139"/>
      <c r="X1764" s="1885"/>
      <c r="Y1764" s="1885">
        <f>V1764-U1764</f>
        <v>0</v>
      </c>
      <c r="Z1764" s="1885"/>
      <c r="AA1764" s="1885"/>
      <c r="AB1764" s="1885"/>
      <c r="AC1764" s="3709"/>
    </row>
    <row r="1765" spans="1:29" s="47" customFormat="1" ht="30" x14ac:dyDescent="0.25">
      <c r="A1765" s="641"/>
      <c r="B1765" s="641">
        <v>1</v>
      </c>
      <c r="C1765" s="2441" t="s">
        <v>489</v>
      </c>
      <c r="D1765" s="347"/>
      <c r="E1765" s="347"/>
      <c r="F1765" s="617">
        <f>SUM(F1766:F1769)</f>
        <v>7650</v>
      </c>
      <c r="G1765" s="367">
        <f t="shared" ref="G1765:H1765" si="1453">SUM(G1766:G1769)</f>
        <v>1275</v>
      </c>
      <c r="H1765" s="367">
        <f t="shared" si="1453"/>
        <v>162</v>
      </c>
      <c r="I1765" s="367">
        <f t="shared" si="1446"/>
        <v>12.705882352941176</v>
      </c>
      <c r="J1765" s="3451">
        <f t="shared" ref="J1765" si="1454">SUM(J1766:J1769)</f>
        <v>0</v>
      </c>
      <c r="K1765" s="101"/>
      <c r="L1765" s="101"/>
      <c r="M1765" s="390"/>
      <c r="N1765" s="390"/>
      <c r="O1765" s="390"/>
      <c r="P1765" s="390"/>
      <c r="Q1765" s="390"/>
      <c r="R1765" s="390"/>
      <c r="S1765" s="1885"/>
      <c r="T1765" s="1885"/>
      <c r="U1765" s="2929"/>
      <c r="V1765" s="1885"/>
      <c r="W1765" s="3139"/>
      <c r="X1765" s="1885"/>
      <c r="Y1765" s="1885"/>
      <c r="Z1765" s="1885"/>
      <c r="AA1765" s="1885"/>
      <c r="AB1765" s="1885"/>
      <c r="AC1765" s="3709"/>
    </row>
    <row r="1766" spans="1:29" s="47" customFormat="1" ht="30" x14ac:dyDescent="0.25">
      <c r="A1766" s="641"/>
      <c r="B1766" s="641">
        <v>1</v>
      </c>
      <c r="C1766" s="1835" t="s">
        <v>490</v>
      </c>
      <c r="D1766" s="347"/>
      <c r="E1766" s="347"/>
      <c r="F1766" s="617">
        <v>7500</v>
      </c>
      <c r="G1766" s="367">
        <f t="shared" si="1441"/>
        <v>1250</v>
      </c>
      <c r="H1766" s="367">
        <v>162</v>
      </c>
      <c r="I1766" s="367">
        <f t="shared" si="1446"/>
        <v>12.959999999999999</v>
      </c>
      <c r="J1766" s="3451"/>
      <c r="K1766" s="101"/>
      <c r="L1766" s="101"/>
      <c r="M1766" s="390"/>
      <c r="N1766" s="390"/>
      <c r="O1766" s="390"/>
      <c r="P1766" s="390"/>
      <c r="Q1766" s="390"/>
      <c r="R1766" s="390"/>
      <c r="S1766" s="1885"/>
      <c r="T1766" s="1885"/>
      <c r="U1766" s="2929"/>
      <c r="V1766" s="1885"/>
      <c r="W1766" s="3139"/>
      <c r="X1766" s="1885"/>
      <c r="Y1766" s="1885"/>
      <c r="Z1766" s="1885"/>
      <c r="AA1766" s="1885"/>
      <c r="AB1766" s="1885"/>
      <c r="AC1766" s="3709"/>
    </row>
    <row r="1767" spans="1:29" s="47" customFormat="1" ht="45" x14ac:dyDescent="0.25">
      <c r="A1767" s="641"/>
      <c r="B1767" s="641">
        <v>1</v>
      </c>
      <c r="C1767" s="1835" t="s">
        <v>491</v>
      </c>
      <c r="D1767" s="347"/>
      <c r="E1767" s="347"/>
      <c r="F1767" s="617"/>
      <c r="G1767" s="367"/>
      <c r="H1767" s="367"/>
      <c r="I1767" s="367"/>
      <c r="J1767" s="3451"/>
      <c r="K1767" s="101"/>
      <c r="L1767" s="101"/>
      <c r="M1767" s="390"/>
      <c r="N1767" s="390"/>
      <c r="O1767" s="390"/>
      <c r="P1767" s="390"/>
      <c r="Q1767" s="390"/>
      <c r="R1767" s="390"/>
      <c r="S1767" s="1885"/>
      <c r="T1767" s="1885"/>
      <c r="U1767" s="2929"/>
      <c r="V1767" s="1885"/>
      <c r="W1767" s="3139"/>
      <c r="X1767" s="1885"/>
      <c r="Y1767" s="1885"/>
      <c r="Z1767" s="1885"/>
      <c r="AA1767" s="1885"/>
      <c r="AB1767" s="1885"/>
      <c r="AC1767" s="3709"/>
    </row>
    <row r="1768" spans="1:29" s="47" customFormat="1" ht="45" x14ac:dyDescent="0.25">
      <c r="A1768" s="641"/>
      <c r="B1768" s="641">
        <v>1</v>
      </c>
      <c r="C1768" s="1835" t="s">
        <v>492</v>
      </c>
      <c r="D1768" s="347"/>
      <c r="E1768" s="347"/>
      <c r="F1768" s="617"/>
      <c r="G1768" s="367"/>
      <c r="H1768" s="367"/>
      <c r="I1768" s="367"/>
      <c r="J1768" s="3451"/>
      <c r="K1768" s="101"/>
      <c r="L1768" s="101"/>
      <c r="M1768" s="390"/>
      <c r="N1768" s="390"/>
      <c r="O1768" s="390"/>
      <c r="P1768" s="390"/>
      <c r="Q1768" s="390"/>
      <c r="R1768" s="390"/>
      <c r="S1768" s="1885"/>
      <c r="T1768" s="1885"/>
      <c r="U1768" s="2929"/>
      <c r="V1768" s="1885"/>
      <c r="W1768" s="3139"/>
      <c r="X1768" s="1885"/>
      <c r="Y1768" s="1885"/>
      <c r="Z1768" s="1885"/>
      <c r="AA1768" s="1885"/>
      <c r="AB1768" s="1885"/>
      <c r="AC1768" s="3709"/>
    </row>
    <row r="1769" spans="1:29" s="47" customFormat="1" ht="30" x14ac:dyDescent="0.25">
      <c r="A1769" s="641"/>
      <c r="B1769" s="641">
        <v>1</v>
      </c>
      <c r="C1769" s="1835" t="s">
        <v>493</v>
      </c>
      <c r="D1769" s="347"/>
      <c r="E1769" s="347"/>
      <c r="F1769" s="617">
        <v>150</v>
      </c>
      <c r="G1769" s="367">
        <f t="shared" si="1441"/>
        <v>25</v>
      </c>
      <c r="H1769" s="367"/>
      <c r="I1769" s="367">
        <f>H1769/G1769*100</f>
        <v>0</v>
      </c>
      <c r="J1769" s="3451"/>
      <c r="K1769" s="101"/>
      <c r="L1769" s="101"/>
      <c r="M1769" s="390"/>
      <c r="N1769" s="390"/>
      <c r="O1769" s="390"/>
      <c r="P1769" s="390"/>
      <c r="Q1769" s="390"/>
      <c r="R1769" s="390"/>
      <c r="S1769" s="1885"/>
      <c r="T1769" s="1885"/>
      <c r="U1769" s="2929"/>
      <c r="V1769" s="1885"/>
      <c r="W1769" s="3139"/>
      <c r="X1769" s="1885"/>
      <c r="Y1769" s="1885"/>
      <c r="Z1769" s="1885"/>
      <c r="AA1769" s="1885"/>
      <c r="AB1769" s="1885"/>
      <c r="AC1769" s="3709"/>
    </row>
    <row r="1770" spans="1:29" s="47" customFormat="1" ht="45" x14ac:dyDescent="0.25">
      <c r="A1770" s="641"/>
      <c r="B1770" s="641">
        <v>1</v>
      </c>
      <c r="C1770" s="2441" t="s">
        <v>494</v>
      </c>
      <c r="D1770" s="347"/>
      <c r="E1770" s="347"/>
      <c r="F1770" s="617">
        <f>SUM(F1771:F1774)</f>
        <v>11500</v>
      </c>
      <c r="G1770" s="367">
        <f t="shared" ref="G1770" si="1455">SUM(G1771:G1774)</f>
        <v>1916.6666666666667</v>
      </c>
      <c r="H1770" s="367">
        <f>H1771+H1774+H1773</f>
        <v>572</v>
      </c>
      <c r="I1770" s="367">
        <f>H1770/G1770*100</f>
        <v>29.843478260869567</v>
      </c>
      <c r="J1770" s="3451">
        <f>J1771+J1774+J1773</f>
        <v>0</v>
      </c>
      <c r="K1770" s="101"/>
      <c r="L1770" s="101"/>
      <c r="M1770" s="390"/>
      <c r="N1770" s="390"/>
      <c r="O1770" s="390"/>
      <c r="P1770" s="390"/>
      <c r="Q1770" s="390"/>
      <c r="R1770" s="390"/>
      <c r="S1770" s="1885"/>
      <c r="T1770" s="1885"/>
      <c r="U1770" s="2929"/>
      <c r="V1770" s="1885"/>
      <c r="W1770" s="3139"/>
      <c r="X1770" s="1885"/>
      <c r="Y1770" s="1885"/>
      <c r="Z1770" s="1885"/>
      <c r="AA1770" s="1885"/>
      <c r="AB1770" s="1885"/>
      <c r="AC1770" s="3709"/>
    </row>
    <row r="1771" spans="1:29" s="47" customFormat="1" ht="30" x14ac:dyDescent="0.25">
      <c r="A1771" s="641"/>
      <c r="B1771" s="641">
        <v>1</v>
      </c>
      <c r="C1771" s="1835" t="s">
        <v>495</v>
      </c>
      <c r="D1771" s="347"/>
      <c r="E1771" s="347"/>
      <c r="F1771" s="617">
        <v>2400</v>
      </c>
      <c r="G1771" s="367">
        <f t="shared" si="1441"/>
        <v>400</v>
      </c>
      <c r="H1771" s="367">
        <v>168</v>
      </c>
      <c r="I1771" s="367">
        <f>H1771/G1771*100</f>
        <v>42</v>
      </c>
      <c r="J1771" s="3451"/>
      <c r="K1771" s="101"/>
      <c r="L1771" s="101"/>
      <c r="M1771" s="390"/>
      <c r="N1771" s="390"/>
      <c r="O1771" s="390"/>
      <c r="P1771" s="390"/>
      <c r="Q1771" s="390"/>
      <c r="R1771" s="390"/>
      <c r="S1771" s="1885"/>
      <c r="T1771" s="1885"/>
      <c r="U1771" s="2929"/>
      <c r="V1771" s="1885"/>
      <c r="W1771" s="3139"/>
      <c r="X1771" s="1885"/>
      <c r="Y1771" s="1885"/>
      <c r="Z1771" s="1885"/>
      <c r="AA1771" s="1885"/>
      <c r="AB1771" s="1885"/>
      <c r="AC1771" s="3709"/>
    </row>
    <row r="1772" spans="1:29" s="47" customFormat="1" ht="30" x14ac:dyDescent="0.25">
      <c r="A1772" s="641"/>
      <c r="B1772" s="641">
        <v>1</v>
      </c>
      <c r="C1772" s="1835" t="s">
        <v>542</v>
      </c>
      <c r="D1772" s="347"/>
      <c r="E1772" s="347"/>
      <c r="F1772" s="617"/>
      <c r="G1772" s="367"/>
      <c r="H1772" s="367"/>
      <c r="I1772" s="367"/>
      <c r="J1772" s="3451"/>
      <c r="K1772" s="101"/>
      <c r="L1772" s="101"/>
      <c r="M1772" s="390"/>
      <c r="N1772" s="390"/>
      <c r="O1772" s="390"/>
      <c r="P1772" s="390"/>
      <c r="Q1772" s="390"/>
      <c r="R1772" s="390"/>
      <c r="S1772" s="1885"/>
      <c r="T1772" s="1885"/>
      <c r="U1772" s="2929"/>
      <c r="V1772" s="1885"/>
      <c r="W1772" s="3139"/>
      <c r="X1772" s="1885"/>
      <c r="Y1772" s="1885"/>
      <c r="Z1772" s="1885"/>
      <c r="AA1772" s="1885"/>
      <c r="AB1772" s="1885"/>
      <c r="AC1772" s="3709"/>
    </row>
    <row r="1773" spans="1:29" s="47" customFormat="1" ht="60" x14ac:dyDescent="0.25">
      <c r="A1773" s="641"/>
      <c r="B1773" s="641">
        <v>1</v>
      </c>
      <c r="C1773" s="1835" t="s">
        <v>496</v>
      </c>
      <c r="D1773" s="347"/>
      <c r="E1773" s="347"/>
      <c r="F1773" s="617">
        <v>6400</v>
      </c>
      <c r="G1773" s="367">
        <f t="shared" si="1441"/>
        <v>1066.6666666666667</v>
      </c>
      <c r="H1773" s="367">
        <v>190</v>
      </c>
      <c r="I1773" s="367">
        <f>H1773/G1773*100</f>
        <v>17.812499999999996</v>
      </c>
      <c r="J1773" s="3451"/>
      <c r="K1773" s="101"/>
      <c r="L1773" s="101"/>
      <c r="M1773" s="390"/>
      <c r="N1773" s="390"/>
      <c r="O1773" s="390"/>
      <c r="P1773" s="390"/>
      <c r="Q1773" s="390"/>
      <c r="R1773" s="390"/>
      <c r="S1773" s="1885"/>
      <c r="T1773" s="1885"/>
      <c r="U1773" s="2929"/>
      <c r="V1773" s="1885"/>
      <c r="W1773" s="3139"/>
      <c r="X1773" s="1885"/>
      <c r="Y1773" s="1885"/>
      <c r="Z1773" s="1885"/>
      <c r="AA1773" s="1885"/>
      <c r="AB1773" s="1885"/>
      <c r="AC1773" s="3709"/>
    </row>
    <row r="1774" spans="1:29" s="47" customFormat="1" ht="45" x14ac:dyDescent="0.25">
      <c r="A1774" s="641"/>
      <c r="B1774" s="641">
        <v>1</v>
      </c>
      <c r="C1774" s="1835" t="s">
        <v>497</v>
      </c>
      <c r="D1774" s="347"/>
      <c r="E1774" s="347"/>
      <c r="F1774" s="617">
        <v>2700</v>
      </c>
      <c r="G1774" s="367">
        <f t="shared" si="1441"/>
        <v>450</v>
      </c>
      <c r="H1774" s="367">
        <v>214</v>
      </c>
      <c r="I1774" s="367">
        <f>H1774/G1774*100</f>
        <v>47.555555555555557</v>
      </c>
      <c r="J1774" s="3451"/>
      <c r="K1774" s="101"/>
      <c r="L1774" s="101"/>
      <c r="M1774" s="390"/>
      <c r="N1774" s="390"/>
      <c r="O1774" s="390"/>
      <c r="P1774" s="390"/>
      <c r="Q1774" s="390"/>
      <c r="R1774" s="390"/>
      <c r="S1774" s="1885"/>
      <c r="T1774" s="1885"/>
      <c r="U1774" s="2929"/>
      <c r="V1774" s="1885"/>
      <c r="W1774" s="3139"/>
      <c r="X1774" s="1885"/>
      <c r="Y1774" s="1885"/>
      <c r="Z1774" s="1885"/>
      <c r="AA1774" s="1885"/>
      <c r="AB1774" s="1885"/>
      <c r="AC1774" s="3709"/>
    </row>
    <row r="1775" spans="1:29" s="47" customFormat="1" ht="57.75" x14ac:dyDescent="0.25">
      <c r="A1775" s="641"/>
      <c r="B1775" s="641">
        <v>1</v>
      </c>
      <c r="C1775" s="2523" t="s">
        <v>610</v>
      </c>
      <c r="D1775" s="347"/>
      <c r="E1775" s="347"/>
      <c r="F1775" s="617">
        <v>775</v>
      </c>
      <c r="G1775" s="367">
        <f t="shared" si="1441"/>
        <v>129.16666666666666</v>
      </c>
      <c r="H1775" s="367">
        <v>66</v>
      </c>
      <c r="I1775" s="367">
        <f>H1775/G1775*100</f>
        <v>51.096774193548391</v>
      </c>
      <c r="J1775" s="3451"/>
      <c r="K1775" s="101"/>
      <c r="L1775" s="101"/>
      <c r="M1775" s="390"/>
      <c r="N1775" s="390"/>
      <c r="O1775" s="390"/>
      <c r="P1775" s="390"/>
      <c r="Q1775" s="390"/>
      <c r="R1775" s="390"/>
      <c r="S1775" s="1885"/>
      <c r="T1775" s="1885"/>
      <c r="U1775" s="2929"/>
      <c r="V1775" s="1885"/>
      <c r="W1775" s="3139"/>
      <c r="X1775" s="1885"/>
      <c r="Y1775" s="1885"/>
      <c r="Z1775" s="1885"/>
      <c r="AA1775" s="1885"/>
      <c r="AB1775" s="1885"/>
      <c r="AC1775" s="3709"/>
    </row>
    <row r="1776" spans="1:29" s="47" customFormat="1" x14ac:dyDescent="0.25">
      <c r="A1776" s="641"/>
      <c r="B1776" s="641">
        <v>1</v>
      </c>
      <c r="C1776" s="2545" t="s">
        <v>257</v>
      </c>
      <c r="D1776" s="347"/>
      <c r="E1776" s="347"/>
      <c r="F1776" s="617"/>
      <c r="G1776" s="367">
        <f t="shared" si="1441"/>
        <v>0</v>
      </c>
      <c r="H1776" s="367"/>
      <c r="I1776" s="367"/>
      <c r="J1776" s="3451"/>
      <c r="K1776" s="101"/>
      <c r="L1776" s="101"/>
      <c r="M1776" s="390"/>
      <c r="N1776" s="390"/>
      <c r="O1776" s="390"/>
      <c r="P1776" s="390"/>
      <c r="Q1776" s="390"/>
      <c r="R1776" s="390"/>
      <c r="S1776" s="1885"/>
      <c r="T1776" s="1885"/>
      <c r="U1776" s="2929"/>
      <c r="V1776" s="1885"/>
      <c r="W1776" s="3139"/>
      <c r="X1776" s="1885"/>
      <c r="Y1776" s="1885"/>
      <c r="Z1776" s="1885"/>
      <c r="AA1776" s="1885"/>
      <c r="AB1776" s="1885"/>
      <c r="AC1776" s="3709"/>
    </row>
    <row r="1777" spans="1:29" s="47" customFormat="1" ht="29.25" x14ac:dyDescent="0.25">
      <c r="A1777" s="641"/>
      <c r="B1777" s="641">
        <v>1</v>
      </c>
      <c r="C1777" s="2523" t="s">
        <v>578</v>
      </c>
      <c r="D1777" s="347"/>
      <c r="E1777" s="347"/>
      <c r="F1777" s="617"/>
      <c r="G1777" s="367"/>
      <c r="H1777" s="367"/>
      <c r="I1777" s="367"/>
      <c r="J1777" s="3451"/>
      <c r="K1777" s="101"/>
      <c r="L1777" s="101"/>
      <c r="M1777" s="390"/>
      <c r="N1777" s="390"/>
      <c r="O1777" s="390"/>
      <c r="P1777" s="390"/>
      <c r="Q1777" s="390"/>
      <c r="R1777" s="390"/>
      <c r="S1777" s="1885"/>
      <c r="T1777" s="1885"/>
      <c r="U1777" s="2929"/>
      <c r="V1777" s="1885"/>
      <c r="W1777" s="3139"/>
      <c r="X1777" s="1885"/>
      <c r="Y1777" s="1885"/>
      <c r="Z1777" s="1885"/>
      <c r="AA1777" s="1885"/>
      <c r="AB1777" s="1885"/>
      <c r="AC1777" s="3709"/>
    </row>
    <row r="1778" spans="1:29" s="47" customFormat="1" x14ac:dyDescent="0.25">
      <c r="A1778" s="641"/>
      <c r="B1778" s="641">
        <v>1</v>
      </c>
      <c r="C1778" s="4" t="s">
        <v>566</v>
      </c>
      <c r="D1778" s="347"/>
      <c r="E1778" s="347"/>
      <c r="F1778" s="617"/>
      <c r="G1778" s="367"/>
      <c r="H1778" s="367"/>
      <c r="I1778" s="367"/>
      <c r="J1778" s="3451"/>
      <c r="K1778" s="101"/>
      <c r="L1778" s="101"/>
      <c r="M1778" s="390"/>
      <c r="N1778" s="390"/>
      <c r="O1778" s="390"/>
      <c r="P1778" s="390"/>
      <c r="Q1778" s="390"/>
      <c r="R1778" s="390"/>
      <c r="S1778" s="1885"/>
      <c r="T1778" s="1885"/>
      <c r="U1778" s="2929"/>
      <c r="V1778" s="1885"/>
      <c r="W1778" s="3139"/>
      <c r="X1778" s="1885"/>
      <c r="Y1778" s="1885"/>
      <c r="Z1778" s="1885"/>
      <c r="AA1778" s="1885"/>
      <c r="AB1778" s="1885"/>
      <c r="AC1778" s="3709"/>
    </row>
    <row r="1779" spans="1:29" s="47" customFormat="1" ht="30" x14ac:dyDescent="0.25">
      <c r="A1779" s="641"/>
      <c r="B1779" s="641">
        <v>1</v>
      </c>
      <c r="C1779" s="2546" t="s">
        <v>567</v>
      </c>
      <c r="D1779" s="347"/>
      <c r="E1779" s="347"/>
      <c r="F1779" s="617"/>
      <c r="G1779" s="367"/>
      <c r="H1779" s="367"/>
      <c r="I1779" s="367"/>
      <c r="J1779" s="3451"/>
      <c r="K1779" s="101"/>
      <c r="L1779" s="101"/>
      <c r="M1779" s="390"/>
      <c r="N1779" s="390"/>
      <c r="O1779" s="390"/>
      <c r="P1779" s="390"/>
      <c r="Q1779" s="390"/>
      <c r="R1779" s="390"/>
      <c r="S1779" s="1885"/>
      <c r="T1779" s="1885"/>
      <c r="U1779" s="2929"/>
      <c r="V1779" s="1885"/>
      <c r="W1779" s="3139"/>
      <c r="X1779" s="1885"/>
      <c r="Y1779" s="1885"/>
      <c r="Z1779" s="1885"/>
      <c r="AA1779" s="1885"/>
      <c r="AB1779" s="1885"/>
      <c r="AC1779" s="3709"/>
    </row>
    <row r="1780" spans="1:29" s="47" customFormat="1" x14ac:dyDescent="0.25">
      <c r="A1780" s="641">
        <v>1</v>
      </c>
      <c r="B1780" s="641">
        <v>1</v>
      </c>
      <c r="C1780" s="4" t="s">
        <v>568</v>
      </c>
      <c r="D1780" s="347"/>
      <c r="E1780" s="347"/>
      <c r="F1780" s="617"/>
      <c r="G1780" s="69"/>
      <c r="H1780" s="367"/>
      <c r="I1780" s="367"/>
      <c r="J1780" s="3451"/>
      <c r="K1780" s="101"/>
      <c r="L1780" s="101"/>
      <c r="M1780" s="390"/>
      <c r="N1780" s="390"/>
      <c r="O1780" s="390"/>
      <c r="P1780" s="390"/>
      <c r="Q1780" s="390"/>
      <c r="R1780" s="390"/>
      <c r="S1780" s="1885"/>
      <c r="T1780" s="1885"/>
      <c r="U1780" s="2929"/>
      <c r="V1780" s="1885"/>
      <c r="W1780" s="3139"/>
      <c r="X1780" s="1885"/>
      <c r="Y1780" s="1885"/>
      <c r="Z1780" s="1885"/>
      <c r="AA1780" s="1885"/>
      <c r="AB1780" s="1885"/>
      <c r="AC1780" s="3709"/>
    </row>
    <row r="1781" spans="1:29" s="47" customFormat="1" ht="30" x14ac:dyDescent="0.25">
      <c r="A1781" s="641">
        <v>1</v>
      </c>
      <c r="B1781" s="641">
        <v>1</v>
      </c>
      <c r="C1781" s="4" t="s">
        <v>595</v>
      </c>
      <c r="D1781" s="347"/>
      <c r="E1781" s="347"/>
      <c r="F1781" s="617"/>
      <c r="G1781" s="69"/>
      <c r="H1781" s="367"/>
      <c r="I1781" s="367"/>
      <c r="J1781" s="3451"/>
      <c r="K1781" s="101"/>
      <c r="L1781" s="101"/>
      <c r="M1781" s="390"/>
      <c r="N1781" s="390"/>
      <c r="O1781" s="390"/>
      <c r="P1781" s="390"/>
      <c r="Q1781" s="390"/>
      <c r="R1781" s="390"/>
      <c r="S1781" s="1885"/>
      <c r="T1781" s="1885"/>
      <c r="U1781" s="2929"/>
      <c r="V1781" s="1885"/>
      <c r="W1781" s="3139"/>
      <c r="X1781" s="1885"/>
      <c r="Y1781" s="1885"/>
      <c r="Z1781" s="1885"/>
      <c r="AA1781" s="1885"/>
      <c r="AB1781" s="1885"/>
      <c r="AC1781" s="3709"/>
    </row>
    <row r="1782" spans="1:29" s="47" customFormat="1" ht="60" x14ac:dyDescent="0.25">
      <c r="A1782" s="641">
        <v>1</v>
      </c>
      <c r="B1782" s="641">
        <v>1</v>
      </c>
      <c r="C1782" s="4" t="s">
        <v>570</v>
      </c>
      <c r="D1782" s="347"/>
      <c r="E1782" s="347"/>
      <c r="F1782" s="617"/>
      <c r="G1782" s="69"/>
      <c r="H1782" s="367"/>
      <c r="I1782" s="367"/>
      <c r="J1782" s="3451"/>
      <c r="K1782" s="101"/>
      <c r="L1782" s="101"/>
      <c r="M1782" s="390"/>
      <c r="N1782" s="390"/>
      <c r="O1782" s="390"/>
      <c r="P1782" s="390"/>
      <c r="Q1782" s="390"/>
      <c r="R1782" s="390"/>
      <c r="S1782" s="1885"/>
      <c r="T1782" s="1885"/>
      <c r="U1782" s="2929"/>
      <c r="V1782" s="1885"/>
      <c r="W1782" s="3139"/>
      <c r="X1782" s="1885"/>
      <c r="Y1782" s="1885"/>
      <c r="Z1782" s="1885"/>
      <c r="AA1782" s="1885"/>
      <c r="AB1782" s="1885"/>
      <c r="AC1782" s="3709"/>
    </row>
    <row r="1783" spans="1:29" s="47" customFormat="1" ht="45" x14ac:dyDescent="0.25">
      <c r="A1783" s="641"/>
      <c r="B1783" s="641">
        <v>1</v>
      </c>
      <c r="C1783" s="2547" t="s">
        <v>571</v>
      </c>
      <c r="D1783" s="347"/>
      <c r="E1783" s="347"/>
      <c r="F1783" s="617"/>
      <c r="G1783" s="69"/>
      <c r="H1783" s="367"/>
      <c r="I1783" s="367"/>
      <c r="J1783" s="3451"/>
      <c r="K1783" s="101"/>
      <c r="L1783" s="101"/>
      <c r="M1783" s="390"/>
      <c r="N1783" s="390"/>
      <c r="O1783" s="390"/>
      <c r="P1783" s="390"/>
      <c r="Q1783" s="390"/>
      <c r="R1783" s="390"/>
      <c r="S1783" s="1885"/>
      <c r="T1783" s="1885"/>
      <c r="U1783" s="2929"/>
      <c r="V1783" s="1885"/>
      <c r="W1783" s="3139"/>
      <c r="X1783" s="1885"/>
      <c r="Y1783" s="1885"/>
      <c r="Z1783" s="1885"/>
      <c r="AA1783" s="1885"/>
      <c r="AB1783" s="1885"/>
      <c r="AC1783" s="3709"/>
    </row>
    <row r="1784" spans="1:29" s="47" customFormat="1" ht="29.25" x14ac:dyDescent="0.25">
      <c r="A1784" s="641">
        <v>1</v>
      </c>
      <c r="B1784" s="641">
        <v>1</v>
      </c>
      <c r="C1784" s="2523" t="s">
        <v>579</v>
      </c>
      <c r="D1784" s="347"/>
      <c r="E1784" s="347"/>
      <c r="F1784" s="617"/>
      <c r="G1784" s="69"/>
      <c r="H1784" s="69"/>
      <c r="I1784" s="367"/>
      <c r="J1784" s="3373"/>
      <c r="K1784" s="101"/>
      <c r="L1784" s="101"/>
      <c r="M1784" s="390"/>
      <c r="N1784" s="390"/>
      <c r="O1784" s="390"/>
      <c r="P1784" s="390"/>
      <c r="Q1784" s="390"/>
      <c r="R1784" s="390"/>
      <c r="S1784" s="1885"/>
      <c r="T1784" s="1885"/>
      <c r="U1784" s="2929"/>
      <c r="V1784" s="1885"/>
      <c r="W1784" s="3139"/>
      <c r="X1784" s="1885"/>
      <c r="Y1784" s="1885"/>
      <c r="Z1784" s="1885"/>
      <c r="AA1784" s="1885"/>
      <c r="AB1784" s="1885"/>
      <c r="AC1784" s="3709"/>
    </row>
    <row r="1785" spans="1:29" s="47" customFormat="1" x14ac:dyDescent="0.25">
      <c r="A1785" s="641"/>
      <c r="B1785" s="641">
        <v>1</v>
      </c>
      <c r="C1785" s="2523" t="s">
        <v>596</v>
      </c>
      <c r="D1785" s="347"/>
      <c r="E1785" s="347"/>
      <c r="F1785" s="617"/>
      <c r="G1785" s="69"/>
      <c r="H1785" s="69"/>
      <c r="I1785" s="367"/>
      <c r="J1785" s="3373"/>
      <c r="K1785" s="101"/>
      <c r="L1785" s="101"/>
      <c r="M1785" s="390"/>
      <c r="N1785" s="390"/>
      <c r="O1785" s="390"/>
      <c r="P1785" s="390"/>
      <c r="Q1785" s="390"/>
      <c r="R1785" s="390"/>
      <c r="S1785" s="1885"/>
      <c r="T1785" s="1885"/>
      <c r="U1785" s="2929"/>
      <c r="V1785" s="1885"/>
      <c r="W1785" s="3139"/>
      <c r="X1785" s="1885"/>
      <c r="Y1785" s="1885"/>
      <c r="Z1785" s="1885"/>
      <c r="AA1785" s="1885"/>
      <c r="AB1785" s="1885"/>
      <c r="AC1785" s="3709"/>
    </row>
    <row r="1786" spans="1:29" s="47" customFormat="1" x14ac:dyDescent="0.25">
      <c r="A1786" s="641">
        <v>1</v>
      </c>
      <c r="B1786" s="641">
        <v>1</v>
      </c>
      <c r="C1786" s="4" t="s">
        <v>597</v>
      </c>
      <c r="D1786" s="347"/>
      <c r="E1786" s="347"/>
      <c r="F1786" s="617"/>
      <c r="G1786" s="69"/>
      <c r="H1786" s="69"/>
      <c r="I1786" s="367"/>
      <c r="J1786" s="3373"/>
      <c r="K1786" s="101"/>
      <c r="L1786" s="101"/>
      <c r="M1786" s="390"/>
      <c r="N1786" s="390"/>
      <c r="O1786" s="390"/>
      <c r="P1786" s="390"/>
      <c r="Q1786" s="390"/>
      <c r="R1786" s="390"/>
      <c r="S1786" s="1885"/>
      <c r="T1786" s="1885"/>
      <c r="U1786" s="2929"/>
      <c r="V1786" s="1885"/>
      <c r="W1786" s="3139"/>
      <c r="X1786" s="1885"/>
      <c r="Y1786" s="1885"/>
      <c r="Z1786" s="1885"/>
      <c r="AA1786" s="1885"/>
      <c r="AB1786" s="1885"/>
      <c r="AC1786" s="3709"/>
    </row>
    <row r="1787" spans="1:29" s="47" customFormat="1" x14ac:dyDescent="0.25">
      <c r="A1787" s="641">
        <v>1</v>
      </c>
      <c r="B1787" s="641">
        <v>1</v>
      </c>
      <c r="C1787" s="2548" t="s">
        <v>598</v>
      </c>
      <c r="D1787" s="182"/>
      <c r="E1787" s="347"/>
      <c r="F1787" s="618"/>
      <c r="G1787" s="330"/>
      <c r="H1787" s="330"/>
      <c r="I1787" s="330"/>
      <c r="J1787" s="3442"/>
      <c r="K1787" s="101"/>
      <c r="L1787" s="101"/>
      <c r="M1787" s="390"/>
      <c r="N1787" s="390"/>
      <c r="O1787" s="390"/>
      <c r="P1787" s="390"/>
      <c r="Q1787" s="390"/>
      <c r="R1787" s="390"/>
      <c r="S1787" s="755"/>
      <c r="T1787" s="755"/>
      <c r="U1787" s="2930">
        <f>S1787/12*$C$3</f>
        <v>0</v>
      </c>
      <c r="V1787" s="755">
        <f>AB1787-AA1787</f>
        <v>0</v>
      </c>
      <c r="W1787" s="3140"/>
      <c r="X1787" s="755"/>
      <c r="Y1787" s="755">
        <f>V1787-U1787</f>
        <v>0</v>
      </c>
      <c r="Z1787" s="755"/>
      <c r="AA1787" s="755"/>
      <c r="AB1787" s="755"/>
      <c r="AC1787" s="3709"/>
    </row>
    <row r="1788" spans="1:29" s="47" customFormat="1" ht="29.25" x14ac:dyDescent="0.25">
      <c r="A1788" s="641">
        <v>1</v>
      </c>
      <c r="B1788" s="641">
        <v>1</v>
      </c>
      <c r="C1788" s="2523" t="s">
        <v>572</v>
      </c>
      <c r="D1788" s="430"/>
      <c r="E1788" s="347"/>
      <c r="F1788" s="617">
        <v>21383</v>
      </c>
      <c r="G1788" s="367">
        <f t="shared" si="1441"/>
        <v>3563.8333333333335</v>
      </c>
      <c r="H1788" s="367">
        <v>2119</v>
      </c>
      <c r="I1788" s="330">
        <f>H1788/G1788*100</f>
        <v>59.458448300051437</v>
      </c>
      <c r="J1788" s="3451"/>
      <c r="K1788" s="101"/>
      <c r="L1788" s="101"/>
      <c r="M1788" s="390"/>
      <c r="N1788" s="390"/>
      <c r="O1788" s="390"/>
      <c r="P1788" s="390"/>
      <c r="Q1788" s="390"/>
      <c r="R1788" s="390"/>
      <c r="S1788" s="1885"/>
      <c r="T1788" s="1885"/>
      <c r="U1788" s="2929"/>
      <c r="V1788" s="1885"/>
      <c r="W1788" s="3139"/>
      <c r="X1788" s="1885"/>
      <c r="Y1788" s="1885"/>
      <c r="Z1788" s="1885"/>
      <c r="AA1788" s="1885"/>
      <c r="AB1788" s="1885"/>
      <c r="AC1788" s="3709"/>
    </row>
    <row r="1789" spans="1:29" s="47" customFormat="1" ht="30" x14ac:dyDescent="0.25">
      <c r="A1789" s="641">
        <v>1</v>
      </c>
      <c r="B1789" s="641">
        <v>1</v>
      </c>
      <c r="C1789" s="2517" t="s">
        <v>252</v>
      </c>
      <c r="D1789" s="347"/>
      <c r="E1789" s="347"/>
      <c r="F1789" s="617">
        <v>1500</v>
      </c>
      <c r="G1789" s="367">
        <f t="shared" si="1441"/>
        <v>250</v>
      </c>
      <c r="H1789" s="367">
        <v>76</v>
      </c>
      <c r="I1789" s="330">
        <f>H1789/G1789*100</f>
        <v>30.4</v>
      </c>
      <c r="J1789" s="3451"/>
      <c r="K1789" s="101"/>
      <c r="L1789" s="101"/>
      <c r="M1789" s="390"/>
      <c r="N1789" s="390"/>
      <c r="O1789" s="390"/>
      <c r="P1789" s="390"/>
      <c r="Q1789" s="390"/>
      <c r="R1789" s="390"/>
      <c r="S1789" s="1885"/>
      <c r="T1789" s="1885"/>
      <c r="U1789" s="2929"/>
      <c r="V1789" s="1885"/>
      <c r="W1789" s="3139"/>
      <c r="X1789" s="1885"/>
      <c r="Y1789" s="1885"/>
      <c r="Z1789" s="1885"/>
      <c r="AA1789" s="1885"/>
      <c r="AB1789" s="1885"/>
      <c r="AC1789" s="3709"/>
    </row>
    <row r="1790" spans="1:29" s="47" customFormat="1" ht="72" x14ac:dyDescent="0.25">
      <c r="A1790" s="641">
        <v>1</v>
      </c>
      <c r="B1790" s="641">
        <v>1</v>
      </c>
      <c r="C1790" s="2523" t="s">
        <v>580</v>
      </c>
      <c r="D1790" s="347"/>
      <c r="E1790" s="347"/>
      <c r="F1790" s="617"/>
      <c r="G1790" s="69"/>
      <c r="H1790" s="367"/>
      <c r="I1790" s="330"/>
      <c r="J1790" s="3451"/>
      <c r="K1790" s="101"/>
      <c r="L1790" s="101"/>
      <c r="M1790" s="390"/>
      <c r="N1790" s="390"/>
      <c r="O1790" s="390"/>
      <c r="P1790" s="390"/>
      <c r="Q1790" s="390"/>
      <c r="R1790" s="390"/>
      <c r="S1790" s="1885"/>
      <c r="T1790" s="1885"/>
      <c r="U1790" s="2929"/>
      <c r="V1790" s="1885"/>
      <c r="W1790" s="3139"/>
      <c r="X1790" s="1885"/>
      <c r="Y1790" s="1885"/>
      <c r="Z1790" s="1885"/>
      <c r="AA1790" s="1885"/>
      <c r="AB1790" s="1885"/>
      <c r="AC1790" s="3709"/>
    </row>
    <row r="1791" spans="1:29" s="47" customFormat="1" x14ac:dyDescent="0.25">
      <c r="A1791" s="641">
        <v>1</v>
      </c>
      <c r="B1791" s="641">
        <v>1</v>
      </c>
      <c r="C1791" s="2509" t="s">
        <v>295</v>
      </c>
      <c r="D1791" s="347"/>
      <c r="E1791" s="347"/>
      <c r="F1791" s="617">
        <f>SUM(F1792:F1798)</f>
        <v>2550</v>
      </c>
      <c r="G1791" s="367">
        <f t="shared" ref="G1791:H1791" si="1456">SUM(G1792:G1798)</f>
        <v>425</v>
      </c>
      <c r="H1791" s="367">
        <f t="shared" si="1456"/>
        <v>417</v>
      </c>
      <c r="I1791" s="330">
        <f>H1791/G1791*100</f>
        <v>98.117647058823536</v>
      </c>
      <c r="J1791" s="3451">
        <f t="shared" ref="J1791" si="1457">SUM(J1792:J1798)</f>
        <v>0</v>
      </c>
      <c r="K1791" s="101"/>
      <c r="L1791" s="101"/>
      <c r="M1791" s="390"/>
      <c r="N1791" s="390"/>
      <c r="O1791" s="390"/>
      <c r="P1791" s="390"/>
      <c r="Q1791" s="390"/>
      <c r="R1791" s="390"/>
      <c r="S1791" s="1885">
        <v>6259.666760097919</v>
      </c>
      <c r="T1791" s="1885">
        <v>6259.666760097919</v>
      </c>
      <c r="U1791" s="2898">
        <f t="shared" ref="U1791" si="1458">S1791/12*$C$3+(T1791-S1791)/11*1</f>
        <v>1043.2777933496532</v>
      </c>
      <c r="V1791" s="1885">
        <f t="shared" ref="V1791" si="1459">AB1791-AA1791-X1791</f>
        <v>616.90687000000014</v>
      </c>
      <c r="W1791" s="3139">
        <f>SUM(W1792:W1798)</f>
        <v>0</v>
      </c>
      <c r="X1791" s="1885">
        <f>SUM(X1792:X1798)</f>
        <v>126.37128</v>
      </c>
      <c r="Y1791" s="1885">
        <f>V1791-U1791</f>
        <v>-426.37092334965303</v>
      </c>
      <c r="Z1791" s="1885"/>
      <c r="AA1791" s="1885">
        <v>0</v>
      </c>
      <c r="AB1791" s="1885">
        <v>743.2781500000001</v>
      </c>
      <c r="AC1791" s="3709"/>
    </row>
    <row r="1792" spans="1:29" s="47" customFormat="1" x14ac:dyDescent="0.25">
      <c r="A1792" s="641">
        <v>1</v>
      </c>
      <c r="B1792" s="641">
        <v>1</v>
      </c>
      <c r="C1792" s="1215" t="s">
        <v>68</v>
      </c>
      <c r="D1792" s="347"/>
      <c r="E1792" s="347"/>
      <c r="F1792" s="617">
        <v>700</v>
      </c>
      <c r="G1792" s="69">
        <f t="shared" si="1441"/>
        <v>116.66666666666667</v>
      </c>
      <c r="H1792" s="367">
        <v>288</v>
      </c>
      <c r="I1792" s="330">
        <f>H1792/G1792*100</f>
        <v>246.85714285714283</v>
      </c>
      <c r="J1792" s="3451"/>
      <c r="K1792" s="101"/>
      <c r="L1792" s="101"/>
      <c r="M1792" s="390"/>
      <c r="N1792" s="390"/>
      <c r="O1792" s="390"/>
      <c r="P1792" s="390"/>
      <c r="Q1792" s="390"/>
      <c r="R1792" s="390"/>
      <c r="S1792" s="1885"/>
      <c r="T1792" s="1885"/>
      <c r="U1792" s="2929"/>
      <c r="V1792" s="1885"/>
      <c r="W1792" s="3139"/>
      <c r="X1792" s="1885"/>
      <c r="Y1792" s="1885"/>
      <c r="Z1792" s="1885"/>
      <c r="AA1792" s="1885"/>
      <c r="AB1792" s="1885"/>
      <c r="AC1792" s="3709"/>
    </row>
    <row r="1793" spans="1:264" s="47" customFormat="1" x14ac:dyDescent="0.25">
      <c r="A1793" s="641"/>
      <c r="B1793" s="641">
        <v>1</v>
      </c>
      <c r="C1793" s="1215" t="s">
        <v>618</v>
      </c>
      <c r="D1793" s="347"/>
      <c r="E1793" s="347"/>
      <c r="F1793" s="617"/>
      <c r="G1793" s="69"/>
      <c r="H1793" s="367">
        <v>70</v>
      </c>
      <c r="I1793" s="330"/>
      <c r="J1793" s="3451"/>
      <c r="K1793" s="101"/>
      <c r="L1793" s="101"/>
      <c r="M1793" s="390"/>
      <c r="N1793" s="390"/>
      <c r="O1793" s="390"/>
      <c r="P1793" s="390"/>
      <c r="Q1793" s="390"/>
      <c r="R1793" s="390"/>
      <c r="S1793" s="1885"/>
      <c r="T1793" s="1885"/>
      <c r="U1793" s="2929"/>
      <c r="V1793" s="1885"/>
      <c r="W1793" s="3139"/>
      <c r="X1793" s="1885">
        <v>126.37128</v>
      </c>
      <c r="Y1793" s="1885"/>
      <c r="Z1793" s="1885"/>
      <c r="AA1793" s="1885"/>
      <c r="AB1793" s="1885"/>
      <c r="AC1793" s="3709"/>
    </row>
    <row r="1794" spans="1:264" s="47" customFormat="1" ht="30" x14ac:dyDescent="0.25">
      <c r="A1794" s="641"/>
      <c r="B1794" s="641">
        <v>1</v>
      </c>
      <c r="C1794" s="1" t="s">
        <v>125</v>
      </c>
      <c r="D1794" s="347"/>
      <c r="E1794" s="347"/>
      <c r="F1794" s="617">
        <v>400</v>
      </c>
      <c r="G1794" s="69">
        <f t="shared" si="1441"/>
        <v>66.666666666666671</v>
      </c>
      <c r="H1794" s="367"/>
      <c r="I1794" s="330"/>
      <c r="J1794" s="3451"/>
      <c r="K1794" s="101"/>
      <c r="L1794" s="101"/>
      <c r="M1794" s="390"/>
      <c r="N1794" s="390"/>
      <c r="O1794" s="390"/>
      <c r="P1794" s="390"/>
      <c r="Q1794" s="390"/>
      <c r="R1794" s="390"/>
      <c r="S1794" s="1885"/>
      <c r="T1794" s="1885"/>
      <c r="U1794" s="2929"/>
      <c r="V1794" s="1885"/>
      <c r="W1794" s="3139"/>
      <c r="X1794" s="1885"/>
      <c r="Y1794" s="1885"/>
      <c r="Z1794" s="1885"/>
      <c r="AA1794" s="1885"/>
      <c r="AB1794" s="1885"/>
      <c r="AC1794" s="3709"/>
    </row>
    <row r="1795" spans="1:264" s="47" customFormat="1" ht="30" x14ac:dyDescent="0.25">
      <c r="A1795" s="641">
        <v>1</v>
      </c>
      <c r="B1795" s="641">
        <v>1</v>
      </c>
      <c r="C1795" s="1" t="s">
        <v>464</v>
      </c>
      <c r="D1795" s="347"/>
      <c r="E1795" s="347"/>
      <c r="F1795" s="617">
        <v>500</v>
      </c>
      <c r="G1795" s="69">
        <f t="shared" si="1441"/>
        <v>83.333333333333329</v>
      </c>
      <c r="H1795" s="367">
        <v>39</v>
      </c>
      <c r="I1795" s="330">
        <f>H1795/G1795*100</f>
        <v>46.800000000000004</v>
      </c>
      <c r="J1795" s="3451"/>
      <c r="K1795" s="101"/>
      <c r="L1795" s="101"/>
      <c r="M1795" s="390"/>
      <c r="N1795" s="390"/>
      <c r="O1795" s="390"/>
      <c r="P1795" s="390"/>
      <c r="Q1795" s="390"/>
      <c r="R1795" s="390"/>
      <c r="S1795" s="1885"/>
      <c r="T1795" s="1885"/>
      <c r="U1795" s="2929"/>
      <c r="V1795" s="1885"/>
      <c r="W1795" s="3139"/>
      <c r="X1795" s="1885"/>
      <c r="Y1795" s="1885"/>
      <c r="Z1795" s="1885"/>
      <c r="AA1795" s="1885"/>
      <c r="AB1795" s="1885"/>
      <c r="AC1795" s="3709"/>
    </row>
    <row r="1796" spans="1:264" s="47" customFormat="1" ht="30" x14ac:dyDescent="0.25">
      <c r="A1796" s="641"/>
      <c r="B1796" s="641">
        <v>1</v>
      </c>
      <c r="C1796" s="1" t="s">
        <v>469</v>
      </c>
      <c r="D1796" s="347"/>
      <c r="E1796" s="347"/>
      <c r="F1796" s="617">
        <v>300</v>
      </c>
      <c r="G1796" s="69">
        <f t="shared" si="1441"/>
        <v>50</v>
      </c>
      <c r="H1796" s="367">
        <v>20</v>
      </c>
      <c r="I1796" s="330">
        <f>H1796/G1796*100</f>
        <v>40</v>
      </c>
      <c r="J1796" s="3451"/>
      <c r="K1796" s="101"/>
      <c r="L1796" s="101"/>
      <c r="M1796" s="390"/>
      <c r="N1796" s="390"/>
      <c r="O1796" s="390"/>
      <c r="P1796" s="390"/>
      <c r="Q1796" s="390"/>
      <c r="R1796" s="390"/>
      <c r="S1796" s="1885"/>
      <c r="T1796" s="1885"/>
      <c r="U1796" s="2929"/>
      <c r="V1796" s="1885"/>
      <c r="W1796" s="3139"/>
      <c r="X1796" s="1885"/>
      <c r="Y1796" s="1885"/>
      <c r="Z1796" s="1885"/>
      <c r="AA1796" s="1885"/>
      <c r="AB1796" s="1885"/>
      <c r="AC1796" s="3709"/>
    </row>
    <row r="1797" spans="1:264" s="47" customFormat="1" ht="30" x14ac:dyDescent="0.25">
      <c r="A1797" s="641">
        <v>1</v>
      </c>
      <c r="B1797" s="641">
        <v>1</v>
      </c>
      <c r="C1797" s="1834" t="s">
        <v>74</v>
      </c>
      <c r="D1797" s="347"/>
      <c r="E1797" s="347"/>
      <c r="F1797" s="617">
        <v>500</v>
      </c>
      <c r="G1797" s="69">
        <f t="shared" si="1441"/>
        <v>83.333333333333329</v>
      </c>
      <c r="H1797" s="367"/>
      <c r="I1797" s="330">
        <f t="shared" ref="I1797:I1803" si="1460">H1797/G1797*100</f>
        <v>0</v>
      </c>
      <c r="J1797" s="3451"/>
      <c r="K1797" s="101"/>
      <c r="L1797" s="101"/>
      <c r="M1797" s="390"/>
      <c r="N1797" s="390"/>
      <c r="O1797" s="390"/>
      <c r="P1797" s="390"/>
      <c r="Q1797" s="390"/>
      <c r="R1797" s="390"/>
      <c r="S1797" s="1885"/>
      <c r="T1797" s="1885"/>
      <c r="U1797" s="2929"/>
      <c r="V1797" s="1885"/>
      <c r="W1797" s="3139"/>
      <c r="X1797" s="1885"/>
      <c r="Y1797" s="1885"/>
      <c r="Z1797" s="1885"/>
      <c r="AA1797" s="1885"/>
      <c r="AB1797" s="1885"/>
      <c r="AC1797" s="3709"/>
    </row>
    <row r="1798" spans="1:264" s="47" customFormat="1" ht="30" x14ac:dyDescent="0.25">
      <c r="A1798" s="641">
        <v>1</v>
      </c>
      <c r="B1798" s="641">
        <v>1</v>
      </c>
      <c r="C1798" s="1834" t="s">
        <v>182</v>
      </c>
      <c r="D1798" s="347"/>
      <c r="E1798" s="347"/>
      <c r="F1798" s="617">
        <v>150</v>
      </c>
      <c r="G1798" s="69">
        <f t="shared" si="1441"/>
        <v>25</v>
      </c>
      <c r="H1798" s="367"/>
      <c r="I1798" s="330">
        <f t="shared" si="1460"/>
        <v>0</v>
      </c>
      <c r="J1798" s="3451"/>
      <c r="K1798" s="101"/>
      <c r="L1798" s="101"/>
      <c r="M1798" s="390"/>
      <c r="N1798" s="390"/>
      <c r="O1798" s="390"/>
      <c r="P1798" s="390"/>
      <c r="Q1798" s="390"/>
      <c r="R1798" s="390"/>
      <c r="S1798" s="1885"/>
      <c r="T1798" s="1885"/>
      <c r="U1798" s="2929"/>
      <c r="V1798" s="1885"/>
      <c r="W1798" s="3139"/>
      <c r="X1798" s="1885"/>
      <c r="Y1798" s="1885"/>
      <c r="Z1798" s="1885"/>
      <c r="AA1798" s="1885"/>
      <c r="AB1798" s="1885"/>
      <c r="AC1798" s="3709"/>
    </row>
    <row r="1799" spans="1:264" s="47" customFormat="1" x14ac:dyDescent="0.25">
      <c r="A1799" s="641">
        <v>1</v>
      </c>
      <c r="B1799" s="641">
        <v>1</v>
      </c>
      <c r="C1799" s="2444" t="s">
        <v>465</v>
      </c>
      <c r="D1799" s="347"/>
      <c r="E1799" s="347"/>
      <c r="F1799" s="618">
        <f>F1777+F1751</f>
        <v>40870</v>
      </c>
      <c r="G1799" s="93">
        <f>G1777+G1751</f>
        <v>6811.666666666667</v>
      </c>
      <c r="H1799" s="330">
        <f>H1777+H1751</f>
        <v>2843.41</v>
      </c>
      <c r="I1799" s="330">
        <f t="shared" si="1460"/>
        <v>41.743234646439923</v>
      </c>
      <c r="J1799" s="3442">
        <f>J1777+J1751</f>
        <v>0</v>
      </c>
      <c r="K1799" s="101"/>
      <c r="L1799" s="101"/>
      <c r="M1799" s="390"/>
      <c r="N1799" s="390"/>
      <c r="O1799" s="390"/>
      <c r="P1799" s="390"/>
      <c r="Q1799" s="390"/>
      <c r="R1799" s="390"/>
      <c r="S1799" s="1885"/>
      <c r="T1799" s="1885"/>
      <c r="U1799" s="2929"/>
      <c r="V1799" s="1885"/>
      <c r="W1799" s="3139"/>
      <c r="X1799" s="1885"/>
      <c r="Y1799" s="1885"/>
      <c r="Z1799" s="1885"/>
      <c r="AA1799" s="1885"/>
      <c r="AB1799" s="1885"/>
      <c r="AC1799" s="3709"/>
    </row>
    <row r="1800" spans="1:264" s="47" customFormat="1" ht="29.25" x14ac:dyDescent="0.25">
      <c r="A1800" s="641">
        <v>1</v>
      </c>
      <c r="B1800" s="641">
        <v>1</v>
      </c>
      <c r="C1800" s="2444" t="s">
        <v>498</v>
      </c>
      <c r="D1800" s="347"/>
      <c r="E1800" s="347"/>
      <c r="F1800" s="618">
        <f>F1764</f>
        <v>19150</v>
      </c>
      <c r="G1800" s="93">
        <f>G1764</f>
        <v>3191.666666666667</v>
      </c>
      <c r="H1800" s="330">
        <f>H1764</f>
        <v>734</v>
      </c>
      <c r="I1800" s="330">
        <f t="shared" si="1460"/>
        <v>22.997389033942557</v>
      </c>
      <c r="J1800" s="3442">
        <f>J1764</f>
        <v>0</v>
      </c>
      <c r="K1800" s="101"/>
      <c r="L1800" s="101"/>
      <c r="M1800" s="390"/>
      <c r="N1800" s="390"/>
      <c r="O1800" s="390"/>
      <c r="P1800" s="390"/>
      <c r="Q1800" s="390"/>
      <c r="R1800" s="390"/>
      <c r="S1800" s="1885"/>
      <c r="T1800" s="1885"/>
      <c r="U1800" s="2929"/>
      <c r="V1800" s="1885"/>
      <c r="W1800" s="3139"/>
      <c r="X1800" s="1885"/>
      <c r="Y1800" s="1885"/>
      <c r="Z1800" s="1885"/>
      <c r="AA1800" s="1885"/>
      <c r="AB1800" s="1885"/>
      <c r="AC1800" s="3709"/>
    </row>
    <row r="1801" spans="1:264" s="47" customFormat="1" ht="29.25" x14ac:dyDescent="0.25">
      <c r="A1801" s="641">
        <v>1</v>
      </c>
      <c r="B1801" s="641">
        <v>1</v>
      </c>
      <c r="C1801" s="2444" t="s">
        <v>466</v>
      </c>
      <c r="D1801" s="347"/>
      <c r="E1801" s="347"/>
      <c r="F1801" s="618">
        <f>F1784+F1760</f>
        <v>67638.297872340423</v>
      </c>
      <c r="G1801" s="93">
        <f>G1784+G1760</f>
        <v>11273.049645390071</v>
      </c>
      <c r="H1801" s="330">
        <f>H1784+H1760</f>
        <v>7152.1553191489365</v>
      </c>
      <c r="I1801" s="330">
        <f t="shared" si="1460"/>
        <v>63.444724756212658</v>
      </c>
      <c r="J1801" s="3442">
        <f>J1784+J1760</f>
        <v>0</v>
      </c>
      <c r="K1801" s="101"/>
      <c r="L1801" s="101"/>
      <c r="M1801" s="390"/>
      <c r="N1801" s="390"/>
      <c r="O1801" s="390"/>
      <c r="P1801" s="390"/>
      <c r="Q1801" s="390"/>
      <c r="R1801" s="390"/>
      <c r="S1801" s="1885"/>
      <c r="T1801" s="1885"/>
      <c r="U1801" s="2929"/>
      <c r="V1801" s="1885"/>
      <c r="W1801" s="3139"/>
      <c r="X1801" s="1885"/>
      <c r="Y1801" s="1885"/>
      <c r="Z1801" s="1885"/>
      <c r="AA1801" s="1885"/>
      <c r="AB1801" s="1885"/>
      <c r="AC1801" s="3709"/>
    </row>
    <row r="1802" spans="1:264" s="47" customFormat="1" ht="29.25" x14ac:dyDescent="0.25">
      <c r="A1802" s="641">
        <v>1</v>
      </c>
      <c r="B1802" s="641">
        <v>1</v>
      </c>
      <c r="C1802" s="2444" t="s">
        <v>467</v>
      </c>
      <c r="D1802" s="347"/>
      <c r="E1802" s="347"/>
      <c r="F1802" s="618">
        <f>F1788+F1775</f>
        <v>22158</v>
      </c>
      <c r="G1802" s="93">
        <f>G1788+G1775</f>
        <v>3693</v>
      </c>
      <c r="H1802" s="330">
        <f>H1788+H1775</f>
        <v>2185</v>
      </c>
      <c r="I1802" s="330">
        <f t="shared" si="1460"/>
        <v>59.165989710262657</v>
      </c>
      <c r="J1802" s="3442">
        <f>J1788+J1775</f>
        <v>0</v>
      </c>
      <c r="K1802" s="101"/>
      <c r="L1802" s="101"/>
      <c r="M1802" s="390"/>
      <c r="N1802" s="390"/>
      <c r="O1802" s="390"/>
      <c r="P1802" s="390"/>
      <c r="Q1802" s="390"/>
      <c r="R1802" s="390"/>
      <c r="S1802" s="1885">
        <v>24122.589959999998</v>
      </c>
      <c r="T1802" s="1885">
        <v>24122.589959999998</v>
      </c>
      <c r="U1802" s="2898">
        <f t="shared" ref="U1802" si="1461">S1802/12*$C$3+(T1802-S1802)/11*1</f>
        <v>4020.4316599999997</v>
      </c>
      <c r="V1802" s="1885">
        <f t="shared" ref="V1802" si="1462">AB1802-AA1802-X1802</f>
        <v>2390.4862800000001</v>
      </c>
      <c r="W1802" s="3139"/>
      <c r="X1802" s="1885"/>
      <c r="Y1802" s="1885">
        <f>V1802-U1802</f>
        <v>-1629.9453799999997</v>
      </c>
      <c r="Z1802" s="1885"/>
      <c r="AA1802" s="1885">
        <v>0</v>
      </c>
      <c r="AB1802" s="1885">
        <v>2390.4862800000001</v>
      </c>
      <c r="AC1802" s="3709"/>
    </row>
    <row r="1803" spans="1:264" s="47" customFormat="1" x14ac:dyDescent="0.25">
      <c r="A1803" s="641">
        <v>1</v>
      </c>
      <c r="B1803" s="641">
        <v>1</v>
      </c>
      <c r="C1803" s="2445" t="s">
        <v>139</v>
      </c>
      <c r="D1803" s="347"/>
      <c r="E1803" s="347"/>
      <c r="F1803" s="618">
        <f>F1799+F1800+F1802+F1761*2.9+F1763/4.2</f>
        <v>271287.52380952379</v>
      </c>
      <c r="G1803" s="93">
        <f>G1799+G1800+G1802+G1761*2.9+G1763/4.2</f>
        <v>45214.587301587308</v>
      </c>
      <c r="H1803" s="93">
        <f>H1799+H1800+H1802+H1761*2.9+H1763/4.2</f>
        <v>25378.981428571431</v>
      </c>
      <c r="I1803" s="330">
        <f t="shared" si="1460"/>
        <v>56.130074259641582</v>
      </c>
      <c r="J1803" s="3378">
        <f>J1799+J1800+J1802+J1761*2.9+J1763/4.2</f>
        <v>0</v>
      </c>
      <c r="K1803" s="101"/>
      <c r="L1803" s="101"/>
      <c r="M1803" s="390"/>
      <c r="N1803" s="390"/>
      <c r="O1803" s="390"/>
      <c r="P1803" s="390"/>
      <c r="Q1803" s="390"/>
      <c r="R1803" s="390"/>
      <c r="S1803" s="1886">
        <f>SUM(S1802,S1791,S1750,S1749)</f>
        <v>236218.6564400979</v>
      </c>
      <c r="T1803" s="1886">
        <f>SUM(T1802,T1791,T1750,T1749)</f>
        <v>236218.6564400979</v>
      </c>
      <c r="U1803" s="2989">
        <f t="shared" ref="U1803:AB1803" si="1463">SUM(U1802,U1791,U1750,U1749)</f>
        <v>39369.776073349647</v>
      </c>
      <c r="V1803" s="1886">
        <f t="shared" si="1463"/>
        <v>37313.459769999994</v>
      </c>
      <c r="W1803" s="3141">
        <f t="shared" si="1463"/>
        <v>0</v>
      </c>
      <c r="X1803" s="1886">
        <f t="shared" si="1463"/>
        <v>126.37128</v>
      </c>
      <c r="Y1803" s="1886">
        <f t="shared" si="1463"/>
        <v>-2056.3163033496526</v>
      </c>
      <c r="Z1803" s="1886">
        <f t="shared" si="1463"/>
        <v>0</v>
      </c>
      <c r="AA1803" s="1886">
        <f t="shared" si="1463"/>
        <v>-75.821510000000004</v>
      </c>
      <c r="AB1803" s="1886">
        <f t="shared" si="1463"/>
        <v>37364.009539999999</v>
      </c>
      <c r="AC1803" s="3709">
        <f t="shared" ref="AC1803" si="1464">SUM(AC1802,AC1791,AC1750,AC1749)</f>
        <v>0</v>
      </c>
    </row>
    <row r="1804" spans="1:264" s="47" customFormat="1" x14ac:dyDescent="0.25">
      <c r="A1804" s="641">
        <v>1</v>
      </c>
      <c r="B1804" s="641">
        <v>1</v>
      </c>
      <c r="C1804" s="185" t="s">
        <v>29</v>
      </c>
      <c r="D1804" s="185"/>
      <c r="E1804" s="185"/>
      <c r="F1804" s="1570"/>
      <c r="G1804" s="584"/>
      <c r="H1804" s="584"/>
      <c r="I1804" s="584"/>
      <c r="J1804" s="3637"/>
      <c r="K1804" s="583"/>
      <c r="L1804" s="583"/>
      <c r="M1804" s="582"/>
      <c r="N1804" s="582"/>
      <c r="O1804" s="582"/>
      <c r="P1804" s="582"/>
      <c r="Q1804" s="582"/>
      <c r="R1804" s="582"/>
      <c r="S1804" s="569"/>
      <c r="T1804" s="569"/>
      <c r="U1804" s="2998"/>
      <c r="V1804" s="569"/>
      <c r="W1804" s="3025"/>
      <c r="X1804" s="569"/>
      <c r="Y1804" s="569"/>
      <c r="Z1804" s="569"/>
      <c r="AA1804" s="569"/>
      <c r="AB1804" s="569"/>
      <c r="AC1804" s="3709"/>
    </row>
    <row r="1805" spans="1:264" s="47" customFormat="1" x14ac:dyDescent="0.25">
      <c r="A1805" s="641">
        <v>1</v>
      </c>
      <c r="B1805" s="641">
        <v>1</v>
      </c>
      <c r="C1805" s="120" t="s">
        <v>127</v>
      </c>
      <c r="D1805" s="185"/>
      <c r="E1805" s="431"/>
      <c r="F1805" s="1524"/>
      <c r="G1805" s="350"/>
      <c r="H1805" s="350"/>
      <c r="I1805" s="350"/>
      <c r="J1805" s="3515"/>
      <c r="K1805" s="587"/>
      <c r="L1805" s="94"/>
      <c r="M1805" s="350"/>
      <c r="N1805" s="350"/>
      <c r="O1805" s="350"/>
      <c r="P1805" s="71"/>
      <c r="Q1805" s="71"/>
      <c r="R1805" s="71"/>
      <c r="S1805" s="1910"/>
      <c r="T1805" s="1910"/>
      <c r="U1805" s="2961"/>
      <c r="V1805" s="1910"/>
      <c r="W1805" s="3142"/>
      <c r="X1805" s="1910"/>
      <c r="Y1805" s="1910"/>
      <c r="Z1805" s="1910"/>
      <c r="AA1805" s="1910"/>
      <c r="AB1805" s="1910"/>
      <c r="AC1805" s="3709"/>
    </row>
    <row r="1806" spans="1:264" s="47" customFormat="1" x14ac:dyDescent="0.25">
      <c r="A1806" s="641">
        <v>1</v>
      </c>
      <c r="B1806" s="641">
        <v>1</v>
      </c>
      <c r="C1806" s="125" t="s">
        <v>47</v>
      </c>
      <c r="D1806" s="125"/>
      <c r="E1806" s="1014">
        <v>240</v>
      </c>
      <c r="F1806" s="617">
        <v>1597</v>
      </c>
      <c r="G1806" s="69">
        <f>ROUND(F1806/12*$C$3,0)</f>
        <v>266</v>
      </c>
      <c r="H1806" s="69">
        <v>190</v>
      </c>
      <c r="I1806" s="69">
        <f t="shared" ref="I1806:I1813" si="1465">H1806/G1806*100</f>
        <v>71.428571428571431</v>
      </c>
      <c r="J1806" s="3373"/>
      <c r="K1806" s="1216">
        <v>8</v>
      </c>
      <c r="L1806" s="70">
        <f>O1806/H1806</f>
        <v>8.026315789473685</v>
      </c>
      <c r="M1806" s="71">
        <f>ROUND(F1806*K1806,0)</f>
        <v>12776</v>
      </c>
      <c r="N1806" s="71">
        <f t="shared" ref="N1806" si="1466">ROUND(M1806/12*$C$3,0)</f>
        <v>2129</v>
      </c>
      <c r="O1806" s="71">
        <v>1525</v>
      </c>
      <c r="P1806" s="71">
        <f>O1806/N1806*100</f>
        <v>71.629873179896663</v>
      </c>
      <c r="Q1806" s="71">
        <f>M1806/E1806</f>
        <v>53.233333333333334</v>
      </c>
      <c r="R1806" s="71">
        <f>O1806/$C$3*12/Q1806</f>
        <v>171.88478396994364</v>
      </c>
      <c r="S1806" s="1885"/>
      <c r="T1806" s="1885"/>
      <c r="U1806" s="2961"/>
      <c r="V1806" s="1910"/>
      <c r="W1806" s="3142"/>
      <c r="X1806" s="1910"/>
      <c r="Y1806" s="1910"/>
      <c r="Z1806" s="1910"/>
      <c r="AA1806" s="1885"/>
      <c r="AB1806" s="1885"/>
      <c r="AC1806" s="3709"/>
    </row>
    <row r="1807" spans="1:264" s="73" customFormat="1" x14ac:dyDescent="0.25">
      <c r="A1807" s="641"/>
      <c r="B1807" s="641">
        <v>1</v>
      </c>
      <c r="C1807" s="431" t="s">
        <v>158</v>
      </c>
      <c r="D1807" s="467"/>
      <c r="E1807" s="433"/>
      <c r="F1807" s="618">
        <f>SUM(F1806:F1806)</f>
        <v>1597</v>
      </c>
      <c r="G1807" s="330">
        <f>SUM(G1806:G1806)</f>
        <v>266</v>
      </c>
      <c r="H1807" s="330">
        <f>SUM(H1806:H1806)</f>
        <v>190</v>
      </c>
      <c r="I1807" s="330">
        <f t="shared" si="1465"/>
        <v>71.428571428571431</v>
      </c>
      <c r="J1807" s="3442">
        <f>SUM(J1806:J1806)</f>
        <v>0</v>
      </c>
      <c r="K1807" s="330">
        <f>IF(F1807=0,0,M1807/F1807)</f>
        <v>8</v>
      </c>
      <c r="L1807" s="330">
        <f>SUM(L1806)</f>
        <v>8.026315789473685</v>
      </c>
      <c r="M1807" s="330">
        <f>SUM(M1806:M1806)</f>
        <v>12776</v>
      </c>
      <c r="N1807" s="330">
        <f>SUM(N1806:N1806)</f>
        <v>2129</v>
      </c>
      <c r="O1807" s="330">
        <f>SUM(O1806:O1806)</f>
        <v>1525</v>
      </c>
      <c r="P1807" s="330">
        <f>SUM(P1806)</f>
        <v>71.629873179896663</v>
      </c>
      <c r="Q1807" s="330">
        <f>SUM(Q1806:Q1806)</f>
        <v>53.233333333333334</v>
      </c>
      <c r="R1807" s="330">
        <f>SUM(R1806)</f>
        <v>171.88478396994364</v>
      </c>
      <c r="S1807" s="1885"/>
      <c r="T1807" s="1885"/>
      <c r="U1807" s="2959"/>
      <c r="V1807" s="1885"/>
      <c r="W1807" s="3139"/>
      <c r="X1807" s="1885"/>
      <c r="Y1807" s="1885"/>
      <c r="Z1807" s="1885"/>
      <c r="AA1807" s="1885"/>
      <c r="AB1807" s="1885"/>
      <c r="AC1807" s="3709"/>
      <c r="AD1807" s="47"/>
      <c r="AE1807" s="47"/>
      <c r="AF1807" s="47"/>
      <c r="AG1807" s="47"/>
      <c r="AH1807" s="47"/>
      <c r="AI1807" s="47"/>
      <c r="AJ1807" s="47"/>
      <c r="AK1807" s="47"/>
      <c r="AL1807" s="47"/>
      <c r="AM1807" s="47"/>
      <c r="AN1807" s="47"/>
      <c r="AO1807" s="47"/>
      <c r="AP1807" s="47"/>
      <c r="AQ1807" s="47"/>
      <c r="AR1807" s="47"/>
      <c r="AS1807" s="47"/>
      <c r="AT1807" s="47"/>
      <c r="AU1807" s="47"/>
      <c r="AV1807" s="47"/>
      <c r="AW1807" s="47"/>
      <c r="AX1807" s="47"/>
      <c r="AY1807" s="47"/>
      <c r="AZ1807" s="47"/>
      <c r="BA1807" s="47"/>
      <c r="BB1807" s="47"/>
      <c r="BC1807" s="47"/>
      <c r="BD1807" s="47"/>
      <c r="BE1807" s="47"/>
      <c r="BF1807" s="47"/>
      <c r="BG1807" s="47"/>
      <c r="BH1807" s="47"/>
      <c r="BI1807" s="47"/>
      <c r="BJ1807" s="47"/>
      <c r="BK1807" s="47"/>
      <c r="BL1807" s="47"/>
      <c r="BM1807" s="47"/>
      <c r="BN1807" s="47"/>
      <c r="BO1807" s="47"/>
      <c r="BP1807" s="47"/>
      <c r="BQ1807" s="47"/>
      <c r="BR1807" s="47"/>
      <c r="BS1807" s="47"/>
      <c r="BT1807" s="47"/>
      <c r="BU1807" s="47"/>
      <c r="BV1807" s="47"/>
      <c r="BW1807" s="47"/>
      <c r="BX1807" s="47"/>
      <c r="BY1807" s="47"/>
      <c r="BZ1807" s="47"/>
      <c r="CA1807" s="47"/>
      <c r="CB1807" s="47"/>
      <c r="CC1807" s="47"/>
      <c r="CD1807" s="47"/>
      <c r="CE1807" s="47"/>
      <c r="CF1807" s="47"/>
      <c r="CG1807" s="47"/>
      <c r="CH1807" s="47"/>
      <c r="CI1807" s="47"/>
      <c r="CJ1807" s="47"/>
      <c r="CK1807" s="47"/>
      <c r="CL1807" s="47"/>
      <c r="CM1807" s="47"/>
      <c r="CN1807" s="47"/>
      <c r="CO1807" s="47"/>
      <c r="CP1807" s="47"/>
      <c r="CQ1807" s="47"/>
      <c r="CR1807" s="47"/>
      <c r="CS1807" s="47"/>
      <c r="CT1807" s="47"/>
      <c r="CU1807" s="47"/>
      <c r="CV1807" s="47"/>
      <c r="CW1807" s="47"/>
      <c r="CX1807" s="47"/>
      <c r="CY1807" s="47"/>
      <c r="CZ1807" s="47"/>
      <c r="DA1807" s="47"/>
      <c r="DB1807" s="47"/>
      <c r="DC1807" s="47"/>
      <c r="DD1807" s="47"/>
      <c r="DE1807" s="47"/>
      <c r="DF1807" s="47"/>
      <c r="DG1807" s="47"/>
      <c r="DH1807" s="47"/>
      <c r="DI1807" s="47"/>
      <c r="DJ1807" s="47"/>
      <c r="DK1807" s="47"/>
      <c r="DL1807" s="47"/>
      <c r="DM1807" s="47"/>
      <c r="DN1807" s="47"/>
      <c r="DO1807" s="47"/>
      <c r="DP1807" s="47"/>
      <c r="DQ1807" s="47"/>
      <c r="DR1807" s="47"/>
      <c r="DS1807" s="47"/>
      <c r="DT1807" s="47"/>
      <c r="DU1807" s="47"/>
      <c r="DV1807" s="47"/>
      <c r="DW1807" s="47"/>
      <c r="DX1807" s="47"/>
      <c r="DY1807" s="47"/>
      <c r="DZ1807" s="47"/>
      <c r="EA1807" s="47"/>
      <c r="EB1807" s="47"/>
      <c r="EC1807" s="47"/>
      <c r="ED1807" s="47"/>
      <c r="EE1807" s="47"/>
      <c r="EF1807" s="47"/>
      <c r="EG1807" s="47"/>
      <c r="EH1807" s="47"/>
      <c r="EI1807" s="47"/>
      <c r="EJ1807" s="47"/>
      <c r="EK1807" s="47"/>
      <c r="EL1807" s="47"/>
      <c r="EM1807" s="47"/>
      <c r="EN1807" s="47"/>
      <c r="EO1807" s="47"/>
      <c r="EP1807" s="47"/>
      <c r="EQ1807" s="47"/>
      <c r="ER1807" s="47"/>
      <c r="ES1807" s="47"/>
      <c r="ET1807" s="47"/>
      <c r="EU1807" s="47"/>
      <c r="EV1807" s="47"/>
      <c r="EW1807" s="47"/>
      <c r="EX1807" s="47"/>
      <c r="EY1807" s="47"/>
      <c r="EZ1807" s="47"/>
      <c r="FA1807" s="47"/>
      <c r="FB1807" s="47"/>
      <c r="FC1807" s="47"/>
      <c r="FD1807" s="47"/>
      <c r="FE1807" s="47"/>
      <c r="FF1807" s="47"/>
      <c r="FG1807" s="47"/>
      <c r="FH1807" s="47"/>
      <c r="FI1807" s="47"/>
      <c r="FJ1807" s="47"/>
      <c r="FK1807" s="47"/>
      <c r="FL1807" s="47"/>
      <c r="FM1807" s="47"/>
      <c r="FN1807" s="47"/>
      <c r="FO1807" s="47"/>
      <c r="FP1807" s="47"/>
      <c r="FQ1807" s="47"/>
      <c r="FR1807" s="47"/>
      <c r="FS1807" s="47"/>
      <c r="FT1807" s="47"/>
      <c r="FU1807" s="47"/>
      <c r="FV1807" s="47"/>
      <c r="FW1807" s="47"/>
      <c r="FX1807" s="47"/>
      <c r="FY1807" s="47"/>
      <c r="FZ1807" s="47"/>
      <c r="GA1807" s="47"/>
      <c r="GB1807" s="47"/>
      <c r="GC1807" s="47"/>
      <c r="GD1807" s="47"/>
      <c r="GE1807" s="47"/>
      <c r="GF1807" s="47"/>
      <c r="GG1807" s="47"/>
      <c r="GH1807" s="47"/>
      <c r="GI1807" s="47"/>
      <c r="GJ1807" s="47"/>
      <c r="GK1807" s="47"/>
      <c r="GL1807" s="47"/>
      <c r="GM1807" s="47"/>
      <c r="GN1807" s="47"/>
      <c r="GO1807" s="47"/>
      <c r="GP1807" s="47"/>
      <c r="GQ1807" s="47"/>
      <c r="GR1807" s="47"/>
      <c r="GS1807" s="47"/>
      <c r="GT1807" s="47"/>
      <c r="GU1807" s="47"/>
      <c r="GV1807" s="47"/>
      <c r="GW1807" s="47"/>
      <c r="GX1807" s="47"/>
      <c r="GY1807" s="47"/>
      <c r="GZ1807" s="47"/>
      <c r="HA1807" s="47"/>
      <c r="HB1807" s="47"/>
      <c r="HC1807" s="47"/>
      <c r="HD1807" s="47"/>
      <c r="HE1807" s="47"/>
      <c r="HF1807" s="47"/>
      <c r="HG1807" s="47"/>
      <c r="HH1807" s="47"/>
      <c r="HI1807" s="47"/>
      <c r="HJ1807" s="47"/>
      <c r="HK1807" s="47"/>
      <c r="HL1807" s="47"/>
      <c r="HM1807" s="47"/>
      <c r="HN1807" s="47"/>
      <c r="HO1807" s="47"/>
      <c r="HP1807" s="47"/>
      <c r="HQ1807" s="47"/>
      <c r="HR1807" s="47"/>
      <c r="HS1807" s="47"/>
      <c r="HT1807" s="47"/>
      <c r="HU1807" s="47"/>
      <c r="HV1807" s="47"/>
      <c r="HW1807" s="47"/>
      <c r="HX1807" s="47"/>
      <c r="HY1807" s="47"/>
      <c r="HZ1807" s="47"/>
      <c r="IA1807" s="47"/>
      <c r="IB1807" s="47"/>
      <c r="IC1807" s="47"/>
      <c r="ID1807" s="47"/>
      <c r="IE1807" s="47"/>
      <c r="IF1807" s="47"/>
      <c r="IG1807" s="47"/>
      <c r="IH1807" s="47"/>
      <c r="II1807" s="47"/>
      <c r="IJ1807" s="47"/>
      <c r="IK1807" s="47"/>
      <c r="IL1807" s="47"/>
      <c r="IM1807" s="47"/>
      <c r="IN1807" s="47"/>
      <c r="IO1807" s="47"/>
      <c r="IP1807" s="47"/>
      <c r="IQ1807" s="47"/>
      <c r="IR1807" s="47"/>
      <c r="IS1807" s="47"/>
      <c r="IT1807" s="47"/>
      <c r="IU1807" s="47"/>
      <c r="IV1807" s="47"/>
      <c r="IW1807" s="47"/>
      <c r="IX1807" s="47"/>
      <c r="IY1807" s="47"/>
      <c r="IZ1807" s="47"/>
      <c r="JA1807" s="47"/>
      <c r="JB1807" s="47"/>
      <c r="JC1807" s="47"/>
      <c r="JD1807" s="47"/>
    </row>
    <row r="1808" spans="1:264" s="47" customFormat="1" ht="29.25" x14ac:dyDescent="0.25">
      <c r="A1808" s="641">
        <v>1</v>
      </c>
      <c r="B1808" s="641">
        <v>1</v>
      </c>
      <c r="C1808" s="508" t="s">
        <v>143</v>
      </c>
      <c r="D1808" s="508"/>
      <c r="E1808" s="508"/>
      <c r="F1808" s="1524">
        <f>F1807</f>
        <v>1597</v>
      </c>
      <c r="G1808" s="555">
        <f t="shared" ref="G1808:H1808" si="1467">G1807</f>
        <v>266</v>
      </c>
      <c r="H1808" s="555">
        <f t="shared" si="1467"/>
        <v>190</v>
      </c>
      <c r="I1808" s="555">
        <f t="shared" si="1465"/>
        <v>71.428571428571431</v>
      </c>
      <c r="J1808" s="3638">
        <f t="shared" ref="J1808" si="1468">J1807</f>
        <v>0</v>
      </c>
      <c r="K1808" s="755">
        <f>IF(F1808=0,0,M1808/F1808)</f>
        <v>8</v>
      </c>
      <c r="L1808" s="755">
        <f>O1808/H1808</f>
        <v>8.026315789473685</v>
      </c>
      <c r="M1808" s="555">
        <f t="shared" ref="M1808:O1808" si="1469">M1807</f>
        <v>12776</v>
      </c>
      <c r="N1808" s="555">
        <f t="shared" si="1469"/>
        <v>2129</v>
      </c>
      <c r="O1808" s="555">
        <f t="shared" si="1469"/>
        <v>1525</v>
      </c>
      <c r="P1808" s="555">
        <f>O1808/N1808*100</f>
        <v>71.629873179896663</v>
      </c>
      <c r="Q1808" s="555">
        <f>Q1807</f>
        <v>53.233333333333334</v>
      </c>
      <c r="R1808" s="71">
        <f>O1808/$C$3*12/Q1808</f>
        <v>171.88478396994364</v>
      </c>
      <c r="S1808" s="755">
        <v>31901.321088000004</v>
      </c>
      <c r="T1808" s="755">
        <v>31901.321088000004</v>
      </c>
      <c r="U1808" s="2898">
        <f t="shared" ref="U1808" si="1470">S1808/12*$C$3+(T1808-S1808)/11*1</f>
        <v>5316.886848000001</v>
      </c>
      <c r="V1808" s="1910">
        <f t="shared" ref="V1808" si="1471">AB1808-AA1808-X1808</f>
        <v>3699.3739500000001</v>
      </c>
      <c r="W1808" s="3142"/>
      <c r="X1808" s="1910"/>
      <c r="Y1808" s="1910">
        <f>V1808-U1808</f>
        <v>-1617.5128980000009</v>
      </c>
      <c r="Z1808" s="1910"/>
      <c r="AA1808" s="755">
        <v>-58.41028</v>
      </c>
      <c r="AB1808" s="755">
        <v>3640.9636700000001</v>
      </c>
      <c r="AC1808" s="3709"/>
    </row>
    <row r="1809" spans="1:264" s="47" customFormat="1" x14ac:dyDescent="0.25">
      <c r="A1809" s="641">
        <v>1</v>
      </c>
      <c r="B1809" s="641">
        <v>1</v>
      </c>
      <c r="C1809" s="508" t="s">
        <v>261</v>
      </c>
      <c r="D1809" s="508"/>
      <c r="E1809" s="508"/>
      <c r="F1809" s="1525">
        <f>F1810</f>
        <v>10990</v>
      </c>
      <c r="G1809" s="555">
        <f>G1810</f>
        <v>1832</v>
      </c>
      <c r="H1809" s="555">
        <f>H1810</f>
        <v>1697</v>
      </c>
      <c r="I1809" s="555">
        <f t="shared" si="1465"/>
        <v>92.631004366812235</v>
      </c>
      <c r="J1809" s="3638">
        <f>J1810</f>
        <v>1</v>
      </c>
      <c r="K1809" s="589"/>
      <c r="L1809" s="720"/>
      <c r="M1809" s="556"/>
      <c r="N1809" s="556"/>
      <c r="O1809" s="556"/>
      <c r="P1809" s="77"/>
      <c r="Q1809" s="556"/>
      <c r="R1809" s="77"/>
      <c r="S1809" s="1894"/>
      <c r="T1809" s="1894"/>
      <c r="U1809" s="2932"/>
      <c r="V1809" s="1988"/>
      <c r="W1809" s="3162"/>
      <c r="X1809" s="1988"/>
      <c r="Y1809" s="1988"/>
      <c r="Z1809" s="1988"/>
      <c r="AA1809" s="1894"/>
      <c r="AB1809" s="1894"/>
      <c r="AC1809" s="3709"/>
    </row>
    <row r="1810" spans="1:264" s="47" customFormat="1" x14ac:dyDescent="0.25">
      <c r="A1810" s="641">
        <v>1</v>
      </c>
      <c r="B1810" s="641">
        <v>1</v>
      </c>
      <c r="C1810" s="596" t="s">
        <v>262</v>
      </c>
      <c r="D1810" s="596"/>
      <c r="E1810" s="596"/>
      <c r="F1810" s="1562">
        <v>10990</v>
      </c>
      <c r="G1810" s="657">
        <f>ROUND(F1810/12*$C$3,0)</f>
        <v>1832</v>
      </c>
      <c r="H1810" s="657">
        <f>H1813-H1811</f>
        <v>1697</v>
      </c>
      <c r="I1810" s="657">
        <f t="shared" si="1465"/>
        <v>92.631004366812235</v>
      </c>
      <c r="J1810" s="3639">
        <f>J1813-J1811</f>
        <v>1</v>
      </c>
      <c r="K1810" s="490"/>
      <c r="L1810" s="720"/>
      <c r="M1810" s="653"/>
      <c r="N1810" s="653"/>
      <c r="O1810" s="653"/>
      <c r="P1810" s="77"/>
      <c r="Q1810" s="653"/>
      <c r="R1810" s="77"/>
      <c r="S1810" s="1915"/>
      <c r="T1810" s="1915"/>
      <c r="U1810" s="2932"/>
      <c r="V1810" s="1989"/>
      <c r="W1810" s="3163"/>
      <c r="X1810" s="1989"/>
      <c r="Y1810" s="1989"/>
      <c r="Z1810" s="1989"/>
      <c r="AA1810" s="1915"/>
      <c r="AB1810" s="1915"/>
      <c r="AC1810" s="3709"/>
    </row>
    <row r="1811" spans="1:264" s="47" customFormat="1" x14ac:dyDescent="0.25">
      <c r="A1811" s="641">
        <v>1</v>
      </c>
      <c r="B1811" s="641">
        <v>1</v>
      </c>
      <c r="C1811" s="508" t="s">
        <v>263</v>
      </c>
      <c r="D1811" s="508"/>
      <c r="E1811" s="508"/>
      <c r="F1811" s="1525">
        <f>F1812</f>
        <v>10</v>
      </c>
      <c r="G1811" s="556">
        <f t="shared" ref="G1811:J1811" si="1472">G1812</f>
        <v>2</v>
      </c>
      <c r="H1811" s="556">
        <f t="shared" si="1472"/>
        <v>1</v>
      </c>
      <c r="I1811" s="555">
        <f t="shared" si="1465"/>
        <v>50</v>
      </c>
      <c r="J1811" s="3519">
        <f t="shared" si="1472"/>
        <v>0</v>
      </c>
      <c r="K1811" s="589"/>
      <c r="L1811" s="720"/>
      <c r="M1811" s="556"/>
      <c r="N1811" s="556"/>
      <c r="O1811" s="556"/>
      <c r="P1811" s="77"/>
      <c r="Q1811" s="556"/>
      <c r="R1811" s="77"/>
      <c r="S1811" s="1894"/>
      <c r="T1811" s="1894"/>
      <c r="U1811" s="2932"/>
      <c r="V1811" s="1988"/>
      <c r="W1811" s="3162"/>
      <c r="X1811" s="1988"/>
      <c r="Y1811" s="1988"/>
      <c r="Z1811" s="1988"/>
      <c r="AA1811" s="1894"/>
      <c r="AB1811" s="1894"/>
      <c r="AC1811" s="3709"/>
    </row>
    <row r="1812" spans="1:264" s="47" customFormat="1" ht="30" x14ac:dyDescent="0.25">
      <c r="A1812" s="641">
        <v>1</v>
      </c>
      <c r="B1812" s="641">
        <v>1</v>
      </c>
      <c r="C1812" s="596" t="s">
        <v>264</v>
      </c>
      <c r="D1812" s="596"/>
      <c r="E1812" s="596"/>
      <c r="F1812" s="1562">
        <v>10</v>
      </c>
      <c r="G1812" s="657">
        <f>ROUND(F1812/12*$C$3,0)</f>
        <v>2</v>
      </c>
      <c r="H1812" s="657">
        <v>1</v>
      </c>
      <c r="I1812" s="657">
        <f t="shared" si="1465"/>
        <v>50</v>
      </c>
      <c r="J1812" s="3639"/>
      <c r="K1812" s="490"/>
      <c r="L1812" s="720"/>
      <c r="M1812" s="653"/>
      <c r="N1812" s="657"/>
      <c r="O1812" s="653"/>
      <c r="P1812" s="77"/>
      <c r="Q1812" s="657"/>
      <c r="R1812" s="77"/>
      <c r="S1812" s="1915"/>
      <c r="T1812" s="1915"/>
      <c r="U1812" s="2932"/>
      <c r="V1812" s="1992"/>
      <c r="W1812" s="3173"/>
      <c r="X1812" s="1992"/>
      <c r="Y1812" s="1992"/>
      <c r="Z1812" s="1992"/>
      <c r="AA1812" s="1908"/>
      <c r="AB1812" s="1915"/>
      <c r="AC1812" s="3709"/>
    </row>
    <row r="1813" spans="1:264" s="47" customFormat="1" ht="15.75" thickBot="1" x14ac:dyDescent="0.3">
      <c r="A1813" s="641"/>
      <c r="B1813" s="641">
        <v>1</v>
      </c>
      <c r="C1813" s="508" t="s">
        <v>275</v>
      </c>
      <c r="D1813" s="508"/>
      <c r="E1813" s="508"/>
      <c r="F1813" s="1525">
        <f>SUM(F1811,F1809)</f>
        <v>11000</v>
      </c>
      <c r="G1813" s="555">
        <f>SUM(G1811,G1809)</f>
        <v>1834</v>
      </c>
      <c r="H1813" s="555">
        <v>1698</v>
      </c>
      <c r="I1813" s="555">
        <f t="shared" si="1465"/>
        <v>92.584514721919291</v>
      </c>
      <c r="J1813" s="3638">
        <v>1</v>
      </c>
      <c r="K1813" s="1469"/>
      <c r="L1813" s="1476"/>
      <c r="M1813" s="1470"/>
      <c r="N1813" s="1467"/>
      <c r="O1813" s="1470"/>
      <c r="P1813" s="1292"/>
      <c r="Q1813" s="1467"/>
      <c r="R1813" s="1292"/>
      <c r="S1813" s="1916">
        <v>32200.002960000002</v>
      </c>
      <c r="T1813" s="1916">
        <v>32200.002960000002</v>
      </c>
      <c r="U1813" s="2898">
        <f t="shared" ref="U1813" si="1473">S1813/12*$C$3+(T1813-S1813)/11*1</f>
        <v>5366.66716</v>
      </c>
      <c r="V1813" s="1993">
        <f t="shared" ref="V1813" si="1474">AB1813-AA1813-X1813</f>
        <v>5333.9611600000007</v>
      </c>
      <c r="W1813" s="3174"/>
      <c r="X1813" s="1993"/>
      <c r="Y1813" s="1993">
        <f>V1813-U1813</f>
        <v>-32.705999999999221</v>
      </c>
      <c r="Z1813" s="1993"/>
      <c r="AA1813" s="1945">
        <v>0</v>
      </c>
      <c r="AB1813" s="1916">
        <v>5333.9611600000007</v>
      </c>
      <c r="AC1813" s="3720"/>
    </row>
    <row r="1814" spans="1:264" s="47" customFormat="1" ht="15.75" thickBot="1" x14ac:dyDescent="0.3">
      <c r="A1814" s="641">
        <v>1</v>
      </c>
      <c r="B1814" s="641">
        <v>1</v>
      </c>
      <c r="C1814" s="592" t="s">
        <v>506</v>
      </c>
      <c r="D1814" s="728"/>
      <c r="E1814" s="728"/>
      <c r="F1814" s="1579"/>
      <c r="G1814" s="729"/>
      <c r="H1814" s="729"/>
      <c r="I1814" s="729"/>
      <c r="J1814" s="3647"/>
      <c r="K1814" s="594"/>
      <c r="L1814" s="594"/>
      <c r="M1814" s="595"/>
      <c r="N1814" s="595"/>
      <c r="O1814" s="595">
        <f>O1808+O1747</f>
        <v>7255</v>
      </c>
      <c r="P1814" s="595"/>
      <c r="Q1814" s="595"/>
      <c r="R1814" s="595"/>
      <c r="S1814" s="594">
        <f t="shared" ref="S1814:AB1814" si="1475">S1813+S1808+S1803+S1747</f>
        <v>509211.00504233781</v>
      </c>
      <c r="T1814" s="594">
        <f t="shared" ref="T1814" si="1476">T1813+T1808+T1803+T1747</f>
        <v>509211.00504233781</v>
      </c>
      <c r="U1814" s="2971">
        <f t="shared" si="1475"/>
        <v>84868.500840389635</v>
      </c>
      <c r="V1814" s="594">
        <f t="shared" si="1475"/>
        <v>93859.808509999973</v>
      </c>
      <c r="W1814" s="3175">
        <f t="shared" si="1475"/>
        <v>0</v>
      </c>
      <c r="X1814" s="594">
        <f t="shared" si="1475"/>
        <v>36.36833</v>
      </c>
      <c r="Y1814" s="594">
        <f t="shared" si="1475"/>
        <v>8991.3076696103453</v>
      </c>
      <c r="Z1814" s="594">
        <f t="shared" si="1475"/>
        <v>0</v>
      </c>
      <c r="AA1814" s="594">
        <f t="shared" si="1475"/>
        <v>-238.37747999999999</v>
      </c>
      <c r="AB1814" s="594">
        <f t="shared" si="1475"/>
        <v>93657.79935999999</v>
      </c>
      <c r="AC1814" s="3786">
        <f t="shared" ref="AC1814" si="1477">AC1813+AC1808+AC1803+AC1747</f>
        <v>0</v>
      </c>
    </row>
    <row r="1815" spans="1:264" x14ac:dyDescent="0.25">
      <c r="A1815" s="641">
        <v>1</v>
      </c>
      <c r="B1815" s="641">
        <v>1</v>
      </c>
      <c r="C1815" s="364" t="s">
        <v>372</v>
      </c>
      <c r="D1815" s="364"/>
      <c r="E1815" s="364"/>
      <c r="F1815" s="668"/>
      <c r="G1815" s="600"/>
      <c r="H1815" s="600"/>
      <c r="I1815" s="600"/>
      <c r="J1815" s="3529"/>
      <c r="K1815" s="524"/>
      <c r="L1815" s="524"/>
      <c r="M1815" s="600"/>
      <c r="N1815" s="600"/>
      <c r="O1815" s="600"/>
      <c r="P1815" s="600"/>
      <c r="Q1815" s="600"/>
      <c r="R1815" s="600"/>
      <c r="S1815" s="611"/>
      <c r="T1815" s="611"/>
      <c r="U1815" s="2999"/>
      <c r="V1815" s="659"/>
      <c r="W1815" s="3178"/>
      <c r="X1815" s="659"/>
      <c r="Y1815" s="659"/>
      <c r="Z1815" s="756"/>
      <c r="AA1815" s="756"/>
      <c r="AB1815" s="659"/>
      <c r="AC1815" s="3773"/>
    </row>
    <row r="1816" spans="1:264" x14ac:dyDescent="0.25">
      <c r="A1816" s="641">
        <v>1</v>
      </c>
      <c r="B1816" s="641">
        <v>1</v>
      </c>
      <c r="C1816" s="347" t="s">
        <v>14</v>
      </c>
      <c r="D1816" s="347"/>
      <c r="E1816" s="347"/>
      <c r="F1816" s="1343"/>
      <c r="G1816" s="102"/>
      <c r="H1816" s="102"/>
      <c r="I1816" s="102"/>
      <c r="J1816" s="3459"/>
      <c r="K1816" s="524"/>
      <c r="L1816" s="524"/>
      <c r="M1816" s="757"/>
      <c r="N1816" s="757"/>
      <c r="O1816" s="757"/>
      <c r="P1816" s="757"/>
      <c r="Q1816" s="757"/>
      <c r="R1816" s="757"/>
      <c r="S1816" s="611"/>
      <c r="T1816" s="611"/>
      <c r="U1816" s="2915"/>
      <c r="V1816" s="610"/>
      <c r="W1816" s="3075"/>
      <c r="X1816" s="610"/>
      <c r="Y1816" s="610"/>
      <c r="Z1816" s="697"/>
      <c r="AA1816" s="697"/>
      <c r="AB1816" s="610"/>
      <c r="AC1816" s="3709"/>
    </row>
    <row r="1817" spans="1:264" s="686" customFormat="1" ht="30" x14ac:dyDescent="0.25">
      <c r="A1817" s="641">
        <v>1</v>
      </c>
      <c r="B1817" s="641">
        <v>1</v>
      </c>
      <c r="C1817" s="406" t="s">
        <v>257</v>
      </c>
      <c r="D1817" s="347"/>
      <c r="E1817" s="347"/>
      <c r="F1817" s="1533"/>
      <c r="G1817" s="493"/>
      <c r="H1817" s="493"/>
      <c r="I1817" s="493"/>
      <c r="J1817" s="3616"/>
      <c r="K1817" s="492"/>
      <c r="L1817" s="492"/>
      <c r="M1817" s="493"/>
      <c r="N1817" s="493"/>
      <c r="O1817" s="493"/>
      <c r="P1817" s="493"/>
      <c r="Q1817" s="493"/>
      <c r="R1817" s="493"/>
      <c r="S1817" s="1892">
        <v>2504.2925</v>
      </c>
      <c r="T1817" s="1892">
        <v>2504.2925</v>
      </c>
      <c r="U1817" s="2898">
        <f t="shared" ref="U1817" si="1478">S1817/12*$C$3+(T1817-S1817)/11*1</f>
        <v>417.38208333333336</v>
      </c>
      <c r="V1817" s="95">
        <f t="shared" ref="V1817" si="1479">AB1817-AA1817-X1817</f>
        <v>424.60839999999996</v>
      </c>
      <c r="W1817" s="3089"/>
      <c r="X1817" s="95"/>
      <c r="Y1817" s="95">
        <f>V1817-U1817</f>
        <v>7.2263166666666052</v>
      </c>
      <c r="Z1817" s="246"/>
      <c r="AA1817" s="246">
        <v>0</v>
      </c>
      <c r="AB1817" s="95">
        <v>424.60839999999996</v>
      </c>
      <c r="AC1817" s="3709"/>
      <c r="AD1817" s="202"/>
      <c r="AE1817" s="202"/>
      <c r="AF1817" s="202"/>
      <c r="AG1817" s="202"/>
      <c r="AH1817" s="202"/>
      <c r="AI1817" s="202"/>
      <c r="AJ1817" s="202"/>
      <c r="AK1817" s="202"/>
      <c r="AL1817" s="202"/>
      <c r="AM1817" s="202"/>
      <c r="AN1817" s="202"/>
      <c r="AO1817" s="202"/>
      <c r="AP1817" s="202"/>
      <c r="AQ1817" s="202"/>
      <c r="AR1817" s="202"/>
      <c r="AS1817" s="202"/>
      <c r="AT1817" s="202"/>
      <c r="AU1817" s="202"/>
      <c r="AV1817" s="202"/>
      <c r="AW1817" s="202"/>
      <c r="AX1817" s="202"/>
      <c r="AY1817" s="202"/>
      <c r="AZ1817" s="202"/>
      <c r="BA1817" s="202"/>
      <c r="BB1817" s="202"/>
      <c r="BC1817" s="202"/>
      <c r="BD1817" s="202"/>
      <c r="BE1817" s="202"/>
      <c r="BF1817" s="202"/>
      <c r="BG1817" s="202"/>
      <c r="BH1817" s="202"/>
      <c r="BI1817" s="202"/>
      <c r="BJ1817" s="202"/>
      <c r="BK1817" s="202"/>
      <c r="BL1817" s="202"/>
      <c r="BM1817" s="202"/>
      <c r="BN1817" s="202"/>
      <c r="BO1817" s="202"/>
      <c r="BP1817" s="202"/>
      <c r="BQ1817" s="202"/>
      <c r="BR1817" s="202"/>
      <c r="BS1817" s="202"/>
      <c r="BT1817" s="202"/>
      <c r="BU1817" s="202"/>
      <c r="BV1817" s="202"/>
      <c r="BW1817" s="202"/>
      <c r="BX1817" s="202"/>
      <c r="BY1817" s="202"/>
      <c r="BZ1817" s="202"/>
      <c r="CA1817" s="202"/>
      <c r="CB1817" s="202"/>
      <c r="CC1817" s="202"/>
      <c r="CD1817" s="202"/>
      <c r="CE1817" s="202"/>
      <c r="CF1817" s="202"/>
      <c r="CG1817" s="202"/>
      <c r="CH1817" s="202"/>
      <c r="CI1817" s="202"/>
      <c r="CJ1817" s="202"/>
      <c r="CK1817" s="202"/>
      <c r="CL1817" s="202"/>
      <c r="CM1817" s="202"/>
      <c r="CN1817" s="202"/>
      <c r="CO1817" s="202"/>
      <c r="CP1817" s="202"/>
      <c r="CQ1817" s="202"/>
      <c r="CR1817" s="202"/>
      <c r="CS1817" s="202"/>
      <c r="CT1817" s="202"/>
      <c r="CU1817" s="202"/>
      <c r="CV1817" s="202"/>
      <c r="CW1817" s="202"/>
      <c r="CX1817" s="202"/>
      <c r="CY1817" s="202"/>
      <c r="CZ1817" s="202"/>
      <c r="DA1817" s="202"/>
      <c r="DB1817" s="202"/>
      <c r="DC1817" s="202"/>
      <c r="DD1817" s="202"/>
      <c r="DE1817" s="202"/>
      <c r="DF1817" s="202"/>
      <c r="DG1817" s="202"/>
      <c r="DH1817" s="202"/>
      <c r="DI1817" s="202"/>
      <c r="DJ1817" s="202"/>
      <c r="DK1817" s="202"/>
      <c r="DL1817" s="202"/>
      <c r="DM1817" s="202"/>
      <c r="DN1817" s="202"/>
      <c r="DO1817" s="202"/>
      <c r="DP1817" s="202"/>
      <c r="DQ1817" s="202"/>
      <c r="DR1817" s="202"/>
      <c r="DS1817" s="202"/>
      <c r="DT1817" s="202"/>
      <c r="DU1817" s="202"/>
      <c r="DV1817" s="202"/>
      <c r="DW1817" s="202"/>
      <c r="DX1817" s="202"/>
      <c r="DY1817" s="202"/>
      <c r="DZ1817" s="202"/>
      <c r="EA1817" s="202"/>
      <c r="EB1817" s="202"/>
      <c r="EC1817" s="202"/>
      <c r="ED1817" s="202"/>
      <c r="EE1817" s="202"/>
      <c r="EF1817" s="202"/>
      <c r="EG1817" s="202"/>
      <c r="EH1817" s="202"/>
      <c r="EI1817" s="202"/>
      <c r="EJ1817" s="202"/>
      <c r="EK1817" s="202"/>
      <c r="EL1817" s="202"/>
      <c r="EM1817" s="202"/>
      <c r="EN1817" s="202"/>
      <c r="EO1817" s="202"/>
      <c r="EP1817" s="202"/>
      <c r="EQ1817" s="202"/>
      <c r="ER1817" s="202"/>
      <c r="ES1817" s="202"/>
      <c r="ET1817" s="202"/>
      <c r="EU1817" s="202"/>
      <c r="EV1817" s="202"/>
      <c r="EW1817" s="202"/>
      <c r="EX1817" s="202"/>
      <c r="EY1817" s="202"/>
      <c r="EZ1817" s="202"/>
      <c r="FA1817" s="202"/>
      <c r="FB1817" s="202"/>
      <c r="FC1817" s="202"/>
      <c r="FD1817" s="202"/>
      <c r="FE1817" s="202"/>
      <c r="FF1817" s="202"/>
      <c r="FG1817" s="202"/>
      <c r="FH1817" s="202"/>
      <c r="FI1817" s="202"/>
      <c r="FJ1817" s="202"/>
      <c r="FK1817" s="202"/>
      <c r="FL1817" s="202"/>
      <c r="FM1817" s="202"/>
      <c r="FN1817" s="202"/>
      <c r="FO1817" s="202"/>
      <c r="FP1817" s="202"/>
      <c r="FQ1817" s="202"/>
      <c r="FR1817" s="202"/>
      <c r="FS1817" s="202"/>
      <c r="FT1817" s="202"/>
      <c r="FU1817" s="202"/>
      <c r="FV1817" s="202"/>
      <c r="FW1817" s="202"/>
      <c r="FX1817" s="202"/>
      <c r="FY1817" s="202"/>
      <c r="FZ1817" s="202"/>
      <c r="GA1817" s="202"/>
      <c r="GB1817" s="202"/>
      <c r="GC1817" s="202"/>
      <c r="GD1817" s="202"/>
      <c r="GE1817" s="202"/>
      <c r="GF1817" s="202"/>
      <c r="GG1817" s="202"/>
      <c r="GH1817" s="202"/>
      <c r="GI1817" s="202"/>
      <c r="GJ1817" s="202"/>
      <c r="GK1817" s="202"/>
      <c r="GL1817" s="202"/>
      <c r="GM1817" s="202"/>
      <c r="GN1817" s="202"/>
      <c r="GO1817" s="202"/>
      <c r="GP1817" s="202"/>
      <c r="GQ1817" s="202"/>
      <c r="GR1817" s="202"/>
      <c r="GS1817" s="202"/>
      <c r="GT1817" s="202"/>
      <c r="GU1817" s="202"/>
      <c r="GV1817" s="202"/>
      <c r="GW1817" s="202"/>
      <c r="GX1817" s="202"/>
      <c r="GY1817" s="202"/>
      <c r="GZ1817" s="202"/>
      <c r="HA1817" s="202"/>
      <c r="HB1817" s="202"/>
      <c r="HC1817" s="202"/>
      <c r="HD1817" s="202"/>
      <c r="HE1817" s="202"/>
      <c r="HF1817" s="202"/>
      <c r="HG1817" s="202"/>
      <c r="HH1817" s="202"/>
      <c r="HI1817" s="202"/>
      <c r="HJ1817" s="202"/>
      <c r="HK1817" s="202"/>
      <c r="HL1817" s="202"/>
      <c r="HM1817" s="202"/>
      <c r="HN1817" s="202"/>
      <c r="HO1817" s="202"/>
      <c r="HP1817" s="202"/>
      <c r="HQ1817" s="202"/>
      <c r="HR1817" s="202"/>
      <c r="HS1817" s="202"/>
      <c r="HT1817" s="202"/>
      <c r="HU1817" s="202"/>
      <c r="HV1817" s="202"/>
      <c r="HW1817" s="202"/>
      <c r="HX1817" s="202"/>
      <c r="HY1817" s="202"/>
      <c r="HZ1817" s="202"/>
      <c r="IA1817" s="202"/>
      <c r="IB1817" s="202"/>
      <c r="IC1817" s="202"/>
      <c r="ID1817" s="202"/>
      <c r="IE1817" s="202"/>
      <c r="IF1817" s="202"/>
      <c r="IG1817" s="202"/>
      <c r="IH1817" s="202"/>
      <c r="II1817" s="202"/>
      <c r="IJ1817" s="202"/>
      <c r="IK1817" s="202"/>
      <c r="IL1817" s="202"/>
      <c r="IM1817" s="202"/>
      <c r="IN1817" s="202"/>
      <c r="IO1817" s="202"/>
      <c r="IP1817" s="202"/>
      <c r="IQ1817" s="202"/>
      <c r="IR1817" s="202"/>
      <c r="IS1817" s="202"/>
      <c r="IT1817" s="202"/>
      <c r="IU1817" s="202"/>
      <c r="IV1817" s="202"/>
      <c r="IW1817" s="202"/>
      <c r="IX1817" s="202"/>
      <c r="IY1817" s="202"/>
      <c r="IZ1817" s="202"/>
      <c r="JA1817" s="202"/>
      <c r="JB1817" s="202"/>
      <c r="JC1817" s="202"/>
      <c r="JD1817" s="202"/>
    </row>
    <row r="1818" spans="1:264" s="686" customFormat="1" ht="29.25" x14ac:dyDescent="0.25">
      <c r="A1818" s="641"/>
      <c r="B1818" s="641">
        <v>1</v>
      </c>
      <c r="C1818" s="2440" t="s">
        <v>578</v>
      </c>
      <c r="D1818" s="347"/>
      <c r="E1818" s="347"/>
      <c r="F1818" s="2656">
        <f>F1819+F1822</f>
        <v>3350</v>
      </c>
      <c r="G1818" s="2659">
        <f t="shared" ref="G1818:H1818" si="1480">G1819+G1822</f>
        <v>558</v>
      </c>
      <c r="H1818" s="2659">
        <f t="shared" si="1480"/>
        <v>568</v>
      </c>
      <c r="I1818" s="2659">
        <f>H1818/G1818*100</f>
        <v>101.7921146953405</v>
      </c>
      <c r="J1818" s="3673">
        <f t="shared" ref="J1818" si="1481">J1819+J1822</f>
        <v>0</v>
      </c>
      <c r="K1818" s="492"/>
      <c r="L1818" s="492"/>
      <c r="M1818" s="493"/>
      <c r="N1818" s="493"/>
      <c r="O1818" s="493"/>
      <c r="P1818" s="493"/>
      <c r="Q1818" s="493"/>
      <c r="R1818" s="493"/>
      <c r="S1818" s="1892"/>
      <c r="T1818" s="1892"/>
      <c r="U1818" s="2935"/>
      <c r="V1818" s="95"/>
      <c r="W1818" s="3089"/>
      <c r="X1818" s="95"/>
      <c r="Y1818" s="95"/>
      <c r="Z1818" s="246"/>
      <c r="AA1818" s="246"/>
      <c r="AB1818" s="95"/>
      <c r="AC1818" s="3709"/>
      <c r="AD1818" s="202"/>
      <c r="AE1818" s="202"/>
      <c r="AF1818" s="202"/>
      <c r="AG1818" s="202"/>
      <c r="AH1818" s="202"/>
      <c r="AI1818" s="202"/>
      <c r="AJ1818" s="202"/>
      <c r="AK1818" s="202"/>
      <c r="AL1818" s="202"/>
      <c r="AM1818" s="202"/>
      <c r="AN1818" s="202"/>
      <c r="AO1818" s="202"/>
      <c r="AP1818" s="202"/>
      <c r="AQ1818" s="202"/>
      <c r="AR1818" s="202"/>
      <c r="AS1818" s="202"/>
      <c r="AT1818" s="202"/>
      <c r="AU1818" s="202"/>
      <c r="AV1818" s="202"/>
      <c r="AW1818" s="202"/>
      <c r="AX1818" s="202"/>
      <c r="AY1818" s="202"/>
      <c r="AZ1818" s="202"/>
      <c r="BA1818" s="202"/>
      <c r="BB1818" s="202"/>
      <c r="BC1818" s="202"/>
      <c r="BD1818" s="202"/>
      <c r="BE1818" s="202"/>
      <c r="BF1818" s="202"/>
      <c r="BG1818" s="202"/>
      <c r="BH1818" s="202"/>
      <c r="BI1818" s="202"/>
      <c r="BJ1818" s="202"/>
      <c r="BK1818" s="202"/>
      <c r="BL1818" s="202"/>
      <c r="BM1818" s="202"/>
      <c r="BN1818" s="202"/>
      <c r="BO1818" s="202"/>
      <c r="BP1818" s="202"/>
      <c r="BQ1818" s="202"/>
      <c r="BR1818" s="202"/>
      <c r="BS1818" s="202"/>
      <c r="BT1818" s="202"/>
      <c r="BU1818" s="202"/>
      <c r="BV1818" s="202"/>
      <c r="BW1818" s="202"/>
      <c r="BX1818" s="202"/>
      <c r="BY1818" s="202"/>
      <c r="BZ1818" s="202"/>
      <c r="CA1818" s="202"/>
      <c r="CB1818" s="202"/>
      <c r="CC1818" s="202"/>
      <c r="CD1818" s="202"/>
      <c r="CE1818" s="202"/>
      <c r="CF1818" s="202"/>
      <c r="CG1818" s="202"/>
      <c r="CH1818" s="202"/>
      <c r="CI1818" s="202"/>
      <c r="CJ1818" s="202"/>
      <c r="CK1818" s="202"/>
      <c r="CL1818" s="202"/>
      <c r="CM1818" s="202"/>
      <c r="CN1818" s="202"/>
      <c r="CO1818" s="202"/>
      <c r="CP1818" s="202"/>
      <c r="CQ1818" s="202"/>
      <c r="CR1818" s="202"/>
      <c r="CS1818" s="202"/>
      <c r="CT1818" s="202"/>
      <c r="CU1818" s="202"/>
      <c r="CV1818" s="202"/>
      <c r="CW1818" s="202"/>
      <c r="CX1818" s="202"/>
      <c r="CY1818" s="202"/>
      <c r="CZ1818" s="202"/>
      <c r="DA1818" s="202"/>
      <c r="DB1818" s="202"/>
      <c r="DC1818" s="202"/>
      <c r="DD1818" s="202"/>
      <c r="DE1818" s="202"/>
      <c r="DF1818" s="202"/>
      <c r="DG1818" s="202"/>
      <c r="DH1818" s="202"/>
      <c r="DI1818" s="202"/>
      <c r="DJ1818" s="202"/>
      <c r="DK1818" s="202"/>
      <c r="DL1818" s="202"/>
      <c r="DM1818" s="202"/>
      <c r="DN1818" s="202"/>
      <c r="DO1818" s="202"/>
      <c r="DP1818" s="202"/>
      <c r="DQ1818" s="202"/>
      <c r="DR1818" s="202"/>
      <c r="DS1818" s="202"/>
      <c r="DT1818" s="202"/>
      <c r="DU1818" s="202"/>
      <c r="DV1818" s="202"/>
      <c r="DW1818" s="202"/>
      <c r="DX1818" s="202"/>
      <c r="DY1818" s="202"/>
      <c r="DZ1818" s="202"/>
      <c r="EA1818" s="202"/>
      <c r="EB1818" s="202"/>
      <c r="EC1818" s="202"/>
      <c r="ED1818" s="202"/>
      <c r="EE1818" s="202"/>
      <c r="EF1818" s="202"/>
      <c r="EG1818" s="202"/>
      <c r="EH1818" s="202"/>
      <c r="EI1818" s="202"/>
      <c r="EJ1818" s="202"/>
      <c r="EK1818" s="202"/>
      <c r="EL1818" s="202"/>
      <c r="EM1818" s="202"/>
      <c r="EN1818" s="202"/>
      <c r="EO1818" s="202"/>
      <c r="EP1818" s="202"/>
      <c r="EQ1818" s="202"/>
      <c r="ER1818" s="202"/>
      <c r="ES1818" s="202"/>
      <c r="ET1818" s="202"/>
      <c r="EU1818" s="202"/>
      <c r="EV1818" s="202"/>
      <c r="EW1818" s="202"/>
      <c r="EX1818" s="202"/>
      <c r="EY1818" s="202"/>
      <c r="EZ1818" s="202"/>
      <c r="FA1818" s="202"/>
      <c r="FB1818" s="202"/>
      <c r="FC1818" s="202"/>
      <c r="FD1818" s="202"/>
      <c r="FE1818" s="202"/>
      <c r="FF1818" s="202"/>
      <c r="FG1818" s="202"/>
      <c r="FH1818" s="202"/>
      <c r="FI1818" s="202"/>
      <c r="FJ1818" s="202"/>
      <c r="FK1818" s="202"/>
      <c r="FL1818" s="202"/>
      <c r="FM1818" s="202"/>
      <c r="FN1818" s="202"/>
      <c r="FO1818" s="202"/>
      <c r="FP1818" s="202"/>
      <c r="FQ1818" s="202"/>
      <c r="FR1818" s="202"/>
      <c r="FS1818" s="202"/>
      <c r="FT1818" s="202"/>
      <c r="FU1818" s="202"/>
      <c r="FV1818" s="202"/>
      <c r="FW1818" s="202"/>
      <c r="FX1818" s="202"/>
      <c r="FY1818" s="202"/>
      <c r="FZ1818" s="202"/>
      <c r="GA1818" s="202"/>
      <c r="GB1818" s="202"/>
      <c r="GC1818" s="202"/>
      <c r="GD1818" s="202"/>
      <c r="GE1818" s="202"/>
      <c r="GF1818" s="202"/>
      <c r="GG1818" s="202"/>
      <c r="GH1818" s="202"/>
      <c r="GI1818" s="202"/>
      <c r="GJ1818" s="202"/>
      <c r="GK1818" s="202"/>
      <c r="GL1818" s="202"/>
      <c r="GM1818" s="202"/>
      <c r="GN1818" s="202"/>
      <c r="GO1818" s="202"/>
      <c r="GP1818" s="202"/>
      <c r="GQ1818" s="202"/>
      <c r="GR1818" s="202"/>
      <c r="GS1818" s="202"/>
      <c r="GT1818" s="202"/>
      <c r="GU1818" s="202"/>
      <c r="GV1818" s="202"/>
      <c r="GW1818" s="202"/>
      <c r="GX1818" s="202"/>
      <c r="GY1818" s="202"/>
      <c r="GZ1818" s="202"/>
      <c r="HA1818" s="202"/>
      <c r="HB1818" s="202"/>
      <c r="HC1818" s="202"/>
      <c r="HD1818" s="202"/>
      <c r="HE1818" s="202"/>
      <c r="HF1818" s="202"/>
      <c r="HG1818" s="202"/>
      <c r="HH1818" s="202"/>
      <c r="HI1818" s="202"/>
      <c r="HJ1818" s="202"/>
      <c r="HK1818" s="202"/>
      <c r="HL1818" s="202"/>
      <c r="HM1818" s="202"/>
      <c r="HN1818" s="202"/>
      <c r="HO1818" s="202"/>
      <c r="HP1818" s="202"/>
      <c r="HQ1818" s="202"/>
      <c r="HR1818" s="202"/>
      <c r="HS1818" s="202"/>
      <c r="HT1818" s="202"/>
      <c r="HU1818" s="202"/>
      <c r="HV1818" s="202"/>
      <c r="HW1818" s="202"/>
      <c r="HX1818" s="202"/>
      <c r="HY1818" s="202"/>
      <c r="HZ1818" s="202"/>
      <c r="IA1818" s="202"/>
      <c r="IB1818" s="202"/>
      <c r="IC1818" s="202"/>
      <c r="ID1818" s="202"/>
      <c r="IE1818" s="202"/>
      <c r="IF1818" s="202"/>
      <c r="IG1818" s="202"/>
      <c r="IH1818" s="202"/>
      <c r="II1818" s="202"/>
      <c r="IJ1818" s="202"/>
      <c r="IK1818" s="202"/>
      <c r="IL1818" s="202"/>
      <c r="IM1818" s="202"/>
      <c r="IN1818" s="202"/>
      <c r="IO1818" s="202"/>
      <c r="IP1818" s="202"/>
      <c r="IQ1818" s="202"/>
      <c r="IR1818" s="202"/>
      <c r="IS1818" s="202"/>
      <c r="IT1818" s="202"/>
      <c r="IU1818" s="202"/>
      <c r="IV1818" s="202"/>
      <c r="IW1818" s="202"/>
      <c r="IX1818" s="202"/>
      <c r="IY1818" s="202"/>
      <c r="IZ1818" s="202"/>
      <c r="JA1818" s="202"/>
      <c r="JB1818" s="202"/>
      <c r="JC1818" s="202"/>
      <c r="JD1818" s="202"/>
    </row>
    <row r="1819" spans="1:264" s="686" customFormat="1" ht="30" x14ac:dyDescent="0.25">
      <c r="A1819" s="641"/>
      <c r="B1819" s="641">
        <v>1</v>
      </c>
      <c r="C1819" s="2441" t="s">
        <v>567</v>
      </c>
      <c r="D1819" s="347"/>
      <c r="E1819" s="347"/>
      <c r="F1819" s="2656">
        <f>F1820</f>
        <v>3350</v>
      </c>
      <c r="G1819" s="2659">
        <f t="shared" ref="G1819:J1819" si="1482">G1820</f>
        <v>558</v>
      </c>
      <c r="H1819" s="2659">
        <f t="shared" si="1482"/>
        <v>568</v>
      </c>
      <c r="I1819" s="2659">
        <f>H1819/G1819*100</f>
        <v>101.7921146953405</v>
      </c>
      <c r="J1819" s="3673">
        <f t="shared" si="1482"/>
        <v>0</v>
      </c>
      <c r="K1819" s="492"/>
      <c r="L1819" s="492"/>
      <c r="M1819" s="493"/>
      <c r="N1819" s="493"/>
      <c r="O1819" s="493"/>
      <c r="P1819" s="493"/>
      <c r="Q1819" s="493"/>
      <c r="R1819" s="493"/>
      <c r="S1819" s="1892"/>
      <c r="T1819" s="1892"/>
      <c r="U1819" s="2935"/>
      <c r="V1819" s="95"/>
      <c r="W1819" s="3089"/>
      <c r="X1819" s="95"/>
      <c r="Y1819" s="95"/>
      <c r="Z1819" s="246"/>
      <c r="AA1819" s="246"/>
      <c r="AB1819" s="95"/>
      <c r="AC1819" s="3709"/>
      <c r="AD1819" s="202"/>
      <c r="AE1819" s="202"/>
      <c r="AF1819" s="202"/>
      <c r="AG1819" s="202"/>
      <c r="AH1819" s="202"/>
      <c r="AI1819" s="202"/>
      <c r="AJ1819" s="202"/>
      <c r="AK1819" s="202"/>
      <c r="AL1819" s="202"/>
      <c r="AM1819" s="202"/>
      <c r="AN1819" s="202"/>
      <c r="AO1819" s="202"/>
      <c r="AP1819" s="202"/>
      <c r="AQ1819" s="202"/>
      <c r="AR1819" s="202"/>
      <c r="AS1819" s="202"/>
      <c r="AT1819" s="202"/>
      <c r="AU1819" s="202"/>
      <c r="AV1819" s="202"/>
      <c r="AW1819" s="202"/>
      <c r="AX1819" s="202"/>
      <c r="AY1819" s="202"/>
      <c r="AZ1819" s="202"/>
      <c r="BA1819" s="202"/>
      <c r="BB1819" s="202"/>
      <c r="BC1819" s="202"/>
      <c r="BD1819" s="202"/>
      <c r="BE1819" s="202"/>
      <c r="BF1819" s="202"/>
      <c r="BG1819" s="202"/>
      <c r="BH1819" s="202"/>
      <c r="BI1819" s="202"/>
      <c r="BJ1819" s="202"/>
      <c r="BK1819" s="202"/>
      <c r="BL1819" s="202"/>
      <c r="BM1819" s="202"/>
      <c r="BN1819" s="202"/>
      <c r="BO1819" s="202"/>
      <c r="BP1819" s="202"/>
      <c r="BQ1819" s="202"/>
      <c r="BR1819" s="202"/>
      <c r="BS1819" s="202"/>
      <c r="BT1819" s="202"/>
      <c r="BU1819" s="202"/>
      <c r="BV1819" s="202"/>
      <c r="BW1819" s="202"/>
      <c r="BX1819" s="202"/>
      <c r="BY1819" s="202"/>
      <c r="BZ1819" s="202"/>
      <c r="CA1819" s="202"/>
      <c r="CB1819" s="202"/>
      <c r="CC1819" s="202"/>
      <c r="CD1819" s="202"/>
      <c r="CE1819" s="202"/>
      <c r="CF1819" s="202"/>
      <c r="CG1819" s="202"/>
      <c r="CH1819" s="202"/>
      <c r="CI1819" s="202"/>
      <c r="CJ1819" s="202"/>
      <c r="CK1819" s="202"/>
      <c r="CL1819" s="202"/>
      <c r="CM1819" s="202"/>
      <c r="CN1819" s="202"/>
      <c r="CO1819" s="202"/>
      <c r="CP1819" s="202"/>
      <c r="CQ1819" s="202"/>
      <c r="CR1819" s="202"/>
      <c r="CS1819" s="202"/>
      <c r="CT1819" s="202"/>
      <c r="CU1819" s="202"/>
      <c r="CV1819" s="202"/>
      <c r="CW1819" s="202"/>
      <c r="CX1819" s="202"/>
      <c r="CY1819" s="202"/>
      <c r="CZ1819" s="202"/>
      <c r="DA1819" s="202"/>
      <c r="DB1819" s="202"/>
      <c r="DC1819" s="202"/>
      <c r="DD1819" s="202"/>
      <c r="DE1819" s="202"/>
      <c r="DF1819" s="202"/>
      <c r="DG1819" s="202"/>
      <c r="DH1819" s="202"/>
      <c r="DI1819" s="202"/>
      <c r="DJ1819" s="202"/>
      <c r="DK1819" s="202"/>
      <c r="DL1819" s="202"/>
      <c r="DM1819" s="202"/>
      <c r="DN1819" s="202"/>
      <c r="DO1819" s="202"/>
      <c r="DP1819" s="202"/>
      <c r="DQ1819" s="202"/>
      <c r="DR1819" s="202"/>
      <c r="DS1819" s="202"/>
      <c r="DT1819" s="202"/>
      <c r="DU1819" s="202"/>
      <c r="DV1819" s="202"/>
      <c r="DW1819" s="202"/>
      <c r="DX1819" s="202"/>
      <c r="DY1819" s="202"/>
      <c r="DZ1819" s="202"/>
      <c r="EA1819" s="202"/>
      <c r="EB1819" s="202"/>
      <c r="EC1819" s="202"/>
      <c r="ED1819" s="202"/>
      <c r="EE1819" s="202"/>
      <c r="EF1819" s="202"/>
      <c r="EG1819" s="202"/>
      <c r="EH1819" s="202"/>
      <c r="EI1819" s="202"/>
      <c r="EJ1819" s="202"/>
      <c r="EK1819" s="202"/>
      <c r="EL1819" s="202"/>
      <c r="EM1819" s="202"/>
      <c r="EN1819" s="202"/>
      <c r="EO1819" s="202"/>
      <c r="EP1819" s="202"/>
      <c r="EQ1819" s="202"/>
      <c r="ER1819" s="202"/>
      <c r="ES1819" s="202"/>
      <c r="ET1819" s="202"/>
      <c r="EU1819" s="202"/>
      <c r="EV1819" s="202"/>
      <c r="EW1819" s="202"/>
      <c r="EX1819" s="202"/>
      <c r="EY1819" s="202"/>
      <c r="EZ1819" s="202"/>
      <c r="FA1819" s="202"/>
      <c r="FB1819" s="202"/>
      <c r="FC1819" s="202"/>
      <c r="FD1819" s="202"/>
      <c r="FE1819" s="202"/>
      <c r="FF1819" s="202"/>
      <c r="FG1819" s="202"/>
      <c r="FH1819" s="202"/>
      <c r="FI1819" s="202"/>
      <c r="FJ1819" s="202"/>
      <c r="FK1819" s="202"/>
      <c r="FL1819" s="202"/>
      <c r="FM1819" s="202"/>
      <c r="FN1819" s="202"/>
      <c r="FO1819" s="202"/>
      <c r="FP1819" s="202"/>
      <c r="FQ1819" s="202"/>
      <c r="FR1819" s="202"/>
      <c r="FS1819" s="202"/>
      <c r="FT1819" s="202"/>
      <c r="FU1819" s="202"/>
      <c r="FV1819" s="202"/>
      <c r="FW1819" s="202"/>
      <c r="FX1819" s="202"/>
      <c r="FY1819" s="202"/>
      <c r="FZ1819" s="202"/>
      <c r="GA1819" s="202"/>
      <c r="GB1819" s="202"/>
      <c r="GC1819" s="202"/>
      <c r="GD1819" s="202"/>
      <c r="GE1819" s="202"/>
      <c r="GF1819" s="202"/>
      <c r="GG1819" s="202"/>
      <c r="GH1819" s="202"/>
      <c r="GI1819" s="202"/>
      <c r="GJ1819" s="202"/>
      <c r="GK1819" s="202"/>
      <c r="GL1819" s="202"/>
      <c r="GM1819" s="202"/>
      <c r="GN1819" s="202"/>
      <c r="GO1819" s="202"/>
      <c r="GP1819" s="202"/>
      <c r="GQ1819" s="202"/>
      <c r="GR1819" s="202"/>
      <c r="GS1819" s="202"/>
      <c r="GT1819" s="202"/>
      <c r="GU1819" s="202"/>
      <c r="GV1819" s="202"/>
      <c r="GW1819" s="202"/>
      <c r="GX1819" s="202"/>
      <c r="GY1819" s="202"/>
      <c r="GZ1819" s="202"/>
      <c r="HA1819" s="202"/>
      <c r="HB1819" s="202"/>
      <c r="HC1819" s="202"/>
      <c r="HD1819" s="202"/>
      <c r="HE1819" s="202"/>
      <c r="HF1819" s="202"/>
      <c r="HG1819" s="202"/>
      <c r="HH1819" s="202"/>
      <c r="HI1819" s="202"/>
      <c r="HJ1819" s="202"/>
      <c r="HK1819" s="202"/>
      <c r="HL1819" s="202"/>
      <c r="HM1819" s="202"/>
      <c r="HN1819" s="202"/>
      <c r="HO1819" s="202"/>
      <c r="HP1819" s="202"/>
      <c r="HQ1819" s="202"/>
      <c r="HR1819" s="202"/>
      <c r="HS1819" s="202"/>
      <c r="HT1819" s="202"/>
      <c r="HU1819" s="202"/>
      <c r="HV1819" s="202"/>
      <c r="HW1819" s="202"/>
      <c r="HX1819" s="202"/>
      <c r="HY1819" s="202"/>
      <c r="HZ1819" s="202"/>
      <c r="IA1819" s="202"/>
      <c r="IB1819" s="202"/>
      <c r="IC1819" s="202"/>
      <c r="ID1819" s="202"/>
      <c r="IE1819" s="202"/>
      <c r="IF1819" s="202"/>
      <c r="IG1819" s="202"/>
      <c r="IH1819" s="202"/>
      <c r="II1819" s="202"/>
      <c r="IJ1819" s="202"/>
      <c r="IK1819" s="202"/>
      <c r="IL1819" s="202"/>
      <c r="IM1819" s="202"/>
      <c r="IN1819" s="202"/>
      <c r="IO1819" s="202"/>
      <c r="IP1819" s="202"/>
      <c r="IQ1819" s="202"/>
      <c r="IR1819" s="202"/>
      <c r="IS1819" s="202"/>
      <c r="IT1819" s="202"/>
      <c r="IU1819" s="202"/>
      <c r="IV1819" s="202"/>
      <c r="IW1819" s="202"/>
      <c r="IX1819" s="202"/>
      <c r="IY1819" s="202"/>
      <c r="IZ1819" s="202"/>
      <c r="JA1819" s="202"/>
      <c r="JB1819" s="202"/>
      <c r="JC1819" s="202"/>
      <c r="JD1819" s="202"/>
    </row>
    <row r="1820" spans="1:264" s="686" customFormat="1" x14ac:dyDescent="0.25">
      <c r="A1820" s="641"/>
      <c r="B1820" s="641">
        <v>1</v>
      </c>
      <c r="C1820" s="1835" t="s">
        <v>568</v>
      </c>
      <c r="D1820" s="347"/>
      <c r="E1820" s="347"/>
      <c r="F1820" s="2656">
        <v>3350</v>
      </c>
      <c r="G1820" s="2659">
        <f t="shared" ref="G1820:G1822" si="1483">ROUND(F1820/12*$C$3,0)</f>
        <v>558</v>
      </c>
      <c r="H1820" s="2659">
        <v>568</v>
      </c>
      <c r="I1820" s="2659">
        <f>H1820/G1820*100</f>
        <v>101.7921146953405</v>
      </c>
      <c r="J1820" s="3673"/>
      <c r="K1820" s="492"/>
      <c r="L1820" s="492"/>
      <c r="M1820" s="493"/>
      <c r="N1820" s="493"/>
      <c r="O1820" s="493"/>
      <c r="P1820" s="493"/>
      <c r="Q1820" s="493"/>
      <c r="R1820" s="493"/>
      <c r="S1820" s="1892"/>
      <c r="T1820" s="1892"/>
      <c r="U1820" s="2935"/>
      <c r="V1820" s="95"/>
      <c r="W1820" s="3089"/>
      <c r="X1820" s="95"/>
      <c r="Y1820" s="95"/>
      <c r="Z1820" s="246"/>
      <c r="AA1820" s="246"/>
      <c r="AB1820" s="95"/>
      <c r="AC1820" s="3709"/>
      <c r="AD1820" s="202"/>
      <c r="AE1820" s="202"/>
      <c r="AF1820" s="202"/>
      <c r="AG1820" s="202"/>
      <c r="AH1820" s="202"/>
      <c r="AI1820" s="202"/>
      <c r="AJ1820" s="202"/>
      <c r="AK1820" s="202"/>
      <c r="AL1820" s="202"/>
      <c r="AM1820" s="202"/>
      <c r="AN1820" s="202"/>
      <c r="AO1820" s="202"/>
      <c r="AP1820" s="202"/>
      <c r="AQ1820" s="202"/>
      <c r="AR1820" s="202"/>
      <c r="AS1820" s="202"/>
      <c r="AT1820" s="202"/>
      <c r="AU1820" s="202"/>
      <c r="AV1820" s="202"/>
      <c r="AW1820" s="202"/>
      <c r="AX1820" s="202"/>
      <c r="AY1820" s="202"/>
      <c r="AZ1820" s="202"/>
      <c r="BA1820" s="202"/>
      <c r="BB1820" s="202"/>
      <c r="BC1820" s="202"/>
      <c r="BD1820" s="202"/>
      <c r="BE1820" s="202"/>
      <c r="BF1820" s="202"/>
      <c r="BG1820" s="202"/>
      <c r="BH1820" s="202"/>
      <c r="BI1820" s="202"/>
      <c r="BJ1820" s="202"/>
      <c r="BK1820" s="202"/>
      <c r="BL1820" s="202"/>
      <c r="BM1820" s="202"/>
      <c r="BN1820" s="202"/>
      <c r="BO1820" s="202"/>
      <c r="BP1820" s="202"/>
      <c r="BQ1820" s="202"/>
      <c r="BR1820" s="202"/>
      <c r="BS1820" s="202"/>
      <c r="BT1820" s="202"/>
      <c r="BU1820" s="202"/>
      <c r="BV1820" s="202"/>
      <c r="BW1820" s="202"/>
      <c r="BX1820" s="202"/>
      <c r="BY1820" s="202"/>
      <c r="BZ1820" s="202"/>
      <c r="CA1820" s="202"/>
      <c r="CB1820" s="202"/>
      <c r="CC1820" s="202"/>
      <c r="CD1820" s="202"/>
      <c r="CE1820" s="202"/>
      <c r="CF1820" s="202"/>
      <c r="CG1820" s="202"/>
      <c r="CH1820" s="202"/>
      <c r="CI1820" s="202"/>
      <c r="CJ1820" s="202"/>
      <c r="CK1820" s="202"/>
      <c r="CL1820" s="202"/>
      <c r="CM1820" s="202"/>
      <c r="CN1820" s="202"/>
      <c r="CO1820" s="202"/>
      <c r="CP1820" s="202"/>
      <c r="CQ1820" s="202"/>
      <c r="CR1820" s="202"/>
      <c r="CS1820" s="202"/>
      <c r="CT1820" s="202"/>
      <c r="CU1820" s="202"/>
      <c r="CV1820" s="202"/>
      <c r="CW1820" s="202"/>
      <c r="CX1820" s="202"/>
      <c r="CY1820" s="202"/>
      <c r="CZ1820" s="202"/>
      <c r="DA1820" s="202"/>
      <c r="DB1820" s="202"/>
      <c r="DC1820" s="202"/>
      <c r="DD1820" s="202"/>
      <c r="DE1820" s="202"/>
      <c r="DF1820" s="202"/>
      <c r="DG1820" s="202"/>
      <c r="DH1820" s="202"/>
      <c r="DI1820" s="202"/>
      <c r="DJ1820" s="202"/>
      <c r="DK1820" s="202"/>
      <c r="DL1820" s="202"/>
      <c r="DM1820" s="202"/>
      <c r="DN1820" s="202"/>
      <c r="DO1820" s="202"/>
      <c r="DP1820" s="202"/>
      <c r="DQ1820" s="202"/>
      <c r="DR1820" s="202"/>
      <c r="DS1820" s="202"/>
      <c r="DT1820" s="202"/>
      <c r="DU1820" s="202"/>
      <c r="DV1820" s="202"/>
      <c r="DW1820" s="202"/>
      <c r="DX1820" s="202"/>
      <c r="DY1820" s="202"/>
      <c r="DZ1820" s="202"/>
      <c r="EA1820" s="202"/>
      <c r="EB1820" s="202"/>
      <c r="EC1820" s="202"/>
      <c r="ED1820" s="202"/>
      <c r="EE1820" s="202"/>
      <c r="EF1820" s="202"/>
      <c r="EG1820" s="202"/>
      <c r="EH1820" s="202"/>
      <c r="EI1820" s="202"/>
      <c r="EJ1820" s="202"/>
      <c r="EK1820" s="202"/>
      <c r="EL1820" s="202"/>
      <c r="EM1820" s="202"/>
      <c r="EN1820" s="202"/>
      <c r="EO1820" s="202"/>
      <c r="EP1820" s="202"/>
      <c r="EQ1820" s="202"/>
      <c r="ER1820" s="202"/>
      <c r="ES1820" s="202"/>
      <c r="ET1820" s="202"/>
      <c r="EU1820" s="202"/>
      <c r="EV1820" s="202"/>
      <c r="EW1820" s="202"/>
      <c r="EX1820" s="202"/>
      <c r="EY1820" s="202"/>
      <c r="EZ1820" s="202"/>
      <c r="FA1820" s="202"/>
      <c r="FB1820" s="202"/>
      <c r="FC1820" s="202"/>
      <c r="FD1820" s="202"/>
      <c r="FE1820" s="202"/>
      <c r="FF1820" s="202"/>
      <c r="FG1820" s="202"/>
      <c r="FH1820" s="202"/>
      <c r="FI1820" s="202"/>
      <c r="FJ1820" s="202"/>
      <c r="FK1820" s="202"/>
      <c r="FL1820" s="202"/>
      <c r="FM1820" s="202"/>
      <c r="FN1820" s="202"/>
      <c r="FO1820" s="202"/>
      <c r="FP1820" s="202"/>
      <c r="FQ1820" s="202"/>
      <c r="FR1820" s="202"/>
      <c r="FS1820" s="202"/>
      <c r="FT1820" s="202"/>
      <c r="FU1820" s="202"/>
      <c r="FV1820" s="202"/>
      <c r="FW1820" s="202"/>
      <c r="FX1820" s="202"/>
      <c r="FY1820" s="202"/>
      <c r="FZ1820" s="202"/>
      <c r="GA1820" s="202"/>
      <c r="GB1820" s="202"/>
      <c r="GC1820" s="202"/>
      <c r="GD1820" s="202"/>
      <c r="GE1820" s="202"/>
      <c r="GF1820" s="202"/>
      <c r="GG1820" s="202"/>
      <c r="GH1820" s="202"/>
      <c r="GI1820" s="202"/>
      <c r="GJ1820" s="202"/>
      <c r="GK1820" s="202"/>
      <c r="GL1820" s="202"/>
      <c r="GM1820" s="202"/>
      <c r="GN1820" s="202"/>
      <c r="GO1820" s="202"/>
      <c r="GP1820" s="202"/>
      <c r="GQ1820" s="202"/>
      <c r="GR1820" s="202"/>
      <c r="GS1820" s="202"/>
      <c r="GT1820" s="202"/>
      <c r="GU1820" s="202"/>
      <c r="GV1820" s="202"/>
      <c r="GW1820" s="202"/>
      <c r="GX1820" s="202"/>
      <c r="GY1820" s="202"/>
      <c r="GZ1820" s="202"/>
      <c r="HA1820" s="202"/>
      <c r="HB1820" s="202"/>
      <c r="HC1820" s="202"/>
      <c r="HD1820" s="202"/>
      <c r="HE1820" s="202"/>
      <c r="HF1820" s="202"/>
      <c r="HG1820" s="202"/>
      <c r="HH1820" s="202"/>
      <c r="HI1820" s="202"/>
      <c r="HJ1820" s="202"/>
      <c r="HK1820" s="202"/>
      <c r="HL1820" s="202"/>
      <c r="HM1820" s="202"/>
      <c r="HN1820" s="202"/>
      <c r="HO1820" s="202"/>
      <c r="HP1820" s="202"/>
      <c r="HQ1820" s="202"/>
      <c r="HR1820" s="202"/>
      <c r="HS1820" s="202"/>
      <c r="HT1820" s="202"/>
      <c r="HU1820" s="202"/>
      <c r="HV1820" s="202"/>
      <c r="HW1820" s="202"/>
      <c r="HX1820" s="202"/>
      <c r="HY1820" s="202"/>
      <c r="HZ1820" s="202"/>
      <c r="IA1820" s="202"/>
      <c r="IB1820" s="202"/>
      <c r="IC1820" s="202"/>
      <c r="ID1820" s="202"/>
      <c r="IE1820" s="202"/>
      <c r="IF1820" s="202"/>
      <c r="IG1820" s="202"/>
      <c r="IH1820" s="202"/>
      <c r="II1820" s="202"/>
      <c r="IJ1820" s="202"/>
      <c r="IK1820" s="202"/>
      <c r="IL1820" s="202"/>
      <c r="IM1820" s="202"/>
      <c r="IN1820" s="202"/>
      <c r="IO1820" s="202"/>
      <c r="IP1820" s="202"/>
      <c r="IQ1820" s="202"/>
      <c r="IR1820" s="202"/>
      <c r="IS1820" s="202"/>
      <c r="IT1820" s="202"/>
      <c r="IU1820" s="202"/>
      <c r="IV1820" s="202"/>
      <c r="IW1820" s="202"/>
      <c r="IX1820" s="202"/>
      <c r="IY1820" s="202"/>
      <c r="IZ1820" s="202"/>
      <c r="JA1820" s="202"/>
      <c r="JB1820" s="202"/>
      <c r="JC1820" s="202"/>
      <c r="JD1820" s="202"/>
    </row>
    <row r="1821" spans="1:264" s="686" customFormat="1" ht="60" x14ac:dyDescent="0.25">
      <c r="A1821" s="641"/>
      <c r="B1821" s="641">
        <v>1</v>
      </c>
      <c r="C1821" s="1835" t="s">
        <v>570</v>
      </c>
      <c r="D1821" s="347"/>
      <c r="E1821" s="347"/>
      <c r="F1821" s="2656"/>
      <c r="G1821" s="2659"/>
      <c r="H1821" s="2659"/>
      <c r="I1821" s="2659"/>
      <c r="J1821" s="3673"/>
      <c r="K1821" s="492"/>
      <c r="L1821" s="492"/>
      <c r="M1821" s="493"/>
      <c r="N1821" s="493"/>
      <c r="O1821" s="493"/>
      <c r="P1821" s="493"/>
      <c r="Q1821" s="493"/>
      <c r="R1821" s="493"/>
      <c r="S1821" s="1892"/>
      <c r="T1821" s="1892"/>
      <c r="U1821" s="2935"/>
      <c r="V1821" s="95"/>
      <c r="W1821" s="3089"/>
      <c r="X1821" s="95"/>
      <c r="Y1821" s="95"/>
      <c r="Z1821" s="246"/>
      <c r="AA1821" s="246"/>
      <c r="AB1821" s="95"/>
      <c r="AC1821" s="3709"/>
      <c r="AD1821" s="202"/>
      <c r="AE1821" s="202"/>
      <c r="AF1821" s="202"/>
      <c r="AG1821" s="202"/>
      <c r="AH1821" s="202"/>
      <c r="AI1821" s="202"/>
      <c r="AJ1821" s="202"/>
      <c r="AK1821" s="202"/>
      <c r="AL1821" s="202"/>
      <c r="AM1821" s="202"/>
      <c r="AN1821" s="202"/>
      <c r="AO1821" s="202"/>
      <c r="AP1821" s="202"/>
      <c r="AQ1821" s="202"/>
      <c r="AR1821" s="202"/>
      <c r="AS1821" s="202"/>
      <c r="AT1821" s="202"/>
      <c r="AU1821" s="202"/>
      <c r="AV1821" s="202"/>
      <c r="AW1821" s="202"/>
      <c r="AX1821" s="202"/>
      <c r="AY1821" s="202"/>
      <c r="AZ1821" s="202"/>
      <c r="BA1821" s="202"/>
      <c r="BB1821" s="202"/>
      <c r="BC1821" s="202"/>
      <c r="BD1821" s="202"/>
      <c r="BE1821" s="202"/>
      <c r="BF1821" s="202"/>
      <c r="BG1821" s="202"/>
      <c r="BH1821" s="202"/>
      <c r="BI1821" s="202"/>
      <c r="BJ1821" s="202"/>
      <c r="BK1821" s="202"/>
      <c r="BL1821" s="202"/>
      <c r="BM1821" s="202"/>
      <c r="BN1821" s="202"/>
      <c r="BO1821" s="202"/>
      <c r="BP1821" s="202"/>
      <c r="BQ1821" s="202"/>
      <c r="BR1821" s="202"/>
      <c r="BS1821" s="202"/>
      <c r="BT1821" s="202"/>
      <c r="BU1821" s="202"/>
      <c r="BV1821" s="202"/>
      <c r="BW1821" s="202"/>
      <c r="BX1821" s="202"/>
      <c r="BY1821" s="202"/>
      <c r="BZ1821" s="202"/>
      <c r="CA1821" s="202"/>
      <c r="CB1821" s="202"/>
      <c r="CC1821" s="202"/>
      <c r="CD1821" s="202"/>
      <c r="CE1821" s="202"/>
      <c r="CF1821" s="202"/>
      <c r="CG1821" s="202"/>
      <c r="CH1821" s="202"/>
      <c r="CI1821" s="202"/>
      <c r="CJ1821" s="202"/>
      <c r="CK1821" s="202"/>
      <c r="CL1821" s="202"/>
      <c r="CM1821" s="202"/>
      <c r="CN1821" s="202"/>
      <c r="CO1821" s="202"/>
      <c r="CP1821" s="202"/>
      <c r="CQ1821" s="202"/>
      <c r="CR1821" s="202"/>
      <c r="CS1821" s="202"/>
      <c r="CT1821" s="202"/>
      <c r="CU1821" s="202"/>
      <c r="CV1821" s="202"/>
      <c r="CW1821" s="202"/>
      <c r="CX1821" s="202"/>
      <c r="CY1821" s="202"/>
      <c r="CZ1821" s="202"/>
      <c r="DA1821" s="202"/>
      <c r="DB1821" s="202"/>
      <c r="DC1821" s="202"/>
      <c r="DD1821" s="202"/>
      <c r="DE1821" s="202"/>
      <c r="DF1821" s="202"/>
      <c r="DG1821" s="202"/>
      <c r="DH1821" s="202"/>
      <c r="DI1821" s="202"/>
      <c r="DJ1821" s="202"/>
      <c r="DK1821" s="202"/>
      <c r="DL1821" s="202"/>
      <c r="DM1821" s="202"/>
      <c r="DN1821" s="202"/>
      <c r="DO1821" s="202"/>
      <c r="DP1821" s="202"/>
      <c r="DQ1821" s="202"/>
      <c r="DR1821" s="202"/>
      <c r="DS1821" s="202"/>
      <c r="DT1821" s="202"/>
      <c r="DU1821" s="202"/>
      <c r="DV1821" s="202"/>
      <c r="DW1821" s="202"/>
      <c r="DX1821" s="202"/>
      <c r="DY1821" s="202"/>
      <c r="DZ1821" s="202"/>
      <c r="EA1821" s="202"/>
      <c r="EB1821" s="202"/>
      <c r="EC1821" s="202"/>
      <c r="ED1821" s="202"/>
      <c r="EE1821" s="202"/>
      <c r="EF1821" s="202"/>
      <c r="EG1821" s="202"/>
      <c r="EH1821" s="202"/>
      <c r="EI1821" s="202"/>
      <c r="EJ1821" s="202"/>
      <c r="EK1821" s="202"/>
      <c r="EL1821" s="202"/>
      <c r="EM1821" s="202"/>
      <c r="EN1821" s="202"/>
      <c r="EO1821" s="202"/>
      <c r="EP1821" s="202"/>
      <c r="EQ1821" s="202"/>
      <c r="ER1821" s="202"/>
      <c r="ES1821" s="202"/>
      <c r="ET1821" s="202"/>
      <c r="EU1821" s="202"/>
      <c r="EV1821" s="202"/>
      <c r="EW1821" s="202"/>
      <c r="EX1821" s="202"/>
      <c r="EY1821" s="202"/>
      <c r="EZ1821" s="202"/>
      <c r="FA1821" s="202"/>
      <c r="FB1821" s="202"/>
      <c r="FC1821" s="202"/>
      <c r="FD1821" s="202"/>
      <c r="FE1821" s="202"/>
      <c r="FF1821" s="202"/>
      <c r="FG1821" s="202"/>
      <c r="FH1821" s="202"/>
      <c r="FI1821" s="202"/>
      <c r="FJ1821" s="202"/>
      <c r="FK1821" s="202"/>
      <c r="FL1821" s="202"/>
      <c r="FM1821" s="202"/>
      <c r="FN1821" s="202"/>
      <c r="FO1821" s="202"/>
      <c r="FP1821" s="202"/>
      <c r="FQ1821" s="202"/>
      <c r="FR1821" s="202"/>
      <c r="FS1821" s="202"/>
      <c r="FT1821" s="202"/>
      <c r="FU1821" s="202"/>
      <c r="FV1821" s="202"/>
      <c r="FW1821" s="202"/>
      <c r="FX1821" s="202"/>
      <c r="FY1821" s="202"/>
      <c r="FZ1821" s="202"/>
      <c r="GA1821" s="202"/>
      <c r="GB1821" s="202"/>
      <c r="GC1821" s="202"/>
      <c r="GD1821" s="202"/>
      <c r="GE1821" s="202"/>
      <c r="GF1821" s="202"/>
      <c r="GG1821" s="202"/>
      <c r="GH1821" s="202"/>
      <c r="GI1821" s="202"/>
      <c r="GJ1821" s="202"/>
      <c r="GK1821" s="202"/>
      <c r="GL1821" s="202"/>
      <c r="GM1821" s="202"/>
      <c r="GN1821" s="202"/>
      <c r="GO1821" s="202"/>
      <c r="GP1821" s="202"/>
      <c r="GQ1821" s="202"/>
      <c r="GR1821" s="202"/>
      <c r="GS1821" s="202"/>
      <c r="GT1821" s="202"/>
      <c r="GU1821" s="202"/>
      <c r="GV1821" s="202"/>
      <c r="GW1821" s="202"/>
      <c r="GX1821" s="202"/>
      <c r="GY1821" s="202"/>
      <c r="GZ1821" s="202"/>
      <c r="HA1821" s="202"/>
      <c r="HB1821" s="202"/>
      <c r="HC1821" s="202"/>
      <c r="HD1821" s="202"/>
      <c r="HE1821" s="202"/>
      <c r="HF1821" s="202"/>
      <c r="HG1821" s="202"/>
      <c r="HH1821" s="202"/>
      <c r="HI1821" s="202"/>
      <c r="HJ1821" s="202"/>
      <c r="HK1821" s="202"/>
      <c r="HL1821" s="202"/>
      <c r="HM1821" s="202"/>
      <c r="HN1821" s="202"/>
      <c r="HO1821" s="202"/>
      <c r="HP1821" s="202"/>
      <c r="HQ1821" s="202"/>
      <c r="HR1821" s="202"/>
      <c r="HS1821" s="202"/>
      <c r="HT1821" s="202"/>
      <c r="HU1821" s="202"/>
      <c r="HV1821" s="202"/>
      <c r="HW1821" s="202"/>
      <c r="HX1821" s="202"/>
      <c r="HY1821" s="202"/>
      <c r="HZ1821" s="202"/>
      <c r="IA1821" s="202"/>
      <c r="IB1821" s="202"/>
      <c r="IC1821" s="202"/>
      <c r="ID1821" s="202"/>
      <c r="IE1821" s="202"/>
      <c r="IF1821" s="202"/>
      <c r="IG1821" s="202"/>
      <c r="IH1821" s="202"/>
      <c r="II1821" s="202"/>
      <c r="IJ1821" s="202"/>
      <c r="IK1821" s="202"/>
      <c r="IL1821" s="202"/>
      <c r="IM1821" s="202"/>
      <c r="IN1821" s="202"/>
      <c r="IO1821" s="202"/>
      <c r="IP1821" s="202"/>
      <c r="IQ1821" s="202"/>
      <c r="IR1821" s="202"/>
      <c r="IS1821" s="202"/>
      <c r="IT1821" s="202"/>
      <c r="IU1821" s="202"/>
      <c r="IV1821" s="202"/>
      <c r="IW1821" s="202"/>
      <c r="IX1821" s="202"/>
      <c r="IY1821" s="202"/>
      <c r="IZ1821" s="202"/>
      <c r="JA1821" s="202"/>
      <c r="JB1821" s="202"/>
      <c r="JC1821" s="202"/>
      <c r="JD1821" s="202"/>
    </row>
    <row r="1822" spans="1:264" s="686" customFormat="1" ht="45" x14ac:dyDescent="0.25">
      <c r="A1822" s="641"/>
      <c r="B1822" s="641">
        <v>1</v>
      </c>
      <c r="C1822" s="1834" t="s">
        <v>571</v>
      </c>
      <c r="D1822" s="347"/>
      <c r="E1822" s="347"/>
      <c r="F1822" s="2656"/>
      <c r="G1822" s="2659">
        <f t="shared" si="1483"/>
        <v>0</v>
      </c>
      <c r="H1822" s="2659"/>
      <c r="I1822" s="2659"/>
      <c r="J1822" s="3673"/>
      <c r="K1822" s="492"/>
      <c r="L1822" s="492"/>
      <c r="M1822" s="493"/>
      <c r="N1822" s="493"/>
      <c r="O1822" s="493"/>
      <c r="P1822" s="493"/>
      <c r="Q1822" s="493"/>
      <c r="R1822" s="493"/>
      <c r="S1822" s="1892"/>
      <c r="T1822" s="1892"/>
      <c r="U1822" s="2935"/>
      <c r="V1822" s="95"/>
      <c r="W1822" s="3089"/>
      <c r="X1822" s="95"/>
      <c r="Y1822" s="95"/>
      <c r="Z1822" s="246"/>
      <c r="AA1822" s="246"/>
      <c r="AB1822" s="95"/>
      <c r="AC1822" s="3709"/>
      <c r="AD1822" s="202"/>
      <c r="AE1822" s="202"/>
      <c r="AF1822" s="202"/>
      <c r="AG1822" s="202"/>
      <c r="AH1822" s="202"/>
      <c r="AI1822" s="202"/>
      <c r="AJ1822" s="202"/>
      <c r="AK1822" s="202"/>
      <c r="AL1822" s="202"/>
      <c r="AM1822" s="202"/>
      <c r="AN1822" s="202"/>
      <c r="AO1822" s="202"/>
      <c r="AP1822" s="202"/>
      <c r="AQ1822" s="202"/>
      <c r="AR1822" s="202"/>
      <c r="AS1822" s="202"/>
      <c r="AT1822" s="202"/>
      <c r="AU1822" s="202"/>
      <c r="AV1822" s="202"/>
      <c r="AW1822" s="202"/>
      <c r="AX1822" s="202"/>
      <c r="AY1822" s="202"/>
      <c r="AZ1822" s="202"/>
      <c r="BA1822" s="202"/>
      <c r="BB1822" s="202"/>
      <c r="BC1822" s="202"/>
      <c r="BD1822" s="202"/>
      <c r="BE1822" s="202"/>
      <c r="BF1822" s="202"/>
      <c r="BG1822" s="202"/>
      <c r="BH1822" s="202"/>
      <c r="BI1822" s="202"/>
      <c r="BJ1822" s="202"/>
      <c r="BK1822" s="202"/>
      <c r="BL1822" s="202"/>
      <c r="BM1822" s="202"/>
      <c r="BN1822" s="202"/>
      <c r="BO1822" s="202"/>
      <c r="BP1822" s="202"/>
      <c r="BQ1822" s="202"/>
      <c r="BR1822" s="202"/>
      <c r="BS1822" s="202"/>
      <c r="BT1822" s="202"/>
      <c r="BU1822" s="202"/>
      <c r="BV1822" s="202"/>
      <c r="BW1822" s="202"/>
      <c r="BX1822" s="202"/>
      <c r="BY1822" s="202"/>
      <c r="BZ1822" s="202"/>
      <c r="CA1822" s="202"/>
      <c r="CB1822" s="202"/>
      <c r="CC1822" s="202"/>
      <c r="CD1822" s="202"/>
      <c r="CE1822" s="202"/>
      <c r="CF1822" s="202"/>
      <c r="CG1822" s="202"/>
      <c r="CH1822" s="202"/>
      <c r="CI1822" s="202"/>
      <c r="CJ1822" s="202"/>
      <c r="CK1822" s="202"/>
      <c r="CL1822" s="202"/>
      <c r="CM1822" s="202"/>
      <c r="CN1822" s="202"/>
      <c r="CO1822" s="202"/>
      <c r="CP1822" s="202"/>
      <c r="CQ1822" s="202"/>
      <c r="CR1822" s="202"/>
      <c r="CS1822" s="202"/>
      <c r="CT1822" s="202"/>
      <c r="CU1822" s="202"/>
      <c r="CV1822" s="202"/>
      <c r="CW1822" s="202"/>
      <c r="CX1822" s="202"/>
      <c r="CY1822" s="202"/>
      <c r="CZ1822" s="202"/>
      <c r="DA1822" s="202"/>
      <c r="DB1822" s="202"/>
      <c r="DC1822" s="202"/>
      <c r="DD1822" s="202"/>
      <c r="DE1822" s="202"/>
      <c r="DF1822" s="202"/>
      <c r="DG1822" s="202"/>
      <c r="DH1822" s="202"/>
      <c r="DI1822" s="202"/>
      <c r="DJ1822" s="202"/>
      <c r="DK1822" s="202"/>
      <c r="DL1822" s="202"/>
      <c r="DM1822" s="202"/>
      <c r="DN1822" s="202"/>
      <c r="DO1822" s="202"/>
      <c r="DP1822" s="202"/>
      <c r="DQ1822" s="202"/>
      <c r="DR1822" s="202"/>
      <c r="DS1822" s="202"/>
      <c r="DT1822" s="202"/>
      <c r="DU1822" s="202"/>
      <c r="DV1822" s="202"/>
      <c r="DW1822" s="202"/>
      <c r="DX1822" s="202"/>
      <c r="DY1822" s="202"/>
      <c r="DZ1822" s="202"/>
      <c r="EA1822" s="202"/>
      <c r="EB1822" s="202"/>
      <c r="EC1822" s="202"/>
      <c r="ED1822" s="202"/>
      <c r="EE1822" s="202"/>
      <c r="EF1822" s="202"/>
      <c r="EG1822" s="202"/>
      <c r="EH1822" s="202"/>
      <c r="EI1822" s="202"/>
      <c r="EJ1822" s="202"/>
      <c r="EK1822" s="202"/>
      <c r="EL1822" s="202"/>
      <c r="EM1822" s="202"/>
      <c r="EN1822" s="202"/>
      <c r="EO1822" s="202"/>
      <c r="EP1822" s="202"/>
      <c r="EQ1822" s="202"/>
      <c r="ER1822" s="202"/>
      <c r="ES1822" s="202"/>
      <c r="ET1822" s="202"/>
      <c r="EU1822" s="202"/>
      <c r="EV1822" s="202"/>
      <c r="EW1822" s="202"/>
      <c r="EX1822" s="202"/>
      <c r="EY1822" s="202"/>
      <c r="EZ1822" s="202"/>
      <c r="FA1822" s="202"/>
      <c r="FB1822" s="202"/>
      <c r="FC1822" s="202"/>
      <c r="FD1822" s="202"/>
      <c r="FE1822" s="202"/>
      <c r="FF1822" s="202"/>
      <c r="FG1822" s="202"/>
      <c r="FH1822" s="202"/>
      <c r="FI1822" s="202"/>
      <c r="FJ1822" s="202"/>
      <c r="FK1822" s="202"/>
      <c r="FL1822" s="202"/>
      <c r="FM1822" s="202"/>
      <c r="FN1822" s="202"/>
      <c r="FO1822" s="202"/>
      <c r="FP1822" s="202"/>
      <c r="FQ1822" s="202"/>
      <c r="FR1822" s="202"/>
      <c r="FS1822" s="202"/>
      <c r="FT1822" s="202"/>
      <c r="FU1822" s="202"/>
      <c r="FV1822" s="202"/>
      <c r="FW1822" s="202"/>
      <c r="FX1822" s="202"/>
      <c r="FY1822" s="202"/>
      <c r="FZ1822" s="202"/>
      <c r="GA1822" s="202"/>
      <c r="GB1822" s="202"/>
      <c r="GC1822" s="202"/>
      <c r="GD1822" s="202"/>
      <c r="GE1822" s="202"/>
      <c r="GF1822" s="202"/>
      <c r="GG1822" s="202"/>
      <c r="GH1822" s="202"/>
      <c r="GI1822" s="202"/>
      <c r="GJ1822" s="202"/>
      <c r="GK1822" s="202"/>
      <c r="GL1822" s="202"/>
      <c r="GM1822" s="202"/>
      <c r="GN1822" s="202"/>
      <c r="GO1822" s="202"/>
      <c r="GP1822" s="202"/>
      <c r="GQ1822" s="202"/>
      <c r="GR1822" s="202"/>
      <c r="GS1822" s="202"/>
      <c r="GT1822" s="202"/>
      <c r="GU1822" s="202"/>
      <c r="GV1822" s="202"/>
      <c r="GW1822" s="202"/>
      <c r="GX1822" s="202"/>
      <c r="GY1822" s="202"/>
      <c r="GZ1822" s="202"/>
      <c r="HA1822" s="202"/>
      <c r="HB1822" s="202"/>
      <c r="HC1822" s="202"/>
      <c r="HD1822" s="202"/>
      <c r="HE1822" s="202"/>
      <c r="HF1822" s="202"/>
      <c r="HG1822" s="202"/>
      <c r="HH1822" s="202"/>
      <c r="HI1822" s="202"/>
      <c r="HJ1822" s="202"/>
      <c r="HK1822" s="202"/>
      <c r="HL1822" s="202"/>
      <c r="HM1822" s="202"/>
      <c r="HN1822" s="202"/>
      <c r="HO1822" s="202"/>
      <c r="HP1822" s="202"/>
      <c r="HQ1822" s="202"/>
      <c r="HR1822" s="202"/>
      <c r="HS1822" s="202"/>
      <c r="HT1822" s="202"/>
      <c r="HU1822" s="202"/>
      <c r="HV1822" s="202"/>
      <c r="HW1822" s="202"/>
      <c r="HX1822" s="202"/>
      <c r="HY1822" s="202"/>
      <c r="HZ1822" s="202"/>
      <c r="IA1822" s="202"/>
      <c r="IB1822" s="202"/>
      <c r="IC1822" s="202"/>
      <c r="ID1822" s="202"/>
      <c r="IE1822" s="202"/>
      <c r="IF1822" s="202"/>
      <c r="IG1822" s="202"/>
      <c r="IH1822" s="202"/>
      <c r="II1822" s="202"/>
      <c r="IJ1822" s="202"/>
      <c r="IK1822" s="202"/>
      <c r="IL1822" s="202"/>
      <c r="IM1822" s="202"/>
      <c r="IN1822" s="202"/>
      <c r="IO1822" s="202"/>
      <c r="IP1822" s="202"/>
      <c r="IQ1822" s="202"/>
      <c r="IR1822" s="202"/>
      <c r="IS1822" s="202"/>
      <c r="IT1822" s="202"/>
      <c r="IU1822" s="202"/>
      <c r="IV1822" s="202"/>
      <c r="IW1822" s="202"/>
      <c r="IX1822" s="202"/>
      <c r="IY1822" s="202"/>
      <c r="IZ1822" s="202"/>
      <c r="JA1822" s="202"/>
      <c r="JB1822" s="202"/>
      <c r="JC1822" s="202"/>
      <c r="JD1822" s="202"/>
    </row>
    <row r="1823" spans="1:264" s="686" customFormat="1" ht="29.25" x14ac:dyDescent="0.25">
      <c r="A1823" s="641"/>
      <c r="B1823" s="641">
        <v>1</v>
      </c>
      <c r="C1823" s="2440" t="s">
        <v>579</v>
      </c>
      <c r="D1823" s="347"/>
      <c r="E1823" s="347"/>
      <c r="F1823" s="2657"/>
      <c r="G1823" s="2658"/>
      <c r="H1823" s="2658"/>
      <c r="I1823" s="2658"/>
      <c r="J1823" s="3674"/>
      <c r="K1823" s="492"/>
      <c r="L1823" s="492"/>
      <c r="M1823" s="493"/>
      <c r="N1823" s="493"/>
      <c r="O1823" s="493"/>
      <c r="P1823" s="493"/>
      <c r="Q1823" s="493"/>
      <c r="R1823" s="493"/>
      <c r="S1823" s="1892"/>
      <c r="T1823" s="1892"/>
      <c r="U1823" s="2935"/>
      <c r="V1823" s="95"/>
      <c r="W1823" s="3089"/>
      <c r="X1823" s="95"/>
      <c r="Y1823" s="95"/>
      <c r="Z1823" s="246"/>
      <c r="AA1823" s="246"/>
      <c r="AB1823" s="95"/>
      <c r="AC1823" s="3709"/>
      <c r="AD1823" s="202"/>
      <c r="AE1823" s="202"/>
      <c r="AF1823" s="202"/>
      <c r="AG1823" s="202"/>
      <c r="AH1823" s="202"/>
      <c r="AI1823" s="202"/>
      <c r="AJ1823" s="202"/>
      <c r="AK1823" s="202"/>
      <c r="AL1823" s="202"/>
      <c r="AM1823" s="202"/>
      <c r="AN1823" s="202"/>
      <c r="AO1823" s="202"/>
      <c r="AP1823" s="202"/>
      <c r="AQ1823" s="202"/>
      <c r="AR1823" s="202"/>
      <c r="AS1823" s="202"/>
      <c r="AT1823" s="202"/>
      <c r="AU1823" s="202"/>
      <c r="AV1823" s="202"/>
      <c r="AW1823" s="202"/>
      <c r="AX1823" s="202"/>
      <c r="AY1823" s="202"/>
      <c r="AZ1823" s="202"/>
      <c r="BA1823" s="202"/>
      <c r="BB1823" s="202"/>
      <c r="BC1823" s="202"/>
      <c r="BD1823" s="202"/>
      <c r="BE1823" s="202"/>
      <c r="BF1823" s="202"/>
      <c r="BG1823" s="202"/>
      <c r="BH1823" s="202"/>
      <c r="BI1823" s="202"/>
      <c r="BJ1823" s="202"/>
      <c r="BK1823" s="202"/>
      <c r="BL1823" s="202"/>
      <c r="BM1823" s="202"/>
      <c r="BN1823" s="202"/>
      <c r="BO1823" s="202"/>
      <c r="BP1823" s="202"/>
      <c r="BQ1823" s="202"/>
      <c r="BR1823" s="202"/>
      <c r="BS1823" s="202"/>
      <c r="BT1823" s="202"/>
      <c r="BU1823" s="202"/>
      <c r="BV1823" s="202"/>
      <c r="BW1823" s="202"/>
      <c r="BX1823" s="202"/>
      <c r="BY1823" s="202"/>
      <c r="BZ1823" s="202"/>
      <c r="CA1823" s="202"/>
      <c r="CB1823" s="202"/>
      <c r="CC1823" s="202"/>
      <c r="CD1823" s="202"/>
      <c r="CE1823" s="202"/>
      <c r="CF1823" s="202"/>
      <c r="CG1823" s="202"/>
      <c r="CH1823" s="202"/>
      <c r="CI1823" s="202"/>
      <c r="CJ1823" s="202"/>
      <c r="CK1823" s="202"/>
      <c r="CL1823" s="202"/>
      <c r="CM1823" s="202"/>
      <c r="CN1823" s="202"/>
      <c r="CO1823" s="202"/>
      <c r="CP1823" s="202"/>
      <c r="CQ1823" s="202"/>
      <c r="CR1823" s="202"/>
      <c r="CS1823" s="202"/>
      <c r="CT1823" s="202"/>
      <c r="CU1823" s="202"/>
      <c r="CV1823" s="202"/>
      <c r="CW1823" s="202"/>
      <c r="CX1823" s="202"/>
      <c r="CY1823" s="202"/>
      <c r="CZ1823" s="202"/>
      <c r="DA1823" s="202"/>
      <c r="DB1823" s="202"/>
      <c r="DC1823" s="202"/>
      <c r="DD1823" s="202"/>
      <c r="DE1823" s="202"/>
      <c r="DF1823" s="202"/>
      <c r="DG1823" s="202"/>
      <c r="DH1823" s="202"/>
      <c r="DI1823" s="202"/>
      <c r="DJ1823" s="202"/>
      <c r="DK1823" s="202"/>
      <c r="DL1823" s="202"/>
      <c r="DM1823" s="202"/>
      <c r="DN1823" s="202"/>
      <c r="DO1823" s="202"/>
      <c r="DP1823" s="202"/>
      <c r="DQ1823" s="202"/>
      <c r="DR1823" s="202"/>
      <c r="DS1823" s="202"/>
      <c r="DT1823" s="202"/>
      <c r="DU1823" s="202"/>
      <c r="DV1823" s="202"/>
      <c r="DW1823" s="202"/>
      <c r="DX1823" s="202"/>
      <c r="DY1823" s="202"/>
      <c r="DZ1823" s="202"/>
      <c r="EA1823" s="202"/>
      <c r="EB1823" s="202"/>
      <c r="EC1823" s="202"/>
      <c r="ED1823" s="202"/>
      <c r="EE1823" s="202"/>
      <c r="EF1823" s="202"/>
      <c r="EG1823" s="202"/>
      <c r="EH1823" s="202"/>
      <c r="EI1823" s="202"/>
      <c r="EJ1823" s="202"/>
      <c r="EK1823" s="202"/>
      <c r="EL1823" s="202"/>
      <c r="EM1823" s="202"/>
      <c r="EN1823" s="202"/>
      <c r="EO1823" s="202"/>
      <c r="EP1823" s="202"/>
      <c r="EQ1823" s="202"/>
      <c r="ER1823" s="202"/>
      <c r="ES1823" s="202"/>
      <c r="ET1823" s="202"/>
      <c r="EU1823" s="202"/>
      <c r="EV1823" s="202"/>
      <c r="EW1823" s="202"/>
      <c r="EX1823" s="202"/>
      <c r="EY1823" s="202"/>
      <c r="EZ1823" s="202"/>
      <c r="FA1823" s="202"/>
      <c r="FB1823" s="202"/>
      <c r="FC1823" s="202"/>
      <c r="FD1823" s="202"/>
      <c r="FE1823" s="202"/>
      <c r="FF1823" s="202"/>
      <c r="FG1823" s="202"/>
      <c r="FH1823" s="202"/>
      <c r="FI1823" s="202"/>
      <c r="FJ1823" s="202"/>
      <c r="FK1823" s="202"/>
      <c r="FL1823" s="202"/>
      <c r="FM1823" s="202"/>
      <c r="FN1823" s="202"/>
      <c r="FO1823" s="202"/>
      <c r="FP1823" s="202"/>
      <c r="FQ1823" s="202"/>
      <c r="FR1823" s="202"/>
      <c r="FS1823" s="202"/>
      <c r="FT1823" s="202"/>
      <c r="FU1823" s="202"/>
      <c r="FV1823" s="202"/>
      <c r="FW1823" s="202"/>
      <c r="FX1823" s="202"/>
      <c r="FY1823" s="202"/>
      <c r="FZ1823" s="202"/>
      <c r="GA1823" s="202"/>
      <c r="GB1823" s="202"/>
      <c r="GC1823" s="202"/>
      <c r="GD1823" s="202"/>
      <c r="GE1823" s="202"/>
      <c r="GF1823" s="202"/>
      <c r="GG1823" s="202"/>
      <c r="GH1823" s="202"/>
      <c r="GI1823" s="202"/>
      <c r="GJ1823" s="202"/>
      <c r="GK1823" s="202"/>
      <c r="GL1823" s="202"/>
      <c r="GM1823" s="202"/>
      <c r="GN1823" s="202"/>
      <c r="GO1823" s="202"/>
      <c r="GP1823" s="202"/>
      <c r="GQ1823" s="202"/>
      <c r="GR1823" s="202"/>
      <c r="GS1823" s="202"/>
      <c r="GT1823" s="202"/>
      <c r="GU1823" s="202"/>
      <c r="GV1823" s="202"/>
      <c r="GW1823" s="202"/>
      <c r="GX1823" s="202"/>
      <c r="GY1823" s="202"/>
      <c r="GZ1823" s="202"/>
      <c r="HA1823" s="202"/>
      <c r="HB1823" s="202"/>
      <c r="HC1823" s="202"/>
      <c r="HD1823" s="202"/>
      <c r="HE1823" s="202"/>
      <c r="HF1823" s="202"/>
      <c r="HG1823" s="202"/>
      <c r="HH1823" s="202"/>
      <c r="HI1823" s="202"/>
      <c r="HJ1823" s="202"/>
      <c r="HK1823" s="202"/>
      <c r="HL1823" s="202"/>
      <c r="HM1823" s="202"/>
      <c r="HN1823" s="202"/>
      <c r="HO1823" s="202"/>
      <c r="HP1823" s="202"/>
      <c r="HQ1823" s="202"/>
      <c r="HR1823" s="202"/>
      <c r="HS1823" s="202"/>
      <c r="HT1823" s="202"/>
      <c r="HU1823" s="202"/>
      <c r="HV1823" s="202"/>
      <c r="HW1823" s="202"/>
      <c r="HX1823" s="202"/>
      <c r="HY1823" s="202"/>
      <c r="HZ1823" s="202"/>
      <c r="IA1823" s="202"/>
      <c r="IB1823" s="202"/>
      <c r="IC1823" s="202"/>
      <c r="ID1823" s="202"/>
      <c r="IE1823" s="202"/>
      <c r="IF1823" s="202"/>
      <c r="IG1823" s="202"/>
      <c r="IH1823" s="202"/>
      <c r="II1823" s="202"/>
      <c r="IJ1823" s="202"/>
      <c r="IK1823" s="202"/>
      <c r="IL1823" s="202"/>
      <c r="IM1823" s="202"/>
      <c r="IN1823" s="202"/>
      <c r="IO1823" s="202"/>
      <c r="IP1823" s="202"/>
      <c r="IQ1823" s="202"/>
      <c r="IR1823" s="202"/>
      <c r="IS1823" s="202"/>
      <c r="IT1823" s="202"/>
      <c r="IU1823" s="202"/>
      <c r="IV1823" s="202"/>
      <c r="IW1823" s="202"/>
      <c r="IX1823" s="202"/>
      <c r="IY1823" s="202"/>
      <c r="IZ1823" s="202"/>
      <c r="JA1823" s="202"/>
      <c r="JB1823" s="202"/>
      <c r="JC1823" s="202"/>
      <c r="JD1823" s="202"/>
    </row>
    <row r="1824" spans="1:264" s="686" customFormat="1" ht="29.25" x14ac:dyDescent="0.25">
      <c r="A1824" s="641"/>
      <c r="B1824" s="641">
        <v>1</v>
      </c>
      <c r="C1824" s="2440" t="s">
        <v>572</v>
      </c>
      <c r="D1824" s="347"/>
      <c r="E1824" s="347"/>
      <c r="F1824" s="2657"/>
      <c r="G1824" s="2658"/>
      <c r="H1824" s="2658"/>
      <c r="I1824" s="2658"/>
      <c r="J1824" s="3674"/>
      <c r="K1824" s="492"/>
      <c r="L1824" s="492"/>
      <c r="M1824" s="493"/>
      <c r="N1824" s="493"/>
      <c r="O1824" s="493"/>
      <c r="P1824" s="493"/>
      <c r="Q1824" s="493"/>
      <c r="R1824" s="493"/>
      <c r="S1824" s="1892"/>
      <c r="T1824" s="1892"/>
      <c r="U1824" s="2935"/>
      <c r="V1824" s="95"/>
      <c r="W1824" s="3089"/>
      <c r="X1824" s="95"/>
      <c r="Y1824" s="95"/>
      <c r="Z1824" s="246"/>
      <c r="AA1824" s="246"/>
      <c r="AB1824" s="95"/>
      <c r="AC1824" s="3709"/>
      <c r="AD1824" s="202"/>
      <c r="AE1824" s="202"/>
      <c r="AF1824" s="202"/>
      <c r="AG1824" s="202"/>
      <c r="AH1824" s="202"/>
      <c r="AI1824" s="202"/>
      <c r="AJ1824" s="202"/>
      <c r="AK1824" s="202"/>
      <c r="AL1824" s="202"/>
      <c r="AM1824" s="202"/>
      <c r="AN1824" s="202"/>
      <c r="AO1824" s="202"/>
      <c r="AP1824" s="202"/>
      <c r="AQ1824" s="202"/>
      <c r="AR1824" s="202"/>
      <c r="AS1824" s="202"/>
      <c r="AT1824" s="202"/>
      <c r="AU1824" s="202"/>
      <c r="AV1824" s="202"/>
      <c r="AW1824" s="202"/>
      <c r="AX1824" s="202"/>
      <c r="AY1824" s="202"/>
      <c r="AZ1824" s="202"/>
      <c r="BA1824" s="202"/>
      <c r="BB1824" s="202"/>
      <c r="BC1824" s="202"/>
      <c r="BD1824" s="202"/>
      <c r="BE1824" s="202"/>
      <c r="BF1824" s="202"/>
      <c r="BG1824" s="202"/>
      <c r="BH1824" s="202"/>
      <c r="BI1824" s="202"/>
      <c r="BJ1824" s="202"/>
      <c r="BK1824" s="202"/>
      <c r="BL1824" s="202"/>
      <c r="BM1824" s="202"/>
      <c r="BN1824" s="202"/>
      <c r="BO1824" s="202"/>
      <c r="BP1824" s="202"/>
      <c r="BQ1824" s="202"/>
      <c r="BR1824" s="202"/>
      <c r="BS1824" s="202"/>
      <c r="BT1824" s="202"/>
      <c r="BU1824" s="202"/>
      <c r="BV1824" s="202"/>
      <c r="BW1824" s="202"/>
      <c r="BX1824" s="202"/>
      <c r="BY1824" s="202"/>
      <c r="BZ1824" s="202"/>
      <c r="CA1824" s="202"/>
      <c r="CB1824" s="202"/>
      <c r="CC1824" s="202"/>
      <c r="CD1824" s="202"/>
      <c r="CE1824" s="202"/>
      <c r="CF1824" s="202"/>
      <c r="CG1824" s="202"/>
      <c r="CH1824" s="202"/>
      <c r="CI1824" s="202"/>
      <c r="CJ1824" s="202"/>
      <c r="CK1824" s="202"/>
      <c r="CL1824" s="202"/>
      <c r="CM1824" s="202"/>
      <c r="CN1824" s="202"/>
      <c r="CO1824" s="202"/>
      <c r="CP1824" s="202"/>
      <c r="CQ1824" s="202"/>
      <c r="CR1824" s="202"/>
      <c r="CS1824" s="202"/>
      <c r="CT1824" s="202"/>
      <c r="CU1824" s="202"/>
      <c r="CV1824" s="202"/>
      <c r="CW1824" s="202"/>
      <c r="CX1824" s="202"/>
      <c r="CY1824" s="202"/>
      <c r="CZ1824" s="202"/>
      <c r="DA1824" s="202"/>
      <c r="DB1824" s="202"/>
      <c r="DC1824" s="202"/>
      <c r="DD1824" s="202"/>
      <c r="DE1824" s="202"/>
      <c r="DF1824" s="202"/>
      <c r="DG1824" s="202"/>
      <c r="DH1824" s="202"/>
      <c r="DI1824" s="202"/>
      <c r="DJ1824" s="202"/>
      <c r="DK1824" s="202"/>
      <c r="DL1824" s="202"/>
      <c r="DM1824" s="202"/>
      <c r="DN1824" s="202"/>
      <c r="DO1824" s="202"/>
      <c r="DP1824" s="202"/>
      <c r="DQ1824" s="202"/>
      <c r="DR1824" s="202"/>
      <c r="DS1824" s="202"/>
      <c r="DT1824" s="202"/>
      <c r="DU1824" s="202"/>
      <c r="DV1824" s="202"/>
      <c r="DW1824" s="202"/>
      <c r="DX1824" s="202"/>
      <c r="DY1824" s="202"/>
      <c r="DZ1824" s="202"/>
      <c r="EA1824" s="202"/>
      <c r="EB1824" s="202"/>
      <c r="EC1824" s="202"/>
      <c r="ED1824" s="202"/>
      <c r="EE1824" s="202"/>
      <c r="EF1824" s="202"/>
      <c r="EG1824" s="202"/>
      <c r="EH1824" s="202"/>
      <c r="EI1824" s="202"/>
      <c r="EJ1824" s="202"/>
      <c r="EK1824" s="202"/>
      <c r="EL1824" s="202"/>
      <c r="EM1824" s="202"/>
      <c r="EN1824" s="202"/>
      <c r="EO1824" s="202"/>
      <c r="EP1824" s="202"/>
      <c r="EQ1824" s="202"/>
      <c r="ER1824" s="202"/>
      <c r="ES1824" s="202"/>
      <c r="ET1824" s="202"/>
      <c r="EU1824" s="202"/>
      <c r="EV1824" s="202"/>
      <c r="EW1824" s="202"/>
      <c r="EX1824" s="202"/>
      <c r="EY1824" s="202"/>
      <c r="EZ1824" s="202"/>
      <c r="FA1824" s="202"/>
      <c r="FB1824" s="202"/>
      <c r="FC1824" s="202"/>
      <c r="FD1824" s="202"/>
      <c r="FE1824" s="202"/>
      <c r="FF1824" s="202"/>
      <c r="FG1824" s="202"/>
      <c r="FH1824" s="202"/>
      <c r="FI1824" s="202"/>
      <c r="FJ1824" s="202"/>
      <c r="FK1824" s="202"/>
      <c r="FL1824" s="202"/>
      <c r="FM1824" s="202"/>
      <c r="FN1824" s="202"/>
      <c r="FO1824" s="202"/>
      <c r="FP1824" s="202"/>
      <c r="FQ1824" s="202"/>
      <c r="FR1824" s="202"/>
      <c r="FS1824" s="202"/>
      <c r="FT1824" s="202"/>
      <c r="FU1824" s="202"/>
      <c r="FV1824" s="202"/>
      <c r="FW1824" s="202"/>
      <c r="FX1824" s="202"/>
      <c r="FY1824" s="202"/>
      <c r="FZ1824" s="202"/>
      <c r="GA1824" s="202"/>
      <c r="GB1824" s="202"/>
      <c r="GC1824" s="202"/>
      <c r="GD1824" s="202"/>
      <c r="GE1824" s="202"/>
      <c r="GF1824" s="202"/>
      <c r="GG1824" s="202"/>
      <c r="GH1824" s="202"/>
      <c r="GI1824" s="202"/>
      <c r="GJ1824" s="202"/>
      <c r="GK1824" s="202"/>
      <c r="GL1824" s="202"/>
      <c r="GM1824" s="202"/>
      <c r="GN1824" s="202"/>
      <c r="GO1824" s="202"/>
      <c r="GP1824" s="202"/>
      <c r="GQ1824" s="202"/>
      <c r="GR1824" s="202"/>
      <c r="GS1824" s="202"/>
      <c r="GT1824" s="202"/>
      <c r="GU1824" s="202"/>
      <c r="GV1824" s="202"/>
      <c r="GW1824" s="202"/>
      <c r="GX1824" s="202"/>
      <c r="GY1824" s="202"/>
      <c r="GZ1824" s="202"/>
      <c r="HA1824" s="202"/>
      <c r="HB1824" s="202"/>
      <c r="HC1824" s="202"/>
      <c r="HD1824" s="202"/>
      <c r="HE1824" s="202"/>
      <c r="HF1824" s="202"/>
      <c r="HG1824" s="202"/>
      <c r="HH1824" s="202"/>
      <c r="HI1824" s="202"/>
      <c r="HJ1824" s="202"/>
      <c r="HK1824" s="202"/>
      <c r="HL1824" s="202"/>
      <c r="HM1824" s="202"/>
      <c r="HN1824" s="202"/>
      <c r="HO1824" s="202"/>
      <c r="HP1824" s="202"/>
      <c r="HQ1824" s="202"/>
      <c r="HR1824" s="202"/>
      <c r="HS1824" s="202"/>
      <c r="HT1824" s="202"/>
      <c r="HU1824" s="202"/>
      <c r="HV1824" s="202"/>
      <c r="HW1824" s="202"/>
      <c r="HX1824" s="202"/>
      <c r="HY1824" s="202"/>
      <c r="HZ1824" s="202"/>
      <c r="IA1824" s="202"/>
      <c r="IB1824" s="202"/>
      <c r="IC1824" s="202"/>
      <c r="ID1824" s="202"/>
      <c r="IE1824" s="202"/>
      <c r="IF1824" s="202"/>
      <c r="IG1824" s="202"/>
      <c r="IH1824" s="202"/>
      <c r="II1824" s="202"/>
      <c r="IJ1824" s="202"/>
      <c r="IK1824" s="202"/>
      <c r="IL1824" s="202"/>
      <c r="IM1824" s="202"/>
      <c r="IN1824" s="202"/>
      <c r="IO1824" s="202"/>
      <c r="IP1824" s="202"/>
      <c r="IQ1824" s="202"/>
      <c r="IR1824" s="202"/>
      <c r="IS1824" s="202"/>
      <c r="IT1824" s="202"/>
      <c r="IU1824" s="202"/>
      <c r="IV1824" s="202"/>
      <c r="IW1824" s="202"/>
      <c r="IX1824" s="202"/>
      <c r="IY1824" s="202"/>
      <c r="IZ1824" s="202"/>
      <c r="JA1824" s="202"/>
      <c r="JB1824" s="202"/>
      <c r="JC1824" s="202"/>
      <c r="JD1824" s="202"/>
    </row>
    <row r="1825" spans="1:264" s="686" customFormat="1" x14ac:dyDescent="0.25">
      <c r="A1825" s="641"/>
      <c r="B1825" s="641">
        <v>1</v>
      </c>
      <c r="C1825" s="2444" t="s">
        <v>465</v>
      </c>
      <c r="D1825" s="347"/>
      <c r="E1825" s="347"/>
      <c r="F1825" s="2657">
        <f>F1818</f>
        <v>3350</v>
      </c>
      <c r="G1825" s="2658">
        <f>G1818</f>
        <v>558</v>
      </c>
      <c r="H1825" s="2658">
        <f>H1818</f>
        <v>568</v>
      </c>
      <c r="I1825" s="2658">
        <f>H1825/G1825*100</f>
        <v>101.7921146953405</v>
      </c>
      <c r="J1825" s="3674">
        <f>J1818</f>
        <v>0</v>
      </c>
      <c r="K1825" s="492"/>
      <c r="L1825" s="492"/>
      <c r="M1825" s="493"/>
      <c r="N1825" s="493"/>
      <c r="O1825" s="493"/>
      <c r="P1825" s="493"/>
      <c r="Q1825" s="493"/>
      <c r="R1825" s="493"/>
      <c r="S1825" s="1892"/>
      <c r="T1825" s="1892"/>
      <c r="U1825" s="2935"/>
      <c r="V1825" s="95"/>
      <c r="W1825" s="3089"/>
      <c r="X1825" s="95"/>
      <c r="Y1825" s="95"/>
      <c r="Z1825" s="246"/>
      <c r="AA1825" s="246"/>
      <c r="AB1825" s="95"/>
      <c r="AC1825" s="3709"/>
      <c r="AD1825" s="202"/>
      <c r="AE1825" s="202"/>
      <c r="AF1825" s="202"/>
      <c r="AG1825" s="202"/>
      <c r="AH1825" s="202"/>
      <c r="AI1825" s="202"/>
      <c r="AJ1825" s="202"/>
      <c r="AK1825" s="202"/>
      <c r="AL1825" s="202"/>
      <c r="AM1825" s="202"/>
      <c r="AN1825" s="202"/>
      <c r="AO1825" s="202"/>
      <c r="AP1825" s="202"/>
      <c r="AQ1825" s="202"/>
      <c r="AR1825" s="202"/>
      <c r="AS1825" s="202"/>
      <c r="AT1825" s="202"/>
      <c r="AU1825" s="202"/>
      <c r="AV1825" s="202"/>
      <c r="AW1825" s="202"/>
      <c r="AX1825" s="202"/>
      <c r="AY1825" s="202"/>
      <c r="AZ1825" s="202"/>
      <c r="BA1825" s="202"/>
      <c r="BB1825" s="202"/>
      <c r="BC1825" s="202"/>
      <c r="BD1825" s="202"/>
      <c r="BE1825" s="202"/>
      <c r="BF1825" s="202"/>
      <c r="BG1825" s="202"/>
      <c r="BH1825" s="202"/>
      <c r="BI1825" s="202"/>
      <c r="BJ1825" s="202"/>
      <c r="BK1825" s="202"/>
      <c r="BL1825" s="202"/>
      <c r="BM1825" s="202"/>
      <c r="BN1825" s="202"/>
      <c r="BO1825" s="202"/>
      <c r="BP1825" s="202"/>
      <c r="BQ1825" s="202"/>
      <c r="BR1825" s="202"/>
      <c r="BS1825" s="202"/>
      <c r="BT1825" s="202"/>
      <c r="BU1825" s="202"/>
      <c r="BV1825" s="202"/>
      <c r="BW1825" s="202"/>
      <c r="BX1825" s="202"/>
      <c r="BY1825" s="202"/>
      <c r="BZ1825" s="202"/>
      <c r="CA1825" s="202"/>
      <c r="CB1825" s="202"/>
      <c r="CC1825" s="202"/>
      <c r="CD1825" s="202"/>
      <c r="CE1825" s="202"/>
      <c r="CF1825" s="202"/>
      <c r="CG1825" s="202"/>
      <c r="CH1825" s="202"/>
      <c r="CI1825" s="202"/>
      <c r="CJ1825" s="202"/>
      <c r="CK1825" s="202"/>
      <c r="CL1825" s="202"/>
      <c r="CM1825" s="202"/>
      <c r="CN1825" s="202"/>
      <c r="CO1825" s="202"/>
      <c r="CP1825" s="202"/>
      <c r="CQ1825" s="202"/>
      <c r="CR1825" s="202"/>
      <c r="CS1825" s="202"/>
      <c r="CT1825" s="202"/>
      <c r="CU1825" s="202"/>
      <c r="CV1825" s="202"/>
      <c r="CW1825" s="202"/>
      <c r="CX1825" s="202"/>
      <c r="CY1825" s="202"/>
      <c r="CZ1825" s="202"/>
      <c r="DA1825" s="202"/>
      <c r="DB1825" s="202"/>
      <c r="DC1825" s="202"/>
      <c r="DD1825" s="202"/>
      <c r="DE1825" s="202"/>
      <c r="DF1825" s="202"/>
      <c r="DG1825" s="202"/>
      <c r="DH1825" s="202"/>
      <c r="DI1825" s="202"/>
      <c r="DJ1825" s="202"/>
      <c r="DK1825" s="202"/>
      <c r="DL1825" s="202"/>
      <c r="DM1825" s="202"/>
      <c r="DN1825" s="202"/>
      <c r="DO1825" s="202"/>
      <c r="DP1825" s="202"/>
      <c r="DQ1825" s="202"/>
      <c r="DR1825" s="202"/>
      <c r="DS1825" s="202"/>
      <c r="DT1825" s="202"/>
      <c r="DU1825" s="202"/>
      <c r="DV1825" s="202"/>
      <c r="DW1825" s="202"/>
      <c r="DX1825" s="202"/>
      <c r="DY1825" s="202"/>
      <c r="DZ1825" s="202"/>
      <c r="EA1825" s="202"/>
      <c r="EB1825" s="202"/>
      <c r="EC1825" s="202"/>
      <c r="ED1825" s="202"/>
      <c r="EE1825" s="202"/>
      <c r="EF1825" s="202"/>
      <c r="EG1825" s="202"/>
      <c r="EH1825" s="202"/>
      <c r="EI1825" s="202"/>
      <c r="EJ1825" s="202"/>
      <c r="EK1825" s="202"/>
      <c r="EL1825" s="202"/>
      <c r="EM1825" s="202"/>
      <c r="EN1825" s="202"/>
      <c r="EO1825" s="202"/>
      <c r="EP1825" s="202"/>
      <c r="EQ1825" s="202"/>
      <c r="ER1825" s="202"/>
      <c r="ES1825" s="202"/>
      <c r="ET1825" s="202"/>
      <c r="EU1825" s="202"/>
      <c r="EV1825" s="202"/>
      <c r="EW1825" s="202"/>
      <c r="EX1825" s="202"/>
      <c r="EY1825" s="202"/>
      <c r="EZ1825" s="202"/>
      <c r="FA1825" s="202"/>
      <c r="FB1825" s="202"/>
      <c r="FC1825" s="202"/>
      <c r="FD1825" s="202"/>
      <c r="FE1825" s="202"/>
      <c r="FF1825" s="202"/>
      <c r="FG1825" s="202"/>
      <c r="FH1825" s="202"/>
      <c r="FI1825" s="202"/>
      <c r="FJ1825" s="202"/>
      <c r="FK1825" s="202"/>
      <c r="FL1825" s="202"/>
      <c r="FM1825" s="202"/>
      <c r="FN1825" s="202"/>
      <c r="FO1825" s="202"/>
      <c r="FP1825" s="202"/>
      <c r="FQ1825" s="202"/>
      <c r="FR1825" s="202"/>
      <c r="FS1825" s="202"/>
      <c r="FT1825" s="202"/>
      <c r="FU1825" s="202"/>
      <c r="FV1825" s="202"/>
      <c r="FW1825" s="202"/>
      <c r="FX1825" s="202"/>
      <c r="FY1825" s="202"/>
      <c r="FZ1825" s="202"/>
      <c r="GA1825" s="202"/>
      <c r="GB1825" s="202"/>
      <c r="GC1825" s="202"/>
      <c r="GD1825" s="202"/>
      <c r="GE1825" s="202"/>
      <c r="GF1825" s="202"/>
      <c r="GG1825" s="202"/>
      <c r="GH1825" s="202"/>
      <c r="GI1825" s="202"/>
      <c r="GJ1825" s="202"/>
      <c r="GK1825" s="202"/>
      <c r="GL1825" s="202"/>
      <c r="GM1825" s="202"/>
      <c r="GN1825" s="202"/>
      <c r="GO1825" s="202"/>
      <c r="GP1825" s="202"/>
      <c r="GQ1825" s="202"/>
      <c r="GR1825" s="202"/>
      <c r="GS1825" s="202"/>
      <c r="GT1825" s="202"/>
      <c r="GU1825" s="202"/>
      <c r="GV1825" s="202"/>
      <c r="GW1825" s="202"/>
      <c r="GX1825" s="202"/>
      <c r="GY1825" s="202"/>
      <c r="GZ1825" s="202"/>
      <c r="HA1825" s="202"/>
      <c r="HB1825" s="202"/>
      <c r="HC1825" s="202"/>
      <c r="HD1825" s="202"/>
      <c r="HE1825" s="202"/>
      <c r="HF1825" s="202"/>
      <c r="HG1825" s="202"/>
      <c r="HH1825" s="202"/>
      <c r="HI1825" s="202"/>
      <c r="HJ1825" s="202"/>
      <c r="HK1825" s="202"/>
      <c r="HL1825" s="202"/>
      <c r="HM1825" s="202"/>
      <c r="HN1825" s="202"/>
      <c r="HO1825" s="202"/>
      <c r="HP1825" s="202"/>
      <c r="HQ1825" s="202"/>
      <c r="HR1825" s="202"/>
      <c r="HS1825" s="202"/>
      <c r="HT1825" s="202"/>
      <c r="HU1825" s="202"/>
      <c r="HV1825" s="202"/>
      <c r="HW1825" s="202"/>
      <c r="HX1825" s="202"/>
      <c r="HY1825" s="202"/>
      <c r="HZ1825" s="202"/>
      <c r="IA1825" s="202"/>
      <c r="IB1825" s="202"/>
      <c r="IC1825" s="202"/>
      <c r="ID1825" s="202"/>
      <c r="IE1825" s="202"/>
      <c r="IF1825" s="202"/>
      <c r="IG1825" s="202"/>
      <c r="IH1825" s="202"/>
      <c r="II1825" s="202"/>
      <c r="IJ1825" s="202"/>
      <c r="IK1825" s="202"/>
      <c r="IL1825" s="202"/>
      <c r="IM1825" s="202"/>
      <c r="IN1825" s="202"/>
      <c r="IO1825" s="202"/>
      <c r="IP1825" s="202"/>
      <c r="IQ1825" s="202"/>
      <c r="IR1825" s="202"/>
      <c r="IS1825" s="202"/>
      <c r="IT1825" s="202"/>
      <c r="IU1825" s="202"/>
      <c r="IV1825" s="202"/>
      <c r="IW1825" s="202"/>
      <c r="IX1825" s="202"/>
      <c r="IY1825" s="202"/>
      <c r="IZ1825" s="202"/>
      <c r="JA1825" s="202"/>
      <c r="JB1825" s="202"/>
      <c r="JC1825" s="202"/>
      <c r="JD1825" s="202"/>
    </row>
    <row r="1826" spans="1:264" s="686" customFormat="1" ht="15.75" thickBot="1" x14ac:dyDescent="0.3">
      <c r="A1826" s="641"/>
      <c r="B1826" s="641">
        <v>1</v>
      </c>
      <c r="C1826" s="2445" t="s">
        <v>139</v>
      </c>
      <c r="D1826" s="347"/>
      <c r="E1826" s="347"/>
      <c r="F1826" s="2657">
        <f>F1825</f>
        <v>3350</v>
      </c>
      <c r="G1826" s="2658">
        <f>G1825</f>
        <v>558</v>
      </c>
      <c r="H1826" s="2658">
        <f>H1825</f>
        <v>568</v>
      </c>
      <c r="I1826" s="2658">
        <f>H1826/G1826*100</f>
        <v>101.7921146953405</v>
      </c>
      <c r="J1826" s="3674">
        <f>J1825</f>
        <v>0</v>
      </c>
      <c r="K1826" s="492"/>
      <c r="L1826" s="492"/>
      <c r="M1826" s="493"/>
      <c r="N1826" s="493"/>
      <c r="O1826" s="493"/>
      <c r="P1826" s="493"/>
      <c r="Q1826" s="493"/>
      <c r="R1826" s="493"/>
      <c r="S1826" s="1892">
        <f t="shared" ref="S1826:T1826" si="1484">S1817</f>
        <v>2504.2925</v>
      </c>
      <c r="T1826" s="1892">
        <f t="shared" si="1484"/>
        <v>2504.2925</v>
      </c>
      <c r="U1826" s="2935">
        <f t="shared" ref="U1826" si="1485">U1817</f>
        <v>417.38208333333336</v>
      </c>
      <c r="V1826" s="95">
        <f t="shared" ref="V1826:AB1826" si="1486">V1817</f>
        <v>424.60839999999996</v>
      </c>
      <c r="W1826" s="3089">
        <f t="shared" si="1486"/>
        <v>0</v>
      </c>
      <c r="X1826" s="95">
        <f t="shared" ref="X1826" si="1487">X1817</f>
        <v>0</v>
      </c>
      <c r="Y1826" s="95">
        <f t="shared" si="1486"/>
        <v>7.2263166666666052</v>
      </c>
      <c r="Z1826" s="246"/>
      <c r="AA1826" s="246">
        <f t="shared" si="1486"/>
        <v>0</v>
      </c>
      <c r="AB1826" s="95">
        <f t="shared" si="1486"/>
        <v>424.60839999999996</v>
      </c>
      <c r="AC1826" s="3719">
        <f t="shared" ref="AC1826" si="1488">AC1817</f>
        <v>0</v>
      </c>
      <c r="AD1826" s="202"/>
      <c r="AE1826" s="202"/>
      <c r="AF1826" s="202"/>
      <c r="AG1826" s="202"/>
      <c r="AH1826" s="202"/>
      <c r="AI1826" s="202"/>
      <c r="AJ1826" s="202"/>
      <c r="AK1826" s="202"/>
      <c r="AL1826" s="202"/>
      <c r="AM1826" s="202"/>
      <c r="AN1826" s="202"/>
      <c r="AO1826" s="202"/>
      <c r="AP1826" s="202"/>
      <c r="AQ1826" s="202"/>
      <c r="AR1826" s="202"/>
      <c r="AS1826" s="202"/>
      <c r="AT1826" s="202"/>
      <c r="AU1826" s="202"/>
      <c r="AV1826" s="202"/>
      <c r="AW1826" s="202"/>
      <c r="AX1826" s="202"/>
      <c r="AY1826" s="202"/>
      <c r="AZ1826" s="202"/>
      <c r="BA1826" s="202"/>
      <c r="BB1826" s="202"/>
      <c r="BC1826" s="202"/>
      <c r="BD1826" s="202"/>
      <c r="BE1826" s="202"/>
      <c r="BF1826" s="202"/>
      <c r="BG1826" s="202"/>
      <c r="BH1826" s="202"/>
      <c r="BI1826" s="202"/>
      <c r="BJ1826" s="202"/>
      <c r="BK1826" s="202"/>
      <c r="BL1826" s="202"/>
      <c r="BM1826" s="202"/>
      <c r="BN1826" s="202"/>
      <c r="BO1826" s="202"/>
      <c r="BP1826" s="202"/>
      <c r="BQ1826" s="202"/>
      <c r="BR1826" s="202"/>
      <c r="BS1826" s="202"/>
      <c r="BT1826" s="202"/>
      <c r="BU1826" s="202"/>
      <c r="BV1826" s="202"/>
      <c r="BW1826" s="202"/>
      <c r="BX1826" s="202"/>
      <c r="BY1826" s="202"/>
      <c r="BZ1826" s="202"/>
      <c r="CA1826" s="202"/>
      <c r="CB1826" s="202"/>
      <c r="CC1826" s="202"/>
      <c r="CD1826" s="202"/>
      <c r="CE1826" s="202"/>
      <c r="CF1826" s="202"/>
      <c r="CG1826" s="202"/>
      <c r="CH1826" s="202"/>
      <c r="CI1826" s="202"/>
      <c r="CJ1826" s="202"/>
      <c r="CK1826" s="202"/>
      <c r="CL1826" s="202"/>
      <c r="CM1826" s="202"/>
      <c r="CN1826" s="202"/>
      <c r="CO1826" s="202"/>
      <c r="CP1826" s="202"/>
      <c r="CQ1826" s="202"/>
      <c r="CR1826" s="202"/>
      <c r="CS1826" s="202"/>
      <c r="CT1826" s="202"/>
      <c r="CU1826" s="202"/>
      <c r="CV1826" s="202"/>
      <c r="CW1826" s="202"/>
      <c r="CX1826" s="202"/>
      <c r="CY1826" s="202"/>
      <c r="CZ1826" s="202"/>
      <c r="DA1826" s="202"/>
      <c r="DB1826" s="202"/>
      <c r="DC1826" s="202"/>
      <c r="DD1826" s="202"/>
      <c r="DE1826" s="202"/>
      <c r="DF1826" s="202"/>
      <c r="DG1826" s="202"/>
      <c r="DH1826" s="202"/>
      <c r="DI1826" s="202"/>
      <c r="DJ1826" s="202"/>
      <c r="DK1826" s="202"/>
      <c r="DL1826" s="202"/>
      <c r="DM1826" s="202"/>
      <c r="DN1826" s="202"/>
      <c r="DO1826" s="202"/>
      <c r="DP1826" s="202"/>
      <c r="DQ1826" s="202"/>
      <c r="DR1826" s="202"/>
      <c r="DS1826" s="202"/>
      <c r="DT1826" s="202"/>
      <c r="DU1826" s="202"/>
      <c r="DV1826" s="202"/>
      <c r="DW1826" s="202"/>
      <c r="DX1826" s="202"/>
      <c r="DY1826" s="202"/>
      <c r="DZ1826" s="202"/>
      <c r="EA1826" s="202"/>
      <c r="EB1826" s="202"/>
      <c r="EC1826" s="202"/>
      <c r="ED1826" s="202"/>
      <c r="EE1826" s="202"/>
      <c r="EF1826" s="202"/>
      <c r="EG1826" s="202"/>
      <c r="EH1826" s="202"/>
      <c r="EI1826" s="202"/>
      <c r="EJ1826" s="202"/>
      <c r="EK1826" s="202"/>
      <c r="EL1826" s="202"/>
      <c r="EM1826" s="202"/>
      <c r="EN1826" s="202"/>
      <c r="EO1826" s="202"/>
      <c r="EP1826" s="202"/>
      <c r="EQ1826" s="202"/>
      <c r="ER1826" s="202"/>
      <c r="ES1826" s="202"/>
      <c r="ET1826" s="202"/>
      <c r="EU1826" s="202"/>
      <c r="EV1826" s="202"/>
      <c r="EW1826" s="202"/>
      <c r="EX1826" s="202"/>
      <c r="EY1826" s="202"/>
      <c r="EZ1826" s="202"/>
      <c r="FA1826" s="202"/>
      <c r="FB1826" s="202"/>
      <c r="FC1826" s="202"/>
      <c r="FD1826" s="202"/>
      <c r="FE1826" s="202"/>
      <c r="FF1826" s="202"/>
      <c r="FG1826" s="202"/>
      <c r="FH1826" s="202"/>
      <c r="FI1826" s="202"/>
      <c r="FJ1826" s="202"/>
      <c r="FK1826" s="202"/>
      <c r="FL1826" s="202"/>
      <c r="FM1826" s="202"/>
      <c r="FN1826" s="202"/>
      <c r="FO1826" s="202"/>
      <c r="FP1826" s="202"/>
      <c r="FQ1826" s="202"/>
      <c r="FR1826" s="202"/>
      <c r="FS1826" s="202"/>
      <c r="FT1826" s="202"/>
      <c r="FU1826" s="202"/>
      <c r="FV1826" s="202"/>
      <c r="FW1826" s="202"/>
      <c r="FX1826" s="202"/>
      <c r="FY1826" s="202"/>
      <c r="FZ1826" s="202"/>
      <c r="GA1826" s="202"/>
      <c r="GB1826" s="202"/>
      <c r="GC1826" s="202"/>
      <c r="GD1826" s="202"/>
      <c r="GE1826" s="202"/>
      <c r="GF1826" s="202"/>
      <c r="GG1826" s="202"/>
      <c r="GH1826" s="202"/>
      <c r="GI1826" s="202"/>
      <c r="GJ1826" s="202"/>
      <c r="GK1826" s="202"/>
      <c r="GL1826" s="202"/>
      <c r="GM1826" s="202"/>
      <c r="GN1826" s="202"/>
      <c r="GO1826" s="202"/>
      <c r="GP1826" s="202"/>
      <c r="GQ1826" s="202"/>
      <c r="GR1826" s="202"/>
      <c r="GS1826" s="202"/>
      <c r="GT1826" s="202"/>
      <c r="GU1826" s="202"/>
      <c r="GV1826" s="202"/>
      <c r="GW1826" s="202"/>
      <c r="GX1826" s="202"/>
      <c r="GY1826" s="202"/>
      <c r="GZ1826" s="202"/>
      <c r="HA1826" s="202"/>
      <c r="HB1826" s="202"/>
      <c r="HC1826" s="202"/>
      <c r="HD1826" s="202"/>
      <c r="HE1826" s="202"/>
      <c r="HF1826" s="202"/>
      <c r="HG1826" s="202"/>
      <c r="HH1826" s="202"/>
      <c r="HI1826" s="202"/>
      <c r="HJ1826" s="202"/>
      <c r="HK1826" s="202"/>
      <c r="HL1826" s="202"/>
      <c r="HM1826" s="202"/>
      <c r="HN1826" s="202"/>
      <c r="HO1826" s="202"/>
      <c r="HP1826" s="202"/>
      <c r="HQ1826" s="202"/>
      <c r="HR1826" s="202"/>
      <c r="HS1826" s="202"/>
      <c r="HT1826" s="202"/>
      <c r="HU1826" s="202"/>
      <c r="HV1826" s="202"/>
      <c r="HW1826" s="202"/>
      <c r="HX1826" s="202"/>
      <c r="HY1826" s="202"/>
      <c r="HZ1826" s="202"/>
      <c r="IA1826" s="202"/>
      <c r="IB1826" s="202"/>
      <c r="IC1826" s="202"/>
      <c r="ID1826" s="202"/>
      <c r="IE1826" s="202"/>
      <c r="IF1826" s="202"/>
      <c r="IG1826" s="202"/>
      <c r="IH1826" s="202"/>
      <c r="II1826" s="202"/>
      <c r="IJ1826" s="202"/>
      <c r="IK1826" s="202"/>
      <c r="IL1826" s="202"/>
      <c r="IM1826" s="202"/>
      <c r="IN1826" s="202"/>
      <c r="IO1826" s="202"/>
      <c r="IP1826" s="202"/>
      <c r="IQ1826" s="202"/>
      <c r="IR1826" s="202"/>
      <c r="IS1826" s="202"/>
      <c r="IT1826" s="202"/>
      <c r="IU1826" s="202"/>
      <c r="IV1826" s="202"/>
      <c r="IW1826" s="202"/>
      <c r="IX1826" s="202"/>
      <c r="IY1826" s="202"/>
      <c r="IZ1826" s="202"/>
      <c r="JA1826" s="202"/>
      <c r="JB1826" s="202"/>
      <c r="JC1826" s="202"/>
      <c r="JD1826" s="202"/>
    </row>
    <row r="1827" spans="1:264" ht="15.75" thickBot="1" x14ac:dyDescent="0.3">
      <c r="A1827" s="641">
        <v>1</v>
      </c>
      <c r="B1827" s="641">
        <v>1</v>
      </c>
      <c r="C1827" s="380" t="s">
        <v>506</v>
      </c>
      <c r="D1827" s="380"/>
      <c r="E1827" s="380"/>
      <c r="F1827" s="1631"/>
      <c r="G1827" s="464"/>
      <c r="H1827" s="464"/>
      <c r="I1827" s="495"/>
      <c r="J1827" s="3461"/>
      <c r="K1827" s="1856"/>
      <c r="L1827" s="1856"/>
      <c r="M1827" s="1857"/>
      <c r="N1827" s="1857"/>
      <c r="O1827" s="1857"/>
      <c r="P1827" s="1857"/>
      <c r="Q1827" s="1857"/>
      <c r="R1827" s="1857"/>
      <c r="S1827" s="746">
        <f t="shared" ref="S1827:T1827" si="1489">S1826</f>
        <v>2504.2925</v>
      </c>
      <c r="T1827" s="746">
        <f t="shared" si="1489"/>
        <v>2504.2925</v>
      </c>
      <c r="U1827" s="2983">
        <f t="shared" ref="U1827" si="1490">U1826</f>
        <v>417.38208333333336</v>
      </c>
      <c r="V1827" s="746">
        <f t="shared" ref="V1827:AB1827" si="1491">V1826</f>
        <v>424.60839999999996</v>
      </c>
      <c r="W1827" s="3032">
        <f t="shared" si="1491"/>
        <v>0</v>
      </c>
      <c r="X1827" s="746">
        <f t="shared" ref="X1827" si="1492">X1826</f>
        <v>0</v>
      </c>
      <c r="Y1827" s="746">
        <f t="shared" si="1491"/>
        <v>7.2263166666666052</v>
      </c>
      <c r="Z1827" s="746"/>
      <c r="AA1827" s="746">
        <f t="shared" si="1491"/>
        <v>0</v>
      </c>
      <c r="AB1827" s="746">
        <f t="shared" si="1491"/>
        <v>424.60839999999996</v>
      </c>
      <c r="AC1827" s="3784">
        <f t="shared" ref="AC1827" si="1493">AC1826</f>
        <v>0</v>
      </c>
    </row>
    <row r="1828" spans="1:264" x14ac:dyDescent="0.25">
      <c r="B1828" s="641">
        <v>1</v>
      </c>
      <c r="C1828" s="465" t="s">
        <v>391</v>
      </c>
      <c r="D1828" s="465"/>
      <c r="E1828" s="465"/>
      <c r="F1828" s="1550"/>
      <c r="G1828" s="484"/>
      <c r="H1828" s="484"/>
      <c r="I1828" s="484"/>
      <c r="J1828" s="3537"/>
      <c r="K1828" s="1855"/>
      <c r="L1828" s="1855"/>
      <c r="M1828" s="484"/>
      <c r="N1828" s="484"/>
      <c r="O1828" s="484"/>
      <c r="P1828" s="484"/>
      <c r="Q1828" s="484"/>
      <c r="R1828" s="484"/>
      <c r="S1828" s="1141"/>
      <c r="T1828" s="1141"/>
      <c r="U1828" s="2917"/>
      <c r="V1828" s="646"/>
      <c r="W1828" s="3077"/>
      <c r="X1828" s="646"/>
      <c r="Y1828" s="646"/>
      <c r="Z1828" s="675"/>
      <c r="AA1828" s="675"/>
      <c r="AB1828" s="646"/>
      <c r="AC1828" s="3773"/>
    </row>
    <row r="1829" spans="1:264" x14ac:dyDescent="0.25">
      <c r="B1829" s="641">
        <v>1</v>
      </c>
      <c r="C1829" s="347" t="s">
        <v>14</v>
      </c>
      <c r="D1829" s="347"/>
      <c r="E1829" s="347"/>
      <c r="F1829" s="1343"/>
      <c r="G1829" s="102"/>
      <c r="H1829" s="102"/>
      <c r="I1829" s="102"/>
      <c r="J1829" s="3459"/>
      <c r="K1829" s="524"/>
      <c r="L1829" s="524"/>
      <c r="M1829" s="757"/>
      <c r="N1829" s="757"/>
      <c r="O1829" s="757"/>
      <c r="P1829" s="757"/>
      <c r="Q1829" s="757"/>
      <c r="R1829" s="757"/>
      <c r="S1829" s="611"/>
      <c r="T1829" s="611"/>
      <c r="U1829" s="2915"/>
      <c r="V1829" s="610"/>
      <c r="W1829" s="3075"/>
      <c r="X1829" s="610"/>
      <c r="Y1829" s="610"/>
      <c r="Z1829" s="697"/>
      <c r="AA1829" s="697"/>
      <c r="AB1829" s="610"/>
      <c r="AC1829" s="3709"/>
    </row>
    <row r="1830" spans="1:264" ht="30" x14ac:dyDescent="0.25">
      <c r="B1830" s="641">
        <v>1</v>
      </c>
      <c r="C1830" s="406" t="s">
        <v>257</v>
      </c>
      <c r="D1830" s="347"/>
      <c r="E1830" s="347"/>
      <c r="F1830" s="1533"/>
      <c r="G1830" s="493"/>
      <c r="H1830" s="493"/>
      <c r="I1830" s="493"/>
      <c r="J1830" s="3616"/>
      <c r="K1830" s="492"/>
      <c r="L1830" s="492"/>
      <c r="M1830" s="493"/>
      <c r="N1830" s="493"/>
      <c r="O1830" s="493"/>
      <c r="P1830" s="493"/>
      <c r="Q1830" s="493"/>
      <c r="R1830" s="493"/>
      <c r="S1830" s="1892">
        <v>244.14451999999997</v>
      </c>
      <c r="T1830" s="1892">
        <v>244.14451999999997</v>
      </c>
      <c r="U1830" s="2898">
        <f t="shared" ref="U1830" si="1494">S1830/12*$C$3+(T1830-S1830)/11*1</f>
        <v>40.690753333333326</v>
      </c>
      <c r="V1830" s="95">
        <f t="shared" ref="V1830" si="1495">AB1830-AA1830-X1830</f>
        <v>40.617199999999997</v>
      </c>
      <c r="W1830" s="3089"/>
      <c r="X1830" s="95"/>
      <c r="Y1830" s="95">
        <f>V1830-U1830</f>
        <v>-7.3553333333329363E-2</v>
      </c>
      <c r="Z1830" s="246"/>
      <c r="AA1830" s="246">
        <v>0</v>
      </c>
      <c r="AB1830" s="95">
        <v>40.617199999999997</v>
      </c>
      <c r="AC1830" s="3709"/>
    </row>
    <row r="1831" spans="1:264" ht="29.25" x14ac:dyDescent="0.25">
      <c r="B1831" s="641">
        <v>1</v>
      </c>
      <c r="C1831" s="2440" t="s">
        <v>578</v>
      </c>
      <c r="D1831" s="347"/>
      <c r="E1831" s="347"/>
      <c r="F1831" s="2656">
        <f>F1832+F1835</f>
        <v>370</v>
      </c>
      <c r="G1831" s="2659">
        <f t="shared" ref="G1831" si="1496">G1832+G1835</f>
        <v>61</v>
      </c>
      <c r="H1831" s="2659">
        <f t="shared" ref="H1831:J1831" si="1497">H1832+H1835</f>
        <v>62</v>
      </c>
      <c r="I1831" s="2659">
        <f>H1831/G1831*100</f>
        <v>101.63934426229508</v>
      </c>
      <c r="J1831" s="3673">
        <f t="shared" si="1497"/>
        <v>0</v>
      </c>
      <c r="K1831" s="492"/>
      <c r="L1831" s="492"/>
      <c r="M1831" s="493"/>
      <c r="N1831" s="493"/>
      <c r="O1831" s="493"/>
      <c r="P1831" s="493"/>
      <c r="Q1831" s="493"/>
      <c r="R1831" s="493"/>
      <c r="S1831" s="1892"/>
      <c r="T1831" s="1892"/>
      <c r="U1831" s="2935"/>
      <c r="V1831" s="95"/>
      <c r="W1831" s="3089"/>
      <c r="X1831" s="95"/>
      <c r="Y1831" s="95"/>
      <c r="Z1831" s="246"/>
      <c r="AA1831" s="246"/>
      <c r="AB1831" s="95"/>
      <c r="AC1831" s="3709"/>
    </row>
    <row r="1832" spans="1:264" ht="30" x14ac:dyDescent="0.25">
      <c r="B1832" s="641">
        <v>1</v>
      </c>
      <c r="C1832" s="2441" t="s">
        <v>567</v>
      </c>
      <c r="D1832" s="347"/>
      <c r="E1832" s="347"/>
      <c r="F1832" s="2656">
        <f>F1833</f>
        <v>290</v>
      </c>
      <c r="G1832" s="2659">
        <f t="shared" ref="G1832" si="1498">G1833</f>
        <v>48</v>
      </c>
      <c r="H1832" s="2659">
        <f t="shared" ref="H1832:J1832" si="1499">H1833</f>
        <v>48</v>
      </c>
      <c r="I1832" s="2659">
        <f>H1832/G1832*100</f>
        <v>100</v>
      </c>
      <c r="J1832" s="3673">
        <f t="shared" si="1499"/>
        <v>0</v>
      </c>
      <c r="K1832" s="492"/>
      <c r="L1832" s="492"/>
      <c r="M1832" s="493"/>
      <c r="N1832" s="493"/>
      <c r="O1832" s="493"/>
      <c r="P1832" s="493"/>
      <c r="Q1832" s="493"/>
      <c r="R1832" s="493"/>
      <c r="S1832" s="1892"/>
      <c r="T1832" s="1892"/>
      <c r="U1832" s="2935"/>
      <c r="V1832" s="95"/>
      <c r="W1832" s="3089"/>
      <c r="X1832" s="95"/>
      <c r="Y1832" s="95"/>
      <c r="Z1832" s="246"/>
      <c r="AA1832" s="246"/>
      <c r="AB1832" s="95"/>
      <c r="AC1832" s="3709"/>
    </row>
    <row r="1833" spans="1:264" x14ac:dyDescent="0.25">
      <c r="B1833" s="641">
        <v>1</v>
      </c>
      <c r="C1833" s="1835" t="s">
        <v>568</v>
      </c>
      <c r="D1833" s="347"/>
      <c r="E1833" s="347"/>
      <c r="F1833" s="2656">
        <v>290</v>
      </c>
      <c r="G1833" s="2659">
        <f t="shared" ref="G1833:G1835" si="1500">ROUND(F1833/12*$C$3,0)</f>
        <v>48</v>
      </c>
      <c r="H1833" s="2659">
        <v>48</v>
      </c>
      <c r="I1833" s="2659">
        <f>H1833/G1833*100</f>
        <v>100</v>
      </c>
      <c r="J1833" s="3673"/>
      <c r="K1833" s="492"/>
      <c r="L1833" s="492"/>
      <c r="M1833" s="493"/>
      <c r="N1833" s="493"/>
      <c r="O1833" s="493"/>
      <c r="P1833" s="493"/>
      <c r="Q1833" s="493"/>
      <c r="R1833" s="493"/>
      <c r="S1833" s="1892"/>
      <c r="T1833" s="1892"/>
      <c r="U1833" s="2935"/>
      <c r="V1833" s="95"/>
      <c r="W1833" s="3089"/>
      <c r="X1833" s="95"/>
      <c r="Y1833" s="95"/>
      <c r="Z1833" s="246"/>
      <c r="AA1833" s="246"/>
      <c r="AB1833" s="95"/>
      <c r="AC1833" s="3709"/>
    </row>
    <row r="1834" spans="1:264" ht="60" x14ac:dyDescent="0.25">
      <c r="B1834" s="641">
        <v>1</v>
      </c>
      <c r="C1834" s="1835" t="s">
        <v>570</v>
      </c>
      <c r="D1834" s="347"/>
      <c r="E1834" s="347"/>
      <c r="F1834" s="2656"/>
      <c r="G1834" s="2659"/>
      <c r="H1834" s="2659"/>
      <c r="I1834" s="2659"/>
      <c r="J1834" s="3673"/>
      <c r="K1834" s="492"/>
      <c r="L1834" s="492"/>
      <c r="M1834" s="493"/>
      <c r="N1834" s="493"/>
      <c r="O1834" s="493"/>
      <c r="P1834" s="493"/>
      <c r="Q1834" s="493"/>
      <c r="R1834" s="493"/>
      <c r="S1834" s="1892"/>
      <c r="T1834" s="1892"/>
      <c r="U1834" s="2935"/>
      <c r="V1834" s="95"/>
      <c r="W1834" s="3089"/>
      <c r="X1834" s="95"/>
      <c r="Y1834" s="95"/>
      <c r="Z1834" s="246"/>
      <c r="AA1834" s="246"/>
      <c r="AB1834" s="95"/>
      <c r="AC1834" s="3709"/>
    </row>
    <row r="1835" spans="1:264" ht="45" x14ac:dyDescent="0.25">
      <c r="B1835" s="641">
        <v>1</v>
      </c>
      <c r="C1835" s="1834" t="s">
        <v>571</v>
      </c>
      <c r="D1835" s="347"/>
      <c r="E1835" s="347"/>
      <c r="F1835" s="2656">
        <v>80</v>
      </c>
      <c r="G1835" s="2659">
        <f t="shared" si="1500"/>
        <v>13</v>
      </c>
      <c r="H1835" s="2659">
        <v>14</v>
      </c>
      <c r="I1835" s="2659">
        <f>H1835/G1835*100</f>
        <v>107.69230769230769</v>
      </c>
      <c r="J1835" s="3673"/>
      <c r="K1835" s="492"/>
      <c r="L1835" s="492"/>
      <c r="M1835" s="493"/>
      <c r="N1835" s="493"/>
      <c r="O1835" s="493"/>
      <c r="P1835" s="493"/>
      <c r="Q1835" s="493"/>
      <c r="R1835" s="493"/>
      <c r="S1835" s="1892"/>
      <c r="T1835" s="1892"/>
      <c r="U1835" s="2935"/>
      <c r="V1835" s="95"/>
      <c r="W1835" s="3089"/>
      <c r="X1835" s="95"/>
      <c r="Y1835" s="95"/>
      <c r="Z1835" s="246"/>
      <c r="AA1835" s="246"/>
      <c r="AB1835" s="95"/>
      <c r="AC1835" s="3709"/>
    </row>
    <row r="1836" spans="1:264" ht="29.25" x14ac:dyDescent="0.25">
      <c r="B1836" s="641">
        <v>1</v>
      </c>
      <c r="C1836" s="2440" t="s">
        <v>579</v>
      </c>
      <c r="D1836" s="347"/>
      <c r="E1836" s="347"/>
      <c r="F1836" s="2657"/>
      <c r="G1836" s="2658"/>
      <c r="H1836" s="2658"/>
      <c r="I1836" s="2658"/>
      <c r="J1836" s="3674"/>
      <c r="K1836" s="492"/>
      <c r="L1836" s="492"/>
      <c r="M1836" s="493"/>
      <c r="N1836" s="493"/>
      <c r="O1836" s="493"/>
      <c r="P1836" s="493"/>
      <c r="Q1836" s="493"/>
      <c r="R1836" s="493"/>
      <c r="S1836" s="1892"/>
      <c r="T1836" s="1892"/>
      <c r="U1836" s="2935"/>
      <c r="V1836" s="95"/>
      <c r="W1836" s="3089"/>
      <c r="X1836" s="95"/>
      <c r="Y1836" s="95"/>
      <c r="Z1836" s="246"/>
      <c r="AA1836" s="246"/>
      <c r="AB1836" s="95"/>
      <c r="AC1836" s="3709"/>
    </row>
    <row r="1837" spans="1:264" ht="29.25" x14ac:dyDescent="0.25">
      <c r="B1837" s="641">
        <v>1</v>
      </c>
      <c r="C1837" s="2440" t="s">
        <v>572</v>
      </c>
      <c r="D1837" s="347"/>
      <c r="E1837" s="347"/>
      <c r="F1837" s="2657"/>
      <c r="G1837" s="2658"/>
      <c r="H1837" s="2658"/>
      <c r="I1837" s="2658"/>
      <c r="J1837" s="3674"/>
      <c r="K1837" s="492"/>
      <c r="L1837" s="492"/>
      <c r="M1837" s="493"/>
      <c r="N1837" s="493"/>
      <c r="O1837" s="493"/>
      <c r="P1837" s="493"/>
      <c r="Q1837" s="493"/>
      <c r="R1837" s="493"/>
      <c r="S1837" s="1892"/>
      <c r="T1837" s="1892"/>
      <c r="U1837" s="2935"/>
      <c r="V1837" s="95"/>
      <c r="W1837" s="3089"/>
      <c r="X1837" s="95"/>
      <c r="Y1837" s="95"/>
      <c r="Z1837" s="246"/>
      <c r="AA1837" s="246"/>
      <c r="AB1837" s="95"/>
      <c r="AC1837" s="3709"/>
    </row>
    <row r="1838" spans="1:264" x14ac:dyDescent="0.25">
      <c r="B1838" s="641">
        <v>1</v>
      </c>
      <c r="C1838" s="2444" t="s">
        <v>465</v>
      </c>
      <c r="D1838" s="347"/>
      <c r="E1838" s="347"/>
      <c r="F1838" s="2657">
        <f>F1831</f>
        <v>370</v>
      </c>
      <c r="G1838" s="2658">
        <f>G1831</f>
        <v>61</v>
      </c>
      <c r="H1838" s="2658">
        <f>H1831</f>
        <v>62</v>
      </c>
      <c r="I1838" s="2658">
        <f>H1838/G1838*100</f>
        <v>101.63934426229508</v>
      </c>
      <c r="J1838" s="3674">
        <f>J1831</f>
        <v>0</v>
      </c>
      <c r="K1838" s="492"/>
      <c r="L1838" s="492"/>
      <c r="M1838" s="493"/>
      <c r="N1838" s="493"/>
      <c r="O1838" s="493"/>
      <c r="P1838" s="493"/>
      <c r="Q1838" s="493"/>
      <c r="R1838" s="493"/>
      <c r="S1838" s="1892"/>
      <c r="T1838" s="1892"/>
      <c r="U1838" s="2935"/>
      <c r="V1838" s="95"/>
      <c r="W1838" s="3089"/>
      <c r="X1838" s="95"/>
      <c r="Y1838" s="95"/>
      <c r="Z1838" s="246"/>
      <c r="AA1838" s="246"/>
      <c r="AB1838" s="95"/>
      <c r="AC1838" s="3709"/>
    </row>
    <row r="1839" spans="1:264" ht="15.75" thickBot="1" x14ac:dyDescent="0.3">
      <c r="B1839" s="641">
        <v>1</v>
      </c>
      <c r="C1839" s="2445" t="s">
        <v>139</v>
      </c>
      <c r="D1839" s="347"/>
      <c r="E1839" s="347"/>
      <c r="F1839" s="2657">
        <f>F1838</f>
        <v>370</v>
      </c>
      <c r="G1839" s="2658">
        <f>G1838</f>
        <v>61</v>
      </c>
      <c r="H1839" s="2658">
        <f>H1838</f>
        <v>62</v>
      </c>
      <c r="I1839" s="2658">
        <f>H1839/G1839*100</f>
        <v>101.63934426229508</v>
      </c>
      <c r="J1839" s="3674">
        <f>J1838</f>
        <v>0</v>
      </c>
      <c r="K1839" s="492"/>
      <c r="L1839" s="492"/>
      <c r="M1839" s="493"/>
      <c r="N1839" s="493"/>
      <c r="O1839" s="493"/>
      <c r="P1839" s="493"/>
      <c r="Q1839" s="493"/>
      <c r="R1839" s="493"/>
      <c r="S1839" s="1892">
        <f t="shared" ref="S1839:T1839" si="1501">S1830</f>
        <v>244.14451999999997</v>
      </c>
      <c r="T1839" s="1892">
        <f t="shared" si="1501"/>
        <v>244.14451999999997</v>
      </c>
      <c r="U1839" s="3000">
        <f t="shared" ref="U1839" si="1502">U1830</f>
        <v>40.690753333333326</v>
      </c>
      <c r="V1839" s="95">
        <f t="shared" ref="V1839:AB1839" si="1503">V1830</f>
        <v>40.617199999999997</v>
      </c>
      <c r="W1839" s="3089">
        <f t="shared" si="1503"/>
        <v>0</v>
      </c>
      <c r="X1839" s="95">
        <f t="shared" ref="X1839" si="1504">X1830</f>
        <v>0</v>
      </c>
      <c r="Y1839" s="95">
        <f t="shared" si="1503"/>
        <v>-7.3553333333329363E-2</v>
      </c>
      <c r="Z1839" s="246"/>
      <c r="AA1839" s="246">
        <f t="shared" si="1503"/>
        <v>0</v>
      </c>
      <c r="AB1839" s="95">
        <f t="shared" si="1503"/>
        <v>40.617199999999997</v>
      </c>
      <c r="AC1839" s="3720">
        <f t="shared" ref="AC1839" si="1505">AC1830</f>
        <v>0</v>
      </c>
    </row>
    <row r="1840" spans="1:264" x14ac:dyDescent="0.25">
      <c r="A1840" s="641">
        <v>1</v>
      </c>
      <c r="B1840" s="641">
        <v>1</v>
      </c>
      <c r="C1840" s="1185" t="s">
        <v>76</v>
      </c>
      <c r="D1840" s="1185"/>
      <c r="E1840" s="1185"/>
      <c r="F1840" s="1583"/>
      <c r="G1840" s="1207"/>
      <c r="H1840" s="1207"/>
      <c r="I1840" s="1207"/>
      <c r="J1840" s="3663"/>
      <c r="K1840" s="1217"/>
      <c r="L1840" s="1217"/>
      <c r="M1840" s="1186"/>
      <c r="N1840" s="1186"/>
      <c r="O1840" s="1186"/>
      <c r="P1840" s="1186"/>
      <c r="Q1840" s="1186"/>
      <c r="R1840" s="1186"/>
      <c r="S1840" s="1149">
        <f t="shared" ref="S1840:T1840" si="1506">S1839+S1827+S1814</f>
        <v>511959.44206233782</v>
      </c>
      <c r="T1840" s="1149">
        <f t="shared" si="1506"/>
        <v>511959.44206233782</v>
      </c>
      <c r="U1840" s="1903">
        <f t="shared" ref="U1840" si="1507">U1839+U1827+U1814</f>
        <v>85326.573677056309</v>
      </c>
      <c r="V1840" s="1149">
        <f t="shared" ref="V1840:AB1840" si="1508">V1839+V1827+V1814</f>
        <v>94325.034109999979</v>
      </c>
      <c r="W1840" s="3035">
        <f t="shared" si="1508"/>
        <v>0</v>
      </c>
      <c r="X1840" s="1149">
        <f t="shared" ref="X1840" si="1509">X1839+X1827+X1814</f>
        <v>36.36833</v>
      </c>
      <c r="Y1840" s="1149">
        <f t="shared" si="1508"/>
        <v>8998.4604329436788</v>
      </c>
      <c r="Z1840" s="1149">
        <f t="shared" ref="Z1840" si="1510">Z1839+Z1827+Z1814</f>
        <v>0</v>
      </c>
      <c r="AA1840" s="1149">
        <f t="shared" si="1508"/>
        <v>-238.37747999999999</v>
      </c>
      <c r="AB1840" s="1149">
        <f t="shared" si="1508"/>
        <v>94123.024959999995</v>
      </c>
      <c r="AC1840" s="3773">
        <f t="shared" ref="AC1840" si="1511">AC1839+AC1827+AC1814</f>
        <v>0</v>
      </c>
    </row>
    <row r="1841" spans="1:264" x14ac:dyDescent="0.25">
      <c r="A1841" s="641">
        <v>1</v>
      </c>
      <c r="B1841" s="641">
        <v>1</v>
      </c>
      <c r="C1841" s="1103" t="s">
        <v>80</v>
      </c>
      <c r="D1841" s="1103"/>
      <c r="E1841" s="1103"/>
      <c r="F1841" s="1518">
        <f>SUM(F1747)</f>
        <v>4816</v>
      </c>
      <c r="G1841" s="1070">
        <f>SUM(G1747)</f>
        <v>802.66666666666674</v>
      </c>
      <c r="H1841" s="1070">
        <f>SUM(H1747)</f>
        <v>637</v>
      </c>
      <c r="I1841" s="1070">
        <f>H1841/G1841*100</f>
        <v>79.360465116279073</v>
      </c>
      <c r="J1841" s="3459">
        <f>SUM(J1747)</f>
        <v>0</v>
      </c>
      <c r="K1841" s="950">
        <f>SUM(M1841/F1841)</f>
        <v>8.6517857142857135</v>
      </c>
      <c r="L1841" s="950">
        <f>O1841/H1841</f>
        <v>8.995290423861853</v>
      </c>
      <c r="M1841" s="1070">
        <f>SUM(M1747)</f>
        <v>41667</v>
      </c>
      <c r="N1841" s="1070">
        <f>SUM(N1747)</f>
        <v>6944</v>
      </c>
      <c r="O1841" s="1070">
        <f>SUM(O1747)</f>
        <v>5730</v>
      </c>
      <c r="P1841" s="1070">
        <f>O1841/N1841*100</f>
        <v>82.517281105990776</v>
      </c>
      <c r="Q1841" s="1070">
        <f>SUM(Q1747)</f>
        <v>128</v>
      </c>
      <c r="R1841" s="948">
        <f>O1841/$C$3*12/Q1841</f>
        <v>268.59375</v>
      </c>
      <c r="S1841" s="1934">
        <f t="shared" ref="S1841:AB1841" si="1512">SUM(S1747)</f>
        <v>208891.02455423994</v>
      </c>
      <c r="T1841" s="1934">
        <f t="shared" ref="T1841" si="1513">SUM(T1747)</f>
        <v>208891.02455423994</v>
      </c>
      <c r="U1841" s="1941">
        <f t="shared" si="1512"/>
        <v>34815.170759039989</v>
      </c>
      <c r="V1841" s="1934">
        <f t="shared" si="1512"/>
        <v>47513.013629999987</v>
      </c>
      <c r="W1841" s="3050">
        <f t="shared" si="1512"/>
        <v>0</v>
      </c>
      <c r="X1841" s="1934">
        <f t="shared" si="1512"/>
        <v>-90.002949999999998</v>
      </c>
      <c r="Y1841" s="1934">
        <f t="shared" si="1512"/>
        <v>12697.842870959998</v>
      </c>
      <c r="Z1841" s="1934">
        <f t="shared" si="1512"/>
        <v>0</v>
      </c>
      <c r="AA1841" s="1934">
        <f t="shared" si="1512"/>
        <v>-104.14569</v>
      </c>
      <c r="AB1841" s="1934">
        <f t="shared" si="1512"/>
        <v>47318.864989999987</v>
      </c>
      <c r="AC1841" s="3709">
        <f t="shared" ref="AC1841" si="1514">SUM(AC1747)</f>
        <v>0</v>
      </c>
    </row>
    <row r="1842" spans="1:264" s="686" customFormat="1" x14ac:dyDescent="0.25">
      <c r="A1842" s="641">
        <v>1</v>
      </c>
      <c r="B1842" s="641">
        <v>1</v>
      </c>
      <c r="C1842" s="1040" t="s">
        <v>258</v>
      </c>
      <c r="D1842" s="1040"/>
      <c r="E1842" s="951"/>
      <c r="F1842" s="1575"/>
      <c r="G1842" s="952"/>
      <c r="H1842" s="952"/>
      <c r="I1842" s="952"/>
      <c r="J1842" s="3451"/>
      <c r="K1842" s="1152"/>
      <c r="L1842" s="1152"/>
      <c r="M1842" s="1153"/>
      <c r="N1842" s="1153"/>
      <c r="O1842" s="1153"/>
      <c r="P1842" s="1153"/>
      <c r="Q1842" s="1153"/>
      <c r="R1842" s="1153"/>
      <c r="S1842" s="1941"/>
      <c r="T1842" s="1941"/>
      <c r="U1842" s="1941"/>
      <c r="V1842" s="1941"/>
      <c r="W1842" s="3179"/>
      <c r="X1842" s="1941"/>
      <c r="Y1842" s="1941"/>
      <c r="Z1842" s="1995"/>
      <c r="AA1842" s="1995"/>
      <c r="AB1842" s="1941"/>
      <c r="AC1842" s="3709"/>
      <c r="AD1842" s="202"/>
      <c r="AE1842" s="202"/>
      <c r="AF1842" s="202"/>
      <c r="AG1842" s="202"/>
      <c r="AH1842" s="202"/>
      <c r="AI1842" s="202"/>
      <c r="AJ1842" s="202"/>
      <c r="AK1842" s="202"/>
      <c r="AL1842" s="202"/>
      <c r="AM1842" s="202"/>
      <c r="AN1842" s="202"/>
      <c r="AO1842" s="202"/>
      <c r="AP1842" s="202"/>
      <c r="AQ1842" s="202"/>
      <c r="AR1842" s="202"/>
      <c r="AS1842" s="202"/>
      <c r="AT1842" s="202"/>
      <c r="AU1842" s="202"/>
      <c r="AV1842" s="202"/>
      <c r="AW1842" s="202"/>
      <c r="AX1842" s="202"/>
      <c r="AY1842" s="202"/>
      <c r="AZ1842" s="202"/>
      <c r="BA1842" s="202"/>
      <c r="BB1842" s="202"/>
      <c r="BC1842" s="202"/>
      <c r="BD1842" s="202"/>
      <c r="BE1842" s="202"/>
      <c r="BF1842" s="202"/>
      <c r="BG1842" s="202"/>
      <c r="BH1842" s="202"/>
      <c r="BI1842" s="202"/>
      <c r="BJ1842" s="202"/>
      <c r="BK1842" s="202"/>
      <c r="BL1842" s="202"/>
      <c r="BM1842" s="202"/>
      <c r="BN1842" s="202"/>
      <c r="BO1842" s="202"/>
      <c r="BP1842" s="202"/>
      <c r="BQ1842" s="202"/>
      <c r="BR1842" s="202"/>
      <c r="BS1842" s="202"/>
      <c r="BT1842" s="202"/>
      <c r="BU1842" s="202"/>
      <c r="BV1842" s="202"/>
      <c r="BW1842" s="202"/>
      <c r="BX1842" s="202"/>
      <c r="BY1842" s="202"/>
      <c r="BZ1842" s="202"/>
      <c r="CA1842" s="202"/>
      <c r="CB1842" s="202"/>
      <c r="CC1842" s="202"/>
      <c r="CD1842" s="202"/>
      <c r="CE1842" s="202"/>
      <c r="CF1842" s="202"/>
      <c r="CG1842" s="202"/>
      <c r="CH1842" s="202"/>
      <c r="CI1842" s="202"/>
      <c r="CJ1842" s="202"/>
      <c r="CK1842" s="202"/>
      <c r="CL1842" s="202"/>
      <c r="CM1842" s="202"/>
      <c r="CN1842" s="202"/>
      <c r="CO1842" s="202"/>
      <c r="CP1842" s="202"/>
      <c r="CQ1842" s="202"/>
      <c r="CR1842" s="202"/>
      <c r="CS1842" s="202"/>
      <c r="CT1842" s="202"/>
      <c r="CU1842" s="202"/>
      <c r="CV1842" s="202"/>
      <c r="CW1842" s="202"/>
      <c r="CX1842" s="202"/>
      <c r="CY1842" s="202"/>
      <c r="CZ1842" s="202"/>
      <c r="DA1842" s="202"/>
      <c r="DB1842" s="202"/>
      <c r="DC1842" s="202"/>
      <c r="DD1842" s="202"/>
      <c r="DE1842" s="202"/>
      <c r="DF1842" s="202"/>
      <c r="DG1842" s="202"/>
      <c r="DH1842" s="202"/>
      <c r="DI1842" s="202"/>
      <c r="DJ1842" s="202"/>
      <c r="DK1842" s="202"/>
      <c r="DL1842" s="202"/>
      <c r="DM1842" s="202"/>
      <c r="DN1842" s="202"/>
      <c r="DO1842" s="202"/>
      <c r="DP1842" s="202"/>
      <c r="DQ1842" s="202"/>
      <c r="DR1842" s="202"/>
      <c r="DS1842" s="202"/>
      <c r="DT1842" s="202"/>
      <c r="DU1842" s="202"/>
      <c r="DV1842" s="202"/>
      <c r="DW1842" s="202"/>
      <c r="DX1842" s="202"/>
      <c r="DY1842" s="202"/>
      <c r="DZ1842" s="202"/>
      <c r="EA1842" s="202"/>
      <c r="EB1842" s="202"/>
      <c r="EC1842" s="202"/>
      <c r="ED1842" s="202"/>
      <c r="EE1842" s="202"/>
      <c r="EF1842" s="202"/>
      <c r="EG1842" s="202"/>
      <c r="EH1842" s="202"/>
      <c r="EI1842" s="202"/>
      <c r="EJ1842" s="202"/>
      <c r="EK1842" s="202"/>
      <c r="EL1842" s="202"/>
      <c r="EM1842" s="202"/>
      <c r="EN1842" s="202"/>
      <c r="EO1842" s="202"/>
      <c r="EP1842" s="202"/>
      <c r="EQ1842" s="202"/>
      <c r="ER1842" s="202"/>
      <c r="ES1842" s="202"/>
      <c r="ET1842" s="202"/>
      <c r="EU1842" s="202"/>
      <c r="EV1842" s="202"/>
      <c r="EW1842" s="202"/>
      <c r="EX1842" s="202"/>
      <c r="EY1842" s="202"/>
      <c r="EZ1842" s="202"/>
      <c r="FA1842" s="202"/>
      <c r="FB1842" s="202"/>
      <c r="FC1842" s="202"/>
      <c r="FD1842" s="202"/>
      <c r="FE1842" s="202"/>
      <c r="FF1842" s="202"/>
      <c r="FG1842" s="202"/>
      <c r="FH1842" s="202"/>
      <c r="FI1842" s="202"/>
      <c r="FJ1842" s="202"/>
      <c r="FK1842" s="202"/>
      <c r="FL1842" s="202"/>
      <c r="FM1842" s="202"/>
      <c r="FN1842" s="202"/>
      <c r="FO1842" s="202"/>
      <c r="FP1842" s="202"/>
      <c r="FQ1842" s="202"/>
      <c r="FR1842" s="202"/>
      <c r="FS1842" s="202"/>
      <c r="FT1842" s="202"/>
      <c r="FU1842" s="202"/>
      <c r="FV1842" s="202"/>
      <c r="FW1842" s="202"/>
      <c r="FX1842" s="202"/>
      <c r="FY1842" s="202"/>
      <c r="FZ1842" s="202"/>
      <c r="GA1842" s="202"/>
      <c r="GB1842" s="202"/>
      <c r="GC1842" s="202"/>
      <c r="GD1842" s="202"/>
      <c r="GE1842" s="202"/>
      <c r="GF1842" s="202"/>
      <c r="GG1842" s="202"/>
      <c r="GH1842" s="202"/>
      <c r="GI1842" s="202"/>
      <c r="GJ1842" s="202"/>
      <c r="GK1842" s="202"/>
      <c r="GL1842" s="202"/>
      <c r="GM1842" s="202"/>
      <c r="GN1842" s="202"/>
      <c r="GO1842" s="202"/>
      <c r="GP1842" s="202"/>
      <c r="GQ1842" s="202"/>
      <c r="GR1842" s="202"/>
      <c r="GS1842" s="202"/>
      <c r="GT1842" s="202"/>
      <c r="GU1842" s="202"/>
      <c r="GV1842" s="202"/>
      <c r="GW1842" s="202"/>
      <c r="GX1842" s="202"/>
      <c r="GY1842" s="202"/>
      <c r="GZ1842" s="202"/>
      <c r="HA1842" s="202"/>
      <c r="HB1842" s="202"/>
      <c r="HC1842" s="202"/>
      <c r="HD1842" s="202"/>
      <c r="HE1842" s="202"/>
      <c r="HF1842" s="202"/>
      <c r="HG1842" s="202"/>
      <c r="HH1842" s="202"/>
      <c r="HI1842" s="202"/>
      <c r="HJ1842" s="202"/>
      <c r="HK1842" s="202"/>
      <c r="HL1842" s="202"/>
      <c r="HM1842" s="202"/>
      <c r="HN1842" s="202"/>
      <c r="HO1842" s="202"/>
      <c r="HP1842" s="202"/>
      <c r="HQ1842" s="202"/>
      <c r="HR1842" s="202"/>
      <c r="HS1842" s="202"/>
      <c r="HT1842" s="202"/>
      <c r="HU1842" s="202"/>
      <c r="HV1842" s="202"/>
      <c r="HW1842" s="202"/>
      <c r="HX1842" s="202"/>
      <c r="HY1842" s="202"/>
      <c r="HZ1842" s="202"/>
      <c r="IA1842" s="202"/>
      <c r="IB1842" s="202"/>
      <c r="IC1842" s="202"/>
      <c r="ID1842" s="202"/>
      <c r="IE1842" s="202"/>
      <c r="IF1842" s="202"/>
      <c r="IG1842" s="202"/>
      <c r="IH1842" s="202"/>
      <c r="II1842" s="202"/>
      <c r="IJ1842" s="202"/>
      <c r="IK1842" s="202"/>
      <c r="IL1842" s="202"/>
      <c r="IM1842" s="202"/>
      <c r="IN1842" s="202"/>
      <c r="IO1842" s="202"/>
      <c r="IP1842" s="202"/>
      <c r="IQ1842" s="202"/>
      <c r="IR1842" s="202"/>
      <c r="IS1842" s="202"/>
      <c r="IT1842" s="202"/>
      <c r="IU1842" s="202"/>
      <c r="IV1842" s="202"/>
      <c r="IW1842" s="202"/>
      <c r="IX1842" s="202"/>
      <c r="IY1842" s="202"/>
      <c r="IZ1842" s="202"/>
      <c r="JA1842" s="202"/>
      <c r="JB1842" s="202"/>
      <c r="JC1842" s="202"/>
      <c r="JD1842" s="202"/>
    </row>
    <row r="1843" spans="1:264" s="686" customFormat="1" ht="60" x14ac:dyDescent="0.25">
      <c r="A1843" s="641"/>
      <c r="B1843" s="641">
        <v>1</v>
      </c>
      <c r="C1843" s="3300" t="s">
        <v>604</v>
      </c>
      <c r="D1843" s="1062"/>
      <c r="E1843" s="951"/>
      <c r="F1843" s="1575">
        <f>F1748</f>
        <v>0</v>
      </c>
      <c r="G1843" s="952"/>
      <c r="H1843" s="952"/>
      <c r="I1843" s="952"/>
      <c r="J1843" s="3451"/>
      <c r="K1843" s="1152"/>
      <c r="L1843" s="1152"/>
      <c r="M1843" s="1153"/>
      <c r="N1843" s="1153"/>
      <c r="O1843" s="1153"/>
      <c r="P1843" s="1153"/>
      <c r="Q1843" s="1153"/>
      <c r="R1843" s="1153"/>
      <c r="S1843" s="1941">
        <f t="shared" ref="S1843:AB1843" si="1515">S1749</f>
        <v>204308.22131999998</v>
      </c>
      <c r="T1843" s="1941">
        <f t="shared" ref="T1843" si="1516">T1749</f>
        <v>204308.22131999998</v>
      </c>
      <c r="U1843" s="1941">
        <f t="shared" si="1515"/>
        <v>34051.370219999997</v>
      </c>
      <c r="V1843" s="1941">
        <f t="shared" si="1515"/>
        <v>34051.370219999997</v>
      </c>
      <c r="W1843" s="3179">
        <f t="shared" si="1515"/>
        <v>0</v>
      </c>
      <c r="X1843" s="1941">
        <f t="shared" si="1515"/>
        <v>0</v>
      </c>
      <c r="Y1843" s="1941">
        <f t="shared" si="1515"/>
        <v>0</v>
      </c>
      <c r="Z1843" s="1995">
        <f t="shared" si="1515"/>
        <v>0</v>
      </c>
      <c r="AA1843" s="1995">
        <f t="shared" si="1515"/>
        <v>-75.821510000000004</v>
      </c>
      <c r="AB1843" s="1941">
        <f t="shared" si="1515"/>
        <v>33975.548709999995</v>
      </c>
      <c r="AC1843" s="3709">
        <f t="shared" ref="AC1843" si="1517">AC1749</f>
        <v>0</v>
      </c>
      <c r="AD1843" s="202"/>
      <c r="AE1843" s="202"/>
      <c r="AF1843" s="202"/>
      <c r="AG1843" s="202"/>
      <c r="AH1843" s="202"/>
      <c r="AI1843" s="202"/>
      <c r="AJ1843" s="202"/>
      <c r="AK1843" s="202"/>
      <c r="AL1843" s="202"/>
      <c r="AM1843" s="202"/>
      <c r="AN1843" s="202"/>
      <c r="AO1843" s="202"/>
      <c r="AP1843" s="202"/>
      <c r="AQ1843" s="202"/>
      <c r="AR1843" s="202"/>
      <c r="AS1843" s="202"/>
      <c r="AT1843" s="202"/>
      <c r="AU1843" s="202"/>
      <c r="AV1843" s="202"/>
      <c r="AW1843" s="202"/>
      <c r="AX1843" s="202"/>
      <c r="AY1843" s="202"/>
      <c r="AZ1843" s="202"/>
      <c r="BA1843" s="202"/>
      <c r="BB1843" s="202"/>
      <c r="BC1843" s="202"/>
      <c r="BD1843" s="202"/>
      <c r="BE1843" s="202"/>
      <c r="BF1843" s="202"/>
      <c r="BG1843" s="202"/>
      <c r="BH1843" s="202"/>
      <c r="BI1843" s="202"/>
      <c r="BJ1843" s="202"/>
      <c r="BK1843" s="202"/>
      <c r="BL1843" s="202"/>
      <c r="BM1843" s="202"/>
      <c r="BN1843" s="202"/>
      <c r="BO1843" s="202"/>
      <c r="BP1843" s="202"/>
      <c r="BQ1843" s="202"/>
      <c r="BR1843" s="202"/>
      <c r="BS1843" s="202"/>
      <c r="BT1843" s="202"/>
      <c r="BU1843" s="202"/>
      <c r="BV1843" s="202"/>
      <c r="BW1843" s="202"/>
      <c r="BX1843" s="202"/>
      <c r="BY1843" s="202"/>
      <c r="BZ1843" s="202"/>
      <c r="CA1843" s="202"/>
      <c r="CB1843" s="202"/>
      <c r="CC1843" s="202"/>
      <c r="CD1843" s="202"/>
      <c r="CE1843" s="202"/>
      <c r="CF1843" s="202"/>
      <c r="CG1843" s="202"/>
      <c r="CH1843" s="202"/>
      <c r="CI1843" s="202"/>
      <c r="CJ1843" s="202"/>
      <c r="CK1843" s="202"/>
      <c r="CL1843" s="202"/>
      <c r="CM1843" s="202"/>
      <c r="CN1843" s="202"/>
      <c r="CO1843" s="202"/>
      <c r="CP1843" s="202"/>
      <c r="CQ1843" s="202"/>
      <c r="CR1843" s="202"/>
      <c r="CS1843" s="202"/>
      <c r="CT1843" s="202"/>
      <c r="CU1843" s="202"/>
      <c r="CV1843" s="202"/>
      <c r="CW1843" s="202"/>
      <c r="CX1843" s="202"/>
      <c r="CY1843" s="202"/>
      <c r="CZ1843" s="202"/>
      <c r="DA1843" s="202"/>
      <c r="DB1843" s="202"/>
      <c r="DC1843" s="202"/>
      <c r="DD1843" s="202"/>
      <c r="DE1843" s="202"/>
      <c r="DF1843" s="202"/>
      <c r="DG1843" s="202"/>
      <c r="DH1843" s="202"/>
      <c r="DI1843" s="202"/>
      <c r="DJ1843" s="202"/>
      <c r="DK1843" s="202"/>
      <c r="DL1843" s="202"/>
      <c r="DM1843" s="202"/>
      <c r="DN1843" s="202"/>
      <c r="DO1843" s="202"/>
      <c r="DP1843" s="202"/>
      <c r="DQ1843" s="202"/>
      <c r="DR1843" s="202"/>
      <c r="DS1843" s="202"/>
      <c r="DT1843" s="202"/>
      <c r="DU1843" s="202"/>
      <c r="DV1843" s="202"/>
      <c r="DW1843" s="202"/>
      <c r="DX1843" s="202"/>
      <c r="DY1843" s="202"/>
      <c r="DZ1843" s="202"/>
      <c r="EA1843" s="202"/>
      <c r="EB1843" s="202"/>
      <c r="EC1843" s="202"/>
      <c r="ED1843" s="202"/>
      <c r="EE1843" s="202"/>
      <c r="EF1843" s="202"/>
      <c r="EG1843" s="202"/>
      <c r="EH1843" s="202"/>
      <c r="EI1843" s="202"/>
      <c r="EJ1843" s="202"/>
      <c r="EK1843" s="202"/>
      <c r="EL1843" s="202"/>
      <c r="EM1843" s="202"/>
      <c r="EN1843" s="202"/>
      <c r="EO1843" s="202"/>
      <c r="EP1843" s="202"/>
      <c r="EQ1843" s="202"/>
      <c r="ER1843" s="202"/>
      <c r="ES1843" s="202"/>
      <c r="ET1843" s="202"/>
      <c r="EU1843" s="202"/>
      <c r="EV1843" s="202"/>
      <c r="EW1843" s="202"/>
      <c r="EX1843" s="202"/>
      <c r="EY1843" s="202"/>
      <c r="EZ1843" s="202"/>
      <c r="FA1843" s="202"/>
      <c r="FB1843" s="202"/>
      <c r="FC1843" s="202"/>
      <c r="FD1843" s="202"/>
      <c r="FE1843" s="202"/>
      <c r="FF1843" s="202"/>
      <c r="FG1843" s="202"/>
      <c r="FH1843" s="202"/>
      <c r="FI1843" s="202"/>
      <c r="FJ1843" s="202"/>
      <c r="FK1843" s="202"/>
      <c r="FL1843" s="202"/>
      <c r="FM1843" s="202"/>
      <c r="FN1843" s="202"/>
      <c r="FO1843" s="202"/>
      <c r="FP1843" s="202"/>
      <c r="FQ1843" s="202"/>
      <c r="FR1843" s="202"/>
      <c r="FS1843" s="202"/>
      <c r="FT1843" s="202"/>
      <c r="FU1843" s="202"/>
      <c r="FV1843" s="202"/>
      <c r="FW1843" s="202"/>
      <c r="FX1843" s="202"/>
      <c r="FY1843" s="202"/>
      <c r="FZ1843" s="202"/>
      <c r="GA1843" s="202"/>
      <c r="GB1843" s="202"/>
      <c r="GC1843" s="202"/>
      <c r="GD1843" s="202"/>
      <c r="GE1843" s="202"/>
      <c r="GF1843" s="202"/>
      <c r="GG1843" s="202"/>
      <c r="GH1843" s="202"/>
      <c r="GI1843" s="202"/>
      <c r="GJ1843" s="202"/>
      <c r="GK1843" s="202"/>
      <c r="GL1843" s="202"/>
      <c r="GM1843" s="202"/>
      <c r="GN1843" s="202"/>
      <c r="GO1843" s="202"/>
      <c r="GP1843" s="202"/>
      <c r="GQ1843" s="202"/>
      <c r="GR1843" s="202"/>
      <c r="GS1843" s="202"/>
      <c r="GT1843" s="202"/>
      <c r="GU1843" s="202"/>
      <c r="GV1843" s="202"/>
      <c r="GW1843" s="202"/>
      <c r="GX1843" s="202"/>
      <c r="GY1843" s="202"/>
      <c r="GZ1843" s="202"/>
      <c r="HA1843" s="202"/>
      <c r="HB1843" s="202"/>
      <c r="HC1843" s="202"/>
      <c r="HD1843" s="202"/>
      <c r="HE1843" s="202"/>
      <c r="HF1843" s="202"/>
      <c r="HG1843" s="202"/>
      <c r="HH1843" s="202"/>
      <c r="HI1843" s="202"/>
      <c r="HJ1843" s="202"/>
      <c r="HK1843" s="202"/>
      <c r="HL1843" s="202"/>
      <c r="HM1843" s="202"/>
      <c r="HN1843" s="202"/>
      <c r="HO1843" s="202"/>
      <c r="HP1843" s="202"/>
      <c r="HQ1843" s="202"/>
      <c r="HR1843" s="202"/>
      <c r="HS1843" s="202"/>
      <c r="HT1843" s="202"/>
      <c r="HU1843" s="202"/>
      <c r="HV1843" s="202"/>
      <c r="HW1843" s="202"/>
      <c r="HX1843" s="202"/>
      <c r="HY1843" s="202"/>
      <c r="HZ1843" s="202"/>
      <c r="IA1843" s="202"/>
      <c r="IB1843" s="202"/>
      <c r="IC1843" s="202"/>
      <c r="ID1843" s="202"/>
      <c r="IE1843" s="202"/>
      <c r="IF1843" s="202"/>
      <c r="IG1843" s="202"/>
      <c r="IH1843" s="202"/>
      <c r="II1843" s="202"/>
      <c r="IJ1843" s="202"/>
      <c r="IK1843" s="202"/>
      <c r="IL1843" s="202"/>
      <c r="IM1843" s="202"/>
      <c r="IN1843" s="202"/>
      <c r="IO1843" s="202"/>
      <c r="IP1843" s="202"/>
      <c r="IQ1843" s="202"/>
      <c r="IR1843" s="202"/>
      <c r="IS1843" s="202"/>
      <c r="IT1843" s="202"/>
      <c r="IU1843" s="202"/>
      <c r="IV1843" s="202"/>
      <c r="IW1843" s="202"/>
      <c r="IX1843" s="202"/>
      <c r="IY1843" s="202"/>
      <c r="IZ1843" s="202"/>
      <c r="JA1843" s="202"/>
      <c r="JB1843" s="202"/>
      <c r="JC1843" s="202"/>
      <c r="JD1843" s="202"/>
    </row>
    <row r="1844" spans="1:264" s="686" customFormat="1" x14ac:dyDescent="0.25">
      <c r="A1844" s="641"/>
      <c r="B1844" s="641">
        <v>1</v>
      </c>
      <c r="C1844" s="1062" t="s">
        <v>524</v>
      </c>
      <c r="D1844" s="1062"/>
      <c r="E1844" s="951"/>
      <c r="F1844" s="1575"/>
      <c r="G1844" s="952"/>
      <c r="H1844" s="952"/>
      <c r="I1844" s="952"/>
      <c r="J1844" s="3451"/>
      <c r="K1844" s="1152"/>
      <c r="L1844" s="1152"/>
      <c r="M1844" s="1153"/>
      <c r="N1844" s="1153"/>
      <c r="O1844" s="1153"/>
      <c r="P1844" s="1153"/>
      <c r="Q1844" s="1153"/>
      <c r="R1844" s="1153"/>
      <c r="S1844" s="1941">
        <f t="shared" ref="S1844:AB1844" si="1518">S1750</f>
        <v>1528.1784</v>
      </c>
      <c r="T1844" s="1941">
        <f t="shared" ref="T1844" si="1519">T1750</f>
        <v>1528.1784</v>
      </c>
      <c r="U1844" s="1941">
        <f t="shared" si="1518"/>
        <v>254.69640000000001</v>
      </c>
      <c r="V1844" s="1941">
        <f t="shared" si="1518"/>
        <v>254.69639999999998</v>
      </c>
      <c r="W1844" s="3179">
        <f t="shared" si="1518"/>
        <v>0</v>
      </c>
      <c r="X1844" s="1941">
        <f t="shared" si="1518"/>
        <v>0</v>
      </c>
      <c r="Y1844" s="1941">
        <f t="shared" si="1518"/>
        <v>0</v>
      </c>
      <c r="Z1844" s="1995">
        <f t="shared" si="1518"/>
        <v>0</v>
      </c>
      <c r="AA1844" s="1995">
        <f t="shared" si="1518"/>
        <v>0</v>
      </c>
      <c r="AB1844" s="1941">
        <f t="shared" si="1518"/>
        <v>254.69639999999998</v>
      </c>
      <c r="AC1844" s="3709">
        <f t="shared" ref="AC1844" si="1520">AC1750</f>
        <v>0</v>
      </c>
      <c r="AD1844" s="202"/>
      <c r="AE1844" s="202"/>
      <c r="AF1844" s="202"/>
      <c r="AG1844" s="202"/>
      <c r="AH1844" s="202"/>
      <c r="AI1844" s="202"/>
      <c r="AJ1844" s="202"/>
      <c r="AK1844" s="202"/>
      <c r="AL1844" s="202"/>
      <c r="AM1844" s="202"/>
      <c r="AN1844" s="202"/>
      <c r="AO1844" s="202"/>
      <c r="AP1844" s="202"/>
      <c r="AQ1844" s="202"/>
      <c r="AR1844" s="202"/>
      <c r="AS1844" s="202"/>
      <c r="AT1844" s="202"/>
      <c r="AU1844" s="202"/>
      <c r="AV1844" s="202"/>
      <c r="AW1844" s="202"/>
      <c r="AX1844" s="202"/>
      <c r="AY1844" s="202"/>
      <c r="AZ1844" s="202"/>
      <c r="BA1844" s="202"/>
      <c r="BB1844" s="202"/>
      <c r="BC1844" s="202"/>
      <c r="BD1844" s="202"/>
      <c r="BE1844" s="202"/>
      <c r="BF1844" s="202"/>
      <c r="BG1844" s="202"/>
      <c r="BH1844" s="202"/>
      <c r="BI1844" s="202"/>
      <c r="BJ1844" s="202"/>
      <c r="BK1844" s="202"/>
      <c r="BL1844" s="202"/>
      <c r="BM1844" s="202"/>
      <c r="BN1844" s="202"/>
      <c r="BO1844" s="202"/>
      <c r="BP1844" s="202"/>
      <c r="BQ1844" s="202"/>
      <c r="BR1844" s="202"/>
      <c r="BS1844" s="202"/>
      <c r="BT1844" s="202"/>
      <c r="BU1844" s="202"/>
      <c r="BV1844" s="202"/>
      <c r="BW1844" s="202"/>
      <c r="BX1844" s="202"/>
      <c r="BY1844" s="202"/>
      <c r="BZ1844" s="202"/>
      <c r="CA1844" s="202"/>
      <c r="CB1844" s="202"/>
      <c r="CC1844" s="202"/>
      <c r="CD1844" s="202"/>
      <c r="CE1844" s="202"/>
      <c r="CF1844" s="202"/>
      <c r="CG1844" s="202"/>
      <c r="CH1844" s="202"/>
      <c r="CI1844" s="202"/>
      <c r="CJ1844" s="202"/>
      <c r="CK1844" s="202"/>
      <c r="CL1844" s="202"/>
      <c r="CM1844" s="202"/>
      <c r="CN1844" s="202"/>
      <c r="CO1844" s="202"/>
      <c r="CP1844" s="202"/>
      <c r="CQ1844" s="202"/>
      <c r="CR1844" s="202"/>
      <c r="CS1844" s="202"/>
      <c r="CT1844" s="202"/>
      <c r="CU1844" s="202"/>
      <c r="CV1844" s="202"/>
      <c r="CW1844" s="202"/>
      <c r="CX1844" s="202"/>
      <c r="CY1844" s="202"/>
      <c r="CZ1844" s="202"/>
      <c r="DA1844" s="202"/>
      <c r="DB1844" s="202"/>
      <c r="DC1844" s="202"/>
      <c r="DD1844" s="202"/>
      <c r="DE1844" s="202"/>
      <c r="DF1844" s="202"/>
      <c r="DG1844" s="202"/>
      <c r="DH1844" s="202"/>
      <c r="DI1844" s="202"/>
      <c r="DJ1844" s="202"/>
      <c r="DK1844" s="202"/>
      <c r="DL1844" s="202"/>
      <c r="DM1844" s="202"/>
      <c r="DN1844" s="202"/>
      <c r="DO1844" s="202"/>
      <c r="DP1844" s="202"/>
      <c r="DQ1844" s="202"/>
      <c r="DR1844" s="202"/>
      <c r="DS1844" s="202"/>
      <c r="DT1844" s="202"/>
      <c r="DU1844" s="202"/>
      <c r="DV1844" s="202"/>
      <c r="DW1844" s="202"/>
      <c r="DX1844" s="202"/>
      <c r="DY1844" s="202"/>
      <c r="DZ1844" s="202"/>
      <c r="EA1844" s="202"/>
      <c r="EB1844" s="202"/>
      <c r="EC1844" s="202"/>
      <c r="ED1844" s="202"/>
      <c r="EE1844" s="202"/>
      <c r="EF1844" s="202"/>
      <c r="EG1844" s="202"/>
      <c r="EH1844" s="202"/>
      <c r="EI1844" s="202"/>
      <c r="EJ1844" s="202"/>
      <c r="EK1844" s="202"/>
      <c r="EL1844" s="202"/>
      <c r="EM1844" s="202"/>
      <c r="EN1844" s="202"/>
      <c r="EO1844" s="202"/>
      <c r="EP1844" s="202"/>
      <c r="EQ1844" s="202"/>
      <c r="ER1844" s="202"/>
      <c r="ES1844" s="202"/>
      <c r="ET1844" s="202"/>
      <c r="EU1844" s="202"/>
      <c r="EV1844" s="202"/>
      <c r="EW1844" s="202"/>
      <c r="EX1844" s="202"/>
      <c r="EY1844" s="202"/>
      <c r="EZ1844" s="202"/>
      <c r="FA1844" s="202"/>
      <c r="FB1844" s="202"/>
      <c r="FC1844" s="202"/>
      <c r="FD1844" s="202"/>
      <c r="FE1844" s="202"/>
      <c r="FF1844" s="202"/>
      <c r="FG1844" s="202"/>
      <c r="FH1844" s="202"/>
      <c r="FI1844" s="202"/>
      <c r="FJ1844" s="202"/>
      <c r="FK1844" s="202"/>
      <c r="FL1844" s="202"/>
      <c r="FM1844" s="202"/>
      <c r="FN1844" s="202"/>
      <c r="FO1844" s="202"/>
      <c r="FP1844" s="202"/>
      <c r="FQ1844" s="202"/>
      <c r="FR1844" s="202"/>
      <c r="FS1844" s="202"/>
      <c r="FT1844" s="202"/>
      <c r="FU1844" s="202"/>
      <c r="FV1844" s="202"/>
      <c r="FW1844" s="202"/>
      <c r="FX1844" s="202"/>
      <c r="FY1844" s="202"/>
      <c r="FZ1844" s="202"/>
      <c r="GA1844" s="202"/>
      <c r="GB1844" s="202"/>
      <c r="GC1844" s="202"/>
      <c r="GD1844" s="202"/>
      <c r="GE1844" s="202"/>
      <c r="GF1844" s="202"/>
      <c r="GG1844" s="202"/>
      <c r="GH1844" s="202"/>
      <c r="GI1844" s="202"/>
      <c r="GJ1844" s="202"/>
      <c r="GK1844" s="202"/>
      <c r="GL1844" s="202"/>
      <c r="GM1844" s="202"/>
      <c r="GN1844" s="202"/>
      <c r="GO1844" s="202"/>
      <c r="GP1844" s="202"/>
      <c r="GQ1844" s="202"/>
      <c r="GR1844" s="202"/>
      <c r="GS1844" s="202"/>
      <c r="GT1844" s="202"/>
      <c r="GU1844" s="202"/>
      <c r="GV1844" s="202"/>
      <c r="GW1844" s="202"/>
      <c r="GX1844" s="202"/>
      <c r="GY1844" s="202"/>
      <c r="GZ1844" s="202"/>
      <c r="HA1844" s="202"/>
      <c r="HB1844" s="202"/>
      <c r="HC1844" s="202"/>
      <c r="HD1844" s="202"/>
      <c r="HE1844" s="202"/>
      <c r="HF1844" s="202"/>
      <c r="HG1844" s="202"/>
      <c r="HH1844" s="202"/>
      <c r="HI1844" s="202"/>
      <c r="HJ1844" s="202"/>
      <c r="HK1844" s="202"/>
      <c r="HL1844" s="202"/>
      <c r="HM1844" s="202"/>
      <c r="HN1844" s="202"/>
      <c r="HO1844" s="202"/>
      <c r="HP1844" s="202"/>
      <c r="HQ1844" s="202"/>
      <c r="HR1844" s="202"/>
      <c r="HS1844" s="202"/>
      <c r="HT1844" s="202"/>
      <c r="HU1844" s="202"/>
      <c r="HV1844" s="202"/>
      <c r="HW1844" s="202"/>
      <c r="HX1844" s="202"/>
      <c r="HY1844" s="202"/>
      <c r="HZ1844" s="202"/>
      <c r="IA1844" s="202"/>
      <c r="IB1844" s="202"/>
      <c r="IC1844" s="202"/>
      <c r="ID1844" s="202"/>
      <c r="IE1844" s="202"/>
      <c r="IF1844" s="202"/>
      <c r="IG1844" s="202"/>
      <c r="IH1844" s="202"/>
      <c r="II1844" s="202"/>
      <c r="IJ1844" s="202"/>
      <c r="IK1844" s="202"/>
      <c r="IL1844" s="202"/>
      <c r="IM1844" s="202"/>
      <c r="IN1844" s="202"/>
      <c r="IO1844" s="202"/>
      <c r="IP1844" s="202"/>
      <c r="IQ1844" s="202"/>
      <c r="IR1844" s="202"/>
      <c r="IS1844" s="202"/>
      <c r="IT1844" s="202"/>
      <c r="IU1844" s="202"/>
      <c r="IV1844" s="202"/>
      <c r="IW1844" s="202"/>
      <c r="IX1844" s="202"/>
      <c r="IY1844" s="202"/>
      <c r="IZ1844" s="202"/>
      <c r="JA1844" s="202"/>
      <c r="JB1844" s="202"/>
      <c r="JC1844" s="202"/>
      <c r="JD1844" s="202"/>
    </row>
    <row r="1845" spans="1:264" s="686" customFormat="1" ht="29.25" x14ac:dyDescent="0.25">
      <c r="A1845" s="641"/>
      <c r="B1845" s="641">
        <v>1</v>
      </c>
      <c r="C1845" s="1779" t="s">
        <v>480</v>
      </c>
      <c r="D1845" s="1062"/>
      <c r="E1845" s="951"/>
      <c r="F1845" s="1575">
        <f t="shared" ref="F1845:I1852" si="1521">F1751</f>
        <v>40870</v>
      </c>
      <c r="G1845" s="952">
        <f t="shared" si="1521"/>
        <v>6811.666666666667</v>
      </c>
      <c r="H1845" s="952">
        <f t="shared" si="1521"/>
        <v>2843.41</v>
      </c>
      <c r="I1845" s="952">
        <f t="shared" si="1521"/>
        <v>41.743234646439923</v>
      </c>
      <c r="J1845" s="3451">
        <f t="shared" ref="J1845" si="1522">J1751</f>
        <v>0</v>
      </c>
      <c r="K1845" s="1152"/>
      <c r="L1845" s="1152"/>
      <c r="M1845" s="1153"/>
      <c r="N1845" s="1153"/>
      <c r="O1845" s="1153"/>
      <c r="P1845" s="1153"/>
      <c r="Q1845" s="1153"/>
      <c r="R1845" s="1153"/>
      <c r="S1845" s="1941"/>
      <c r="T1845" s="1941"/>
      <c r="U1845" s="1941"/>
      <c r="V1845" s="1941"/>
      <c r="W1845" s="3179"/>
      <c r="X1845" s="1941"/>
      <c r="Y1845" s="1941"/>
      <c r="Z1845" s="1995"/>
      <c r="AA1845" s="1995"/>
      <c r="AB1845" s="1941"/>
      <c r="AC1845" s="3709"/>
      <c r="AD1845" s="202"/>
      <c r="AE1845" s="202"/>
      <c r="AF1845" s="202"/>
      <c r="AG1845" s="202"/>
      <c r="AH1845" s="202"/>
      <c r="AI1845" s="202"/>
      <c r="AJ1845" s="202"/>
      <c r="AK1845" s="202"/>
      <c r="AL1845" s="202"/>
      <c r="AM1845" s="202"/>
      <c r="AN1845" s="202"/>
      <c r="AO1845" s="202"/>
      <c r="AP1845" s="202"/>
      <c r="AQ1845" s="202"/>
      <c r="AR1845" s="202"/>
      <c r="AS1845" s="202"/>
      <c r="AT1845" s="202"/>
      <c r="AU1845" s="202"/>
      <c r="AV1845" s="202"/>
      <c r="AW1845" s="202"/>
      <c r="AX1845" s="202"/>
      <c r="AY1845" s="202"/>
      <c r="AZ1845" s="202"/>
      <c r="BA1845" s="202"/>
      <c r="BB1845" s="202"/>
      <c r="BC1845" s="202"/>
      <c r="BD1845" s="202"/>
      <c r="BE1845" s="202"/>
      <c r="BF1845" s="202"/>
      <c r="BG1845" s="202"/>
      <c r="BH1845" s="202"/>
      <c r="BI1845" s="202"/>
      <c r="BJ1845" s="202"/>
      <c r="BK1845" s="202"/>
      <c r="BL1845" s="202"/>
      <c r="BM1845" s="202"/>
      <c r="BN1845" s="202"/>
      <c r="BO1845" s="202"/>
      <c r="BP1845" s="202"/>
      <c r="BQ1845" s="202"/>
      <c r="BR1845" s="202"/>
      <c r="BS1845" s="202"/>
      <c r="BT1845" s="202"/>
      <c r="BU1845" s="202"/>
      <c r="BV1845" s="202"/>
      <c r="BW1845" s="202"/>
      <c r="BX1845" s="202"/>
      <c r="BY1845" s="202"/>
      <c r="BZ1845" s="202"/>
      <c r="CA1845" s="202"/>
      <c r="CB1845" s="202"/>
      <c r="CC1845" s="202"/>
      <c r="CD1845" s="202"/>
      <c r="CE1845" s="202"/>
      <c r="CF1845" s="202"/>
      <c r="CG1845" s="202"/>
      <c r="CH1845" s="202"/>
      <c r="CI1845" s="202"/>
      <c r="CJ1845" s="202"/>
      <c r="CK1845" s="202"/>
      <c r="CL1845" s="202"/>
      <c r="CM1845" s="202"/>
      <c r="CN1845" s="202"/>
      <c r="CO1845" s="202"/>
      <c r="CP1845" s="202"/>
      <c r="CQ1845" s="202"/>
      <c r="CR1845" s="202"/>
      <c r="CS1845" s="202"/>
      <c r="CT1845" s="202"/>
      <c r="CU1845" s="202"/>
      <c r="CV1845" s="202"/>
      <c r="CW1845" s="202"/>
      <c r="CX1845" s="202"/>
      <c r="CY1845" s="202"/>
      <c r="CZ1845" s="202"/>
      <c r="DA1845" s="202"/>
      <c r="DB1845" s="202"/>
      <c r="DC1845" s="202"/>
      <c r="DD1845" s="202"/>
      <c r="DE1845" s="202"/>
      <c r="DF1845" s="202"/>
      <c r="DG1845" s="202"/>
      <c r="DH1845" s="202"/>
      <c r="DI1845" s="202"/>
      <c r="DJ1845" s="202"/>
      <c r="DK1845" s="202"/>
      <c r="DL1845" s="202"/>
      <c r="DM1845" s="202"/>
      <c r="DN1845" s="202"/>
      <c r="DO1845" s="202"/>
      <c r="DP1845" s="202"/>
      <c r="DQ1845" s="202"/>
      <c r="DR1845" s="202"/>
      <c r="DS1845" s="202"/>
      <c r="DT1845" s="202"/>
      <c r="DU1845" s="202"/>
      <c r="DV1845" s="202"/>
      <c r="DW1845" s="202"/>
      <c r="DX1845" s="202"/>
      <c r="DY1845" s="202"/>
      <c r="DZ1845" s="202"/>
      <c r="EA1845" s="202"/>
      <c r="EB1845" s="202"/>
      <c r="EC1845" s="202"/>
      <c r="ED1845" s="202"/>
      <c r="EE1845" s="202"/>
      <c r="EF1845" s="202"/>
      <c r="EG1845" s="202"/>
      <c r="EH1845" s="202"/>
      <c r="EI1845" s="202"/>
      <c r="EJ1845" s="202"/>
      <c r="EK1845" s="202"/>
      <c r="EL1845" s="202"/>
      <c r="EM1845" s="202"/>
      <c r="EN1845" s="202"/>
      <c r="EO1845" s="202"/>
      <c r="EP1845" s="202"/>
      <c r="EQ1845" s="202"/>
      <c r="ER1845" s="202"/>
      <c r="ES1845" s="202"/>
      <c r="ET1845" s="202"/>
      <c r="EU1845" s="202"/>
      <c r="EV1845" s="202"/>
      <c r="EW1845" s="202"/>
      <c r="EX1845" s="202"/>
      <c r="EY1845" s="202"/>
      <c r="EZ1845" s="202"/>
      <c r="FA1845" s="202"/>
      <c r="FB1845" s="202"/>
      <c r="FC1845" s="202"/>
      <c r="FD1845" s="202"/>
      <c r="FE1845" s="202"/>
      <c r="FF1845" s="202"/>
      <c r="FG1845" s="202"/>
      <c r="FH1845" s="202"/>
      <c r="FI1845" s="202"/>
      <c r="FJ1845" s="202"/>
      <c r="FK1845" s="202"/>
      <c r="FL1845" s="202"/>
      <c r="FM1845" s="202"/>
      <c r="FN1845" s="202"/>
      <c r="FO1845" s="202"/>
      <c r="FP1845" s="202"/>
      <c r="FQ1845" s="202"/>
      <c r="FR1845" s="202"/>
      <c r="FS1845" s="202"/>
      <c r="FT1845" s="202"/>
      <c r="FU1845" s="202"/>
      <c r="FV1845" s="202"/>
      <c r="FW1845" s="202"/>
      <c r="FX1845" s="202"/>
      <c r="FY1845" s="202"/>
      <c r="FZ1845" s="202"/>
      <c r="GA1845" s="202"/>
      <c r="GB1845" s="202"/>
      <c r="GC1845" s="202"/>
      <c r="GD1845" s="202"/>
      <c r="GE1845" s="202"/>
      <c r="GF1845" s="202"/>
      <c r="GG1845" s="202"/>
      <c r="GH1845" s="202"/>
      <c r="GI1845" s="202"/>
      <c r="GJ1845" s="202"/>
      <c r="GK1845" s="202"/>
      <c r="GL1845" s="202"/>
      <c r="GM1845" s="202"/>
      <c r="GN1845" s="202"/>
      <c r="GO1845" s="202"/>
      <c r="GP1845" s="202"/>
      <c r="GQ1845" s="202"/>
      <c r="GR1845" s="202"/>
      <c r="GS1845" s="202"/>
      <c r="GT1845" s="202"/>
      <c r="GU1845" s="202"/>
      <c r="GV1845" s="202"/>
      <c r="GW1845" s="202"/>
      <c r="GX1845" s="202"/>
      <c r="GY1845" s="202"/>
      <c r="GZ1845" s="202"/>
      <c r="HA1845" s="202"/>
      <c r="HB1845" s="202"/>
      <c r="HC1845" s="202"/>
      <c r="HD1845" s="202"/>
      <c r="HE1845" s="202"/>
      <c r="HF1845" s="202"/>
      <c r="HG1845" s="202"/>
      <c r="HH1845" s="202"/>
      <c r="HI1845" s="202"/>
      <c r="HJ1845" s="202"/>
      <c r="HK1845" s="202"/>
      <c r="HL1845" s="202"/>
      <c r="HM1845" s="202"/>
      <c r="HN1845" s="202"/>
      <c r="HO1845" s="202"/>
      <c r="HP1845" s="202"/>
      <c r="HQ1845" s="202"/>
      <c r="HR1845" s="202"/>
      <c r="HS1845" s="202"/>
      <c r="HT1845" s="202"/>
      <c r="HU1845" s="202"/>
      <c r="HV1845" s="202"/>
      <c r="HW1845" s="202"/>
      <c r="HX1845" s="202"/>
      <c r="HY1845" s="202"/>
      <c r="HZ1845" s="202"/>
      <c r="IA1845" s="202"/>
      <c r="IB1845" s="202"/>
      <c r="IC1845" s="202"/>
      <c r="ID1845" s="202"/>
      <c r="IE1845" s="202"/>
      <c r="IF1845" s="202"/>
      <c r="IG1845" s="202"/>
      <c r="IH1845" s="202"/>
      <c r="II1845" s="202"/>
      <c r="IJ1845" s="202"/>
      <c r="IK1845" s="202"/>
      <c r="IL1845" s="202"/>
      <c r="IM1845" s="202"/>
      <c r="IN1845" s="202"/>
      <c r="IO1845" s="202"/>
      <c r="IP1845" s="202"/>
      <c r="IQ1845" s="202"/>
      <c r="IR1845" s="202"/>
      <c r="IS1845" s="202"/>
      <c r="IT1845" s="202"/>
      <c r="IU1845" s="202"/>
      <c r="IV1845" s="202"/>
      <c r="IW1845" s="202"/>
      <c r="IX1845" s="202"/>
      <c r="IY1845" s="202"/>
      <c r="IZ1845" s="202"/>
      <c r="JA1845" s="202"/>
      <c r="JB1845" s="202"/>
      <c r="JC1845" s="202"/>
      <c r="JD1845" s="202"/>
    </row>
    <row r="1846" spans="1:264" s="686" customFormat="1" ht="30" x14ac:dyDescent="0.25">
      <c r="A1846" s="641"/>
      <c r="B1846" s="641">
        <v>1</v>
      </c>
      <c r="C1846" s="2578" t="s">
        <v>255</v>
      </c>
      <c r="D1846" s="1062"/>
      <c r="E1846" s="951"/>
      <c r="F1846" s="1575">
        <f t="shared" si="1521"/>
        <v>0</v>
      </c>
      <c r="G1846" s="952">
        <f t="shared" si="1521"/>
        <v>0</v>
      </c>
      <c r="H1846" s="952">
        <f t="shared" si="1521"/>
        <v>0</v>
      </c>
      <c r="I1846" s="952">
        <f t="shared" si="1521"/>
        <v>0</v>
      </c>
      <c r="J1846" s="3451">
        <f t="shared" ref="J1846" si="1523">J1752</f>
        <v>0</v>
      </c>
      <c r="K1846" s="1152"/>
      <c r="L1846" s="1152"/>
      <c r="M1846" s="1153"/>
      <c r="N1846" s="1153"/>
      <c r="O1846" s="1153"/>
      <c r="P1846" s="1153"/>
      <c r="Q1846" s="1153"/>
      <c r="R1846" s="1153"/>
      <c r="S1846" s="1941"/>
      <c r="T1846" s="1941"/>
      <c r="U1846" s="1941"/>
      <c r="V1846" s="1941"/>
      <c r="W1846" s="3179"/>
      <c r="X1846" s="1941"/>
      <c r="Y1846" s="1941"/>
      <c r="Z1846" s="1995"/>
      <c r="AA1846" s="1995"/>
      <c r="AB1846" s="1941"/>
      <c r="AC1846" s="3709"/>
      <c r="AD1846" s="202"/>
      <c r="AE1846" s="202"/>
      <c r="AF1846" s="202"/>
      <c r="AG1846" s="202"/>
      <c r="AH1846" s="202"/>
      <c r="AI1846" s="202"/>
      <c r="AJ1846" s="202"/>
      <c r="AK1846" s="202"/>
      <c r="AL1846" s="202"/>
      <c r="AM1846" s="202"/>
      <c r="AN1846" s="202"/>
      <c r="AO1846" s="202"/>
      <c r="AP1846" s="202"/>
      <c r="AQ1846" s="202"/>
      <c r="AR1846" s="202"/>
      <c r="AS1846" s="202"/>
      <c r="AT1846" s="202"/>
      <c r="AU1846" s="202"/>
      <c r="AV1846" s="202"/>
      <c r="AW1846" s="202"/>
      <c r="AX1846" s="202"/>
      <c r="AY1846" s="202"/>
      <c r="AZ1846" s="202"/>
      <c r="BA1846" s="202"/>
      <c r="BB1846" s="202"/>
      <c r="BC1846" s="202"/>
      <c r="BD1846" s="202"/>
      <c r="BE1846" s="202"/>
      <c r="BF1846" s="202"/>
      <c r="BG1846" s="202"/>
      <c r="BH1846" s="202"/>
      <c r="BI1846" s="202"/>
      <c r="BJ1846" s="202"/>
      <c r="BK1846" s="202"/>
      <c r="BL1846" s="202"/>
      <c r="BM1846" s="202"/>
      <c r="BN1846" s="202"/>
      <c r="BO1846" s="202"/>
      <c r="BP1846" s="202"/>
      <c r="BQ1846" s="202"/>
      <c r="BR1846" s="202"/>
      <c r="BS1846" s="202"/>
      <c r="BT1846" s="202"/>
      <c r="BU1846" s="202"/>
      <c r="BV1846" s="202"/>
      <c r="BW1846" s="202"/>
      <c r="BX1846" s="202"/>
      <c r="BY1846" s="202"/>
      <c r="BZ1846" s="202"/>
      <c r="CA1846" s="202"/>
      <c r="CB1846" s="202"/>
      <c r="CC1846" s="202"/>
      <c r="CD1846" s="202"/>
      <c r="CE1846" s="202"/>
      <c r="CF1846" s="202"/>
      <c r="CG1846" s="202"/>
      <c r="CH1846" s="202"/>
      <c r="CI1846" s="202"/>
      <c r="CJ1846" s="202"/>
      <c r="CK1846" s="202"/>
      <c r="CL1846" s="202"/>
      <c r="CM1846" s="202"/>
      <c r="CN1846" s="202"/>
      <c r="CO1846" s="202"/>
      <c r="CP1846" s="202"/>
      <c r="CQ1846" s="202"/>
      <c r="CR1846" s="202"/>
      <c r="CS1846" s="202"/>
      <c r="CT1846" s="202"/>
      <c r="CU1846" s="202"/>
      <c r="CV1846" s="202"/>
      <c r="CW1846" s="202"/>
      <c r="CX1846" s="202"/>
      <c r="CY1846" s="202"/>
      <c r="CZ1846" s="202"/>
      <c r="DA1846" s="202"/>
      <c r="DB1846" s="202"/>
      <c r="DC1846" s="202"/>
      <c r="DD1846" s="202"/>
      <c r="DE1846" s="202"/>
      <c r="DF1846" s="202"/>
      <c r="DG1846" s="202"/>
      <c r="DH1846" s="202"/>
      <c r="DI1846" s="202"/>
      <c r="DJ1846" s="202"/>
      <c r="DK1846" s="202"/>
      <c r="DL1846" s="202"/>
      <c r="DM1846" s="202"/>
      <c r="DN1846" s="202"/>
      <c r="DO1846" s="202"/>
      <c r="DP1846" s="202"/>
      <c r="DQ1846" s="202"/>
      <c r="DR1846" s="202"/>
      <c r="DS1846" s="202"/>
      <c r="DT1846" s="202"/>
      <c r="DU1846" s="202"/>
      <c r="DV1846" s="202"/>
      <c r="DW1846" s="202"/>
      <c r="DX1846" s="202"/>
      <c r="DY1846" s="202"/>
      <c r="DZ1846" s="202"/>
      <c r="EA1846" s="202"/>
      <c r="EB1846" s="202"/>
      <c r="EC1846" s="202"/>
      <c r="ED1846" s="202"/>
      <c r="EE1846" s="202"/>
      <c r="EF1846" s="202"/>
      <c r="EG1846" s="202"/>
      <c r="EH1846" s="202"/>
      <c r="EI1846" s="202"/>
      <c r="EJ1846" s="202"/>
      <c r="EK1846" s="202"/>
      <c r="EL1846" s="202"/>
      <c r="EM1846" s="202"/>
      <c r="EN1846" s="202"/>
      <c r="EO1846" s="202"/>
      <c r="EP1846" s="202"/>
      <c r="EQ1846" s="202"/>
      <c r="ER1846" s="202"/>
      <c r="ES1846" s="202"/>
      <c r="ET1846" s="202"/>
      <c r="EU1846" s="202"/>
      <c r="EV1846" s="202"/>
      <c r="EW1846" s="202"/>
      <c r="EX1846" s="202"/>
      <c r="EY1846" s="202"/>
      <c r="EZ1846" s="202"/>
      <c r="FA1846" s="202"/>
      <c r="FB1846" s="202"/>
      <c r="FC1846" s="202"/>
      <c r="FD1846" s="202"/>
      <c r="FE1846" s="202"/>
      <c r="FF1846" s="202"/>
      <c r="FG1846" s="202"/>
      <c r="FH1846" s="202"/>
      <c r="FI1846" s="202"/>
      <c r="FJ1846" s="202"/>
      <c r="FK1846" s="202"/>
      <c r="FL1846" s="202"/>
      <c r="FM1846" s="202"/>
      <c r="FN1846" s="202"/>
      <c r="FO1846" s="202"/>
      <c r="FP1846" s="202"/>
      <c r="FQ1846" s="202"/>
      <c r="FR1846" s="202"/>
      <c r="FS1846" s="202"/>
      <c r="FT1846" s="202"/>
      <c r="FU1846" s="202"/>
      <c r="FV1846" s="202"/>
      <c r="FW1846" s="202"/>
      <c r="FX1846" s="202"/>
      <c r="FY1846" s="202"/>
      <c r="FZ1846" s="202"/>
      <c r="GA1846" s="202"/>
      <c r="GB1846" s="202"/>
      <c r="GC1846" s="202"/>
      <c r="GD1846" s="202"/>
      <c r="GE1846" s="202"/>
      <c r="GF1846" s="202"/>
      <c r="GG1846" s="202"/>
      <c r="GH1846" s="202"/>
      <c r="GI1846" s="202"/>
      <c r="GJ1846" s="202"/>
      <c r="GK1846" s="202"/>
      <c r="GL1846" s="202"/>
      <c r="GM1846" s="202"/>
      <c r="GN1846" s="202"/>
      <c r="GO1846" s="202"/>
      <c r="GP1846" s="202"/>
      <c r="GQ1846" s="202"/>
      <c r="GR1846" s="202"/>
      <c r="GS1846" s="202"/>
      <c r="GT1846" s="202"/>
      <c r="GU1846" s="202"/>
      <c r="GV1846" s="202"/>
      <c r="GW1846" s="202"/>
      <c r="GX1846" s="202"/>
      <c r="GY1846" s="202"/>
      <c r="GZ1846" s="202"/>
      <c r="HA1846" s="202"/>
      <c r="HB1846" s="202"/>
      <c r="HC1846" s="202"/>
      <c r="HD1846" s="202"/>
      <c r="HE1846" s="202"/>
      <c r="HF1846" s="202"/>
      <c r="HG1846" s="202"/>
      <c r="HH1846" s="202"/>
      <c r="HI1846" s="202"/>
      <c r="HJ1846" s="202"/>
      <c r="HK1846" s="202"/>
      <c r="HL1846" s="202"/>
      <c r="HM1846" s="202"/>
      <c r="HN1846" s="202"/>
      <c r="HO1846" s="202"/>
      <c r="HP1846" s="202"/>
      <c r="HQ1846" s="202"/>
      <c r="HR1846" s="202"/>
      <c r="HS1846" s="202"/>
      <c r="HT1846" s="202"/>
      <c r="HU1846" s="202"/>
      <c r="HV1846" s="202"/>
      <c r="HW1846" s="202"/>
      <c r="HX1846" s="202"/>
      <c r="HY1846" s="202"/>
      <c r="HZ1846" s="202"/>
      <c r="IA1846" s="202"/>
      <c r="IB1846" s="202"/>
      <c r="IC1846" s="202"/>
      <c r="ID1846" s="202"/>
      <c r="IE1846" s="202"/>
      <c r="IF1846" s="202"/>
      <c r="IG1846" s="202"/>
      <c r="IH1846" s="202"/>
      <c r="II1846" s="202"/>
      <c r="IJ1846" s="202"/>
      <c r="IK1846" s="202"/>
      <c r="IL1846" s="202"/>
      <c r="IM1846" s="202"/>
      <c r="IN1846" s="202"/>
      <c r="IO1846" s="202"/>
      <c r="IP1846" s="202"/>
      <c r="IQ1846" s="202"/>
      <c r="IR1846" s="202"/>
      <c r="IS1846" s="202"/>
      <c r="IT1846" s="202"/>
      <c r="IU1846" s="202"/>
      <c r="IV1846" s="202"/>
      <c r="IW1846" s="202"/>
      <c r="IX1846" s="202"/>
      <c r="IY1846" s="202"/>
      <c r="IZ1846" s="202"/>
      <c r="JA1846" s="202"/>
      <c r="JB1846" s="202"/>
      <c r="JC1846" s="202"/>
      <c r="JD1846" s="202"/>
    </row>
    <row r="1847" spans="1:264" s="686" customFormat="1" ht="30" x14ac:dyDescent="0.25">
      <c r="A1847" s="641"/>
      <c r="B1847" s="641">
        <v>1</v>
      </c>
      <c r="C1847" s="2578" t="s">
        <v>256</v>
      </c>
      <c r="D1847" s="1062"/>
      <c r="E1847" s="951"/>
      <c r="F1847" s="1575">
        <f t="shared" si="1521"/>
        <v>6500</v>
      </c>
      <c r="G1847" s="952">
        <f t="shared" si="1521"/>
        <v>1083.3333333333333</v>
      </c>
      <c r="H1847" s="952">
        <f t="shared" si="1521"/>
        <v>181</v>
      </c>
      <c r="I1847" s="952">
        <f t="shared" si="1521"/>
        <v>16.707692307692309</v>
      </c>
      <c r="J1847" s="3451">
        <f t="shared" ref="J1847" si="1524">J1753</f>
        <v>0</v>
      </c>
      <c r="K1847" s="1152"/>
      <c r="L1847" s="1152"/>
      <c r="M1847" s="1153"/>
      <c r="N1847" s="1153"/>
      <c r="O1847" s="1153"/>
      <c r="P1847" s="1153"/>
      <c r="Q1847" s="1153"/>
      <c r="R1847" s="1153"/>
      <c r="S1847" s="1941"/>
      <c r="T1847" s="1941"/>
      <c r="U1847" s="1941"/>
      <c r="V1847" s="1941"/>
      <c r="W1847" s="3179"/>
      <c r="X1847" s="1941"/>
      <c r="Y1847" s="1941"/>
      <c r="Z1847" s="1995"/>
      <c r="AA1847" s="1995"/>
      <c r="AB1847" s="1941"/>
      <c r="AC1847" s="3709"/>
      <c r="AD1847" s="202"/>
      <c r="AE1847" s="202"/>
      <c r="AF1847" s="202"/>
      <c r="AG1847" s="202"/>
      <c r="AH1847" s="202"/>
      <c r="AI1847" s="202"/>
      <c r="AJ1847" s="202"/>
      <c r="AK1847" s="202"/>
      <c r="AL1847" s="202"/>
      <c r="AM1847" s="202"/>
      <c r="AN1847" s="202"/>
      <c r="AO1847" s="202"/>
      <c r="AP1847" s="202"/>
      <c r="AQ1847" s="202"/>
      <c r="AR1847" s="202"/>
      <c r="AS1847" s="202"/>
      <c r="AT1847" s="202"/>
      <c r="AU1847" s="202"/>
      <c r="AV1847" s="202"/>
      <c r="AW1847" s="202"/>
      <c r="AX1847" s="202"/>
      <c r="AY1847" s="202"/>
      <c r="AZ1847" s="202"/>
      <c r="BA1847" s="202"/>
      <c r="BB1847" s="202"/>
      <c r="BC1847" s="202"/>
      <c r="BD1847" s="202"/>
      <c r="BE1847" s="202"/>
      <c r="BF1847" s="202"/>
      <c r="BG1847" s="202"/>
      <c r="BH1847" s="202"/>
      <c r="BI1847" s="202"/>
      <c r="BJ1847" s="202"/>
      <c r="BK1847" s="202"/>
      <c r="BL1847" s="202"/>
      <c r="BM1847" s="202"/>
      <c r="BN1847" s="202"/>
      <c r="BO1847" s="202"/>
      <c r="BP1847" s="202"/>
      <c r="BQ1847" s="202"/>
      <c r="BR1847" s="202"/>
      <c r="BS1847" s="202"/>
      <c r="BT1847" s="202"/>
      <c r="BU1847" s="202"/>
      <c r="BV1847" s="202"/>
      <c r="BW1847" s="202"/>
      <c r="BX1847" s="202"/>
      <c r="BY1847" s="202"/>
      <c r="BZ1847" s="202"/>
      <c r="CA1847" s="202"/>
      <c r="CB1847" s="202"/>
      <c r="CC1847" s="202"/>
      <c r="CD1847" s="202"/>
      <c r="CE1847" s="202"/>
      <c r="CF1847" s="202"/>
      <c r="CG1847" s="202"/>
      <c r="CH1847" s="202"/>
      <c r="CI1847" s="202"/>
      <c r="CJ1847" s="202"/>
      <c r="CK1847" s="202"/>
      <c r="CL1847" s="202"/>
      <c r="CM1847" s="202"/>
      <c r="CN1847" s="202"/>
      <c r="CO1847" s="202"/>
      <c r="CP1847" s="202"/>
      <c r="CQ1847" s="202"/>
      <c r="CR1847" s="202"/>
      <c r="CS1847" s="202"/>
      <c r="CT1847" s="202"/>
      <c r="CU1847" s="202"/>
      <c r="CV1847" s="202"/>
      <c r="CW1847" s="202"/>
      <c r="CX1847" s="202"/>
      <c r="CY1847" s="202"/>
      <c r="CZ1847" s="202"/>
      <c r="DA1847" s="202"/>
      <c r="DB1847" s="202"/>
      <c r="DC1847" s="202"/>
      <c r="DD1847" s="202"/>
      <c r="DE1847" s="202"/>
      <c r="DF1847" s="202"/>
      <c r="DG1847" s="202"/>
      <c r="DH1847" s="202"/>
      <c r="DI1847" s="202"/>
      <c r="DJ1847" s="202"/>
      <c r="DK1847" s="202"/>
      <c r="DL1847" s="202"/>
      <c r="DM1847" s="202"/>
      <c r="DN1847" s="202"/>
      <c r="DO1847" s="202"/>
      <c r="DP1847" s="202"/>
      <c r="DQ1847" s="202"/>
      <c r="DR1847" s="202"/>
      <c r="DS1847" s="202"/>
      <c r="DT1847" s="202"/>
      <c r="DU1847" s="202"/>
      <c r="DV1847" s="202"/>
      <c r="DW1847" s="202"/>
      <c r="DX1847" s="202"/>
      <c r="DY1847" s="202"/>
      <c r="DZ1847" s="202"/>
      <c r="EA1847" s="202"/>
      <c r="EB1847" s="202"/>
      <c r="EC1847" s="202"/>
      <c r="ED1847" s="202"/>
      <c r="EE1847" s="202"/>
      <c r="EF1847" s="202"/>
      <c r="EG1847" s="202"/>
      <c r="EH1847" s="202"/>
      <c r="EI1847" s="202"/>
      <c r="EJ1847" s="202"/>
      <c r="EK1847" s="202"/>
      <c r="EL1847" s="202"/>
      <c r="EM1847" s="202"/>
      <c r="EN1847" s="202"/>
      <c r="EO1847" s="202"/>
      <c r="EP1847" s="202"/>
      <c r="EQ1847" s="202"/>
      <c r="ER1847" s="202"/>
      <c r="ES1847" s="202"/>
      <c r="ET1847" s="202"/>
      <c r="EU1847" s="202"/>
      <c r="EV1847" s="202"/>
      <c r="EW1847" s="202"/>
      <c r="EX1847" s="202"/>
      <c r="EY1847" s="202"/>
      <c r="EZ1847" s="202"/>
      <c r="FA1847" s="202"/>
      <c r="FB1847" s="202"/>
      <c r="FC1847" s="202"/>
      <c r="FD1847" s="202"/>
      <c r="FE1847" s="202"/>
      <c r="FF1847" s="202"/>
      <c r="FG1847" s="202"/>
      <c r="FH1847" s="202"/>
      <c r="FI1847" s="202"/>
      <c r="FJ1847" s="202"/>
      <c r="FK1847" s="202"/>
      <c r="FL1847" s="202"/>
      <c r="FM1847" s="202"/>
      <c r="FN1847" s="202"/>
      <c r="FO1847" s="202"/>
      <c r="FP1847" s="202"/>
      <c r="FQ1847" s="202"/>
      <c r="FR1847" s="202"/>
      <c r="FS1847" s="202"/>
      <c r="FT1847" s="202"/>
      <c r="FU1847" s="202"/>
      <c r="FV1847" s="202"/>
      <c r="FW1847" s="202"/>
      <c r="FX1847" s="202"/>
      <c r="FY1847" s="202"/>
      <c r="FZ1847" s="202"/>
      <c r="GA1847" s="202"/>
      <c r="GB1847" s="202"/>
      <c r="GC1847" s="202"/>
      <c r="GD1847" s="202"/>
      <c r="GE1847" s="202"/>
      <c r="GF1847" s="202"/>
      <c r="GG1847" s="202"/>
      <c r="GH1847" s="202"/>
      <c r="GI1847" s="202"/>
      <c r="GJ1847" s="202"/>
      <c r="GK1847" s="202"/>
      <c r="GL1847" s="202"/>
      <c r="GM1847" s="202"/>
      <c r="GN1847" s="202"/>
      <c r="GO1847" s="202"/>
      <c r="GP1847" s="202"/>
      <c r="GQ1847" s="202"/>
      <c r="GR1847" s="202"/>
      <c r="GS1847" s="202"/>
      <c r="GT1847" s="202"/>
      <c r="GU1847" s="202"/>
      <c r="GV1847" s="202"/>
      <c r="GW1847" s="202"/>
      <c r="GX1847" s="202"/>
      <c r="GY1847" s="202"/>
      <c r="GZ1847" s="202"/>
      <c r="HA1847" s="202"/>
      <c r="HB1847" s="202"/>
      <c r="HC1847" s="202"/>
      <c r="HD1847" s="202"/>
      <c r="HE1847" s="202"/>
      <c r="HF1847" s="202"/>
      <c r="HG1847" s="202"/>
      <c r="HH1847" s="202"/>
      <c r="HI1847" s="202"/>
      <c r="HJ1847" s="202"/>
      <c r="HK1847" s="202"/>
      <c r="HL1847" s="202"/>
      <c r="HM1847" s="202"/>
      <c r="HN1847" s="202"/>
      <c r="HO1847" s="202"/>
      <c r="HP1847" s="202"/>
      <c r="HQ1847" s="202"/>
      <c r="HR1847" s="202"/>
      <c r="HS1847" s="202"/>
      <c r="HT1847" s="202"/>
      <c r="HU1847" s="202"/>
      <c r="HV1847" s="202"/>
      <c r="HW1847" s="202"/>
      <c r="HX1847" s="202"/>
      <c r="HY1847" s="202"/>
      <c r="HZ1847" s="202"/>
      <c r="IA1847" s="202"/>
      <c r="IB1847" s="202"/>
      <c r="IC1847" s="202"/>
      <c r="ID1847" s="202"/>
      <c r="IE1847" s="202"/>
      <c r="IF1847" s="202"/>
      <c r="IG1847" s="202"/>
      <c r="IH1847" s="202"/>
      <c r="II1847" s="202"/>
      <c r="IJ1847" s="202"/>
      <c r="IK1847" s="202"/>
      <c r="IL1847" s="202"/>
      <c r="IM1847" s="202"/>
      <c r="IN1847" s="202"/>
      <c r="IO1847" s="202"/>
      <c r="IP1847" s="202"/>
      <c r="IQ1847" s="202"/>
      <c r="IR1847" s="202"/>
      <c r="IS1847" s="202"/>
      <c r="IT1847" s="202"/>
      <c r="IU1847" s="202"/>
      <c r="IV1847" s="202"/>
      <c r="IW1847" s="202"/>
      <c r="IX1847" s="202"/>
      <c r="IY1847" s="202"/>
      <c r="IZ1847" s="202"/>
      <c r="JA1847" s="202"/>
      <c r="JB1847" s="202"/>
      <c r="JC1847" s="202"/>
      <c r="JD1847" s="202"/>
    </row>
    <row r="1848" spans="1:264" s="686" customFormat="1" ht="30" x14ac:dyDescent="0.25">
      <c r="A1848" s="641"/>
      <c r="B1848" s="641">
        <v>1</v>
      </c>
      <c r="C1848" s="1783" t="s">
        <v>481</v>
      </c>
      <c r="D1848" s="1062"/>
      <c r="E1848" s="951"/>
      <c r="F1848" s="1575">
        <f t="shared" si="1521"/>
        <v>21100</v>
      </c>
      <c r="G1848" s="952">
        <f t="shared" si="1521"/>
        <v>3516.6666666666665</v>
      </c>
      <c r="H1848" s="952">
        <f t="shared" si="1521"/>
        <v>1612.4099999999999</v>
      </c>
      <c r="I1848" s="952">
        <f t="shared" si="1521"/>
        <v>45.850521327014214</v>
      </c>
      <c r="J1848" s="3451">
        <f t="shared" ref="J1848" si="1525">J1754</f>
        <v>0</v>
      </c>
      <c r="K1848" s="1152"/>
      <c r="L1848" s="1152"/>
      <c r="M1848" s="1153"/>
      <c r="N1848" s="1153"/>
      <c r="O1848" s="1153"/>
      <c r="P1848" s="1153"/>
      <c r="Q1848" s="1153"/>
      <c r="R1848" s="1153"/>
      <c r="S1848" s="1941"/>
      <c r="T1848" s="1941"/>
      <c r="U1848" s="1941"/>
      <c r="V1848" s="1941"/>
      <c r="W1848" s="3179"/>
      <c r="X1848" s="1941"/>
      <c r="Y1848" s="1941"/>
      <c r="Z1848" s="1995"/>
      <c r="AA1848" s="1995"/>
      <c r="AB1848" s="1941"/>
      <c r="AC1848" s="3709"/>
      <c r="AD1848" s="202"/>
      <c r="AE1848" s="202"/>
      <c r="AF1848" s="202"/>
      <c r="AG1848" s="202"/>
      <c r="AH1848" s="202"/>
      <c r="AI1848" s="202"/>
      <c r="AJ1848" s="202"/>
      <c r="AK1848" s="202"/>
      <c r="AL1848" s="202"/>
      <c r="AM1848" s="202"/>
      <c r="AN1848" s="202"/>
      <c r="AO1848" s="202"/>
      <c r="AP1848" s="202"/>
      <c r="AQ1848" s="202"/>
      <c r="AR1848" s="202"/>
      <c r="AS1848" s="202"/>
      <c r="AT1848" s="202"/>
      <c r="AU1848" s="202"/>
      <c r="AV1848" s="202"/>
      <c r="AW1848" s="202"/>
      <c r="AX1848" s="202"/>
      <c r="AY1848" s="202"/>
      <c r="AZ1848" s="202"/>
      <c r="BA1848" s="202"/>
      <c r="BB1848" s="202"/>
      <c r="BC1848" s="202"/>
      <c r="BD1848" s="202"/>
      <c r="BE1848" s="202"/>
      <c r="BF1848" s="202"/>
      <c r="BG1848" s="202"/>
      <c r="BH1848" s="202"/>
      <c r="BI1848" s="202"/>
      <c r="BJ1848" s="202"/>
      <c r="BK1848" s="202"/>
      <c r="BL1848" s="202"/>
      <c r="BM1848" s="202"/>
      <c r="BN1848" s="202"/>
      <c r="BO1848" s="202"/>
      <c r="BP1848" s="202"/>
      <c r="BQ1848" s="202"/>
      <c r="BR1848" s="202"/>
      <c r="BS1848" s="202"/>
      <c r="BT1848" s="202"/>
      <c r="BU1848" s="202"/>
      <c r="BV1848" s="202"/>
      <c r="BW1848" s="202"/>
      <c r="BX1848" s="202"/>
      <c r="BY1848" s="202"/>
      <c r="BZ1848" s="202"/>
      <c r="CA1848" s="202"/>
      <c r="CB1848" s="202"/>
      <c r="CC1848" s="202"/>
      <c r="CD1848" s="202"/>
      <c r="CE1848" s="202"/>
      <c r="CF1848" s="202"/>
      <c r="CG1848" s="202"/>
      <c r="CH1848" s="202"/>
      <c r="CI1848" s="202"/>
      <c r="CJ1848" s="202"/>
      <c r="CK1848" s="202"/>
      <c r="CL1848" s="202"/>
      <c r="CM1848" s="202"/>
      <c r="CN1848" s="202"/>
      <c r="CO1848" s="202"/>
      <c r="CP1848" s="202"/>
      <c r="CQ1848" s="202"/>
      <c r="CR1848" s="202"/>
      <c r="CS1848" s="202"/>
      <c r="CT1848" s="202"/>
      <c r="CU1848" s="202"/>
      <c r="CV1848" s="202"/>
      <c r="CW1848" s="202"/>
      <c r="CX1848" s="202"/>
      <c r="CY1848" s="202"/>
      <c r="CZ1848" s="202"/>
      <c r="DA1848" s="202"/>
      <c r="DB1848" s="202"/>
      <c r="DC1848" s="202"/>
      <c r="DD1848" s="202"/>
      <c r="DE1848" s="202"/>
      <c r="DF1848" s="202"/>
      <c r="DG1848" s="202"/>
      <c r="DH1848" s="202"/>
      <c r="DI1848" s="202"/>
      <c r="DJ1848" s="202"/>
      <c r="DK1848" s="202"/>
      <c r="DL1848" s="202"/>
      <c r="DM1848" s="202"/>
      <c r="DN1848" s="202"/>
      <c r="DO1848" s="202"/>
      <c r="DP1848" s="202"/>
      <c r="DQ1848" s="202"/>
      <c r="DR1848" s="202"/>
      <c r="DS1848" s="202"/>
      <c r="DT1848" s="202"/>
      <c r="DU1848" s="202"/>
      <c r="DV1848" s="202"/>
      <c r="DW1848" s="202"/>
      <c r="DX1848" s="202"/>
      <c r="DY1848" s="202"/>
      <c r="DZ1848" s="202"/>
      <c r="EA1848" s="202"/>
      <c r="EB1848" s="202"/>
      <c r="EC1848" s="202"/>
      <c r="ED1848" s="202"/>
      <c r="EE1848" s="202"/>
      <c r="EF1848" s="202"/>
      <c r="EG1848" s="202"/>
      <c r="EH1848" s="202"/>
      <c r="EI1848" s="202"/>
      <c r="EJ1848" s="202"/>
      <c r="EK1848" s="202"/>
      <c r="EL1848" s="202"/>
      <c r="EM1848" s="202"/>
      <c r="EN1848" s="202"/>
      <c r="EO1848" s="202"/>
      <c r="EP1848" s="202"/>
      <c r="EQ1848" s="202"/>
      <c r="ER1848" s="202"/>
      <c r="ES1848" s="202"/>
      <c r="ET1848" s="202"/>
      <c r="EU1848" s="202"/>
      <c r="EV1848" s="202"/>
      <c r="EW1848" s="202"/>
      <c r="EX1848" s="202"/>
      <c r="EY1848" s="202"/>
      <c r="EZ1848" s="202"/>
      <c r="FA1848" s="202"/>
      <c r="FB1848" s="202"/>
      <c r="FC1848" s="202"/>
      <c r="FD1848" s="202"/>
      <c r="FE1848" s="202"/>
      <c r="FF1848" s="202"/>
      <c r="FG1848" s="202"/>
      <c r="FH1848" s="202"/>
      <c r="FI1848" s="202"/>
      <c r="FJ1848" s="202"/>
      <c r="FK1848" s="202"/>
      <c r="FL1848" s="202"/>
      <c r="FM1848" s="202"/>
      <c r="FN1848" s="202"/>
      <c r="FO1848" s="202"/>
      <c r="FP1848" s="202"/>
      <c r="FQ1848" s="202"/>
      <c r="FR1848" s="202"/>
      <c r="FS1848" s="202"/>
      <c r="FT1848" s="202"/>
      <c r="FU1848" s="202"/>
      <c r="FV1848" s="202"/>
      <c r="FW1848" s="202"/>
      <c r="FX1848" s="202"/>
      <c r="FY1848" s="202"/>
      <c r="FZ1848" s="202"/>
      <c r="GA1848" s="202"/>
      <c r="GB1848" s="202"/>
      <c r="GC1848" s="202"/>
      <c r="GD1848" s="202"/>
      <c r="GE1848" s="202"/>
      <c r="GF1848" s="202"/>
      <c r="GG1848" s="202"/>
      <c r="GH1848" s="202"/>
      <c r="GI1848" s="202"/>
      <c r="GJ1848" s="202"/>
      <c r="GK1848" s="202"/>
      <c r="GL1848" s="202"/>
      <c r="GM1848" s="202"/>
      <c r="GN1848" s="202"/>
      <c r="GO1848" s="202"/>
      <c r="GP1848" s="202"/>
      <c r="GQ1848" s="202"/>
      <c r="GR1848" s="202"/>
      <c r="GS1848" s="202"/>
      <c r="GT1848" s="202"/>
      <c r="GU1848" s="202"/>
      <c r="GV1848" s="202"/>
      <c r="GW1848" s="202"/>
      <c r="GX1848" s="202"/>
      <c r="GY1848" s="202"/>
      <c r="GZ1848" s="202"/>
      <c r="HA1848" s="202"/>
      <c r="HB1848" s="202"/>
      <c r="HC1848" s="202"/>
      <c r="HD1848" s="202"/>
      <c r="HE1848" s="202"/>
      <c r="HF1848" s="202"/>
      <c r="HG1848" s="202"/>
      <c r="HH1848" s="202"/>
      <c r="HI1848" s="202"/>
      <c r="HJ1848" s="202"/>
      <c r="HK1848" s="202"/>
      <c r="HL1848" s="202"/>
      <c r="HM1848" s="202"/>
      <c r="HN1848" s="202"/>
      <c r="HO1848" s="202"/>
      <c r="HP1848" s="202"/>
      <c r="HQ1848" s="202"/>
      <c r="HR1848" s="202"/>
      <c r="HS1848" s="202"/>
      <c r="HT1848" s="202"/>
      <c r="HU1848" s="202"/>
      <c r="HV1848" s="202"/>
      <c r="HW1848" s="202"/>
      <c r="HX1848" s="202"/>
      <c r="HY1848" s="202"/>
      <c r="HZ1848" s="202"/>
      <c r="IA1848" s="202"/>
      <c r="IB1848" s="202"/>
      <c r="IC1848" s="202"/>
      <c r="ID1848" s="202"/>
      <c r="IE1848" s="202"/>
      <c r="IF1848" s="202"/>
      <c r="IG1848" s="202"/>
      <c r="IH1848" s="202"/>
      <c r="II1848" s="202"/>
      <c r="IJ1848" s="202"/>
      <c r="IK1848" s="202"/>
      <c r="IL1848" s="202"/>
      <c r="IM1848" s="202"/>
      <c r="IN1848" s="202"/>
      <c r="IO1848" s="202"/>
      <c r="IP1848" s="202"/>
      <c r="IQ1848" s="202"/>
      <c r="IR1848" s="202"/>
      <c r="IS1848" s="202"/>
      <c r="IT1848" s="202"/>
      <c r="IU1848" s="202"/>
      <c r="IV1848" s="202"/>
      <c r="IW1848" s="202"/>
      <c r="IX1848" s="202"/>
      <c r="IY1848" s="202"/>
      <c r="IZ1848" s="202"/>
      <c r="JA1848" s="202"/>
      <c r="JB1848" s="202"/>
      <c r="JC1848" s="202"/>
      <c r="JD1848" s="202"/>
    </row>
    <row r="1849" spans="1:264" s="686" customFormat="1" x14ac:dyDescent="0.25">
      <c r="A1849" s="641"/>
      <c r="B1849" s="641">
        <v>1</v>
      </c>
      <c r="C1849" s="1129" t="s">
        <v>482</v>
      </c>
      <c r="D1849" s="1062"/>
      <c r="E1849" s="951"/>
      <c r="F1849" s="1575">
        <f t="shared" si="1521"/>
        <v>19000</v>
      </c>
      <c r="G1849" s="952">
        <f t="shared" si="1521"/>
        <v>3166.6666666666665</v>
      </c>
      <c r="H1849" s="952">
        <f t="shared" si="1521"/>
        <v>1224</v>
      </c>
      <c r="I1849" s="952">
        <f t="shared" si="1521"/>
        <v>38.652631578947371</v>
      </c>
      <c r="J1849" s="3451">
        <f t="shared" ref="J1849" si="1526">J1755</f>
        <v>0</v>
      </c>
      <c r="K1849" s="1152"/>
      <c r="L1849" s="1152"/>
      <c r="M1849" s="1153"/>
      <c r="N1849" s="1153"/>
      <c r="O1849" s="1153"/>
      <c r="P1849" s="1153"/>
      <c r="Q1849" s="1153"/>
      <c r="R1849" s="1153"/>
      <c r="S1849" s="1941"/>
      <c r="T1849" s="1941"/>
      <c r="U1849" s="1941"/>
      <c r="V1849" s="1941"/>
      <c r="W1849" s="3179"/>
      <c r="X1849" s="1941"/>
      <c r="Y1849" s="1941"/>
      <c r="Z1849" s="1995"/>
      <c r="AA1849" s="1995"/>
      <c r="AB1849" s="1941"/>
      <c r="AC1849" s="3709"/>
      <c r="AD1849" s="202"/>
      <c r="AE1849" s="202"/>
      <c r="AF1849" s="202"/>
      <c r="AG1849" s="202"/>
      <c r="AH1849" s="202"/>
      <c r="AI1849" s="202"/>
      <c r="AJ1849" s="202"/>
      <c r="AK1849" s="202"/>
      <c r="AL1849" s="202"/>
      <c r="AM1849" s="202"/>
      <c r="AN1849" s="202"/>
      <c r="AO1849" s="202"/>
      <c r="AP1849" s="202"/>
      <c r="AQ1849" s="202"/>
      <c r="AR1849" s="202"/>
      <c r="AS1849" s="202"/>
      <c r="AT1849" s="202"/>
      <c r="AU1849" s="202"/>
      <c r="AV1849" s="202"/>
      <c r="AW1849" s="202"/>
      <c r="AX1849" s="202"/>
      <c r="AY1849" s="202"/>
      <c r="AZ1849" s="202"/>
      <c r="BA1849" s="202"/>
      <c r="BB1849" s="202"/>
      <c r="BC1849" s="202"/>
      <c r="BD1849" s="202"/>
      <c r="BE1849" s="202"/>
      <c r="BF1849" s="202"/>
      <c r="BG1849" s="202"/>
      <c r="BH1849" s="202"/>
      <c r="BI1849" s="202"/>
      <c r="BJ1849" s="202"/>
      <c r="BK1849" s="202"/>
      <c r="BL1849" s="202"/>
      <c r="BM1849" s="202"/>
      <c r="BN1849" s="202"/>
      <c r="BO1849" s="202"/>
      <c r="BP1849" s="202"/>
      <c r="BQ1849" s="202"/>
      <c r="BR1849" s="202"/>
      <c r="BS1849" s="202"/>
      <c r="BT1849" s="202"/>
      <c r="BU1849" s="202"/>
      <c r="BV1849" s="202"/>
      <c r="BW1849" s="202"/>
      <c r="BX1849" s="202"/>
      <c r="BY1849" s="202"/>
      <c r="BZ1849" s="202"/>
      <c r="CA1849" s="202"/>
      <c r="CB1849" s="202"/>
      <c r="CC1849" s="202"/>
      <c r="CD1849" s="202"/>
      <c r="CE1849" s="202"/>
      <c r="CF1849" s="202"/>
      <c r="CG1849" s="202"/>
      <c r="CH1849" s="202"/>
      <c r="CI1849" s="202"/>
      <c r="CJ1849" s="202"/>
      <c r="CK1849" s="202"/>
      <c r="CL1849" s="202"/>
      <c r="CM1849" s="202"/>
      <c r="CN1849" s="202"/>
      <c r="CO1849" s="202"/>
      <c r="CP1849" s="202"/>
      <c r="CQ1849" s="202"/>
      <c r="CR1849" s="202"/>
      <c r="CS1849" s="202"/>
      <c r="CT1849" s="202"/>
      <c r="CU1849" s="202"/>
      <c r="CV1849" s="202"/>
      <c r="CW1849" s="202"/>
      <c r="CX1849" s="202"/>
      <c r="CY1849" s="202"/>
      <c r="CZ1849" s="202"/>
      <c r="DA1849" s="202"/>
      <c r="DB1849" s="202"/>
      <c r="DC1849" s="202"/>
      <c r="DD1849" s="202"/>
      <c r="DE1849" s="202"/>
      <c r="DF1849" s="202"/>
      <c r="DG1849" s="202"/>
      <c r="DH1849" s="202"/>
      <c r="DI1849" s="202"/>
      <c r="DJ1849" s="202"/>
      <c r="DK1849" s="202"/>
      <c r="DL1849" s="202"/>
      <c r="DM1849" s="202"/>
      <c r="DN1849" s="202"/>
      <c r="DO1849" s="202"/>
      <c r="DP1849" s="202"/>
      <c r="DQ1849" s="202"/>
      <c r="DR1849" s="202"/>
      <c r="DS1849" s="202"/>
      <c r="DT1849" s="202"/>
      <c r="DU1849" s="202"/>
      <c r="DV1849" s="202"/>
      <c r="DW1849" s="202"/>
      <c r="DX1849" s="202"/>
      <c r="DY1849" s="202"/>
      <c r="DZ1849" s="202"/>
      <c r="EA1849" s="202"/>
      <c r="EB1849" s="202"/>
      <c r="EC1849" s="202"/>
      <c r="ED1849" s="202"/>
      <c r="EE1849" s="202"/>
      <c r="EF1849" s="202"/>
      <c r="EG1849" s="202"/>
      <c r="EH1849" s="202"/>
      <c r="EI1849" s="202"/>
      <c r="EJ1849" s="202"/>
      <c r="EK1849" s="202"/>
      <c r="EL1849" s="202"/>
      <c r="EM1849" s="202"/>
      <c r="EN1849" s="202"/>
      <c r="EO1849" s="202"/>
      <c r="EP1849" s="202"/>
      <c r="EQ1849" s="202"/>
      <c r="ER1849" s="202"/>
      <c r="ES1849" s="202"/>
      <c r="ET1849" s="202"/>
      <c r="EU1849" s="202"/>
      <c r="EV1849" s="202"/>
      <c r="EW1849" s="202"/>
      <c r="EX1849" s="202"/>
      <c r="EY1849" s="202"/>
      <c r="EZ1849" s="202"/>
      <c r="FA1849" s="202"/>
      <c r="FB1849" s="202"/>
      <c r="FC1849" s="202"/>
      <c r="FD1849" s="202"/>
      <c r="FE1849" s="202"/>
      <c r="FF1849" s="202"/>
      <c r="FG1849" s="202"/>
      <c r="FH1849" s="202"/>
      <c r="FI1849" s="202"/>
      <c r="FJ1849" s="202"/>
      <c r="FK1849" s="202"/>
      <c r="FL1849" s="202"/>
      <c r="FM1849" s="202"/>
      <c r="FN1849" s="202"/>
      <c r="FO1849" s="202"/>
      <c r="FP1849" s="202"/>
      <c r="FQ1849" s="202"/>
      <c r="FR1849" s="202"/>
      <c r="FS1849" s="202"/>
      <c r="FT1849" s="202"/>
      <c r="FU1849" s="202"/>
      <c r="FV1849" s="202"/>
      <c r="FW1849" s="202"/>
      <c r="FX1849" s="202"/>
      <c r="FY1849" s="202"/>
      <c r="FZ1849" s="202"/>
      <c r="GA1849" s="202"/>
      <c r="GB1849" s="202"/>
      <c r="GC1849" s="202"/>
      <c r="GD1849" s="202"/>
      <c r="GE1849" s="202"/>
      <c r="GF1849" s="202"/>
      <c r="GG1849" s="202"/>
      <c r="GH1849" s="202"/>
      <c r="GI1849" s="202"/>
      <c r="GJ1849" s="202"/>
      <c r="GK1849" s="202"/>
      <c r="GL1849" s="202"/>
      <c r="GM1849" s="202"/>
      <c r="GN1849" s="202"/>
      <c r="GO1849" s="202"/>
      <c r="GP1849" s="202"/>
      <c r="GQ1849" s="202"/>
      <c r="GR1849" s="202"/>
      <c r="GS1849" s="202"/>
      <c r="GT1849" s="202"/>
      <c r="GU1849" s="202"/>
      <c r="GV1849" s="202"/>
      <c r="GW1849" s="202"/>
      <c r="GX1849" s="202"/>
      <c r="GY1849" s="202"/>
      <c r="GZ1849" s="202"/>
      <c r="HA1849" s="202"/>
      <c r="HB1849" s="202"/>
      <c r="HC1849" s="202"/>
      <c r="HD1849" s="202"/>
      <c r="HE1849" s="202"/>
      <c r="HF1849" s="202"/>
      <c r="HG1849" s="202"/>
      <c r="HH1849" s="202"/>
      <c r="HI1849" s="202"/>
      <c r="HJ1849" s="202"/>
      <c r="HK1849" s="202"/>
      <c r="HL1849" s="202"/>
      <c r="HM1849" s="202"/>
      <c r="HN1849" s="202"/>
      <c r="HO1849" s="202"/>
      <c r="HP1849" s="202"/>
      <c r="HQ1849" s="202"/>
      <c r="HR1849" s="202"/>
      <c r="HS1849" s="202"/>
      <c r="HT1849" s="202"/>
      <c r="HU1849" s="202"/>
      <c r="HV1849" s="202"/>
      <c r="HW1849" s="202"/>
      <c r="HX1849" s="202"/>
      <c r="HY1849" s="202"/>
      <c r="HZ1849" s="202"/>
      <c r="IA1849" s="202"/>
      <c r="IB1849" s="202"/>
      <c r="IC1849" s="202"/>
      <c r="ID1849" s="202"/>
      <c r="IE1849" s="202"/>
      <c r="IF1849" s="202"/>
      <c r="IG1849" s="202"/>
      <c r="IH1849" s="202"/>
      <c r="II1849" s="202"/>
      <c r="IJ1849" s="202"/>
      <c r="IK1849" s="202"/>
      <c r="IL1849" s="202"/>
      <c r="IM1849" s="202"/>
      <c r="IN1849" s="202"/>
      <c r="IO1849" s="202"/>
      <c r="IP1849" s="202"/>
      <c r="IQ1849" s="202"/>
      <c r="IR1849" s="202"/>
      <c r="IS1849" s="202"/>
      <c r="IT1849" s="202"/>
      <c r="IU1849" s="202"/>
      <c r="IV1849" s="202"/>
      <c r="IW1849" s="202"/>
      <c r="IX1849" s="202"/>
      <c r="IY1849" s="202"/>
      <c r="IZ1849" s="202"/>
      <c r="JA1849" s="202"/>
      <c r="JB1849" s="202"/>
      <c r="JC1849" s="202"/>
      <c r="JD1849" s="202"/>
    </row>
    <row r="1850" spans="1:264" s="686" customFormat="1" ht="30" x14ac:dyDescent="0.25">
      <c r="A1850" s="641"/>
      <c r="B1850" s="641">
        <v>1</v>
      </c>
      <c r="C1850" s="1129" t="s">
        <v>483</v>
      </c>
      <c r="D1850" s="1062"/>
      <c r="E1850" s="951"/>
      <c r="F1850" s="1575">
        <f t="shared" si="1521"/>
        <v>8400</v>
      </c>
      <c r="G1850" s="952">
        <f t="shared" si="1521"/>
        <v>1400</v>
      </c>
      <c r="H1850" s="952">
        <f t="shared" si="1521"/>
        <v>1553.6399999999999</v>
      </c>
      <c r="I1850" s="952">
        <f t="shared" si="1521"/>
        <v>110.97428571428571</v>
      </c>
      <c r="J1850" s="3451">
        <f t="shared" ref="J1850" si="1527">J1756</f>
        <v>0</v>
      </c>
      <c r="K1850" s="1152"/>
      <c r="L1850" s="1152"/>
      <c r="M1850" s="1153"/>
      <c r="N1850" s="1153"/>
      <c r="O1850" s="1153"/>
      <c r="P1850" s="1153"/>
      <c r="Q1850" s="1153"/>
      <c r="R1850" s="1153"/>
      <c r="S1850" s="1941"/>
      <c r="T1850" s="1941"/>
      <c r="U1850" s="1941"/>
      <c r="V1850" s="1941"/>
      <c r="W1850" s="3179"/>
      <c r="X1850" s="1941"/>
      <c r="Y1850" s="1941"/>
      <c r="Z1850" s="1995"/>
      <c r="AA1850" s="1995"/>
      <c r="AB1850" s="1941"/>
      <c r="AC1850" s="3709"/>
      <c r="AD1850" s="202"/>
      <c r="AE1850" s="202"/>
      <c r="AF1850" s="202"/>
      <c r="AG1850" s="202"/>
      <c r="AH1850" s="202"/>
      <c r="AI1850" s="202"/>
      <c r="AJ1850" s="202"/>
      <c r="AK1850" s="202"/>
      <c r="AL1850" s="202"/>
      <c r="AM1850" s="202"/>
      <c r="AN1850" s="202"/>
      <c r="AO1850" s="202"/>
      <c r="AP1850" s="202"/>
      <c r="AQ1850" s="202"/>
      <c r="AR1850" s="202"/>
      <c r="AS1850" s="202"/>
      <c r="AT1850" s="202"/>
      <c r="AU1850" s="202"/>
      <c r="AV1850" s="202"/>
      <c r="AW1850" s="202"/>
      <c r="AX1850" s="202"/>
      <c r="AY1850" s="202"/>
      <c r="AZ1850" s="202"/>
      <c r="BA1850" s="202"/>
      <c r="BB1850" s="202"/>
      <c r="BC1850" s="202"/>
      <c r="BD1850" s="202"/>
      <c r="BE1850" s="202"/>
      <c r="BF1850" s="202"/>
      <c r="BG1850" s="202"/>
      <c r="BH1850" s="202"/>
      <c r="BI1850" s="202"/>
      <c r="BJ1850" s="202"/>
      <c r="BK1850" s="202"/>
      <c r="BL1850" s="202"/>
      <c r="BM1850" s="202"/>
      <c r="BN1850" s="202"/>
      <c r="BO1850" s="202"/>
      <c r="BP1850" s="202"/>
      <c r="BQ1850" s="202"/>
      <c r="BR1850" s="202"/>
      <c r="BS1850" s="202"/>
      <c r="BT1850" s="202"/>
      <c r="BU1850" s="202"/>
      <c r="BV1850" s="202"/>
      <c r="BW1850" s="202"/>
      <c r="BX1850" s="202"/>
      <c r="BY1850" s="202"/>
      <c r="BZ1850" s="202"/>
      <c r="CA1850" s="202"/>
      <c r="CB1850" s="202"/>
      <c r="CC1850" s="202"/>
      <c r="CD1850" s="202"/>
      <c r="CE1850" s="202"/>
      <c r="CF1850" s="202"/>
      <c r="CG1850" s="202"/>
      <c r="CH1850" s="202"/>
      <c r="CI1850" s="202"/>
      <c r="CJ1850" s="202"/>
      <c r="CK1850" s="202"/>
      <c r="CL1850" s="202"/>
      <c r="CM1850" s="202"/>
      <c r="CN1850" s="202"/>
      <c r="CO1850" s="202"/>
      <c r="CP1850" s="202"/>
      <c r="CQ1850" s="202"/>
      <c r="CR1850" s="202"/>
      <c r="CS1850" s="202"/>
      <c r="CT1850" s="202"/>
      <c r="CU1850" s="202"/>
      <c r="CV1850" s="202"/>
      <c r="CW1850" s="202"/>
      <c r="CX1850" s="202"/>
      <c r="CY1850" s="202"/>
      <c r="CZ1850" s="202"/>
      <c r="DA1850" s="202"/>
      <c r="DB1850" s="202"/>
      <c r="DC1850" s="202"/>
      <c r="DD1850" s="202"/>
      <c r="DE1850" s="202"/>
      <c r="DF1850" s="202"/>
      <c r="DG1850" s="202"/>
      <c r="DH1850" s="202"/>
      <c r="DI1850" s="202"/>
      <c r="DJ1850" s="202"/>
      <c r="DK1850" s="202"/>
      <c r="DL1850" s="202"/>
      <c r="DM1850" s="202"/>
      <c r="DN1850" s="202"/>
      <c r="DO1850" s="202"/>
      <c r="DP1850" s="202"/>
      <c r="DQ1850" s="202"/>
      <c r="DR1850" s="202"/>
      <c r="DS1850" s="202"/>
      <c r="DT1850" s="202"/>
      <c r="DU1850" s="202"/>
      <c r="DV1850" s="202"/>
      <c r="DW1850" s="202"/>
      <c r="DX1850" s="202"/>
      <c r="DY1850" s="202"/>
      <c r="DZ1850" s="202"/>
      <c r="EA1850" s="202"/>
      <c r="EB1850" s="202"/>
      <c r="EC1850" s="202"/>
      <c r="ED1850" s="202"/>
      <c r="EE1850" s="202"/>
      <c r="EF1850" s="202"/>
      <c r="EG1850" s="202"/>
      <c r="EH1850" s="202"/>
      <c r="EI1850" s="202"/>
      <c r="EJ1850" s="202"/>
      <c r="EK1850" s="202"/>
      <c r="EL1850" s="202"/>
      <c r="EM1850" s="202"/>
      <c r="EN1850" s="202"/>
      <c r="EO1850" s="202"/>
      <c r="EP1850" s="202"/>
      <c r="EQ1850" s="202"/>
      <c r="ER1850" s="202"/>
      <c r="ES1850" s="202"/>
      <c r="ET1850" s="202"/>
      <c r="EU1850" s="202"/>
      <c r="EV1850" s="202"/>
      <c r="EW1850" s="202"/>
      <c r="EX1850" s="202"/>
      <c r="EY1850" s="202"/>
      <c r="EZ1850" s="202"/>
      <c r="FA1850" s="202"/>
      <c r="FB1850" s="202"/>
      <c r="FC1850" s="202"/>
      <c r="FD1850" s="202"/>
      <c r="FE1850" s="202"/>
      <c r="FF1850" s="202"/>
      <c r="FG1850" s="202"/>
      <c r="FH1850" s="202"/>
      <c r="FI1850" s="202"/>
      <c r="FJ1850" s="202"/>
      <c r="FK1850" s="202"/>
      <c r="FL1850" s="202"/>
      <c r="FM1850" s="202"/>
      <c r="FN1850" s="202"/>
      <c r="FO1850" s="202"/>
      <c r="FP1850" s="202"/>
      <c r="FQ1850" s="202"/>
      <c r="FR1850" s="202"/>
      <c r="FS1850" s="202"/>
      <c r="FT1850" s="202"/>
      <c r="FU1850" s="202"/>
      <c r="FV1850" s="202"/>
      <c r="FW1850" s="202"/>
      <c r="FX1850" s="202"/>
      <c r="FY1850" s="202"/>
      <c r="FZ1850" s="202"/>
      <c r="GA1850" s="202"/>
      <c r="GB1850" s="202"/>
      <c r="GC1850" s="202"/>
      <c r="GD1850" s="202"/>
      <c r="GE1850" s="202"/>
      <c r="GF1850" s="202"/>
      <c r="GG1850" s="202"/>
      <c r="GH1850" s="202"/>
      <c r="GI1850" s="202"/>
      <c r="GJ1850" s="202"/>
      <c r="GK1850" s="202"/>
      <c r="GL1850" s="202"/>
      <c r="GM1850" s="202"/>
      <c r="GN1850" s="202"/>
      <c r="GO1850" s="202"/>
      <c r="GP1850" s="202"/>
      <c r="GQ1850" s="202"/>
      <c r="GR1850" s="202"/>
      <c r="GS1850" s="202"/>
      <c r="GT1850" s="202"/>
      <c r="GU1850" s="202"/>
      <c r="GV1850" s="202"/>
      <c r="GW1850" s="202"/>
      <c r="GX1850" s="202"/>
      <c r="GY1850" s="202"/>
      <c r="GZ1850" s="202"/>
      <c r="HA1850" s="202"/>
      <c r="HB1850" s="202"/>
      <c r="HC1850" s="202"/>
      <c r="HD1850" s="202"/>
      <c r="HE1850" s="202"/>
      <c r="HF1850" s="202"/>
      <c r="HG1850" s="202"/>
      <c r="HH1850" s="202"/>
      <c r="HI1850" s="202"/>
      <c r="HJ1850" s="202"/>
      <c r="HK1850" s="202"/>
      <c r="HL1850" s="202"/>
      <c r="HM1850" s="202"/>
      <c r="HN1850" s="202"/>
      <c r="HO1850" s="202"/>
      <c r="HP1850" s="202"/>
      <c r="HQ1850" s="202"/>
      <c r="HR1850" s="202"/>
      <c r="HS1850" s="202"/>
      <c r="HT1850" s="202"/>
      <c r="HU1850" s="202"/>
      <c r="HV1850" s="202"/>
      <c r="HW1850" s="202"/>
      <c r="HX1850" s="202"/>
      <c r="HY1850" s="202"/>
      <c r="HZ1850" s="202"/>
      <c r="IA1850" s="202"/>
      <c r="IB1850" s="202"/>
      <c r="IC1850" s="202"/>
      <c r="ID1850" s="202"/>
      <c r="IE1850" s="202"/>
      <c r="IF1850" s="202"/>
      <c r="IG1850" s="202"/>
      <c r="IH1850" s="202"/>
      <c r="II1850" s="202"/>
      <c r="IJ1850" s="202"/>
      <c r="IK1850" s="202"/>
      <c r="IL1850" s="202"/>
      <c r="IM1850" s="202"/>
      <c r="IN1850" s="202"/>
      <c r="IO1850" s="202"/>
      <c r="IP1850" s="202"/>
      <c r="IQ1850" s="202"/>
      <c r="IR1850" s="202"/>
      <c r="IS1850" s="202"/>
      <c r="IT1850" s="202"/>
      <c r="IU1850" s="202"/>
      <c r="IV1850" s="202"/>
      <c r="IW1850" s="202"/>
      <c r="IX1850" s="202"/>
      <c r="IY1850" s="202"/>
      <c r="IZ1850" s="202"/>
      <c r="JA1850" s="202"/>
      <c r="JB1850" s="202"/>
      <c r="JC1850" s="202"/>
      <c r="JD1850" s="202"/>
    </row>
    <row r="1851" spans="1:264" s="686" customFormat="1" ht="60" x14ac:dyDescent="0.25">
      <c r="A1851" s="641"/>
      <c r="B1851" s="641">
        <v>1</v>
      </c>
      <c r="C1851" s="1129" t="s">
        <v>484</v>
      </c>
      <c r="D1851" s="1062"/>
      <c r="E1851" s="951"/>
      <c r="F1851" s="1575">
        <f t="shared" si="1521"/>
        <v>300</v>
      </c>
      <c r="G1851" s="952">
        <f t="shared" si="1521"/>
        <v>50</v>
      </c>
      <c r="H1851" s="952">
        <f t="shared" si="1521"/>
        <v>56</v>
      </c>
      <c r="I1851" s="952">
        <f t="shared" si="1521"/>
        <v>112.00000000000001</v>
      </c>
      <c r="J1851" s="3451">
        <f t="shared" ref="J1851" si="1528">J1757</f>
        <v>0</v>
      </c>
      <c r="K1851" s="1152"/>
      <c r="L1851" s="1152"/>
      <c r="M1851" s="1153"/>
      <c r="N1851" s="1153"/>
      <c r="O1851" s="1153"/>
      <c r="P1851" s="1153"/>
      <c r="Q1851" s="1153"/>
      <c r="R1851" s="1153"/>
      <c r="S1851" s="1941"/>
      <c r="T1851" s="1941"/>
      <c r="U1851" s="1941"/>
      <c r="V1851" s="1941"/>
      <c r="W1851" s="3179"/>
      <c r="X1851" s="1941"/>
      <c r="Y1851" s="1941"/>
      <c r="Z1851" s="1995"/>
      <c r="AA1851" s="1995"/>
      <c r="AB1851" s="1941"/>
      <c r="AC1851" s="3709"/>
      <c r="AD1851" s="202"/>
      <c r="AE1851" s="202"/>
      <c r="AF1851" s="202"/>
      <c r="AG1851" s="202"/>
      <c r="AH1851" s="202"/>
      <c r="AI1851" s="202"/>
      <c r="AJ1851" s="202"/>
      <c r="AK1851" s="202"/>
      <c r="AL1851" s="202"/>
      <c r="AM1851" s="202"/>
      <c r="AN1851" s="202"/>
      <c r="AO1851" s="202"/>
      <c r="AP1851" s="202"/>
      <c r="AQ1851" s="202"/>
      <c r="AR1851" s="202"/>
      <c r="AS1851" s="202"/>
      <c r="AT1851" s="202"/>
      <c r="AU1851" s="202"/>
      <c r="AV1851" s="202"/>
      <c r="AW1851" s="202"/>
      <c r="AX1851" s="202"/>
      <c r="AY1851" s="202"/>
      <c r="AZ1851" s="202"/>
      <c r="BA1851" s="202"/>
      <c r="BB1851" s="202"/>
      <c r="BC1851" s="202"/>
      <c r="BD1851" s="202"/>
      <c r="BE1851" s="202"/>
      <c r="BF1851" s="202"/>
      <c r="BG1851" s="202"/>
      <c r="BH1851" s="202"/>
      <c r="BI1851" s="202"/>
      <c r="BJ1851" s="202"/>
      <c r="BK1851" s="202"/>
      <c r="BL1851" s="202"/>
      <c r="BM1851" s="202"/>
      <c r="BN1851" s="202"/>
      <c r="BO1851" s="202"/>
      <c r="BP1851" s="202"/>
      <c r="BQ1851" s="202"/>
      <c r="BR1851" s="202"/>
      <c r="BS1851" s="202"/>
      <c r="BT1851" s="202"/>
      <c r="BU1851" s="202"/>
      <c r="BV1851" s="202"/>
      <c r="BW1851" s="202"/>
      <c r="BX1851" s="202"/>
      <c r="BY1851" s="202"/>
      <c r="BZ1851" s="202"/>
      <c r="CA1851" s="202"/>
      <c r="CB1851" s="202"/>
      <c r="CC1851" s="202"/>
      <c r="CD1851" s="202"/>
      <c r="CE1851" s="202"/>
      <c r="CF1851" s="202"/>
      <c r="CG1851" s="202"/>
      <c r="CH1851" s="202"/>
      <c r="CI1851" s="202"/>
      <c r="CJ1851" s="202"/>
      <c r="CK1851" s="202"/>
      <c r="CL1851" s="202"/>
      <c r="CM1851" s="202"/>
      <c r="CN1851" s="202"/>
      <c r="CO1851" s="202"/>
      <c r="CP1851" s="202"/>
      <c r="CQ1851" s="202"/>
      <c r="CR1851" s="202"/>
      <c r="CS1851" s="202"/>
      <c r="CT1851" s="202"/>
      <c r="CU1851" s="202"/>
      <c r="CV1851" s="202"/>
      <c r="CW1851" s="202"/>
      <c r="CX1851" s="202"/>
      <c r="CY1851" s="202"/>
      <c r="CZ1851" s="202"/>
      <c r="DA1851" s="202"/>
      <c r="DB1851" s="202"/>
      <c r="DC1851" s="202"/>
      <c r="DD1851" s="202"/>
      <c r="DE1851" s="202"/>
      <c r="DF1851" s="202"/>
      <c r="DG1851" s="202"/>
      <c r="DH1851" s="202"/>
      <c r="DI1851" s="202"/>
      <c r="DJ1851" s="202"/>
      <c r="DK1851" s="202"/>
      <c r="DL1851" s="202"/>
      <c r="DM1851" s="202"/>
      <c r="DN1851" s="202"/>
      <c r="DO1851" s="202"/>
      <c r="DP1851" s="202"/>
      <c r="DQ1851" s="202"/>
      <c r="DR1851" s="202"/>
      <c r="DS1851" s="202"/>
      <c r="DT1851" s="202"/>
      <c r="DU1851" s="202"/>
      <c r="DV1851" s="202"/>
      <c r="DW1851" s="202"/>
      <c r="DX1851" s="202"/>
      <c r="DY1851" s="202"/>
      <c r="DZ1851" s="202"/>
      <c r="EA1851" s="202"/>
      <c r="EB1851" s="202"/>
      <c r="EC1851" s="202"/>
      <c r="ED1851" s="202"/>
      <c r="EE1851" s="202"/>
      <c r="EF1851" s="202"/>
      <c r="EG1851" s="202"/>
      <c r="EH1851" s="202"/>
      <c r="EI1851" s="202"/>
      <c r="EJ1851" s="202"/>
      <c r="EK1851" s="202"/>
      <c r="EL1851" s="202"/>
      <c r="EM1851" s="202"/>
      <c r="EN1851" s="202"/>
      <c r="EO1851" s="202"/>
      <c r="EP1851" s="202"/>
      <c r="EQ1851" s="202"/>
      <c r="ER1851" s="202"/>
      <c r="ES1851" s="202"/>
      <c r="ET1851" s="202"/>
      <c r="EU1851" s="202"/>
      <c r="EV1851" s="202"/>
      <c r="EW1851" s="202"/>
      <c r="EX1851" s="202"/>
      <c r="EY1851" s="202"/>
      <c r="EZ1851" s="202"/>
      <c r="FA1851" s="202"/>
      <c r="FB1851" s="202"/>
      <c r="FC1851" s="202"/>
      <c r="FD1851" s="202"/>
      <c r="FE1851" s="202"/>
      <c r="FF1851" s="202"/>
      <c r="FG1851" s="202"/>
      <c r="FH1851" s="202"/>
      <c r="FI1851" s="202"/>
      <c r="FJ1851" s="202"/>
      <c r="FK1851" s="202"/>
      <c r="FL1851" s="202"/>
      <c r="FM1851" s="202"/>
      <c r="FN1851" s="202"/>
      <c r="FO1851" s="202"/>
      <c r="FP1851" s="202"/>
      <c r="FQ1851" s="202"/>
      <c r="FR1851" s="202"/>
      <c r="FS1851" s="202"/>
      <c r="FT1851" s="202"/>
      <c r="FU1851" s="202"/>
      <c r="FV1851" s="202"/>
      <c r="FW1851" s="202"/>
      <c r="FX1851" s="202"/>
      <c r="FY1851" s="202"/>
      <c r="FZ1851" s="202"/>
      <c r="GA1851" s="202"/>
      <c r="GB1851" s="202"/>
      <c r="GC1851" s="202"/>
      <c r="GD1851" s="202"/>
      <c r="GE1851" s="202"/>
      <c r="GF1851" s="202"/>
      <c r="GG1851" s="202"/>
      <c r="GH1851" s="202"/>
      <c r="GI1851" s="202"/>
      <c r="GJ1851" s="202"/>
      <c r="GK1851" s="202"/>
      <c r="GL1851" s="202"/>
      <c r="GM1851" s="202"/>
      <c r="GN1851" s="202"/>
      <c r="GO1851" s="202"/>
      <c r="GP1851" s="202"/>
      <c r="GQ1851" s="202"/>
      <c r="GR1851" s="202"/>
      <c r="GS1851" s="202"/>
      <c r="GT1851" s="202"/>
      <c r="GU1851" s="202"/>
      <c r="GV1851" s="202"/>
      <c r="GW1851" s="202"/>
      <c r="GX1851" s="202"/>
      <c r="GY1851" s="202"/>
      <c r="GZ1851" s="202"/>
      <c r="HA1851" s="202"/>
      <c r="HB1851" s="202"/>
      <c r="HC1851" s="202"/>
      <c r="HD1851" s="202"/>
      <c r="HE1851" s="202"/>
      <c r="HF1851" s="202"/>
      <c r="HG1851" s="202"/>
      <c r="HH1851" s="202"/>
      <c r="HI1851" s="202"/>
      <c r="HJ1851" s="202"/>
      <c r="HK1851" s="202"/>
      <c r="HL1851" s="202"/>
      <c r="HM1851" s="202"/>
      <c r="HN1851" s="202"/>
      <c r="HO1851" s="202"/>
      <c r="HP1851" s="202"/>
      <c r="HQ1851" s="202"/>
      <c r="HR1851" s="202"/>
      <c r="HS1851" s="202"/>
      <c r="HT1851" s="202"/>
      <c r="HU1851" s="202"/>
      <c r="HV1851" s="202"/>
      <c r="HW1851" s="202"/>
      <c r="HX1851" s="202"/>
      <c r="HY1851" s="202"/>
      <c r="HZ1851" s="202"/>
      <c r="IA1851" s="202"/>
      <c r="IB1851" s="202"/>
      <c r="IC1851" s="202"/>
      <c r="ID1851" s="202"/>
      <c r="IE1851" s="202"/>
      <c r="IF1851" s="202"/>
      <c r="IG1851" s="202"/>
      <c r="IH1851" s="202"/>
      <c r="II1851" s="202"/>
      <c r="IJ1851" s="202"/>
      <c r="IK1851" s="202"/>
      <c r="IL1851" s="202"/>
      <c r="IM1851" s="202"/>
      <c r="IN1851" s="202"/>
      <c r="IO1851" s="202"/>
      <c r="IP1851" s="202"/>
      <c r="IQ1851" s="202"/>
      <c r="IR1851" s="202"/>
      <c r="IS1851" s="202"/>
      <c r="IT1851" s="202"/>
      <c r="IU1851" s="202"/>
      <c r="IV1851" s="202"/>
      <c r="IW1851" s="202"/>
      <c r="IX1851" s="202"/>
      <c r="IY1851" s="202"/>
      <c r="IZ1851" s="202"/>
      <c r="JA1851" s="202"/>
      <c r="JB1851" s="202"/>
      <c r="JC1851" s="202"/>
      <c r="JD1851" s="202"/>
    </row>
    <row r="1852" spans="1:264" s="686" customFormat="1" ht="45" x14ac:dyDescent="0.25">
      <c r="A1852" s="641"/>
      <c r="B1852" s="641">
        <v>1</v>
      </c>
      <c r="C1852" s="1129" t="s">
        <v>499</v>
      </c>
      <c r="D1852" s="1062"/>
      <c r="E1852" s="951"/>
      <c r="F1852" s="1575">
        <f t="shared" si="1521"/>
        <v>10300</v>
      </c>
      <c r="G1852" s="952">
        <f t="shared" si="1521"/>
        <v>1716.6666666666667</v>
      </c>
      <c r="H1852" s="952">
        <f t="shared" si="1521"/>
        <v>994</v>
      </c>
      <c r="I1852" s="952">
        <f t="shared" si="1521"/>
        <v>57.902912621359228</v>
      </c>
      <c r="J1852" s="3451">
        <f t="shared" ref="J1852" si="1529">J1758</f>
        <v>0</v>
      </c>
      <c r="K1852" s="1152"/>
      <c r="L1852" s="1152"/>
      <c r="M1852" s="1153"/>
      <c r="N1852" s="1153"/>
      <c r="O1852" s="1153"/>
      <c r="P1852" s="1153"/>
      <c r="Q1852" s="1153"/>
      <c r="R1852" s="1153"/>
      <c r="S1852" s="1941"/>
      <c r="T1852" s="1941"/>
      <c r="U1852" s="1941"/>
      <c r="V1852" s="1941"/>
      <c r="W1852" s="3179"/>
      <c r="X1852" s="1941"/>
      <c r="Y1852" s="1941"/>
      <c r="Z1852" s="1995"/>
      <c r="AA1852" s="1995"/>
      <c r="AB1852" s="1941"/>
      <c r="AC1852" s="3709"/>
      <c r="AD1852" s="202"/>
      <c r="AE1852" s="202"/>
      <c r="AF1852" s="202"/>
      <c r="AG1852" s="202"/>
      <c r="AH1852" s="202"/>
      <c r="AI1852" s="202"/>
      <c r="AJ1852" s="202"/>
      <c r="AK1852" s="202"/>
      <c r="AL1852" s="202"/>
      <c r="AM1852" s="202"/>
      <c r="AN1852" s="202"/>
      <c r="AO1852" s="202"/>
      <c r="AP1852" s="202"/>
      <c r="AQ1852" s="202"/>
      <c r="AR1852" s="202"/>
      <c r="AS1852" s="202"/>
      <c r="AT1852" s="202"/>
      <c r="AU1852" s="202"/>
      <c r="AV1852" s="202"/>
      <c r="AW1852" s="202"/>
      <c r="AX1852" s="202"/>
      <c r="AY1852" s="202"/>
      <c r="AZ1852" s="202"/>
      <c r="BA1852" s="202"/>
      <c r="BB1852" s="202"/>
      <c r="BC1852" s="202"/>
      <c r="BD1852" s="202"/>
      <c r="BE1852" s="202"/>
      <c r="BF1852" s="202"/>
      <c r="BG1852" s="202"/>
      <c r="BH1852" s="202"/>
      <c r="BI1852" s="202"/>
      <c r="BJ1852" s="202"/>
      <c r="BK1852" s="202"/>
      <c r="BL1852" s="202"/>
      <c r="BM1852" s="202"/>
      <c r="BN1852" s="202"/>
      <c r="BO1852" s="202"/>
      <c r="BP1852" s="202"/>
      <c r="BQ1852" s="202"/>
      <c r="BR1852" s="202"/>
      <c r="BS1852" s="202"/>
      <c r="BT1852" s="202"/>
      <c r="BU1852" s="202"/>
      <c r="BV1852" s="202"/>
      <c r="BW1852" s="202"/>
      <c r="BX1852" s="202"/>
      <c r="BY1852" s="202"/>
      <c r="BZ1852" s="202"/>
      <c r="CA1852" s="202"/>
      <c r="CB1852" s="202"/>
      <c r="CC1852" s="202"/>
      <c r="CD1852" s="202"/>
      <c r="CE1852" s="202"/>
      <c r="CF1852" s="202"/>
      <c r="CG1852" s="202"/>
      <c r="CH1852" s="202"/>
      <c r="CI1852" s="202"/>
      <c r="CJ1852" s="202"/>
      <c r="CK1852" s="202"/>
      <c r="CL1852" s="202"/>
      <c r="CM1852" s="202"/>
      <c r="CN1852" s="202"/>
      <c r="CO1852" s="202"/>
      <c r="CP1852" s="202"/>
      <c r="CQ1852" s="202"/>
      <c r="CR1852" s="202"/>
      <c r="CS1852" s="202"/>
      <c r="CT1852" s="202"/>
      <c r="CU1852" s="202"/>
      <c r="CV1852" s="202"/>
      <c r="CW1852" s="202"/>
      <c r="CX1852" s="202"/>
      <c r="CY1852" s="202"/>
      <c r="CZ1852" s="202"/>
      <c r="DA1852" s="202"/>
      <c r="DB1852" s="202"/>
      <c r="DC1852" s="202"/>
      <c r="DD1852" s="202"/>
      <c r="DE1852" s="202"/>
      <c r="DF1852" s="202"/>
      <c r="DG1852" s="202"/>
      <c r="DH1852" s="202"/>
      <c r="DI1852" s="202"/>
      <c r="DJ1852" s="202"/>
      <c r="DK1852" s="202"/>
      <c r="DL1852" s="202"/>
      <c r="DM1852" s="202"/>
      <c r="DN1852" s="202"/>
      <c r="DO1852" s="202"/>
      <c r="DP1852" s="202"/>
      <c r="DQ1852" s="202"/>
      <c r="DR1852" s="202"/>
      <c r="DS1852" s="202"/>
      <c r="DT1852" s="202"/>
      <c r="DU1852" s="202"/>
      <c r="DV1852" s="202"/>
      <c r="DW1852" s="202"/>
      <c r="DX1852" s="202"/>
      <c r="DY1852" s="202"/>
      <c r="DZ1852" s="202"/>
      <c r="EA1852" s="202"/>
      <c r="EB1852" s="202"/>
      <c r="EC1852" s="202"/>
      <c r="ED1852" s="202"/>
      <c r="EE1852" s="202"/>
      <c r="EF1852" s="202"/>
      <c r="EG1852" s="202"/>
      <c r="EH1852" s="202"/>
      <c r="EI1852" s="202"/>
      <c r="EJ1852" s="202"/>
      <c r="EK1852" s="202"/>
      <c r="EL1852" s="202"/>
      <c r="EM1852" s="202"/>
      <c r="EN1852" s="202"/>
      <c r="EO1852" s="202"/>
      <c r="EP1852" s="202"/>
      <c r="EQ1852" s="202"/>
      <c r="ER1852" s="202"/>
      <c r="ES1852" s="202"/>
      <c r="ET1852" s="202"/>
      <c r="EU1852" s="202"/>
      <c r="EV1852" s="202"/>
      <c r="EW1852" s="202"/>
      <c r="EX1852" s="202"/>
      <c r="EY1852" s="202"/>
      <c r="EZ1852" s="202"/>
      <c r="FA1852" s="202"/>
      <c r="FB1852" s="202"/>
      <c r="FC1852" s="202"/>
      <c r="FD1852" s="202"/>
      <c r="FE1852" s="202"/>
      <c r="FF1852" s="202"/>
      <c r="FG1852" s="202"/>
      <c r="FH1852" s="202"/>
      <c r="FI1852" s="202"/>
      <c r="FJ1852" s="202"/>
      <c r="FK1852" s="202"/>
      <c r="FL1852" s="202"/>
      <c r="FM1852" s="202"/>
      <c r="FN1852" s="202"/>
      <c r="FO1852" s="202"/>
      <c r="FP1852" s="202"/>
      <c r="FQ1852" s="202"/>
      <c r="FR1852" s="202"/>
      <c r="FS1852" s="202"/>
      <c r="FT1852" s="202"/>
      <c r="FU1852" s="202"/>
      <c r="FV1852" s="202"/>
      <c r="FW1852" s="202"/>
      <c r="FX1852" s="202"/>
      <c r="FY1852" s="202"/>
      <c r="FZ1852" s="202"/>
      <c r="GA1852" s="202"/>
      <c r="GB1852" s="202"/>
      <c r="GC1852" s="202"/>
      <c r="GD1852" s="202"/>
      <c r="GE1852" s="202"/>
      <c r="GF1852" s="202"/>
      <c r="GG1852" s="202"/>
      <c r="GH1852" s="202"/>
      <c r="GI1852" s="202"/>
      <c r="GJ1852" s="202"/>
      <c r="GK1852" s="202"/>
      <c r="GL1852" s="202"/>
      <c r="GM1852" s="202"/>
      <c r="GN1852" s="202"/>
      <c r="GO1852" s="202"/>
      <c r="GP1852" s="202"/>
      <c r="GQ1852" s="202"/>
      <c r="GR1852" s="202"/>
      <c r="GS1852" s="202"/>
      <c r="GT1852" s="202"/>
      <c r="GU1852" s="202"/>
      <c r="GV1852" s="202"/>
      <c r="GW1852" s="202"/>
      <c r="GX1852" s="202"/>
      <c r="GY1852" s="202"/>
      <c r="GZ1852" s="202"/>
      <c r="HA1852" s="202"/>
      <c r="HB1852" s="202"/>
      <c r="HC1852" s="202"/>
      <c r="HD1852" s="202"/>
      <c r="HE1852" s="202"/>
      <c r="HF1852" s="202"/>
      <c r="HG1852" s="202"/>
      <c r="HH1852" s="202"/>
      <c r="HI1852" s="202"/>
      <c r="HJ1852" s="202"/>
      <c r="HK1852" s="202"/>
      <c r="HL1852" s="202"/>
      <c r="HM1852" s="202"/>
      <c r="HN1852" s="202"/>
      <c r="HO1852" s="202"/>
      <c r="HP1852" s="202"/>
      <c r="HQ1852" s="202"/>
      <c r="HR1852" s="202"/>
      <c r="HS1852" s="202"/>
      <c r="HT1852" s="202"/>
      <c r="HU1852" s="202"/>
      <c r="HV1852" s="202"/>
      <c r="HW1852" s="202"/>
      <c r="HX1852" s="202"/>
      <c r="HY1852" s="202"/>
      <c r="HZ1852" s="202"/>
      <c r="IA1852" s="202"/>
      <c r="IB1852" s="202"/>
      <c r="IC1852" s="202"/>
      <c r="ID1852" s="202"/>
      <c r="IE1852" s="202"/>
      <c r="IF1852" s="202"/>
      <c r="IG1852" s="202"/>
      <c r="IH1852" s="202"/>
      <c r="II1852" s="202"/>
      <c r="IJ1852" s="202"/>
      <c r="IK1852" s="202"/>
      <c r="IL1852" s="202"/>
      <c r="IM1852" s="202"/>
      <c r="IN1852" s="202"/>
      <c r="IO1852" s="202"/>
      <c r="IP1852" s="202"/>
      <c r="IQ1852" s="202"/>
      <c r="IR1852" s="202"/>
      <c r="IS1852" s="202"/>
      <c r="IT1852" s="202"/>
      <c r="IU1852" s="202"/>
      <c r="IV1852" s="202"/>
      <c r="IW1852" s="202"/>
      <c r="IX1852" s="202"/>
      <c r="IY1852" s="202"/>
      <c r="IZ1852" s="202"/>
      <c r="JA1852" s="202"/>
      <c r="JB1852" s="202"/>
      <c r="JC1852" s="202"/>
      <c r="JD1852" s="202"/>
    </row>
    <row r="1853" spans="1:264" s="686" customFormat="1" ht="30" x14ac:dyDescent="0.25">
      <c r="A1853" s="641"/>
      <c r="B1853" s="641">
        <v>1</v>
      </c>
      <c r="C1853" s="1129" t="s">
        <v>602</v>
      </c>
      <c r="D1853" s="1062"/>
      <c r="E1853" s="951"/>
      <c r="F1853" s="1575">
        <f t="shared" ref="F1853:F1869" si="1530">F1759</f>
        <v>2670</v>
      </c>
      <c r="G1853" s="952">
        <f t="shared" ref="G1853:H1853" si="1531">G1759</f>
        <v>445</v>
      </c>
      <c r="H1853" s="952">
        <f t="shared" si="1531"/>
        <v>0</v>
      </c>
      <c r="I1853" s="952">
        <f t="shared" ref="I1853:J1865" si="1532">I1759</f>
        <v>0</v>
      </c>
      <c r="J1853" s="3451">
        <f t="shared" si="1532"/>
        <v>0</v>
      </c>
      <c r="K1853" s="1152"/>
      <c r="L1853" s="1152"/>
      <c r="M1853" s="1153"/>
      <c r="N1853" s="1153"/>
      <c r="O1853" s="1153"/>
      <c r="P1853" s="1153"/>
      <c r="Q1853" s="1153"/>
      <c r="R1853" s="1153"/>
      <c r="S1853" s="1941"/>
      <c r="T1853" s="1941"/>
      <c r="U1853" s="1941"/>
      <c r="V1853" s="1941"/>
      <c r="W1853" s="3179"/>
      <c r="X1853" s="1941"/>
      <c r="Y1853" s="1941"/>
      <c r="Z1853" s="1995"/>
      <c r="AA1853" s="1995"/>
      <c r="AB1853" s="1941"/>
      <c r="AC1853" s="3709"/>
      <c r="AD1853" s="202"/>
      <c r="AE1853" s="202"/>
      <c r="AF1853" s="202"/>
      <c r="AG1853" s="202"/>
      <c r="AH1853" s="202"/>
      <c r="AI1853" s="202"/>
      <c r="AJ1853" s="202"/>
      <c r="AK1853" s="202"/>
      <c r="AL1853" s="202"/>
      <c r="AM1853" s="202"/>
      <c r="AN1853" s="202"/>
      <c r="AO1853" s="202"/>
      <c r="AP1853" s="202"/>
      <c r="AQ1853" s="202"/>
      <c r="AR1853" s="202"/>
      <c r="AS1853" s="202"/>
      <c r="AT1853" s="202"/>
      <c r="AU1853" s="202"/>
      <c r="AV1853" s="202"/>
      <c r="AW1853" s="202"/>
      <c r="AX1853" s="202"/>
      <c r="AY1853" s="202"/>
      <c r="AZ1853" s="202"/>
      <c r="BA1853" s="202"/>
      <c r="BB1853" s="202"/>
      <c r="BC1853" s="202"/>
      <c r="BD1853" s="202"/>
      <c r="BE1853" s="202"/>
      <c r="BF1853" s="202"/>
      <c r="BG1853" s="202"/>
      <c r="BH1853" s="202"/>
      <c r="BI1853" s="202"/>
      <c r="BJ1853" s="202"/>
      <c r="BK1853" s="202"/>
      <c r="BL1853" s="202"/>
      <c r="BM1853" s="202"/>
      <c r="BN1853" s="202"/>
      <c r="BO1853" s="202"/>
      <c r="BP1853" s="202"/>
      <c r="BQ1853" s="202"/>
      <c r="BR1853" s="202"/>
      <c r="BS1853" s="202"/>
      <c r="BT1853" s="202"/>
      <c r="BU1853" s="202"/>
      <c r="BV1853" s="202"/>
      <c r="BW1853" s="202"/>
      <c r="BX1853" s="202"/>
      <c r="BY1853" s="202"/>
      <c r="BZ1853" s="202"/>
      <c r="CA1853" s="202"/>
      <c r="CB1853" s="202"/>
      <c r="CC1853" s="202"/>
      <c r="CD1853" s="202"/>
      <c r="CE1853" s="202"/>
      <c r="CF1853" s="202"/>
      <c r="CG1853" s="202"/>
      <c r="CH1853" s="202"/>
      <c r="CI1853" s="202"/>
      <c r="CJ1853" s="202"/>
      <c r="CK1853" s="202"/>
      <c r="CL1853" s="202"/>
      <c r="CM1853" s="202"/>
      <c r="CN1853" s="202"/>
      <c r="CO1853" s="202"/>
      <c r="CP1853" s="202"/>
      <c r="CQ1853" s="202"/>
      <c r="CR1853" s="202"/>
      <c r="CS1853" s="202"/>
      <c r="CT1853" s="202"/>
      <c r="CU1853" s="202"/>
      <c r="CV1853" s="202"/>
      <c r="CW1853" s="202"/>
      <c r="CX1853" s="202"/>
      <c r="CY1853" s="202"/>
      <c r="CZ1853" s="202"/>
      <c r="DA1853" s="202"/>
      <c r="DB1853" s="202"/>
      <c r="DC1853" s="202"/>
      <c r="DD1853" s="202"/>
      <c r="DE1853" s="202"/>
      <c r="DF1853" s="202"/>
      <c r="DG1853" s="202"/>
      <c r="DH1853" s="202"/>
      <c r="DI1853" s="202"/>
      <c r="DJ1853" s="202"/>
      <c r="DK1853" s="202"/>
      <c r="DL1853" s="202"/>
      <c r="DM1853" s="202"/>
      <c r="DN1853" s="202"/>
      <c r="DO1853" s="202"/>
      <c r="DP1853" s="202"/>
      <c r="DQ1853" s="202"/>
      <c r="DR1853" s="202"/>
      <c r="DS1853" s="202"/>
      <c r="DT1853" s="202"/>
      <c r="DU1853" s="202"/>
      <c r="DV1853" s="202"/>
      <c r="DW1853" s="202"/>
      <c r="DX1853" s="202"/>
      <c r="DY1853" s="202"/>
      <c r="DZ1853" s="202"/>
      <c r="EA1853" s="202"/>
      <c r="EB1853" s="202"/>
      <c r="EC1853" s="202"/>
      <c r="ED1853" s="202"/>
      <c r="EE1853" s="202"/>
      <c r="EF1853" s="202"/>
      <c r="EG1853" s="202"/>
      <c r="EH1853" s="202"/>
      <c r="EI1853" s="202"/>
      <c r="EJ1853" s="202"/>
      <c r="EK1853" s="202"/>
      <c r="EL1853" s="202"/>
      <c r="EM1853" s="202"/>
      <c r="EN1853" s="202"/>
      <c r="EO1853" s="202"/>
      <c r="EP1853" s="202"/>
      <c r="EQ1853" s="202"/>
      <c r="ER1853" s="202"/>
      <c r="ES1853" s="202"/>
      <c r="ET1853" s="202"/>
      <c r="EU1853" s="202"/>
      <c r="EV1853" s="202"/>
      <c r="EW1853" s="202"/>
      <c r="EX1853" s="202"/>
      <c r="EY1853" s="202"/>
      <c r="EZ1853" s="202"/>
      <c r="FA1853" s="202"/>
      <c r="FB1853" s="202"/>
      <c r="FC1853" s="202"/>
      <c r="FD1853" s="202"/>
      <c r="FE1853" s="202"/>
      <c r="FF1853" s="202"/>
      <c r="FG1853" s="202"/>
      <c r="FH1853" s="202"/>
      <c r="FI1853" s="202"/>
      <c r="FJ1853" s="202"/>
      <c r="FK1853" s="202"/>
      <c r="FL1853" s="202"/>
      <c r="FM1853" s="202"/>
      <c r="FN1853" s="202"/>
      <c r="FO1853" s="202"/>
      <c r="FP1853" s="202"/>
      <c r="FQ1853" s="202"/>
      <c r="FR1853" s="202"/>
      <c r="FS1853" s="202"/>
      <c r="FT1853" s="202"/>
      <c r="FU1853" s="202"/>
      <c r="FV1853" s="202"/>
      <c r="FW1853" s="202"/>
      <c r="FX1853" s="202"/>
      <c r="FY1853" s="202"/>
      <c r="FZ1853" s="202"/>
      <c r="GA1853" s="202"/>
      <c r="GB1853" s="202"/>
      <c r="GC1853" s="202"/>
      <c r="GD1853" s="202"/>
      <c r="GE1853" s="202"/>
      <c r="GF1853" s="202"/>
      <c r="GG1853" s="202"/>
      <c r="GH1853" s="202"/>
      <c r="GI1853" s="202"/>
      <c r="GJ1853" s="202"/>
      <c r="GK1853" s="202"/>
      <c r="GL1853" s="202"/>
      <c r="GM1853" s="202"/>
      <c r="GN1853" s="202"/>
      <c r="GO1853" s="202"/>
      <c r="GP1853" s="202"/>
      <c r="GQ1853" s="202"/>
      <c r="GR1853" s="202"/>
      <c r="GS1853" s="202"/>
      <c r="GT1853" s="202"/>
      <c r="GU1853" s="202"/>
      <c r="GV1853" s="202"/>
      <c r="GW1853" s="202"/>
      <c r="GX1853" s="202"/>
      <c r="GY1853" s="202"/>
      <c r="GZ1853" s="202"/>
      <c r="HA1853" s="202"/>
      <c r="HB1853" s="202"/>
      <c r="HC1853" s="202"/>
      <c r="HD1853" s="202"/>
      <c r="HE1853" s="202"/>
      <c r="HF1853" s="202"/>
      <c r="HG1853" s="202"/>
      <c r="HH1853" s="202"/>
      <c r="HI1853" s="202"/>
      <c r="HJ1853" s="202"/>
      <c r="HK1853" s="202"/>
      <c r="HL1853" s="202"/>
      <c r="HM1853" s="202"/>
      <c r="HN1853" s="202"/>
      <c r="HO1853" s="202"/>
      <c r="HP1853" s="202"/>
      <c r="HQ1853" s="202"/>
      <c r="HR1853" s="202"/>
      <c r="HS1853" s="202"/>
      <c r="HT1853" s="202"/>
      <c r="HU1853" s="202"/>
      <c r="HV1853" s="202"/>
      <c r="HW1853" s="202"/>
      <c r="HX1853" s="202"/>
      <c r="HY1853" s="202"/>
      <c r="HZ1853" s="202"/>
      <c r="IA1853" s="202"/>
      <c r="IB1853" s="202"/>
      <c r="IC1853" s="202"/>
      <c r="ID1853" s="202"/>
      <c r="IE1853" s="202"/>
      <c r="IF1853" s="202"/>
      <c r="IG1853" s="202"/>
      <c r="IH1853" s="202"/>
      <c r="II1853" s="202"/>
      <c r="IJ1853" s="202"/>
      <c r="IK1853" s="202"/>
      <c r="IL1853" s="202"/>
      <c r="IM1853" s="202"/>
      <c r="IN1853" s="202"/>
      <c r="IO1853" s="202"/>
      <c r="IP1853" s="202"/>
      <c r="IQ1853" s="202"/>
      <c r="IR1853" s="202"/>
      <c r="IS1853" s="202"/>
      <c r="IT1853" s="202"/>
      <c r="IU1853" s="202"/>
      <c r="IV1853" s="202"/>
      <c r="IW1853" s="202"/>
      <c r="IX1853" s="202"/>
      <c r="IY1853" s="202"/>
      <c r="IZ1853" s="202"/>
      <c r="JA1853" s="202"/>
      <c r="JB1853" s="202"/>
      <c r="JC1853" s="202"/>
      <c r="JD1853" s="202"/>
    </row>
    <row r="1854" spans="1:264" s="686" customFormat="1" ht="29.25" x14ac:dyDescent="0.25">
      <c r="A1854" s="641"/>
      <c r="B1854" s="641">
        <v>1</v>
      </c>
      <c r="C1854" s="2579" t="s">
        <v>135</v>
      </c>
      <c r="D1854" s="1062"/>
      <c r="E1854" s="951"/>
      <c r="F1854" s="1575">
        <f t="shared" si="1530"/>
        <v>67638.297872340423</v>
      </c>
      <c r="G1854" s="952">
        <f t="shared" ref="G1854:H1868" si="1533">G1760</f>
        <v>11273.049645390071</v>
      </c>
      <c r="H1854" s="952">
        <f t="shared" si="1533"/>
        <v>7152.1553191489365</v>
      </c>
      <c r="I1854" s="952">
        <f t="shared" si="1532"/>
        <v>63.444724756212658</v>
      </c>
      <c r="J1854" s="3451">
        <f t="shared" si="1532"/>
        <v>0</v>
      </c>
      <c r="K1854" s="1152"/>
      <c r="L1854" s="1152"/>
      <c r="M1854" s="1153"/>
      <c r="N1854" s="1153"/>
      <c r="O1854" s="1153"/>
      <c r="P1854" s="1153"/>
      <c r="Q1854" s="1153"/>
      <c r="R1854" s="1153"/>
      <c r="S1854" s="1941"/>
      <c r="T1854" s="1941"/>
      <c r="U1854" s="1941"/>
      <c r="V1854" s="1941"/>
      <c r="W1854" s="3179"/>
      <c r="X1854" s="1941"/>
      <c r="Y1854" s="1941"/>
      <c r="Z1854" s="1995"/>
      <c r="AA1854" s="1995"/>
      <c r="AB1854" s="1941"/>
      <c r="AC1854" s="3709"/>
      <c r="AD1854" s="202"/>
      <c r="AE1854" s="202"/>
      <c r="AF1854" s="202"/>
      <c r="AG1854" s="202"/>
      <c r="AH1854" s="202"/>
      <c r="AI1854" s="202"/>
      <c r="AJ1854" s="202"/>
      <c r="AK1854" s="202"/>
      <c r="AL1854" s="202"/>
      <c r="AM1854" s="202"/>
      <c r="AN1854" s="202"/>
      <c r="AO1854" s="202"/>
      <c r="AP1854" s="202"/>
      <c r="AQ1854" s="202"/>
      <c r="AR1854" s="202"/>
      <c r="AS1854" s="202"/>
      <c r="AT1854" s="202"/>
      <c r="AU1854" s="202"/>
      <c r="AV1854" s="202"/>
      <c r="AW1854" s="202"/>
      <c r="AX1854" s="202"/>
      <c r="AY1854" s="202"/>
      <c r="AZ1854" s="202"/>
      <c r="BA1854" s="202"/>
      <c r="BB1854" s="202"/>
      <c r="BC1854" s="202"/>
      <c r="BD1854" s="202"/>
      <c r="BE1854" s="202"/>
      <c r="BF1854" s="202"/>
      <c r="BG1854" s="202"/>
      <c r="BH1854" s="202"/>
      <c r="BI1854" s="202"/>
      <c r="BJ1854" s="202"/>
      <c r="BK1854" s="202"/>
      <c r="BL1854" s="202"/>
      <c r="BM1854" s="202"/>
      <c r="BN1854" s="202"/>
      <c r="BO1854" s="202"/>
      <c r="BP1854" s="202"/>
      <c r="BQ1854" s="202"/>
      <c r="BR1854" s="202"/>
      <c r="BS1854" s="202"/>
      <c r="BT1854" s="202"/>
      <c r="BU1854" s="202"/>
      <c r="BV1854" s="202"/>
      <c r="BW1854" s="202"/>
      <c r="BX1854" s="202"/>
      <c r="BY1854" s="202"/>
      <c r="BZ1854" s="202"/>
      <c r="CA1854" s="202"/>
      <c r="CB1854" s="202"/>
      <c r="CC1854" s="202"/>
      <c r="CD1854" s="202"/>
      <c r="CE1854" s="202"/>
      <c r="CF1854" s="202"/>
      <c r="CG1854" s="202"/>
      <c r="CH1854" s="202"/>
      <c r="CI1854" s="202"/>
      <c r="CJ1854" s="202"/>
      <c r="CK1854" s="202"/>
      <c r="CL1854" s="202"/>
      <c r="CM1854" s="202"/>
      <c r="CN1854" s="202"/>
      <c r="CO1854" s="202"/>
      <c r="CP1854" s="202"/>
      <c r="CQ1854" s="202"/>
      <c r="CR1854" s="202"/>
      <c r="CS1854" s="202"/>
      <c r="CT1854" s="202"/>
      <c r="CU1854" s="202"/>
      <c r="CV1854" s="202"/>
      <c r="CW1854" s="202"/>
      <c r="CX1854" s="202"/>
      <c r="CY1854" s="202"/>
      <c r="CZ1854" s="202"/>
      <c r="DA1854" s="202"/>
      <c r="DB1854" s="202"/>
      <c r="DC1854" s="202"/>
      <c r="DD1854" s="202"/>
      <c r="DE1854" s="202"/>
      <c r="DF1854" s="202"/>
      <c r="DG1854" s="202"/>
      <c r="DH1854" s="202"/>
      <c r="DI1854" s="202"/>
      <c r="DJ1854" s="202"/>
      <c r="DK1854" s="202"/>
      <c r="DL1854" s="202"/>
      <c r="DM1854" s="202"/>
      <c r="DN1854" s="202"/>
      <c r="DO1854" s="202"/>
      <c r="DP1854" s="202"/>
      <c r="DQ1854" s="202"/>
      <c r="DR1854" s="202"/>
      <c r="DS1854" s="202"/>
      <c r="DT1854" s="202"/>
      <c r="DU1854" s="202"/>
      <c r="DV1854" s="202"/>
      <c r="DW1854" s="202"/>
      <c r="DX1854" s="202"/>
      <c r="DY1854" s="202"/>
      <c r="DZ1854" s="202"/>
      <c r="EA1854" s="202"/>
      <c r="EB1854" s="202"/>
      <c r="EC1854" s="202"/>
      <c r="ED1854" s="202"/>
      <c r="EE1854" s="202"/>
      <c r="EF1854" s="202"/>
      <c r="EG1854" s="202"/>
      <c r="EH1854" s="202"/>
      <c r="EI1854" s="202"/>
      <c r="EJ1854" s="202"/>
      <c r="EK1854" s="202"/>
      <c r="EL1854" s="202"/>
      <c r="EM1854" s="202"/>
      <c r="EN1854" s="202"/>
      <c r="EO1854" s="202"/>
      <c r="EP1854" s="202"/>
      <c r="EQ1854" s="202"/>
      <c r="ER1854" s="202"/>
      <c r="ES1854" s="202"/>
      <c r="ET1854" s="202"/>
      <c r="EU1854" s="202"/>
      <c r="EV1854" s="202"/>
      <c r="EW1854" s="202"/>
      <c r="EX1854" s="202"/>
      <c r="EY1854" s="202"/>
      <c r="EZ1854" s="202"/>
      <c r="FA1854" s="202"/>
      <c r="FB1854" s="202"/>
      <c r="FC1854" s="202"/>
      <c r="FD1854" s="202"/>
      <c r="FE1854" s="202"/>
      <c r="FF1854" s="202"/>
      <c r="FG1854" s="202"/>
      <c r="FH1854" s="202"/>
      <c r="FI1854" s="202"/>
      <c r="FJ1854" s="202"/>
      <c r="FK1854" s="202"/>
      <c r="FL1854" s="202"/>
      <c r="FM1854" s="202"/>
      <c r="FN1854" s="202"/>
      <c r="FO1854" s="202"/>
      <c r="FP1854" s="202"/>
      <c r="FQ1854" s="202"/>
      <c r="FR1854" s="202"/>
      <c r="FS1854" s="202"/>
      <c r="FT1854" s="202"/>
      <c r="FU1854" s="202"/>
      <c r="FV1854" s="202"/>
      <c r="FW1854" s="202"/>
      <c r="FX1854" s="202"/>
      <c r="FY1854" s="202"/>
      <c r="FZ1854" s="202"/>
      <c r="GA1854" s="202"/>
      <c r="GB1854" s="202"/>
      <c r="GC1854" s="202"/>
      <c r="GD1854" s="202"/>
      <c r="GE1854" s="202"/>
      <c r="GF1854" s="202"/>
      <c r="GG1854" s="202"/>
      <c r="GH1854" s="202"/>
      <c r="GI1854" s="202"/>
      <c r="GJ1854" s="202"/>
      <c r="GK1854" s="202"/>
      <c r="GL1854" s="202"/>
      <c r="GM1854" s="202"/>
      <c r="GN1854" s="202"/>
      <c r="GO1854" s="202"/>
      <c r="GP1854" s="202"/>
      <c r="GQ1854" s="202"/>
      <c r="GR1854" s="202"/>
      <c r="GS1854" s="202"/>
      <c r="GT1854" s="202"/>
      <c r="GU1854" s="202"/>
      <c r="GV1854" s="202"/>
      <c r="GW1854" s="202"/>
      <c r="GX1854" s="202"/>
      <c r="GY1854" s="202"/>
      <c r="GZ1854" s="202"/>
      <c r="HA1854" s="202"/>
      <c r="HB1854" s="202"/>
      <c r="HC1854" s="202"/>
      <c r="HD1854" s="202"/>
      <c r="HE1854" s="202"/>
      <c r="HF1854" s="202"/>
      <c r="HG1854" s="202"/>
      <c r="HH1854" s="202"/>
      <c r="HI1854" s="202"/>
      <c r="HJ1854" s="202"/>
      <c r="HK1854" s="202"/>
      <c r="HL1854" s="202"/>
      <c r="HM1854" s="202"/>
      <c r="HN1854" s="202"/>
      <c r="HO1854" s="202"/>
      <c r="HP1854" s="202"/>
      <c r="HQ1854" s="202"/>
      <c r="HR1854" s="202"/>
      <c r="HS1854" s="202"/>
      <c r="HT1854" s="202"/>
      <c r="HU1854" s="202"/>
      <c r="HV1854" s="202"/>
      <c r="HW1854" s="202"/>
      <c r="HX1854" s="202"/>
      <c r="HY1854" s="202"/>
      <c r="HZ1854" s="202"/>
      <c r="IA1854" s="202"/>
      <c r="IB1854" s="202"/>
      <c r="IC1854" s="202"/>
      <c r="ID1854" s="202"/>
      <c r="IE1854" s="202"/>
      <c r="IF1854" s="202"/>
      <c r="IG1854" s="202"/>
      <c r="IH1854" s="202"/>
      <c r="II1854" s="202"/>
      <c r="IJ1854" s="202"/>
      <c r="IK1854" s="202"/>
      <c r="IL1854" s="202"/>
      <c r="IM1854" s="202"/>
      <c r="IN1854" s="202"/>
      <c r="IO1854" s="202"/>
      <c r="IP1854" s="202"/>
      <c r="IQ1854" s="202"/>
      <c r="IR1854" s="202"/>
      <c r="IS1854" s="202"/>
      <c r="IT1854" s="202"/>
      <c r="IU1854" s="202"/>
      <c r="IV1854" s="202"/>
      <c r="IW1854" s="202"/>
      <c r="IX1854" s="202"/>
      <c r="IY1854" s="202"/>
      <c r="IZ1854" s="202"/>
      <c r="JA1854" s="202"/>
      <c r="JB1854" s="202"/>
      <c r="JC1854" s="202"/>
      <c r="JD1854" s="202"/>
    </row>
    <row r="1855" spans="1:264" s="686" customFormat="1" x14ac:dyDescent="0.25">
      <c r="A1855" s="641"/>
      <c r="B1855" s="641">
        <v>1</v>
      </c>
      <c r="C1855" s="1130" t="s">
        <v>308</v>
      </c>
      <c r="D1855" s="1062"/>
      <c r="E1855" s="951"/>
      <c r="F1855" s="1575">
        <f t="shared" si="1530"/>
        <v>57000</v>
      </c>
      <c r="G1855" s="952">
        <f t="shared" si="1533"/>
        <v>9500</v>
      </c>
      <c r="H1855" s="952">
        <f t="shared" si="1533"/>
        <v>5453</v>
      </c>
      <c r="I1855" s="952">
        <f t="shared" si="1532"/>
        <v>57.4</v>
      </c>
      <c r="J1855" s="3451">
        <f t="shared" si="1532"/>
        <v>0</v>
      </c>
      <c r="K1855" s="1152"/>
      <c r="L1855" s="1152"/>
      <c r="M1855" s="1153"/>
      <c r="N1855" s="1153"/>
      <c r="O1855" s="1153"/>
      <c r="P1855" s="1153"/>
      <c r="Q1855" s="1153"/>
      <c r="R1855" s="1153"/>
      <c r="S1855" s="1941"/>
      <c r="T1855" s="1941"/>
      <c r="U1855" s="1941"/>
      <c r="V1855" s="1941"/>
      <c r="W1855" s="3179"/>
      <c r="X1855" s="1941"/>
      <c r="Y1855" s="1941"/>
      <c r="Z1855" s="1995"/>
      <c r="AA1855" s="1995"/>
      <c r="AB1855" s="1941"/>
      <c r="AC1855" s="3709"/>
      <c r="AD1855" s="202"/>
      <c r="AE1855" s="202"/>
      <c r="AF1855" s="202"/>
      <c r="AG1855" s="202"/>
      <c r="AH1855" s="202"/>
      <c r="AI1855" s="202"/>
      <c r="AJ1855" s="202"/>
      <c r="AK1855" s="202"/>
      <c r="AL1855" s="202"/>
      <c r="AM1855" s="202"/>
      <c r="AN1855" s="202"/>
      <c r="AO1855" s="202"/>
      <c r="AP1855" s="202"/>
      <c r="AQ1855" s="202"/>
      <c r="AR1855" s="202"/>
      <c r="AS1855" s="202"/>
      <c r="AT1855" s="202"/>
      <c r="AU1855" s="202"/>
      <c r="AV1855" s="202"/>
      <c r="AW1855" s="202"/>
      <c r="AX1855" s="202"/>
      <c r="AY1855" s="202"/>
      <c r="AZ1855" s="202"/>
      <c r="BA1855" s="202"/>
      <c r="BB1855" s="202"/>
      <c r="BC1855" s="202"/>
      <c r="BD1855" s="202"/>
      <c r="BE1855" s="202"/>
      <c r="BF1855" s="202"/>
      <c r="BG1855" s="202"/>
      <c r="BH1855" s="202"/>
      <c r="BI1855" s="202"/>
      <c r="BJ1855" s="202"/>
      <c r="BK1855" s="202"/>
      <c r="BL1855" s="202"/>
      <c r="BM1855" s="202"/>
      <c r="BN1855" s="202"/>
      <c r="BO1855" s="202"/>
      <c r="BP1855" s="202"/>
      <c r="BQ1855" s="202"/>
      <c r="BR1855" s="202"/>
      <c r="BS1855" s="202"/>
      <c r="BT1855" s="202"/>
      <c r="BU1855" s="202"/>
      <c r="BV1855" s="202"/>
      <c r="BW1855" s="202"/>
      <c r="BX1855" s="202"/>
      <c r="BY1855" s="202"/>
      <c r="BZ1855" s="202"/>
      <c r="CA1855" s="202"/>
      <c r="CB1855" s="202"/>
      <c r="CC1855" s="202"/>
      <c r="CD1855" s="202"/>
      <c r="CE1855" s="202"/>
      <c r="CF1855" s="202"/>
      <c r="CG1855" s="202"/>
      <c r="CH1855" s="202"/>
      <c r="CI1855" s="202"/>
      <c r="CJ1855" s="202"/>
      <c r="CK1855" s="202"/>
      <c r="CL1855" s="202"/>
      <c r="CM1855" s="202"/>
      <c r="CN1855" s="202"/>
      <c r="CO1855" s="202"/>
      <c r="CP1855" s="202"/>
      <c r="CQ1855" s="202"/>
      <c r="CR1855" s="202"/>
      <c r="CS1855" s="202"/>
      <c r="CT1855" s="202"/>
      <c r="CU1855" s="202"/>
      <c r="CV1855" s="202"/>
      <c r="CW1855" s="202"/>
      <c r="CX1855" s="202"/>
      <c r="CY1855" s="202"/>
      <c r="CZ1855" s="202"/>
      <c r="DA1855" s="202"/>
      <c r="DB1855" s="202"/>
      <c r="DC1855" s="202"/>
      <c r="DD1855" s="202"/>
      <c r="DE1855" s="202"/>
      <c r="DF1855" s="202"/>
      <c r="DG1855" s="202"/>
      <c r="DH1855" s="202"/>
      <c r="DI1855" s="202"/>
      <c r="DJ1855" s="202"/>
      <c r="DK1855" s="202"/>
      <c r="DL1855" s="202"/>
      <c r="DM1855" s="202"/>
      <c r="DN1855" s="202"/>
      <c r="DO1855" s="202"/>
      <c r="DP1855" s="202"/>
      <c r="DQ1855" s="202"/>
      <c r="DR1855" s="202"/>
      <c r="DS1855" s="202"/>
      <c r="DT1855" s="202"/>
      <c r="DU1855" s="202"/>
      <c r="DV1855" s="202"/>
      <c r="DW1855" s="202"/>
      <c r="DX1855" s="202"/>
      <c r="DY1855" s="202"/>
      <c r="DZ1855" s="202"/>
      <c r="EA1855" s="202"/>
      <c r="EB1855" s="202"/>
      <c r="EC1855" s="202"/>
      <c r="ED1855" s="202"/>
      <c r="EE1855" s="202"/>
      <c r="EF1855" s="202"/>
      <c r="EG1855" s="202"/>
      <c r="EH1855" s="202"/>
      <c r="EI1855" s="202"/>
      <c r="EJ1855" s="202"/>
      <c r="EK1855" s="202"/>
      <c r="EL1855" s="202"/>
      <c r="EM1855" s="202"/>
      <c r="EN1855" s="202"/>
      <c r="EO1855" s="202"/>
      <c r="EP1855" s="202"/>
      <c r="EQ1855" s="202"/>
      <c r="ER1855" s="202"/>
      <c r="ES1855" s="202"/>
      <c r="ET1855" s="202"/>
      <c r="EU1855" s="202"/>
      <c r="EV1855" s="202"/>
      <c r="EW1855" s="202"/>
      <c r="EX1855" s="202"/>
      <c r="EY1855" s="202"/>
      <c r="EZ1855" s="202"/>
      <c r="FA1855" s="202"/>
      <c r="FB1855" s="202"/>
      <c r="FC1855" s="202"/>
      <c r="FD1855" s="202"/>
      <c r="FE1855" s="202"/>
      <c r="FF1855" s="202"/>
      <c r="FG1855" s="202"/>
      <c r="FH1855" s="202"/>
      <c r="FI1855" s="202"/>
      <c r="FJ1855" s="202"/>
      <c r="FK1855" s="202"/>
      <c r="FL1855" s="202"/>
      <c r="FM1855" s="202"/>
      <c r="FN1855" s="202"/>
      <c r="FO1855" s="202"/>
      <c r="FP1855" s="202"/>
      <c r="FQ1855" s="202"/>
      <c r="FR1855" s="202"/>
      <c r="FS1855" s="202"/>
      <c r="FT1855" s="202"/>
      <c r="FU1855" s="202"/>
      <c r="FV1855" s="202"/>
      <c r="FW1855" s="202"/>
      <c r="FX1855" s="202"/>
      <c r="FY1855" s="202"/>
      <c r="FZ1855" s="202"/>
      <c r="GA1855" s="202"/>
      <c r="GB1855" s="202"/>
      <c r="GC1855" s="202"/>
      <c r="GD1855" s="202"/>
      <c r="GE1855" s="202"/>
      <c r="GF1855" s="202"/>
      <c r="GG1855" s="202"/>
      <c r="GH1855" s="202"/>
      <c r="GI1855" s="202"/>
      <c r="GJ1855" s="202"/>
      <c r="GK1855" s="202"/>
      <c r="GL1855" s="202"/>
      <c r="GM1855" s="202"/>
      <c r="GN1855" s="202"/>
      <c r="GO1855" s="202"/>
      <c r="GP1855" s="202"/>
      <c r="GQ1855" s="202"/>
      <c r="GR1855" s="202"/>
      <c r="GS1855" s="202"/>
      <c r="GT1855" s="202"/>
      <c r="GU1855" s="202"/>
      <c r="GV1855" s="202"/>
      <c r="GW1855" s="202"/>
      <c r="GX1855" s="202"/>
      <c r="GY1855" s="202"/>
      <c r="GZ1855" s="202"/>
      <c r="HA1855" s="202"/>
      <c r="HB1855" s="202"/>
      <c r="HC1855" s="202"/>
      <c r="HD1855" s="202"/>
      <c r="HE1855" s="202"/>
      <c r="HF1855" s="202"/>
      <c r="HG1855" s="202"/>
      <c r="HH1855" s="202"/>
      <c r="HI1855" s="202"/>
      <c r="HJ1855" s="202"/>
      <c r="HK1855" s="202"/>
      <c r="HL1855" s="202"/>
      <c r="HM1855" s="202"/>
      <c r="HN1855" s="202"/>
      <c r="HO1855" s="202"/>
      <c r="HP1855" s="202"/>
      <c r="HQ1855" s="202"/>
      <c r="HR1855" s="202"/>
      <c r="HS1855" s="202"/>
      <c r="HT1855" s="202"/>
      <c r="HU1855" s="202"/>
      <c r="HV1855" s="202"/>
      <c r="HW1855" s="202"/>
      <c r="HX1855" s="202"/>
      <c r="HY1855" s="202"/>
      <c r="HZ1855" s="202"/>
      <c r="IA1855" s="202"/>
      <c r="IB1855" s="202"/>
      <c r="IC1855" s="202"/>
      <c r="ID1855" s="202"/>
      <c r="IE1855" s="202"/>
      <c r="IF1855" s="202"/>
      <c r="IG1855" s="202"/>
      <c r="IH1855" s="202"/>
      <c r="II1855" s="202"/>
      <c r="IJ1855" s="202"/>
      <c r="IK1855" s="202"/>
      <c r="IL1855" s="202"/>
      <c r="IM1855" s="202"/>
      <c r="IN1855" s="202"/>
      <c r="IO1855" s="202"/>
      <c r="IP1855" s="202"/>
      <c r="IQ1855" s="202"/>
      <c r="IR1855" s="202"/>
      <c r="IS1855" s="202"/>
      <c r="IT1855" s="202"/>
      <c r="IU1855" s="202"/>
      <c r="IV1855" s="202"/>
      <c r="IW1855" s="202"/>
      <c r="IX1855" s="202"/>
      <c r="IY1855" s="202"/>
      <c r="IZ1855" s="202"/>
      <c r="JA1855" s="202"/>
      <c r="JB1855" s="202"/>
      <c r="JC1855" s="202"/>
      <c r="JD1855" s="202"/>
    </row>
    <row r="1856" spans="1:264" s="686" customFormat="1" x14ac:dyDescent="0.25">
      <c r="A1856" s="641"/>
      <c r="B1856" s="641">
        <v>1</v>
      </c>
      <c r="C1856" s="1130" t="s">
        <v>486</v>
      </c>
      <c r="D1856" s="1062"/>
      <c r="E1856" s="951"/>
      <c r="F1856" s="1575">
        <f t="shared" si="1530"/>
        <v>10638.297872340425</v>
      </c>
      <c r="G1856" s="952">
        <f t="shared" si="1533"/>
        <v>1773.049645390071</v>
      </c>
      <c r="H1856" s="952">
        <f t="shared" si="1533"/>
        <v>1699.1553191489363</v>
      </c>
      <c r="I1856" s="952">
        <f t="shared" si="1532"/>
        <v>95.832360000000008</v>
      </c>
      <c r="J1856" s="3451">
        <f t="shared" si="1532"/>
        <v>0</v>
      </c>
      <c r="K1856" s="1152"/>
      <c r="L1856" s="1152"/>
      <c r="M1856" s="1153"/>
      <c r="N1856" s="1153"/>
      <c r="O1856" s="1153"/>
      <c r="P1856" s="1153"/>
      <c r="Q1856" s="1153"/>
      <c r="R1856" s="1153"/>
      <c r="S1856" s="1941"/>
      <c r="T1856" s="1941"/>
      <c r="U1856" s="1941"/>
      <c r="V1856" s="1941"/>
      <c r="W1856" s="3179"/>
      <c r="X1856" s="1941"/>
      <c r="Y1856" s="1941"/>
      <c r="Z1856" s="1995"/>
      <c r="AA1856" s="1995"/>
      <c r="AB1856" s="1941"/>
      <c r="AC1856" s="3709"/>
      <c r="AD1856" s="202"/>
      <c r="AE1856" s="202"/>
      <c r="AF1856" s="202"/>
      <c r="AG1856" s="202"/>
      <c r="AH1856" s="202"/>
      <c r="AI1856" s="202"/>
      <c r="AJ1856" s="202"/>
      <c r="AK1856" s="202"/>
      <c r="AL1856" s="202"/>
      <c r="AM1856" s="202"/>
      <c r="AN1856" s="202"/>
      <c r="AO1856" s="202"/>
      <c r="AP1856" s="202"/>
      <c r="AQ1856" s="202"/>
      <c r="AR1856" s="202"/>
      <c r="AS1856" s="202"/>
      <c r="AT1856" s="202"/>
      <c r="AU1856" s="202"/>
      <c r="AV1856" s="202"/>
      <c r="AW1856" s="202"/>
      <c r="AX1856" s="202"/>
      <c r="AY1856" s="202"/>
      <c r="AZ1856" s="202"/>
      <c r="BA1856" s="202"/>
      <c r="BB1856" s="202"/>
      <c r="BC1856" s="202"/>
      <c r="BD1856" s="202"/>
      <c r="BE1856" s="202"/>
      <c r="BF1856" s="202"/>
      <c r="BG1856" s="202"/>
      <c r="BH1856" s="202"/>
      <c r="BI1856" s="202"/>
      <c r="BJ1856" s="202"/>
      <c r="BK1856" s="202"/>
      <c r="BL1856" s="202"/>
      <c r="BM1856" s="202"/>
      <c r="BN1856" s="202"/>
      <c r="BO1856" s="202"/>
      <c r="BP1856" s="202"/>
      <c r="BQ1856" s="202"/>
      <c r="BR1856" s="202"/>
      <c r="BS1856" s="202"/>
      <c r="BT1856" s="202"/>
      <c r="BU1856" s="202"/>
      <c r="BV1856" s="202"/>
      <c r="BW1856" s="202"/>
      <c r="BX1856" s="202"/>
      <c r="BY1856" s="202"/>
      <c r="BZ1856" s="202"/>
      <c r="CA1856" s="202"/>
      <c r="CB1856" s="202"/>
      <c r="CC1856" s="202"/>
      <c r="CD1856" s="202"/>
      <c r="CE1856" s="202"/>
      <c r="CF1856" s="202"/>
      <c r="CG1856" s="202"/>
      <c r="CH1856" s="202"/>
      <c r="CI1856" s="202"/>
      <c r="CJ1856" s="202"/>
      <c r="CK1856" s="202"/>
      <c r="CL1856" s="202"/>
      <c r="CM1856" s="202"/>
      <c r="CN1856" s="202"/>
      <c r="CO1856" s="202"/>
      <c r="CP1856" s="202"/>
      <c r="CQ1856" s="202"/>
      <c r="CR1856" s="202"/>
      <c r="CS1856" s="202"/>
      <c r="CT1856" s="202"/>
      <c r="CU1856" s="202"/>
      <c r="CV1856" s="202"/>
      <c r="CW1856" s="202"/>
      <c r="CX1856" s="202"/>
      <c r="CY1856" s="202"/>
      <c r="CZ1856" s="202"/>
      <c r="DA1856" s="202"/>
      <c r="DB1856" s="202"/>
      <c r="DC1856" s="202"/>
      <c r="DD1856" s="202"/>
      <c r="DE1856" s="202"/>
      <c r="DF1856" s="202"/>
      <c r="DG1856" s="202"/>
      <c r="DH1856" s="202"/>
      <c r="DI1856" s="202"/>
      <c r="DJ1856" s="202"/>
      <c r="DK1856" s="202"/>
      <c r="DL1856" s="202"/>
      <c r="DM1856" s="202"/>
      <c r="DN1856" s="202"/>
      <c r="DO1856" s="202"/>
      <c r="DP1856" s="202"/>
      <c r="DQ1856" s="202"/>
      <c r="DR1856" s="202"/>
      <c r="DS1856" s="202"/>
      <c r="DT1856" s="202"/>
      <c r="DU1856" s="202"/>
      <c r="DV1856" s="202"/>
      <c r="DW1856" s="202"/>
      <c r="DX1856" s="202"/>
      <c r="DY1856" s="202"/>
      <c r="DZ1856" s="202"/>
      <c r="EA1856" s="202"/>
      <c r="EB1856" s="202"/>
      <c r="EC1856" s="202"/>
      <c r="ED1856" s="202"/>
      <c r="EE1856" s="202"/>
      <c r="EF1856" s="202"/>
      <c r="EG1856" s="202"/>
      <c r="EH1856" s="202"/>
      <c r="EI1856" s="202"/>
      <c r="EJ1856" s="202"/>
      <c r="EK1856" s="202"/>
      <c r="EL1856" s="202"/>
      <c r="EM1856" s="202"/>
      <c r="EN1856" s="202"/>
      <c r="EO1856" s="202"/>
      <c r="EP1856" s="202"/>
      <c r="EQ1856" s="202"/>
      <c r="ER1856" s="202"/>
      <c r="ES1856" s="202"/>
      <c r="ET1856" s="202"/>
      <c r="EU1856" s="202"/>
      <c r="EV1856" s="202"/>
      <c r="EW1856" s="202"/>
      <c r="EX1856" s="202"/>
      <c r="EY1856" s="202"/>
      <c r="EZ1856" s="202"/>
      <c r="FA1856" s="202"/>
      <c r="FB1856" s="202"/>
      <c r="FC1856" s="202"/>
      <c r="FD1856" s="202"/>
      <c r="FE1856" s="202"/>
      <c r="FF1856" s="202"/>
      <c r="FG1856" s="202"/>
      <c r="FH1856" s="202"/>
      <c r="FI1856" s="202"/>
      <c r="FJ1856" s="202"/>
      <c r="FK1856" s="202"/>
      <c r="FL1856" s="202"/>
      <c r="FM1856" s="202"/>
      <c r="FN1856" s="202"/>
      <c r="FO1856" s="202"/>
      <c r="FP1856" s="202"/>
      <c r="FQ1856" s="202"/>
      <c r="FR1856" s="202"/>
      <c r="FS1856" s="202"/>
      <c r="FT1856" s="202"/>
      <c r="FU1856" s="202"/>
      <c r="FV1856" s="202"/>
      <c r="FW1856" s="202"/>
      <c r="FX1856" s="202"/>
      <c r="FY1856" s="202"/>
      <c r="FZ1856" s="202"/>
      <c r="GA1856" s="202"/>
      <c r="GB1856" s="202"/>
      <c r="GC1856" s="202"/>
      <c r="GD1856" s="202"/>
      <c r="GE1856" s="202"/>
      <c r="GF1856" s="202"/>
      <c r="GG1856" s="202"/>
      <c r="GH1856" s="202"/>
      <c r="GI1856" s="202"/>
      <c r="GJ1856" s="202"/>
      <c r="GK1856" s="202"/>
      <c r="GL1856" s="202"/>
      <c r="GM1856" s="202"/>
      <c r="GN1856" s="202"/>
      <c r="GO1856" s="202"/>
      <c r="GP1856" s="202"/>
      <c r="GQ1856" s="202"/>
      <c r="GR1856" s="202"/>
      <c r="GS1856" s="202"/>
      <c r="GT1856" s="202"/>
      <c r="GU1856" s="202"/>
      <c r="GV1856" s="202"/>
      <c r="GW1856" s="202"/>
      <c r="GX1856" s="202"/>
      <c r="GY1856" s="202"/>
      <c r="GZ1856" s="202"/>
      <c r="HA1856" s="202"/>
      <c r="HB1856" s="202"/>
      <c r="HC1856" s="202"/>
      <c r="HD1856" s="202"/>
      <c r="HE1856" s="202"/>
      <c r="HF1856" s="202"/>
      <c r="HG1856" s="202"/>
      <c r="HH1856" s="202"/>
      <c r="HI1856" s="202"/>
      <c r="HJ1856" s="202"/>
      <c r="HK1856" s="202"/>
      <c r="HL1856" s="202"/>
      <c r="HM1856" s="202"/>
      <c r="HN1856" s="202"/>
      <c r="HO1856" s="202"/>
      <c r="HP1856" s="202"/>
      <c r="HQ1856" s="202"/>
      <c r="HR1856" s="202"/>
      <c r="HS1856" s="202"/>
      <c r="HT1856" s="202"/>
      <c r="HU1856" s="202"/>
      <c r="HV1856" s="202"/>
      <c r="HW1856" s="202"/>
      <c r="HX1856" s="202"/>
      <c r="HY1856" s="202"/>
      <c r="HZ1856" s="202"/>
      <c r="IA1856" s="202"/>
      <c r="IB1856" s="202"/>
      <c r="IC1856" s="202"/>
      <c r="ID1856" s="202"/>
      <c r="IE1856" s="202"/>
      <c r="IF1856" s="202"/>
      <c r="IG1856" s="202"/>
      <c r="IH1856" s="202"/>
      <c r="II1856" s="202"/>
      <c r="IJ1856" s="202"/>
      <c r="IK1856" s="202"/>
      <c r="IL1856" s="202"/>
      <c r="IM1856" s="202"/>
      <c r="IN1856" s="202"/>
      <c r="IO1856" s="202"/>
      <c r="IP1856" s="202"/>
      <c r="IQ1856" s="202"/>
      <c r="IR1856" s="202"/>
      <c r="IS1856" s="202"/>
      <c r="IT1856" s="202"/>
      <c r="IU1856" s="202"/>
      <c r="IV1856" s="202"/>
      <c r="IW1856" s="202"/>
      <c r="IX1856" s="202"/>
      <c r="IY1856" s="202"/>
      <c r="IZ1856" s="202"/>
      <c r="JA1856" s="202"/>
      <c r="JB1856" s="202"/>
      <c r="JC1856" s="202"/>
      <c r="JD1856" s="202"/>
    </row>
    <row r="1857" spans="1:264" s="686" customFormat="1" x14ac:dyDescent="0.25">
      <c r="A1857" s="641"/>
      <c r="B1857" s="641">
        <v>1</v>
      </c>
      <c r="C1857" s="1786" t="s">
        <v>503</v>
      </c>
      <c r="D1857" s="1062"/>
      <c r="E1857" s="951"/>
      <c r="F1857" s="1575">
        <f t="shared" si="1530"/>
        <v>100000</v>
      </c>
      <c r="G1857" s="952">
        <f t="shared" si="1533"/>
        <v>16666.666666666668</v>
      </c>
      <c r="H1857" s="952">
        <f t="shared" si="1533"/>
        <v>15972.060000000001</v>
      </c>
      <c r="I1857" s="952">
        <f t="shared" si="1532"/>
        <v>95.832360000000008</v>
      </c>
      <c r="J1857" s="3451">
        <f t="shared" si="1532"/>
        <v>0</v>
      </c>
      <c r="K1857" s="1152"/>
      <c r="L1857" s="1152"/>
      <c r="M1857" s="1153"/>
      <c r="N1857" s="1153"/>
      <c r="O1857" s="1153"/>
      <c r="P1857" s="1153"/>
      <c r="Q1857" s="1153"/>
      <c r="R1857" s="1153"/>
      <c r="S1857" s="1941"/>
      <c r="T1857" s="1941"/>
      <c r="U1857" s="1941"/>
      <c r="V1857" s="1941"/>
      <c r="W1857" s="3179"/>
      <c r="X1857" s="1941"/>
      <c r="Y1857" s="1941"/>
      <c r="Z1857" s="1995"/>
      <c r="AA1857" s="1995"/>
      <c r="AB1857" s="1941"/>
      <c r="AC1857" s="3709"/>
      <c r="AD1857" s="202"/>
      <c r="AE1857" s="202"/>
      <c r="AF1857" s="202"/>
      <c r="AG1857" s="202"/>
      <c r="AH1857" s="202"/>
      <c r="AI1857" s="202"/>
      <c r="AJ1857" s="202"/>
      <c r="AK1857" s="202"/>
      <c r="AL1857" s="202"/>
      <c r="AM1857" s="202"/>
      <c r="AN1857" s="202"/>
      <c r="AO1857" s="202"/>
      <c r="AP1857" s="202"/>
      <c r="AQ1857" s="202"/>
      <c r="AR1857" s="202"/>
      <c r="AS1857" s="202"/>
      <c r="AT1857" s="202"/>
      <c r="AU1857" s="202"/>
      <c r="AV1857" s="202"/>
      <c r="AW1857" s="202"/>
      <c r="AX1857" s="202"/>
      <c r="AY1857" s="202"/>
      <c r="AZ1857" s="202"/>
      <c r="BA1857" s="202"/>
      <c r="BB1857" s="202"/>
      <c r="BC1857" s="202"/>
      <c r="BD1857" s="202"/>
      <c r="BE1857" s="202"/>
      <c r="BF1857" s="202"/>
      <c r="BG1857" s="202"/>
      <c r="BH1857" s="202"/>
      <c r="BI1857" s="202"/>
      <c r="BJ1857" s="202"/>
      <c r="BK1857" s="202"/>
      <c r="BL1857" s="202"/>
      <c r="BM1857" s="202"/>
      <c r="BN1857" s="202"/>
      <c r="BO1857" s="202"/>
      <c r="BP1857" s="202"/>
      <c r="BQ1857" s="202"/>
      <c r="BR1857" s="202"/>
      <c r="BS1857" s="202"/>
      <c r="BT1857" s="202"/>
      <c r="BU1857" s="202"/>
      <c r="BV1857" s="202"/>
      <c r="BW1857" s="202"/>
      <c r="BX1857" s="202"/>
      <c r="BY1857" s="202"/>
      <c r="BZ1857" s="202"/>
      <c r="CA1857" s="202"/>
      <c r="CB1857" s="202"/>
      <c r="CC1857" s="202"/>
      <c r="CD1857" s="202"/>
      <c r="CE1857" s="202"/>
      <c r="CF1857" s="202"/>
      <c r="CG1857" s="202"/>
      <c r="CH1857" s="202"/>
      <c r="CI1857" s="202"/>
      <c r="CJ1857" s="202"/>
      <c r="CK1857" s="202"/>
      <c r="CL1857" s="202"/>
      <c r="CM1857" s="202"/>
      <c r="CN1857" s="202"/>
      <c r="CO1857" s="202"/>
      <c r="CP1857" s="202"/>
      <c r="CQ1857" s="202"/>
      <c r="CR1857" s="202"/>
      <c r="CS1857" s="202"/>
      <c r="CT1857" s="202"/>
      <c r="CU1857" s="202"/>
      <c r="CV1857" s="202"/>
      <c r="CW1857" s="202"/>
      <c r="CX1857" s="202"/>
      <c r="CY1857" s="202"/>
      <c r="CZ1857" s="202"/>
      <c r="DA1857" s="202"/>
      <c r="DB1857" s="202"/>
      <c r="DC1857" s="202"/>
      <c r="DD1857" s="202"/>
      <c r="DE1857" s="202"/>
      <c r="DF1857" s="202"/>
      <c r="DG1857" s="202"/>
      <c r="DH1857" s="202"/>
      <c r="DI1857" s="202"/>
      <c r="DJ1857" s="202"/>
      <c r="DK1857" s="202"/>
      <c r="DL1857" s="202"/>
      <c r="DM1857" s="202"/>
      <c r="DN1857" s="202"/>
      <c r="DO1857" s="202"/>
      <c r="DP1857" s="202"/>
      <c r="DQ1857" s="202"/>
      <c r="DR1857" s="202"/>
      <c r="DS1857" s="202"/>
      <c r="DT1857" s="202"/>
      <c r="DU1857" s="202"/>
      <c r="DV1857" s="202"/>
      <c r="DW1857" s="202"/>
      <c r="DX1857" s="202"/>
      <c r="DY1857" s="202"/>
      <c r="DZ1857" s="202"/>
      <c r="EA1857" s="202"/>
      <c r="EB1857" s="202"/>
      <c r="EC1857" s="202"/>
      <c r="ED1857" s="202"/>
      <c r="EE1857" s="202"/>
      <c r="EF1857" s="202"/>
      <c r="EG1857" s="202"/>
      <c r="EH1857" s="202"/>
      <c r="EI1857" s="202"/>
      <c r="EJ1857" s="202"/>
      <c r="EK1857" s="202"/>
      <c r="EL1857" s="202"/>
      <c r="EM1857" s="202"/>
      <c r="EN1857" s="202"/>
      <c r="EO1857" s="202"/>
      <c r="EP1857" s="202"/>
      <c r="EQ1857" s="202"/>
      <c r="ER1857" s="202"/>
      <c r="ES1857" s="202"/>
      <c r="ET1857" s="202"/>
      <c r="EU1857" s="202"/>
      <c r="EV1857" s="202"/>
      <c r="EW1857" s="202"/>
      <c r="EX1857" s="202"/>
      <c r="EY1857" s="202"/>
      <c r="EZ1857" s="202"/>
      <c r="FA1857" s="202"/>
      <c r="FB1857" s="202"/>
      <c r="FC1857" s="202"/>
      <c r="FD1857" s="202"/>
      <c r="FE1857" s="202"/>
      <c r="FF1857" s="202"/>
      <c r="FG1857" s="202"/>
      <c r="FH1857" s="202"/>
      <c r="FI1857" s="202"/>
      <c r="FJ1857" s="202"/>
      <c r="FK1857" s="202"/>
      <c r="FL1857" s="202"/>
      <c r="FM1857" s="202"/>
      <c r="FN1857" s="202"/>
      <c r="FO1857" s="202"/>
      <c r="FP1857" s="202"/>
      <c r="FQ1857" s="202"/>
      <c r="FR1857" s="202"/>
      <c r="FS1857" s="202"/>
      <c r="FT1857" s="202"/>
      <c r="FU1857" s="202"/>
      <c r="FV1857" s="202"/>
      <c r="FW1857" s="202"/>
      <c r="FX1857" s="202"/>
      <c r="FY1857" s="202"/>
      <c r="FZ1857" s="202"/>
      <c r="GA1857" s="202"/>
      <c r="GB1857" s="202"/>
      <c r="GC1857" s="202"/>
      <c r="GD1857" s="202"/>
      <c r="GE1857" s="202"/>
      <c r="GF1857" s="202"/>
      <c r="GG1857" s="202"/>
      <c r="GH1857" s="202"/>
      <c r="GI1857" s="202"/>
      <c r="GJ1857" s="202"/>
      <c r="GK1857" s="202"/>
      <c r="GL1857" s="202"/>
      <c r="GM1857" s="202"/>
      <c r="GN1857" s="202"/>
      <c r="GO1857" s="202"/>
      <c r="GP1857" s="202"/>
      <c r="GQ1857" s="202"/>
      <c r="GR1857" s="202"/>
      <c r="GS1857" s="202"/>
      <c r="GT1857" s="202"/>
      <c r="GU1857" s="202"/>
      <c r="GV1857" s="202"/>
      <c r="GW1857" s="202"/>
      <c r="GX1857" s="202"/>
      <c r="GY1857" s="202"/>
      <c r="GZ1857" s="202"/>
      <c r="HA1857" s="202"/>
      <c r="HB1857" s="202"/>
      <c r="HC1857" s="202"/>
      <c r="HD1857" s="202"/>
      <c r="HE1857" s="202"/>
      <c r="HF1857" s="202"/>
      <c r="HG1857" s="202"/>
      <c r="HH1857" s="202"/>
      <c r="HI1857" s="202"/>
      <c r="HJ1857" s="202"/>
      <c r="HK1857" s="202"/>
      <c r="HL1857" s="202"/>
      <c r="HM1857" s="202"/>
      <c r="HN1857" s="202"/>
      <c r="HO1857" s="202"/>
      <c r="HP1857" s="202"/>
      <c r="HQ1857" s="202"/>
      <c r="HR1857" s="202"/>
      <c r="HS1857" s="202"/>
      <c r="HT1857" s="202"/>
      <c r="HU1857" s="202"/>
      <c r="HV1857" s="202"/>
      <c r="HW1857" s="202"/>
      <c r="HX1857" s="202"/>
      <c r="HY1857" s="202"/>
      <c r="HZ1857" s="202"/>
      <c r="IA1857" s="202"/>
      <c r="IB1857" s="202"/>
      <c r="IC1857" s="202"/>
      <c r="ID1857" s="202"/>
      <c r="IE1857" s="202"/>
      <c r="IF1857" s="202"/>
      <c r="IG1857" s="202"/>
      <c r="IH1857" s="202"/>
      <c r="II1857" s="202"/>
      <c r="IJ1857" s="202"/>
      <c r="IK1857" s="202"/>
      <c r="IL1857" s="202"/>
      <c r="IM1857" s="202"/>
      <c r="IN1857" s="202"/>
      <c r="IO1857" s="202"/>
      <c r="IP1857" s="202"/>
      <c r="IQ1857" s="202"/>
      <c r="IR1857" s="202"/>
      <c r="IS1857" s="202"/>
      <c r="IT1857" s="202"/>
      <c r="IU1857" s="202"/>
      <c r="IV1857" s="202"/>
      <c r="IW1857" s="202"/>
      <c r="IX1857" s="202"/>
      <c r="IY1857" s="202"/>
      <c r="IZ1857" s="202"/>
      <c r="JA1857" s="202"/>
      <c r="JB1857" s="202"/>
      <c r="JC1857" s="202"/>
      <c r="JD1857" s="202"/>
    </row>
    <row r="1858" spans="1:264" s="686" customFormat="1" ht="47.25" x14ac:dyDescent="0.25">
      <c r="A1858" s="641"/>
      <c r="B1858" s="641">
        <v>1</v>
      </c>
      <c r="C1858" s="2580" t="s">
        <v>488</v>
      </c>
      <c r="D1858" s="1062"/>
      <c r="E1858" s="951"/>
      <c r="F1858" s="1575">
        <f t="shared" si="1530"/>
        <v>19150</v>
      </c>
      <c r="G1858" s="952">
        <f t="shared" si="1533"/>
        <v>3191.666666666667</v>
      </c>
      <c r="H1858" s="952">
        <f t="shared" si="1533"/>
        <v>734</v>
      </c>
      <c r="I1858" s="952">
        <f t="shared" si="1532"/>
        <v>22.997389033942557</v>
      </c>
      <c r="J1858" s="3451">
        <f t="shared" si="1532"/>
        <v>0</v>
      </c>
      <c r="K1858" s="1152"/>
      <c r="L1858" s="1152"/>
      <c r="M1858" s="1153"/>
      <c r="N1858" s="1153"/>
      <c r="O1858" s="1153"/>
      <c r="P1858" s="1153"/>
      <c r="Q1858" s="1153"/>
      <c r="R1858" s="1153"/>
      <c r="S1858" s="1941">
        <f t="shared" ref="S1858:AB1858" si="1534">S1764</f>
        <v>0</v>
      </c>
      <c r="T1858" s="1941">
        <f t="shared" ref="T1858" si="1535">T1764</f>
        <v>0</v>
      </c>
      <c r="U1858" s="1941">
        <f t="shared" si="1534"/>
        <v>0</v>
      </c>
      <c r="V1858" s="1941">
        <f t="shared" si="1534"/>
        <v>0</v>
      </c>
      <c r="W1858" s="3179">
        <f t="shared" si="1534"/>
        <v>0</v>
      </c>
      <c r="X1858" s="1941">
        <f t="shared" si="1534"/>
        <v>0</v>
      </c>
      <c r="Y1858" s="1941">
        <f t="shared" si="1534"/>
        <v>0</v>
      </c>
      <c r="Z1858" s="1995">
        <f t="shared" si="1534"/>
        <v>0</v>
      </c>
      <c r="AA1858" s="1995">
        <f t="shared" si="1534"/>
        <v>0</v>
      </c>
      <c r="AB1858" s="1941">
        <f t="shared" si="1534"/>
        <v>0</v>
      </c>
      <c r="AC1858" s="3709">
        <f t="shared" ref="AC1858" si="1536">AC1764</f>
        <v>0</v>
      </c>
      <c r="AD1858" s="202"/>
      <c r="AE1858" s="202"/>
      <c r="AF1858" s="202"/>
      <c r="AG1858" s="202"/>
      <c r="AH1858" s="202"/>
      <c r="AI1858" s="202"/>
      <c r="AJ1858" s="202"/>
      <c r="AK1858" s="202"/>
      <c r="AL1858" s="202"/>
      <c r="AM1858" s="202"/>
      <c r="AN1858" s="202"/>
      <c r="AO1858" s="202"/>
      <c r="AP1858" s="202"/>
      <c r="AQ1858" s="202"/>
      <c r="AR1858" s="202"/>
      <c r="AS1858" s="202"/>
      <c r="AT1858" s="202"/>
      <c r="AU1858" s="202"/>
      <c r="AV1858" s="202"/>
      <c r="AW1858" s="202"/>
      <c r="AX1858" s="202"/>
      <c r="AY1858" s="202"/>
      <c r="AZ1858" s="202"/>
      <c r="BA1858" s="202"/>
      <c r="BB1858" s="202"/>
      <c r="BC1858" s="202"/>
      <c r="BD1858" s="202"/>
      <c r="BE1858" s="202"/>
      <c r="BF1858" s="202"/>
      <c r="BG1858" s="202"/>
      <c r="BH1858" s="202"/>
      <c r="BI1858" s="202"/>
      <c r="BJ1858" s="202"/>
      <c r="BK1858" s="202"/>
      <c r="BL1858" s="202"/>
      <c r="BM1858" s="202"/>
      <c r="BN1858" s="202"/>
      <c r="BO1858" s="202"/>
      <c r="BP1858" s="202"/>
      <c r="BQ1858" s="202"/>
      <c r="BR1858" s="202"/>
      <c r="BS1858" s="202"/>
      <c r="BT1858" s="202"/>
      <c r="BU1858" s="202"/>
      <c r="BV1858" s="202"/>
      <c r="BW1858" s="202"/>
      <c r="BX1858" s="202"/>
      <c r="BY1858" s="202"/>
      <c r="BZ1858" s="202"/>
      <c r="CA1858" s="202"/>
      <c r="CB1858" s="202"/>
      <c r="CC1858" s="202"/>
      <c r="CD1858" s="202"/>
      <c r="CE1858" s="202"/>
      <c r="CF1858" s="202"/>
      <c r="CG1858" s="202"/>
      <c r="CH1858" s="202"/>
      <c r="CI1858" s="202"/>
      <c r="CJ1858" s="202"/>
      <c r="CK1858" s="202"/>
      <c r="CL1858" s="202"/>
      <c r="CM1858" s="202"/>
      <c r="CN1858" s="202"/>
      <c r="CO1858" s="202"/>
      <c r="CP1858" s="202"/>
      <c r="CQ1858" s="202"/>
      <c r="CR1858" s="202"/>
      <c r="CS1858" s="202"/>
      <c r="CT1858" s="202"/>
      <c r="CU1858" s="202"/>
      <c r="CV1858" s="202"/>
      <c r="CW1858" s="202"/>
      <c r="CX1858" s="202"/>
      <c r="CY1858" s="202"/>
      <c r="CZ1858" s="202"/>
      <c r="DA1858" s="202"/>
      <c r="DB1858" s="202"/>
      <c r="DC1858" s="202"/>
      <c r="DD1858" s="202"/>
      <c r="DE1858" s="202"/>
      <c r="DF1858" s="202"/>
      <c r="DG1858" s="202"/>
      <c r="DH1858" s="202"/>
      <c r="DI1858" s="202"/>
      <c r="DJ1858" s="202"/>
      <c r="DK1858" s="202"/>
      <c r="DL1858" s="202"/>
      <c r="DM1858" s="202"/>
      <c r="DN1858" s="202"/>
      <c r="DO1858" s="202"/>
      <c r="DP1858" s="202"/>
      <c r="DQ1858" s="202"/>
      <c r="DR1858" s="202"/>
      <c r="DS1858" s="202"/>
      <c r="DT1858" s="202"/>
      <c r="DU1858" s="202"/>
      <c r="DV1858" s="202"/>
      <c r="DW1858" s="202"/>
      <c r="DX1858" s="202"/>
      <c r="DY1858" s="202"/>
      <c r="DZ1858" s="202"/>
      <c r="EA1858" s="202"/>
      <c r="EB1858" s="202"/>
      <c r="EC1858" s="202"/>
      <c r="ED1858" s="202"/>
      <c r="EE1858" s="202"/>
      <c r="EF1858" s="202"/>
      <c r="EG1858" s="202"/>
      <c r="EH1858" s="202"/>
      <c r="EI1858" s="202"/>
      <c r="EJ1858" s="202"/>
      <c r="EK1858" s="202"/>
      <c r="EL1858" s="202"/>
      <c r="EM1858" s="202"/>
      <c r="EN1858" s="202"/>
      <c r="EO1858" s="202"/>
      <c r="EP1858" s="202"/>
      <c r="EQ1858" s="202"/>
      <c r="ER1858" s="202"/>
      <c r="ES1858" s="202"/>
      <c r="ET1858" s="202"/>
      <c r="EU1858" s="202"/>
      <c r="EV1858" s="202"/>
      <c r="EW1858" s="202"/>
      <c r="EX1858" s="202"/>
      <c r="EY1858" s="202"/>
      <c r="EZ1858" s="202"/>
      <c r="FA1858" s="202"/>
      <c r="FB1858" s="202"/>
      <c r="FC1858" s="202"/>
      <c r="FD1858" s="202"/>
      <c r="FE1858" s="202"/>
      <c r="FF1858" s="202"/>
      <c r="FG1858" s="202"/>
      <c r="FH1858" s="202"/>
      <c r="FI1858" s="202"/>
      <c r="FJ1858" s="202"/>
      <c r="FK1858" s="202"/>
      <c r="FL1858" s="202"/>
      <c r="FM1858" s="202"/>
      <c r="FN1858" s="202"/>
      <c r="FO1858" s="202"/>
      <c r="FP1858" s="202"/>
      <c r="FQ1858" s="202"/>
      <c r="FR1858" s="202"/>
      <c r="FS1858" s="202"/>
      <c r="FT1858" s="202"/>
      <c r="FU1858" s="202"/>
      <c r="FV1858" s="202"/>
      <c r="FW1858" s="202"/>
      <c r="FX1858" s="202"/>
      <c r="FY1858" s="202"/>
      <c r="FZ1858" s="202"/>
      <c r="GA1858" s="202"/>
      <c r="GB1858" s="202"/>
      <c r="GC1858" s="202"/>
      <c r="GD1858" s="202"/>
      <c r="GE1858" s="202"/>
      <c r="GF1858" s="202"/>
      <c r="GG1858" s="202"/>
      <c r="GH1858" s="202"/>
      <c r="GI1858" s="202"/>
      <c r="GJ1858" s="202"/>
      <c r="GK1858" s="202"/>
      <c r="GL1858" s="202"/>
      <c r="GM1858" s="202"/>
      <c r="GN1858" s="202"/>
      <c r="GO1858" s="202"/>
      <c r="GP1858" s="202"/>
      <c r="GQ1858" s="202"/>
      <c r="GR1858" s="202"/>
      <c r="GS1858" s="202"/>
      <c r="GT1858" s="202"/>
      <c r="GU1858" s="202"/>
      <c r="GV1858" s="202"/>
      <c r="GW1858" s="202"/>
      <c r="GX1858" s="202"/>
      <c r="GY1858" s="202"/>
      <c r="GZ1858" s="202"/>
      <c r="HA1858" s="202"/>
      <c r="HB1858" s="202"/>
      <c r="HC1858" s="202"/>
      <c r="HD1858" s="202"/>
      <c r="HE1858" s="202"/>
      <c r="HF1858" s="202"/>
      <c r="HG1858" s="202"/>
      <c r="HH1858" s="202"/>
      <c r="HI1858" s="202"/>
      <c r="HJ1858" s="202"/>
      <c r="HK1858" s="202"/>
      <c r="HL1858" s="202"/>
      <c r="HM1858" s="202"/>
      <c r="HN1858" s="202"/>
      <c r="HO1858" s="202"/>
      <c r="HP1858" s="202"/>
      <c r="HQ1858" s="202"/>
      <c r="HR1858" s="202"/>
      <c r="HS1858" s="202"/>
      <c r="HT1858" s="202"/>
      <c r="HU1858" s="202"/>
      <c r="HV1858" s="202"/>
      <c r="HW1858" s="202"/>
      <c r="HX1858" s="202"/>
      <c r="HY1858" s="202"/>
      <c r="HZ1858" s="202"/>
      <c r="IA1858" s="202"/>
      <c r="IB1858" s="202"/>
      <c r="IC1858" s="202"/>
      <c r="ID1858" s="202"/>
      <c r="IE1858" s="202"/>
      <c r="IF1858" s="202"/>
      <c r="IG1858" s="202"/>
      <c r="IH1858" s="202"/>
      <c r="II1858" s="202"/>
      <c r="IJ1858" s="202"/>
      <c r="IK1858" s="202"/>
      <c r="IL1858" s="202"/>
      <c r="IM1858" s="202"/>
      <c r="IN1858" s="202"/>
      <c r="IO1858" s="202"/>
      <c r="IP1858" s="202"/>
      <c r="IQ1858" s="202"/>
      <c r="IR1858" s="202"/>
      <c r="IS1858" s="202"/>
      <c r="IT1858" s="202"/>
      <c r="IU1858" s="202"/>
      <c r="IV1858" s="202"/>
      <c r="IW1858" s="202"/>
      <c r="IX1858" s="202"/>
      <c r="IY1858" s="202"/>
      <c r="IZ1858" s="202"/>
      <c r="JA1858" s="202"/>
      <c r="JB1858" s="202"/>
      <c r="JC1858" s="202"/>
      <c r="JD1858" s="202"/>
    </row>
    <row r="1859" spans="1:264" s="686" customFormat="1" ht="30" x14ac:dyDescent="0.25">
      <c r="A1859" s="641"/>
      <c r="B1859" s="641">
        <v>1</v>
      </c>
      <c r="C1859" s="1783" t="s">
        <v>489</v>
      </c>
      <c r="D1859" s="1062"/>
      <c r="E1859" s="951"/>
      <c r="F1859" s="1575">
        <f t="shared" si="1530"/>
        <v>7650</v>
      </c>
      <c r="G1859" s="952">
        <f t="shared" si="1533"/>
        <v>1275</v>
      </c>
      <c r="H1859" s="952">
        <f t="shared" si="1533"/>
        <v>162</v>
      </c>
      <c r="I1859" s="952">
        <f t="shared" si="1532"/>
        <v>12.705882352941176</v>
      </c>
      <c r="J1859" s="3451">
        <f t="shared" si="1532"/>
        <v>0</v>
      </c>
      <c r="K1859" s="1152"/>
      <c r="L1859" s="1152"/>
      <c r="M1859" s="1153"/>
      <c r="N1859" s="1153"/>
      <c r="O1859" s="1153"/>
      <c r="P1859" s="1153"/>
      <c r="Q1859" s="1153"/>
      <c r="R1859" s="1153"/>
      <c r="S1859" s="1941"/>
      <c r="T1859" s="1941"/>
      <c r="U1859" s="1941"/>
      <c r="V1859" s="1941"/>
      <c r="W1859" s="3179"/>
      <c r="X1859" s="1941"/>
      <c r="Y1859" s="1941"/>
      <c r="Z1859" s="1995"/>
      <c r="AA1859" s="1995"/>
      <c r="AB1859" s="1941"/>
      <c r="AC1859" s="3709"/>
      <c r="AD1859" s="202"/>
      <c r="AE1859" s="202"/>
      <c r="AF1859" s="202"/>
      <c r="AG1859" s="202"/>
      <c r="AH1859" s="202"/>
      <c r="AI1859" s="202"/>
      <c r="AJ1859" s="202"/>
      <c r="AK1859" s="202"/>
      <c r="AL1859" s="202"/>
      <c r="AM1859" s="202"/>
      <c r="AN1859" s="202"/>
      <c r="AO1859" s="202"/>
      <c r="AP1859" s="202"/>
      <c r="AQ1859" s="202"/>
      <c r="AR1859" s="202"/>
      <c r="AS1859" s="202"/>
      <c r="AT1859" s="202"/>
      <c r="AU1859" s="202"/>
      <c r="AV1859" s="202"/>
      <c r="AW1859" s="202"/>
      <c r="AX1859" s="202"/>
      <c r="AY1859" s="202"/>
      <c r="AZ1859" s="202"/>
      <c r="BA1859" s="202"/>
      <c r="BB1859" s="202"/>
      <c r="BC1859" s="202"/>
      <c r="BD1859" s="202"/>
      <c r="BE1859" s="202"/>
      <c r="BF1859" s="202"/>
      <c r="BG1859" s="202"/>
      <c r="BH1859" s="202"/>
      <c r="BI1859" s="202"/>
      <c r="BJ1859" s="202"/>
      <c r="BK1859" s="202"/>
      <c r="BL1859" s="202"/>
      <c r="BM1859" s="202"/>
      <c r="BN1859" s="202"/>
      <c r="BO1859" s="202"/>
      <c r="BP1859" s="202"/>
      <c r="BQ1859" s="202"/>
      <c r="BR1859" s="202"/>
      <c r="BS1859" s="202"/>
      <c r="BT1859" s="202"/>
      <c r="BU1859" s="202"/>
      <c r="BV1859" s="202"/>
      <c r="BW1859" s="202"/>
      <c r="BX1859" s="202"/>
      <c r="BY1859" s="202"/>
      <c r="BZ1859" s="202"/>
      <c r="CA1859" s="202"/>
      <c r="CB1859" s="202"/>
      <c r="CC1859" s="202"/>
      <c r="CD1859" s="202"/>
      <c r="CE1859" s="202"/>
      <c r="CF1859" s="202"/>
      <c r="CG1859" s="202"/>
      <c r="CH1859" s="202"/>
      <c r="CI1859" s="202"/>
      <c r="CJ1859" s="202"/>
      <c r="CK1859" s="202"/>
      <c r="CL1859" s="202"/>
      <c r="CM1859" s="202"/>
      <c r="CN1859" s="202"/>
      <c r="CO1859" s="202"/>
      <c r="CP1859" s="202"/>
      <c r="CQ1859" s="202"/>
      <c r="CR1859" s="202"/>
      <c r="CS1859" s="202"/>
      <c r="CT1859" s="202"/>
      <c r="CU1859" s="202"/>
      <c r="CV1859" s="202"/>
      <c r="CW1859" s="202"/>
      <c r="CX1859" s="202"/>
      <c r="CY1859" s="202"/>
      <c r="CZ1859" s="202"/>
      <c r="DA1859" s="202"/>
      <c r="DB1859" s="202"/>
      <c r="DC1859" s="202"/>
      <c r="DD1859" s="202"/>
      <c r="DE1859" s="202"/>
      <c r="DF1859" s="202"/>
      <c r="DG1859" s="202"/>
      <c r="DH1859" s="202"/>
      <c r="DI1859" s="202"/>
      <c r="DJ1859" s="202"/>
      <c r="DK1859" s="202"/>
      <c r="DL1859" s="202"/>
      <c r="DM1859" s="202"/>
      <c r="DN1859" s="202"/>
      <c r="DO1859" s="202"/>
      <c r="DP1859" s="202"/>
      <c r="DQ1859" s="202"/>
      <c r="DR1859" s="202"/>
      <c r="DS1859" s="202"/>
      <c r="DT1859" s="202"/>
      <c r="DU1859" s="202"/>
      <c r="DV1859" s="202"/>
      <c r="DW1859" s="202"/>
      <c r="DX1859" s="202"/>
      <c r="DY1859" s="202"/>
      <c r="DZ1859" s="202"/>
      <c r="EA1859" s="202"/>
      <c r="EB1859" s="202"/>
      <c r="EC1859" s="202"/>
      <c r="ED1859" s="202"/>
      <c r="EE1859" s="202"/>
      <c r="EF1859" s="202"/>
      <c r="EG1859" s="202"/>
      <c r="EH1859" s="202"/>
      <c r="EI1859" s="202"/>
      <c r="EJ1859" s="202"/>
      <c r="EK1859" s="202"/>
      <c r="EL1859" s="202"/>
      <c r="EM1859" s="202"/>
      <c r="EN1859" s="202"/>
      <c r="EO1859" s="202"/>
      <c r="EP1859" s="202"/>
      <c r="EQ1859" s="202"/>
      <c r="ER1859" s="202"/>
      <c r="ES1859" s="202"/>
      <c r="ET1859" s="202"/>
      <c r="EU1859" s="202"/>
      <c r="EV1859" s="202"/>
      <c r="EW1859" s="202"/>
      <c r="EX1859" s="202"/>
      <c r="EY1859" s="202"/>
      <c r="EZ1859" s="202"/>
      <c r="FA1859" s="202"/>
      <c r="FB1859" s="202"/>
      <c r="FC1859" s="202"/>
      <c r="FD1859" s="202"/>
      <c r="FE1859" s="202"/>
      <c r="FF1859" s="202"/>
      <c r="FG1859" s="202"/>
      <c r="FH1859" s="202"/>
      <c r="FI1859" s="202"/>
      <c r="FJ1859" s="202"/>
      <c r="FK1859" s="202"/>
      <c r="FL1859" s="202"/>
      <c r="FM1859" s="202"/>
      <c r="FN1859" s="202"/>
      <c r="FO1859" s="202"/>
      <c r="FP1859" s="202"/>
      <c r="FQ1859" s="202"/>
      <c r="FR1859" s="202"/>
      <c r="FS1859" s="202"/>
      <c r="FT1859" s="202"/>
      <c r="FU1859" s="202"/>
      <c r="FV1859" s="202"/>
      <c r="FW1859" s="202"/>
      <c r="FX1859" s="202"/>
      <c r="FY1859" s="202"/>
      <c r="FZ1859" s="202"/>
      <c r="GA1859" s="202"/>
      <c r="GB1859" s="202"/>
      <c r="GC1859" s="202"/>
      <c r="GD1859" s="202"/>
      <c r="GE1859" s="202"/>
      <c r="GF1859" s="202"/>
      <c r="GG1859" s="202"/>
      <c r="GH1859" s="202"/>
      <c r="GI1859" s="202"/>
      <c r="GJ1859" s="202"/>
      <c r="GK1859" s="202"/>
      <c r="GL1859" s="202"/>
      <c r="GM1859" s="202"/>
      <c r="GN1859" s="202"/>
      <c r="GO1859" s="202"/>
      <c r="GP1859" s="202"/>
      <c r="GQ1859" s="202"/>
      <c r="GR1859" s="202"/>
      <c r="GS1859" s="202"/>
      <c r="GT1859" s="202"/>
      <c r="GU1859" s="202"/>
      <c r="GV1859" s="202"/>
      <c r="GW1859" s="202"/>
      <c r="GX1859" s="202"/>
      <c r="GY1859" s="202"/>
      <c r="GZ1859" s="202"/>
      <c r="HA1859" s="202"/>
      <c r="HB1859" s="202"/>
      <c r="HC1859" s="202"/>
      <c r="HD1859" s="202"/>
      <c r="HE1859" s="202"/>
      <c r="HF1859" s="202"/>
      <c r="HG1859" s="202"/>
      <c r="HH1859" s="202"/>
      <c r="HI1859" s="202"/>
      <c r="HJ1859" s="202"/>
      <c r="HK1859" s="202"/>
      <c r="HL1859" s="202"/>
      <c r="HM1859" s="202"/>
      <c r="HN1859" s="202"/>
      <c r="HO1859" s="202"/>
      <c r="HP1859" s="202"/>
      <c r="HQ1859" s="202"/>
      <c r="HR1859" s="202"/>
      <c r="HS1859" s="202"/>
      <c r="HT1859" s="202"/>
      <c r="HU1859" s="202"/>
      <c r="HV1859" s="202"/>
      <c r="HW1859" s="202"/>
      <c r="HX1859" s="202"/>
      <c r="HY1859" s="202"/>
      <c r="HZ1859" s="202"/>
      <c r="IA1859" s="202"/>
      <c r="IB1859" s="202"/>
      <c r="IC1859" s="202"/>
      <c r="ID1859" s="202"/>
      <c r="IE1859" s="202"/>
      <c r="IF1859" s="202"/>
      <c r="IG1859" s="202"/>
      <c r="IH1859" s="202"/>
      <c r="II1859" s="202"/>
      <c r="IJ1859" s="202"/>
      <c r="IK1859" s="202"/>
      <c r="IL1859" s="202"/>
      <c r="IM1859" s="202"/>
      <c r="IN1859" s="202"/>
      <c r="IO1859" s="202"/>
      <c r="IP1859" s="202"/>
      <c r="IQ1859" s="202"/>
      <c r="IR1859" s="202"/>
      <c r="IS1859" s="202"/>
      <c r="IT1859" s="202"/>
      <c r="IU1859" s="202"/>
      <c r="IV1859" s="202"/>
      <c r="IW1859" s="202"/>
      <c r="IX1859" s="202"/>
      <c r="IY1859" s="202"/>
      <c r="IZ1859" s="202"/>
      <c r="JA1859" s="202"/>
      <c r="JB1859" s="202"/>
      <c r="JC1859" s="202"/>
      <c r="JD1859" s="202"/>
    </row>
    <row r="1860" spans="1:264" s="686" customFormat="1" ht="30" x14ac:dyDescent="0.25">
      <c r="A1860" s="641"/>
      <c r="B1860" s="641">
        <v>1</v>
      </c>
      <c r="C1860" s="1129" t="s">
        <v>490</v>
      </c>
      <c r="D1860" s="1062"/>
      <c r="E1860" s="951"/>
      <c r="F1860" s="1575">
        <f t="shared" si="1530"/>
        <v>7500</v>
      </c>
      <c r="G1860" s="952">
        <f t="shared" si="1533"/>
        <v>1250</v>
      </c>
      <c r="H1860" s="952">
        <f t="shared" si="1533"/>
        <v>162</v>
      </c>
      <c r="I1860" s="952">
        <f t="shared" si="1532"/>
        <v>12.959999999999999</v>
      </c>
      <c r="J1860" s="3451">
        <f t="shared" si="1532"/>
        <v>0</v>
      </c>
      <c r="K1860" s="1152"/>
      <c r="L1860" s="1152"/>
      <c r="M1860" s="1153"/>
      <c r="N1860" s="1153"/>
      <c r="O1860" s="1153"/>
      <c r="P1860" s="1153"/>
      <c r="Q1860" s="1153"/>
      <c r="R1860" s="1153"/>
      <c r="S1860" s="1941"/>
      <c r="T1860" s="1941"/>
      <c r="U1860" s="1941"/>
      <c r="V1860" s="1941"/>
      <c r="W1860" s="3179"/>
      <c r="X1860" s="1941"/>
      <c r="Y1860" s="1941"/>
      <c r="Z1860" s="1995"/>
      <c r="AA1860" s="1995"/>
      <c r="AB1860" s="1941"/>
      <c r="AC1860" s="3709"/>
      <c r="AD1860" s="202"/>
      <c r="AE1860" s="202"/>
      <c r="AF1860" s="202"/>
      <c r="AG1860" s="202"/>
      <c r="AH1860" s="202"/>
      <c r="AI1860" s="202"/>
      <c r="AJ1860" s="202"/>
      <c r="AK1860" s="202"/>
      <c r="AL1860" s="202"/>
      <c r="AM1860" s="202"/>
      <c r="AN1860" s="202"/>
      <c r="AO1860" s="202"/>
      <c r="AP1860" s="202"/>
      <c r="AQ1860" s="202"/>
      <c r="AR1860" s="202"/>
      <c r="AS1860" s="202"/>
      <c r="AT1860" s="202"/>
      <c r="AU1860" s="202"/>
      <c r="AV1860" s="202"/>
      <c r="AW1860" s="202"/>
      <c r="AX1860" s="202"/>
      <c r="AY1860" s="202"/>
      <c r="AZ1860" s="202"/>
      <c r="BA1860" s="202"/>
      <c r="BB1860" s="202"/>
      <c r="BC1860" s="202"/>
      <c r="BD1860" s="202"/>
      <c r="BE1860" s="202"/>
      <c r="BF1860" s="202"/>
      <c r="BG1860" s="202"/>
      <c r="BH1860" s="202"/>
      <c r="BI1860" s="202"/>
      <c r="BJ1860" s="202"/>
      <c r="BK1860" s="202"/>
      <c r="BL1860" s="202"/>
      <c r="BM1860" s="202"/>
      <c r="BN1860" s="202"/>
      <c r="BO1860" s="202"/>
      <c r="BP1860" s="202"/>
      <c r="BQ1860" s="202"/>
      <c r="BR1860" s="202"/>
      <c r="BS1860" s="202"/>
      <c r="BT1860" s="202"/>
      <c r="BU1860" s="202"/>
      <c r="BV1860" s="202"/>
      <c r="BW1860" s="202"/>
      <c r="BX1860" s="202"/>
      <c r="BY1860" s="202"/>
      <c r="BZ1860" s="202"/>
      <c r="CA1860" s="202"/>
      <c r="CB1860" s="202"/>
      <c r="CC1860" s="202"/>
      <c r="CD1860" s="202"/>
      <c r="CE1860" s="202"/>
      <c r="CF1860" s="202"/>
      <c r="CG1860" s="202"/>
      <c r="CH1860" s="202"/>
      <c r="CI1860" s="202"/>
      <c r="CJ1860" s="202"/>
      <c r="CK1860" s="202"/>
      <c r="CL1860" s="202"/>
      <c r="CM1860" s="202"/>
      <c r="CN1860" s="202"/>
      <c r="CO1860" s="202"/>
      <c r="CP1860" s="202"/>
      <c r="CQ1860" s="202"/>
      <c r="CR1860" s="202"/>
      <c r="CS1860" s="202"/>
      <c r="CT1860" s="202"/>
      <c r="CU1860" s="202"/>
      <c r="CV1860" s="202"/>
      <c r="CW1860" s="202"/>
      <c r="CX1860" s="202"/>
      <c r="CY1860" s="202"/>
      <c r="CZ1860" s="202"/>
      <c r="DA1860" s="202"/>
      <c r="DB1860" s="202"/>
      <c r="DC1860" s="202"/>
      <c r="DD1860" s="202"/>
      <c r="DE1860" s="202"/>
      <c r="DF1860" s="202"/>
      <c r="DG1860" s="202"/>
      <c r="DH1860" s="202"/>
      <c r="DI1860" s="202"/>
      <c r="DJ1860" s="202"/>
      <c r="DK1860" s="202"/>
      <c r="DL1860" s="202"/>
      <c r="DM1860" s="202"/>
      <c r="DN1860" s="202"/>
      <c r="DO1860" s="202"/>
      <c r="DP1860" s="202"/>
      <c r="DQ1860" s="202"/>
      <c r="DR1860" s="202"/>
      <c r="DS1860" s="202"/>
      <c r="DT1860" s="202"/>
      <c r="DU1860" s="202"/>
      <c r="DV1860" s="202"/>
      <c r="DW1860" s="202"/>
      <c r="DX1860" s="202"/>
      <c r="DY1860" s="202"/>
      <c r="DZ1860" s="202"/>
      <c r="EA1860" s="202"/>
      <c r="EB1860" s="202"/>
      <c r="EC1860" s="202"/>
      <c r="ED1860" s="202"/>
      <c r="EE1860" s="202"/>
      <c r="EF1860" s="202"/>
      <c r="EG1860" s="202"/>
      <c r="EH1860" s="202"/>
      <c r="EI1860" s="202"/>
      <c r="EJ1860" s="202"/>
      <c r="EK1860" s="202"/>
      <c r="EL1860" s="202"/>
      <c r="EM1860" s="202"/>
      <c r="EN1860" s="202"/>
      <c r="EO1860" s="202"/>
      <c r="EP1860" s="202"/>
      <c r="EQ1860" s="202"/>
      <c r="ER1860" s="202"/>
      <c r="ES1860" s="202"/>
      <c r="ET1860" s="202"/>
      <c r="EU1860" s="202"/>
      <c r="EV1860" s="202"/>
      <c r="EW1860" s="202"/>
      <c r="EX1860" s="202"/>
      <c r="EY1860" s="202"/>
      <c r="EZ1860" s="202"/>
      <c r="FA1860" s="202"/>
      <c r="FB1860" s="202"/>
      <c r="FC1860" s="202"/>
      <c r="FD1860" s="202"/>
      <c r="FE1860" s="202"/>
      <c r="FF1860" s="202"/>
      <c r="FG1860" s="202"/>
      <c r="FH1860" s="202"/>
      <c r="FI1860" s="202"/>
      <c r="FJ1860" s="202"/>
      <c r="FK1860" s="202"/>
      <c r="FL1860" s="202"/>
      <c r="FM1860" s="202"/>
      <c r="FN1860" s="202"/>
      <c r="FO1860" s="202"/>
      <c r="FP1860" s="202"/>
      <c r="FQ1860" s="202"/>
      <c r="FR1860" s="202"/>
      <c r="FS1860" s="202"/>
      <c r="FT1860" s="202"/>
      <c r="FU1860" s="202"/>
      <c r="FV1860" s="202"/>
      <c r="FW1860" s="202"/>
      <c r="FX1860" s="202"/>
      <c r="FY1860" s="202"/>
      <c r="FZ1860" s="202"/>
      <c r="GA1860" s="202"/>
      <c r="GB1860" s="202"/>
      <c r="GC1860" s="202"/>
      <c r="GD1860" s="202"/>
      <c r="GE1860" s="202"/>
      <c r="GF1860" s="202"/>
      <c r="GG1860" s="202"/>
      <c r="GH1860" s="202"/>
      <c r="GI1860" s="202"/>
      <c r="GJ1860" s="202"/>
      <c r="GK1860" s="202"/>
      <c r="GL1860" s="202"/>
      <c r="GM1860" s="202"/>
      <c r="GN1860" s="202"/>
      <c r="GO1860" s="202"/>
      <c r="GP1860" s="202"/>
      <c r="GQ1860" s="202"/>
      <c r="GR1860" s="202"/>
      <c r="GS1860" s="202"/>
      <c r="GT1860" s="202"/>
      <c r="GU1860" s="202"/>
      <c r="GV1860" s="202"/>
      <c r="GW1860" s="202"/>
      <c r="GX1860" s="202"/>
      <c r="GY1860" s="202"/>
      <c r="GZ1860" s="202"/>
      <c r="HA1860" s="202"/>
      <c r="HB1860" s="202"/>
      <c r="HC1860" s="202"/>
      <c r="HD1860" s="202"/>
      <c r="HE1860" s="202"/>
      <c r="HF1860" s="202"/>
      <c r="HG1860" s="202"/>
      <c r="HH1860" s="202"/>
      <c r="HI1860" s="202"/>
      <c r="HJ1860" s="202"/>
      <c r="HK1860" s="202"/>
      <c r="HL1860" s="202"/>
      <c r="HM1860" s="202"/>
      <c r="HN1860" s="202"/>
      <c r="HO1860" s="202"/>
      <c r="HP1860" s="202"/>
      <c r="HQ1860" s="202"/>
      <c r="HR1860" s="202"/>
      <c r="HS1860" s="202"/>
      <c r="HT1860" s="202"/>
      <c r="HU1860" s="202"/>
      <c r="HV1860" s="202"/>
      <c r="HW1860" s="202"/>
      <c r="HX1860" s="202"/>
      <c r="HY1860" s="202"/>
      <c r="HZ1860" s="202"/>
      <c r="IA1860" s="202"/>
      <c r="IB1860" s="202"/>
      <c r="IC1860" s="202"/>
      <c r="ID1860" s="202"/>
      <c r="IE1860" s="202"/>
      <c r="IF1860" s="202"/>
      <c r="IG1860" s="202"/>
      <c r="IH1860" s="202"/>
      <c r="II1860" s="202"/>
      <c r="IJ1860" s="202"/>
      <c r="IK1860" s="202"/>
      <c r="IL1860" s="202"/>
      <c r="IM1860" s="202"/>
      <c r="IN1860" s="202"/>
      <c r="IO1860" s="202"/>
      <c r="IP1860" s="202"/>
      <c r="IQ1860" s="202"/>
      <c r="IR1860" s="202"/>
      <c r="IS1860" s="202"/>
      <c r="IT1860" s="202"/>
      <c r="IU1860" s="202"/>
      <c r="IV1860" s="202"/>
      <c r="IW1860" s="202"/>
      <c r="IX1860" s="202"/>
      <c r="IY1860" s="202"/>
      <c r="IZ1860" s="202"/>
      <c r="JA1860" s="202"/>
      <c r="JB1860" s="202"/>
      <c r="JC1860" s="202"/>
      <c r="JD1860" s="202"/>
    </row>
    <row r="1861" spans="1:264" s="686" customFormat="1" ht="45" x14ac:dyDescent="0.25">
      <c r="A1861" s="641"/>
      <c r="B1861" s="641">
        <v>1</v>
      </c>
      <c r="C1861" s="1129" t="s">
        <v>491</v>
      </c>
      <c r="D1861" s="1062"/>
      <c r="E1861" s="951"/>
      <c r="F1861" s="1575">
        <f t="shared" si="1530"/>
        <v>0</v>
      </c>
      <c r="G1861" s="952">
        <f t="shared" si="1533"/>
        <v>0</v>
      </c>
      <c r="H1861" s="952">
        <f t="shared" si="1533"/>
        <v>0</v>
      </c>
      <c r="I1861" s="952">
        <f t="shared" si="1532"/>
        <v>0</v>
      </c>
      <c r="J1861" s="3451">
        <f t="shared" si="1532"/>
        <v>0</v>
      </c>
      <c r="K1861" s="1152"/>
      <c r="L1861" s="1152"/>
      <c r="M1861" s="1153"/>
      <c r="N1861" s="1153"/>
      <c r="O1861" s="1153"/>
      <c r="P1861" s="1153"/>
      <c r="Q1861" s="1153"/>
      <c r="R1861" s="1153"/>
      <c r="S1861" s="1941"/>
      <c r="T1861" s="1941"/>
      <c r="U1861" s="1941"/>
      <c r="V1861" s="1941"/>
      <c r="W1861" s="3179"/>
      <c r="X1861" s="1941"/>
      <c r="Y1861" s="1941"/>
      <c r="Z1861" s="1995"/>
      <c r="AA1861" s="1995"/>
      <c r="AB1861" s="1941"/>
      <c r="AC1861" s="3709"/>
      <c r="AD1861" s="202"/>
      <c r="AE1861" s="202"/>
      <c r="AF1861" s="202"/>
      <c r="AG1861" s="202"/>
      <c r="AH1861" s="202"/>
      <c r="AI1861" s="202"/>
      <c r="AJ1861" s="202"/>
      <c r="AK1861" s="202"/>
      <c r="AL1861" s="202"/>
      <c r="AM1861" s="202"/>
      <c r="AN1861" s="202"/>
      <c r="AO1861" s="202"/>
      <c r="AP1861" s="202"/>
      <c r="AQ1861" s="202"/>
      <c r="AR1861" s="202"/>
      <c r="AS1861" s="202"/>
      <c r="AT1861" s="202"/>
      <c r="AU1861" s="202"/>
      <c r="AV1861" s="202"/>
      <c r="AW1861" s="202"/>
      <c r="AX1861" s="202"/>
      <c r="AY1861" s="202"/>
      <c r="AZ1861" s="202"/>
      <c r="BA1861" s="202"/>
      <c r="BB1861" s="202"/>
      <c r="BC1861" s="202"/>
      <c r="BD1861" s="202"/>
      <c r="BE1861" s="202"/>
      <c r="BF1861" s="202"/>
      <c r="BG1861" s="202"/>
      <c r="BH1861" s="202"/>
      <c r="BI1861" s="202"/>
      <c r="BJ1861" s="202"/>
      <c r="BK1861" s="202"/>
      <c r="BL1861" s="202"/>
      <c r="BM1861" s="202"/>
      <c r="BN1861" s="202"/>
      <c r="BO1861" s="202"/>
      <c r="BP1861" s="202"/>
      <c r="BQ1861" s="202"/>
      <c r="BR1861" s="202"/>
      <c r="BS1861" s="202"/>
      <c r="BT1861" s="202"/>
      <c r="BU1861" s="202"/>
      <c r="BV1861" s="202"/>
      <c r="BW1861" s="202"/>
      <c r="BX1861" s="202"/>
      <c r="BY1861" s="202"/>
      <c r="BZ1861" s="202"/>
      <c r="CA1861" s="202"/>
      <c r="CB1861" s="202"/>
      <c r="CC1861" s="202"/>
      <c r="CD1861" s="202"/>
      <c r="CE1861" s="202"/>
      <c r="CF1861" s="202"/>
      <c r="CG1861" s="202"/>
      <c r="CH1861" s="202"/>
      <c r="CI1861" s="202"/>
      <c r="CJ1861" s="202"/>
      <c r="CK1861" s="202"/>
      <c r="CL1861" s="202"/>
      <c r="CM1861" s="202"/>
      <c r="CN1861" s="202"/>
      <c r="CO1861" s="202"/>
      <c r="CP1861" s="202"/>
      <c r="CQ1861" s="202"/>
      <c r="CR1861" s="202"/>
      <c r="CS1861" s="202"/>
      <c r="CT1861" s="202"/>
      <c r="CU1861" s="202"/>
      <c r="CV1861" s="202"/>
      <c r="CW1861" s="202"/>
      <c r="CX1861" s="202"/>
      <c r="CY1861" s="202"/>
      <c r="CZ1861" s="202"/>
      <c r="DA1861" s="202"/>
      <c r="DB1861" s="202"/>
      <c r="DC1861" s="202"/>
      <c r="DD1861" s="202"/>
      <c r="DE1861" s="202"/>
      <c r="DF1861" s="202"/>
      <c r="DG1861" s="202"/>
      <c r="DH1861" s="202"/>
      <c r="DI1861" s="202"/>
      <c r="DJ1861" s="202"/>
      <c r="DK1861" s="202"/>
      <c r="DL1861" s="202"/>
      <c r="DM1861" s="202"/>
      <c r="DN1861" s="202"/>
      <c r="DO1861" s="202"/>
      <c r="DP1861" s="202"/>
      <c r="DQ1861" s="202"/>
      <c r="DR1861" s="202"/>
      <c r="DS1861" s="202"/>
      <c r="DT1861" s="202"/>
      <c r="DU1861" s="202"/>
      <c r="DV1861" s="202"/>
      <c r="DW1861" s="202"/>
      <c r="DX1861" s="202"/>
      <c r="DY1861" s="202"/>
      <c r="DZ1861" s="202"/>
      <c r="EA1861" s="202"/>
      <c r="EB1861" s="202"/>
      <c r="EC1861" s="202"/>
      <c r="ED1861" s="202"/>
      <c r="EE1861" s="202"/>
      <c r="EF1861" s="202"/>
      <c r="EG1861" s="202"/>
      <c r="EH1861" s="202"/>
      <c r="EI1861" s="202"/>
      <c r="EJ1861" s="202"/>
      <c r="EK1861" s="202"/>
      <c r="EL1861" s="202"/>
      <c r="EM1861" s="202"/>
      <c r="EN1861" s="202"/>
      <c r="EO1861" s="202"/>
      <c r="EP1861" s="202"/>
      <c r="EQ1861" s="202"/>
      <c r="ER1861" s="202"/>
      <c r="ES1861" s="202"/>
      <c r="ET1861" s="202"/>
      <c r="EU1861" s="202"/>
      <c r="EV1861" s="202"/>
      <c r="EW1861" s="202"/>
      <c r="EX1861" s="202"/>
      <c r="EY1861" s="202"/>
      <c r="EZ1861" s="202"/>
      <c r="FA1861" s="202"/>
      <c r="FB1861" s="202"/>
      <c r="FC1861" s="202"/>
      <c r="FD1861" s="202"/>
      <c r="FE1861" s="202"/>
      <c r="FF1861" s="202"/>
      <c r="FG1861" s="202"/>
      <c r="FH1861" s="202"/>
      <c r="FI1861" s="202"/>
      <c r="FJ1861" s="202"/>
      <c r="FK1861" s="202"/>
      <c r="FL1861" s="202"/>
      <c r="FM1861" s="202"/>
      <c r="FN1861" s="202"/>
      <c r="FO1861" s="202"/>
      <c r="FP1861" s="202"/>
      <c r="FQ1861" s="202"/>
      <c r="FR1861" s="202"/>
      <c r="FS1861" s="202"/>
      <c r="FT1861" s="202"/>
      <c r="FU1861" s="202"/>
      <c r="FV1861" s="202"/>
      <c r="FW1861" s="202"/>
      <c r="FX1861" s="202"/>
      <c r="FY1861" s="202"/>
      <c r="FZ1861" s="202"/>
      <c r="GA1861" s="202"/>
      <c r="GB1861" s="202"/>
      <c r="GC1861" s="202"/>
      <c r="GD1861" s="202"/>
      <c r="GE1861" s="202"/>
      <c r="GF1861" s="202"/>
      <c r="GG1861" s="202"/>
      <c r="GH1861" s="202"/>
      <c r="GI1861" s="202"/>
      <c r="GJ1861" s="202"/>
      <c r="GK1861" s="202"/>
      <c r="GL1861" s="202"/>
      <c r="GM1861" s="202"/>
      <c r="GN1861" s="202"/>
      <c r="GO1861" s="202"/>
      <c r="GP1861" s="202"/>
      <c r="GQ1861" s="202"/>
      <c r="GR1861" s="202"/>
      <c r="GS1861" s="202"/>
      <c r="GT1861" s="202"/>
      <c r="GU1861" s="202"/>
      <c r="GV1861" s="202"/>
      <c r="GW1861" s="202"/>
      <c r="GX1861" s="202"/>
      <c r="GY1861" s="202"/>
      <c r="GZ1861" s="202"/>
      <c r="HA1861" s="202"/>
      <c r="HB1861" s="202"/>
      <c r="HC1861" s="202"/>
      <c r="HD1861" s="202"/>
      <c r="HE1861" s="202"/>
      <c r="HF1861" s="202"/>
      <c r="HG1861" s="202"/>
      <c r="HH1861" s="202"/>
      <c r="HI1861" s="202"/>
      <c r="HJ1861" s="202"/>
      <c r="HK1861" s="202"/>
      <c r="HL1861" s="202"/>
      <c r="HM1861" s="202"/>
      <c r="HN1861" s="202"/>
      <c r="HO1861" s="202"/>
      <c r="HP1861" s="202"/>
      <c r="HQ1861" s="202"/>
      <c r="HR1861" s="202"/>
      <c r="HS1861" s="202"/>
      <c r="HT1861" s="202"/>
      <c r="HU1861" s="202"/>
      <c r="HV1861" s="202"/>
      <c r="HW1861" s="202"/>
      <c r="HX1861" s="202"/>
      <c r="HY1861" s="202"/>
      <c r="HZ1861" s="202"/>
      <c r="IA1861" s="202"/>
      <c r="IB1861" s="202"/>
      <c r="IC1861" s="202"/>
      <c r="ID1861" s="202"/>
      <c r="IE1861" s="202"/>
      <c r="IF1861" s="202"/>
      <c r="IG1861" s="202"/>
      <c r="IH1861" s="202"/>
      <c r="II1861" s="202"/>
      <c r="IJ1861" s="202"/>
      <c r="IK1861" s="202"/>
      <c r="IL1861" s="202"/>
      <c r="IM1861" s="202"/>
      <c r="IN1861" s="202"/>
      <c r="IO1861" s="202"/>
      <c r="IP1861" s="202"/>
      <c r="IQ1861" s="202"/>
      <c r="IR1861" s="202"/>
      <c r="IS1861" s="202"/>
      <c r="IT1861" s="202"/>
      <c r="IU1861" s="202"/>
      <c r="IV1861" s="202"/>
      <c r="IW1861" s="202"/>
      <c r="IX1861" s="202"/>
      <c r="IY1861" s="202"/>
      <c r="IZ1861" s="202"/>
      <c r="JA1861" s="202"/>
      <c r="JB1861" s="202"/>
      <c r="JC1861" s="202"/>
      <c r="JD1861" s="202"/>
    </row>
    <row r="1862" spans="1:264" s="686" customFormat="1" ht="45" x14ac:dyDescent="0.25">
      <c r="A1862" s="641"/>
      <c r="B1862" s="641">
        <v>1</v>
      </c>
      <c r="C1862" s="1129" t="s">
        <v>492</v>
      </c>
      <c r="D1862" s="1062"/>
      <c r="E1862" s="951"/>
      <c r="F1862" s="1575">
        <f t="shared" si="1530"/>
        <v>0</v>
      </c>
      <c r="G1862" s="952">
        <f t="shared" si="1533"/>
        <v>0</v>
      </c>
      <c r="H1862" s="952">
        <f t="shared" si="1533"/>
        <v>0</v>
      </c>
      <c r="I1862" s="952">
        <f t="shared" si="1532"/>
        <v>0</v>
      </c>
      <c r="J1862" s="3451">
        <f t="shared" si="1532"/>
        <v>0</v>
      </c>
      <c r="K1862" s="1152"/>
      <c r="L1862" s="1152"/>
      <c r="M1862" s="1153"/>
      <c r="N1862" s="1153"/>
      <c r="O1862" s="1153"/>
      <c r="P1862" s="1153"/>
      <c r="Q1862" s="1153"/>
      <c r="R1862" s="1153"/>
      <c r="S1862" s="1941"/>
      <c r="T1862" s="1941"/>
      <c r="U1862" s="1941"/>
      <c r="V1862" s="1941"/>
      <c r="W1862" s="3179"/>
      <c r="X1862" s="1941"/>
      <c r="Y1862" s="1941"/>
      <c r="Z1862" s="1995"/>
      <c r="AA1862" s="1995"/>
      <c r="AB1862" s="1941"/>
      <c r="AC1862" s="3709"/>
      <c r="AD1862" s="202"/>
      <c r="AE1862" s="202"/>
      <c r="AF1862" s="202"/>
      <c r="AG1862" s="202"/>
      <c r="AH1862" s="202"/>
      <c r="AI1862" s="202"/>
      <c r="AJ1862" s="202"/>
      <c r="AK1862" s="202"/>
      <c r="AL1862" s="202"/>
      <c r="AM1862" s="202"/>
      <c r="AN1862" s="202"/>
      <c r="AO1862" s="202"/>
      <c r="AP1862" s="202"/>
      <c r="AQ1862" s="202"/>
      <c r="AR1862" s="202"/>
      <c r="AS1862" s="202"/>
      <c r="AT1862" s="202"/>
      <c r="AU1862" s="202"/>
      <c r="AV1862" s="202"/>
      <c r="AW1862" s="202"/>
      <c r="AX1862" s="202"/>
      <c r="AY1862" s="202"/>
      <c r="AZ1862" s="202"/>
      <c r="BA1862" s="202"/>
      <c r="BB1862" s="202"/>
      <c r="BC1862" s="202"/>
      <c r="BD1862" s="202"/>
      <c r="BE1862" s="202"/>
      <c r="BF1862" s="202"/>
      <c r="BG1862" s="202"/>
      <c r="BH1862" s="202"/>
      <c r="BI1862" s="202"/>
      <c r="BJ1862" s="202"/>
      <c r="BK1862" s="202"/>
      <c r="BL1862" s="202"/>
      <c r="BM1862" s="202"/>
      <c r="BN1862" s="202"/>
      <c r="BO1862" s="202"/>
      <c r="BP1862" s="202"/>
      <c r="BQ1862" s="202"/>
      <c r="BR1862" s="202"/>
      <c r="BS1862" s="202"/>
      <c r="BT1862" s="202"/>
      <c r="BU1862" s="202"/>
      <c r="BV1862" s="202"/>
      <c r="BW1862" s="202"/>
      <c r="BX1862" s="202"/>
      <c r="BY1862" s="202"/>
      <c r="BZ1862" s="202"/>
      <c r="CA1862" s="202"/>
      <c r="CB1862" s="202"/>
      <c r="CC1862" s="202"/>
      <c r="CD1862" s="202"/>
      <c r="CE1862" s="202"/>
      <c r="CF1862" s="202"/>
      <c r="CG1862" s="202"/>
      <c r="CH1862" s="202"/>
      <c r="CI1862" s="202"/>
      <c r="CJ1862" s="202"/>
      <c r="CK1862" s="202"/>
      <c r="CL1862" s="202"/>
      <c r="CM1862" s="202"/>
      <c r="CN1862" s="202"/>
      <c r="CO1862" s="202"/>
      <c r="CP1862" s="202"/>
      <c r="CQ1862" s="202"/>
      <c r="CR1862" s="202"/>
      <c r="CS1862" s="202"/>
      <c r="CT1862" s="202"/>
      <c r="CU1862" s="202"/>
      <c r="CV1862" s="202"/>
      <c r="CW1862" s="202"/>
      <c r="CX1862" s="202"/>
      <c r="CY1862" s="202"/>
      <c r="CZ1862" s="202"/>
      <c r="DA1862" s="202"/>
      <c r="DB1862" s="202"/>
      <c r="DC1862" s="202"/>
      <c r="DD1862" s="202"/>
      <c r="DE1862" s="202"/>
      <c r="DF1862" s="202"/>
      <c r="DG1862" s="202"/>
      <c r="DH1862" s="202"/>
      <c r="DI1862" s="202"/>
      <c r="DJ1862" s="202"/>
      <c r="DK1862" s="202"/>
      <c r="DL1862" s="202"/>
      <c r="DM1862" s="202"/>
      <c r="DN1862" s="202"/>
      <c r="DO1862" s="202"/>
      <c r="DP1862" s="202"/>
      <c r="DQ1862" s="202"/>
      <c r="DR1862" s="202"/>
      <c r="DS1862" s="202"/>
      <c r="DT1862" s="202"/>
      <c r="DU1862" s="202"/>
      <c r="DV1862" s="202"/>
      <c r="DW1862" s="202"/>
      <c r="DX1862" s="202"/>
      <c r="DY1862" s="202"/>
      <c r="DZ1862" s="202"/>
      <c r="EA1862" s="202"/>
      <c r="EB1862" s="202"/>
      <c r="EC1862" s="202"/>
      <c r="ED1862" s="202"/>
      <c r="EE1862" s="202"/>
      <c r="EF1862" s="202"/>
      <c r="EG1862" s="202"/>
      <c r="EH1862" s="202"/>
      <c r="EI1862" s="202"/>
      <c r="EJ1862" s="202"/>
      <c r="EK1862" s="202"/>
      <c r="EL1862" s="202"/>
      <c r="EM1862" s="202"/>
      <c r="EN1862" s="202"/>
      <c r="EO1862" s="202"/>
      <c r="EP1862" s="202"/>
      <c r="EQ1862" s="202"/>
      <c r="ER1862" s="202"/>
      <c r="ES1862" s="202"/>
      <c r="ET1862" s="202"/>
      <c r="EU1862" s="202"/>
      <c r="EV1862" s="202"/>
      <c r="EW1862" s="202"/>
      <c r="EX1862" s="202"/>
      <c r="EY1862" s="202"/>
      <c r="EZ1862" s="202"/>
      <c r="FA1862" s="202"/>
      <c r="FB1862" s="202"/>
      <c r="FC1862" s="202"/>
      <c r="FD1862" s="202"/>
      <c r="FE1862" s="202"/>
      <c r="FF1862" s="202"/>
      <c r="FG1862" s="202"/>
      <c r="FH1862" s="202"/>
      <c r="FI1862" s="202"/>
      <c r="FJ1862" s="202"/>
      <c r="FK1862" s="202"/>
      <c r="FL1862" s="202"/>
      <c r="FM1862" s="202"/>
      <c r="FN1862" s="202"/>
      <c r="FO1862" s="202"/>
      <c r="FP1862" s="202"/>
      <c r="FQ1862" s="202"/>
      <c r="FR1862" s="202"/>
      <c r="FS1862" s="202"/>
      <c r="FT1862" s="202"/>
      <c r="FU1862" s="202"/>
      <c r="FV1862" s="202"/>
      <c r="FW1862" s="202"/>
      <c r="FX1862" s="202"/>
      <c r="FY1862" s="202"/>
      <c r="FZ1862" s="202"/>
      <c r="GA1862" s="202"/>
      <c r="GB1862" s="202"/>
      <c r="GC1862" s="202"/>
      <c r="GD1862" s="202"/>
      <c r="GE1862" s="202"/>
      <c r="GF1862" s="202"/>
      <c r="GG1862" s="202"/>
      <c r="GH1862" s="202"/>
      <c r="GI1862" s="202"/>
      <c r="GJ1862" s="202"/>
      <c r="GK1862" s="202"/>
      <c r="GL1862" s="202"/>
      <c r="GM1862" s="202"/>
      <c r="GN1862" s="202"/>
      <c r="GO1862" s="202"/>
      <c r="GP1862" s="202"/>
      <c r="GQ1862" s="202"/>
      <c r="GR1862" s="202"/>
      <c r="GS1862" s="202"/>
      <c r="GT1862" s="202"/>
      <c r="GU1862" s="202"/>
      <c r="GV1862" s="202"/>
      <c r="GW1862" s="202"/>
      <c r="GX1862" s="202"/>
      <c r="GY1862" s="202"/>
      <c r="GZ1862" s="202"/>
      <c r="HA1862" s="202"/>
      <c r="HB1862" s="202"/>
      <c r="HC1862" s="202"/>
      <c r="HD1862" s="202"/>
      <c r="HE1862" s="202"/>
      <c r="HF1862" s="202"/>
      <c r="HG1862" s="202"/>
      <c r="HH1862" s="202"/>
      <c r="HI1862" s="202"/>
      <c r="HJ1862" s="202"/>
      <c r="HK1862" s="202"/>
      <c r="HL1862" s="202"/>
      <c r="HM1862" s="202"/>
      <c r="HN1862" s="202"/>
      <c r="HO1862" s="202"/>
      <c r="HP1862" s="202"/>
      <c r="HQ1862" s="202"/>
      <c r="HR1862" s="202"/>
      <c r="HS1862" s="202"/>
      <c r="HT1862" s="202"/>
      <c r="HU1862" s="202"/>
      <c r="HV1862" s="202"/>
      <c r="HW1862" s="202"/>
      <c r="HX1862" s="202"/>
      <c r="HY1862" s="202"/>
      <c r="HZ1862" s="202"/>
      <c r="IA1862" s="202"/>
      <c r="IB1862" s="202"/>
      <c r="IC1862" s="202"/>
      <c r="ID1862" s="202"/>
      <c r="IE1862" s="202"/>
      <c r="IF1862" s="202"/>
      <c r="IG1862" s="202"/>
      <c r="IH1862" s="202"/>
      <c r="II1862" s="202"/>
      <c r="IJ1862" s="202"/>
      <c r="IK1862" s="202"/>
      <c r="IL1862" s="202"/>
      <c r="IM1862" s="202"/>
      <c r="IN1862" s="202"/>
      <c r="IO1862" s="202"/>
      <c r="IP1862" s="202"/>
      <c r="IQ1862" s="202"/>
      <c r="IR1862" s="202"/>
      <c r="IS1862" s="202"/>
      <c r="IT1862" s="202"/>
      <c r="IU1862" s="202"/>
      <c r="IV1862" s="202"/>
      <c r="IW1862" s="202"/>
      <c r="IX1862" s="202"/>
      <c r="IY1862" s="202"/>
      <c r="IZ1862" s="202"/>
      <c r="JA1862" s="202"/>
      <c r="JB1862" s="202"/>
      <c r="JC1862" s="202"/>
      <c r="JD1862" s="202"/>
    </row>
    <row r="1863" spans="1:264" s="686" customFormat="1" ht="30" x14ac:dyDescent="0.25">
      <c r="A1863" s="641"/>
      <c r="B1863" s="641">
        <v>1</v>
      </c>
      <c r="C1863" s="1129" t="s">
        <v>493</v>
      </c>
      <c r="D1863" s="1062"/>
      <c r="E1863" s="951"/>
      <c r="F1863" s="1575">
        <f t="shared" si="1530"/>
        <v>150</v>
      </c>
      <c r="G1863" s="952">
        <f t="shared" si="1533"/>
        <v>25</v>
      </c>
      <c r="H1863" s="952">
        <f t="shared" si="1533"/>
        <v>0</v>
      </c>
      <c r="I1863" s="952">
        <f t="shared" si="1532"/>
        <v>0</v>
      </c>
      <c r="J1863" s="3451">
        <f t="shared" si="1532"/>
        <v>0</v>
      </c>
      <c r="K1863" s="1152"/>
      <c r="L1863" s="1152"/>
      <c r="M1863" s="1153"/>
      <c r="N1863" s="1153"/>
      <c r="O1863" s="1153"/>
      <c r="P1863" s="1153"/>
      <c r="Q1863" s="1153"/>
      <c r="R1863" s="1153"/>
      <c r="S1863" s="1941"/>
      <c r="T1863" s="1941"/>
      <c r="U1863" s="1941"/>
      <c r="V1863" s="1941"/>
      <c r="W1863" s="3179"/>
      <c r="X1863" s="1941"/>
      <c r="Y1863" s="1941"/>
      <c r="Z1863" s="1995"/>
      <c r="AA1863" s="1995"/>
      <c r="AB1863" s="1941"/>
      <c r="AC1863" s="3709"/>
      <c r="AD1863" s="202"/>
      <c r="AE1863" s="202"/>
      <c r="AF1863" s="202"/>
      <c r="AG1863" s="202"/>
      <c r="AH1863" s="202"/>
      <c r="AI1863" s="202"/>
      <c r="AJ1863" s="202"/>
      <c r="AK1863" s="202"/>
      <c r="AL1863" s="202"/>
      <c r="AM1863" s="202"/>
      <c r="AN1863" s="202"/>
      <c r="AO1863" s="202"/>
      <c r="AP1863" s="202"/>
      <c r="AQ1863" s="202"/>
      <c r="AR1863" s="202"/>
      <c r="AS1863" s="202"/>
      <c r="AT1863" s="202"/>
      <c r="AU1863" s="202"/>
      <c r="AV1863" s="202"/>
      <c r="AW1863" s="202"/>
      <c r="AX1863" s="202"/>
      <c r="AY1863" s="202"/>
      <c r="AZ1863" s="202"/>
      <c r="BA1863" s="202"/>
      <c r="BB1863" s="202"/>
      <c r="BC1863" s="202"/>
      <c r="BD1863" s="202"/>
      <c r="BE1863" s="202"/>
      <c r="BF1863" s="202"/>
      <c r="BG1863" s="202"/>
      <c r="BH1863" s="202"/>
      <c r="BI1863" s="202"/>
      <c r="BJ1863" s="202"/>
      <c r="BK1863" s="202"/>
      <c r="BL1863" s="202"/>
      <c r="BM1863" s="202"/>
      <c r="BN1863" s="202"/>
      <c r="BO1863" s="202"/>
      <c r="BP1863" s="202"/>
      <c r="BQ1863" s="202"/>
      <c r="BR1863" s="202"/>
      <c r="BS1863" s="202"/>
      <c r="BT1863" s="202"/>
      <c r="BU1863" s="202"/>
      <c r="BV1863" s="202"/>
      <c r="BW1863" s="202"/>
      <c r="BX1863" s="202"/>
      <c r="BY1863" s="202"/>
      <c r="BZ1863" s="202"/>
      <c r="CA1863" s="202"/>
      <c r="CB1863" s="202"/>
      <c r="CC1863" s="202"/>
      <c r="CD1863" s="202"/>
      <c r="CE1863" s="202"/>
      <c r="CF1863" s="202"/>
      <c r="CG1863" s="202"/>
      <c r="CH1863" s="202"/>
      <c r="CI1863" s="202"/>
      <c r="CJ1863" s="202"/>
      <c r="CK1863" s="202"/>
      <c r="CL1863" s="202"/>
      <c r="CM1863" s="202"/>
      <c r="CN1863" s="202"/>
      <c r="CO1863" s="202"/>
      <c r="CP1863" s="202"/>
      <c r="CQ1863" s="202"/>
      <c r="CR1863" s="202"/>
      <c r="CS1863" s="202"/>
      <c r="CT1863" s="202"/>
      <c r="CU1863" s="202"/>
      <c r="CV1863" s="202"/>
      <c r="CW1863" s="202"/>
      <c r="CX1863" s="202"/>
      <c r="CY1863" s="202"/>
      <c r="CZ1863" s="202"/>
      <c r="DA1863" s="202"/>
      <c r="DB1863" s="202"/>
      <c r="DC1863" s="202"/>
      <c r="DD1863" s="202"/>
      <c r="DE1863" s="202"/>
      <c r="DF1863" s="202"/>
      <c r="DG1863" s="202"/>
      <c r="DH1863" s="202"/>
      <c r="DI1863" s="202"/>
      <c r="DJ1863" s="202"/>
      <c r="DK1863" s="202"/>
      <c r="DL1863" s="202"/>
      <c r="DM1863" s="202"/>
      <c r="DN1863" s="202"/>
      <c r="DO1863" s="202"/>
      <c r="DP1863" s="202"/>
      <c r="DQ1863" s="202"/>
      <c r="DR1863" s="202"/>
      <c r="DS1863" s="202"/>
      <c r="DT1863" s="202"/>
      <c r="DU1863" s="202"/>
      <c r="DV1863" s="202"/>
      <c r="DW1863" s="202"/>
      <c r="DX1863" s="202"/>
      <c r="DY1863" s="202"/>
      <c r="DZ1863" s="202"/>
      <c r="EA1863" s="202"/>
      <c r="EB1863" s="202"/>
      <c r="EC1863" s="202"/>
      <c r="ED1863" s="202"/>
      <c r="EE1863" s="202"/>
      <c r="EF1863" s="202"/>
      <c r="EG1863" s="202"/>
      <c r="EH1863" s="202"/>
      <c r="EI1863" s="202"/>
      <c r="EJ1863" s="202"/>
      <c r="EK1863" s="202"/>
      <c r="EL1863" s="202"/>
      <c r="EM1863" s="202"/>
      <c r="EN1863" s="202"/>
      <c r="EO1863" s="202"/>
      <c r="EP1863" s="202"/>
      <c r="EQ1863" s="202"/>
      <c r="ER1863" s="202"/>
      <c r="ES1863" s="202"/>
      <c r="ET1863" s="202"/>
      <c r="EU1863" s="202"/>
      <c r="EV1863" s="202"/>
      <c r="EW1863" s="202"/>
      <c r="EX1863" s="202"/>
      <c r="EY1863" s="202"/>
      <c r="EZ1863" s="202"/>
      <c r="FA1863" s="202"/>
      <c r="FB1863" s="202"/>
      <c r="FC1863" s="202"/>
      <c r="FD1863" s="202"/>
      <c r="FE1863" s="202"/>
      <c r="FF1863" s="202"/>
      <c r="FG1863" s="202"/>
      <c r="FH1863" s="202"/>
      <c r="FI1863" s="202"/>
      <c r="FJ1863" s="202"/>
      <c r="FK1863" s="202"/>
      <c r="FL1863" s="202"/>
      <c r="FM1863" s="202"/>
      <c r="FN1863" s="202"/>
      <c r="FO1863" s="202"/>
      <c r="FP1863" s="202"/>
      <c r="FQ1863" s="202"/>
      <c r="FR1863" s="202"/>
      <c r="FS1863" s="202"/>
      <c r="FT1863" s="202"/>
      <c r="FU1863" s="202"/>
      <c r="FV1863" s="202"/>
      <c r="FW1863" s="202"/>
      <c r="FX1863" s="202"/>
      <c r="FY1863" s="202"/>
      <c r="FZ1863" s="202"/>
      <c r="GA1863" s="202"/>
      <c r="GB1863" s="202"/>
      <c r="GC1863" s="202"/>
      <c r="GD1863" s="202"/>
      <c r="GE1863" s="202"/>
      <c r="GF1863" s="202"/>
      <c r="GG1863" s="202"/>
      <c r="GH1863" s="202"/>
      <c r="GI1863" s="202"/>
      <c r="GJ1863" s="202"/>
      <c r="GK1863" s="202"/>
      <c r="GL1863" s="202"/>
      <c r="GM1863" s="202"/>
      <c r="GN1863" s="202"/>
      <c r="GO1863" s="202"/>
      <c r="GP1863" s="202"/>
      <c r="GQ1863" s="202"/>
      <c r="GR1863" s="202"/>
      <c r="GS1863" s="202"/>
      <c r="GT1863" s="202"/>
      <c r="GU1863" s="202"/>
      <c r="GV1863" s="202"/>
      <c r="GW1863" s="202"/>
      <c r="GX1863" s="202"/>
      <c r="GY1863" s="202"/>
      <c r="GZ1863" s="202"/>
      <c r="HA1863" s="202"/>
      <c r="HB1863" s="202"/>
      <c r="HC1863" s="202"/>
      <c r="HD1863" s="202"/>
      <c r="HE1863" s="202"/>
      <c r="HF1863" s="202"/>
      <c r="HG1863" s="202"/>
      <c r="HH1863" s="202"/>
      <c r="HI1863" s="202"/>
      <c r="HJ1863" s="202"/>
      <c r="HK1863" s="202"/>
      <c r="HL1863" s="202"/>
      <c r="HM1863" s="202"/>
      <c r="HN1863" s="202"/>
      <c r="HO1863" s="202"/>
      <c r="HP1863" s="202"/>
      <c r="HQ1863" s="202"/>
      <c r="HR1863" s="202"/>
      <c r="HS1863" s="202"/>
      <c r="HT1863" s="202"/>
      <c r="HU1863" s="202"/>
      <c r="HV1863" s="202"/>
      <c r="HW1863" s="202"/>
      <c r="HX1863" s="202"/>
      <c r="HY1863" s="202"/>
      <c r="HZ1863" s="202"/>
      <c r="IA1863" s="202"/>
      <c r="IB1863" s="202"/>
      <c r="IC1863" s="202"/>
      <c r="ID1863" s="202"/>
      <c r="IE1863" s="202"/>
      <c r="IF1863" s="202"/>
      <c r="IG1863" s="202"/>
      <c r="IH1863" s="202"/>
      <c r="II1863" s="202"/>
      <c r="IJ1863" s="202"/>
      <c r="IK1863" s="202"/>
      <c r="IL1863" s="202"/>
      <c r="IM1863" s="202"/>
      <c r="IN1863" s="202"/>
      <c r="IO1863" s="202"/>
      <c r="IP1863" s="202"/>
      <c r="IQ1863" s="202"/>
      <c r="IR1863" s="202"/>
      <c r="IS1863" s="202"/>
      <c r="IT1863" s="202"/>
      <c r="IU1863" s="202"/>
      <c r="IV1863" s="202"/>
      <c r="IW1863" s="202"/>
      <c r="IX1863" s="202"/>
      <c r="IY1863" s="202"/>
      <c r="IZ1863" s="202"/>
      <c r="JA1863" s="202"/>
      <c r="JB1863" s="202"/>
      <c r="JC1863" s="202"/>
      <c r="JD1863" s="202"/>
    </row>
    <row r="1864" spans="1:264" s="686" customFormat="1" ht="45" x14ac:dyDescent="0.25">
      <c r="A1864" s="641"/>
      <c r="B1864" s="641">
        <v>1</v>
      </c>
      <c r="C1864" s="1783" t="s">
        <v>494</v>
      </c>
      <c r="D1864" s="1062"/>
      <c r="E1864" s="951"/>
      <c r="F1864" s="1575">
        <f t="shared" si="1530"/>
        <v>11500</v>
      </c>
      <c r="G1864" s="952">
        <f t="shared" si="1533"/>
        <v>1916.6666666666667</v>
      </c>
      <c r="H1864" s="952">
        <f t="shared" si="1533"/>
        <v>572</v>
      </c>
      <c r="I1864" s="952">
        <f t="shared" si="1532"/>
        <v>29.843478260869567</v>
      </c>
      <c r="J1864" s="3451">
        <f t="shared" si="1532"/>
        <v>0</v>
      </c>
      <c r="K1864" s="1152"/>
      <c r="L1864" s="1152"/>
      <c r="M1864" s="1153"/>
      <c r="N1864" s="1153"/>
      <c r="O1864" s="1153"/>
      <c r="P1864" s="1153"/>
      <c r="Q1864" s="1153"/>
      <c r="R1864" s="1153"/>
      <c r="S1864" s="1941"/>
      <c r="T1864" s="1941"/>
      <c r="U1864" s="1941"/>
      <c r="V1864" s="1941"/>
      <c r="W1864" s="3179"/>
      <c r="X1864" s="1941"/>
      <c r="Y1864" s="1941"/>
      <c r="Z1864" s="1995"/>
      <c r="AA1864" s="1995"/>
      <c r="AB1864" s="1941"/>
      <c r="AC1864" s="3709"/>
      <c r="AD1864" s="202"/>
      <c r="AE1864" s="202"/>
      <c r="AF1864" s="202"/>
      <c r="AG1864" s="202"/>
      <c r="AH1864" s="202"/>
      <c r="AI1864" s="202"/>
      <c r="AJ1864" s="202"/>
      <c r="AK1864" s="202"/>
      <c r="AL1864" s="202"/>
      <c r="AM1864" s="202"/>
      <c r="AN1864" s="202"/>
      <c r="AO1864" s="202"/>
      <c r="AP1864" s="202"/>
      <c r="AQ1864" s="202"/>
      <c r="AR1864" s="202"/>
      <c r="AS1864" s="202"/>
      <c r="AT1864" s="202"/>
      <c r="AU1864" s="202"/>
      <c r="AV1864" s="202"/>
      <c r="AW1864" s="202"/>
      <c r="AX1864" s="202"/>
      <c r="AY1864" s="202"/>
      <c r="AZ1864" s="202"/>
      <c r="BA1864" s="202"/>
      <c r="BB1864" s="202"/>
      <c r="BC1864" s="202"/>
      <c r="BD1864" s="202"/>
      <c r="BE1864" s="202"/>
      <c r="BF1864" s="202"/>
      <c r="BG1864" s="202"/>
      <c r="BH1864" s="202"/>
      <c r="BI1864" s="202"/>
      <c r="BJ1864" s="202"/>
      <c r="BK1864" s="202"/>
      <c r="BL1864" s="202"/>
      <c r="BM1864" s="202"/>
      <c r="BN1864" s="202"/>
      <c r="BO1864" s="202"/>
      <c r="BP1864" s="202"/>
      <c r="BQ1864" s="202"/>
      <c r="BR1864" s="202"/>
      <c r="BS1864" s="202"/>
      <c r="BT1864" s="202"/>
      <c r="BU1864" s="202"/>
      <c r="BV1864" s="202"/>
      <c r="BW1864" s="202"/>
      <c r="BX1864" s="202"/>
      <c r="BY1864" s="202"/>
      <c r="BZ1864" s="202"/>
      <c r="CA1864" s="202"/>
      <c r="CB1864" s="202"/>
      <c r="CC1864" s="202"/>
      <c r="CD1864" s="202"/>
      <c r="CE1864" s="202"/>
      <c r="CF1864" s="202"/>
      <c r="CG1864" s="202"/>
      <c r="CH1864" s="202"/>
      <c r="CI1864" s="202"/>
      <c r="CJ1864" s="202"/>
      <c r="CK1864" s="202"/>
      <c r="CL1864" s="202"/>
      <c r="CM1864" s="202"/>
      <c r="CN1864" s="202"/>
      <c r="CO1864" s="202"/>
      <c r="CP1864" s="202"/>
      <c r="CQ1864" s="202"/>
      <c r="CR1864" s="202"/>
      <c r="CS1864" s="202"/>
      <c r="CT1864" s="202"/>
      <c r="CU1864" s="202"/>
      <c r="CV1864" s="202"/>
      <c r="CW1864" s="202"/>
      <c r="CX1864" s="202"/>
      <c r="CY1864" s="202"/>
      <c r="CZ1864" s="202"/>
      <c r="DA1864" s="202"/>
      <c r="DB1864" s="202"/>
      <c r="DC1864" s="202"/>
      <c r="DD1864" s="202"/>
      <c r="DE1864" s="202"/>
      <c r="DF1864" s="202"/>
      <c r="DG1864" s="202"/>
      <c r="DH1864" s="202"/>
      <c r="DI1864" s="202"/>
      <c r="DJ1864" s="202"/>
      <c r="DK1864" s="202"/>
      <c r="DL1864" s="202"/>
      <c r="DM1864" s="202"/>
      <c r="DN1864" s="202"/>
      <c r="DO1864" s="202"/>
      <c r="DP1864" s="202"/>
      <c r="DQ1864" s="202"/>
      <c r="DR1864" s="202"/>
      <c r="DS1864" s="202"/>
      <c r="DT1864" s="202"/>
      <c r="DU1864" s="202"/>
      <c r="DV1864" s="202"/>
      <c r="DW1864" s="202"/>
      <c r="DX1864" s="202"/>
      <c r="DY1864" s="202"/>
      <c r="DZ1864" s="202"/>
      <c r="EA1864" s="202"/>
      <c r="EB1864" s="202"/>
      <c r="EC1864" s="202"/>
      <c r="ED1864" s="202"/>
      <c r="EE1864" s="202"/>
      <c r="EF1864" s="202"/>
      <c r="EG1864" s="202"/>
      <c r="EH1864" s="202"/>
      <c r="EI1864" s="202"/>
      <c r="EJ1864" s="202"/>
      <c r="EK1864" s="202"/>
      <c r="EL1864" s="202"/>
      <c r="EM1864" s="202"/>
      <c r="EN1864" s="202"/>
      <c r="EO1864" s="202"/>
      <c r="EP1864" s="202"/>
      <c r="EQ1864" s="202"/>
      <c r="ER1864" s="202"/>
      <c r="ES1864" s="202"/>
      <c r="ET1864" s="202"/>
      <c r="EU1864" s="202"/>
      <c r="EV1864" s="202"/>
      <c r="EW1864" s="202"/>
      <c r="EX1864" s="202"/>
      <c r="EY1864" s="202"/>
      <c r="EZ1864" s="202"/>
      <c r="FA1864" s="202"/>
      <c r="FB1864" s="202"/>
      <c r="FC1864" s="202"/>
      <c r="FD1864" s="202"/>
      <c r="FE1864" s="202"/>
      <c r="FF1864" s="202"/>
      <c r="FG1864" s="202"/>
      <c r="FH1864" s="202"/>
      <c r="FI1864" s="202"/>
      <c r="FJ1864" s="202"/>
      <c r="FK1864" s="202"/>
      <c r="FL1864" s="202"/>
      <c r="FM1864" s="202"/>
      <c r="FN1864" s="202"/>
      <c r="FO1864" s="202"/>
      <c r="FP1864" s="202"/>
      <c r="FQ1864" s="202"/>
      <c r="FR1864" s="202"/>
      <c r="FS1864" s="202"/>
      <c r="FT1864" s="202"/>
      <c r="FU1864" s="202"/>
      <c r="FV1864" s="202"/>
      <c r="FW1864" s="202"/>
      <c r="FX1864" s="202"/>
      <c r="FY1864" s="202"/>
      <c r="FZ1864" s="202"/>
      <c r="GA1864" s="202"/>
      <c r="GB1864" s="202"/>
      <c r="GC1864" s="202"/>
      <c r="GD1864" s="202"/>
      <c r="GE1864" s="202"/>
      <c r="GF1864" s="202"/>
      <c r="GG1864" s="202"/>
      <c r="GH1864" s="202"/>
      <c r="GI1864" s="202"/>
      <c r="GJ1864" s="202"/>
      <c r="GK1864" s="202"/>
      <c r="GL1864" s="202"/>
      <c r="GM1864" s="202"/>
      <c r="GN1864" s="202"/>
      <c r="GO1864" s="202"/>
      <c r="GP1864" s="202"/>
      <c r="GQ1864" s="202"/>
      <c r="GR1864" s="202"/>
      <c r="GS1864" s="202"/>
      <c r="GT1864" s="202"/>
      <c r="GU1864" s="202"/>
      <c r="GV1864" s="202"/>
      <c r="GW1864" s="202"/>
      <c r="GX1864" s="202"/>
      <c r="GY1864" s="202"/>
      <c r="GZ1864" s="202"/>
      <c r="HA1864" s="202"/>
      <c r="HB1864" s="202"/>
      <c r="HC1864" s="202"/>
      <c r="HD1864" s="202"/>
      <c r="HE1864" s="202"/>
      <c r="HF1864" s="202"/>
      <c r="HG1864" s="202"/>
      <c r="HH1864" s="202"/>
      <c r="HI1864" s="202"/>
      <c r="HJ1864" s="202"/>
      <c r="HK1864" s="202"/>
      <c r="HL1864" s="202"/>
      <c r="HM1864" s="202"/>
      <c r="HN1864" s="202"/>
      <c r="HO1864" s="202"/>
      <c r="HP1864" s="202"/>
      <c r="HQ1864" s="202"/>
      <c r="HR1864" s="202"/>
      <c r="HS1864" s="202"/>
      <c r="HT1864" s="202"/>
      <c r="HU1864" s="202"/>
      <c r="HV1864" s="202"/>
      <c r="HW1864" s="202"/>
      <c r="HX1864" s="202"/>
      <c r="HY1864" s="202"/>
      <c r="HZ1864" s="202"/>
      <c r="IA1864" s="202"/>
      <c r="IB1864" s="202"/>
      <c r="IC1864" s="202"/>
      <c r="ID1864" s="202"/>
      <c r="IE1864" s="202"/>
      <c r="IF1864" s="202"/>
      <c r="IG1864" s="202"/>
      <c r="IH1864" s="202"/>
      <c r="II1864" s="202"/>
      <c r="IJ1864" s="202"/>
      <c r="IK1864" s="202"/>
      <c r="IL1864" s="202"/>
      <c r="IM1864" s="202"/>
      <c r="IN1864" s="202"/>
      <c r="IO1864" s="202"/>
      <c r="IP1864" s="202"/>
      <c r="IQ1864" s="202"/>
      <c r="IR1864" s="202"/>
      <c r="IS1864" s="202"/>
      <c r="IT1864" s="202"/>
      <c r="IU1864" s="202"/>
      <c r="IV1864" s="202"/>
      <c r="IW1864" s="202"/>
      <c r="IX1864" s="202"/>
      <c r="IY1864" s="202"/>
      <c r="IZ1864" s="202"/>
      <c r="JA1864" s="202"/>
      <c r="JB1864" s="202"/>
      <c r="JC1864" s="202"/>
      <c r="JD1864" s="202"/>
    </row>
    <row r="1865" spans="1:264" s="686" customFormat="1" ht="30" x14ac:dyDescent="0.25">
      <c r="A1865" s="641"/>
      <c r="B1865" s="641">
        <v>1</v>
      </c>
      <c r="C1865" s="1129" t="s">
        <v>495</v>
      </c>
      <c r="D1865" s="1062"/>
      <c r="E1865" s="951"/>
      <c r="F1865" s="1575">
        <f t="shared" si="1530"/>
        <v>2400</v>
      </c>
      <c r="G1865" s="952">
        <f t="shared" si="1533"/>
        <v>400</v>
      </c>
      <c r="H1865" s="952">
        <f t="shared" si="1533"/>
        <v>168</v>
      </c>
      <c r="I1865" s="952">
        <f t="shared" si="1532"/>
        <v>42</v>
      </c>
      <c r="J1865" s="3451">
        <f t="shared" si="1532"/>
        <v>0</v>
      </c>
      <c r="K1865" s="1152"/>
      <c r="L1865" s="1152"/>
      <c r="M1865" s="1153"/>
      <c r="N1865" s="1153"/>
      <c r="O1865" s="1153"/>
      <c r="P1865" s="1153"/>
      <c r="Q1865" s="1153"/>
      <c r="R1865" s="1153"/>
      <c r="S1865" s="1941"/>
      <c r="T1865" s="1941"/>
      <c r="U1865" s="1941"/>
      <c r="V1865" s="1941"/>
      <c r="W1865" s="3179"/>
      <c r="X1865" s="1941"/>
      <c r="Y1865" s="1941"/>
      <c r="Z1865" s="1995"/>
      <c r="AA1865" s="1995"/>
      <c r="AB1865" s="1941"/>
      <c r="AC1865" s="3709"/>
      <c r="AD1865" s="202"/>
      <c r="AE1865" s="202"/>
      <c r="AF1865" s="202"/>
      <c r="AG1865" s="202"/>
      <c r="AH1865" s="202"/>
      <c r="AI1865" s="202"/>
      <c r="AJ1865" s="202"/>
      <c r="AK1865" s="202"/>
      <c r="AL1865" s="202"/>
      <c r="AM1865" s="202"/>
      <c r="AN1865" s="202"/>
      <c r="AO1865" s="202"/>
      <c r="AP1865" s="202"/>
      <c r="AQ1865" s="202"/>
      <c r="AR1865" s="202"/>
      <c r="AS1865" s="202"/>
      <c r="AT1865" s="202"/>
      <c r="AU1865" s="202"/>
      <c r="AV1865" s="202"/>
      <c r="AW1865" s="202"/>
      <c r="AX1865" s="202"/>
      <c r="AY1865" s="202"/>
      <c r="AZ1865" s="202"/>
      <c r="BA1865" s="202"/>
      <c r="BB1865" s="202"/>
      <c r="BC1865" s="202"/>
      <c r="BD1865" s="202"/>
      <c r="BE1865" s="202"/>
      <c r="BF1865" s="202"/>
      <c r="BG1865" s="202"/>
      <c r="BH1865" s="202"/>
      <c r="BI1865" s="202"/>
      <c r="BJ1865" s="202"/>
      <c r="BK1865" s="202"/>
      <c r="BL1865" s="202"/>
      <c r="BM1865" s="202"/>
      <c r="BN1865" s="202"/>
      <c r="BO1865" s="202"/>
      <c r="BP1865" s="202"/>
      <c r="BQ1865" s="202"/>
      <c r="BR1865" s="202"/>
      <c r="BS1865" s="202"/>
      <c r="BT1865" s="202"/>
      <c r="BU1865" s="202"/>
      <c r="BV1865" s="202"/>
      <c r="BW1865" s="202"/>
      <c r="BX1865" s="202"/>
      <c r="BY1865" s="202"/>
      <c r="BZ1865" s="202"/>
      <c r="CA1865" s="202"/>
      <c r="CB1865" s="202"/>
      <c r="CC1865" s="202"/>
      <c r="CD1865" s="202"/>
      <c r="CE1865" s="202"/>
      <c r="CF1865" s="202"/>
      <c r="CG1865" s="202"/>
      <c r="CH1865" s="202"/>
      <c r="CI1865" s="202"/>
      <c r="CJ1865" s="202"/>
      <c r="CK1865" s="202"/>
      <c r="CL1865" s="202"/>
      <c r="CM1865" s="202"/>
      <c r="CN1865" s="202"/>
      <c r="CO1865" s="202"/>
      <c r="CP1865" s="202"/>
      <c r="CQ1865" s="202"/>
      <c r="CR1865" s="202"/>
      <c r="CS1865" s="202"/>
      <c r="CT1865" s="202"/>
      <c r="CU1865" s="202"/>
      <c r="CV1865" s="202"/>
      <c r="CW1865" s="202"/>
      <c r="CX1865" s="202"/>
      <c r="CY1865" s="202"/>
      <c r="CZ1865" s="202"/>
      <c r="DA1865" s="202"/>
      <c r="DB1865" s="202"/>
      <c r="DC1865" s="202"/>
      <c r="DD1865" s="202"/>
      <c r="DE1865" s="202"/>
      <c r="DF1865" s="202"/>
      <c r="DG1865" s="202"/>
      <c r="DH1865" s="202"/>
      <c r="DI1865" s="202"/>
      <c r="DJ1865" s="202"/>
      <c r="DK1865" s="202"/>
      <c r="DL1865" s="202"/>
      <c r="DM1865" s="202"/>
      <c r="DN1865" s="202"/>
      <c r="DO1865" s="202"/>
      <c r="DP1865" s="202"/>
      <c r="DQ1865" s="202"/>
      <c r="DR1865" s="202"/>
      <c r="DS1865" s="202"/>
      <c r="DT1865" s="202"/>
      <c r="DU1865" s="202"/>
      <c r="DV1865" s="202"/>
      <c r="DW1865" s="202"/>
      <c r="DX1865" s="202"/>
      <c r="DY1865" s="202"/>
      <c r="DZ1865" s="202"/>
      <c r="EA1865" s="202"/>
      <c r="EB1865" s="202"/>
      <c r="EC1865" s="202"/>
      <c r="ED1865" s="202"/>
      <c r="EE1865" s="202"/>
      <c r="EF1865" s="202"/>
      <c r="EG1865" s="202"/>
      <c r="EH1865" s="202"/>
      <c r="EI1865" s="202"/>
      <c r="EJ1865" s="202"/>
      <c r="EK1865" s="202"/>
      <c r="EL1865" s="202"/>
      <c r="EM1865" s="202"/>
      <c r="EN1865" s="202"/>
      <c r="EO1865" s="202"/>
      <c r="EP1865" s="202"/>
      <c r="EQ1865" s="202"/>
      <c r="ER1865" s="202"/>
      <c r="ES1865" s="202"/>
      <c r="ET1865" s="202"/>
      <c r="EU1865" s="202"/>
      <c r="EV1865" s="202"/>
      <c r="EW1865" s="202"/>
      <c r="EX1865" s="202"/>
      <c r="EY1865" s="202"/>
      <c r="EZ1865" s="202"/>
      <c r="FA1865" s="202"/>
      <c r="FB1865" s="202"/>
      <c r="FC1865" s="202"/>
      <c r="FD1865" s="202"/>
      <c r="FE1865" s="202"/>
      <c r="FF1865" s="202"/>
      <c r="FG1865" s="202"/>
      <c r="FH1865" s="202"/>
      <c r="FI1865" s="202"/>
      <c r="FJ1865" s="202"/>
      <c r="FK1865" s="202"/>
      <c r="FL1865" s="202"/>
      <c r="FM1865" s="202"/>
      <c r="FN1865" s="202"/>
      <c r="FO1865" s="202"/>
      <c r="FP1865" s="202"/>
      <c r="FQ1865" s="202"/>
      <c r="FR1865" s="202"/>
      <c r="FS1865" s="202"/>
      <c r="FT1865" s="202"/>
      <c r="FU1865" s="202"/>
      <c r="FV1865" s="202"/>
      <c r="FW1865" s="202"/>
      <c r="FX1865" s="202"/>
      <c r="FY1865" s="202"/>
      <c r="FZ1865" s="202"/>
      <c r="GA1865" s="202"/>
      <c r="GB1865" s="202"/>
      <c r="GC1865" s="202"/>
      <c r="GD1865" s="202"/>
      <c r="GE1865" s="202"/>
      <c r="GF1865" s="202"/>
      <c r="GG1865" s="202"/>
      <c r="GH1865" s="202"/>
      <c r="GI1865" s="202"/>
      <c r="GJ1865" s="202"/>
      <c r="GK1865" s="202"/>
      <c r="GL1865" s="202"/>
      <c r="GM1865" s="202"/>
      <c r="GN1865" s="202"/>
      <c r="GO1865" s="202"/>
      <c r="GP1865" s="202"/>
      <c r="GQ1865" s="202"/>
      <c r="GR1865" s="202"/>
      <c r="GS1865" s="202"/>
      <c r="GT1865" s="202"/>
      <c r="GU1865" s="202"/>
      <c r="GV1865" s="202"/>
      <c r="GW1865" s="202"/>
      <c r="GX1865" s="202"/>
      <c r="GY1865" s="202"/>
      <c r="GZ1865" s="202"/>
      <c r="HA1865" s="202"/>
      <c r="HB1865" s="202"/>
      <c r="HC1865" s="202"/>
      <c r="HD1865" s="202"/>
      <c r="HE1865" s="202"/>
      <c r="HF1865" s="202"/>
      <c r="HG1865" s="202"/>
      <c r="HH1865" s="202"/>
      <c r="HI1865" s="202"/>
      <c r="HJ1865" s="202"/>
      <c r="HK1865" s="202"/>
      <c r="HL1865" s="202"/>
      <c r="HM1865" s="202"/>
      <c r="HN1865" s="202"/>
      <c r="HO1865" s="202"/>
      <c r="HP1865" s="202"/>
      <c r="HQ1865" s="202"/>
      <c r="HR1865" s="202"/>
      <c r="HS1865" s="202"/>
      <c r="HT1865" s="202"/>
      <c r="HU1865" s="202"/>
      <c r="HV1865" s="202"/>
      <c r="HW1865" s="202"/>
      <c r="HX1865" s="202"/>
      <c r="HY1865" s="202"/>
      <c r="HZ1865" s="202"/>
      <c r="IA1865" s="202"/>
      <c r="IB1865" s="202"/>
      <c r="IC1865" s="202"/>
      <c r="ID1865" s="202"/>
      <c r="IE1865" s="202"/>
      <c r="IF1865" s="202"/>
      <c r="IG1865" s="202"/>
      <c r="IH1865" s="202"/>
      <c r="II1865" s="202"/>
      <c r="IJ1865" s="202"/>
      <c r="IK1865" s="202"/>
      <c r="IL1865" s="202"/>
      <c r="IM1865" s="202"/>
      <c r="IN1865" s="202"/>
      <c r="IO1865" s="202"/>
      <c r="IP1865" s="202"/>
      <c r="IQ1865" s="202"/>
      <c r="IR1865" s="202"/>
      <c r="IS1865" s="202"/>
      <c r="IT1865" s="202"/>
      <c r="IU1865" s="202"/>
      <c r="IV1865" s="202"/>
      <c r="IW1865" s="202"/>
      <c r="IX1865" s="202"/>
      <c r="IY1865" s="202"/>
      <c r="IZ1865" s="202"/>
      <c r="JA1865" s="202"/>
      <c r="JB1865" s="202"/>
      <c r="JC1865" s="202"/>
      <c r="JD1865" s="202"/>
    </row>
    <row r="1866" spans="1:264" s="686" customFormat="1" ht="30" x14ac:dyDescent="0.25">
      <c r="A1866" s="641"/>
      <c r="B1866" s="641">
        <v>1</v>
      </c>
      <c r="C1866" s="1129" t="s">
        <v>542</v>
      </c>
      <c r="D1866" s="1062"/>
      <c r="E1866" s="951"/>
      <c r="F1866" s="1575">
        <f t="shared" si="1530"/>
        <v>0</v>
      </c>
      <c r="G1866" s="952">
        <f t="shared" si="1533"/>
        <v>0</v>
      </c>
      <c r="H1866" s="952">
        <f t="shared" si="1533"/>
        <v>0</v>
      </c>
      <c r="I1866" s="952"/>
      <c r="J1866" s="3451">
        <f t="shared" ref="J1866" si="1537">J1772</f>
        <v>0</v>
      </c>
      <c r="K1866" s="1152"/>
      <c r="L1866" s="1152"/>
      <c r="M1866" s="1153"/>
      <c r="N1866" s="1153"/>
      <c r="O1866" s="1153"/>
      <c r="P1866" s="1153"/>
      <c r="Q1866" s="1153"/>
      <c r="R1866" s="1153"/>
      <c r="S1866" s="1941"/>
      <c r="T1866" s="1941"/>
      <c r="U1866" s="1941"/>
      <c r="V1866" s="1941"/>
      <c r="W1866" s="3179"/>
      <c r="X1866" s="1941"/>
      <c r="Y1866" s="1941"/>
      <c r="Z1866" s="1995"/>
      <c r="AA1866" s="1995"/>
      <c r="AB1866" s="1941"/>
      <c r="AC1866" s="3709"/>
      <c r="AD1866" s="202"/>
      <c r="AE1866" s="202"/>
      <c r="AF1866" s="202"/>
      <c r="AG1866" s="202"/>
      <c r="AH1866" s="202"/>
      <c r="AI1866" s="202"/>
      <c r="AJ1866" s="202"/>
      <c r="AK1866" s="202"/>
      <c r="AL1866" s="202"/>
      <c r="AM1866" s="202"/>
      <c r="AN1866" s="202"/>
      <c r="AO1866" s="202"/>
      <c r="AP1866" s="202"/>
      <c r="AQ1866" s="202"/>
      <c r="AR1866" s="202"/>
      <c r="AS1866" s="202"/>
      <c r="AT1866" s="202"/>
      <c r="AU1866" s="202"/>
      <c r="AV1866" s="202"/>
      <c r="AW1866" s="202"/>
      <c r="AX1866" s="202"/>
      <c r="AY1866" s="202"/>
      <c r="AZ1866" s="202"/>
      <c r="BA1866" s="202"/>
      <c r="BB1866" s="202"/>
      <c r="BC1866" s="202"/>
      <c r="BD1866" s="202"/>
      <c r="BE1866" s="202"/>
      <c r="BF1866" s="202"/>
      <c r="BG1866" s="202"/>
      <c r="BH1866" s="202"/>
      <c r="BI1866" s="202"/>
      <c r="BJ1866" s="202"/>
      <c r="BK1866" s="202"/>
      <c r="BL1866" s="202"/>
      <c r="BM1866" s="202"/>
      <c r="BN1866" s="202"/>
      <c r="BO1866" s="202"/>
      <c r="BP1866" s="202"/>
      <c r="BQ1866" s="202"/>
      <c r="BR1866" s="202"/>
      <c r="BS1866" s="202"/>
      <c r="BT1866" s="202"/>
      <c r="BU1866" s="202"/>
      <c r="BV1866" s="202"/>
      <c r="BW1866" s="202"/>
      <c r="BX1866" s="202"/>
      <c r="BY1866" s="202"/>
      <c r="BZ1866" s="202"/>
      <c r="CA1866" s="202"/>
      <c r="CB1866" s="202"/>
      <c r="CC1866" s="202"/>
      <c r="CD1866" s="202"/>
      <c r="CE1866" s="202"/>
      <c r="CF1866" s="202"/>
      <c r="CG1866" s="202"/>
      <c r="CH1866" s="202"/>
      <c r="CI1866" s="202"/>
      <c r="CJ1866" s="202"/>
      <c r="CK1866" s="202"/>
      <c r="CL1866" s="202"/>
      <c r="CM1866" s="202"/>
      <c r="CN1866" s="202"/>
      <c r="CO1866" s="202"/>
      <c r="CP1866" s="202"/>
      <c r="CQ1866" s="202"/>
      <c r="CR1866" s="202"/>
      <c r="CS1866" s="202"/>
      <c r="CT1866" s="202"/>
      <c r="CU1866" s="202"/>
      <c r="CV1866" s="202"/>
      <c r="CW1866" s="202"/>
      <c r="CX1866" s="202"/>
      <c r="CY1866" s="202"/>
      <c r="CZ1866" s="202"/>
      <c r="DA1866" s="202"/>
      <c r="DB1866" s="202"/>
      <c r="DC1866" s="202"/>
      <c r="DD1866" s="202"/>
      <c r="DE1866" s="202"/>
      <c r="DF1866" s="202"/>
      <c r="DG1866" s="202"/>
      <c r="DH1866" s="202"/>
      <c r="DI1866" s="202"/>
      <c r="DJ1866" s="202"/>
      <c r="DK1866" s="202"/>
      <c r="DL1866" s="202"/>
      <c r="DM1866" s="202"/>
      <c r="DN1866" s="202"/>
      <c r="DO1866" s="202"/>
      <c r="DP1866" s="202"/>
      <c r="DQ1866" s="202"/>
      <c r="DR1866" s="202"/>
      <c r="DS1866" s="202"/>
      <c r="DT1866" s="202"/>
      <c r="DU1866" s="202"/>
      <c r="DV1866" s="202"/>
      <c r="DW1866" s="202"/>
      <c r="DX1866" s="202"/>
      <c r="DY1866" s="202"/>
      <c r="DZ1866" s="202"/>
      <c r="EA1866" s="202"/>
      <c r="EB1866" s="202"/>
      <c r="EC1866" s="202"/>
      <c r="ED1866" s="202"/>
      <c r="EE1866" s="202"/>
      <c r="EF1866" s="202"/>
      <c r="EG1866" s="202"/>
      <c r="EH1866" s="202"/>
      <c r="EI1866" s="202"/>
      <c r="EJ1866" s="202"/>
      <c r="EK1866" s="202"/>
      <c r="EL1866" s="202"/>
      <c r="EM1866" s="202"/>
      <c r="EN1866" s="202"/>
      <c r="EO1866" s="202"/>
      <c r="EP1866" s="202"/>
      <c r="EQ1866" s="202"/>
      <c r="ER1866" s="202"/>
      <c r="ES1866" s="202"/>
      <c r="ET1866" s="202"/>
      <c r="EU1866" s="202"/>
      <c r="EV1866" s="202"/>
      <c r="EW1866" s="202"/>
      <c r="EX1866" s="202"/>
      <c r="EY1866" s="202"/>
      <c r="EZ1866" s="202"/>
      <c r="FA1866" s="202"/>
      <c r="FB1866" s="202"/>
      <c r="FC1866" s="202"/>
      <c r="FD1866" s="202"/>
      <c r="FE1866" s="202"/>
      <c r="FF1866" s="202"/>
      <c r="FG1866" s="202"/>
      <c r="FH1866" s="202"/>
      <c r="FI1866" s="202"/>
      <c r="FJ1866" s="202"/>
      <c r="FK1866" s="202"/>
      <c r="FL1866" s="202"/>
      <c r="FM1866" s="202"/>
      <c r="FN1866" s="202"/>
      <c r="FO1866" s="202"/>
      <c r="FP1866" s="202"/>
      <c r="FQ1866" s="202"/>
      <c r="FR1866" s="202"/>
      <c r="FS1866" s="202"/>
      <c r="FT1866" s="202"/>
      <c r="FU1866" s="202"/>
      <c r="FV1866" s="202"/>
      <c r="FW1866" s="202"/>
      <c r="FX1866" s="202"/>
      <c r="FY1866" s="202"/>
      <c r="FZ1866" s="202"/>
      <c r="GA1866" s="202"/>
      <c r="GB1866" s="202"/>
      <c r="GC1866" s="202"/>
      <c r="GD1866" s="202"/>
      <c r="GE1866" s="202"/>
      <c r="GF1866" s="202"/>
      <c r="GG1866" s="202"/>
      <c r="GH1866" s="202"/>
      <c r="GI1866" s="202"/>
      <c r="GJ1866" s="202"/>
      <c r="GK1866" s="202"/>
      <c r="GL1866" s="202"/>
      <c r="GM1866" s="202"/>
      <c r="GN1866" s="202"/>
      <c r="GO1866" s="202"/>
      <c r="GP1866" s="202"/>
      <c r="GQ1866" s="202"/>
      <c r="GR1866" s="202"/>
      <c r="GS1866" s="202"/>
      <c r="GT1866" s="202"/>
      <c r="GU1866" s="202"/>
      <c r="GV1866" s="202"/>
      <c r="GW1866" s="202"/>
      <c r="GX1866" s="202"/>
      <c r="GY1866" s="202"/>
      <c r="GZ1866" s="202"/>
      <c r="HA1866" s="202"/>
      <c r="HB1866" s="202"/>
      <c r="HC1866" s="202"/>
      <c r="HD1866" s="202"/>
      <c r="HE1866" s="202"/>
      <c r="HF1866" s="202"/>
      <c r="HG1866" s="202"/>
      <c r="HH1866" s="202"/>
      <c r="HI1866" s="202"/>
      <c r="HJ1866" s="202"/>
      <c r="HK1866" s="202"/>
      <c r="HL1866" s="202"/>
      <c r="HM1866" s="202"/>
      <c r="HN1866" s="202"/>
      <c r="HO1866" s="202"/>
      <c r="HP1866" s="202"/>
      <c r="HQ1866" s="202"/>
      <c r="HR1866" s="202"/>
      <c r="HS1866" s="202"/>
      <c r="HT1866" s="202"/>
      <c r="HU1866" s="202"/>
      <c r="HV1866" s="202"/>
      <c r="HW1866" s="202"/>
      <c r="HX1866" s="202"/>
      <c r="HY1866" s="202"/>
      <c r="HZ1866" s="202"/>
      <c r="IA1866" s="202"/>
      <c r="IB1866" s="202"/>
      <c r="IC1866" s="202"/>
      <c r="ID1866" s="202"/>
      <c r="IE1866" s="202"/>
      <c r="IF1866" s="202"/>
      <c r="IG1866" s="202"/>
      <c r="IH1866" s="202"/>
      <c r="II1866" s="202"/>
      <c r="IJ1866" s="202"/>
      <c r="IK1866" s="202"/>
      <c r="IL1866" s="202"/>
      <c r="IM1866" s="202"/>
      <c r="IN1866" s="202"/>
      <c r="IO1866" s="202"/>
      <c r="IP1866" s="202"/>
      <c r="IQ1866" s="202"/>
      <c r="IR1866" s="202"/>
      <c r="IS1866" s="202"/>
      <c r="IT1866" s="202"/>
      <c r="IU1866" s="202"/>
      <c r="IV1866" s="202"/>
      <c r="IW1866" s="202"/>
      <c r="IX1866" s="202"/>
      <c r="IY1866" s="202"/>
      <c r="IZ1866" s="202"/>
      <c r="JA1866" s="202"/>
      <c r="JB1866" s="202"/>
      <c r="JC1866" s="202"/>
      <c r="JD1866" s="202"/>
    </row>
    <row r="1867" spans="1:264" s="686" customFormat="1" ht="60" x14ac:dyDescent="0.25">
      <c r="A1867" s="641"/>
      <c r="B1867" s="641">
        <v>1</v>
      </c>
      <c r="C1867" s="1129" t="s">
        <v>496</v>
      </c>
      <c r="D1867" s="1062"/>
      <c r="E1867" s="951"/>
      <c r="F1867" s="1575">
        <f t="shared" si="1530"/>
        <v>6400</v>
      </c>
      <c r="G1867" s="952">
        <f t="shared" si="1533"/>
        <v>1066.6666666666667</v>
      </c>
      <c r="H1867" s="952">
        <f t="shared" si="1533"/>
        <v>190</v>
      </c>
      <c r="I1867" s="952">
        <f>I1773</f>
        <v>17.812499999999996</v>
      </c>
      <c r="J1867" s="3451">
        <f t="shared" ref="J1867" si="1538">J1773</f>
        <v>0</v>
      </c>
      <c r="K1867" s="1152"/>
      <c r="L1867" s="1152"/>
      <c r="M1867" s="1153"/>
      <c r="N1867" s="1153"/>
      <c r="O1867" s="1153"/>
      <c r="P1867" s="1153"/>
      <c r="Q1867" s="1153"/>
      <c r="R1867" s="1153"/>
      <c r="S1867" s="1941"/>
      <c r="T1867" s="1941"/>
      <c r="U1867" s="1941"/>
      <c r="V1867" s="1941"/>
      <c r="W1867" s="3179"/>
      <c r="X1867" s="1941"/>
      <c r="Y1867" s="1941"/>
      <c r="Z1867" s="1995"/>
      <c r="AA1867" s="1995"/>
      <c r="AB1867" s="1941"/>
      <c r="AC1867" s="3709"/>
      <c r="AD1867" s="202"/>
      <c r="AE1867" s="202"/>
      <c r="AF1867" s="202"/>
      <c r="AG1867" s="202"/>
      <c r="AH1867" s="202"/>
      <c r="AI1867" s="202"/>
      <c r="AJ1867" s="202"/>
      <c r="AK1867" s="202"/>
      <c r="AL1867" s="202"/>
      <c r="AM1867" s="202"/>
      <c r="AN1867" s="202"/>
      <c r="AO1867" s="202"/>
      <c r="AP1867" s="202"/>
      <c r="AQ1867" s="202"/>
      <c r="AR1867" s="202"/>
      <c r="AS1867" s="202"/>
      <c r="AT1867" s="202"/>
      <c r="AU1867" s="202"/>
      <c r="AV1867" s="202"/>
      <c r="AW1867" s="202"/>
      <c r="AX1867" s="202"/>
      <c r="AY1867" s="202"/>
      <c r="AZ1867" s="202"/>
      <c r="BA1867" s="202"/>
      <c r="BB1867" s="202"/>
      <c r="BC1867" s="202"/>
      <c r="BD1867" s="202"/>
      <c r="BE1867" s="202"/>
      <c r="BF1867" s="202"/>
      <c r="BG1867" s="202"/>
      <c r="BH1867" s="202"/>
      <c r="BI1867" s="202"/>
      <c r="BJ1867" s="202"/>
      <c r="BK1867" s="202"/>
      <c r="BL1867" s="202"/>
      <c r="BM1867" s="202"/>
      <c r="BN1867" s="202"/>
      <c r="BO1867" s="202"/>
      <c r="BP1867" s="202"/>
      <c r="BQ1867" s="202"/>
      <c r="BR1867" s="202"/>
      <c r="BS1867" s="202"/>
      <c r="BT1867" s="202"/>
      <c r="BU1867" s="202"/>
      <c r="BV1867" s="202"/>
      <c r="BW1867" s="202"/>
      <c r="BX1867" s="202"/>
      <c r="BY1867" s="202"/>
      <c r="BZ1867" s="202"/>
      <c r="CA1867" s="202"/>
      <c r="CB1867" s="202"/>
      <c r="CC1867" s="202"/>
      <c r="CD1867" s="202"/>
      <c r="CE1867" s="202"/>
      <c r="CF1867" s="202"/>
      <c r="CG1867" s="202"/>
      <c r="CH1867" s="202"/>
      <c r="CI1867" s="202"/>
      <c r="CJ1867" s="202"/>
      <c r="CK1867" s="202"/>
      <c r="CL1867" s="202"/>
      <c r="CM1867" s="202"/>
      <c r="CN1867" s="202"/>
      <c r="CO1867" s="202"/>
      <c r="CP1867" s="202"/>
      <c r="CQ1867" s="202"/>
      <c r="CR1867" s="202"/>
      <c r="CS1867" s="202"/>
      <c r="CT1867" s="202"/>
      <c r="CU1867" s="202"/>
      <c r="CV1867" s="202"/>
      <c r="CW1867" s="202"/>
      <c r="CX1867" s="202"/>
      <c r="CY1867" s="202"/>
      <c r="CZ1867" s="202"/>
      <c r="DA1867" s="202"/>
      <c r="DB1867" s="202"/>
      <c r="DC1867" s="202"/>
      <c r="DD1867" s="202"/>
      <c r="DE1867" s="202"/>
      <c r="DF1867" s="202"/>
      <c r="DG1867" s="202"/>
      <c r="DH1867" s="202"/>
      <c r="DI1867" s="202"/>
      <c r="DJ1867" s="202"/>
      <c r="DK1867" s="202"/>
      <c r="DL1867" s="202"/>
      <c r="DM1867" s="202"/>
      <c r="DN1867" s="202"/>
      <c r="DO1867" s="202"/>
      <c r="DP1867" s="202"/>
      <c r="DQ1867" s="202"/>
      <c r="DR1867" s="202"/>
      <c r="DS1867" s="202"/>
      <c r="DT1867" s="202"/>
      <c r="DU1867" s="202"/>
      <c r="DV1867" s="202"/>
      <c r="DW1867" s="202"/>
      <c r="DX1867" s="202"/>
      <c r="DY1867" s="202"/>
      <c r="DZ1867" s="202"/>
      <c r="EA1867" s="202"/>
      <c r="EB1867" s="202"/>
      <c r="EC1867" s="202"/>
      <c r="ED1867" s="202"/>
      <c r="EE1867" s="202"/>
      <c r="EF1867" s="202"/>
      <c r="EG1867" s="202"/>
      <c r="EH1867" s="202"/>
      <c r="EI1867" s="202"/>
      <c r="EJ1867" s="202"/>
      <c r="EK1867" s="202"/>
      <c r="EL1867" s="202"/>
      <c r="EM1867" s="202"/>
      <c r="EN1867" s="202"/>
      <c r="EO1867" s="202"/>
      <c r="EP1867" s="202"/>
      <c r="EQ1867" s="202"/>
      <c r="ER1867" s="202"/>
      <c r="ES1867" s="202"/>
      <c r="ET1867" s="202"/>
      <c r="EU1867" s="202"/>
      <c r="EV1867" s="202"/>
      <c r="EW1867" s="202"/>
      <c r="EX1867" s="202"/>
      <c r="EY1867" s="202"/>
      <c r="EZ1867" s="202"/>
      <c r="FA1867" s="202"/>
      <c r="FB1867" s="202"/>
      <c r="FC1867" s="202"/>
      <c r="FD1867" s="202"/>
      <c r="FE1867" s="202"/>
      <c r="FF1867" s="202"/>
      <c r="FG1867" s="202"/>
      <c r="FH1867" s="202"/>
      <c r="FI1867" s="202"/>
      <c r="FJ1867" s="202"/>
      <c r="FK1867" s="202"/>
      <c r="FL1867" s="202"/>
      <c r="FM1867" s="202"/>
      <c r="FN1867" s="202"/>
      <c r="FO1867" s="202"/>
      <c r="FP1867" s="202"/>
      <c r="FQ1867" s="202"/>
      <c r="FR1867" s="202"/>
      <c r="FS1867" s="202"/>
      <c r="FT1867" s="202"/>
      <c r="FU1867" s="202"/>
      <c r="FV1867" s="202"/>
      <c r="FW1867" s="202"/>
      <c r="FX1867" s="202"/>
      <c r="FY1867" s="202"/>
      <c r="FZ1867" s="202"/>
      <c r="GA1867" s="202"/>
      <c r="GB1867" s="202"/>
      <c r="GC1867" s="202"/>
      <c r="GD1867" s="202"/>
      <c r="GE1867" s="202"/>
      <c r="GF1867" s="202"/>
      <c r="GG1867" s="202"/>
      <c r="GH1867" s="202"/>
      <c r="GI1867" s="202"/>
      <c r="GJ1867" s="202"/>
      <c r="GK1867" s="202"/>
      <c r="GL1867" s="202"/>
      <c r="GM1867" s="202"/>
      <c r="GN1867" s="202"/>
      <c r="GO1867" s="202"/>
      <c r="GP1867" s="202"/>
      <c r="GQ1867" s="202"/>
      <c r="GR1867" s="202"/>
      <c r="GS1867" s="202"/>
      <c r="GT1867" s="202"/>
      <c r="GU1867" s="202"/>
      <c r="GV1867" s="202"/>
      <c r="GW1867" s="202"/>
      <c r="GX1867" s="202"/>
      <c r="GY1867" s="202"/>
      <c r="GZ1867" s="202"/>
      <c r="HA1867" s="202"/>
      <c r="HB1867" s="202"/>
      <c r="HC1867" s="202"/>
      <c r="HD1867" s="202"/>
      <c r="HE1867" s="202"/>
      <c r="HF1867" s="202"/>
      <c r="HG1867" s="202"/>
      <c r="HH1867" s="202"/>
      <c r="HI1867" s="202"/>
      <c r="HJ1867" s="202"/>
      <c r="HK1867" s="202"/>
      <c r="HL1867" s="202"/>
      <c r="HM1867" s="202"/>
      <c r="HN1867" s="202"/>
      <c r="HO1867" s="202"/>
      <c r="HP1867" s="202"/>
      <c r="HQ1867" s="202"/>
      <c r="HR1867" s="202"/>
      <c r="HS1867" s="202"/>
      <c r="HT1867" s="202"/>
      <c r="HU1867" s="202"/>
      <c r="HV1867" s="202"/>
      <c r="HW1867" s="202"/>
      <c r="HX1867" s="202"/>
      <c r="HY1867" s="202"/>
      <c r="HZ1867" s="202"/>
      <c r="IA1867" s="202"/>
      <c r="IB1867" s="202"/>
      <c r="IC1867" s="202"/>
      <c r="ID1867" s="202"/>
      <c r="IE1867" s="202"/>
      <c r="IF1867" s="202"/>
      <c r="IG1867" s="202"/>
      <c r="IH1867" s="202"/>
      <c r="II1867" s="202"/>
      <c r="IJ1867" s="202"/>
      <c r="IK1867" s="202"/>
      <c r="IL1867" s="202"/>
      <c r="IM1867" s="202"/>
      <c r="IN1867" s="202"/>
      <c r="IO1867" s="202"/>
      <c r="IP1867" s="202"/>
      <c r="IQ1867" s="202"/>
      <c r="IR1867" s="202"/>
      <c r="IS1867" s="202"/>
      <c r="IT1867" s="202"/>
      <c r="IU1867" s="202"/>
      <c r="IV1867" s="202"/>
      <c r="IW1867" s="202"/>
      <c r="IX1867" s="202"/>
      <c r="IY1867" s="202"/>
      <c r="IZ1867" s="202"/>
      <c r="JA1867" s="202"/>
      <c r="JB1867" s="202"/>
      <c r="JC1867" s="202"/>
      <c r="JD1867" s="202"/>
    </row>
    <row r="1868" spans="1:264" s="686" customFormat="1" ht="45" x14ac:dyDescent="0.25">
      <c r="A1868" s="641"/>
      <c r="B1868" s="641">
        <v>1</v>
      </c>
      <c r="C1868" s="1129" t="s">
        <v>497</v>
      </c>
      <c r="D1868" s="1062"/>
      <c r="E1868" s="951"/>
      <c r="F1868" s="1575">
        <f t="shared" si="1530"/>
        <v>2700</v>
      </c>
      <c r="G1868" s="952">
        <f t="shared" si="1533"/>
        <v>450</v>
      </c>
      <c r="H1868" s="952">
        <f t="shared" si="1533"/>
        <v>214</v>
      </c>
      <c r="I1868" s="952">
        <f>I1774</f>
        <v>47.555555555555557</v>
      </c>
      <c r="J1868" s="3451">
        <f t="shared" ref="J1868" si="1539">J1774</f>
        <v>0</v>
      </c>
      <c r="K1868" s="1152"/>
      <c r="L1868" s="1152"/>
      <c r="M1868" s="1153"/>
      <c r="N1868" s="1153"/>
      <c r="O1868" s="1153"/>
      <c r="P1868" s="1153"/>
      <c r="Q1868" s="1153"/>
      <c r="R1868" s="1153"/>
      <c r="S1868" s="1941"/>
      <c r="T1868" s="1941"/>
      <c r="U1868" s="1941"/>
      <c r="V1868" s="1941"/>
      <c r="W1868" s="3179"/>
      <c r="X1868" s="1941"/>
      <c r="Y1868" s="1941"/>
      <c r="Z1868" s="1995"/>
      <c r="AA1868" s="1995"/>
      <c r="AB1868" s="1941"/>
      <c r="AC1868" s="3709"/>
      <c r="AD1868" s="202"/>
      <c r="AE1868" s="202"/>
      <c r="AF1868" s="202"/>
      <c r="AG1868" s="202"/>
      <c r="AH1868" s="202"/>
      <c r="AI1868" s="202"/>
      <c r="AJ1868" s="202"/>
      <c r="AK1868" s="202"/>
      <c r="AL1868" s="202"/>
      <c r="AM1868" s="202"/>
      <c r="AN1868" s="202"/>
      <c r="AO1868" s="202"/>
      <c r="AP1868" s="202"/>
      <c r="AQ1868" s="202"/>
      <c r="AR1868" s="202"/>
      <c r="AS1868" s="202"/>
      <c r="AT1868" s="202"/>
      <c r="AU1868" s="202"/>
      <c r="AV1868" s="202"/>
      <c r="AW1868" s="202"/>
      <c r="AX1868" s="202"/>
      <c r="AY1868" s="202"/>
      <c r="AZ1868" s="202"/>
      <c r="BA1868" s="202"/>
      <c r="BB1868" s="202"/>
      <c r="BC1868" s="202"/>
      <c r="BD1868" s="202"/>
      <c r="BE1868" s="202"/>
      <c r="BF1868" s="202"/>
      <c r="BG1868" s="202"/>
      <c r="BH1868" s="202"/>
      <c r="BI1868" s="202"/>
      <c r="BJ1868" s="202"/>
      <c r="BK1868" s="202"/>
      <c r="BL1868" s="202"/>
      <c r="BM1868" s="202"/>
      <c r="BN1868" s="202"/>
      <c r="BO1868" s="202"/>
      <c r="BP1868" s="202"/>
      <c r="BQ1868" s="202"/>
      <c r="BR1868" s="202"/>
      <c r="BS1868" s="202"/>
      <c r="BT1868" s="202"/>
      <c r="BU1868" s="202"/>
      <c r="BV1868" s="202"/>
      <c r="BW1868" s="202"/>
      <c r="BX1868" s="202"/>
      <c r="BY1868" s="202"/>
      <c r="BZ1868" s="202"/>
      <c r="CA1868" s="202"/>
      <c r="CB1868" s="202"/>
      <c r="CC1868" s="202"/>
      <c r="CD1868" s="202"/>
      <c r="CE1868" s="202"/>
      <c r="CF1868" s="202"/>
      <c r="CG1868" s="202"/>
      <c r="CH1868" s="202"/>
      <c r="CI1868" s="202"/>
      <c r="CJ1868" s="202"/>
      <c r="CK1868" s="202"/>
      <c r="CL1868" s="202"/>
      <c r="CM1868" s="202"/>
      <c r="CN1868" s="202"/>
      <c r="CO1868" s="202"/>
      <c r="CP1868" s="202"/>
      <c r="CQ1868" s="202"/>
      <c r="CR1868" s="202"/>
      <c r="CS1868" s="202"/>
      <c r="CT1868" s="202"/>
      <c r="CU1868" s="202"/>
      <c r="CV1868" s="202"/>
      <c r="CW1868" s="202"/>
      <c r="CX1868" s="202"/>
      <c r="CY1868" s="202"/>
      <c r="CZ1868" s="202"/>
      <c r="DA1868" s="202"/>
      <c r="DB1868" s="202"/>
      <c r="DC1868" s="202"/>
      <c r="DD1868" s="202"/>
      <c r="DE1868" s="202"/>
      <c r="DF1868" s="202"/>
      <c r="DG1868" s="202"/>
      <c r="DH1868" s="202"/>
      <c r="DI1868" s="202"/>
      <c r="DJ1868" s="202"/>
      <c r="DK1868" s="202"/>
      <c r="DL1868" s="202"/>
      <c r="DM1868" s="202"/>
      <c r="DN1868" s="202"/>
      <c r="DO1868" s="202"/>
      <c r="DP1868" s="202"/>
      <c r="DQ1868" s="202"/>
      <c r="DR1868" s="202"/>
      <c r="DS1868" s="202"/>
      <c r="DT1868" s="202"/>
      <c r="DU1868" s="202"/>
      <c r="DV1868" s="202"/>
      <c r="DW1868" s="202"/>
      <c r="DX1868" s="202"/>
      <c r="DY1868" s="202"/>
      <c r="DZ1868" s="202"/>
      <c r="EA1868" s="202"/>
      <c r="EB1868" s="202"/>
      <c r="EC1868" s="202"/>
      <c r="ED1868" s="202"/>
      <c r="EE1868" s="202"/>
      <c r="EF1868" s="202"/>
      <c r="EG1868" s="202"/>
      <c r="EH1868" s="202"/>
      <c r="EI1868" s="202"/>
      <c r="EJ1868" s="202"/>
      <c r="EK1868" s="202"/>
      <c r="EL1868" s="202"/>
      <c r="EM1868" s="202"/>
      <c r="EN1868" s="202"/>
      <c r="EO1868" s="202"/>
      <c r="EP1868" s="202"/>
      <c r="EQ1868" s="202"/>
      <c r="ER1868" s="202"/>
      <c r="ES1868" s="202"/>
      <c r="ET1868" s="202"/>
      <c r="EU1868" s="202"/>
      <c r="EV1868" s="202"/>
      <c r="EW1868" s="202"/>
      <c r="EX1868" s="202"/>
      <c r="EY1868" s="202"/>
      <c r="EZ1868" s="202"/>
      <c r="FA1868" s="202"/>
      <c r="FB1868" s="202"/>
      <c r="FC1868" s="202"/>
      <c r="FD1868" s="202"/>
      <c r="FE1868" s="202"/>
      <c r="FF1868" s="202"/>
      <c r="FG1868" s="202"/>
      <c r="FH1868" s="202"/>
      <c r="FI1868" s="202"/>
      <c r="FJ1868" s="202"/>
      <c r="FK1868" s="202"/>
      <c r="FL1868" s="202"/>
      <c r="FM1868" s="202"/>
      <c r="FN1868" s="202"/>
      <c r="FO1868" s="202"/>
      <c r="FP1868" s="202"/>
      <c r="FQ1868" s="202"/>
      <c r="FR1868" s="202"/>
      <c r="FS1868" s="202"/>
      <c r="FT1868" s="202"/>
      <c r="FU1868" s="202"/>
      <c r="FV1868" s="202"/>
      <c r="FW1868" s="202"/>
      <c r="FX1868" s="202"/>
      <c r="FY1868" s="202"/>
      <c r="FZ1868" s="202"/>
      <c r="GA1868" s="202"/>
      <c r="GB1868" s="202"/>
      <c r="GC1868" s="202"/>
      <c r="GD1868" s="202"/>
      <c r="GE1868" s="202"/>
      <c r="GF1868" s="202"/>
      <c r="GG1868" s="202"/>
      <c r="GH1868" s="202"/>
      <c r="GI1868" s="202"/>
      <c r="GJ1868" s="202"/>
      <c r="GK1868" s="202"/>
      <c r="GL1868" s="202"/>
      <c r="GM1868" s="202"/>
      <c r="GN1868" s="202"/>
      <c r="GO1868" s="202"/>
      <c r="GP1868" s="202"/>
      <c r="GQ1868" s="202"/>
      <c r="GR1868" s="202"/>
      <c r="GS1868" s="202"/>
      <c r="GT1868" s="202"/>
      <c r="GU1868" s="202"/>
      <c r="GV1868" s="202"/>
      <c r="GW1868" s="202"/>
      <c r="GX1868" s="202"/>
      <c r="GY1868" s="202"/>
      <c r="GZ1868" s="202"/>
      <c r="HA1868" s="202"/>
      <c r="HB1868" s="202"/>
      <c r="HC1868" s="202"/>
      <c r="HD1868" s="202"/>
      <c r="HE1868" s="202"/>
      <c r="HF1868" s="202"/>
      <c r="HG1868" s="202"/>
      <c r="HH1868" s="202"/>
      <c r="HI1868" s="202"/>
      <c r="HJ1868" s="202"/>
      <c r="HK1868" s="202"/>
      <c r="HL1868" s="202"/>
      <c r="HM1868" s="202"/>
      <c r="HN1868" s="202"/>
      <c r="HO1868" s="202"/>
      <c r="HP1868" s="202"/>
      <c r="HQ1868" s="202"/>
      <c r="HR1868" s="202"/>
      <c r="HS1868" s="202"/>
      <c r="HT1868" s="202"/>
      <c r="HU1868" s="202"/>
      <c r="HV1868" s="202"/>
      <c r="HW1868" s="202"/>
      <c r="HX1868" s="202"/>
      <c r="HY1868" s="202"/>
      <c r="HZ1868" s="202"/>
      <c r="IA1868" s="202"/>
      <c r="IB1868" s="202"/>
      <c r="IC1868" s="202"/>
      <c r="ID1868" s="202"/>
      <c r="IE1868" s="202"/>
      <c r="IF1868" s="202"/>
      <c r="IG1868" s="202"/>
      <c r="IH1868" s="202"/>
      <c r="II1868" s="202"/>
      <c r="IJ1868" s="202"/>
      <c r="IK1868" s="202"/>
      <c r="IL1868" s="202"/>
      <c r="IM1868" s="202"/>
      <c r="IN1868" s="202"/>
      <c r="IO1868" s="202"/>
      <c r="IP1868" s="202"/>
      <c r="IQ1868" s="202"/>
      <c r="IR1868" s="202"/>
      <c r="IS1868" s="202"/>
      <c r="IT1868" s="202"/>
      <c r="IU1868" s="202"/>
      <c r="IV1868" s="202"/>
      <c r="IW1868" s="202"/>
      <c r="IX1868" s="202"/>
      <c r="IY1868" s="202"/>
      <c r="IZ1868" s="202"/>
      <c r="JA1868" s="202"/>
      <c r="JB1868" s="202"/>
      <c r="JC1868" s="202"/>
      <c r="JD1868" s="202"/>
    </row>
    <row r="1869" spans="1:264" s="686" customFormat="1" ht="45" x14ac:dyDescent="0.25">
      <c r="A1869" s="641"/>
      <c r="B1869" s="641">
        <v>1</v>
      </c>
      <c r="C1869" s="1129" t="s">
        <v>610</v>
      </c>
      <c r="D1869" s="1062"/>
      <c r="E1869" s="951"/>
      <c r="F1869" s="1575">
        <f t="shared" si="1530"/>
        <v>775</v>
      </c>
      <c r="G1869" s="952">
        <f t="shared" ref="G1869:H1869" si="1540">G1775</f>
        <v>129.16666666666666</v>
      </c>
      <c r="H1869" s="952">
        <f t="shared" si="1540"/>
        <v>66</v>
      </c>
      <c r="I1869" s="952">
        <f>I1775</f>
        <v>51.096774193548391</v>
      </c>
      <c r="J1869" s="3451">
        <f t="shared" ref="J1869" si="1541">J1775</f>
        <v>0</v>
      </c>
      <c r="K1869" s="1152"/>
      <c r="L1869" s="1152"/>
      <c r="M1869" s="1153"/>
      <c r="N1869" s="1153"/>
      <c r="O1869" s="1153"/>
      <c r="P1869" s="1153"/>
      <c r="Q1869" s="1153"/>
      <c r="R1869" s="1153"/>
      <c r="S1869" s="1941"/>
      <c r="T1869" s="1941"/>
      <c r="U1869" s="1941"/>
      <c r="V1869" s="1941"/>
      <c r="W1869" s="3179"/>
      <c r="X1869" s="1941"/>
      <c r="Y1869" s="1941"/>
      <c r="Z1869" s="1995"/>
      <c r="AA1869" s="1995"/>
      <c r="AB1869" s="1941"/>
      <c r="AC1869" s="3709"/>
      <c r="AD1869" s="202"/>
      <c r="AE1869" s="202"/>
      <c r="AF1869" s="202"/>
      <c r="AG1869" s="202"/>
      <c r="AH1869" s="202"/>
      <c r="AI1869" s="202"/>
      <c r="AJ1869" s="202"/>
      <c r="AK1869" s="202"/>
      <c r="AL1869" s="202"/>
      <c r="AM1869" s="202"/>
      <c r="AN1869" s="202"/>
      <c r="AO1869" s="202"/>
      <c r="AP1869" s="202"/>
      <c r="AQ1869" s="202"/>
      <c r="AR1869" s="202"/>
      <c r="AS1869" s="202"/>
      <c r="AT1869" s="202"/>
      <c r="AU1869" s="202"/>
      <c r="AV1869" s="202"/>
      <c r="AW1869" s="202"/>
      <c r="AX1869" s="202"/>
      <c r="AY1869" s="202"/>
      <c r="AZ1869" s="202"/>
      <c r="BA1869" s="202"/>
      <c r="BB1869" s="202"/>
      <c r="BC1869" s="202"/>
      <c r="BD1869" s="202"/>
      <c r="BE1869" s="202"/>
      <c r="BF1869" s="202"/>
      <c r="BG1869" s="202"/>
      <c r="BH1869" s="202"/>
      <c r="BI1869" s="202"/>
      <c r="BJ1869" s="202"/>
      <c r="BK1869" s="202"/>
      <c r="BL1869" s="202"/>
      <c r="BM1869" s="202"/>
      <c r="BN1869" s="202"/>
      <c r="BO1869" s="202"/>
      <c r="BP1869" s="202"/>
      <c r="BQ1869" s="202"/>
      <c r="BR1869" s="202"/>
      <c r="BS1869" s="202"/>
      <c r="BT1869" s="202"/>
      <c r="BU1869" s="202"/>
      <c r="BV1869" s="202"/>
      <c r="BW1869" s="202"/>
      <c r="BX1869" s="202"/>
      <c r="BY1869" s="202"/>
      <c r="BZ1869" s="202"/>
      <c r="CA1869" s="202"/>
      <c r="CB1869" s="202"/>
      <c r="CC1869" s="202"/>
      <c r="CD1869" s="202"/>
      <c r="CE1869" s="202"/>
      <c r="CF1869" s="202"/>
      <c r="CG1869" s="202"/>
      <c r="CH1869" s="202"/>
      <c r="CI1869" s="202"/>
      <c r="CJ1869" s="202"/>
      <c r="CK1869" s="202"/>
      <c r="CL1869" s="202"/>
      <c r="CM1869" s="202"/>
      <c r="CN1869" s="202"/>
      <c r="CO1869" s="202"/>
      <c r="CP1869" s="202"/>
      <c r="CQ1869" s="202"/>
      <c r="CR1869" s="202"/>
      <c r="CS1869" s="202"/>
      <c r="CT1869" s="202"/>
      <c r="CU1869" s="202"/>
      <c r="CV1869" s="202"/>
      <c r="CW1869" s="202"/>
      <c r="CX1869" s="202"/>
      <c r="CY1869" s="202"/>
      <c r="CZ1869" s="202"/>
      <c r="DA1869" s="202"/>
      <c r="DB1869" s="202"/>
      <c r="DC1869" s="202"/>
      <c r="DD1869" s="202"/>
      <c r="DE1869" s="202"/>
      <c r="DF1869" s="202"/>
      <c r="DG1869" s="202"/>
      <c r="DH1869" s="202"/>
      <c r="DI1869" s="202"/>
      <c r="DJ1869" s="202"/>
      <c r="DK1869" s="202"/>
      <c r="DL1869" s="202"/>
      <c r="DM1869" s="202"/>
      <c r="DN1869" s="202"/>
      <c r="DO1869" s="202"/>
      <c r="DP1869" s="202"/>
      <c r="DQ1869" s="202"/>
      <c r="DR1869" s="202"/>
      <c r="DS1869" s="202"/>
      <c r="DT1869" s="202"/>
      <c r="DU1869" s="202"/>
      <c r="DV1869" s="202"/>
      <c r="DW1869" s="202"/>
      <c r="DX1869" s="202"/>
      <c r="DY1869" s="202"/>
      <c r="DZ1869" s="202"/>
      <c r="EA1869" s="202"/>
      <c r="EB1869" s="202"/>
      <c r="EC1869" s="202"/>
      <c r="ED1869" s="202"/>
      <c r="EE1869" s="202"/>
      <c r="EF1869" s="202"/>
      <c r="EG1869" s="202"/>
      <c r="EH1869" s="202"/>
      <c r="EI1869" s="202"/>
      <c r="EJ1869" s="202"/>
      <c r="EK1869" s="202"/>
      <c r="EL1869" s="202"/>
      <c r="EM1869" s="202"/>
      <c r="EN1869" s="202"/>
      <c r="EO1869" s="202"/>
      <c r="EP1869" s="202"/>
      <c r="EQ1869" s="202"/>
      <c r="ER1869" s="202"/>
      <c r="ES1869" s="202"/>
      <c r="ET1869" s="202"/>
      <c r="EU1869" s="202"/>
      <c r="EV1869" s="202"/>
      <c r="EW1869" s="202"/>
      <c r="EX1869" s="202"/>
      <c r="EY1869" s="202"/>
      <c r="EZ1869" s="202"/>
      <c r="FA1869" s="202"/>
      <c r="FB1869" s="202"/>
      <c r="FC1869" s="202"/>
      <c r="FD1869" s="202"/>
      <c r="FE1869" s="202"/>
      <c r="FF1869" s="202"/>
      <c r="FG1869" s="202"/>
      <c r="FH1869" s="202"/>
      <c r="FI1869" s="202"/>
      <c r="FJ1869" s="202"/>
      <c r="FK1869" s="202"/>
      <c r="FL1869" s="202"/>
      <c r="FM1869" s="202"/>
      <c r="FN1869" s="202"/>
      <c r="FO1869" s="202"/>
      <c r="FP1869" s="202"/>
      <c r="FQ1869" s="202"/>
      <c r="FR1869" s="202"/>
      <c r="FS1869" s="202"/>
      <c r="FT1869" s="202"/>
      <c r="FU1869" s="202"/>
      <c r="FV1869" s="202"/>
      <c r="FW1869" s="202"/>
      <c r="FX1869" s="202"/>
      <c r="FY1869" s="202"/>
      <c r="FZ1869" s="202"/>
      <c r="GA1869" s="202"/>
      <c r="GB1869" s="202"/>
      <c r="GC1869" s="202"/>
      <c r="GD1869" s="202"/>
      <c r="GE1869" s="202"/>
      <c r="GF1869" s="202"/>
      <c r="GG1869" s="202"/>
      <c r="GH1869" s="202"/>
      <c r="GI1869" s="202"/>
      <c r="GJ1869" s="202"/>
      <c r="GK1869" s="202"/>
      <c r="GL1869" s="202"/>
      <c r="GM1869" s="202"/>
      <c r="GN1869" s="202"/>
      <c r="GO1869" s="202"/>
      <c r="GP1869" s="202"/>
      <c r="GQ1869" s="202"/>
      <c r="GR1869" s="202"/>
      <c r="GS1869" s="202"/>
      <c r="GT1869" s="202"/>
      <c r="GU1869" s="202"/>
      <c r="GV1869" s="202"/>
      <c r="GW1869" s="202"/>
      <c r="GX1869" s="202"/>
      <c r="GY1869" s="202"/>
      <c r="GZ1869" s="202"/>
      <c r="HA1869" s="202"/>
      <c r="HB1869" s="202"/>
      <c r="HC1869" s="202"/>
      <c r="HD1869" s="202"/>
      <c r="HE1869" s="202"/>
      <c r="HF1869" s="202"/>
      <c r="HG1869" s="202"/>
      <c r="HH1869" s="202"/>
      <c r="HI1869" s="202"/>
      <c r="HJ1869" s="202"/>
      <c r="HK1869" s="202"/>
      <c r="HL1869" s="202"/>
      <c r="HM1869" s="202"/>
      <c r="HN1869" s="202"/>
      <c r="HO1869" s="202"/>
      <c r="HP1869" s="202"/>
      <c r="HQ1869" s="202"/>
      <c r="HR1869" s="202"/>
      <c r="HS1869" s="202"/>
      <c r="HT1869" s="202"/>
      <c r="HU1869" s="202"/>
      <c r="HV1869" s="202"/>
      <c r="HW1869" s="202"/>
      <c r="HX1869" s="202"/>
      <c r="HY1869" s="202"/>
      <c r="HZ1869" s="202"/>
      <c r="IA1869" s="202"/>
      <c r="IB1869" s="202"/>
      <c r="IC1869" s="202"/>
      <c r="ID1869" s="202"/>
      <c r="IE1869" s="202"/>
      <c r="IF1869" s="202"/>
      <c r="IG1869" s="202"/>
      <c r="IH1869" s="202"/>
      <c r="II1869" s="202"/>
      <c r="IJ1869" s="202"/>
      <c r="IK1869" s="202"/>
      <c r="IL1869" s="202"/>
      <c r="IM1869" s="202"/>
      <c r="IN1869" s="202"/>
      <c r="IO1869" s="202"/>
      <c r="IP1869" s="202"/>
      <c r="IQ1869" s="202"/>
      <c r="IR1869" s="202"/>
      <c r="IS1869" s="202"/>
      <c r="IT1869" s="202"/>
      <c r="IU1869" s="202"/>
      <c r="IV1869" s="202"/>
      <c r="IW1869" s="202"/>
      <c r="IX1869" s="202"/>
      <c r="IY1869" s="202"/>
      <c r="IZ1869" s="202"/>
      <c r="JA1869" s="202"/>
      <c r="JB1869" s="202"/>
      <c r="JC1869" s="202"/>
      <c r="JD1869" s="202"/>
    </row>
    <row r="1870" spans="1:264" s="686" customFormat="1" ht="30" x14ac:dyDescent="0.25">
      <c r="A1870" s="641"/>
      <c r="B1870" s="641">
        <v>1</v>
      </c>
      <c r="C1870" s="1783" t="s">
        <v>257</v>
      </c>
      <c r="D1870" s="1062"/>
      <c r="E1870" s="951"/>
      <c r="F1870" s="1575"/>
      <c r="G1870" s="952"/>
      <c r="H1870" s="952"/>
      <c r="I1870" s="952"/>
      <c r="J1870" s="3451"/>
      <c r="K1870" s="1152"/>
      <c r="L1870" s="1152"/>
      <c r="M1870" s="1153"/>
      <c r="N1870" s="1153"/>
      <c r="O1870" s="1153"/>
      <c r="P1870" s="1153"/>
      <c r="Q1870" s="1153"/>
      <c r="R1870" s="1153"/>
      <c r="S1870" s="1941">
        <f>S1830+S1817</f>
        <v>2748.4370199999998</v>
      </c>
      <c r="T1870" s="1941">
        <f>T1830+T1817</f>
        <v>2748.4370199999998</v>
      </c>
      <c r="U1870" s="1941">
        <f t="shared" ref="U1870:AB1870" si="1542">U1830+U1817</f>
        <v>458.07283666666666</v>
      </c>
      <c r="V1870" s="1941">
        <f t="shared" si="1542"/>
        <v>465.22559999999999</v>
      </c>
      <c r="W1870" s="3179">
        <f t="shared" si="1542"/>
        <v>0</v>
      </c>
      <c r="X1870" s="1941">
        <f t="shared" si="1542"/>
        <v>0</v>
      </c>
      <c r="Y1870" s="1941">
        <f t="shared" si="1542"/>
        <v>7.1527633333332759</v>
      </c>
      <c r="Z1870" s="1995">
        <f t="shared" si="1542"/>
        <v>0</v>
      </c>
      <c r="AA1870" s="1995">
        <f t="shared" si="1542"/>
        <v>0</v>
      </c>
      <c r="AB1870" s="1941">
        <f t="shared" si="1542"/>
        <v>465.22559999999999</v>
      </c>
      <c r="AC1870" s="3709">
        <f t="shared" ref="AC1870" si="1543">AC1830+AC1817</f>
        <v>0</v>
      </c>
      <c r="AD1870" s="202"/>
      <c r="AE1870" s="202"/>
      <c r="AF1870" s="202"/>
      <c r="AG1870" s="202"/>
      <c r="AH1870" s="202"/>
      <c r="AI1870" s="202"/>
      <c r="AJ1870" s="202"/>
      <c r="AK1870" s="202"/>
      <c r="AL1870" s="202"/>
      <c r="AM1870" s="202"/>
      <c r="AN1870" s="202"/>
      <c r="AO1870" s="202"/>
      <c r="AP1870" s="202"/>
      <c r="AQ1870" s="202"/>
      <c r="AR1870" s="202"/>
      <c r="AS1870" s="202"/>
      <c r="AT1870" s="202"/>
      <c r="AU1870" s="202"/>
      <c r="AV1870" s="202"/>
      <c r="AW1870" s="202"/>
      <c r="AX1870" s="202"/>
      <c r="AY1870" s="202"/>
      <c r="AZ1870" s="202"/>
      <c r="BA1870" s="202"/>
      <c r="BB1870" s="202"/>
      <c r="BC1870" s="202"/>
      <c r="BD1870" s="202"/>
      <c r="BE1870" s="202"/>
      <c r="BF1870" s="202"/>
      <c r="BG1870" s="202"/>
      <c r="BH1870" s="202"/>
      <c r="BI1870" s="202"/>
      <c r="BJ1870" s="202"/>
      <c r="BK1870" s="202"/>
      <c r="BL1870" s="202"/>
      <c r="BM1870" s="202"/>
      <c r="BN1870" s="202"/>
      <c r="BO1870" s="202"/>
      <c r="BP1870" s="202"/>
      <c r="BQ1870" s="202"/>
      <c r="BR1870" s="202"/>
      <c r="BS1870" s="202"/>
      <c r="BT1870" s="202"/>
      <c r="BU1870" s="202"/>
      <c r="BV1870" s="202"/>
      <c r="BW1870" s="202"/>
      <c r="BX1870" s="202"/>
      <c r="BY1870" s="202"/>
      <c r="BZ1870" s="202"/>
      <c r="CA1870" s="202"/>
      <c r="CB1870" s="202"/>
      <c r="CC1870" s="202"/>
      <c r="CD1870" s="202"/>
      <c r="CE1870" s="202"/>
      <c r="CF1870" s="202"/>
      <c r="CG1870" s="202"/>
      <c r="CH1870" s="202"/>
      <c r="CI1870" s="202"/>
      <c r="CJ1870" s="202"/>
      <c r="CK1870" s="202"/>
      <c r="CL1870" s="202"/>
      <c r="CM1870" s="202"/>
      <c r="CN1870" s="202"/>
      <c r="CO1870" s="202"/>
      <c r="CP1870" s="202"/>
      <c r="CQ1870" s="202"/>
      <c r="CR1870" s="202"/>
      <c r="CS1870" s="202"/>
      <c r="CT1870" s="202"/>
      <c r="CU1870" s="202"/>
      <c r="CV1870" s="202"/>
      <c r="CW1870" s="202"/>
      <c r="CX1870" s="202"/>
      <c r="CY1870" s="202"/>
      <c r="CZ1870" s="202"/>
      <c r="DA1870" s="202"/>
      <c r="DB1870" s="202"/>
      <c r="DC1870" s="202"/>
      <c r="DD1870" s="202"/>
      <c r="DE1870" s="202"/>
      <c r="DF1870" s="202"/>
      <c r="DG1870" s="202"/>
      <c r="DH1870" s="202"/>
      <c r="DI1870" s="202"/>
      <c r="DJ1870" s="202"/>
      <c r="DK1870" s="202"/>
      <c r="DL1870" s="202"/>
      <c r="DM1870" s="202"/>
      <c r="DN1870" s="202"/>
      <c r="DO1870" s="202"/>
      <c r="DP1870" s="202"/>
      <c r="DQ1870" s="202"/>
      <c r="DR1870" s="202"/>
      <c r="DS1870" s="202"/>
      <c r="DT1870" s="202"/>
      <c r="DU1870" s="202"/>
      <c r="DV1870" s="202"/>
      <c r="DW1870" s="202"/>
      <c r="DX1870" s="202"/>
      <c r="DY1870" s="202"/>
      <c r="DZ1870" s="202"/>
      <c r="EA1870" s="202"/>
      <c r="EB1870" s="202"/>
      <c r="EC1870" s="202"/>
      <c r="ED1870" s="202"/>
      <c r="EE1870" s="202"/>
      <c r="EF1870" s="202"/>
      <c r="EG1870" s="202"/>
      <c r="EH1870" s="202"/>
      <c r="EI1870" s="202"/>
      <c r="EJ1870" s="202"/>
      <c r="EK1870" s="202"/>
      <c r="EL1870" s="202"/>
      <c r="EM1870" s="202"/>
      <c r="EN1870" s="202"/>
      <c r="EO1870" s="202"/>
      <c r="EP1870" s="202"/>
      <c r="EQ1870" s="202"/>
      <c r="ER1870" s="202"/>
      <c r="ES1870" s="202"/>
      <c r="ET1870" s="202"/>
      <c r="EU1870" s="202"/>
      <c r="EV1870" s="202"/>
      <c r="EW1870" s="202"/>
      <c r="EX1870" s="202"/>
      <c r="EY1870" s="202"/>
      <c r="EZ1870" s="202"/>
      <c r="FA1870" s="202"/>
      <c r="FB1870" s="202"/>
      <c r="FC1870" s="202"/>
      <c r="FD1870" s="202"/>
      <c r="FE1870" s="202"/>
      <c r="FF1870" s="202"/>
      <c r="FG1870" s="202"/>
      <c r="FH1870" s="202"/>
      <c r="FI1870" s="202"/>
      <c r="FJ1870" s="202"/>
      <c r="FK1870" s="202"/>
      <c r="FL1870" s="202"/>
      <c r="FM1870" s="202"/>
      <c r="FN1870" s="202"/>
      <c r="FO1870" s="202"/>
      <c r="FP1870" s="202"/>
      <c r="FQ1870" s="202"/>
      <c r="FR1870" s="202"/>
      <c r="FS1870" s="202"/>
      <c r="FT1870" s="202"/>
      <c r="FU1870" s="202"/>
      <c r="FV1870" s="202"/>
      <c r="FW1870" s="202"/>
      <c r="FX1870" s="202"/>
      <c r="FY1870" s="202"/>
      <c r="FZ1870" s="202"/>
      <c r="GA1870" s="202"/>
      <c r="GB1870" s="202"/>
      <c r="GC1870" s="202"/>
      <c r="GD1870" s="202"/>
      <c r="GE1870" s="202"/>
      <c r="GF1870" s="202"/>
      <c r="GG1870" s="202"/>
      <c r="GH1870" s="202"/>
      <c r="GI1870" s="202"/>
      <c r="GJ1870" s="202"/>
      <c r="GK1870" s="202"/>
      <c r="GL1870" s="202"/>
      <c r="GM1870" s="202"/>
      <c r="GN1870" s="202"/>
      <c r="GO1870" s="202"/>
      <c r="GP1870" s="202"/>
      <c r="GQ1870" s="202"/>
      <c r="GR1870" s="202"/>
      <c r="GS1870" s="202"/>
      <c r="GT1870" s="202"/>
      <c r="GU1870" s="202"/>
      <c r="GV1870" s="202"/>
      <c r="GW1870" s="202"/>
      <c r="GX1870" s="202"/>
      <c r="GY1870" s="202"/>
      <c r="GZ1870" s="202"/>
      <c r="HA1870" s="202"/>
      <c r="HB1870" s="202"/>
      <c r="HC1870" s="202"/>
      <c r="HD1870" s="202"/>
      <c r="HE1870" s="202"/>
      <c r="HF1870" s="202"/>
      <c r="HG1870" s="202"/>
      <c r="HH1870" s="202"/>
      <c r="HI1870" s="202"/>
      <c r="HJ1870" s="202"/>
      <c r="HK1870" s="202"/>
      <c r="HL1870" s="202"/>
      <c r="HM1870" s="202"/>
      <c r="HN1870" s="202"/>
      <c r="HO1870" s="202"/>
      <c r="HP1870" s="202"/>
      <c r="HQ1870" s="202"/>
      <c r="HR1870" s="202"/>
      <c r="HS1870" s="202"/>
      <c r="HT1870" s="202"/>
      <c r="HU1870" s="202"/>
      <c r="HV1870" s="202"/>
      <c r="HW1870" s="202"/>
      <c r="HX1870" s="202"/>
      <c r="HY1870" s="202"/>
      <c r="HZ1870" s="202"/>
      <c r="IA1870" s="202"/>
      <c r="IB1870" s="202"/>
      <c r="IC1870" s="202"/>
      <c r="ID1870" s="202"/>
      <c r="IE1870" s="202"/>
      <c r="IF1870" s="202"/>
      <c r="IG1870" s="202"/>
      <c r="IH1870" s="202"/>
      <c r="II1870" s="202"/>
      <c r="IJ1870" s="202"/>
      <c r="IK1870" s="202"/>
      <c r="IL1870" s="202"/>
      <c r="IM1870" s="202"/>
      <c r="IN1870" s="202"/>
      <c r="IO1870" s="202"/>
      <c r="IP1870" s="202"/>
      <c r="IQ1870" s="202"/>
      <c r="IR1870" s="202"/>
      <c r="IS1870" s="202"/>
      <c r="IT1870" s="202"/>
      <c r="IU1870" s="202"/>
      <c r="IV1870" s="202"/>
      <c r="IW1870" s="202"/>
      <c r="IX1870" s="202"/>
      <c r="IY1870" s="202"/>
      <c r="IZ1870" s="202"/>
      <c r="JA1870" s="202"/>
      <c r="JB1870" s="202"/>
      <c r="JC1870" s="202"/>
      <c r="JD1870" s="202"/>
    </row>
    <row r="1871" spans="1:264" s="686" customFormat="1" ht="29.25" x14ac:dyDescent="0.25">
      <c r="A1871" s="641"/>
      <c r="B1871" s="641">
        <v>1</v>
      </c>
      <c r="C1871" s="1779" t="s">
        <v>578</v>
      </c>
      <c r="D1871" s="951"/>
      <c r="E1871" s="951"/>
      <c r="F1871" s="1575">
        <f>F1831+F1818+F1777</f>
        <v>3720</v>
      </c>
      <c r="G1871" s="952">
        <f>G1831+G1818+G1777</f>
        <v>619</v>
      </c>
      <c r="H1871" s="952">
        <f>H1831+H1818+H1777</f>
        <v>630</v>
      </c>
      <c r="I1871" s="952">
        <f>H1871/G1871*100</f>
        <v>101.77705977382875</v>
      </c>
      <c r="J1871" s="3451">
        <f>J1831+J1818+J1777</f>
        <v>0</v>
      </c>
      <c r="K1871" s="1152"/>
      <c r="L1871" s="1152"/>
      <c r="M1871" s="1153"/>
      <c r="N1871" s="1153"/>
      <c r="O1871" s="1153"/>
      <c r="P1871" s="1153"/>
      <c r="Q1871" s="1153"/>
      <c r="R1871" s="1153"/>
      <c r="S1871" s="1941"/>
      <c r="T1871" s="1941"/>
      <c r="U1871" s="1941"/>
      <c r="V1871" s="1941"/>
      <c r="W1871" s="3179"/>
      <c r="X1871" s="1941"/>
      <c r="Y1871" s="1941"/>
      <c r="Z1871" s="1995"/>
      <c r="AA1871" s="1995"/>
      <c r="AB1871" s="1941"/>
      <c r="AC1871" s="3709"/>
      <c r="AD1871" s="202"/>
      <c r="AE1871" s="202"/>
      <c r="AF1871" s="202"/>
      <c r="AG1871" s="202"/>
      <c r="AH1871" s="202"/>
      <c r="AI1871" s="202"/>
      <c r="AJ1871" s="202"/>
      <c r="AK1871" s="202"/>
      <c r="AL1871" s="202"/>
      <c r="AM1871" s="202"/>
      <c r="AN1871" s="202"/>
      <c r="AO1871" s="202"/>
      <c r="AP1871" s="202"/>
      <c r="AQ1871" s="202"/>
      <c r="AR1871" s="202"/>
      <c r="AS1871" s="202"/>
      <c r="AT1871" s="202"/>
      <c r="AU1871" s="202"/>
      <c r="AV1871" s="202"/>
      <c r="AW1871" s="202"/>
      <c r="AX1871" s="202"/>
      <c r="AY1871" s="202"/>
      <c r="AZ1871" s="202"/>
      <c r="BA1871" s="202"/>
      <c r="BB1871" s="202"/>
      <c r="BC1871" s="202"/>
      <c r="BD1871" s="202"/>
      <c r="BE1871" s="202"/>
      <c r="BF1871" s="202"/>
      <c r="BG1871" s="202"/>
      <c r="BH1871" s="202"/>
      <c r="BI1871" s="202"/>
      <c r="BJ1871" s="202"/>
      <c r="BK1871" s="202"/>
      <c r="BL1871" s="202"/>
      <c r="BM1871" s="202"/>
      <c r="BN1871" s="202"/>
      <c r="BO1871" s="202"/>
      <c r="BP1871" s="202"/>
      <c r="BQ1871" s="202"/>
      <c r="BR1871" s="202"/>
      <c r="BS1871" s="202"/>
      <c r="BT1871" s="202"/>
      <c r="BU1871" s="202"/>
      <c r="BV1871" s="202"/>
      <c r="BW1871" s="202"/>
      <c r="BX1871" s="202"/>
      <c r="BY1871" s="202"/>
      <c r="BZ1871" s="202"/>
      <c r="CA1871" s="202"/>
      <c r="CB1871" s="202"/>
      <c r="CC1871" s="202"/>
      <c r="CD1871" s="202"/>
      <c r="CE1871" s="202"/>
      <c r="CF1871" s="202"/>
      <c r="CG1871" s="202"/>
      <c r="CH1871" s="202"/>
      <c r="CI1871" s="202"/>
      <c r="CJ1871" s="202"/>
      <c r="CK1871" s="202"/>
      <c r="CL1871" s="202"/>
      <c r="CM1871" s="202"/>
      <c r="CN1871" s="202"/>
      <c r="CO1871" s="202"/>
      <c r="CP1871" s="202"/>
      <c r="CQ1871" s="202"/>
      <c r="CR1871" s="202"/>
      <c r="CS1871" s="202"/>
      <c r="CT1871" s="202"/>
      <c r="CU1871" s="202"/>
      <c r="CV1871" s="202"/>
      <c r="CW1871" s="202"/>
      <c r="CX1871" s="202"/>
      <c r="CY1871" s="202"/>
      <c r="CZ1871" s="202"/>
      <c r="DA1871" s="202"/>
      <c r="DB1871" s="202"/>
      <c r="DC1871" s="202"/>
      <c r="DD1871" s="202"/>
      <c r="DE1871" s="202"/>
      <c r="DF1871" s="202"/>
      <c r="DG1871" s="202"/>
      <c r="DH1871" s="202"/>
      <c r="DI1871" s="202"/>
      <c r="DJ1871" s="202"/>
      <c r="DK1871" s="202"/>
      <c r="DL1871" s="202"/>
      <c r="DM1871" s="202"/>
      <c r="DN1871" s="202"/>
      <c r="DO1871" s="202"/>
      <c r="DP1871" s="202"/>
      <c r="DQ1871" s="202"/>
      <c r="DR1871" s="202"/>
      <c r="DS1871" s="202"/>
      <c r="DT1871" s="202"/>
      <c r="DU1871" s="202"/>
      <c r="DV1871" s="202"/>
      <c r="DW1871" s="202"/>
      <c r="DX1871" s="202"/>
      <c r="DY1871" s="202"/>
      <c r="DZ1871" s="202"/>
      <c r="EA1871" s="202"/>
      <c r="EB1871" s="202"/>
      <c r="EC1871" s="202"/>
      <c r="ED1871" s="202"/>
      <c r="EE1871" s="202"/>
      <c r="EF1871" s="202"/>
      <c r="EG1871" s="202"/>
      <c r="EH1871" s="202"/>
      <c r="EI1871" s="202"/>
      <c r="EJ1871" s="202"/>
      <c r="EK1871" s="202"/>
      <c r="EL1871" s="202"/>
      <c r="EM1871" s="202"/>
      <c r="EN1871" s="202"/>
      <c r="EO1871" s="202"/>
      <c r="EP1871" s="202"/>
      <c r="EQ1871" s="202"/>
      <c r="ER1871" s="202"/>
      <c r="ES1871" s="202"/>
      <c r="ET1871" s="202"/>
      <c r="EU1871" s="202"/>
      <c r="EV1871" s="202"/>
      <c r="EW1871" s="202"/>
      <c r="EX1871" s="202"/>
      <c r="EY1871" s="202"/>
      <c r="EZ1871" s="202"/>
      <c r="FA1871" s="202"/>
      <c r="FB1871" s="202"/>
      <c r="FC1871" s="202"/>
      <c r="FD1871" s="202"/>
      <c r="FE1871" s="202"/>
      <c r="FF1871" s="202"/>
      <c r="FG1871" s="202"/>
      <c r="FH1871" s="202"/>
      <c r="FI1871" s="202"/>
      <c r="FJ1871" s="202"/>
      <c r="FK1871" s="202"/>
      <c r="FL1871" s="202"/>
      <c r="FM1871" s="202"/>
      <c r="FN1871" s="202"/>
      <c r="FO1871" s="202"/>
      <c r="FP1871" s="202"/>
      <c r="FQ1871" s="202"/>
      <c r="FR1871" s="202"/>
      <c r="FS1871" s="202"/>
      <c r="FT1871" s="202"/>
      <c r="FU1871" s="202"/>
      <c r="FV1871" s="202"/>
      <c r="FW1871" s="202"/>
      <c r="FX1871" s="202"/>
      <c r="FY1871" s="202"/>
      <c r="FZ1871" s="202"/>
      <c r="GA1871" s="202"/>
      <c r="GB1871" s="202"/>
      <c r="GC1871" s="202"/>
      <c r="GD1871" s="202"/>
      <c r="GE1871" s="202"/>
      <c r="GF1871" s="202"/>
      <c r="GG1871" s="202"/>
      <c r="GH1871" s="202"/>
      <c r="GI1871" s="202"/>
      <c r="GJ1871" s="202"/>
      <c r="GK1871" s="202"/>
      <c r="GL1871" s="202"/>
      <c r="GM1871" s="202"/>
      <c r="GN1871" s="202"/>
      <c r="GO1871" s="202"/>
      <c r="GP1871" s="202"/>
      <c r="GQ1871" s="202"/>
      <c r="GR1871" s="202"/>
      <c r="GS1871" s="202"/>
      <c r="GT1871" s="202"/>
      <c r="GU1871" s="202"/>
      <c r="GV1871" s="202"/>
      <c r="GW1871" s="202"/>
      <c r="GX1871" s="202"/>
      <c r="GY1871" s="202"/>
      <c r="GZ1871" s="202"/>
      <c r="HA1871" s="202"/>
      <c r="HB1871" s="202"/>
      <c r="HC1871" s="202"/>
      <c r="HD1871" s="202"/>
      <c r="HE1871" s="202"/>
      <c r="HF1871" s="202"/>
      <c r="HG1871" s="202"/>
      <c r="HH1871" s="202"/>
      <c r="HI1871" s="202"/>
      <c r="HJ1871" s="202"/>
      <c r="HK1871" s="202"/>
      <c r="HL1871" s="202"/>
      <c r="HM1871" s="202"/>
      <c r="HN1871" s="202"/>
      <c r="HO1871" s="202"/>
      <c r="HP1871" s="202"/>
      <c r="HQ1871" s="202"/>
      <c r="HR1871" s="202"/>
      <c r="HS1871" s="202"/>
      <c r="HT1871" s="202"/>
      <c r="HU1871" s="202"/>
      <c r="HV1871" s="202"/>
      <c r="HW1871" s="202"/>
      <c r="HX1871" s="202"/>
      <c r="HY1871" s="202"/>
      <c r="HZ1871" s="202"/>
      <c r="IA1871" s="202"/>
      <c r="IB1871" s="202"/>
      <c r="IC1871" s="202"/>
      <c r="ID1871" s="202"/>
      <c r="IE1871" s="202"/>
      <c r="IF1871" s="202"/>
      <c r="IG1871" s="202"/>
      <c r="IH1871" s="202"/>
      <c r="II1871" s="202"/>
      <c r="IJ1871" s="202"/>
      <c r="IK1871" s="202"/>
      <c r="IL1871" s="202"/>
      <c r="IM1871" s="202"/>
      <c r="IN1871" s="202"/>
      <c r="IO1871" s="202"/>
      <c r="IP1871" s="202"/>
      <c r="IQ1871" s="202"/>
      <c r="IR1871" s="202"/>
      <c r="IS1871" s="202"/>
      <c r="IT1871" s="202"/>
      <c r="IU1871" s="202"/>
      <c r="IV1871" s="202"/>
      <c r="IW1871" s="202"/>
      <c r="IX1871" s="202"/>
      <c r="IY1871" s="202"/>
      <c r="IZ1871" s="202"/>
      <c r="JA1871" s="202"/>
      <c r="JB1871" s="202"/>
      <c r="JC1871" s="202"/>
      <c r="JD1871" s="202"/>
    </row>
    <row r="1872" spans="1:264" s="686" customFormat="1" x14ac:dyDescent="0.25">
      <c r="A1872" s="641"/>
      <c r="B1872" s="641">
        <v>1</v>
      </c>
      <c r="C1872" s="1129" t="s">
        <v>566</v>
      </c>
      <c r="D1872" s="951"/>
      <c r="E1872" s="951"/>
      <c r="F1872" s="1575"/>
      <c r="G1872" s="1575"/>
      <c r="H1872" s="1575"/>
      <c r="I1872" s="952"/>
      <c r="J1872" s="3617"/>
      <c r="K1872" s="1152"/>
      <c r="L1872" s="1152"/>
      <c r="M1872" s="1153"/>
      <c r="N1872" s="1153"/>
      <c r="O1872" s="1153"/>
      <c r="P1872" s="1153"/>
      <c r="Q1872" s="1153"/>
      <c r="R1872" s="1153"/>
      <c r="S1872" s="1941"/>
      <c r="T1872" s="1941"/>
      <c r="U1872" s="1941"/>
      <c r="V1872" s="1941"/>
      <c r="W1872" s="3179"/>
      <c r="X1872" s="1941"/>
      <c r="Y1872" s="1941"/>
      <c r="Z1872" s="1995"/>
      <c r="AA1872" s="1995"/>
      <c r="AB1872" s="1941"/>
      <c r="AC1872" s="3709"/>
      <c r="AD1872" s="202"/>
      <c r="AE1872" s="202"/>
      <c r="AF1872" s="202"/>
      <c r="AG1872" s="202"/>
      <c r="AH1872" s="202"/>
      <c r="AI1872" s="202"/>
      <c r="AJ1872" s="202"/>
      <c r="AK1872" s="202"/>
      <c r="AL1872" s="202"/>
      <c r="AM1872" s="202"/>
      <c r="AN1872" s="202"/>
      <c r="AO1872" s="202"/>
      <c r="AP1872" s="202"/>
      <c r="AQ1872" s="202"/>
      <c r="AR1872" s="202"/>
      <c r="AS1872" s="202"/>
      <c r="AT1872" s="202"/>
      <c r="AU1872" s="202"/>
      <c r="AV1872" s="202"/>
      <c r="AW1872" s="202"/>
      <c r="AX1872" s="202"/>
      <c r="AY1872" s="202"/>
      <c r="AZ1872" s="202"/>
      <c r="BA1872" s="202"/>
      <c r="BB1872" s="202"/>
      <c r="BC1872" s="202"/>
      <c r="BD1872" s="202"/>
      <c r="BE1872" s="202"/>
      <c r="BF1872" s="202"/>
      <c r="BG1872" s="202"/>
      <c r="BH1872" s="202"/>
      <c r="BI1872" s="202"/>
      <c r="BJ1872" s="202"/>
      <c r="BK1872" s="202"/>
      <c r="BL1872" s="202"/>
      <c r="BM1872" s="202"/>
      <c r="BN1872" s="202"/>
      <c r="BO1872" s="202"/>
      <c r="BP1872" s="202"/>
      <c r="BQ1872" s="202"/>
      <c r="BR1872" s="202"/>
      <c r="BS1872" s="202"/>
      <c r="BT1872" s="202"/>
      <c r="BU1872" s="202"/>
      <c r="BV1872" s="202"/>
      <c r="BW1872" s="202"/>
      <c r="BX1872" s="202"/>
      <c r="BY1872" s="202"/>
      <c r="BZ1872" s="202"/>
      <c r="CA1872" s="202"/>
      <c r="CB1872" s="202"/>
      <c r="CC1872" s="202"/>
      <c r="CD1872" s="202"/>
      <c r="CE1872" s="202"/>
      <c r="CF1872" s="202"/>
      <c r="CG1872" s="202"/>
      <c r="CH1872" s="202"/>
      <c r="CI1872" s="202"/>
      <c r="CJ1872" s="202"/>
      <c r="CK1872" s="202"/>
      <c r="CL1872" s="202"/>
      <c r="CM1872" s="202"/>
      <c r="CN1872" s="202"/>
      <c r="CO1872" s="202"/>
      <c r="CP1872" s="202"/>
      <c r="CQ1872" s="202"/>
      <c r="CR1872" s="202"/>
      <c r="CS1872" s="202"/>
      <c r="CT1872" s="202"/>
      <c r="CU1872" s="202"/>
      <c r="CV1872" s="202"/>
      <c r="CW1872" s="202"/>
      <c r="CX1872" s="202"/>
      <c r="CY1872" s="202"/>
      <c r="CZ1872" s="202"/>
      <c r="DA1872" s="202"/>
      <c r="DB1872" s="202"/>
      <c r="DC1872" s="202"/>
      <c r="DD1872" s="202"/>
      <c r="DE1872" s="202"/>
      <c r="DF1872" s="202"/>
      <c r="DG1872" s="202"/>
      <c r="DH1872" s="202"/>
      <c r="DI1872" s="202"/>
      <c r="DJ1872" s="202"/>
      <c r="DK1872" s="202"/>
      <c r="DL1872" s="202"/>
      <c r="DM1872" s="202"/>
      <c r="DN1872" s="202"/>
      <c r="DO1872" s="202"/>
      <c r="DP1872" s="202"/>
      <c r="DQ1872" s="202"/>
      <c r="DR1872" s="202"/>
      <c r="DS1872" s="202"/>
      <c r="DT1872" s="202"/>
      <c r="DU1872" s="202"/>
      <c r="DV1872" s="202"/>
      <c r="DW1872" s="202"/>
      <c r="DX1872" s="202"/>
      <c r="DY1872" s="202"/>
      <c r="DZ1872" s="202"/>
      <c r="EA1872" s="202"/>
      <c r="EB1872" s="202"/>
      <c r="EC1872" s="202"/>
      <c r="ED1872" s="202"/>
      <c r="EE1872" s="202"/>
      <c r="EF1872" s="202"/>
      <c r="EG1872" s="202"/>
      <c r="EH1872" s="202"/>
      <c r="EI1872" s="202"/>
      <c r="EJ1872" s="202"/>
      <c r="EK1872" s="202"/>
      <c r="EL1872" s="202"/>
      <c r="EM1872" s="202"/>
      <c r="EN1872" s="202"/>
      <c r="EO1872" s="202"/>
      <c r="EP1872" s="202"/>
      <c r="EQ1872" s="202"/>
      <c r="ER1872" s="202"/>
      <c r="ES1872" s="202"/>
      <c r="ET1872" s="202"/>
      <c r="EU1872" s="202"/>
      <c r="EV1872" s="202"/>
      <c r="EW1872" s="202"/>
      <c r="EX1872" s="202"/>
      <c r="EY1872" s="202"/>
      <c r="EZ1872" s="202"/>
      <c r="FA1872" s="202"/>
      <c r="FB1872" s="202"/>
      <c r="FC1872" s="202"/>
      <c r="FD1872" s="202"/>
      <c r="FE1872" s="202"/>
      <c r="FF1872" s="202"/>
      <c r="FG1872" s="202"/>
      <c r="FH1872" s="202"/>
      <c r="FI1872" s="202"/>
      <c r="FJ1872" s="202"/>
      <c r="FK1872" s="202"/>
      <c r="FL1872" s="202"/>
      <c r="FM1872" s="202"/>
      <c r="FN1872" s="202"/>
      <c r="FO1872" s="202"/>
      <c r="FP1872" s="202"/>
      <c r="FQ1872" s="202"/>
      <c r="FR1872" s="202"/>
      <c r="FS1872" s="202"/>
      <c r="FT1872" s="202"/>
      <c r="FU1872" s="202"/>
      <c r="FV1872" s="202"/>
      <c r="FW1872" s="202"/>
      <c r="FX1872" s="202"/>
      <c r="FY1872" s="202"/>
      <c r="FZ1872" s="202"/>
      <c r="GA1872" s="202"/>
      <c r="GB1872" s="202"/>
      <c r="GC1872" s="202"/>
      <c r="GD1872" s="202"/>
      <c r="GE1872" s="202"/>
      <c r="GF1872" s="202"/>
      <c r="GG1872" s="202"/>
      <c r="GH1872" s="202"/>
      <c r="GI1872" s="202"/>
      <c r="GJ1872" s="202"/>
      <c r="GK1872" s="202"/>
      <c r="GL1872" s="202"/>
      <c r="GM1872" s="202"/>
      <c r="GN1872" s="202"/>
      <c r="GO1872" s="202"/>
      <c r="GP1872" s="202"/>
      <c r="GQ1872" s="202"/>
      <c r="GR1872" s="202"/>
      <c r="GS1872" s="202"/>
      <c r="GT1872" s="202"/>
      <c r="GU1872" s="202"/>
      <c r="GV1872" s="202"/>
      <c r="GW1872" s="202"/>
      <c r="GX1872" s="202"/>
      <c r="GY1872" s="202"/>
      <c r="GZ1872" s="202"/>
      <c r="HA1872" s="202"/>
      <c r="HB1872" s="202"/>
      <c r="HC1872" s="202"/>
      <c r="HD1872" s="202"/>
      <c r="HE1872" s="202"/>
      <c r="HF1872" s="202"/>
      <c r="HG1872" s="202"/>
      <c r="HH1872" s="202"/>
      <c r="HI1872" s="202"/>
      <c r="HJ1872" s="202"/>
      <c r="HK1872" s="202"/>
      <c r="HL1872" s="202"/>
      <c r="HM1872" s="202"/>
      <c r="HN1872" s="202"/>
      <c r="HO1872" s="202"/>
      <c r="HP1872" s="202"/>
      <c r="HQ1872" s="202"/>
      <c r="HR1872" s="202"/>
      <c r="HS1872" s="202"/>
      <c r="HT1872" s="202"/>
      <c r="HU1872" s="202"/>
      <c r="HV1872" s="202"/>
      <c r="HW1872" s="202"/>
      <c r="HX1872" s="202"/>
      <c r="HY1872" s="202"/>
      <c r="HZ1872" s="202"/>
      <c r="IA1872" s="202"/>
      <c r="IB1872" s="202"/>
      <c r="IC1872" s="202"/>
      <c r="ID1872" s="202"/>
      <c r="IE1872" s="202"/>
      <c r="IF1872" s="202"/>
      <c r="IG1872" s="202"/>
      <c r="IH1872" s="202"/>
      <c r="II1872" s="202"/>
      <c r="IJ1872" s="202"/>
      <c r="IK1872" s="202"/>
      <c r="IL1872" s="202"/>
      <c r="IM1872" s="202"/>
      <c r="IN1872" s="202"/>
      <c r="IO1872" s="202"/>
      <c r="IP1872" s="202"/>
      <c r="IQ1872" s="202"/>
      <c r="IR1872" s="202"/>
      <c r="IS1872" s="202"/>
      <c r="IT1872" s="202"/>
      <c r="IU1872" s="202"/>
      <c r="IV1872" s="202"/>
      <c r="IW1872" s="202"/>
      <c r="IX1872" s="202"/>
      <c r="IY1872" s="202"/>
      <c r="IZ1872" s="202"/>
      <c r="JA1872" s="202"/>
      <c r="JB1872" s="202"/>
      <c r="JC1872" s="202"/>
      <c r="JD1872" s="202"/>
    </row>
    <row r="1873" spans="1:264" s="686" customFormat="1" ht="30" x14ac:dyDescent="0.25">
      <c r="A1873" s="641"/>
      <c r="B1873" s="641">
        <v>1</v>
      </c>
      <c r="C1873" s="1783" t="s">
        <v>567</v>
      </c>
      <c r="D1873" s="951"/>
      <c r="E1873" s="951"/>
      <c r="F1873" s="1575">
        <f t="shared" ref="F1873:H1874" si="1544">F1832+F1819+F1779</f>
        <v>3640</v>
      </c>
      <c r="G1873" s="952">
        <f t="shared" si="1544"/>
        <v>606</v>
      </c>
      <c r="H1873" s="952">
        <f t="shared" si="1544"/>
        <v>616</v>
      </c>
      <c r="I1873" s="952">
        <f>I1780</f>
        <v>0</v>
      </c>
      <c r="J1873" s="3451">
        <f t="shared" ref="J1873" si="1545">J1832+J1819+J1779</f>
        <v>0</v>
      </c>
      <c r="K1873" s="1152"/>
      <c r="L1873" s="1152"/>
      <c r="M1873" s="1153"/>
      <c r="N1873" s="1153"/>
      <c r="O1873" s="1153"/>
      <c r="P1873" s="1153"/>
      <c r="Q1873" s="1153"/>
      <c r="R1873" s="1153"/>
      <c r="S1873" s="1941"/>
      <c r="T1873" s="1941"/>
      <c r="U1873" s="1941"/>
      <c r="V1873" s="1941"/>
      <c r="W1873" s="3179"/>
      <c r="X1873" s="1941"/>
      <c r="Y1873" s="1941"/>
      <c r="Z1873" s="1995"/>
      <c r="AA1873" s="1995"/>
      <c r="AB1873" s="1941"/>
      <c r="AC1873" s="3709"/>
      <c r="AD1873" s="202"/>
      <c r="AE1873" s="202"/>
      <c r="AF1873" s="202"/>
      <c r="AG1873" s="202"/>
      <c r="AH1873" s="202"/>
      <c r="AI1873" s="202"/>
      <c r="AJ1873" s="202"/>
      <c r="AK1873" s="202"/>
      <c r="AL1873" s="202"/>
      <c r="AM1873" s="202"/>
      <c r="AN1873" s="202"/>
      <c r="AO1873" s="202"/>
      <c r="AP1873" s="202"/>
      <c r="AQ1873" s="202"/>
      <c r="AR1873" s="202"/>
      <c r="AS1873" s="202"/>
      <c r="AT1873" s="202"/>
      <c r="AU1873" s="202"/>
      <c r="AV1873" s="202"/>
      <c r="AW1873" s="202"/>
      <c r="AX1873" s="202"/>
      <c r="AY1873" s="202"/>
      <c r="AZ1873" s="202"/>
      <c r="BA1873" s="202"/>
      <c r="BB1873" s="202"/>
      <c r="BC1873" s="202"/>
      <c r="BD1873" s="202"/>
      <c r="BE1873" s="202"/>
      <c r="BF1873" s="202"/>
      <c r="BG1873" s="202"/>
      <c r="BH1873" s="202"/>
      <c r="BI1873" s="202"/>
      <c r="BJ1873" s="202"/>
      <c r="BK1873" s="202"/>
      <c r="BL1873" s="202"/>
      <c r="BM1873" s="202"/>
      <c r="BN1873" s="202"/>
      <c r="BO1873" s="202"/>
      <c r="BP1873" s="202"/>
      <c r="BQ1873" s="202"/>
      <c r="BR1873" s="202"/>
      <c r="BS1873" s="202"/>
      <c r="BT1873" s="202"/>
      <c r="BU1873" s="202"/>
      <c r="BV1873" s="202"/>
      <c r="BW1873" s="202"/>
      <c r="BX1873" s="202"/>
      <c r="BY1873" s="202"/>
      <c r="BZ1873" s="202"/>
      <c r="CA1873" s="202"/>
      <c r="CB1873" s="202"/>
      <c r="CC1873" s="202"/>
      <c r="CD1873" s="202"/>
      <c r="CE1873" s="202"/>
      <c r="CF1873" s="202"/>
      <c r="CG1873" s="202"/>
      <c r="CH1873" s="202"/>
      <c r="CI1873" s="202"/>
      <c r="CJ1873" s="202"/>
      <c r="CK1873" s="202"/>
      <c r="CL1873" s="202"/>
      <c r="CM1873" s="202"/>
      <c r="CN1873" s="202"/>
      <c r="CO1873" s="202"/>
      <c r="CP1873" s="202"/>
      <c r="CQ1873" s="202"/>
      <c r="CR1873" s="202"/>
      <c r="CS1873" s="202"/>
      <c r="CT1873" s="202"/>
      <c r="CU1873" s="202"/>
      <c r="CV1873" s="202"/>
      <c r="CW1873" s="202"/>
      <c r="CX1873" s="202"/>
      <c r="CY1873" s="202"/>
      <c r="CZ1873" s="202"/>
      <c r="DA1873" s="202"/>
      <c r="DB1873" s="202"/>
      <c r="DC1873" s="202"/>
      <c r="DD1873" s="202"/>
      <c r="DE1873" s="202"/>
      <c r="DF1873" s="202"/>
      <c r="DG1873" s="202"/>
      <c r="DH1873" s="202"/>
      <c r="DI1873" s="202"/>
      <c r="DJ1873" s="202"/>
      <c r="DK1873" s="202"/>
      <c r="DL1873" s="202"/>
      <c r="DM1873" s="202"/>
      <c r="DN1873" s="202"/>
      <c r="DO1873" s="202"/>
      <c r="DP1873" s="202"/>
      <c r="DQ1873" s="202"/>
      <c r="DR1873" s="202"/>
      <c r="DS1873" s="202"/>
      <c r="DT1873" s="202"/>
      <c r="DU1873" s="202"/>
      <c r="DV1873" s="202"/>
      <c r="DW1873" s="202"/>
      <c r="DX1873" s="202"/>
      <c r="DY1873" s="202"/>
      <c r="DZ1873" s="202"/>
      <c r="EA1873" s="202"/>
      <c r="EB1873" s="202"/>
      <c r="EC1873" s="202"/>
      <c r="ED1873" s="202"/>
      <c r="EE1873" s="202"/>
      <c r="EF1873" s="202"/>
      <c r="EG1873" s="202"/>
      <c r="EH1873" s="202"/>
      <c r="EI1873" s="202"/>
      <c r="EJ1873" s="202"/>
      <c r="EK1873" s="202"/>
      <c r="EL1873" s="202"/>
      <c r="EM1873" s="202"/>
      <c r="EN1873" s="202"/>
      <c r="EO1873" s="202"/>
      <c r="EP1873" s="202"/>
      <c r="EQ1873" s="202"/>
      <c r="ER1873" s="202"/>
      <c r="ES1873" s="202"/>
      <c r="ET1873" s="202"/>
      <c r="EU1873" s="202"/>
      <c r="EV1873" s="202"/>
      <c r="EW1873" s="202"/>
      <c r="EX1873" s="202"/>
      <c r="EY1873" s="202"/>
      <c r="EZ1873" s="202"/>
      <c r="FA1873" s="202"/>
      <c r="FB1873" s="202"/>
      <c r="FC1873" s="202"/>
      <c r="FD1873" s="202"/>
      <c r="FE1873" s="202"/>
      <c r="FF1873" s="202"/>
      <c r="FG1873" s="202"/>
      <c r="FH1873" s="202"/>
      <c r="FI1873" s="202"/>
      <c r="FJ1873" s="202"/>
      <c r="FK1873" s="202"/>
      <c r="FL1873" s="202"/>
      <c r="FM1873" s="202"/>
      <c r="FN1873" s="202"/>
      <c r="FO1873" s="202"/>
      <c r="FP1873" s="202"/>
      <c r="FQ1873" s="202"/>
      <c r="FR1873" s="202"/>
      <c r="FS1873" s="202"/>
      <c r="FT1873" s="202"/>
      <c r="FU1873" s="202"/>
      <c r="FV1873" s="202"/>
      <c r="FW1873" s="202"/>
      <c r="FX1873" s="202"/>
      <c r="FY1873" s="202"/>
      <c r="FZ1873" s="202"/>
      <c r="GA1873" s="202"/>
      <c r="GB1873" s="202"/>
      <c r="GC1873" s="202"/>
      <c r="GD1873" s="202"/>
      <c r="GE1873" s="202"/>
      <c r="GF1873" s="202"/>
      <c r="GG1873" s="202"/>
      <c r="GH1873" s="202"/>
      <c r="GI1873" s="202"/>
      <c r="GJ1873" s="202"/>
      <c r="GK1873" s="202"/>
      <c r="GL1873" s="202"/>
      <c r="GM1873" s="202"/>
      <c r="GN1873" s="202"/>
      <c r="GO1873" s="202"/>
      <c r="GP1873" s="202"/>
      <c r="GQ1873" s="202"/>
      <c r="GR1873" s="202"/>
      <c r="GS1873" s="202"/>
      <c r="GT1873" s="202"/>
      <c r="GU1873" s="202"/>
      <c r="GV1873" s="202"/>
      <c r="GW1873" s="202"/>
      <c r="GX1873" s="202"/>
      <c r="GY1873" s="202"/>
      <c r="GZ1873" s="202"/>
      <c r="HA1873" s="202"/>
      <c r="HB1873" s="202"/>
      <c r="HC1873" s="202"/>
      <c r="HD1873" s="202"/>
      <c r="HE1873" s="202"/>
      <c r="HF1873" s="202"/>
      <c r="HG1873" s="202"/>
      <c r="HH1873" s="202"/>
      <c r="HI1873" s="202"/>
      <c r="HJ1873" s="202"/>
      <c r="HK1873" s="202"/>
      <c r="HL1873" s="202"/>
      <c r="HM1873" s="202"/>
      <c r="HN1873" s="202"/>
      <c r="HO1873" s="202"/>
      <c r="HP1873" s="202"/>
      <c r="HQ1873" s="202"/>
      <c r="HR1873" s="202"/>
      <c r="HS1873" s="202"/>
      <c r="HT1873" s="202"/>
      <c r="HU1873" s="202"/>
      <c r="HV1873" s="202"/>
      <c r="HW1873" s="202"/>
      <c r="HX1873" s="202"/>
      <c r="HY1873" s="202"/>
      <c r="HZ1873" s="202"/>
      <c r="IA1873" s="202"/>
      <c r="IB1873" s="202"/>
      <c r="IC1873" s="202"/>
      <c r="ID1873" s="202"/>
      <c r="IE1873" s="202"/>
      <c r="IF1873" s="202"/>
      <c r="IG1873" s="202"/>
      <c r="IH1873" s="202"/>
      <c r="II1873" s="202"/>
      <c r="IJ1873" s="202"/>
      <c r="IK1873" s="202"/>
      <c r="IL1873" s="202"/>
      <c r="IM1873" s="202"/>
      <c r="IN1873" s="202"/>
      <c r="IO1873" s="202"/>
      <c r="IP1873" s="202"/>
      <c r="IQ1873" s="202"/>
      <c r="IR1873" s="202"/>
      <c r="IS1873" s="202"/>
      <c r="IT1873" s="202"/>
      <c r="IU1873" s="202"/>
      <c r="IV1873" s="202"/>
      <c r="IW1873" s="202"/>
      <c r="IX1873" s="202"/>
      <c r="IY1873" s="202"/>
      <c r="IZ1873" s="202"/>
      <c r="JA1873" s="202"/>
      <c r="JB1873" s="202"/>
      <c r="JC1873" s="202"/>
      <c r="JD1873" s="202"/>
    </row>
    <row r="1874" spans="1:264" s="686" customFormat="1" x14ac:dyDescent="0.25">
      <c r="A1874" s="641"/>
      <c r="B1874" s="641">
        <v>1</v>
      </c>
      <c r="C1874" s="1129" t="s">
        <v>568</v>
      </c>
      <c r="D1874" s="951"/>
      <c r="E1874" s="951"/>
      <c r="F1874" s="1575">
        <f t="shared" si="1544"/>
        <v>3640</v>
      </c>
      <c r="G1874" s="952">
        <f t="shared" si="1544"/>
        <v>606</v>
      </c>
      <c r="H1874" s="952">
        <f t="shared" si="1544"/>
        <v>616</v>
      </c>
      <c r="I1874" s="952">
        <f>I1781</f>
        <v>0</v>
      </c>
      <c r="J1874" s="3451">
        <f t="shared" ref="J1874" si="1546">J1833+J1820+J1780</f>
        <v>0</v>
      </c>
      <c r="K1874" s="1152"/>
      <c r="L1874" s="1152"/>
      <c r="M1874" s="1153"/>
      <c r="N1874" s="1153"/>
      <c r="O1874" s="1153"/>
      <c r="P1874" s="1153"/>
      <c r="Q1874" s="1153"/>
      <c r="R1874" s="1153"/>
      <c r="S1874" s="1941"/>
      <c r="T1874" s="1941"/>
      <c r="U1874" s="1941"/>
      <c r="V1874" s="1941"/>
      <c r="W1874" s="3179"/>
      <c r="X1874" s="1941"/>
      <c r="Y1874" s="1941"/>
      <c r="Z1874" s="1995"/>
      <c r="AA1874" s="1995"/>
      <c r="AB1874" s="1941"/>
      <c r="AC1874" s="3709"/>
      <c r="AD1874" s="202"/>
      <c r="AE1874" s="202"/>
      <c r="AF1874" s="202"/>
      <c r="AG1874" s="202"/>
      <c r="AH1874" s="202"/>
      <c r="AI1874" s="202"/>
      <c r="AJ1874" s="202"/>
      <c r="AK1874" s="202"/>
      <c r="AL1874" s="202"/>
      <c r="AM1874" s="202"/>
      <c r="AN1874" s="202"/>
      <c r="AO1874" s="202"/>
      <c r="AP1874" s="202"/>
      <c r="AQ1874" s="202"/>
      <c r="AR1874" s="202"/>
      <c r="AS1874" s="202"/>
      <c r="AT1874" s="202"/>
      <c r="AU1874" s="202"/>
      <c r="AV1874" s="202"/>
      <c r="AW1874" s="202"/>
      <c r="AX1874" s="202"/>
      <c r="AY1874" s="202"/>
      <c r="AZ1874" s="202"/>
      <c r="BA1874" s="202"/>
      <c r="BB1874" s="202"/>
      <c r="BC1874" s="202"/>
      <c r="BD1874" s="202"/>
      <c r="BE1874" s="202"/>
      <c r="BF1874" s="202"/>
      <c r="BG1874" s="202"/>
      <c r="BH1874" s="202"/>
      <c r="BI1874" s="202"/>
      <c r="BJ1874" s="202"/>
      <c r="BK1874" s="202"/>
      <c r="BL1874" s="202"/>
      <c r="BM1874" s="202"/>
      <c r="BN1874" s="202"/>
      <c r="BO1874" s="202"/>
      <c r="BP1874" s="202"/>
      <c r="BQ1874" s="202"/>
      <c r="BR1874" s="202"/>
      <c r="BS1874" s="202"/>
      <c r="BT1874" s="202"/>
      <c r="BU1874" s="202"/>
      <c r="BV1874" s="202"/>
      <c r="BW1874" s="202"/>
      <c r="BX1874" s="202"/>
      <c r="BY1874" s="202"/>
      <c r="BZ1874" s="202"/>
      <c r="CA1874" s="202"/>
      <c r="CB1874" s="202"/>
      <c r="CC1874" s="202"/>
      <c r="CD1874" s="202"/>
      <c r="CE1874" s="202"/>
      <c r="CF1874" s="202"/>
      <c r="CG1874" s="202"/>
      <c r="CH1874" s="202"/>
      <c r="CI1874" s="202"/>
      <c r="CJ1874" s="202"/>
      <c r="CK1874" s="202"/>
      <c r="CL1874" s="202"/>
      <c r="CM1874" s="202"/>
      <c r="CN1874" s="202"/>
      <c r="CO1874" s="202"/>
      <c r="CP1874" s="202"/>
      <c r="CQ1874" s="202"/>
      <c r="CR1874" s="202"/>
      <c r="CS1874" s="202"/>
      <c r="CT1874" s="202"/>
      <c r="CU1874" s="202"/>
      <c r="CV1874" s="202"/>
      <c r="CW1874" s="202"/>
      <c r="CX1874" s="202"/>
      <c r="CY1874" s="202"/>
      <c r="CZ1874" s="202"/>
      <c r="DA1874" s="202"/>
      <c r="DB1874" s="202"/>
      <c r="DC1874" s="202"/>
      <c r="DD1874" s="202"/>
      <c r="DE1874" s="202"/>
      <c r="DF1874" s="202"/>
      <c r="DG1874" s="202"/>
      <c r="DH1874" s="202"/>
      <c r="DI1874" s="202"/>
      <c r="DJ1874" s="202"/>
      <c r="DK1874" s="202"/>
      <c r="DL1874" s="202"/>
      <c r="DM1874" s="202"/>
      <c r="DN1874" s="202"/>
      <c r="DO1874" s="202"/>
      <c r="DP1874" s="202"/>
      <c r="DQ1874" s="202"/>
      <c r="DR1874" s="202"/>
      <c r="DS1874" s="202"/>
      <c r="DT1874" s="202"/>
      <c r="DU1874" s="202"/>
      <c r="DV1874" s="202"/>
      <c r="DW1874" s="202"/>
      <c r="DX1874" s="202"/>
      <c r="DY1874" s="202"/>
      <c r="DZ1874" s="202"/>
      <c r="EA1874" s="202"/>
      <c r="EB1874" s="202"/>
      <c r="EC1874" s="202"/>
      <c r="ED1874" s="202"/>
      <c r="EE1874" s="202"/>
      <c r="EF1874" s="202"/>
      <c r="EG1874" s="202"/>
      <c r="EH1874" s="202"/>
      <c r="EI1874" s="202"/>
      <c r="EJ1874" s="202"/>
      <c r="EK1874" s="202"/>
      <c r="EL1874" s="202"/>
      <c r="EM1874" s="202"/>
      <c r="EN1874" s="202"/>
      <c r="EO1874" s="202"/>
      <c r="EP1874" s="202"/>
      <c r="EQ1874" s="202"/>
      <c r="ER1874" s="202"/>
      <c r="ES1874" s="202"/>
      <c r="ET1874" s="202"/>
      <c r="EU1874" s="202"/>
      <c r="EV1874" s="202"/>
      <c r="EW1874" s="202"/>
      <c r="EX1874" s="202"/>
      <c r="EY1874" s="202"/>
      <c r="EZ1874" s="202"/>
      <c r="FA1874" s="202"/>
      <c r="FB1874" s="202"/>
      <c r="FC1874" s="202"/>
      <c r="FD1874" s="202"/>
      <c r="FE1874" s="202"/>
      <c r="FF1874" s="202"/>
      <c r="FG1874" s="202"/>
      <c r="FH1874" s="202"/>
      <c r="FI1874" s="202"/>
      <c r="FJ1874" s="202"/>
      <c r="FK1874" s="202"/>
      <c r="FL1874" s="202"/>
      <c r="FM1874" s="202"/>
      <c r="FN1874" s="202"/>
      <c r="FO1874" s="202"/>
      <c r="FP1874" s="202"/>
      <c r="FQ1874" s="202"/>
      <c r="FR1874" s="202"/>
      <c r="FS1874" s="202"/>
      <c r="FT1874" s="202"/>
      <c r="FU1874" s="202"/>
      <c r="FV1874" s="202"/>
      <c r="FW1874" s="202"/>
      <c r="FX1874" s="202"/>
      <c r="FY1874" s="202"/>
      <c r="FZ1874" s="202"/>
      <c r="GA1874" s="202"/>
      <c r="GB1874" s="202"/>
      <c r="GC1874" s="202"/>
      <c r="GD1874" s="202"/>
      <c r="GE1874" s="202"/>
      <c r="GF1874" s="202"/>
      <c r="GG1874" s="202"/>
      <c r="GH1874" s="202"/>
      <c r="GI1874" s="202"/>
      <c r="GJ1874" s="202"/>
      <c r="GK1874" s="202"/>
      <c r="GL1874" s="202"/>
      <c r="GM1874" s="202"/>
      <c r="GN1874" s="202"/>
      <c r="GO1874" s="202"/>
      <c r="GP1874" s="202"/>
      <c r="GQ1874" s="202"/>
      <c r="GR1874" s="202"/>
      <c r="GS1874" s="202"/>
      <c r="GT1874" s="202"/>
      <c r="GU1874" s="202"/>
      <c r="GV1874" s="202"/>
      <c r="GW1874" s="202"/>
      <c r="GX1874" s="202"/>
      <c r="GY1874" s="202"/>
      <c r="GZ1874" s="202"/>
      <c r="HA1874" s="202"/>
      <c r="HB1874" s="202"/>
      <c r="HC1874" s="202"/>
      <c r="HD1874" s="202"/>
      <c r="HE1874" s="202"/>
      <c r="HF1874" s="202"/>
      <c r="HG1874" s="202"/>
      <c r="HH1874" s="202"/>
      <c r="HI1874" s="202"/>
      <c r="HJ1874" s="202"/>
      <c r="HK1874" s="202"/>
      <c r="HL1874" s="202"/>
      <c r="HM1874" s="202"/>
      <c r="HN1874" s="202"/>
      <c r="HO1874" s="202"/>
      <c r="HP1874" s="202"/>
      <c r="HQ1874" s="202"/>
      <c r="HR1874" s="202"/>
      <c r="HS1874" s="202"/>
      <c r="HT1874" s="202"/>
      <c r="HU1874" s="202"/>
      <c r="HV1874" s="202"/>
      <c r="HW1874" s="202"/>
      <c r="HX1874" s="202"/>
      <c r="HY1874" s="202"/>
      <c r="HZ1874" s="202"/>
      <c r="IA1874" s="202"/>
      <c r="IB1874" s="202"/>
      <c r="IC1874" s="202"/>
      <c r="ID1874" s="202"/>
      <c r="IE1874" s="202"/>
      <c r="IF1874" s="202"/>
      <c r="IG1874" s="202"/>
      <c r="IH1874" s="202"/>
      <c r="II1874" s="202"/>
      <c r="IJ1874" s="202"/>
      <c r="IK1874" s="202"/>
      <c r="IL1874" s="202"/>
      <c r="IM1874" s="202"/>
      <c r="IN1874" s="202"/>
      <c r="IO1874" s="202"/>
      <c r="IP1874" s="202"/>
      <c r="IQ1874" s="202"/>
      <c r="IR1874" s="202"/>
      <c r="IS1874" s="202"/>
      <c r="IT1874" s="202"/>
      <c r="IU1874" s="202"/>
      <c r="IV1874" s="202"/>
      <c r="IW1874" s="202"/>
      <c r="IX1874" s="202"/>
      <c r="IY1874" s="202"/>
      <c r="IZ1874" s="202"/>
      <c r="JA1874" s="202"/>
      <c r="JB1874" s="202"/>
      <c r="JC1874" s="202"/>
      <c r="JD1874" s="202"/>
    </row>
    <row r="1875" spans="1:264" s="686" customFormat="1" ht="30" x14ac:dyDescent="0.25">
      <c r="A1875" s="641"/>
      <c r="B1875" s="641">
        <v>1</v>
      </c>
      <c r="C1875" s="1129" t="s">
        <v>595</v>
      </c>
      <c r="D1875" s="951"/>
      <c r="E1875" s="951"/>
      <c r="F1875" s="1575"/>
      <c r="G1875" s="952"/>
      <c r="H1875" s="952"/>
      <c r="I1875" s="952"/>
      <c r="J1875" s="3451"/>
      <c r="K1875" s="1152"/>
      <c r="L1875" s="1152"/>
      <c r="M1875" s="1153"/>
      <c r="N1875" s="1153"/>
      <c r="O1875" s="1153"/>
      <c r="P1875" s="1153"/>
      <c r="Q1875" s="1153"/>
      <c r="R1875" s="1153"/>
      <c r="S1875" s="1941"/>
      <c r="T1875" s="1941"/>
      <c r="U1875" s="1941"/>
      <c r="V1875" s="1941"/>
      <c r="W1875" s="3179"/>
      <c r="X1875" s="1941"/>
      <c r="Y1875" s="1941"/>
      <c r="Z1875" s="1995"/>
      <c r="AA1875" s="1995"/>
      <c r="AB1875" s="1941"/>
      <c r="AC1875" s="3709"/>
      <c r="AD1875" s="202"/>
      <c r="AE1875" s="202"/>
      <c r="AF1875" s="202"/>
      <c r="AG1875" s="202"/>
      <c r="AH1875" s="202"/>
      <c r="AI1875" s="202"/>
      <c r="AJ1875" s="202"/>
      <c r="AK1875" s="202"/>
      <c r="AL1875" s="202"/>
      <c r="AM1875" s="202"/>
      <c r="AN1875" s="202"/>
      <c r="AO1875" s="202"/>
      <c r="AP1875" s="202"/>
      <c r="AQ1875" s="202"/>
      <c r="AR1875" s="202"/>
      <c r="AS1875" s="202"/>
      <c r="AT1875" s="202"/>
      <c r="AU1875" s="202"/>
      <c r="AV1875" s="202"/>
      <c r="AW1875" s="202"/>
      <c r="AX1875" s="202"/>
      <c r="AY1875" s="202"/>
      <c r="AZ1875" s="202"/>
      <c r="BA1875" s="202"/>
      <c r="BB1875" s="202"/>
      <c r="BC1875" s="202"/>
      <c r="BD1875" s="202"/>
      <c r="BE1875" s="202"/>
      <c r="BF1875" s="202"/>
      <c r="BG1875" s="202"/>
      <c r="BH1875" s="202"/>
      <c r="BI1875" s="202"/>
      <c r="BJ1875" s="202"/>
      <c r="BK1875" s="202"/>
      <c r="BL1875" s="202"/>
      <c r="BM1875" s="202"/>
      <c r="BN1875" s="202"/>
      <c r="BO1875" s="202"/>
      <c r="BP1875" s="202"/>
      <c r="BQ1875" s="202"/>
      <c r="BR1875" s="202"/>
      <c r="BS1875" s="202"/>
      <c r="BT1875" s="202"/>
      <c r="BU1875" s="202"/>
      <c r="BV1875" s="202"/>
      <c r="BW1875" s="202"/>
      <c r="BX1875" s="202"/>
      <c r="BY1875" s="202"/>
      <c r="BZ1875" s="202"/>
      <c r="CA1875" s="202"/>
      <c r="CB1875" s="202"/>
      <c r="CC1875" s="202"/>
      <c r="CD1875" s="202"/>
      <c r="CE1875" s="202"/>
      <c r="CF1875" s="202"/>
      <c r="CG1875" s="202"/>
      <c r="CH1875" s="202"/>
      <c r="CI1875" s="202"/>
      <c r="CJ1875" s="202"/>
      <c r="CK1875" s="202"/>
      <c r="CL1875" s="202"/>
      <c r="CM1875" s="202"/>
      <c r="CN1875" s="202"/>
      <c r="CO1875" s="202"/>
      <c r="CP1875" s="202"/>
      <c r="CQ1875" s="202"/>
      <c r="CR1875" s="202"/>
      <c r="CS1875" s="202"/>
      <c r="CT1875" s="202"/>
      <c r="CU1875" s="202"/>
      <c r="CV1875" s="202"/>
      <c r="CW1875" s="202"/>
      <c r="CX1875" s="202"/>
      <c r="CY1875" s="202"/>
      <c r="CZ1875" s="202"/>
      <c r="DA1875" s="202"/>
      <c r="DB1875" s="202"/>
      <c r="DC1875" s="202"/>
      <c r="DD1875" s="202"/>
      <c r="DE1875" s="202"/>
      <c r="DF1875" s="202"/>
      <c r="DG1875" s="202"/>
      <c r="DH1875" s="202"/>
      <c r="DI1875" s="202"/>
      <c r="DJ1875" s="202"/>
      <c r="DK1875" s="202"/>
      <c r="DL1875" s="202"/>
      <c r="DM1875" s="202"/>
      <c r="DN1875" s="202"/>
      <c r="DO1875" s="202"/>
      <c r="DP1875" s="202"/>
      <c r="DQ1875" s="202"/>
      <c r="DR1875" s="202"/>
      <c r="DS1875" s="202"/>
      <c r="DT1875" s="202"/>
      <c r="DU1875" s="202"/>
      <c r="DV1875" s="202"/>
      <c r="DW1875" s="202"/>
      <c r="DX1875" s="202"/>
      <c r="DY1875" s="202"/>
      <c r="DZ1875" s="202"/>
      <c r="EA1875" s="202"/>
      <c r="EB1875" s="202"/>
      <c r="EC1875" s="202"/>
      <c r="ED1875" s="202"/>
      <c r="EE1875" s="202"/>
      <c r="EF1875" s="202"/>
      <c r="EG1875" s="202"/>
      <c r="EH1875" s="202"/>
      <c r="EI1875" s="202"/>
      <c r="EJ1875" s="202"/>
      <c r="EK1875" s="202"/>
      <c r="EL1875" s="202"/>
      <c r="EM1875" s="202"/>
      <c r="EN1875" s="202"/>
      <c r="EO1875" s="202"/>
      <c r="EP1875" s="202"/>
      <c r="EQ1875" s="202"/>
      <c r="ER1875" s="202"/>
      <c r="ES1875" s="202"/>
      <c r="ET1875" s="202"/>
      <c r="EU1875" s="202"/>
      <c r="EV1875" s="202"/>
      <c r="EW1875" s="202"/>
      <c r="EX1875" s="202"/>
      <c r="EY1875" s="202"/>
      <c r="EZ1875" s="202"/>
      <c r="FA1875" s="202"/>
      <c r="FB1875" s="202"/>
      <c r="FC1875" s="202"/>
      <c r="FD1875" s="202"/>
      <c r="FE1875" s="202"/>
      <c r="FF1875" s="202"/>
      <c r="FG1875" s="202"/>
      <c r="FH1875" s="202"/>
      <c r="FI1875" s="202"/>
      <c r="FJ1875" s="202"/>
      <c r="FK1875" s="202"/>
      <c r="FL1875" s="202"/>
      <c r="FM1875" s="202"/>
      <c r="FN1875" s="202"/>
      <c r="FO1875" s="202"/>
      <c r="FP1875" s="202"/>
      <c r="FQ1875" s="202"/>
      <c r="FR1875" s="202"/>
      <c r="FS1875" s="202"/>
      <c r="FT1875" s="202"/>
      <c r="FU1875" s="202"/>
      <c r="FV1875" s="202"/>
      <c r="FW1875" s="202"/>
      <c r="FX1875" s="202"/>
      <c r="FY1875" s="202"/>
      <c r="FZ1875" s="202"/>
      <c r="GA1875" s="202"/>
      <c r="GB1875" s="202"/>
      <c r="GC1875" s="202"/>
      <c r="GD1875" s="202"/>
      <c r="GE1875" s="202"/>
      <c r="GF1875" s="202"/>
      <c r="GG1875" s="202"/>
      <c r="GH1875" s="202"/>
      <c r="GI1875" s="202"/>
      <c r="GJ1875" s="202"/>
      <c r="GK1875" s="202"/>
      <c r="GL1875" s="202"/>
      <c r="GM1875" s="202"/>
      <c r="GN1875" s="202"/>
      <c r="GO1875" s="202"/>
      <c r="GP1875" s="202"/>
      <c r="GQ1875" s="202"/>
      <c r="GR1875" s="202"/>
      <c r="GS1875" s="202"/>
      <c r="GT1875" s="202"/>
      <c r="GU1875" s="202"/>
      <c r="GV1875" s="202"/>
      <c r="GW1875" s="202"/>
      <c r="GX1875" s="202"/>
      <c r="GY1875" s="202"/>
      <c r="GZ1875" s="202"/>
      <c r="HA1875" s="202"/>
      <c r="HB1875" s="202"/>
      <c r="HC1875" s="202"/>
      <c r="HD1875" s="202"/>
      <c r="HE1875" s="202"/>
      <c r="HF1875" s="202"/>
      <c r="HG1875" s="202"/>
      <c r="HH1875" s="202"/>
      <c r="HI1875" s="202"/>
      <c r="HJ1875" s="202"/>
      <c r="HK1875" s="202"/>
      <c r="HL1875" s="202"/>
      <c r="HM1875" s="202"/>
      <c r="HN1875" s="202"/>
      <c r="HO1875" s="202"/>
      <c r="HP1875" s="202"/>
      <c r="HQ1875" s="202"/>
      <c r="HR1875" s="202"/>
      <c r="HS1875" s="202"/>
      <c r="HT1875" s="202"/>
      <c r="HU1875" s="202"/>
      <c r="HV1875" s="202"/>
      <c r="HW1875" s="202"/>
      <c r="HX1875" s="202"/>
      <c r="HY1875" s="202"/>
      <c r="HZ1875" s="202"/>
      <c r="IA1875" s="202"/>
      <c r="IB1875" s="202"/>
      <c r="IC1875" s="202"/>
      <c r="ID1875" s="202"/>
      <c r="IE1875" s="202"/>
      <c r="IF1875" s="202"/>
      <c r="IG1875" s="202"/>
      <c r="IH1875" s="202"/>
      <c r="II1875" s="202"/>
      <c r="IJ1875" s="202"/>
      <c r="IK1875" s="202"/>
      <c r="IL1875" s="202"/>
      <c r="IM1875" s="202"/>
      <c r="IN1875" s="202"/>
      <c r="IO1875" s="202"/>
      <c r="IP1875" s="202"/>
      <c r="IQ1875" s="202"/>
      <c r="IR1875" s="202"/>
      <c r="IS1875" s="202"/>
      <c r="IT1875" s="202"/>
      <c r="IU1875" s="202"/>
      <c r="IV1875" s="202"/>
      <c r="IW1875" s="202"/>
      <c r="IX1875" s="202"/>
      <c r="IY1875" s="202"/>
      <c r="IZ1875" s="202"/>
      <c r="JA1875" s="202"/>
      <c r="JB1875" s="202"/>
      <c r="JC1875" s="202"/>
      <c r="JD1875" s="202"/>
    </row>
    <row r="1876" spans="1:264" s="686" customFormat="1" ht="60" x14ac:dyDescent="0.25">
      <c r="A1876" s="641"/>
      <c r="B1876" s="641">
        <v>1</v>
      </c>
      <c r="C1876" s="1129" t="s">
        <v>570</v>
      </c>
      <c r="D1876" s="951"/>
      <c r="E1876" s="951"/>
      <c r="F1876" s="1575">
        <f>F1836+F1823+F1782</f>
        <v>0</v>
      </c>
      <c r="G1876" s="1575">
        <f>G1836+G1823+G1782</f>
        <v>0</v>
      </c>
      <c r="H1876" s="1575">
        <f>H1836+H1823+H1782</f>
        <v>0</v>
      </c>
      <c r="I1876" s="952"/>
      <c r="J1876" s="3617">
        <f>J1836+J1823+J1782</f>
        <v>0</v>
      </c>
      <c r="K1876" s="1152"/>
      <c r="L1876" s="1152"/>
      <c r="M1876" s="1153"/>
      <c r="N1876" s="1153"/>
      <c r="O1876" s="1153"/>
      <c r="P1876" s="1153"/>
      <c r="Q1876" s="1153"/>
      <c r="R1876" s="1153"/>
      <c r="S1876" s="1941"/>
      <c r="T1876" s="1941"/>
      <c r="U1876" s="1941"/>
      <c r="V1876" s="1941"/>
      <c r="W1876" s="3179"/>
      <c r="X1876" s="1941"/>
      <c r="Y1876" s="1941"/>
      <c r="Z1876" s="1995"/>
      <c r="AA1876" s="1995"/>
      <c r="AB1876" s="1941"/>
      <c r="AC1876" s="3709"/>
      <c r="AD1876" s="202"/>
      <c r="AE1876" s="202"/>
      <c r="AF1876" s="202"/>
      <c r="AG1876" s="202"/>
      <c r="AH1876" s="202"/>
      <c r="AI1876" s="202"/>
      <c r="AJ1876" s="202"/>
      <c r="AK1876" s="202"/>
      <c r="AL1876" s="202"/>
      <c r="AM1876" s="202"/>
      <c r="AN1876" s="202"/>
      <c r="AO1876" s="202"/>
      <c r="AP1876" s="202"/>
      <c r="AQ1876" s="202"/>
      <c r="AR1876" s="202"/>
      <c r="AS1876" s="202"/>
      <c r="AT1876" s="202"/>
      <c r="AU1876" s="202"/>
      <c r="AV1876" s="202"/>
      <c r="AW1876" s="202"/>
      <c r="AX1876" s="202"/>
      <c r="AY1876" s="202"/>
      <c r="AZ1876" s="202"/>
      <c r="BA1876" s="202"/>
      <c r="BB1876" s="202"/>
      <c r="BC1876" s="202"/>
      <c r="BD1876" s="202"/>
      <c r="BE1876" s="202"/>
      <c r="BF1876" s="202"/>
      <c r="BG1876" s="202"/>
      <c r="BH1876" s="202"/>
      <c r="BI1876" s="202"/>
      <c r="BJ1876" s="202"/>
      <c r="BK1876" s="202"/>
      <c r="BL1876" s="202"/>
      <c r="BM1876" s="202"/>
      <c r="BN1876" s="202"/>
      <c r="BO1876" s="202"/>
      <c r="BP1876" s="202"/>
      <c r="BQ1876" s="202"/>
      <c r="BR1876" s="202"/>
      <c r="BS1876" s="202"/>
      <c r="BT1876" s="202"/>
      <c r="BU1876" s="202"/>
      <c r="BV1876" s="202"/>
      <c r="BW1876" s="202"/>
      <c r="BX1876" s="202"/>
      <c r="BY1876" s="202"/>
      <c r="BZ1876" s="202"/>
      <c r="CA1876" s="202"/>
      <c r="CB1876" s="202"/>
      <c r="CC1876" s="202"/>
      <c r="CD1876" s="202"/>
      <c r="CE1876" s="202"/>
      <c r="CF1876" s="202"/>
      <c r="CG1876" s="202"/>
      <c r="CH1876" s="202"/>
      <c r="CI1876" s="202"/>
      <c r="CJ1876" s="202"/>
      <c r="CK1876" s="202"/>
      <c r="CL1876" s="202"/>
      <c r="CM1876" s="202"/>
      <c r="CN1876" s="202"/>
      <c r="CO1876" s="202"/>
      <c r="CP1876" s="202"/>
      <c r="CQ1876" s="202"/>
      <c r="CR1876" s="202"/>
      <c r="CS1876" s="202"/>
      <c r="CT1876" s="202"/>
      <c r="CU1876" s="202"/>
      <c r="CV1876" s="202"/>
      <c r="CW1876" s="202"/>
      <c r="CX1876" s="202"/>
      <c r="CY1876" s="202"/>
      <c r="CZ1876" s="202"/>
      <c r="DA1876" s="202"/>
      <c r="DB1876" s="202"/>
      <c r="DC1876" s="202"/>
      <c r="DD1876" s="202"/>
      <c r="DE1876" s="202"/>
      <c r="DF1876" s="202"/>
      <c r="DG1876" s="202"/>
      <c r="DH1876" s="202"/>
      <c r="DI1876" s="202"/>
      <c r="DJ1876" s="202"/>
      <c r="DK1876" s="202"/>
      <c r="DL1876" s="202"/>
      <c r="DM1876" s="202"/>
      <c r="DN1876" s="202"/>
      <c r="DO1876" s="202"/>
      <c r="DP1876" s="202"/>
      <c r="DQ1876" s="202"/>
      <c r="DR1876" s="202"/>
      <c r="DS1876" s="202"/>
      <c r="DT1876" s="202"/>
      <c r="DU1876" s="202"/>
      <c r="DV1876" s="202"/>
      <c r="DW1876" s="202"/>
      <c r="DX1876" s="202"/>
      <c r="DY1876" s="202"/>
      <c r="DZ1876" s="202"/>
      <c r="EA1876" s="202"/>
      <c r="EB1876" s="202"/>
      <c r="EC1876" s="202"/>
      <c r="ED1876" s="202"/>
      <c r="EE1876" s="202"/>
      <c r="EF1876" s="202"/>
      <c r="EG1876" s="202"/>
      <c r="EH1876" s="202"/>
      <c r="EI1876" s="202"/>
      <c r="EJ1876" s="202"/>
      <c r="EK1876" s="202"/>
      <c r="EL1876" s="202"/>
      <c r="EM1876" s="202"/>
      <c r="EN1876" s="202"/>
      <c r="EO1876" s="202"/>
      <c r="EP1876" s="202"/>
      <c r="EQ1876" s="202"/>
      <c r="ER1876" s="202"/>
      <c r="ES1876" s="202"/>
      <c r="ET1876" s="202"/>
      <c r="EU1876" s="202"/>
      <c r="EV1876" s="202"/>
      <c r="EW1876" s="202"/>
      <c r="EX1876" s="202"/>
      <c r="EY1876" s="202"/>
      <c r="EZ1876" s="202"/>
      <c r="FA1876" s="202"/>
      <c r="FB1876" s="202"/>
      <c r="FC1876" s="202"/>
      <c r="FD1876" s="202"/>
      <c r="FE1876" s="202"/>
      <c r="FF1876" s="202"/>
      <c r="FG1876" s="202"/>
      <c r="FH1876" s="202"/>
      <c r="FI1876" s="202"/>
      <c r="FJ1876" s="202"/>
      <c r="FK1876" s="202"/>
      <c r="FL1876" s="202"/>
      <c r="FM1876" s="202"/>
      <c r="FN1876" s="202"/>
      <c r="FO1876" s="202"/>
      <c r="FP1876" s="202"/>
      <c r="FQ1876" s="202"/>
      <c r="FR1876" s="202"/>
      <c r="FS1876" s="202"/>
      <c r="FT1876" s="202"/>
      <c r="FU1876" s="202"/>
      <c r="FV1876" s="202"/>
      <c r="FW1876" s="202"/>
      <c r="FX1876" s="202"/>
      <c r="FY1876" s="202"/>
      <c r="FZ1876" s="202"/>
      <c r="GA1876" s="202"/>
      <c r="GB1876" s="202"/>
      <c r="GC1876" s="202"/>
      <c r="GD1876" s="202"/>
      <c r="GE1876" s="202"/>
      <c r="GF1876" s="202"/>
      <c r="GG1876" s="202"/>
      <c r="GH1876" s="202"/>
      <c r="GI1876" s="202"/>
      <c r="GJ1876" s="202"/>
      <c r="GK1876" s="202"/>
      <c r="GL1876" s="202"/>
      <c r="GM1876" s="202"/>
      <c r="GN1876" s="202"/>
      <c r="GO1876" s="202"/>
      <c r="GP1876" s="202"/>
      <c r="GQ1876" s="202"/>
      <c r="GR1876" s="202"/>
      <c r="GS1876" s="202"/>
      <c r="GT1876" s="202"/>
      <c r="GU1876" s="202"/>
      <c r="GV1876" s="202"/>
      <c r="GW1876" s="202"/>
      <c r="GX1876" s="202"/>
      <c r="GY1876" s="202"/>
      <c r="GZ1876" s="202"/>
      <c r="HA1876" s="202"/>
      <c r="HB1876" s="202"/>
      <c r="HC1876" s="202"/>
      <c r="HD1876" s="202"/>
      <c r="HE1876" s="202"/>
      <c r="HF1876" s="202"/>
      <c r="HG1876" s="202"/>
      <c r="HH1876" s="202"/>
      <c r="HI1876" s="202"/>
      <c r="HJ1876" s="202"/>
      <c r="HK1876" s="202"/>
      <c r="HL1876" s="202"/>
      <c r="HM1876" s="202"/>
      <c r="HN1876" s="202"/>
      <c r="HO1876" s="202"/>
      <c r="HP1876" s="202"/>
      <c r="HQ1876" s="202"/>
      <c r="HR1876" s="202"/>
      <c r="HS1876" s="202"/>
      <c r="HT1876" s="202"/>
      <c r="HU1876" s="202"/>
      <c r="HV1876" s="202"/>
      <c r="HW1876" s="202"/>
      <c r="HX1876" s="202"/>
      <c r="HY1876" s="202"/>
      <c r="HZ1876" s="202"/>
      <c r="IA1876" s="202"/>
      <c r="IB1876" s="202"/>
      <c r="IC1876" s="202"/>
      <c r="ID1876" s="202"/>
      <c r="IE1876" s="202"/>
      <c r="IF1876" s="202"/>
      <c r="IG1876" s="202"/>
      <c r="IH1876" s="202"/>
      <c r="II1876" s="202"/>
      <c r="IJ1876" s="202"/>
      <c r="IK1876" s="202"/>
      <c r="IL1876" s="202"/>
      <c r="IM1876" s="202"/>
      <c r="IN1876" s="202"/>
      <c r="IO1876" s="202"/>
      <c r="IP1876" s="202"/>
      <c r="IQ1876" s="202"/>
      <c r="IR1876" s="202"/>
      <c r="IS1876" s="202"/>
      <c r="IT1876" s="202"/>
      <c r="IU1876" s="202"/>
      <c r="IV1876" s="202"/>
      <c r="IW1876" s="202"/>
      <c r="IX1876" s="202"/>
      <c r="IY1876" s="202"/>
      <c r="IZ1876" s="202"/>
      <c r="JA1876" s="202"/>
      <c r="JB1876" s="202"/>
      <c r="JC1876" s="202"/>
      <c r="JD1876" s="202"/>
    </row>
    <row r="1877" spans="1:264" s="686" customFormat="1" ht="45" x14ac:dyDescent="0.25">
      <c r="A1877" s="641"/>
      <c r="B1877" s="641">
        <v>1</v>
      </c>
      <c r="C1877" s="2578" t="s">
        <v>571</v>
      </c>
      <c r="D1877" s="951"/>
      <c r="E1877" s="951"/>
      <c r="F1877" s="1575">
        <f>F1835+F1822</f>
        <v>80</v>
      </c>
      <c r="G1877" s="952">
        <f>G1835+G1822</f>
        <v>13</v>
      </c>
      <c r="H1877" s="952">
        <f>H1835+H1822</f>
        <v>14</v>
      </c>
      <c r="I1877" s="952">
        <f>H1877/G1877*100</f>
        <v>107.69230769230769</v>
      </c>
      <c r="J1877" s="3451">
        <f>J1835+J1822</f>
        <v>0</v>
      </c>
      <c r="K1877" s="1152"/>
      <c r="L1877" s="1152"/>
      <c r="M1877" s="1153"/>
      <c r="N1877" s="1153"/>
      <c r="O1877" s="1153"/>
      <c r="P1877" s="1153"/>
      <c r="Q1877" s="1153"/>
      <c r="R1877" s="1153"/>
      <c r="S1877" s="1941"/>
      <c r="T1877" s="1941"/>
      <c r="U1877" s="1941"/>
      <c r="V1877" s="1941"/>
      <c r="W1877" s="3179"/>
      <c r="X1877" s="1941"/>
      <c r="Y1877" s="1941"/>
      <c r="Z1877" s="1995"/>
      <c r="AA1877" s="1995"/>
      <c r="AB1877" s="1941"/>
      <c r="AC1877" s="3709"/>
      <c r="AD1877" s="202"/>
      <c r="AE1877" s="202"/>
      <c r="AF1877" s="202"/>
      <c r="AG1877" s="202"/>
      <c r="AH1877" s="202"/>
      <c r="AI1877" s="202"/>
      <c r="AJ1877" s="202"/>
      <c r="AK1877" s="202"/>
      <c r="AL1877" s="202"/>
      <c r="AM1877" s="202"/>
      <c r="AN1877" s="202"/>
      <c r="AO1877" s="202"/>
      <c r="AP1877" s="202"/>
      <c r="AQ1877" s="202"/>
      <c r="AR1877" s="202"/>
      <c r="AS1877" s="202"/>
      <c r="AT1877" s="202"/>
      <c r="AU1877" s="202"/>
      <c r="AV1877" s="202"/>
      <c r="AW1877" s="202"/>
      <c r="AX1877" s="202"/>
      <c r="AY1877" s="202"/>
      <c r="AZ1877" s="202"/>
      <c r="BA1877" s="202"/>
      <c r="BB1877" s="202"/>
      <c r="BC1877" s="202"/>
      <c r="BD1877" s="202"/>
      <c r="BE1877" s="202"/>
      <c r="BF1877" s="202"/>
      <c r="BG1877" s="202"/>
      <c r="BH1877" s="202"/>
      <c r="BI1877" s="202"/>
      <c r="BJ1877" s="202"/>
      <c r="BK1877" s="202"/>
      <c r="BL1877" s="202"/>
      <c r="BM1877" s="202"/>
      <c r="BN1877" s="202"/>
      <c r="BO1877" s="202"/>
      <c r="BP1877" s="202"/>
      <c r="BQ1877" s="202"/>
      <c r="BR1877" s="202"/>
      <c r="BS1877" s="202"/>
      <c r="BT1877" s="202"/>
      <c r="BU1877" s="202"/>
      <c r="BV1877" s="202"/>
      <c r="BW1877" s="202"/>
      <c r="BX1877" s="202"/>
      <c r="BY1877" s="202"/>
      <c r="BZ1877" s="202"/>
      <c r="CA1877" s="202"/>
      <c r="CB1877" s="202"/>
      <c r="CC1877" s="202"/>
      <c r="CD1877" s="202"/>
      <c r="CE1877" s="202"/>
      <c r="CF1877" s="202"/>
      <c r="CG1877" s="202"/>
      <c r="CH1877" s="202"/>
      <c r="CI1877" s="202"/>
      <c r="CJ1877" s="202"/>
      <c r="CK1877" s="202"/>
      <c r="CL1877" s="202"/>
      <c r="CM1877" s="202"/>
      <c r="CN1877" s="202"/>
      <c r="CO1877" s="202"/>
      <c r="CP1877" s="202"/>
      <c r="CQ1877" s="202"/>
      <c r="CR1877" s="202"/>
      <c r="CS1877" s="202"/>
      <c r="CT1877" s="202"/>
      <c r="CU1877" s="202"/>
      <c r="CV1877" s="202"/>
      <c r="CW1877" s="202"/>
      <c r="CX1877" s="202"/>
      <c r="CY1877" s="202"/>
      <c r="CZ1877" s="202"/>
      <c r="DA1877" s="202"/>
      <c r="DB1877" s="202"/>
      <c r="DC1877" s="202"/>
      <c r="DD1877" s="202"/>
      <c r="DE1877" s="202"/>
      <c r="DF1877" s="202"/>
      <c r="DG1877" s="202"/>
      <c r="DH1877" s="202"/>
      <c r="DI1877" s="202"/>
      <c r="DJ1877" s="202"/>
      <c r="DK1877" s="202"/>
      <c r="DL1877" s="202"/>
      <c r="DM1877" s="202"/>
      <c r="DN1877" s="202"/>
      <c r="DO1877" s="202"/>
      <c r="DP1877" s="202"/>
      <c r="DQ1877" s="202"/>
      <c r="DR1877" s="202"/>
      <c r="DS1877" s="202"/>
      <c r="DT1877" s="202"/>
      <c r="DU1877" s="202"/>
      <c r="DV1877" s="202"/>
      <c r="DW1877" s="202"/>
      <c r="DX1877" s="202"/>
      <c r="DY1877" s="202"/>
      <c r="DZ1877" s="202"/>
      <c r="EA1877" s="202"/>
      <c r="EB1877" s="202"/>
      <c r="EC1877" s="202"/>
      <c r="ED1877" s="202"/>
      <c r="EE1877" s="202"/>
      <c r="EF1877" s="202"/>
      <c r="EG1877" s="202"/>
      <c r="EH1877" s="202"/>
      <c r="EI1877" s="202"/>
      <c r="EJ1877" s="202"/>
      <c r="EK1877" s="202"/>
      <c r="EL1877" s="202"/>
      <c r="EM1877" s="202"/>
      <c r="EN1877" s="202"/>
      <c r="EO1877" s="202"/>
      <c r="EP1877" s="202"/>
      <c r="EQ1877" s="202"/>
      <c r="ER1877" s="202"/>
      <c r="ES1877" s="202"/>
      <c r="ET1877" s="202"/>
      <c r="EU1877" s="202"/>
      <c r="EV1877" s="202"/>
      <c r="EW1877" s="202"/>
      <c r="EX1877" s="202"/>
      <c r="EY1877" s="202"/>
      <c r="EZ1877" s="202"/>
      <c r="FA1877" s="202"/>
      <c r="FB1877" s="202"/>
      <c r="FC1877" s="202"/>
      <c r="FD1877" s="202"/>
      <c r="FE1877" s="202"/>
      <c r="FF1877" s="202"/>
      <c r="FG1877" s="202"/>
      <c r="FH1877" s="202"/>
      <c r="FI1877" s="202"/>
      <c r="FJ1877" s="202"/>
      <c r="FK1877" s="202"/>
      <c r="FL1877" s="202"/>
      <c r="FM1877" s="202"/>
      <c r="FN1877" s="202"/>
      <c r="FO1877" s="202"/>
      <c r="FP1877" s="202"/>
      <c r="FQ1877" s="202"/>
      <c r="FR1877" s="202"/>
      <c r="FS1877" s="202"/>
      <c r="FT1877" s="202"/>
      <c r="FU1877" s="202"/>
      <c r="FV1877" s="202"/>
      <c r="FW1877" s="202"/>
      <c r="FX1877" s="202"/>
      <c r="FY1877" s="202"/>
      <c r="FZ1877" s="202"/>
      <c r="GA1877" s="202"/>
      <c r="GB1877" s="202"/>
      <c r="GC1877" s="202"/>
      <c r="GD1877" s="202"/>
      <c r="GE1877" s="202"/>
      <c r="GF1877" s="202"/>
      <c r="GG1877" s="202"/>
      <c r="GH1877" s="202"/>
      <c r="GI1877" s="202"/>
      <c r="GJ1877" s="202"/>
      <c r="GK1877" s="202"/>
      <c r="GL1877" s="202"/>
      <c r="GM1877" s="202"/>
      <c r="GN1877" s="202"/>
      <c r="GO1877" s="202"/>
      <c r="GP1877" s="202"/>
      <c r="GQ1877" s="202"/>
      <c r="GR1877" s="202"/>
      <c r="GS1877" s="202"/>
      <c r="GT1877" s="202"/>
      <c r="GU1877" s="202"/>
      <c r="GV1877" s="202"/>
      <c r="GW1877" s="202"/>
      <c r="GX1877" s="202"/>
      <c r="GY1877" s="202"/>
      <c r="GZ1877" s="202"/>
      <c r="HA1877" s="202"/>
      <c r="HB1877" s="202"/>
      <c r="HC1877" s="202"/>
      <c r="HD1877" s="202"/>
      <c r="HE1877" s="202"/>
      <c r="HF1877" s="202"/>
      <c r="HG1877" s="202"/>
      <c r="HH1877" s="202"/>
      <c r="HI1877" s="202"/>
      <c r="HJ1877" s="202"/>
      <c r="HK1877" s="202"/>
      <c r="HL1877" s="202"/>
      <c r="HM1877" s="202"/>
      <c r="HN1877" s="202"/>
      <c r="HO1877" s="202"/>
      <c r="HP1877" s="202"/>
      <c r="HQ1877" s="202"/>
      <c r="HR1877" s="202"/>
      <c r="HS1877" s="202"/>
      <c r="HT1877" s="202"/>
      <c r="HU1877" s="202"/>
      <c r="HV1877" s="202"/>
      <c r="HW1877" s="202"/>
      <c r="HX1877" s="202"/>
      <c r="HY1877" s="202"/>
      <c r="HZ1877" s="202"/>
      <c r="IA1877" s="202"/>
      <c r="IB1877" s="202"/>
      <c r="IC1877" s="202"/>
      <c r="ID1877" s="202"/>
      <c r="IE1877" s="202"/>
      <c r="IF1877" s="202"/>
      <c r="IG1877" s="202"/>
      <c r="IH1877" s="202"/>
      <c r="II1877" s="202"/>
      <c r="IJ1877" s="202"/>
      <c r="IK1877" s="202"/>
      <c r="IL1877" s="202"/>
      <c r="IM1877" s="202"/>
      <c r="IN1877" s="202"/>
      <c r="IO1877" s="202"/>
      <c r="IP1877" s="202"/>
      <c r="IQ1877" s="202"/>
      <c r="IR1877" s="202"/>
      <c r="IS1877" s="202"/>
      <c r="IT1877" s="202"/>
      <c r="IU1877" s="202"/>
      <c r="IV1877" s="202"/>
      <c r="IW1877" s="202"/>
      <c r="IX1877" s="202"/>
      <c r="IY1877" s="202"/>
      <c r="IZ1877" s="202"/>
      <c r="JA1877" s="202"/>
      <c r="JB1877" s="202"/>
      <c r="JC1877" s="202"/>
      <c r="JD1877" s="202"/>
    </row>
    <row r="1878" spans="1:264" s="686" customFormat="1" ht="29.25" x14ac:dyDescent="0.25">
      <c r="A1878" s="641"/>
      <c r="B1878" s="641">
        <v>1</v>
      </c>
      <c r="C1878" s="1779" t="s">
        <v>579</v>
      </c>
      <c r="D1878" s="951"/>
      <c r="E1878" s="951"/>
      <c r="F1878" s="1575"/>
      <c r="G1878" s="952"/>
      <c r="H1878" s="952"/>
      <c r="I1878" s="952"/>
      <c r="J1878" s="3451"/>
      <c r="K1878" s="1152"/>
      <c r="L1878" s="1152"/>
      <c r="M1878" s="1153"/>
      <c r="N1878" s="1153"/>
      <c r="O1878" s="1153"/>
      <c r="P1878" s="1153"/>
      <c r="Q1878" s="1153"/>
      <c r="R1878" s="1153"/>
      <c r="S1878" s="1941"/>
      <c r="T1878" s="1941"/>
      <c r="U1878" s="1941"/>
      <c r="V1878" s="1941"/>
      <c r="W1878" s="3179"/>
      <c r="X1878" s="1941"/>
      <c r="Y1878" s="1941"/>
      <c r="Z1878" s="1995"/>
      <c r="AA1878" s="1995"/>
      <c r="AB1878" s="1941"/>
      <c r="AC1878" s="3709"/>
      <c r="AD1878" s="202"/>
      <c r="AE1878" s="202"/>
      <c r="AF1878" s="202"/>
      <c r="AG1878" s="202"/>
      <c r="AH1878" s="202"/>
      <c r="AI1878" s="202"/>
      <c r="AJ1878" s="202"/>
      <c r="AK1878" s="202"/>
      <c r="AL1878" s="202"/>
      <c r="AM1878" s="202"/>
      <c r="AN1878" s="202"/>
      <c r="AO1878" s="202"/>
      <c r="AP1878" s="202"/>
      <c r="AQ1878" s="202"/>
      <c r="AR1878" s="202"/>
      <c r="AS1878" s="202"/>
      <c r="AT1878" s="202"/>
      <c r="AU1878" s="202"/>
      <c r="AV1878" s="202"/>
      <c r="AW1878" s="202"/>
      <c r="AX1878" s="202"/>
      <c r="AY1878" s="202"/>
      <c r="AZ1878" s="202"/>
      <c r="BA1878" s="202"/>
      <c r="BB1878" s="202"/>
      <c r="BC1878" s="202"/>
      <c r="BD1878" s="202"/>
      <c r="BE1878" s="202"/>
      <c r="BF1878" s="202"/>
      <c r="BG1878" s="202"/>
      <c r="BH1878" s="202"/>
      <c r="BI1878" s="202"/>
      <c r="BJ1878" s="202"/>
      <c r="BK1878" s="202"/>
      <c r="BL1878" s="202"/>
      <c r="BM1878" s="202"/>
      <c r="BN1878" s="202"/>
      <c r="BO1878" s="202"/>
      <c r="BP1878" s="202"/>
      <c r="BQ1878" s="202"/>
      <c r="BR1878" s="202"/>
      <c r="BS1878" s="202"/>
      <c r="BT1878" s="202"/>
      <c r="BU1878" s="202"/>
      <c r="BV1878" s="202"/>
      <c r="BW1878" s="202"/>
      <c r="BX1878" s="202"/>
      <c r="BY1878" s="202"/>
      <c r="BZ1878" s="202"/>
      <c r="CA1878" s="202"/>
      <c r="CB1878" s="202"/>
      <c r="CC1878" s="202"/>
      <c r="CD1878" s="202"/>
      <c r="CE1878" s="202"/>
      <c r="CF1878" s="202"/>
      <c r="CG1878" s="202"/>
      <c r="CH1878" s="202"/>
      <c r="CI1878" s="202"/>
      <c r="CJ1878" s="202"/>
      <c r="CK1878" s="202"/>
      <c r="CL1878" s="202"/>
      <c r="CM1878" s="202"/>
      <c r="CN1878" s="202"/>
      <c r="CO1878" s="202"/>
      <c r="CP1878" s="202"/>
      <c r="CQ1878" s="202"/>
      <c r="CR1878" s="202"/>
      <c r="CS1878" s="202"/>
      <c r="CT1878" s="202"/>
      <c r="CU1878" s="202"/>
      <c r="CV1878" s="202"/>
      <c r="CW1878" s="202"/>
      <c r="CX1878" s="202"/>
      <c r="CY1878" s="202"/>
      <c r="CZ1878" s="202"/>
      <c r="DA1878" s="202"/>
      <c r="DB1878" s="202"/>
      <c r="DC1878" s="202"/>
      <c r="DD1878" s="202"/>
      <c r="DE1878" s="202"/>
      <c r="DF1878" s="202"/>
      <c r="DG1878" s="202"/>
      <c r="DH1878" s="202"/>
      <c r="DI1878" s="202"/>
      <c r="DJ1878" s="202"/>
      <c r="DK1878" s="202"/>
      <c r="DL1878" s="202"/>
      <c r="DM1878" s="202"/>
      <c r="DN1878" s="202"/>
      <c r="DO1878" s="202"/>
      <c r="DP1878" s="202"/>
      <c r="DQ1878" s="202"/>
      <c r="DR1878" s="202"/>
      <c r="DS1878" s="202"/>
      <c r="DT1878" s="202"/>
      <c r="DU1878" s="202"/>
      <c r="DV1878" s="202"/>
      <c r="DW1878" s="202"/>
      <c r="DX1878" s="202"/>
      <c r="DY1878" s="202"/>
      <c r="DZ1878" s="202"/>
      <c r="EA1878" s="202"/>
      <c r="EB1878" s="202"/>
      <c r="EC1878" s="202"/>
      <c r="ED1878" s="202"/>
      <c r="EE1878" s="202"/>
      <c r="EF1878" s="202"/>
      <c r="EG1878" s="202"/>
      <c r="EH1878" s="202"/>
      <c r="EI1878" s="202"/>
      <c r="EJ1878" s="202"/>
      <c r="EK1878" s="202"/>
      <c r="EL1878" s="202"/>
      <c r="EM1878" s="202"/>
      <c r="EN1878" s="202"/>
      <c r="EO1878" s="202"/>
      <c r="EP1878" s="202"/>
      <c r="EQ1878" s="202"/>
      <c r="ER1878" s="202"/>
      <c r="ES1878" s="202"/>
      <c r="ET1878" s="202"/>
      <c r="EU1878" s="202"/>
      <c r="EV1878" s="202"/>
      <c r="EW1878" s="202"/>
      <c r="EX1878" s="202"/>
      <c r="EY1878" s="202"/>
      <c r="EZ1878" s="202"/>
      <c r="FA1878" s="202"/>
      <c r="FB1878" s="202"/>
      <c r="FC1878" s="202"/>
      <c r="FD1878" s="202"/>
      <c r="FE1878" s="202"/>
      <c r="FF1878" s="202"/>
      <c r="FG1878" s="202"/>
      <c r="FH1878" s="202"/>
      <c r="FI1878" s="202"/>
      <c r="FJ1878" s="202"/>
      <c r="FK1878" s="202"/>
      <c r="FL1878" s="202"/>
      <c r="FM1878" s="202"/>
      <c r="FN1878" s="202"/>
      <c r="FO1878" s="202"/>
      <c r="FP1878" s="202"/>
      <c r="FQ1878" s="202"/>
      <c r="FR1878" s="202"/>
      <c r="FS1878" s="202"/>
      <c r="FT1878" s="202"/>
      <c r="FU1878" s="202"/>
      <c r="FV1878" s="202"/>
      <c r="FW1878" s="202"/>
      <c r="FX1878" s="202"/>
      <c r="FY1878" s="202"/>
      <c r="FZ1878" s="202"/>
      <c r="GA1878" s="202"/>
      <c r="GB1878" s="202"/>
      <c r="GC1878" s="202"/>
      <c r="GD1878" s="202"/>
      <c r="GE1878" s="202"/>
      <c r="GF1878" s="202"/>
      <c r="GG1878" s="202"/>
      <c r="GH1878" s="202"/>
      <c r="GI1878" s="202"/>
      <c r="GJ1878" s="202"/>
      <c r="GK1878" s="202"/>
      <c r="GL1878" s="202"/>
      <c r="GM1878" s="202"/>
      <c r="GN1878" s="202"/>
      <c r="GO1878" s="202"/>
      <c r="GP1878" s="202"/>
      <c r="GQ1878" s="202"/>
      <c r="GR1878" s="202"/>
      <c r="GS1878" s="202"/>
      <c r="GT1878" s="202"/>
      <c r="GU1878" s="202"/>
      <c r="GV1878" s="202"/>
      <c r="GW1878" s="202"/>
      <c r="GX1878" s="202"/>
      <c r="GY1878" s="202"/>
      <c r="GZ1878" s="202"/>
      <c r="HA1878" s="202"/>
      <c r="HB1878" s="202"/>
      <c r="HC1878" s="202"/>
      <c r="HD1878" s="202"/>
      <c r="HE1878" s="202"/>
      <c r="HF1878" s="202"/>
      <c r="HG1878" s="202"/>
      <c r="HH1878" s="202"/>
      <c r="HI1878" s="202"/>
      <c r="HJ1878" s="202"/>
      <c r="HK1878" s="202"/>
      <c r="HL1878" s="202"/>
      <c r="HM1878" s="202"/>
      <c r="HN1878" s="202"/>
      <c r="HO1878" s="202"/>
      <c r="HP1878" s="202"/>
      <c r="HQ1878" s="202"/>
      <c r="HR1878" s="202"/>
      <c r="HS1878" s="202"/>
      <c r="HT1878" s="202"/>
      <c r="HU1878" s="202"/>
      <c r="HV1878" s="202"/>
      <c r="HW1878" s="202"/>
      <c r="HX1878" s="202"/>
      <c r="HY1878" s="202"/>
      <c r="HZ1878" s="202"/>
      <c r="IA1878" s="202"/>
      <c r="IB1878" s="202"/>
      <c r="IC1878" s="202"/>
      <c r="ID1878" s="202"/>
      <c r="IE1878" s="202"/>
      <c r="IF1878" s="202"/>
      <c r="IG1878" s="202"/>
      <c r="IH1878" s="202"/>
      <c r="II1878" s="202"/>
      <c r="IJ1878" s="202"/>
      <c r="IK1878" s="202"/>
      <c r="IL1878" s="202"/>
      <c r="IM1878" s="202"/>
      <c r="IN1878" s="202"/>
      <c r="IO1878" s="202"/>
      <c r="IP1878" s="202"/>
      <c r="IQ1878" s="202"/>
      <c r="IR1878" s="202"/>
      <c r="IS1878" s="202"/>
      <c r="IT1878" s="202"/>
      <c r="IU1878" s="202"/>
      <c r="IV1878" s="202"/>
      <c r="IW1878" s="202"/>
      <c r="IX1878" s="202"/>
      <c r="IY1878" s="202"/>
      <c r="IZ1878" s="202"/>
      <c r="JA1878" s="202"/>
      <c r="JB1878" s="202"/>
      <c r="JC1878" s="202"/>
      <c r="JD1878" s="202"/>
    </row>
    <row r="1879" spans="1:264" s="686" customFormat="1" x14ac:dyDescent="0.25">
      <c r="A1879" s="641"/>
      <c r="B1879" s="641">
        <v>1</v>
      </c>
      <c r="C1879" s="1779" t="s">
        <v>596</v>
      </c>
      <c r="D1879" s="951"/>
      <c r="E1879" s="951"/>
      <c r="F1879" s="1575"/>
      <c r="G1879" s="952"/>
      <c r="H1879" s="952"/>
      <c r="I1879" s="952"/>
      <c r="J1879" s="3451"/>
      <c r="K1879" s="1152"/>
      <c r="L1879" s="1152"/>
      <c r="M1879" s="1153"/>
      <c r="N1879" s="1153"/>
      <c r="O1879" s="1153"/>
      <c r="P1879" s="1153"/>
      <c r="Q1879" s="1153"/>
      <c r="R1879" s="1153"/>
      <c r="S1879" s="1941"/>
      <c r="T1879" s="1941"/>
      <c r="U1879" s="1941"/>
      <c r="V1879" s="1941"/>
      <c r="W1879" s="3179"/>
      <c r="X1879" s="1941"/>
      <c r="Y1879" s="1941"/>
      <c r="Z1879" s="1995"/>
      <c r="AA1879" s="1995"/>
      <c r="AB1879" s="1941"/>
      <c r="AC1879" s="3709"/>
      <c r="AD1879" s="202"/>
      <c r="AE1879" s="202"/>
      <c r="AF1879" s="202"/>
      <c r="AG1879" s="202"/>
      <c r="AH1879" s="202"/>
      <c r="AI1879" s="202"/>
      <c r="AJ1879" s="202"/>
      <c r="AK1879" s="202"/>
      <c r="AL1879" s="202"/>
      <c r="AM1879" s="202"/>
      <c r="AN1879" s="202"/>
      <c r="AO1879" s="202"/>
      <c r="AP1879" s="202"/>
      <c r="AQ1879" s="202"/>
      <c r="AR1879" s="202"/>
      <c r="AS1879" s="202"/>
      <c r="AT1879" s="202"/>
      <c r="AU1879" s="202"/>
      <c r="AV1879" s="202"/>
      <c r="AW1879" s="202"/>
      <c r="AX1879" s="202"/>
      <c r="AY1879" s="202"/>
      <c r="AZ1879" s="202"/>
      <c r="BA1879" s="202"/>
      <c r="BB1879" s="202"/>
      <c r="BC1879" s="202"/>
      <c r="BD1879" s="202"/>
      <c r="BE1879" s="202"/>
      <c r="BF1879" s="202"/>
      <c r="BG1879" s="202"/>
      <c r="BH1879" s="202"/>
      <c r="BI1879" s="202"/>
      <c r="BJ1879" s="202"/>
      <c r="BK1879" s="202"/>
      <c r="BL1879" s="202"/>
      <c r="BM1879" s="202"/>
      <c r="BN1879" s="202"/>
      <c r="BO1879" s="202"/>
      <c r="BP1879" s="202"/>
      <c r="BQ1879" s="202"/>
      <c r="BR1879" s="202"/>
      <c r="BS1879" s="202"/>
      <c r="BT1879" s="202"/>
      <c r="BU1879" s="202"/>
      <c r="BV1879" s="202"/>
      <c r="BW1879" s="202"/>
      <c r="BX1879" s="202"/>
      <c r="BY1879" s="202"/>
      <c r="BZ1879" s="202"/>
      <c r="CA1879" s="202"/>
      <c r="CB1879" s="202"/>
      <c r="CC1879" s="202"/>
      <c r="CD1879" s="202"/>
      <c r="CE1879" s="202"/>
      <c r="CF1879" s="202"/>
      <c r="CG1879" s="202"/>
      <c r="CH1879" s="202"/>
      <c r="CI1879" s="202"/>
      <c r="CJ1879" s="202"/>
      <c r="CK1879" s="202"/>
      <c r="CL1879" s="202"/>
      <c r="CM1879" s="202"/>
      <c r="CN1879" s="202"/>
      <c r="CO1879" s="202"/>
      <c r="CP1879" s="202"/>
      <c r="CQ1879" s="202"/>
      <c r="CR1879" s="202"/>
      <c r="CS1879" s="202"/>
      <c r="CT1879" s="202"/>
      <c r="CU1879" s="202"/>
      <c r="CV1879" s="202"/>
      <c r="CW1879" s="202"/>
      <c r="CX1879" s="202"/>
      <c r="CY1879" s="202"/>
      <c r="CZ1879" s="202"/>
      <c r="DA1879" s="202"/>
      <c r="DB1879" s="202"/>
      <c r="DC1879" s="202"/>
      <c r="DD1879" s="202"/>
      <c r="DE1879" s="202"/>
      <c r="DF1879" s="202"/>
      <c r="DG1879" s="202"/>
      <c r="DH1879" s="202"/>
      <c r="DI1879" s="202"/>
      <c r="DJ1879" s="202"/>
      <c r="DK1879" s="202"/>
      <c r="DL1879" s="202"/>
      <c r="DM1879" s="202"/>
      <c r="DN1879" s="202"/>
      <c r="DO1879" s="202"/>
      <c r="DP1879" s="202"/>
      <c r="DQ1879" s="202"/>
      <c r="DR1879" s="202"/>
      <c r="DS1879" s="202"/>
      <c r="DT1879" s="202"/>
      <c r="DU1879" s="202"/>
      <c r="DV1879" s="202"/>
      <c r="DW1879" s="202"/>
      <c r="DX1879" s="202"/>
      <c r="DY1879" s="202"/>
      <c r="DZ1879" s="202"/>
      <c r="EA1879" s="202"/>
      <c r="EB1879" s="202"/>
      <c r="EC1879" s="202"/>
      <c r="ED1879" s="202"/>
      <c r="EE1879" s="202"/>
      <c r="EF1879" s="202"/>
      <c r="EG1879" s="202"/>
      <c r="EH1879" s="202"/>
      <c r="EI1879" s="202"/>
      <c r="EJ1879" s="202"/>
      <c r="EK1879" s="202"/>
      <c r="EL1879" s="202"/>
      <c r="EM1879" s="202"/>
      <c r="EN1879" s="202"/>
      <c r="EO1879" s="202"/>
      <c r="EP1879" s="202"/>
      <c r="EQ1879" s="202"/>
      <c r="ER1879" s="202"/>
      <c r="ES1879" s="202"/>
      <c r="ET1879" s="202"/>
      <c r="EU1879" s="202"/>
      <c r="EV1879" s="202"/>
      <c r="EW1879" s="202"/>
      <c r="EX1879" s="202"/>
      <c r="EY1879" s="202"/>
      <c r="EZ1879" s="202"/>
      <c r="FA1879" s="202"/>
      <c r="FB1879" s="202"/>
      <c r="FC1879" s="202"/>
      <c r="FD1879" s="202"/>
      <c r="FE1879" s="202"/>
      <c r="FF1879" s="202"/>
      <c r="FG1879" s="202"/>
      <c r="FH1879" s="202"/>
      <c r="FI1879" s="202"/>
      <c r="FJ1879" s="202"/>
      <c r="FK1879" s="202"/>
      <c r="FL1879" s="202"/>
      <c r="FM1879" s="202"/>
      <c r="FN1879" s="202"/>
      <c r="FO1879" s="202"/>
      <c r="FP1879" s="202"/>
      <c r="FQ1879" s="202"/>
      <c r="FR1879" s="202"/>
      <c r="FS1879" s="202"/>
      <c r="FT1879" s="202"/>
      <c r="FU1879" s="202"/>
      <c r="FV1879" s="202"/>
      <c r="FW1879" s="202"/>
      <c r="FX1879" s="202"/>
      <c r="FY1879" s="202"/>
      <c r="FZ1879" s="202"/>
      <c r="GA1879" s="202"/>
      <c r="GB1879" s="202"/>
      <c r="GC1879" s="202"/>
      <c r="GD1879" s="202"/>
      <c r="GE1879" s="202"/>
      <c r="GF1879" s="202"/>
      <c r="GG1879" s="202"/>
      <c r="GH1879" s="202"/>
      <c r="GI1879" s="202"/>
      <c r="GJ1879" s="202"/>
      <c r="GK1879" s="202"/>
      <c r="GL1879" s="202"/>
      <c r="GM1879" s="202"/>
      <c r="GN1879" s="202"/>
      <c r="GO1879" s="202"/>
      <c r="GP1879" s="202"/>
      <c r="GQ1879" s="202"/>
      <c r="GR1879" s="202"/>
      <c r="GS1879" s="202"/>
      <c r="GT1879" s="202"/>
      <c r="GU1879" s="202"/>
      <c r="GV1879" s="202"/>
      <c r="GW1879" s="202"/>
      <c r="GX1879" s="202"/>
      <c r="GY1879" s="202"/>
      <c r="GZ1879" s="202"/>
      <c r="HA1879" s="202"/>
      <c r="HB1879" s="202"/>
      <c r="HC1879" s="202"/>
      <c r="HD1879" s="202"/>
      <c r="HE1879" s="202"/>
      <c r="HF1879" s="202"/>
      <c r="HG1879" s="202"/>
      <c r="HH1879" s="202"/>
      <c r="HI1879" s="202"/>
      <c r="HJ1879" s="202"/>
      <c r="HK1879" s="202"/>
      <c r="HL1879" s="202"/>
      <c r="HM1879" s="202"/>
      <c r="HN1879" s="202"/>
      <c r="HO1879" s="202"/>
      <c r="HP1879" s="202"/>
      <c r="HQ1879" s="202"/>
      <c r="HR1879" s="202"/>
      <c r="HS1879" s="202"/>
      <c r="HT1879" s="202"/>
      <c r="HU1879" s="202"/>
      <c r="HV1879" s="202"/>
      <c r="HW1879" s="202"/>
      <c r="HX1879" s="202"/>
      <c r="HY1879" s="202"/>
      <c r="HZ1879" s="202"/>
      <c r="IA1879" s="202"/>
      <c r="IB1879" s="202"/>
      <c r="IC1879" s="202"/>
      <c r="ID1879" s="202"/>
      <c r="IE1879" s="202"/>
      <c r="IF1879" s="202"/>
      <c r="IG1879" s="202"/>
      <c r="IH1879" s="202"/>
      <c r="II1879" s="202"/>
      <c r="IJ1879" s="202"/>
      <c r="IK1879" s="202"/>
      <c r="IL1879" s="202"/>
      <c r="IM1879" s="202"/>
      <c r="IN1879" s="202"/>
      <c r="IO1879" s="202"/>
      <c r="IP1879" s="202"/>
      <c r="IQ1879" s="202"/>
      <c r="IR1879" s="202"/>
      <c r="IS1879" s="202"/>
      <c r="IT1879" s="202"/>
      <c r="IU1879" s="202"/>
      <c r="IV1879" s="202"/>
      <c r="IW1879" s="202"/>
      <c r="IX1879" s="202"/>
      <c r="IY1879" s="202"/>
      <c r="IZ1879" s="202"/>
      <c r="JA1879" s="202"/>
      <c r="JB1879" s="202"/>
      <c r="JC1879" s="202"/>
      <c r="JD1879" s="202"/>
    </row>
    <row r="1880" spans="1:264" s="686" customFormat="1" x14ac:dyDescent="0.25">
      <c r="A1880" s="641"/>
      <c r="B1880" s="641">
        <v>1</v>
      </c>
      <c r="C1880" s="1129" t="s">
        <v>597</v>
      </c>
      <c r="D1880" s="957"/>
      <c r="E1880" s="951"/>
      <c r="F1880" s="1177"/>
      <c r="G1880" s="1022"/>
      <c r="H1880" s="1022"/>
      <c r="I1880" s="1022"/>
      <c r="J1880" s="3442"/>
      <c r="K1880" s="1152"/>
      <c r="L1880" s="1152"/>
      <c r="M1880" s="1153"/>
      <c r="N1880" s="1153"/>
      <c r="O1880" s="1153"/>
      <c r="P1880" s="1153"/>
      <c r="Q1880" s="1153"/>
      <c r="R1880" s="1153"/>
      <c r="S1880" s="1941">
        <f t="shared" ref="S1880:AB1880" si="1547">S1787</f>
        <v>0</v>
      </c>
      <c r="T1880" s="1941">
        <f t="shared" ref="T1880" si="1548">T1787</f>
        <v>0</v>
      </c>
      <c r="U1880" s="1941">
        <f t="shared" si="1547"/>
        <v>0</v>
      </c>
      <c r="V1880" s="1941">
        <f t="shared" si="1547"/>
        <v>0</v>
      </c>
      <c r="W1880" s="3179">
        <f t="shared" si="1547"/>
        <v>0</v>
      </c>
      <c r="X1880" s="1941">
        <f t="shared" si="1547"/>
        <v>0</v>
      </c>
      <c r="Y1880" s="1941">
        <f t="shared" si="1547"/>
        <v>0</v>
      </c>
      <c r="Z1880" s="1995">
        <f t="shared" si="1547"/>
        <v>0</v>
      </c>
      <c r="AA1880" s="1995">
        <f t="shared" si="1547"/>
        <v>0</v>
      </c>
      <c r="AB1880" s="1941">
        <f t="shared" si="1547"/>
        <v>0</v>
      </c>
      <c r="AC1880" s="3709">
        <f t="shared" ref="AC1880" si="1549">AC1787</f>
        <v>0</v>
      </c>
      <c r="AD1880" s="202"/>
      <c r="AE1880" s="202"/>
      <c r="AF1880" s="202"/>
      <c r="AG1880" s="202"/>
      <c r="AH1880" s="202"/>
      <c r="AI1880" s="202"/>
      <c r="AJ1880" s="202"/>
      <c r="AK1880" s="202"/>
      <c r="AL1880" s="202"/>
      <c r="AM1880" s="202"/>
      <c r="AN1880" s="202"/>
      <c r="AO1880" s="202"/>
      <c r="AP1880" s="202"/>
      <c r="AQ1880" s="202"/>
      <c r="AR1880" s="202"/>
      <c r="AS1880" s="202"/>
      <c r="AT1880" s="202"/>
      <c r="AU1880" s="202"/>
      <c r="AV1880" s="202"/>
      <c r="AW1880" s="202"/>
      <c r="AX1880" s="202"/>
      <c r="AY1880" s="202"/>
      <c r="AZ1880" s="202"/>
      <c r="BA1880" s="202"/>
      <c r="BB1880" s="202"/>
      <c r="BC1880" s="202"/>
      <c r="BD1880" s="202"/>
      <c r="BE1880" s="202"/>
      <c r="BF1880" s="202"/>
      <c r="BG1880" s="202"/>
      <c r="BH1880" s="202"/>
      <c r="BI1880" s="202"/>
      <c r="BJ1880" s="202"/>
      <c r="BK1880" s="202"/>
      <c r="BL1880" s="202"/>
      <c r="BM1880" s="202"/>
      <c r="BN1880" s="202"/>
      <c r="BO1880" s="202"/>
      <c r="BP1880" s="202"/>
      <c r="BQ1880" s="202"/>
      <c r="BR1880" s="202"/>
      <c r="BS1880" s="202"/>
      <c r="BT1880" s="202"/>
      <c r="BU1880" s="202"/>
      <c r="BV1880" s="202"/>
      <c r="BW1880" s="202"/>
      <c r="BX1880" s="202"/>
      <c r="BY1880" s="202"/>
      <c r="BZ1880" s="202"/>
      <c r="CA1880" s="202"/>
      <c r="CB1880" s="202"/>
      <c r="CC1880" s="202"/>
      <c r="CD1880" s="202"/>
      <c r="CE1880" s="202"/>
      <c r="CF1880" s="202"/>
      <c r="CG1880" s="202"/>
      <c r="CH1880" s="202"/>
      <c r="CI1880" s="202"/>
      <c r="CJ1880" s="202"/>
      <c r="CK1880" s="202"/>
      <c r="CL1880" s="202"/>
      <c r="CM1880" s="202"/>
      <c r="CN1880" s="202"/>
      <c r="CO1880" s="202"/>
      <c r="CP1880" s="202"/>
      <c r="CQ1880" s="202"/>
      <c r="CR1880" s="202"/>
      <c r="CS1880" s="202"/>
      <c r="CT1880" s="202"/>
      <c r="CU1880" s="202"/>
      <c r="CV1880" s="202"/>
      <c r="CW1880" s="202"/>
      <c r="CX1880" s="202"/>
      <c r="CY1880" s="202"/>
      <c r="CZ1880" s="202"/>
      <c r="DA1880" s="202"/>
      <c r="DB1880" s="202"/>
      <c r="DC1880" s="202"/>
      <c r="DD1880" s="202"/>
      <c r="DE1880" s="202"/>
      <c r="DF1880" s="202"/>
      <c r="DG1880" s="202"/>
      <c r="DH1880" s="202"/>
      <c r="DI1880" s="202"/>
      <c r="DJ1880" s="202"/>
      <c r="DK1880" s="202"/>
      <c r="DL1880" s="202"/>
      <c r="DM1880" s="202"/>
      <c r="DN1880" s="202"/>
      <c r="DO1880" s="202"/>
      <c r="DP1880" s="202"/>
      <c r="DQ1880" s="202"/>
      <c r="DR1880" s="202"/>
      <c r="DS1880" s="202"/>
      <c r="DT1880" s="202"/>
      <c r="DU1880" s="202"/>
      <c r="DV1880" s="202"/>
      <c r="DW1880" s="202"/>
      <c r="DX1880" s="202"/>
      <c r="DY1880" s="202"/>
      <c r="DZ1880" s="202"/>
      <c r="EA1880" s="202"/>
      <c r="EB1880" s="202"/>
      <c r="EC1880" s="202"/>
      <c r="ED1880" s="202"/>
      <c r="EE1880" s="202"/>
      <c r="EF1880" s="202"/>
      <c r="EG1880" s="202"/>
      <c r="EH1880" s="202"/>
      <c r="EI1880" s="202"/>
      <c r="EJ1880" s="202"/>
      <c r="EK1880" s="202"/>
      <c r="EL1880" s="202"/>
      <c r="EM1880" s="202"/>
      <c r="EN1880" s="202"/>
      <c r="EO1880" s="202"/>
      <c r="EP1880" s="202"/>
      <c r="EQ1880" s="202"/>
      <c r="ER1880" s="202"/>
      <c r="ES1880" s="202"/>
      <c r="ET1880" s="202"/>
      <c r="EU1880" s="202"/>
      <c r="EV1880" s="202"/>
      <c r="EW1880" s="202"/>
      <c r="EX1880" s="202"/>
      <c r="EY1880" s="202"/>
      <c r="EZ1880" s="202"/>
      <c r="FA1880" s="202"/>
      <c r="FB1880" s="202"/>
      <c r="FC1880" s="202"/>
      <c r="FD1880" s="202"/>
      <c r="FE1880" s="202"/>
      <c r="FF1880" s="202"/>
      <c r="FG1880" s="202"/>
      <c r="FH1880" s="202"/>
      <c r="FI1880" s="202"/>
      <c r="FJ1880" s="202"/>
      <c r="FK1880" s="202"/>
      <c r="FL1880" s="202"/>
      <c r="FM1880" s="202"/>
      <c r="FN1880" s="202"/>
      <c r="FO1880" s="202"/>
      <c r="FP1880" s="202"/>
      <c r="FQ1880" s="202"/>
      <c r="FR1880" s="202"/>
      <c r="FS1880" s="202"/>
      <c r="FT1880" s="202"/>
      <c r="FU1880" s="202"/>
      <c r="FV1880" s="202"/>
      <c r="FW1880" s="202"/>
      <c r="FX1880" s="202"/>
      <c r="FY1880" s="202"/>
      <c r="FZ1880" s="202"/>
      <c r="GA1880" s="202"/>
      <c r="GB1880" s="202"/>
      <c r="GC1880" s="202"/>
      <c r="GD1880" s="202"/>
      <c r="GE1880" s="202"/>
      <c r="GF1880" s="202"/>
      <c r="GG1880" s="202"/>
      <c r="GH1880" s="202"/>
      <c r="GI1880" s="202"/>
      <c r="GJ1880" s="202"/>
      <c r="GK1880" s="202"/>
      <c r="GL1880" s="202"/>
      <c r="GM1880" s="202"/>
      <c r="GN1880" s="202"/>
      <c r="GO1880" s="202"/>
      <c r="GP1880" s="202"/>
      <c r="GQ1880" s="202"/>
      <c r="GR1880" s="202"/>
      <c r="GS1880" s="202"/>
      <c r="GT1880" s="202"/>
      <c r="GU1880" s="202"/>
      <c r="GV1880" s="202"/>
      <c r="GW1880" s="202"/>
      <c r="GX1880" s="202"/>
      <c r="GY1880" s="202"/>
      <c r="GZ1880" s="202"/>
      <c r="HA1880" s="202"/>
      <c r="HB1880" s="202"/>
      <c r="HC1880" s="202"/>
      <c r="HD1880" s="202"/>
      <c r="HE1880" s="202"/>
      <c r="HF1880" s="202"/>
      <c r="HG1880" s="202"/>
      <c r="HH1880" s="202"/>
      <c r="HI1880" s="202"/>
      <c r="HJ1880" s="202"/>
      <c r="HK1880" s="202"/>
      <c r="HL1880" s="202"/>
      <c r="HM1880" s="202"/>
      <c r="HN1880" s="202"/>
      <c r="HO1880" s="202"/>
      <c r="HP1880" s="202"/>
      <c r="HQ1880" s="202"/>
      <c r="HR1880" s="202"/>
      <c r="HS1880" s="202"/>
      <c r="HT1880" s="202"/>
      <c r="HU1880" s="202"/>
      <c r="HV1880" s="202"/>
      <c r="HW1880" s="202"/>
      <c r="HX1880" s="202"/>
      <c r="HY1880" s="202"/>
      <c r="HZ1880" s="202"/>
      <c r="IA1880" s="202"/>
      <c r="IB1880" s="202"/>
      <c r="IC1880" s="202"/>
      <c r="ID1880" s="202"/>
      <c r="IE1880" s="202"/>
      <c r="IF1880" s="202"/>
      <c r="IG1880" s="202"/>
      <c r="IH1880" s="202"/>
      <c r="II1880" s="202"/>
      <c r="IJ1880" s="202"/>
      <c r="IK1880" s="202"/>
      <c r="IL1880" s="202"/>
      <c r="IM1880" s="202"/>
      <c r="IN1880" s="202"/>
      <c r="IO1880" s="202"/>
      <c r="IP1880" s="202"/>
      <c r="IQ1880" s="202"/>
      <c r="IR1880" s="202"/>
      <c r="IS1880" s="202"/>
      <c r="IT1880" s="202"/>
      <c r="IU1880" s="202"/>
      <c r="IV1880" s="202"/>
      <c r="IW1880" s="202"/>
      <c r="IX1880" s="202"/>
      <c r="IY1880" s="202"/>
      <c r="IZ1880" s="202"/>
      <c r="JA1880" s="202"/>
      <c r="JB1880" s="202"/>
      <c r="JC1880" s="202"/>
      <c r="JD1880" s="202"/>
    </row>
    <row r="1881" spans="1:264" s="686" customFormat="1" x14ac:dyDescent="0.25">
      <c r="A1881" s="641"/>
      <c r="B1881" s="641">
        <v>1</v>
      </c>
      <c r="C1881" s="1786" t="s">
        <v>598</v>
      </c>
      <c r="D1881" s="1062"/>
      <c r="E1881" s="951"/>
      <c r="F1881" s="1575"/>
      <c r="G1881" s="952"/>
      <c r="H1881" s="952"/>
      <c r="I1881" s="952"/>
      <c r="J1881" s="3451"/>
      <c r="K1881" s="1152"/>
      <c r="L1881" s="1152"/>
      <c r="M1881" s="1153"/>
      <c r="N1881" s="1153"/>
      <c r="O1881" s="1153"/>
      <c r="P1881" s="1153"/>
      <c r="Q1881" s="1153"/>
      <c r="R1881" s="1153"/>
      <c r="S1881" s="1941"/>
      <c r="T1881" s="1941"/>
      <c r="U1881" s="1941"/>
      <c r="V1881" s="1941"/>
      <c r="W1881" s="3179"/>
      <c r="X1881" s="1941"/>
      <c r="Y1881" s="1941"/>
      <c r="Z1881" s="1995"/>
      <c r="AA1881" s="1995"/>
      <c r="AB1881" s="1941"/>
      <c r="AC1881" s="3709"/>
      <c r="AD1881" s="202"/>
      <c r="AE1881" s="202"/>
      <c r="AF1881" s="202"/>
      <c r="AG1881" s="202"/>
      <c r="AH1881" s="202"/>
      <c r="AI1881" s="202"/>
      <c r="AJ1881" s="202"/>
      <c r="AK1881" s="202"/>
      <c r="AL1881" s="202"/>
      <c r="AM1881" s="202"/>
      <c r="AN1881" s="202"/>
      <c r="AO1881" s="202"/>
      <c r="AP1881" s="202"/>
      <c r="AQ1881" s="202"/>
      <c r="AR1881" s="202"/>
      <c r="AS1881" s="202"/>
      <c r="AT1881" s="202"/>
      <c r="AU1881" s="202"/>
      <c r="AV1881" s="202"/>
      <c r="AW1881" s="202"/>
      <c r="AX1881" s="202"/>
      <c r="AY1881" s="202"/>
      <c r="AZ1881" s="202"/>
      <c r="BA1881" s="202"/>
      <c r="BB1881" s="202"/>
      <c r="BC1881" s="202"/>
      <c r="BD1881" s="202"/>
      <c r="BE1881" s="202"/>
      <c r="BF1881" s="202"/>
      <c r="BG1881" s="202"/>
      <c r="BH1881" s="202"/>
      <c r="BI1881" s="202"/>
      <c r="BJ1881" s="202"/>
      <c r="BK1881" s="202"/>
      <c r="BL1881" s="202"/>
      <c r="BM1881" s="202"/>
      <c r="BN1881" s="202"/>
      <c r="BO1881" s="202"/>
      <c r="BP1881" s="202"/>
      <c r="BQ1881" s="202"/>
      <c r="BR1881" s="202"/>
      <c r="BS1881" s="202"/>
      <c r="BT1881" s="202"/>
      <c r="BU1881" s="202"/>
      <c r="BV1881" s="202"/>
      <c r="BW1881" s="202"/>
      <c r="BX1881" s="202"/>
      <c r="BY1881" s="202"/>
      <c r="BZ1881" s="202"/>
      <c r="CA1881" s="202"/>
      <c r="CB1881" s="202"/>
      <c r="CC1881" s="202"/>
      <c r="CD1881" s="202"/>
      <c r="CE1881" s="202"/>
      <c r="CF1881" s="202"/>
      <c r="CG1881" s="202"/>
      <c r="CH1881" s="202"/>
      <c r="CI1881" s="202"/>
      <c r="CJ1881" s="202"/>
      <c r="CK1881" s="202"/>
      <c r="CL1881" s="202"/>
      <c r="CM1881" s="202"/>
      <c r="CN1881" s="202"/>
      <c r="CO1881" s="202"/>
      <c r="CP1881" s="202"/>
      <c r="CQ1881" s="202"/>
      <c r="CR1881" s="202"/>
      <c r="CS1881" s="202"/>
      <c r="CT1881" s="202"/>
      <c r="CU1881" s="202"/>
      <c r="CV1881" s="202"/>
      <c r="CW1881" s="202"/>
      <c r="CX1881" s="202"/>
      <c r="CY1881" s="202"/>
      <c r="CZ1881" s="202"/>
      <c r="DA1881" s="202"/>
      <c r="DB1881" s="202"/>
      <c r="DC1881" s="202"/>
      <c r="DD1881" s="202"/>
      <c r="DE1881" s="202"/>
      <c r="DF1881" s="202"/>
      <c r="DG1881" s="202"/>
      <c r="DH1881" s="202"/>
      <c r="DI1881" s="202"/>
      <c r="DJ1881" s="202"/>
      <c r="DK1881" s="202"/>
      <c r="DL1881" s="202"/>
      <c r="DM1881" s="202"/>
      <c r="DN1881" s="202"/>
      <c r="DO1881" s="202"/>
      <c r="DP1881" s="202"/>
      <c r="DQ1881" s="202"/>
      <c r="DR1881" s="202"/>
      <c r="DS1881" s="202"/>
      <c r="DT1881" s="202"/>
      <c r="DU1881" s="202"/>
      <c r="DV1881" s="202"/>
      <c r="DW1881" s="202"/>
      <c r="DX1881" s="202"/>
      <c r="DY1881" s="202"/>
      <c r="DZ1881" s="202"/>
      <c r="EA1881" s="202"/>
      <c r="EB1881" s="202"/>
      <c r="EC1881" s="202"/>
      <c r="ED1881" s="202"/>
      <c r="EE1881" s="202"/>
      <c r="EF1881" s="202"/>
      <c r="EG1881" s="202"/>
      <c r="EH1881" s="202"/>
      <c r="EI1881" s="202"/>
      <c r="EJ1881" s="202"/>
      <c r="EK1881" s="202"/>
      <c r="EL1881" s="202"/>
      <c r="EM1881" s="202"/>
      <c r="EN1881" s="202"/>
      <c r="EO1881" s="202"/>
      <c r="EP1881" s="202"/>
      <c r="EQ1881" s="202"/>
      <c r="ER1881" s="202"/>
      <c r="ES1881" s="202"/>
      <c r="ET1881" s="202"/>
      <c r="EU1881" s="202"/>
      <c r="EV1881" s="202"/>
      <c r="EW1881" s="202"/>
      <c r="EX1881" s="202"/>
      <c r="EY1881" s="202"/>
      <c r="EZ1881" s="202"/>
      <c r="FA1881" s="202"/>
      <c r="FB1881" s="202"/>
      <c r="FC1881" s="202"/>
      <c r="FD1881" s="202"/>
      <c r="FE1881" s="202"/>
      <c r="FF1881" s="202"/>
      <c r="FG1881" s="202"/>
      <c r="FH1881" s="202"/>
      <c r="FI1881" s="202"/>
      <c r="FJ1881" s="202"/>
      <c r="FK1881" s="202"/>
      <c r="FL1881" s="202"/>
      <c r="FM1881" s="202"/>
      <c r="FN1881" s="202"/>
      <c r="FO1881" s="202"/>
      <c r="FP1881" s="202"/>
      <c r="FQ1881" s="202"/>
      <c r="FR1881" s="202"/>
      <c r="FS1881" s="202"/>
      <c r="FT1881" s="202"/>
      <c r="FU1881" s="202"/>
      <c r="FV1881" s="202"/>
      <c r="FW1881" s="202"/>
      <c r="FX1881" s="202"/>
      <c r="FY1881" s="202"/>
      <c r="FZ1881" s="202"/>
      <c r="GA1881" s="202"/>
      <c r="GB1881" s="202"/>
      <c r="GC1881" s="202"/>
      <c r="GD1881" s="202"/>
      <c r="GE1881" s="202"/>
      <c r="GF1881" s="202"/>
      <c r="GG1881" s="202"/>
      <c r="GH1881" s="202"/>
      <c r="GI1881" s="202"/>
      <c r="GJ1881" s="202"/>
      <c r="GK1881" s="202"/>
      <c r="GL1881" s="202"/>
      <c r="GM1881" s="202"/>
      <c r="GN1881" s="202"/>
      <c r="GO1881" s="202"/>
      <c r="GP1881" s="202"/>
      <c r="GQ1881" s="202"/>
      <c r="GR1881" s="202"/>
      <c r="GS1881" s="202"/>
      <c r="GT1881" s="202"/>
      <c r="GU1881" s="202"/>
      <c r="GV1881" s="202"/>
      <c r="GW1881" s="202"/>
      <c r="GX1881" s="202"/>
      <c r="GY1881" s="202"/>
      <c r="GZ1881" s="202"/>
      <c r="HA1881" s="202"/>
      <c r="HB1881" s="202"/>
      <c r="HC1881" s="202"/>
      <c r="HD1881" s="202"/>
      <c r="HE1881" s="202"/>
      <c r="HF1881" s="202"/>
      <c r="HG1881" s="202"/>
      <c r="HH1881" s="202"/>
      <c r="HI1881" s="202"/>
      <c r="HJ1881" s="202"/>
      <c r="HK1881" s="202"/>
      <c r="HL1881" s="202"/>
      <c r="HM1881" s="202"/>
      <c r="HN1881" s="202"/>
      <c r="HO1881" s="202"/>
      <c r="HP1881" s="202"/>
      <c r="HQ1881" s="202"/>
      <c r="HR1881" s="202"/>
      <c r="HS1881" s="202"/>
      <c r="HT1881" s="202"/>
      <c r="HU1881" s="202"/>
      <c r="HV1881" s="202"/>
      <c r="HW1881" s="202"/>
      <c r="HX1881" s="202"/>
      <c r="HY1881" s="202"/>
      <c r="HZ1881" s="202"/>
      <c r="IA1881" s="202"/>
      <c r="IB1881" s="202"/>
      <c r="IC1881" s="202"/>
      <c r="ID1881" s="202"/>
      <c r="IE1881" s="202"/>
      <c r="IF1881" s="202"/>
      <c r="IG1881" s="202"/>
      <c r="IH1881" s="202"/>
      <c r="II1881" s="202"/>
      <c r="IJ1881" s="202"/>
      <c r="IK1881" s="202"/>
      <c r="IL1881" s="202"/>
      <c r="IM1881" s="202"/>
      <c r="IN1881" s="202"/>
      <c r="IO1881" s="202"/>
      <c r="IP1881" s="202"/>
      <c r="IQ1881" s="202"/>
      <c r="IR1881" s="202"/>
      <c r="IS1881" s="202"/>
      <c r="IT1881" s="202"/>
      <c r="IU1881" s="202"/>
      <c r="IV1881" s="202"/>
      <c r="IW1881" s="202"/>
      <c r="IX1881" s="202"/>
      <c r="IY1881" s="202"/>
      <c r="IZ1881" s="202"/>
      <c r="JA1881" s="202"/>
      <c r="JB1881" s="202"/>
      <c r="JC1881" s="202"/>
      <c r="JD1881" s="202"/>
    </row>
    <row r="1882" spans="1:264" s="686" customFormat="1" ht="29.25" x14ac:dyDescent="0.25">
      <c r="A1882" s="641"/>
      <c r="B1882" s="641">
        <v>1</v>
      </c>
      <c r="C1882" s="1779" t="s">
        <v>572</v>
      </c>
      <c r="D1882" s="951"/>
      <c r="E1882" s="951"/>
      <c r="F1882" s="1575">
        <f>F1837+F1824+F1788</f>
        <v>21383</v>
      </c>
      <c r="G1882" s="952">
        <f>G1837+G1824+G1788</f>
        <v>3563.8333333333335</v>
      </c>
      <c r="H1882" s="952">
        <f>H1837+H1824+H1788</f>
        <v>2119</v>
      </c>
      <c r="I1882" s="1022">
        <f>H1882/G1882*100</f>
        <v>59.458448300051437</v>
      </c>
      <c r="J1882" s="3451">
        <f>J1837+J1824+J1788</f>
        <v>0</v>
      </c>
      <c r="K1882" s="1152"/>
      <c r="L1882" s="1152"/>
      <c r="M1882" s="1153"/>
      <c r="N1882" s="1153"/>
      <c r="O1882" s="1153"/>
      <c r="P1882" s="1153"/>
      <c r="Q1882" s="1153"/>
      <c r="R1882" s="1153"/>
      <c r="S1882" s="1941"/>
      <c r="T1882" s="1941"/>
      <c r="U1882" s="1941"/>
      <c r="V1882" s="1941"/>
      <c r="W1882" s="3179"/>
      <c r="X1882" s="1941"/>
      <c r="Y1882" s="1941"/>
      <c r="Z1882" s="1995"/>
      <c r="AA1882" s="1995"/>
      <c r="AB1882" s="1941"/>
      <c r="AC1882" s="3709"/>
      <c r="AD1882" s="202"/>
      <c r="AE1882" s="202"/>
      <c r="AF1882" s="202"/>
      <c r="AG1882" s="202"/>
      <c r="AH1882" s="202"/>
      <c r="AI1882" s="202"/>
      <c r="AJ1882" s="202"/>
      <c r="AK1882" s="202"/>
      <c r="AL1882" s="202"/>
      <c r="AM1882" s="202"/>
      <c r="AN1882" s="202"/>
      <c r="AO1882" s="202"/>
      <c r="AP1882" s="202"/>
      <c r="AQ1882" s="202"/>
      <c r="AR1882" s="202"/>
      <c r="AS1882" s="202"/>
      <c r="AT1882" s="202"/>
      <c r="AU1882" s="202"/>
      <c r="AV1882" s="202"/>
      <c r="AW1882" s="202"/>
      <c r="AX1882" s="202"/>
      <c r="AY1882" s="202"/>
      <c r="AZ1882" s="202"/>
      <c r="BA1882" s="202"/>
      <c r="BB1882" s="202"/>
      <c r="BC1882" s="202"/>
      <c r="BD1882" s="202"/>
      <c r="BE1882" s="202"/>
      <c r="BF1882" s="202"/>
      <c r="BG1882" s="202"/>
      <c r="BH1882" s="202"/>
      <c r="BI1882" s="202"/>
      <c r="BJ1882" s="202"/>
      <c r="BK1882" s="202"/>
      <c r="BL1882" s="202"/>
      <c r="BM1882" s="202"/>
      <c r="BN1882" s="202"/>
      <c r="BO1882" s="202"/>
      <c r="BP1882" s="202"/>
      <c r="BQ1882" s="202"/>
      <c r="BR1882" s="202"/>
      <c r="BS1882" s="202"/>
      <c r="BT1882" s="202"/>
      <c r="BU1882" s="202"/>
      <c r="BV1882" s="202"/>
      <c r="BW1882" s="202"/>
      <c r="BX1882" s="202"/>
      <c r="BY1882" s="202"/>
      <c r="BZ1882" s="202"/>
      <c r="CA1882" s="202"/>
      <c r="CB1882" s="202"/>
      <c r="CC1882" s="202"/>
      <c r="CD1882" s="202"/>
      <c r="CE1882" s="202"/>
      <c r="CF1882" s="202"/>
      <c r="CG1882" s="202"/>
      <c r="CH1882" s="202"/>
      <c r="CI1882" s="202"/>
      <c r="CJ1882" s="202"/>
      <c r="CK1882" s="202"/>
      <c r="CL1882" s="202"/>
      <c r="CM1882" s="202"/>
      <c r="CN1882" s="202"/>
      <c r="CO1882" s="202"/>
      <c r="CP1882" s="202"/>
      <c r="CQ1882" s="202"/>
      <c r="CR1882" s="202"/>
      <c r="CS1882" s="202"/>
      <c r="CT1882" s="202"/>
      <c r="CU1882" s="202"/>
      <c r="CV1882" s="202"/>
      <c r="CW1882" s="202"/>
      <c r="CX1882" s="202"/>
      <c r="CY1882" s="202"/>
      <c r="CZ1882" s="202"/>
      <c r="DA1882" s="202"/>
      <c r="DB1882" s="202"/>
      <c r="DC1882" s="202"/>
      <c r="DD1882" s="202"/>
      <c r="DE1882" s="202"/>
      <c r="DF1882" s="202"/>
      <c r="DG1882" s="202"/>
      <c r="DH1882" s="202"/>
      <c r="DI1882" s="202"/>
      <c r="DJ1882" s="202"/>
      <c r="DK1882" s="202"/>
      <c r="DL1882" s="202"/>
      <c r="DM1882" s="202"/>
      <c r="DN1882" s="202"/>
      <c r="DO1882" s="202"/>
      <c r="DP1882" s="202"/>
      <c r="DQ1882" s="202"/>
      <c r="DR1882" s="202"/>
      <c r="DS1882" s="202"/>
      <c r="DT1882" s="202"/>
      <c r="DU1882" s="202"/>
      <c r="DV1882" s="202"/>
      <c r="DW1882" s="202"/>
      <c r="DX1882" s="202"/>
      <c r="DY1882" s="202"/>
      <c r="DZ1882" s="202"/>
      <c r="EA1882" s="202"/>
      <c r="EB1882" s="202"/>
      <c r="EC1882" s="202"/>
      <c r="ED1882" s="202"/>
      <c r="EE1882" s="202"/>
      <c r="EF1882" s="202"/>
      <c r="EG1882" s="202"/>
      <c r="EH1882" s="202"/>
      <c r="EI1882" s="202"/>
      <c r="EJ1882" s="202"/>
      <c r="EK1882" s="202"/>
      <c r="EL1882" s="202"/>
      <c r="EM1882" s="202"/>
      <c r="EN1882" s="202"/>
      <c r="EO1882" s="202"/>
      <c r="EP1882" s="202"/>
      <c r="EQ1882" s="202"/>
      <c r="ER1882" s="202"/>
      <c r="ES1882" s="202"/>
      <c r="ET1882" s="202"/>
      <c r="EU1882" s="202"/>
      <c r="EV1882" s="202"/>
      <c r="EW1882" s="202"/>
      <c r="EX1882" s="202"/>
      <c r="EY1882" s="202"/>
      <c r="EZ1882" s="202"/>
      <c r="FA1882" s="202"/>
      <c r="FB1882" s="202"/>
      <c r="FC1882" s="202"/>
      <c r="FD1882" s="202"/>
      <c r="FE1882" s="202"/>
      <c r="FF1882" s="202"/>
      <c r="FG1882" s="202"/>
      <c r="FH1882" s="202"/>
      <c r="FI1882" s="202"/>
      <c r="FJ1882" s="202"/>
      <c r="FK1882" s="202"/>
      <c r="FL1882" s="202"/>
      <c r="FM1882" s="202"/>
      <c r="FN1882" s="202"/>
      <c r="FO1882" s="202"/>
      <c r="FP1882" s="202"/>
      <c r="FQ1882" s="202"/>
      <c r="FR1882" s="202"/>
      <c r="FS1882" s="202"/>
      <c r="FT1882" s="202"/>
      <c r="FU1882" s="202"/>
      <c r="FV1882" s="202"/>
      <c r="FW1882" s="202"/>
      <c r="FX1882" s="202"/>
      <c r="FY1882" s="202"/>
      <c r="FZ1882" s="202"/>
      <c r="GA1882" s="202"/>
      <c r="GB1882" s="202"/>
      <c r="GC1882" s="202"/>
      <c r="GD1882" s="202"/>
      <c r="GE1882" s="202"/>
      <c r="GF1882" s="202"/>
      <c r="GG1882" s="202"/>
      <c r="GH1882" s="202"/>
      <c r="GI1882" s="202"/>
      <c r="GJ1882" s="202"/>
      <c r="GK1882" s="202"/>
      <c r="GL1882" s="202"/>
      <c r="GM1882" s="202"/>
      <c r="GN1882" s="202"/>
      <c r="GO1882" s="202"/>
      <c r="GP1882" s="202"/>
      <c r="GQ1882" s="202"/>
      <c r="GR1882" s="202"/>
      <c r="GS1882" s="202"/>
      <c r="GT1882" s="202"/>
      <c r="GU1882" s="202"/>
      <c r="GV1882" s="202"/>
      <c r="GW1882" s="202"/>
      <c r="GX1882" s="202"/>
      <c r="GY1882" s="202"/>
      <c r="GZ1882" s="202"/>
      <c r="HA1882" s="202"/>
      <c r="HB1882" s="202"/>
      <c r="HC1882" s="202"/>
      <c r="HD1882" s="202"/>
      <c r="HE1882" s="202"/>
      <c r="HF1882" s="202"/>
      <c r="HG1882" s="202"/>
      <c r="HH1882" s="202"/>
      <c r="HI1882" s="202"/>
      <c r="HJ1882" s="202"/>
      <c r="HK1882" s="202"/>
      <c r="HL1882" s="202"/>
      <c r="HM1882" s="202"/>
      <c r="HN1882" s="202"/>
      <c r="HO1882" s="202"/>
      <c r="HP1882" s="202"/>
      <c r="HQ1882" s="202"/>
      <c r="HR1882" s="202"/>
      <c r="HS1882" s="202"/>
      <c r="HT1882" s="202"/>
      <c r="HU1882" s="202"/>
      <c r="HV1882" s="202"/>
      <c r="HW1882" s="202"/>
      <c r="HX1882" s="202"/>
      <c r="HY1882" s="202"/>
      <c r="HZ1882" s="202"/>
      <c r="IA1882" s="202"/>
      <c r="IB1882" s="202"/>
      <c r="IC1882" s="202"/>
      <c r="ID1882" s="202"/>
      <c r="IE1882" s="202"/>
      <c r="IF1882" s="202"/>
      <c r="IG1882" s="202"/>
      <c r="IH1882" s="202"/>
      <c r="II1882" s="202"/>
      <c r="IJ1882" s="202"/>
      <c r="IK1882" s="202"/>
      <c r="IL1882" s="202"/>
      <c r="IM1882" s="202"/>
      <c r="IN1882" s="202"/>
      <c r="IO1882" s="202"/>
      <c r="IP1882" s="202"/>
      <c r="IQ1882" s="202"/>
      <c r="IR1882" s="202"/>
      <c r="IS1882" s="202"/>
      <c r="IT1882" s="202"/>
      <c r="IU1882" s="202"/>
      <c r="IV1882" s="202"/>
      <c r="IW1882" s="202"/>
      <c r="IX1882" s="202"/>
      <c r="IY1882" s="202"/>
      <c r="IZ1882" s="202"/>
      <c r="JA1882" s="202"/>
      <c r="JB1882" s="202"/>
      <c r="JC1882" s="202"/>
      <c r="JD1882" s="202"/>
    </row>
    <row r="1883" spans="1:264" s="686" customFormat="1" ht="30" x14ac:dyDescent="0.25">
      <c r="A1883" s="641"/>
      <c r="B1883" s="641">
        <v>1</v>
      </c>
      <c r="C1883" s="1130" t="s">
        <v>252</v>
      </c>
      <c r="D1883" s="951"/>
      <c r="E1883" s="951"/>
      <c r="F1883" s="1575">
        <f>F1789</f>
        <v>1500</v>
      </c>
      <c r="G1883" s="952">
        <f>G1789</f>
        <v>250</v>
      </c>
      <c r="H1883" s="952">
        <f>H1789</f>
        <v>76</v>
      </c>
      <c r="I1883" s="1022">
        <f>I1790</f>
        <v>0</v>
      </c>
      <c r="J1883" s="3451">
        <f>J1789</f>
        <v>0</v>
      </c>
      <c r="K1883" s="1152"/>
      <c r="L1883" s="1152"/>
      <c r="M1883" s="1153"/>
      <c r="N1883" s="1153"/>
      <c r="O1883" s="1153"/>
      <c r="P1883" s="1153"/>
      <c r="Q1883" s="1153"/>
      <c r="R1883" s="1153"/>
      <c r="S1883" s="1941"/>
      <c r="T1883" s="1941"/>
      <c r="U1883" s="1941"/>
      <c r="V1883" s="1941"/>
      <c r="W1883" s="3179"/>
      <c r="X1883" s="1941"/>
      <c r="Y1883" s="1941"/>
      <c r="Z1883" s="1995"/>
      <c r="AA1883" s="1995"/>
      <c r="AB1883" s="1941"/>
      <c r="AC1883" s="3709"/>
      <c r="AD1883" s="202"/>
      <c r="AE1883" s="202"/>
      <c r="AF1883" s="202"/>
      <c r="AG1883" s="202"/>
      <c r="AH1883" s="202"/>
      <c r="AI1883" s="202"/>
      <c r="AJ1883" s="202"/>
      <c r="AK1883" s="202"/>
      <c r="AL1883" s="202"/>
      <c r="AM1883" s="202"/>
      <c r="AN1883" s="202"/>
      <c r="AO1883" s="202"/>
      <c r="AP1883" s="202"/>
      <c r="AQ1883" s="202"/>
      <c r="AR1883" s="202"/>
      <c r="AS1883" s="202"/>
      <c r="AT1883" s="202"/>
      <c r="AU1883" s="202"/>
      <c r="AV1883" s="202"/>
      <c r="AW1883" s="202"/>
      <c r="AX1883" s="202"/>
      <c r="AY1883" s="202"/>
      <c r="AZ1883" s="202"/>
      <c r="BA1883" s="202"/>
      <c r="BB1883" s="202"/>
      <c r="BC1883" s="202"/>
      <c r="BD1883" s="202"/>
      <c r="BE1883" s="202"/>
      <c r="BF1883" s="202"/>
      <c r="BG1883" s="202"/>
      <c r="BH1883" s="202"/>
      <c r="BI1883" s="202"/>
      <c r="BJ1883" s="202"/>
      <c r="BK1883" s="202"/>
      <c r="BL1883" s="202"/>
      <c r="BM1883" s="202"/>
      <c r="BN1883" s="202"/>
      <c r="BO1883" s="202"/>
      <c r="BP1883" s="202"/>
      <c r="BQ1883" s="202"/>
      <c r="BR1883" s="202"/>
      <c r="BS1883" s="202"/>
      <c r="BT1883" s="202"/>
      <c r="BU1883" s="202"/>
      <c r="BV1883" s="202"/>
      <c r="BW1883" s="202"/>
      <c r="BX1883" s="202"/>
      <c r="BY1883" s="202"/>
      <c r="BZ1883" s="202"/>
      <c r="CA1883" s="202"/>
      <c r="CB1883" s="202"/>
      <c r="CC1883" s="202"/>
      <c r="CD1883" s="202"/>
      <c r="CE1883" s="202"/>
      <c r="CF1883" s="202"/>
      <c r="CG1883" s="202"/>
      <c r="CH1883" s="202"/>
      <c r="CI1883" s="202"/>
      <c r="CJ1883" s="202"/>
      <c r="CK1883" s="202"/>
      <c r="CL1883" s="202"/>
      <c r="CM1883" s="202"/>
      <c r="CN1883" s="202"/>
      <c r="CO1883" s="202"/>
      <c r="CP1883" s="202"/>
      <c r="CQ1883" s="202"/>
      <c r="CR1883" s="202"/>
      <c r="CS1883" s="202"/>
      <c r="CT1883" s="202"/>
      <c r="CU1883" s="202"/>
      <c r="CV1883" s="202"/>
      <c r="CW1883" s="202"/>
      <c r="CX1883" s="202"/>
      <c r="CY1883" s="202"/>
      <c r="CZ1883" s="202"/>
      <c r="DA1883" s="202"/>
      <c r="DB1883" s="202"/>
      <c r="DC1883" s="202"/>
      <c r="DD1883" s="202"/>
      <c r="DE1883" s="202"/>
      <c r="DF1883" s="202"/>
      <c r="DG1883" s="202"/>
      <c r="DH1883" s="202"/>
      <c r="DI1883" s="202"/>
      <c r="DJ1883" s="202"/>
      <c r="DK1883" s="202"/>
      <c r="DL1883" s="202"/>
      <c r="DM1883" s="202"/>
      <c r="DN1883" s="202"/>
      <c r="DO1883" s="202"/>
      <c r="DP1883" s="202"/>
      <c r="DQ1883" s="202"/>
      <c r="DR1883" s="202"/>
      <c r="DS1883" s="202"/>
      <c r="DT1883" s="202"/>
      <c r="DU1883" s="202"/>
      <c r="DV1883" s="202"/>
      <c r="DW1883" s="202"/>
      <c r="DX1883" s="202"/>
      <c r="DY1883" s="202"/>
      <c r="DZ1883" s="202"/>
      <c r="EA1883" s="202"/>
      <c r="EB1883" s="202"/>
      <c r="EC1883" s="202"/>
      <c r="ED1883" s="202"/>
      <c r="EE1883" s="202"/>
      <c r="EF1883" s="202"/>
      <c r="EG1883" s="202"/>
      <c r="EH1883" s="202"/>
      <c r="EI1883" s="202"/>
      <c r="EJ1883" s="202"/>
      <c r="EK1883" s="202"/>
      <c r="EL1883" s="202"/>
      <c r="EM1883" s="202"/>
      <c r="EN1883" s="202"/>
      <c r="EO1883" s="202"/>
      <c r="EP1883" s="202"/>
      <c r="EQ1883" s="202"/>
      <c r="ER1883" s="202"/>
      <c r="ES1883" s="202"/>
      <c r="ET1883" s="202"/>
      <c r="EU1883" s="202"/>
      <c r="EV1883" s="202"/>
      <c r="EW1883" s="202"/>
      <c r="EX1883" s="202"/>
      <c r="EY1883" s="202"/>
      <c r="EZ1883" s="202"/>
      <c r="FA1883" s="202"/>
      <c r="FB1883" s="202"/>
      <c r="FC1883" s="202"/>
      <c r="FD1883" s="202"/>
      <c r="FE1883" s="202"/>
      <c r="FF1883" s="202"/>
      <c r="FG1883" s="202"/>
      <c r="FH1883" s="202"/>
      <c r="FI1883" s="202"/>
      <c r="FJ1883" s="202"/>
      <c r="FK1883" s="202"/>
      <c r="FL1883" s="202"/>
      <c r="FM1883" s="202"/>
      <c r="FN1883" s="202"/>
      <c r="FO1883" s="202"/>
      <c r="FP1883" s="202"/>
      <c r="FQ1883" s="202"/>
      <c r="FR1883" s="202"/>
      <c r="FS1883" s="202"/>
      <c r="FT1883" s="202"/>
      <c r="FU1883" s="202"/>
      <c r="FV1883" s="202"/>
      <c r="FW1883" s="202"/>
      <c r="FX1883" s="202"/>
      <c r="FY1883" s="202"/>
      <c r="FZ1883" s="202"/>
      <c r="GA1883" s="202"/>
      <c r="GB1883" s="202"/>
      <c r="GC1883" s="202"/>
      <c r="GD1883" s="202"/>
      <c r="GE1883" s="202"/>
      <c r="GF1883" s="202"/>
      <c r="GG1883" s="202"/>
      <c r="GH1883" s="202"/>
      <c r="GI1883" s="202"/>
      <c r="GJ1883" s="202"/>
      <c r="GK1883" s="202"/>
      <c r="GL1883" s="202"/>
      <c r="GM1883" s="202"/>
      <c r="GN1883" s="202"/>
      <c r="GO1883" s="202"/>
      <c r="GP1883" s="202"/>
      <c r="GQ1883" s="202"/>
      <c r="GR1883" s="202"/>
      <c r="GS1883" s="202"/>
      <c r="GT1883" s="202"/>
      <c r="GU1883" s="202"/>
      <c r="GV1883" s="202"/>
      <c r="GW1883" s="202"/>
      <c r="GX1883" s="202"/>
      <c r="GY1883" s="202"/>
      <c r="GZ1883" s="202"/>
      <c r="HA1883" s="202"/>
      <c r="HB1883" s="202"/>
      <c r="HC1883" s="202"/>
      <c r="HD1883" s="202"/>
      <c r="HE1883" s="202"/>
      <c r="HF1883" s="202"/>
      <c r="HG1883" s="202"/>
      <c r="HH1883" s="202"/>
      <c r="HI1883" s="202"/>
      <c r="HJ1883" s="202"/>
      <c r="HK1883" s="202"/>
      <c r="HL1883" s="202"/>
      <c r="HM1883" s="202"/>
      <c r="HN1883" s="202"/>
      <c r="HO1883" s="202"/>
      <c r="HP1883" s="202"/>
      <c r="HQ1883" s="202"/>
      <c r="HR1883" s="202"/>
      <c r="HS1883" s="202"/>
      <c r="HT1883" s="202"/>
      <c r="HU1883" s="202"/>
      <c r="HV1883" s="202"/>
      <c r="HW1883" s="202"/>
      <c r="HX1883" s="202"/>
      <c r="HY1883" s="202"/>
      <c r="HZ1883" s="202"/>
      <c r="IA1883" s="202"/>
      <c r="IB1883" s="202"/>
      <c r="IC1883" s="202"/>
      <c r="ID1883" s="202"/>
      <c r="IE1883" s="202"/>
      <c r="IF1883" s="202"/>
      <c r="IG1883" s="202"/>
      <c r="IH1883" s="202"/>
      <c r="II1883" s="202"/>
      <c r="IJ1883" s="202"/>
      <c r="IK1883" s="202"/>
      <c r="IL1883" s="202"/>
      <c r="IM1883" s="202"/>
      <c r="IN1883" s="202"/>
      <c r="IO1883" s="202"/>
      <c r="IP1883" s="202"/>
      <c r="IQ1883" s="202"/>
      <c r="IR1883" s="202"/>
      <c r="IS1883" s="202"/>
      <c r="IT1883" s="202"/>
      <c r="IU1883" s="202"/>
      <c r="IV1883" s="202"/>
      <c r="IW1883" s="202"/>
      <c r="IX1883" s="202"/>
      <c r="IY1883" s="202"/>
      <c r="IZ1883" s="202"/>
      <c r="JA1883" s="202"/>
      <c r="JB1883" s="202"/>
      <c r="JC1883" s="202"/>
      <c r="JD1883" s="202"/>
    </row>
    <row r="1884" spans="1:264" s="686" customFormat="1" ht="72" x14ac:dyDescent="0.25">
      <c r="A1884" s="641"/>
      <c r="B1884" s="641">
        <v>1</v>
      </c>
      <c r="C1884" s="1779" t="s">
        <v>580</v>
      </c>
      <c r="D1884" s="951"/>
      <c r="E1884" s="951"/>
      <c r="F1884" s="1575"/>
      <c r="G1884" s="952"/>
      <c r="H1884" s="952"/>
      <c r="I1884" s="1022"/>
      <c r="J1884" s="3451"/>
      <c r="K1884" s="1152"/>
      <c r="L1884" s="1152"/>
      <c r="M1884" s="1153"/>
      <c r="N1884" s="1153"/>
      <c r="O1884" s="1153"/>
      <c r="P1884" s="1153"/>
      <c r="Q1884" s="1153"/>
      <c r="R1884" s="1153"/>
      <c r="S1884" s="1941"/>
      <c r="T1884" s="1941"/>
      <c r="U1884" s="1941"/>
      <c r="V1884" s="1941"/>
      <c r="W1884" s="3179"/>
      <c r="X1884" s="1941"/>
      <c r="Y1884" s="1941"/>
      <c r="Z1884" s="1995"/>
      <c r="AA1884" s="1995"/>
      <c r="AB1884" s="1941"/>
      <c r="AC1884" s="3709"/>
      <c r="AD1884" s="202"/>
      <c r="AE1884" s="202"/>
      <c r="AF1884" s="202"/>
      <c r="AG1884" s="202"/>
      <c r="AH1884" s="202"/>
      <c r="AI1884" s="202"/>
      <c r="AJ1884" s="202"/>
      <c r="AK1884" s="202"/>
      <c r="AL1884" s="202"/>
      <c r="AM1884" s="202"/>
      <c r="AN1884" s="202"/>
      <c r="AO1884" s="202"/>
      <c r="AP1884" s="202"/>
      <c r="AQ1884" s="202"/>
      <c r="AR1884" s="202"/>
      <c r="AS1884" s="202"/>
      <c r="AT1884" s="202"/>
      <c r="AU1884" s="202"/>
      <c r="AV1884" s="202"/>
      <c r="AW1884" s="202"/>
      <c r="AX1884" s="202"/>
      <c r="AY1884" s="202"/>
      <c r="AZ1884" s="202"/>
      <c r="BA1884" s="202"/>
      <c r="BB1884" s="202"/>
      <c r="BC1884" s="202"/>
      <c r="BD1884" s="202"/>
      <c r="BE1884" s="202"/>
      <c r="BF1884" s="202"/>
      <c r="BG1884" s="202"/>
      <c r="BH1884" s="202"/>
      <c r="BI1884" s="202"/>
      <c r="BJ1884" s="202"/>
      <c r="BK1884" s="202"/>
      <c r="BL1884" s="202"/>
      <c r="BM1884" s="202"/>
      <c r="BN1884" s="202"/>
      <c r="BO1884" s="202"/>
      <c r="BP1884" s="202"/>
      <c r="BQ1884" s="202"/>
      <c r="BR1884" s="202"/>
      <c r="BS1884" s="202"/>
      <c r="BT1884" s="202"/>
      <c r="BU1884" s="202"/>
      <c r="BV1884" s="202"/>
      <c r="BW1884" s="202"/>
      <c r="BX1884" s="202"/>
      <c r="BY1884" s="202"/>
      <c r="BZ1884" s="202"/>
      <c r="CA1884" s="202"/>
      <c r="CB1884" s="202"/>
      <c r="CC1884" s="202"/>
      <c r="CD1884" s="202"/>
      <c r="CE1884" s="202"/>
      <c r="CF1884" s="202"/>
      <c r="CG1884" s="202"/>
      <c r="CH1884" s="202"/>
      <c r="CI1884" s="202"/>
      <c r="CJ1884" s="202"/>
      <c r="CK1884" s="202"/>
      <c r="CL1884" s="202"/>
      <c r="CM1884" s="202"/>
      <c r="CN1884" s="202"/>
      <c r="CO1884" s="202"/>
      <c r="CP1884" s="202"/>
      <c r="CQ1884" s="202"/>
      <c r="CR1884" s="202"/>
      <c r="CS1884" s="202"/>
      <c r="CT1884" s="202"/>
      <c r="CU1884" s="202"/>
      <c r="CV1884" s="202"/>
      <c r="CW1884" s="202"/>
      <c r="CX1884" s="202"/>
      <c r="CY1884" s="202"/>
      <c r="CZ1884" s="202"/>
      <c r="DA1884" s="202"/>
      <c r="DB1884" s="202"/>
      <c r="DC1884" s="202"/>
      <c r="DD1884" s="202"/>
      <c r="DE1884" s="202"/>
      <c r="DF1884" s="202"/>
      <c r="DG1884" s="202"/>
      <c r="DH1884" s="202"/>
      <c r="DI1884" s="202"/>
      <c r="DJ1884" s="202"/>
      <c r="DK1884" s="202"/>
      <c r="DL1884" s="202"/>
      <c r="DM1884" s="202"/>
      <c r="DN1884" s="202"/>
      <c r="DO1884" s="202"/>
      <c r="DP1884" s="202"/>
      <c r="DQ1884" s="202"/>
      <c r="DR1884" s="202"/>
      <c r="DS1884" s="202"/>
      <c r="DT1884" s="202"/>
      <c r="DU1884" s="202"/>
      <c r="DV1884" s="202"/>
      <c r="DW1884" s="202"/>
      <c r="DX1884" s="202"/>
      <c r="DY1884" s="202"/>
      <c r="DZ1884" s="202"/>
      <c r="EA1884" s="202"/>
      <c r="EB1884" s="202"/>
      <c r="EC1884" s="202"/>
      <c r="ED1884" s="202"/>
      <c r="EE1884" s="202"/>
      <c r="EF1884" s="202"/>
      <c r="EG1884" s="202"/>
      <c r="EH1884" s="202"/>
      <c r="EI1884" s="202"/>
      <c r="EJ1884" s="202"/>
      <c r="EK1884" s="202"/>
      <c r="EL1884" s="202"/>
      <c r="EM1884" s="202"/>
      <c r="EN1884" s="202"/>
      <c r="EO1884" s="202"/>
      <c r="EP1884" s="202"/>
      <c r="EQ1884" s="202"/>
      <c r="ER1884" s="202"/>
      <c r="ES1884" s="202"/>
      <c r="ET1884" s="202"/>
      <c r="EU1884" s="202"/>
      <c r="EV1884" s="202"/>
      <c r="EW1884" s="202"/>
      <c r="EX1884" s="202"/>
      <c r="EY1884" s="202"/>
      <c r="EZ1884" s="202"/>
      <c r="FA1884" s="202"/>
      <c r="FB1884" s="202"/>
      <c r="FC1884" s="202"/>
      <c r="FD1884" s="202"/>
      <c r="FE1884" s="202"/>
      <c r="FF1884" s="202"/>
      <c r="FG1884" s="202"/>
      <c r="FH1884" s="202"/>
      <c r="FI1884" s="202"/>
      <c r="FJ1884" s="202"/>
      <c r="FK1884" s="202"/>
      <c r="FL1884" s="202"/>
      <c r="FM1884" s="202"/>
      <c r="FN1884" s="202"/>
      <c r="FO1884" s="202"/>
      <c r="FP1884" s="202"/>
      <c r="FQ1884" s="202"/>
      <c r="FR1884" s="202"/>
      <c r="FS1884" s="202"/>
      <c r="FT1884" s="202"/>
      <c r="FU1884" s="202"/>
      <c r="FV1884" s="202"/>
      <c r="FW1884" s="202"/>
      <c r="FX1884" s="202"/>
      <c r="FY1884" s="202"/>
      <c r="FZ1884" s="202"/>
      <c r="GA1884" s="202"/>
      <c r="GB1884" s="202"/>
      <c r="GC1884" s="202"/>
      <c r="GD1884" s="202"/>
      <c r="GE1884" s="202"/>
      <c r="GF1884" s="202"/>
      <c r="GG1884" s="202"/>
      <c r="GH1884" s="202"/>
      <c r="GI1884" s="202"/>
      <c r="GJ1884" s="202"/>
      <c r="GK1884" s="202"/>
      <c r="GL1884" s="202"/>
      <c r="GM1884" s="202"/>
      <c r="GN1884" s="202"/>
      <c r="GO1884" s="202"/>
      <c r="GP1884" s="202"/>
      <c r="GQ1884" s="202"/>
      <c r="GR1884" s="202"/>
      <c r="GS1884" s="202"/>
      <c r="GT1884" s="202"/>
      <c r="GU1884" s="202"/>
      <c r="GV1884" s="202"/>
      <c r="GW1884" s="202"/>
      <c r="GX1884" s="202"/>
      <c r="GY1884" s="202"/>
      <c r="GZ1884" s="202"/>
      <c r="HA1884" s="202"/>
      <c r="HB1884" s="202"/>
      <c r="HC1884" s="202"/>
      <c r="HD1884" s="202"/>
      <c r="HE1884" s="202"/>
      <c r="HF1884" s="202"/>
      <c r="HG1884" s="202"/>
      <c r="HH1884" s="202"/>
      <c r="HI1884" s="202"/>
      <c r="HJ1884" s="202"/>
      <c r="HK1884" s="202"/>
      <c r="HL1884" s="202"/>
      <c r="HM1884" s="202"/>
      <c r="HN1884" s="202"/>
      <c r="HO1884" s="202"/>
      <c r="HP1884" s="202"/>
      <c r="HQ1884" s="202"/>
      <c r="HR1884" s="202"/>
      <c r="HS1884" s="202"/>
      <c r="HT1884" s="202"/>
      <c r="HU1884" s="202"/>
      <c r="HV1884" s="202"/>
      <c r="HW1884" s="202"/>
      <c r="HX1884" s="202"/>
      <c r="HY1884" s="202"/>
      <c r="HZ1884" s="202"/>
      <c r="IA1884" s="202"/>
      <c r="IB1884" s="202"/>
      <c r="IC1884" s="202"/>
      <c r="ID1884" s="202"/>
      <c r="IE1884" s="202"/>
      <c r="IF1884" s="202"/>
      <c r="IG1884" s="202"/>
      <c r="IH1884" s="202"/>
      <c r="II1884" s="202"/>
      <c r="IJ1884" s="202"/>
      <c r="IK1884" s="202"/>
      <c r="IL1884" s="202"/>
      <c r="IM1884" s="202"/>
      <c r="IN1884" s="202"/>
      <c r="IO1884" s="202"/>
      <c r="IP1884" s="202"/>
      <c r="IQ1884" s="202"/>
      <c r="IR1884" s="202"/>
      <c r="IS1884" s="202"/>
      <c r="IT1884" s="202"/>
      <c r="IU1884" s="202"/>
      <c r="IV1884" s="202"/>
      <c r="IW1884" s="202"/>
      <c r="IX1884" s="202"/>
      <c r="IY1884" s="202"/>
      <c r="IZ1884" s="202"/>
      <c r="JA1884" s="202"/>
      <c r="JB1884" s="202"/>
      <c r="JC1884" s="202"/>
      <c r="JD1884" s="202"/>
    </row>
    <row r="1885" spans="1:264" s="686" customFormat="1" x14ac:dyDescent="0.25">
      <c r="A1885" s="641"/>
      <c r="B1885" s="641">
        <v>1</v>
      </c>
      <c r="C1885" s="2583" t="s">
        <v>295</v>
      </c>
      <c r="D1885" s="951"/>
      <c r="E1885" s="951"/>
      <c r="F1885" s="1575">
        <f>F1791</f>
        <v>2550</v>
      </c>
      <c r="G1885" s="952">
        <f>G1791</f>
        <v>425</v>
      </c>
      <c r="H1885" s="952">
        <f>H1791</f>
        <v>417</v>
      </c>
      <c r="I1885" s="1022">
        <f t="shared" ref="I1885:I1890" si="1550">H1885/G1885*100</f>
        <v>98.117647058823536</v>
      </c>
      <c r="J1885" s="3451">
        <f>J1791</f>
        <v>0</v>
      </c>
      <c r="K1885" s="1152"/>
      <c r="L1885" s="1152"/>
      <c r="M1885" s="1153"/>
      <c r="N1885" s="1153"/>
      <c r="O1885" s="1153"/>
      <c r="P1885" s="1153"/>
      <c r="Q1885" s="1153"/>
      <c r="R1885" s="1153"/>
      <c r="S1885" s="1941">
        <f t="shared" ref="S1885:AB1885" si="1551">S1791</f>
        <v>6259.666760097919</v>
      </c>
      <c r="T1885" s="1941">
        <f t="shared" ref="T1885" si="1552">T1791</f>
        <v>6259.666760097919</v>
      </c>
      <c r="U1885" s="1941">
        <f t="shared" si="1551"/>
        <v>1043.2777933496532</v>
      </c>
      <c r="V1885" s="1941">
        <f t="shared" si="1551"/>
        <v>616.90687000000014</v>
      </c>
      <c r="W1885" s="3179">
        <f t="shared" si="1551"/>
        <v>0</v>
      </c>
      <c r="X1885" s="1941">
        <f t="shared" si="1551"/>
        <v>126.37128</v>
      </c>
      <c r="Y1885" s="1941">
        <f t="shared" si="1551"/>
        <v>-426.37092334965303</v>
      </c>
      <c r="Z1885" s="1995">
        <f t="shared" si="1551"/>
        <v>0</v>
      </c>
      <c r="AA1885" s="1995">
        <f t="shared" si="1551"/>
        <v>0</v>
      </c>
      <c r="AB1885" s="1941">
        <f t="shared" si="1551"/>
        <v>743.2781500000001</v>
      </c>
      <c r="AC1885" s="3709">
        <f t="shared" ref="AC1885" si="1553">AC1791</f>
        <v>0</v>
      </c>
      <c r="AD1885" s="202"/>
      <c r="AE1885" s="202"/>
      <c r="AF1885" s="202"/>
      <c r="AG1885" s="202"/>
      <c r="AH1885" s="202"/>
      <c r="AI1885" s="202"/>
      <c r="AJ1885" s="202"/>
      <c r="AK1885" s="202"/>
      <c r="AL1885" s="202"/>
      <c r="AM1885" s="202"/>
      <c r="AN1885" s="202"/>
      <c r="AO1885" s="202"/>
      <c r="AP1885" s="202"/>
      <c r="AQ1885" s="202"/>
      <c r="AR1885" s="202"/>
      <c r="AS1885" s="202"/>
      <c r="AT1885" s="202"/>
      <c r="AU1885" s="202"/>
      <c r="AV1885" s="202"/>
      <c r="AW1885" s="202"/>
      <c r="AX1885" s="202"/>
      <c r="AY1885" s="202"/>
      <c r="AZ1885" s="202"/>
      <c r="BA1885" s="202"/>
      <c r="BB1885" s="202"/>
      <c r="BC1885" s="202"/>
      <c r="BD1885" s="202"/>
      <c r="BE1885" s="202"/>
      <c r="BF1885" s="202"/>
      <c r="BG1885" s="202"/>
      <c r="BH1885" s="202"/>
      <c r="BI1885" s="202"/>
      <c r="BJ1885" s="202"/>
      <c r="BK1885" s="202"/>
      <c r="BL1885" s="202"/>
      <c r="BM1885" s="202"/>
      <c r="BN1885" s="202"/>
      <c r="BO1885" s="202"/>
      <c r="BP1885" s="202"/>
      <c r="BQ1885" s="202"/>
      <c r="BR1885" s="202"/>
      <c r="BS1885" s="202"/>
      <c r="BT1885" s="202"/>
      <c r="BU1885" s="202"/>
      <c r="BV1885" s="202"/>
      <c r="BW1885" s="202"/>
      <c r="BX1885" s="202"/>
      <c r="BY1885" s="202"/>
      <c r="BZ1885" s="202"/>
      <c r="CA1885" s="202"/>
      <c r="CB1885" s="202"/>
      <c r="CC1885" s="202"/>
      <c r="CD1885" s="202"/>
      <c r="CE1885" s="202"/>
      <c r="CF1885" s="202"/>
      <c r="CG1885" s="202"/>
      <c r="CH1885" s="202"/>
      <c r="CI1885" s="202"/>
      <c r="CJ1885" s="202"/>
      <c r="CK1885" s="202"/>
      <c r="CL1885" s="202"/>
      <c r="CM1885" s="202"/>
      <c r="CN1885" s="202"/>
      <c r="CO1885" s="202"/>
      <c r="CP1885" s="202"/>
      <c r="CQ1885" s="202"/>
      <c r="CR1885" s="202"/>
      <c r="CS1885" s="202"/>
      <c r="CT1885" s="202"/>
      <c r="CU1885" s="202"/>
      <c r="CV1885" s="202"/>
      <c r="CW1885" s="202"/>
      <c r="CX1885" s="202"/>
      <c r="CY1885" s="202"/>
      <c r="CZ1885" s="202"/>
      <c r="DA1885" s="202"/>
      <c r="DB1885" s="202"/>
      <c r="DC1885" s="202"/>
      <c r="DD1885" s="202"/>
      <c r="DE1885" s="202"/>
      <c r="DF1885" s="202"/>
      <c r="DG1885" s="202"/>
      <c r="DH1885" s="202"/>
      <c r="DI1885" s="202"/>
      <c r="DJ1885" s="202"/>
      <c r="DK1885" s="202"/>
      <c r="DL1885" s="202"/>
      <c r="DM1885" s="202"/>
      <c r="DN1885" s="202"/>
      <c r="DO1885" s="202"/>
      <c r="DP1885" s="202"/>
      <c r="DQ1885" s="202"/>
      <c r="DR1885" s="202"/>
      <c r="DS1885" s="202"/>
      <c r="DT1885" s="202"/>
      <c r="DU1885" s="202"/>
      <c r="DV1885" s="202"/>
      <c r="DW1885" s="202"/>
      <c r="DX1885" s="202"/>
      <c r="DY1885" s="202"/>
      <c r="DZ1885" s="202"/>
      <c r="EA1885" s="202"/>
      <c r="EB1885" s="202"/>
      <c r="EC1885" s="202"/>
      <c r="ED1885" s="202"/>
      <c r="EE1885" s="202"/>
      <c r="EF1885" s="202"/>
      <c r="EG1885" s="202"/>
      <c r="EH1885" s="202"/>
      <c r="EI1885" s="202"/>
      <c r="EJ1885" s="202"/>
      <c r="EK1885" s="202"/>
      <c r="EL1885" s="202"/>
      <c r="EM1885" s="202"/>
      <c r="EN1885" s="202"/>
      <c r="EO1885" s="202"/>
      <c r="EP1885" s="202"/>
      <c r="EQ1885" s="202"/>
      <c r="ER1885" s="202"/>
      <c r="ES1885" s="202"/>
      <c r="ET1885" s="202"/>
      <c r="EU1885" s="202"/>
      <c r="EV1885" s="202"/>
      <c r="EW1885" s="202"/>
      <c r="EX1885" s="202"/>
      <c r="EY1885" s="202"/>
      <c r="EZ1885" s="202"/>
      <c r="FA1885" s="202"/>
      <c r="FB1885" s="202"/>
      <c r="FC1885" s="202"/>
      <c r="FD1885" s="202"/>
      <c r="FE1885" s="202"/>
      <c r="FF1885" s="202"/>
      <c r="FG1885" s="202"/>
      <c r="FH1885" s="202"/>
      <c r="FI1885" s="202"/>
      <c r="FJ1885" s="202"/>
      <c r="FK1885" s="202"/>
      <c r="FL1885" s="202"/>
      <c r="FM1885" s="202"/>
      <c r="FN1885" s="202"/>
      <c r="FO1885" s="202"/>
      <c r="FP1885" s="202"/>
      <c r="FQ1885" s="202"/>
      <c r="FR1885" s="202"/>
      <c r="FS1885" s="202"/>
      <c r="FT1885" s="202"/>
      <c r="FU1885" s="202"/>
      <c r="FV1885" s="202"/>
      <c r="FW1885" s="202"/>
      <c r="FX1885" s="202"/>
      <c r="FY1885" s="202"/>
      <c r="FZ1885" s="202"/>
      <c r="GA1885" s="202"/>
      <c r="GB1885" s="202"/>
      <c r="GC1885" s="202"/>
      <c r="GD1885" s="202"/>
      <c r="GE1885" s="202"/>
      <c r="GF1885" s="202"/>
      <c r="GG1885" s="202"/>
      <c r="GH1885" s="202"/>
      <c r="GI1885" s="202"/>
      <c r="GJ1885" s="202"/>
      <c r="GK1885" s="202"/>
      <c r="GL1885" s="202"/>
      <c r="GM1885" s="202"/>
      <c r="GN1885" s="202"/>
      <c r="GO1885" s="202"/>
      <c r="GP1885" s="202"/>
      <c r="GQ1885" s="202"/>
      <c r="GR1885" s="202"/>
      <c r="GS1885" s="202"/>
      <c r="GT1885" s="202"/>
      <c r="GU1885" s="202"/>
      <c r="GV1885" s="202"/>
      <c r="GW1885" s="202"/>
      <c r="GX1885" s="202"/>
      <c r="GY1885" s="202"/>
      <c r="GZ1885" s="202"/>
      <c r="HA1885" s="202"/>
      <c r="HB1885" s="202"/>
      <c r="HC1885" s="202"/>
      <c r="HD1885" s="202"/>
      <c r="HE1885" s="202"/>
      <c r="HF1885" s="202"/>
      <c r="HG1885" s="202"/>
      <c r="HH1885" s="202"/>
      <c r="HI1885" s="202"/>
      <c r="HJ1885" s="202"/>
      <c r="HK1885" s="202"/>
      <c r="HL1885" s="202"/>
      <c r="HM1885" s="202"/>
      <c r="HN1885" s="202"/>
      <c r="HO1885" s="202"/>
      <c r="HP1885" s="202"/>
      <c r="HQ1885" s="202"/>
      <c r="HR1885" s="202"/>
      <c r="HS1885" s="202"/>
      <c r="HT1885" s="202"/>
      <c r="HU1885" s="202"/>
      <c r="HV1885" s="202"/>
      <c r="HW1885" s="202"/>
      <c r="HX1885" s="202"/>
      <c r="HY1885" s="202"/>
      <c r="HZ1885" s="202"/>
      <c r="IA1885" s="202"/>
      <c r="IB1885" s="202"/>
      <c r="IC1885" s="202"/>
      <c r="ID1885" s="202"/>
      <c r="IE1885" s="202"/>
      <c r="IF1885" s="202"/>
      <c r="IG1885" s="202"/>
      <c r="IH1885" s="202"/>
      <c r="II1885" s="202"/>
      <c r="IJ1885" s="202"/>
      <c r="IK1885" s="202"/>
      <c r="IL1885" s="202"/>
      <c r="IM1885" s="202"/>
      <c r="IN1885" s="202"/>
      <c r="IO1885" s="202"/>
      <c r="IP1885" s="202"/>
      <c r="IQ1885" s="202"/>
      <c r="IR1885" s="202"/>
      <c r="IS1885" s="202"/>
      <c r="IT1885" s="202"/>
      <c r="IU1885" s="202"/>
      <c r="IV1885" s="202"/>
      <c r="IW1885" s="202"/>
      <c r="IX1885" s="202"/>
      <c r="IY1885" s="202"/>
      <c r="IZ1885" s="202"/>
      <c r="JA1885" s="202"/>
      <c r="JB1885" s="202"/>
      <c r="JC1885" s="202"/>
      <c r="JD1885" s="202"/>
    </row>
    <row r="1886" spans="1:264" s="686" customFormat="1" x14ac:dyDescent="0.25">
      <c r="A1886" s="641"/>
      <c r="B1886" s="641">
        <v>1</v>
      </c>
      <c r="C1886" s="2613" t="s">
        <v>465</v>
      </c>
      <c r="D1886" s="951"/>
      <c r="E1886" s="951"/>
      <c r="F1886" s="1177">
        <f>F1838+F1825+F1799</f>
        <v>44590</v>
      </c>
      <c r="G1886" s="1022">
        <f>G1838+G1825+G1799</f>
        <v>7430.666666666667</v>
      </c>
      <c r="H1886" s="1022">
        <f>H1838+H1825+H1799</f>
        <v>3473.41</v>
      </c>
      <c r="I1886" s="1022">
        <f t="shared" si="1550"/>
        <v>46.744258029786465</v>
      </c>
      <c r="J1886" s="3442">
        <f>J1838+J1825+J1799</f>
        <v>0</v>
      </c>
      <c r="K1886" s="1152"/>
      <c r="L1886" s="1152"/>
      <c r="M1886" s="1153"/>
      <c r="N1886" s="1153"/>
      <c r="O1886" s="1153"/>
      <c r="P1886" s="1153"/>
      <c r="Q1886" s="1153"/>
      <c r="R1886" s="1153"/>
      <c r="S1886" s="1941"/>
      <c r="T1886" s="1941"/>
      <c r="U1886" s="1941"/>
      <c r="V1886" s="1941"/>
      <c r="W1886" s="3179"/>
      <c r="X1886" s="1941"/>
      <c r="Y1886" s="1941"/>
      <c r="Z1886" s="1995"/>
      <c r="AA1886" s="1995"/>
      <c r="AB1886" s="1941"/>
      <c r="AC1886" s="3709"/>
      <c r="AD1886" s="202"/>
      <c r="AE1886" s="202"/>
      <c r="AF1886" s="202"/>
      <c r="AG1886" s="202"/>
      <c r="AH1886" s="202"/>
      <c r="AI1886" s="202"/>
      <c r="AJ1886" s="202"/>
      <c r="AK1886" s="202"/>
      <c r="AL1886" s="202"/>
      <c r="AM1886" s="202"/>
      <c r="AN1886" s="202"/>
      <c r="AO1886" s="202"/>
      <c r="AP1886" s="202"/>
      <c r="AQ1886" s="202"/>
      <c r="AR1886" s="202"/>
      <c r="AS1886" s="202"/>
      <c r="AT1886" s="202"/>
      <c r="AU1886" s="202"/>
      <c r="AV1886" s="202"/>
      <c r="AW1886" s="202"/>
      <c r="AX1886" s="202"/>
      <c r="AY1886" s="202"/>
      <c r="AZ1886" s="202"/>
      <c r="BA1886" s="202"/>
      <c r="BB1886" s="202"/>
      <c r="BC1886" s="202"/>
      <c r="BD1886" s="202"/>
      <c r="BE1886" s="202"/>
      <c r="BF1886" s="202"/>
      <c r="BG1886" s="202"/>
      <c r="BH1886" s="202"/>
      <c r="BI1886" s="202"/>
      <c r="BJ1886" s="202"/>
      <c r="BK1886" s="202"/>
      <c r="BL1886" s="202"/>
      <c r="BM1886" s="202"/>
      <c r="BN1886" s="202"/>
      <c r="BO1886" s="202"/>
      <c r="BP1886" s="202"/>
      <c r="BQ1886" s="202"/>
      <c r="BR1886" s="202"/>
      <c r="BS1886" s="202"/>
      <c r="BT1886" s="202"/>
      <c r="BU1886" s="202"/>
      <c r="BV1886" s="202"/>
      <c r="BW1886" s="202"/>
      <c r="BX1886" s="202"/>
      <c r="BY1886" s="202"/>
      <c r="BZ1886" s="202"/>
      <c r="CA1886" s="202"/>
      <c r="CB1886" s="202"/>
      <c r="CC1886" s="202"/>
      <c r="CD1886" s="202"/>
      <c r="CE1886" s="202"/>
      <c r="CF1886" s="202"/>
      <c r="CG1886" s="202"/>
      <c r="CH1886" s="202"/>
      <c r="CI1886" s="202"/>
      <c r="CJ1886" s="202"/>
      <c r="CK1886" s="202"/>
      <c r="CL1886" s="202"/>
      <c r="CM1886" s="202"/>
      <c r="CN1886" s="202"/>
      <c r="CO1886" s="202"/>
      <c r="CP1886" s="202"/>
      <c r="CQ1886" s="202"/>
      <c r="CR1886" s="202"/>
      <c r="CS1886" s="202"/>
      <c r="CT1886" s="202"/>
      <c r="CU1886" s="202"/>
      <c r="CV1886" s="202"/>
      <c r="CW1886" s="202"/>
      <c r="CX1886" s="202"/>
      <c r="CY1886" s="202"/>
      <c r="CZ1886" s="202"/>
      <c r="DA1886" s="202"/>
      <c r="DB1886" s="202"/>
      <c r="DC1886" s="202"/>
      <c r="DD1886" s="202"/>
      <c r="DE1886" s="202"/>
      <c r="DF1886" s="202"/>
      <c r="DG1886" s="202"/>
      <c r="DH1886" s="202"/>
      <c r="DI1886" s="202"/>
      <c r="DJ1886" s="202"/>
      <c r="DK1886" s="202"/>
      <c r="DL1886" s="202"/>
      <c r="DM1886" s="202"/>
      <c r="DN1886" s="202"/>
      <c r="DO1886" s="202"/>
      <c r="DP1886" s="202"/>
      <c r="DQ1886" s="202"/>
      <c r="DR1886" s="202"/>
      <c r="DS1886" s="202"/>
      <c r="DT1886" s="202"/>
      <c r="DU1886" s="202"/>
      <c r="DV1886" s="202"/>
      <c r="DW1886" s="202"/>
      <c r="DX1886" s="202"/>
      <c r="DY1886" s="202"/>
      <c r="DZ1886" s="202"/>
      <c r="EA1886" s="202"/>
      <c r="EB1886" s="202"/>
      <c r="EC1886" s="202"/>
      <c r="ED1886" s="202"/>
      <c r="EE1886" s="202"/>
      <c r="EF1886" s="202"/>
      <c r="EG1886" s="202"/>
      <c r="EH1886" s="202"/>
      <c r="EI1886" s="202"/>
      <c r="EJ1886" s="202"/>
      <c r="EK1886" s="202"/>
      <c r="EL1886" s="202"/>
      <c r="EM1886" s="202"/>
      <c r="EN1886" s="202"/>
      <c r="EO1886" s="202"/>
      <c r="EP1886" s="202"/>
      <c r="EQ1886" s="202"/>
      <c r="ER1886" s="202"/>
      <c r="ES1886" s="202"/>
      <c r="ET1886" s="202"/>
      <c r="EU1886" s="202"/>
      <c r="EV1886" s="202"/>
      <c r="EW1886" s="202"/>
      <c r="EX1886" s="202"/>
      <c r="EY1886" s="202"/>
      <c r="EZ1886" s="202"/>
      <c r="FA1886" s="202"/>
      <c r="FB1886" s="202"/>
      <c r="FC1886" s="202"/>
      <c r="FD1886" s="202"/>
      <c r="FE1886" s="202"/>
      <c r="FF1886" s="202"/>
      <c r="FG1886" s="202"/>
      <c r="FH1886" s="202"/>
      <c r="FI1886" s="202"/>
      <c r="FJ1886" s="202"/>
      <c r="FK1886" s="202"/>
      <c r="FL1886" s="202"/>
      <c r="FM1886" s="202"/>
      <c r="FN1886" s="202"/>
      <c r="FO1886" s="202"/>
      <c r="FP1886" s="202"/>
      <c r="FQ1886" s="202"/>
      <c r="FR1886" s="202"/>
      <c r="FS1886" s="202"/>
      <c r="FT1886" s="202"/>
      <c r="FU1886" s="202"/>
      <c r="FV1886" s="202"/>
      <c r="FW1886" s="202"/>
      <c r="FX1886" s="202"/>
      <c r="FY1886" s="202"/>
      <c r="FZ1886" s="202"/>
      <c r="GA1886" s="202"/>
      <c r="GB1886" s="202"/>
      <c r="GC1886" s="202"/>
      <c r="GD1886" s="202"/>
      <c r="GE1886" s="202"/>
      <c r="GF1886" s="202"/>
      <c r="GG1886" s="202"/>
      <c r="GH1886" s="202"/>
      <c r="GI1886" s="202"/>
      <c r="GJ1886" s="202"/>
      <c r="GK1886" s="202"/>
      <c r="GL1886" s="202"/>
      <c r="GM1886" s="202"/>
      <c r="GN1886" s="202"/>
      <c r="GO1886" s="202"/>
      <c r="GP1886" s="202"/>
      <c r="GQ1886" s="202"/>
      <c r="GR1886" s="202"/>
      <c r="GS1886" s="202"/>
      <c r="GT1886" s="202"/>
      <c r="GU1886" s="202"/>
      <c r="GV1886" s="202"/>
      <c r="GW1886" s="202"/>
      <c r="GX1886" s="202"/>
      <c r="GY1886" s="202"/>
      <c r="GZ1886" s="202"/>
      <c r="HA1886" s="202"/>
      <c r="HB1886" s="202"/>
      <c r="HC1886" s="202"/>
      <c r="HD1886" s="202"/>
      <c r="HE1886" s="202"/>
      <c r="HF1886" s="202"/>
      <c r="HG1886" s="202"/>
      <c r="HH1886" s="202"/>
      <c r="HI1886" s="202"/>
      <c r="HJ1886" s="202"/>
      <c r="HK1886" s="202"/>
      <c r="HL1886" s="202"/>
      <c r="HM1886" s="202"/>
      <c r="HN1886" s="202"/>
      <c r="HO1886" s="202"/>
      <c r="HP1886" s="202"/>
      <c r="HQ1886" s="202"/>
      <c r="HR1886" s="202"/>
      <c r="HS1886" s="202"/>
      <c r="HT1886" s="202"/>
      <c r="HU1886" s="202"/>
      <c r="HV1886" s="202"/>
      <c r="HW1886" s="202"/>
      <c r="HX1886" s="202"/>
      <c r="HY1886" s="202"/>
      <c r="HZ1886" s="202"/>
      <c r="IA1886" s="202"/>
      <c r="IB1886" s="202"/>
      <c r="IC1886" s="202"/>
      <c r="ID1886" s="202"/>
      <c r="IE1886" s="202"/>
      <c r="IF1886" s="202"/>
      <c r="IG1886" s="202"/>
      <c r="IH1886" s="202"/>
      <c r="II1886" s="202"/>
      <c r="IJ1886" s="202"/>
      <c r="IK1886" s="202"/>
      <c r="IL1886" s="202"/>
      <c r="IM1886" s="202"/>
      <c r="IN1886" s="202"/>
      <c r="IO1886" s="202"/>
      <c r="IP1886" s="202"/>
      <c r="IQ1886" s="202"/>
      <c r="IR1886" s="202"/>
      <c r="IS1886" s="202"/>
      <c r="IT1886" s="202"/>
      <c r="IU1886" s="202"/>
      <c r="IV1886" s="202"/>
      <c r="IW1886" s="202"/>
      <c r="IX1886" s="202"/>
      <c r="IY1886" s="202"/>
      <c r="IZ1886" s="202"/>
      <c r="JA1886" s="202"/>
      <c r="JB1886" s="202"/>
      <c r="JC1886" s="202"/>
      <c r="JD1886" s="202"/>
    </row>
    <row r="1887" spans="1:264" s="686" customFormat="1" ht="29.25" x14ac:dyDescent="0.25">
      <c r="A1887" s="641">
        <v>1</v>
      </c>
      <c r="B1887" s="641">
        <v>1</v>
      </c>
      <c r="C1887" s="2613" t="s">
        <v>498</v>
      </c>
      <c r="D1887" s="951"/>
      <c r="E1887" s="951"/>
      <c r="F1887" s="1177">
        <f t="shared" ref="F1887:H1889" si="1554">F1800</f>
        <v>19150</v>
      </c>
      <c r="G1887" s="1022">
        <f t="shared" si="1554"/>
        <v>3191.666666666667</v>
      </c>
      <c r="H1887" s="1022">
        <f t="shared" si="1554"/>
        <v>734</v>
      </c>
      <c r="I1887" s="1022">
        <f t="shared" si="1550"/>
        <v>22.997389033942557</v>
      </c>
      <c r="J1887" s="3442">
        <f t="shared" ref="J1887" si="1555">J1800</f>
        <v>0</v>
      </c>
      <c r="K1887" s="1152"/>
      <c r="L1887" s="1152"/>
      <c r="M1887" s="1153"/>
      <c r="N1887" s="1153"/>
      <c r="O1887" s="1153"/>
      <c r="P1887" s="1153"/>
      <c r="Q1887" s="1153"/>
      <c r="R1887" s="1153"/>
      <c r="S1887" s="1941"/>
      <c r="T1887" s="1941"/>
      <c r="U1887" s="1941"/>
      <c r="V1887" s="1941"/>
      <c r="W1887" s="3179"/>
      <c r="X1887" s="1941"/>
      <c r="Y1887" s="1941"/>
      <c r="Z1887" s="1995"/>
      <c r="AA1887" s="1995"/>
      <c r="AB1887" s="1941"/>
      <c r="AC1887" s="3709"/>
      <c r="AD1887" s="202"/>
      <c r="AE1887" s="202"/>
      <c r="AF1887" s="202"/>
      <c r="AG1887" s="202"/>
      <c r="AH1887" s="202"/>
      <c r="AI1887" s="202"/>
      <c r="AJ1887" s="202"/>
      <c r="AK1887" s="202"/>
      <c r="AL1887" s="202"/>
      <c r="AM1887" s="202"/>
      <c r="AN1887" s="202"/>
      <c r="AO1887" s="202"/>
      <c r="AP1887" s="202"/>
      <c r="AQ1887" s="202"/>
      <c r="AR1887" s="202"/>
      <c r="AS1887" s="202"/>
      <c r="AT1887" s="202"/>
      <c r="AU1887" s="202"/>
      <c r="AV1887" s="202"/>
      <c r="AW1887" s="202"/>
      <c r="AX1887" s="202"/>
      <c r="AY1887" s="202"/>
      <c r="AZ1887" s="202"/>
      <c r="BA1887" s="202"/>
      <c r="BB1887" s="202"/>
      <c r="BC1887" s="202"/>
      <c r="BD1887" s="202"/>
      <c r="BE1887" s="202"/>
      <c r="BF1887" s="202"/>
      <c r="BG1887" s="202"/>
      <c r="BH1887" s="202"/>
      <c r="BI1887" s="202"/>
      <c r="BJ1887" s="202"/>
      <c r="BK1887" s="202"/>
      <c r="BL1887" s="202"/>
      <c r="BM1887" s="202"/>
      <c r="BN1887" s="202"/>
      <c r="BO1887" s="202"/>
      <c r="BP1887" s="202"/>
      <c r="BQ1887" s="202"/>
      <c r="BR1887" s="202"/>
      <c r="BS1887" s="202"/>
      <c r="BT1887" s="202"/>
      <c r="BU1887" s="202"/>
      <c r="BV1887" s="202"/>
      <c r="BW1887" s="202"/>
      <c r="BX1887" s="202"/>
      <c r="BY1887" s="202"/>
      <c r="BZ1887" s="202"/>
      <c r="CA1887" s="202"/>
      <c r="CB1887" s="202"/>
      <c r="CC1887" s="202"/>
      <c r="CD1887" s="202"/>
      <c r="CE1887" s="202"/>
      <c r="CF1887" s="202"/>
      <c r="CG1887" s="202"/>
      <c r="CH1887" s="202"/>
      <c r="CI1887" s="202"/>
      <c r="CJ1887" s="202"/>
      <c r="CK1887" s="202"/>
      <c r="CL1887" s="202"/>
      <c r="CM1887" s="202"/>
      <c r="CN1887" s="202"/>
      <c r="CO1887" s="202"/>
      <c r="CP1887" s="202"/>
      <c r="CQ1887" s="202"/>
      <c r="CR1887" s="202"/>
      <c r="CS1887" s="202"/>
      <c r="CT1887" s="202"/>
      <c r="CU1887" s="202"/>
      <c r="CV1887" s="202"/>
      <c r="CW1887" s="202"/>
      <c r="CX1887" s="202"/>
      <c r="CY1887" s="202"/>
      <c r="CZ1887" s="202"/>
      <c r="DA1887" s="202"/>
      <c r="DB1887" s="202"/>
      <c r="DC1887" s="202"/>
      <c r="DD1887" s="202"/>
      <c r="DE1887" s="202"/>
      <c r="DF1887" s="202"/>
      <c r="DG1887" s="202"/>
      <c r="DH1887" s="202"/>
      <c r="DI1887" s="202"/>
      <c r="DJ1887" s="202"/>
      <c r="DK1887" s="202"/>
      <c r="DL1887" s="202"/>
      <c r="DM1887" s="202"/>
      <c r="DN1887" s="202"/>
      <c r="DO1887" s="202"/>
      <c r="DP1887" s="202"/>
      <c r="DQ1887" s="202"/>
      <c r="DR1887" s="202"/>
      <c r="DS1887" s="202"/>
      <c r="DT1887" s="202"/>
      <c r="DU1887" s="202"/>
      <c r="DV1887" s="202"/>
      <c r="DW1887" s="202"/>
      <c r="DX1887" s="202"/>
      <c r="DY1887" s="202"/>
      <c r="DZ1887" s="202"/>
      <c r="EA1887" s="202"/>
      <c r="EB1887" s="202"/>
      <c r="EC1887" s="202"/>
      <c r="ED1887" s="202"/>
      <c r="EE1887" s="202"/>
      <c r="EF1887" s="202"/>
      <c r="EG1887" s="202"/>
      <c r="EH1887" s="202"/>
      <c r="EI1887" s="202"/>
      <c r="EJ1887" s="202"/>
      <c r="EK1887" s="202"/>
      <c r="EL1887" s="202"/>
      <c r="EM1887" s="202"/>
      <c r="EN1887" s="202"/>
      <c r="EO1887" s="202"/>
      <c r="EP1887" s="202"/>
      <c r="EQ1887" s="202"/>
      <c r="ER1887" s="202"/>
      <c r="ES1887" s="202"/>
      <c r="ET1887" s="202"/>
      <c r="EU1887" s="202"/>
      <c r="EV1887" s="202"/>
      <c r="EW1887" s="202"/>
      <c r="EX1887" s="202"/>
      <c r="EY1887" s="202"/>
      <c r="EZ1887" s="202"/>
      <c r="FA1887" s="202"/>
      <c r="FB1887" s="202"/>
      <c r="FC1887" s="202"/>
      <c r="FD1887" s="202"/>
      <c r="FE1887" s="202"/>
      <c r="FF1887" s="202"/>
      <c r="FG1887" s="202"/>
      <c r="FH1887" s="202"/>
      <c r="FI1887" s="202"/>
      <c r="FJ1887" s="202"/>
      <c r="FK1887" s="202"/>
      <c r="FL1887" s="202"/>
      <c r="FM1887" s="202"/>
      <c r="FN1887" s="202"/>
      <c r="FO1887" s="202"/>
      <c r="FP1887" s="202"/>
      <c r="FQ1887" s="202"/>
      <c r="FR1887" s="202"/>
      <c r="FS1887" s="202"/>
      <c r="FT1887" s="202"/>
      <c r="FU1887" s="202"/>
      <c r="FV1887" s="202"/>
      <c r="FW1887" s="202"/>
      <c r="FX1887" s="202"/>
      <c r="FY1887" s="202"/>
      <c r="FZ1887" s="202"/>
      <c r="GA1887" s="202"/>
      <c r="GB1887" s="202"/>
      <c r="GC1887" s="202"/>
      <c r="GD1887" s="202"/>
      <c r="GE1887" s="202"/>
      <c r="GF1887" s="202"/>
      <c r="GG1887" s="202"/>
      <c r="GH1887" s="202"/>
      <c r="GI1887" s="202"/>
      <c r="GJ1887" s="202"/>
      <c r="GK1887" s="202"/>
      <c r="GL1887" s="202"/>
      <c r="GM1887" s="202"/>
      <c r="GN1887" s="202"/>
      <c r="GO1887" s="202"/>
      <c r="GP1887" s="202"/>
      <c r="GQ1887" s="202"/>
      <c r="GR1887" s="202"/>
      <c r="GS1887" s="202"/>
      <c r="GT1887" s="202"/>
      <c r="GU1887" s="202"/>
      <c r="GV1887" s="202"/>
      <c r="GW1887" s="202"/>
      <c r="GX1887" s="202"/>
      <c r="GY1887" s="202"/>
      <c r="GZ1887" s="202"/>
      <c r="HA1887" s="202"/>
      <c r="HB1887" s="202"/>
      <c r="HC1887" s="202"/>
      <c r="HD1887" s="202"/>
      <c r="HE1887" s="202"/>
      <c r="HF1887" s="202"/>
      <c r="HG1887" s="202"/>
      <c r="HH1887" s="202"/>
      <c r="HI1887" s="202"/>
      <c r="HJ1887" s="202"/>
      <c r="HK1887" s="202"/>
      <c r="HL1887" s="202"/>
      <c r="HM1887" s="202"/>
      <c r="HN1887" s="202"/>
      <c r="HO1887" s="202"/>
      <c r="HP1887" s="202"/>
      <c r="HQ1887" s="202"/>
      <c r="HR1887" s="202"/>
      <c r="HS1887" s="202"/>
      <c r="HT1887" s="202"/>
      <c r="HU1887" s="202"/>
      <c r="HV1887" s="202"/>
      <c r="HW1887" s="202"/>
      <c r="HX1887" s="202"/>
      <c r="HY1887" s="202"/>
      <c r="HZ1887" s="202"/>
      <c r="IA1887" s="202"/>
      <c r="IB1887" s="202"/>
      <c r="IC1887" s="202"/>
      <c r="ID1887" s="202"/>
      <c r="IE1887" s="202"/>
      <c r="IF1887" s="202"/>
      <c r="IG1887" s="202"/>
      <c r="IH1887" s="202"/>
      <c r="II1887" s="202"/>
      <c r="IJ1887" s="202"/>
      <c r="IK1887" s="202"/>
      <c r="IL1887" s="202"/>
      <c r="IM1887" s="202"/>
      <c r="IN1887" s="202"/>
      <c r="IO1887" s="202"/>
      <c r="IP1887" s="202"/>
      <c r="IQ1887" s="202"/>
      <c r="IR1887" s="202"/>
      <c r="IS1887" s="202"/>
      <c r="IT1887" s="202"/>
      <c r="IU1887" s="202"/>
      <c r="IV1887" s="202"/>
      <c r="IW1887" s="202"/>
      <c r="IX1887" s="202"/>
      <c r="IY1887" s="202"/>
      <c r="IZ1887" s="202"/>
      <c r="JA1887" s="202"/>
      <c r="JB1887" s="202"/>
      <c r="JC1887" s="202"/>
      <c r="JD1887" s="202"/>
    </row>
    <row r="1888" spans="1:264" s="686" customFormat="1" ht="29.25" x14ac:dyDescent="0.25">
      <c r="A1888" s="641">
        <v>1</v>
      </c>
      <c r="B1888" s="641">
        <v>1</v>
      </c>
      <c r="C1888" s="2613" t="s">
        <v>466</v>
      </c>
      <c r="D1888" s="951"/>
      <c r="E1888" s="951"/>
      <c r="F1888" s="1177">
        <f t="shared" si="1554"/>
        <v>67638.297872340423</v>
      </c>
      <c r="G1888" s="1022">
        <f t="shared" si="1554"/>
        <v>11273.049645390071</v>
      </c>
      <c r="H1888" s="1022">
        <f t="shared" si="1554"/>
        <v>7152.1553191489365</v>
      </c>
      <c r="I1888" s="1022">
        <f t="shared" si="1550"/>
        <v>63.444724756212658</v>
      </c>
      <c r="J1888" s="3442">
        <f t="shared" ref="J1888" si="1556">J1801</f>
        <v>0</v>
      </c>
      <c r="K1888" s="1152"/>
      <c r="L1888" s="1152"/>
      <c r="M1888" s="1153"/>
      <c r="N1888" s="1153"/>
      <c r="O1888" s="1153"/>
      <c r="P1888" s="1153"/>
      <c r="Q1888" s="1153"/>
      <c r="R1888" s="1153"/>
      <c r="S1888" s="1941"/>
      <c r="T1888" s="1941"/>
      <c r="U1888" s="1941"/>
      <c r="V1888" s="1941"/>
      <c r="W1888" s="3179"/>
      <c r="X1888" s="1941"/>
      <c r="Y1888" s="1941"/>
      <c r="Z1888" s="1995"/>
      <c r="AA1888" s="1995"/>
      <c r="AB1888" s="1941"/>
      <c r="AC1888" s="3709"/>
      <c r="AD1888" s="202"/>
      <c r="AE1888" s="202"/>
      <c r="AF1888" s="202"/>
      <c r="AG1888" s="202"/>
      <c r="AH1888" s="202"/>
      <c r="AI1888" s="202"/>
      <c r="AJ1888" s="202"/>
      <c r="AK1888" s="202"/>
      <c r="AL1888" s="202"/>
      <c r="AM1888" s="202"/>
      <c r="AN1888" s="202"/>
      <c r="AO1888" s="202"/>
      <c r="AP1888" s="202"/>
      <c r="AQ1888" s="202"/>
      <c r="AR1888" s="202"/>
      <c r="AS1888" s="202"/>
      <c r="AT1888" s="202"/>
      <c r="AU1888" s="202"/>
      <c r="AV1888" s="202"/>
      <c r="AW1888" s="202"/>
      <c r="AX1888" s="202"/>
      <c r="AY1888" s="202"/>
      <c r="AZ1888" s="202"/>
      <c r="BA1888" s="202"/>
      <c r="BB1888" s="202"/>
      <c r="BC1888" s="202"/>
      <c r="BD1888" s="202"/>
      <c r="BE1888" s="202"/>
      <c r="BF1888" s="202"/>
      <c r="BG1888" s="202"/>
      <c r="BH1888" s="202"/>
      <c r="BI1888" s="202"/>
      <c r="BJ1888" s="202"/>
      <c r="BK1888" s="202"/>
      <c r="BL1888" s="202"/>
      <c r="BM1888" s="202"/>
      <c r="BN1888" s="202"/>
      <c r="BO1888" s="202"/>
      <c r="BP1888" s="202"/>
      <c r="BQ1888" s="202"/>
      <c r="BR1888" s="202"/>
      <c r="BS1888" s="202"/>
      <c r="BT1888" s="202"/>
      <c r="BU1888" s="202"/>
      <c r="BV1888" s="202"/>
      <c r="BW1888" s="202"/>
      <c r="BX1888" s="202"/>
      <c r="BY1888" s="202"/>
      <c r="BZ1888" s="202"/>
      <c r="CA1888" s="202"/>
      <c r="CB1888" s="202"/>
      <c r="CC1888" s="202"/>
      <c r="CD1888" s="202"/>
      <c r="CE1888" s="202"/>
      <c r="CF1888" s="202"/>
      <c r="CG1888" s="202"/>
      <c r="CH1888" s="202"/>
      <c r="CI1888" s="202"/>
      <c r="CJ1888" s="202"/>
      <c r="CK1888" s="202"/>
      <c r="CL1888" s="202"/>
      <c r="CM1888" s="202"/>
      <c r="CN1888" s="202"/>
      <c r="CO1888" s="202"/>
      <c r="CP1888" s="202"/>
      <c r="CQ1888" s="202"/>
      <c r="CR1888" s="202"/>
      <c r="CS1888" s="202"/>
      <c r="CT1888" s="202"/>
      <c r="CU1888" s="202"/>
      <c r="CV1888" s="202"/>
      <c r="CW1888" s="202"/>
      <c r="CX1888" s="202"/>
      <c r="CY1888" s="202"/>
      <c r="CZ1888" s="202"/>
      <c r="DA1888" s="202"/>
      <c r="DB1888" s="202"/>
      <c r="DC1888" s="202"/>
      <c r="DD1888" s="202"/>
      <c r="DE1888" s="202"/>
      <c r="DF1888" s="202"/>
      <c r="DG1888" s="202"/>
      <c r="DH1888" s="202"/>
      <c r="DI1888" s="202"/>
      <c r="DJ1888" s="202"/>
      <c r="DK1888" s="202"/>
      <c r="DL1888" s="202"/>
      <c r="DM1888" s="202"/>
      <c r="DN1888" s="202"/>
      <c r="DO1888" s="202"/>
      <c r="DP1888" s="202"/>
      <c r="DQ1888" s="202"/>
      <c r="DR1888" s="202"/>
      <c r="DS1888" s="202"/>
      <c r="DT1888" s="202"/>
      <c r="DU1888" s="202"/>
      <c r="DV1888" s="202"/>
      <c r="DW1888" s="202"/>
      <c r="DX1888" s="202"/>
      <c r="DY1888" s="202"/>
      <c r="DZ1888" s="202"/>
      <c r="EA1888" s="202"/>
      <c r="EB1888" s="202"/>
      <c r="EC1888" s="202"/>
      <c r="ED1888" s="202"/>
      <c r="EE1888" s="202"/>
      <c r="EF1888" s="202"/>
      <c r="EG1888" s="202"/>
      <c r="EH1888" s="202"/>
      <c r="EI1888" s="202"/>
      <c r="EJ1888" s="202"/>
      <c r="EK1888" s="202"/>
      <c r="EL1888" s="202"/>
      <c r="EM1888" s="202"/>
      <c r="EN1888" s="202"/>
      <c r="EO1888" s="202"/>
      <c r="EP1888" s="202"/>
      <c r="EQ1888" s="202"/>
      <c r="ER1888" s="202"/>
      <c r="ES1888" s="202"/>
      <c r="ET1888" s="202"/>
      <c r="EU1888" s="202"/>
      <c r="EV1888" s="202"/>
      <c r="EW1888" s="202"/>
      <c r="EX1888" s="202"/>
      <c r="EY1888" s="202"/>
      <c r="EZ1888" s="202"/>
      <c r="FA1888" s="202"/>
      <c r="FB1888" s="202"/>
      <c r="FC1888" s="202"/>
      <c r="FD1888" s="202"/>
      <c r="FE1888" s="202"/>
      <c r="FF1888" s="202"/>
      <c r="FG1888" s="202"/>
      <c r="FH1888" s="202"/>
      <c r="FI1888" s="202"/>
      <c r="FJ1888" s="202"/>
      <c r="FK1888" s="202"/>
      <c r="FL1888" s="202"/>
      <c r="FM1888" s="202"/>
      <c r="FN1888" s="202"/>
      <c r="FO1888" s="202"/>
      <c r="FP1888" s="202"/>
      <c r="FQ1888" s="202"/>
      <c r="FR1888" s="202"/>
      <c r="FS1888" s="202"/>
      <c r="FT1888" s="202"/>
      <c r="FU1888" s="202"/>
      <c r="FV1888" s="202"/>
      <c r="FW1888" s="202"/>
      <c r="FX1888" s="202"/>
      <c r="FY1888" s="202"/>
      <c r="FZ1888" s="202"/>
      <c r="GA1888" s="202"/>
      <c r="GB1888" s="202"/>
      <c r="GC1888" s="202"/>
      <c r="GD1888" s="202"/>
      <c r="GE1888" s="202"/>
      <c r="GF1888" s="202"/>
      <c r="GG1888" s="202"/>
      <c r="GH1888" s="202"/>
      <c r="GI1888" s="202"/>
      <c r="GJ1888" s="202"/>
      <c r="GK1888" s="202"/>
      <c r="GL1888" s="202"/>
      <c r="GM1888" s="202"/>
      <c r="GN1888" s="202"/>
      <c r="GO1888" s="202"/>
      <c r="GP1888" s="202"/>
      <c r="GQ1888" s="202"/>
      <c r="GR1888" s="202"/>
      <c r="GS1888" s="202"/>
      <c r="GT1888" s="202"/>
      <c r="GU1888" s="202"/>
      <c r="GV1888" s="202"/>
      <c r="GW1888" s="202"/>
      <c r="GX1888" s="202"/>
      <c r="GY1888" s="202"/>
      <c r="GZ1888" s="202"/>
      <c r="HA1888" s="202"/>
      <c r="HB1888" s="202"/>
      <c r="HC1888" s="202"/>
      <c r="HD1888" s="202"/>
      <c r="HE1888" s="202"/>
      <c r="HF1888" s="202"/>
      <c r="HG1888" s="202"/>
      <c r="HH1888" s="202"/>
      <c r="HI1888" s="202"/>
      <c r="HJ1888" s="202"/>
      <c r="HK1888" s="202"/>
      <c r="HL1888" s="202"/>
      <c r="HM1888" s="202"/>
      <c r="HN1888" s="202"/>
      <c r="HO1888" s="202"/>
      <c r="HP1888" s="202"/>
      <c r="HQ1888" s="202"/>
      <c r="HR1888" s="202"/>
      <c r="HS1888" s="202"/>
      <c r="HT1888" s="202"/>
      <c r="HU1888" s="202"/>
      <c r="HV1888" s="202"/>
      <c r="HW1888" s="202"/>
      <c r="HX1888" s="202"/>
      <c r="HY1888" s="202"/>
      <c r="HZ1888" s="202"/>
      <c r="IA1888" s="202"/>
      <c r="IB1888" s="202"/>
      <c r="IC1888" s="202"/>
      <c r="ID1888" s="202"/>
      <c r="IE1888" s="202"/>
      <c r="IF1888" s="202"/>
      <c r="IG1888" s="202"/>
      <c r="IH1888" s="202"/>
      <c r="II1888" s="202"/>
      <c r="IJ1888" s="202"/>
      <c r="IK1888" s="202"/>
      <c r="IL1888" s="202"/>
      <c r="IM1888" s="202"/>
      <c r="IN1888" s="202"/>
      <c r="IO1888" s="202"/>
      <c r="IP1888" s="202"/>
      <c r="IQ1888" s="202"/>
      <c r="IR1888" s="202"/>
      <c r="IS1888" s="202"/>
      <c r="IT1888" s="202"/>
      <c r="IU1888" s="202"/>
      <c r="IV1888" s="202"/>
      <c r="IW1888" s="202"/>
      <c r="IX1888" s="202"/>
      <c r="IY1888" s="202"/>
      <c r="IZ1888" s="202"/>
      <c r="JA1888" s="202"/>
      <c r="JB1888" s="202"/>
      <c r="JC1888" s="202"/>
      <c r="JD1888" s="202"/>
    </row>
    <row r="1889" spans="1:264" s="686" customFormat="1" ht="29.25" x14ac:dyDescent="0.25">
      <c r="A1889" s="641">
        <v>1</v>
      </c>
      <c r="B1889" s="641">
        <v>1</v>
      </c>
      <c r="C1889" s="2613" t="s">
        <v>467</v>
      </c>
      <c r="D1889" s="951"/>
      <c r="E1889" s="951"/>
      <c r="F1889" s="1177">
        <f t="shared" si="1554"/>
        <v>22158</v>
      </c>
      <c r="G1889" s="1022">
        <f t="shared" si="1554"/>
        <v>3693</v>
      </c>
      <c r="H1889" s="1022">
        <f t="shared" si="1554"/>
        <v>2185</v>
      </c>
      <c r="I1889" s="1022">
        <f t="shared" si="1550"/>
        <v>59.165989710262657</v>
      </c>
      <c r="J1889" s="3442">
        <f t="shared" ref="J1889" si="1557">J1802</f>
        <v>0</v>
      </c>
      <c r="K1889" s="1152"/>
      <c r="L1889" s="1152"/>
      <c r="M1889" s="1153"/>
      <c r="N1889" s="1153"/>
      <c r="O1889" s="1153"/>
      <c r="P1889" s="1153"/>
      <c r="Q1889" s="1153"/>
      <c r="R1889" s="1153"/>
      <c r="S1889" s="1941">
        <f t="shared" ref="S1889:AB1889" si="1558">S1802</f>
        <v>24122.589959999998</v>
      </c>
      <c r="T1889" s="1941">
        <f t="shared" ref="T1889" si="1559">T1802</f>
        <v>24122.589959999998</v>
      </c>
      <c r="U1889" s="1941">
        <f t="shared" si="1558"/>
        <v>4020.4316599999997</v>
      </c>
      <c r="V1889" s="1941">
        <f t="shared" si="1558"/>
        <v>2390.4862800000001</v>
      </c>
      <c r="W1889" s="3179">
        <f t="shared" si="1558"/>
        <v>0</v>
      </c>
      <c r="X1889" s="1941">
        <f t="shared" si="1558"/>
        <v>0</v>
      </c>
      <c r="Y1889" s="1941">
        <f t="shared" si="1558"/>
        <v>-1629.9453799999997</v>
      </c>
      <c r="Z1889" s="1995">
        <f t="shared" si="1558"/>
        <v>0</v>
      </c>
      <c r="AA1889" s="1995">
        <f t="shared" si="1558"/>
        <v>0</v>
      </c>
      <c r="AB1889" s="1941">
        <f t="shared" si="1558"/>
        <v>2390.4862800000001</v>
      </c>
      <c r="AC1889" s="3709">
        <f t="shared" ref="AC1889" si="1560">AC1802</f>
        <v>0</v>
      </c>
      <c r="AD1889" s="202"/>
      <c r="AE1889" s="202"/>
      <c r="AF1889" s="202"/>
      <c r="AG1889" s="202"/>
      <c r="AH1889" s="202"/>
      <c r="AI1889" s="202"/>
      <c r="AJ1889" s="202"/>
      <c r="AK1889" s="202"/>
      <c r="AL1889" s="202"/>
      <c r="AM1889" s="202"/>
      <c r="AN1889" s="202"/>
      <c r="AO1889" s="202"/>
      <c r="AP1889" s="202"/>
      <c r="AQ1889" s="202"/>
      <c r="AR1889" s="202"/>
      <c r="AS1889" s="202"/>
      <c r="AT1889" s="202"/>
      <c r="AU1889" s="202"/>
      <c r="AV1889" s="202"/>
      <c r="AW1889" s="202"/>
      <c r="AX1889" s="202"/>
      <c r="AY1889" s="202"/>
      <c r="AZ1889" s="202"/>
      <c r="BA1889" s="202"/>
      <c r="BB1889" s="202"/>
      <c r="BC1889" s="202"/>
      <c r="BD1889" s="202"/>
      <c r="BE1889" s="202"/>
      <c r="BF1889" s="202"/>
      <c r="BG1889" s="202"/>
      <c r="BH1889" s="202"/>
      <c r="BI1889" s="202"/>
      <c r="BJ1889" s="202"/>
      <c r="BK1889" s="202"/>
      <c r="BL1889" s="202"/>
      <c r="BM1889" s="202"/>
      <c r="BN1889" s="202"/>
      <c r="BO1889" s="202"/>
      <c r="BP1889" s="202"/>
      <c r="BQ1889" s="202"/>
      <c r="BR1889" s="202"/>
      <c r="BS1889" s="202"/>
      <c r="BT1889" s="202"/>
      <c r="BU1889" s="202"/>
      <c r="BV1889" s="202"/>
      <c r="BW1889" s="202"/>
      <c r="BX1889" s="202"/>
      <c r="BY1889" s="202"/>
      <c r="BZ1889" s="202"/>
      <c r="CA1889" s="202"/>
      <c r="CB1889" s="202"/>
      <c r="CC1889" s="202"/>
      <c r="CD1889" s="202"/>
      <c r="CE1889" s="202"/>
      <c r="CF1889" s="202"/>
      <c r="CG1889" s="202"/>
      <c r="CH1889" s="202"/>
      <c r="CI1889" s="202"/>
      <c r="CJ1889" s="202"/>
      <c r="CK1889" s="202"/>
      <c r="CL1889" s="202"/>
      <c r="CM1889" s="202"/>
      <c r="CN1889" s="202"/>
      <c r="CO1889" s="202"/>
      <c r="CP1889" s="202"/>
      <c r="CQ1889" s="202"/>
      <c r="CR1889" s="202"/>
      <c r="CS1889" s="202"/>
      <c r="CT1889" s="202"/>
      <c r="CU1889" s="202"/>
      <c r="CV1889" s="202"/>
      <c r="CW1889" s="202"/>
      <c r="CX1889" s="202"/>
      <c r="CY1889" s="202"/>
      <c r="CZ1889" s="202"/>
      <c r="DA1889" s="202"/>
      <c r="DB1889" s="202"/>
      <c r="DC1889" s="202"/>
      <c r="DD1889" s="202"/>
      <c r="DE1889" s="202"/>
      <c r="DF1889" s="202"/>
      <c r="DG1889" s="202"/>
      <c r="DH1889" s="202"/>
      <c r="DI1889" s="202"/>
      <c r="DJ1889" s="202"/>
      <c r="DK1889" s="202"/>
      <c r="DL1889" s="202"/>
      <c r="DM1889" s="202"/>
      <c r="DN1889" s="202"/>
      <c r="DO1889" s="202"/>
      <c r="DP1889" s="202"/>
      <c r="DQ1889" s="202"/>
      <c r="DR1889" s="202"/>
      <c r="DS1889" s="202"/>
      <c r="DT1889" s="202"/>
      <c r="DU1889" s="202"/>
      <c r="DV1889" s="202"/>
      <c r="DW1889" s="202"/>
      <c r="DX1889" s="202"/>
      <c r="DY1889" s="202"/>
      <c r="DZ1889" s="202"/>
      <c r="EA1889" s="202"/>
      <c r="EB1889" s="202"/>
      <c r="EC1889" s="202"/>
      <c r="ED1889" s="202"/>
      <c r="EE1889" s="202"/>
      <c r="EF1889" s="202"/>
      <c r="EG1889" s="202"/>
      <c r="EH1889" s="202"/>
      <c r="EI1889" s="202"/>
      <c r="EJ1889" s="202"/>
      <c r="EK1889" s="202"/>
      <c r="EL1889" s="202"/>
      <c r="EM1889" s="202"/>
      <c r="EN1889" s="202"/>
      <c r="EO1889" s="202"/>
      <c r="EP1889" s="202"/>
      <c r="EQ1889" s="202"/>
      <c r="ER1889" s="202"/>
      <c r="ES1889" s="202"/>
      <c r="ET1889" s="202"/>
      <c r="EU1889" s="202"/>
      <c r="EV1889" s="202"/>
      <c r="EW1889" s="202"/>
      <c r="EX1889" s="202"/>
      <c r="EY1889" s="202"/>
      <c r="EZ1889" s="202"/>
      <c r="FA1889" s="202"/>
      <c r="FB1889" s="202"/>
      <c r="FC1889" s="202"/>
      <c r="FD1889" s="202"/>
      <c r="FE1889" s="202"/>
      <c r="FF1889" s="202"/>
      <c r="FG1889" s="202"/>
      <c r="FH1889" s="202"/>
      <c r="FI1889" s="202"/>
      <c r="FJ1889" s="202"/>
      <c r="FK1889" s="202"/>
      <c r="FL1889" s="202"/>
      <c r="FM1889" s="202"/>
      <c r="FN1889" s="202"/>
      <c r="FO1889" s="202"/>
      <c r="FP1889" s="202"/>
      <c r="FQ1889" s="202"/>
      <c r="FR1889" s="202"/>
      <c r="FS1889" s="202"/>
      <c r="FT1889" s="202"/>
      <c r="FU1889" s="202"/>
      <c r="FV1889" s="202"/>
      <c r="FW1889" s="202"/>
      <c r="FX1889" s="202"/>
      <c r="FY1889" s="202"/>
      <c r="FZ1889" s="202"/>
      <c r="GA1889" s="202"/>
      <c r="GB1889" s="202"/>
      <c r="GC1889" s="202"/>
      <c r="GD1889" s="202"/>
      <c r="GE1889" s="202"/>
      <c r="GF1889" s="202"/>
      <c r="GG1889" s="202"/>
      <c r="GH1889" s="202"/>
      <c r="GI1889" s="202"/>
      <c r="GJ1889" s="202"/>
      <c r="GK1889" s="202"/>
      <c r="GL1889" s="202"/>
      <c r="GM1889" s="202"/>
      <c r="GN1889" s="202"/>
      <c r="GO1889" s="202"/>
      <c r="GP1889" s="202"/>
      <c r="GQ1889" s="202"/>
      <c r="GR1889" s="202"/>
      <c r="GS1889" s="202"/>
      <c r="GT1889" s="202"/>
      <c r="GU1889" s="202"/>
      <c r="GV1889" s="202"/>
      <c r="GW1889" s="202"/>
      <c r="GX1889" s="202"/>
      <c r="GY1889" s="202"/>
      <c r="GZ1889" s="202"/>
      <c r="HA1889" s="202"/>
      <c r="HB1889" s="202"/>
      <c r="HC1889" s="202"/>
      <c r="HD1889" s="202"/>
      <c r="HE1889" s="202"/>
      <c r="HF1889" s="202"/>
      <c r="HG1889" s="202"/>
      <c r="HH1889" s="202"/>
      <c r="HI1889" s="202"/>
      <c r="HJ1889" s="202"/>
      <c r="HK1889" s="202"/>
      <c r="HL1889" s="202"/>
      <c r="HM1889" s="202"/>
      <c r="HN1889" s="202"/>
      <c r="HO1889" s="202"/>
      <c r="HP1889" s="202"/>
      <c r="HQ1889" s="202"/>
      <c r="HR1889" s="202"/>
      <c r="HS1889" s="202"/>
      <c r="HT1889" s="202"/>
      <c r="HU1889" s="202"/>
      <c r="HV1889" s="202"/>
      <c r="HW1889" s="202"/>
      <c r="HX1889" s="202"/>
      <c r="HY1889" s="202"/>
      <c r="HZ1889" s="202"/>
      <c r="IA1889" s="202"/>
      <c r="IB1889" s="202"/>
      <c r="IC1889" s="202"/>
      <c r="ID1889" s="202"/>
      <c r="IE1889" s="202"/>
      <c r="IF1889" s="202"/>
      <c r="IG1889" s="202"/>
      <c r="IH1889" s="202"/>
      <c r="II1889" s="202"/>
      <c r="IJ1889" s="202"/>
      <c r="IK1889" s="202"/>
      <c r="IL1889" s="202"/>
      <c r="IM1889" s="202"/>
      <c r="IN1889" s="202"/>
      <c r="IO1889" s="202"/>
      <c r="IP1889" s="202"/>
      <c r="IQ1889" s="202"/>
      <c r="IR1889" s="202"/>
      <c r="IS1889" s="202"/>
      <c r="IT1889" s="202"/>
      <c r="IU1889" s="202"/>
      <c r="IV1889" s="202"/>
      <c r="IW1889" s="202"/>
      <c r="IX1889" s="202"/>
      <c r="IY1889" s="202"/>
      <c r="IZ1889" s="202"/>
      <c r="JA1889" s="202"/>
      <c r="JB1889" s="202"/>
      <c r="JC1889" s="202"/>
      <c r="JD1889" s="202"/>
    </row>
    <row r="1890" spans="1:264" s="686" customFormat="1" x14ac:dyDescent="0.25">
      <c r="A1890" s="641">
        <v>1</v>
      </c>
      <c r="B1890" s="641">
        <v>1</v>
      </c>
      <c r="C1890" s="2614" t="s">
        <v>139</v>
      </c>
      <c r="D1890" s="951"/>
      <c r="E1890" s="951"/>
      <c r="F1890" s="1177">
        <f>F1839+F1826+F1803</f>
        <v>275007.52380952379</v>
      </c>
      <c r="G1890" s="1022">
        <f>G1839+G1826+G1803</f>
        <v>45833.587301587308</v>
      </c>
      <c r="H1890" s="1022">
        <f>H1839+H1826+H1803</f>
        <v>26008.981428571431</v>
      </c>
      <c r="I1890" s="1022">
        <f t="shared" si="1550"/>
        <v>56.746554131648097</v>
      </c>
      <c r="J1890" s="3442">
        <f>J1839+J1826+J1803</f>
        <v>0</v>
      </c>
      <c r="K1890" s="1152"/>
      <c r="L1890" s="1152"/>
      <c r="M1890" s="1153"/>
      <c r="N1890" s="1153"/>
      <c r="O1890" s="1153"/>
      <c r="P1890" s="1153"/>
      <c r="Q1890" s="1153"/>
      <c r="R1890" s="1153"/>
      <c r="S1890" s="1941">
        <f t="shared" ref="S1890:AB1890" si="1561">S1839+S1826+S1803</f>
        <v>238967.09346009791</v>
      </c>
      <c r="T1890" s="1941">
        <f t="shared" ref="T1890" si="1562">T1839+T1826+T1803</f>
        <v>238967.09346009791</v>
      </c>
      <c r="U1890" s="1941">
        <f t="shared" si="1561"/>
        <v>39827.848910016313</v>
      </c>
      <c r="V1890" s="1941">
        <f t="shared" si="1561"/>
        <v>37778.685369999992</v>
      </c>
      <c r="W1890" s="3179">
        <f t="shared" si="1561"/>
        <v>0</v>
      </c>
      <c r="X1890" s="1941">
        <f t="shared" si="1561"/>
        <v>126.37128</v>
      </c>
      <c r="Y1890" s="1941">
        <f t="shared" si="1561"/>
        <v>-2049.1635400163191</v>
      </c>
      <c r="Z1890" s="1995">
        <f t="shared" si="1561"/>
        <v>0</v>
      </c>
      <c r="AA1890" s="1995">
        <f t="shared" si="1561"/>
        <v>-75.821510000000004</v>
      </c>
      <c r="AB1890" s="1941">
        <f t="shared" si="1561"/>
        <v>37829.235139999997</v>
      </c>
      <c r="AC1890" s="3709">
        <f t="shared" ref="AC1890" si="1563">AC1839+AC1826+AC1803</f>
        <v>0</v>
      </c>
      <c r="AD1890" s="202"/>
      <c r="AE1890" s="202"/>
      <c r="AF1890" s="202"/>
      <c r="AG1890" s="202"/>
      <c r="AH1890" s="202"/>
      <c r="AI1890" s="202"/>
      <c r="AJ1890" s="202"/>
      <c r="AK1890" s="202"/>
      <c r="AL1890" s="202"/>
      <c r="AM1890" s="202"/>
      <c r="AN1890" s="202"/>
      <c r="AO1890" s="202"/>
      <c r="AP1890" s="202"/>
      <c r="AQ1890" s="202"/>
      <c r="AR1890" s="202"/>
      <c r="AS1890" s="202"/>
      <c r="AT1890" s="202"/>
      <c r="AU1890" s="202"/>
      <c r="AV1890" s="202"/>
      <c r="AW1890" s="202"/>
      <c r="AX1890" s="202"/>
      <c r="AY1890" s="202"/>
      <c r="AZ1890" s="202"/>
      <c r="BA1890" s="202"/>
      <c r="BB1890" s="202"/>
      <c r="BC1890" s="202"/>
      <c r="BD1890" s="202"/>
      <c r="BE1890" s="202"/>
      <c r="BF1890" s="202"/>
      <c r="BG1890" s="202"/>
      <c r="BH1890" s="202"/>
      <c r="BI1890" s="202"/>
      <c r="BJ1890" s="202"/>
      <c r="BK1890" s="202"/>
      <c r="BL1890" s="202"/>
      <c r="BM1890" s="202"/>
      <c r="BN1890" s="202"/>
      <c r="BO1890" s="202"/>
      <c r="BP1890" s="202"/>
      <c r="BQ1890" s="202"/>
      <c r="BR1890" s="202"/>
      <c r="BS1890" s="202"/>
      <c r="BT1890" s="202"/>
      <c r="BU1890" s="202"/>
      <c r="BV1890" s="202"/>
      <c r="BW1890" s="202"/>
      <c r="BX1890" s="202"/>
      <c r="BY1890" s="202"/>
      <c r="BZ1890" s="202"/>
      <c r="CA1890" s="202"/>
      <c r="CB1890" s="202"/>
      <c r="CC1890" s="202"/>
      <c r="CD1890" s="202"/>
      <c r="CE1890" s="202"/>
      <c r="CF1890" s="202"/>
      <c r="CG1890" s="202"/>
      <c r="CH1890" s="202"/>
      <c r="CI1890" s="202"/>
      <c r="CJ1890" s="202"/>
      <c r="CK1890" s="202"/>
      <c r="CL1890" s="202"/>
      <c r="CM1890" s="202"/>
      <c r="CN1890" s="202"/>
      <c r="CO1890" s="202"/>
      <c r="CP1890" s="202"/>
      <c r="CQ1890" s="202"/>
      <c r="CR1890" s="202"/>
      <c r="CS1890" s="202"/>
      <c r="CT1890" s="202"/>
      <c r="CU1890" s="202"/>
      <c r="CV1890" s="202"/>
      <c r="CW1890" s="202"/>
      <c r="CX1890" s="202"/>
      <c r="CY1890" s="202"/>
      <c r="CZ1890" s="202"/>
      <c r="DA1890" s="202"/>
      <c r="DB1890" s="202"/>
      <c r="DC1890" s="202"/>
      <c r="DD1890" s="202"/>
      <c r="DE1890" s="202"/>
      <c r="DF1890" s="202"/>
      <c r="DG1890" s="202"/>
      <c r="DH1890" s="202"/>
      <c r="DI1890" s="202"/>
      <c r="DJ1890" s="202"/>
      <c r="DK1890" s="202"/>
      <c r="DL1890" s="202"/>
      <c r="DM1890" s="202"/>
      <c r="DN1890" s="202"/>
      <c r="DO1890" s="202"/>
      <c r="DP1890" s="202"/>
      <c r="DQ1890" s="202"/>
      <c r="DR1890" s="202"/>
      <c r="DS1890" s="202"/>
      <c r="DT1890" s="202"/>
      <c r="DU1890" s="202"/>
      <c r="DV1890" s="202"/>
      <c r="DW1890" s="202"/>
      <c r="DX1890" s="202"/>
      <c r="DY1890" s="202"/>
      <c r="DZ1890" s="202"/>
      <c r="EA1890" s="202"/>
      <c r="EB1890" s="202"/>
      <c r="EC1890" s="202"/>
      <c r="ED1890" s="202"/>
      <c r="EE1890" s="202"/>
      <c r="EF1890" s="202"/>
      <c r="EG1890" s="202"/>
      <c r="EH1890" s="202"/>
      <c r="EI1890" s="202"/>
      <c r="EJ1890" s="202"/>
      <c r="EK1890" s="202"/>
      <c r="EL1890" s="202"/>
      <c r="EM1890" s="202"/>
      <c r="EN1890" s="202"/>
      <c r="EO1890" s="202"/>
      <c r="EP1890" s="202"/>
      <c r="EQ1890" s="202"/>
      <c r="ER1890" s="202"/>
      <c r="ES1890" s="202"/>
      <c r="ET1890" s="202"/>
      <c r="EU1890" s="202"/>
      <c r="EV1890" s="202"/>
      <c r="EW1890" s="202"/>
      <c r="EX1890" s="202"/>
      <c r="EY1890" s="202"/>
      <c r="EZ1890" s="202"/>
      <c r="FA1890" s="202"/>
      <c r="FB1890" s="202"/>
      <c r="FC1890" s="202"/>
      <c r="FD1890" s="202"/>
      <c r="FE1890" s="202"/>
      <c r="FF1890" s="202"/>
      <c r="FG1890" s="202"/>
      <c r="FH1890" s="202"/>
      <c r="FI1890" s="202"/>
      <c r="FJ1890" s="202"/>
      <c r="FK1890" s="202"/>
      <c r="FL1890" s="202"/>
      <c r="FM1890" s="202"/>
      <c r="FN1890" s="202"/>
      <c r="FO1890" s="202"/>
      <c r="FP1890" s="202"/>
      <c r="FQ1890" s="202"/>
      <c r="FR1890" s="202"/>
      <c r="FS1890" s="202"/>
      <c r="FT1890" s="202"/>
      <c r="FU1890" s="202"/>
      <c r="FV1890" s="202"/>
      <c r="FW1890" s="202"/>
      <c r="FX1890" s="202"/>
      <c r="FY1890" s="202"/>
      <c r="FZ1890" s="202"/>
      <c r="GA1890" s="202"/>
      <c r="GB1890" s="202"/>
      <c r="GC1890" s="202"/>
      <c r="GD1890" s="202"/>
      <c r="GE1890" s="202"/>
      <c r="GF1890" s="202"/>
      <c r="GG1890" s="202"/>
      <c r="GH1890" s="202"/>
      <c r="GI1890" s="202"/>
      <c r="GJ1890" s="202"/>
      <c r="GK1890" s="202"/>
      <c r="GL1890" s="202"/>
      <c r="GM1890" s="202"/>
      <c r="GN1890" s="202"/>
      <c r="GO1890" s="202"/>
      <c r="GP1890" s="202"/>
      <c r="GQ1890" s="202"/>
      <c r="GR1890" s="202"/>
      <c r="GS1890" s="202"/>
      <c r="GT1890" s="202"/>
      <c r="GU1890" s="202"/>
      <c r="GV1890" s="202"/>
      <c r="GW1890" s="202"/>
      <c r="GX1890" s="202"/>
      <c r="GY1890" s="202"/>
      <c r="GZ1890" s="202"/>
      <c r="HA1890" s="202"/>
      <c r="HB1890" s="202"/>
      <c r="HC1890" s="202"/>
      <c r="HD1890" s="202"/>
      <c r="HE1890" s="202"/>
      <c r="HF1890" s="202"/>
      <c r="HG1890" s="202"/>
      <c r="HH1890" s="202"/>
      <c r="HI1890" s="202"/>
      <c r="HJ1890" s="202"/>
      <c r="HK1890" s="202"/>
      <c r="HL1890" s="202"/>
      <c r="HM1890" s="202"/>
      <c r="HN1890" s="202"/>
      <c r="HO1890" s="202"/>
      <c r="HP1890" s="202"/>
      <c r="HQ1890" s="202"/>
      <c r="HR1890" s="202"/>
      <c r="HS1890" s="202"/>
      <c r="HT1890" s="202"/>
      <c r="HU1890" s="202"/>
      <c r="HV1890" s="202"/>
      <c r="HW1890" s="202"/>
      <c r="HX1890" s="202"/>
      <c r="HY1890" s="202"/>
      <c r="HZ1890" s="202"/>
      <c r="IA1890" s="202"/>
      <c r="IB1890" s="202"/>
      <c r="IC1890" s="202"/>
      <c r="ID1890" s="202"/>
      <c r="IE1890" s="202"/>
      <c r="IF1890" s="202"/>
      <c r="IG1890" s="202"/>
      <c r="IH1890" s="202"/>
      <c r="II1890" s="202"/>
      <c r="IJ1890" s="202"/>
      <c r="IK1890" s="202"/>
      <c r="IL1890" s="202"/>
      <c r="IM1890" s="202"/>
      <c r="IN1890" s="202"/>
      <c r="IO1890" s="202"/>
      <c r="IP1890" s="202"/>
      <c r="IQ1890" s="202"/>
      <c r="IR1890" s="202"/>
      <c r="IS1890" s="202"/>
      <c r="IT1890" s="202"/>
      <c r="IU1890" s="202"/>
      <c r="IV1890" s="202"/>
      <c r="IW1890" s="202"/>
      <c r="IX1890" s="202"/>
      <c r="IY1890" s="202"/>
      <c r="IZ1890" s="202"/>
      <c r="JA1890" s="202"/>
      <c r="JB1890" s="202"/>
      <c r="JC1890" s="202"/>
      <c r="JD1890" s="202"/>
    </row>
    <row r="1891" spans="1:264" s="686" customFormat="1" x14ac:dyDescent="0.25">
      <c r="A1891" s="686">
        <v>1</v>
      </c>
      <c r="B1891" s="641">
        <v>1</v>
      </c>
      <c r="C1891" s="1103" t="s">
        <v>29</v>
      </c>
      <c r="D1891" s="1103"/>
      <c r="E1891" s="1103"/>
      <c r="F1891" s="1518"/>
      <c r="G1891" s="1070"/>
      <c r="H1891" s="1070"/>
      <c r="I1891" s="1070"/>
      <c r="J1891" s="3459"/>
      <c r="K1891" s="950"/>
      <c r="L1891" s="950"/>
      <c r="M1891" s="1070"/>
      <c r="N1891" s="1070"/>
      <c r="O1891" s="1070"/>
      <c r="P1891" s="1070"/>
      <c r="Q1891" s="1070"/>
      <c r="R1891" s="1176"/>
      <c r="S1891" s="1934"/>
      <c r="T1891" s="1934"/>
      <c r="U1891" s="1941"/>
      <c r="V1891" s="1934"/>
      <c r="W1891" s="3050"/>
      <c r="X1891" s="1934"/>
      <c r="Y1891" s="1934"/>
      <c r="Z1891" s="1934"/>
      <c r="AA1891" s="1934"/>
      <c r="AB1891" s="1934"/>
      <c r="AC1891" s="3709"/>
      <c r="AD1891" s="202"/>
      <c r="AE1891" s="202"/>
      <c r="AF1891" s="202"/>
      <c r="AG1891" s="202"/>
      <c r="AH1891" s="202"/>
      <c r="AI1891" s="202"/>
      <c r="AJ1891" s="202"/>
      <c r="AK1891" s="202"/>
      <c r="AL1891" s="202"/>
      <c r="AM1891" s="202"/>
      <c r="AN1891" s="202"/>
      <c r="AO1891" s="202"/>
      <c r="AP1891" s="202"/>
      <c r="AQ1891" s="202"/>
      <c r="AR1891" s="202"/>
      <c r="AS1891" s="202"/>
      <c r="AT1891" s="202"/>
      <c r="AU1891" s="202"/>
      <c r="AV1891" s="202"/>
      <c r="AW1891" s="202"/>
      <c r="AX1891" s="202"/>
      <c r="AY1891" s="202"/>
      <c r="AZ1891" s="202"/>
      <c r="BA1891" s="202"/>
      <c r="BB1891" s="202"/>
      <c r="BC1891" s="202"/>
      <c r="BD1891" s="202"/>
      <c r="BE1891" s="202"/>
      <c r="BF1891" s="202"/>
      <c r="BG1891" s="202"/>
      <c r="BH1891" s="202"/>
      <c r="BI1891" s="202"/>
      <c r="BJ1891" s="202"/>
      <c r="BK1891" s="202"/>
      <c r="BL1891" s="202"/>
      <c r="BM1891" s="202"/>
      <c r="BN1891" s="202"/>
      <c r="BO1891" s="202"/>
      <c r="BP1891" s="202"/>
      <c r="BQ1891" s="202"/>
      <c r="BR1891" s="202"/>
      <c r="BS1891" s="202"/>
      <c r="BT1891" s="202"/>
      <c r="BU1891" s="202"/>
      <c r="BV1891" s="202"/>
      <c r="BW1891" s="202"/>
      <c r="BX1891" s="202"/>
      <c r="BY1891" s="202"/>
      <c r="BZ1891" s="202"/>
      <c r="CA1891" s="202"/>
      <c r="CB1891" s="202"/>
      <c r="CC1891" s="202"/>
      <c r="CD1891" s="202"/>
      <c r="CE1891" s="202"/>
      <c r="CF1891" s="202"/>
      <c r="CG1891" s="202"/>
      <c r="CH1891" s="202"/>
      <c r="CI1891" s="202"/>
      <c r="CJ1891" s="202"/>
      <c r="CK1891" s="202"/>
      <c r="CL1891" s="202"/>
      <c r="CM1891" s="202"/>
      <c r="CN1891" s="202"/>
      <c r="CO1891" s="202"/>
      <c r="CP1891" s="202"/>
      <c r="CQ1891" s="202"/>
      <c r="CR1891" s="202"/>
      <c r="CS1891" s="202"/>
      <c r="CT1891" s="202"/>
      <c r="CU1891" s="202"/>
      <c r="CV1891" s="202"/>
      <c r="CW1891" s="202"/>
      <c r="CX1891" s="202"/>
      <c r="CY1891" s="202"/>
      <c r="CZ1891" s="202"/>
      <c r="DA1891" s="202"/>
      <c r="DB1891" s="202"/>
      <c r="DC1891" s="202"/>
      <c r="DD1891" s="202"/>
      <c r="DE1891" s="202"/>
      <c r="DF1891" s="202"/>
      <c r="DG1891" s="202"/>
      <c r="DH1891" s="202"/>
      <c r="DI1891" s="202"/>
      <c r="DJ1891" s="202"/>
      <c r="DK1891" s="202"/>
      <c r="DL1891" s="202"/>
      <c r="DM1891" s="202"/>
      <c r="DN1891" s="202"/>
      <c r="DO1891" s="202"/>
      <c r="DP1891" s="202"/>
      <c r="DQ1891" s="202"/>
      <c r="DR1891" s="202"/>
      <c r="DS1891" s="202"/>
      <c r="DT1891" s="202"/>
      <c r="DU1891" s="202"/>
      <c r="DV1891" s="202"/>
      <c r="DW1891" s="202"/>
      <c r="DX1891" s="202"/>
      <c r="DY1891" s="202"/>
      <c r="DZ1891" s="202"/>
      <c r="EA1891" s="202"/>
      <c r="EB1891" s="202"/>
      <c r="EC1891" s="202"/>
      <c r="ED1891" s="202"/>
      <c r="EE1891" s="202"/>
      <c r="EF1891" s="202"/>
      <c r="EG1891" s="202"/>
      <c r="EH1891" s="202"/>
      <c r="EI1891" s="202"/>
      <c r="EJ1891" s="202"/>
      <c r="EK1891" s="202"/>
      <c r="EL1891" s="202"/>
      <c r="EM1891" s="202"/>
      <c r="EN1891" s="202"/>
      <c r="EO1891" s="202"/>
      <c r="EP1891" s="202"/>
      <c r="EQ1891" s="202"/>
      <c r="ER1891" s="202"/>
      <c r="ES1891" s="202"/>
      <c r="ET1891" s="202"/>
      <c r="EU1891" s="202"/>
      <c r="EV1891" s="202"/>
      <c r="EW1891" s="202"/>
      <c r="EX1891" s="202"/>
      <c r="EY1891" s="202"/>
      <c r="EZ1891" s="202"/>
      <c r="FA1891" s="202"/>
      <c r="FB1891" s="202"/>
      <c r="FC1891" s="202"/>
      <c r="FD1891" s="202"/>
      <c r="FE1891" s="202"/>
      <c r="FF1891" s="202"/>
      <c r="FG1891" s="202"/>
      <c r="FH1891" s="202"/>
      <c r="FI1891" s="202"/>
      <c r="FJ1891" s="202"/>
      <c r="FK1891" s="202"/>
      <c r="FL1891" s="202"/>
      <c r="FM1891" s="202"/>
      <c r="FN1891" s="202"/>
      <c r="FO1891" s="202"/>
      <c r="FP1891" s="202"/>
      <c r="FQ1891" s="202"/>
      <c r="FR1891" s="202"/>
      <c r="FS1891" s="202"/>
      <c r="FT1891" s="202"/>
      <c r="FU1891" s="202"/>
      <c r="FV1891" s="202"/>
      <c r="FW1891" s="202"/>
      <c r="FX1891" s="202"/>
      <c r="FY1891" s="202"/>
      <c r="FZ1891" s="202"/>
      <c r="GA1891" s="202"/>
      <c r="GB1891" s="202"/>
      <c r="GC1891" s="202"/>
      <c r="GD1891" s="202"/>
      <c r="GE1891" s="202"/>
      <c r="GF1891" s="202"/>
      <c r="GG1891" s="202"/>
      <c r="GH1891" s="202"/>
      <c r="GI1891" s="202"/>
      <c r="GJ1891" s="202"/>
      <c r="GK1891" s="202"/>
      <c r="GL1891" s="202"/>
      <c r="GM1891" s="202"/>
      <c r="GN1891" s="202"/>
      <c r="GO1891" s="202"/>
      <c r="GP1891" s="202"/>
      <c r="GQ1891" s="202"/>
      <c r="GR1891" s="202"/>
      <c r="GS1891" s="202"/>
      <c r="GT1891" s="202"/>
      <c r="GU1891" s="202"/>
      <c r="GV1891" s="202"/>
      <c r="GW1891" s="202"/>
      <c r="GX1891" s="202"/>
      <c r="GY1891" s="202"/>
      <c r="GZ1891" s="202"/>
      <c r="HA1891" s="202"/>
      <c r="HB1891" s="202"/>
      <c r="HC1891" s="202"/>
      <c r="HD1891" s="202"/>
      <c r="HE1891" s="202"/>
      <c r="HF1891" s="202"/>
      <c r="HG1891" s="202"/>
      <c r="HH1891" s="202"/>
      <c r="HI1891" s="202"/>
      <c r="HJ1891" s="202"/>
      <c r="HK1891" s="202"/>
      <c r="HL1891" s="202"/>
      <c r="HM1891" s="202"/>
      <c r="HN1891" s="202"/>
      <c r="HO1891" s="202"/>
      <c r="HP1891" s="202"/>
      <c r="HQ1891" s="202"/>
      <c r="HR1891" s="202"/>
      <c r="HS1891" s="202"/>
      <c r="HT1891" s="202"/>
      <c r="HU1891" s="202"/>
      <c r="HV1891" s="202"/>
      <c r="HW1891" s="202"/>
      <c r="HX1891" s="202"/>
      <c r="HY1891" s="202"/>
      <c r="HZ1891" s="202"/>
      <c r="IA1891" s="202"/>
      <c r="IB1891" s="202"/>
      <c r="IC1891" s="202"/>
      <c r="ID1891" s="202"/>
      <c r="IE1891" s="202"/>
      <c r="IF1891" s="202"/>
      <c r="IG1891" s="202"/>
      <c r="IH1891" s="202"/>
      <c r="II1891" s="202"/>
      <c r="IJ1891" s="202"/>
      <c r="IK1891" s="202"/>
      <c r="IL1891" s="202"/>
      <c r="IM1891" s="202"/>
      <c r="IN1891" s="202"/>
      <c r="IO1891" s="202"/>
      <c r="IP1891" s="202"/>
      <c r="IQ1891" s="202"/>
      <c r="IR1891" s="202"/>
      <c r="IS1891" s="202"/>
      <c r="IT1891" s="202"/>
      <c r="IU1891" s="202"/>
      <c r="IV1891" s="202"/>
      <c r="IW1891" s="202"/>
      <c r="IX1891" s="202"/>
      <c r="IY1891" s="202"/>
      <c r="IZ1891" s="202"/>
      <c r="JA1891" s="202"/>
      <c r="JB1891" s="202"/>
      <c r="JC1891" s="202"/>
      <c r="JD1891" s="202"/>
    </row>
    <row r="1892" spans="1:264" x14ac:dyDescent="0.25">
      <c r="A1892" s="641">
        <v>1</v>
      </c>
      <c r="B1892" s="641">
        <v>1</v>
      </c>
      <c r="C1892" s="1166" t="s">
        <v>16</v>
      </c>
      <c r="D1892" s="1166"/>
      <c r="E1892" s="1166"/>
      <c r="F1892" s="1588">
        <f>F1807</f>
        <v>1597</v>
      </c>
      <c r="G1892" s="1069">
        <f>G1807</f>
        <v>266</v>
      </c>
      <c r="H1892" s="1069">
        <f>H1807</f>
        <v>190</v>
      </c>
      <c r="I1892" s="1069">
        <f t="shared" ref="I1892:I1897" si="1564">H1892/G1892*100</f>
        <v>71.428571428571431</v>
      </c>
      <c r="J1892" s="3525">
        <f>J1807</f>
        <v>0</v>
      </c>
      <c r="K1892" s="950">
        <f>SUM(M1892/F1892)</f>
        <v>8</v>
      </c>
      <c r="L1892" s="950">
        <f>O1892/H1892</f>
        <v>8.026315789473685</v>
      </c>
      <c r="M1892" s="1069">
        <f t="shared" ref="M1892:R1892" si="1565">M1807</f>
        <v>12776</v>
      </c>
      <c r="N1892" s="1069">
        <f t="shared" si="1565"/>
        <v>2129</v>
      </c>
      <c r="O1892" s="1069">
        <f t="shared" si="1565"/>
        <v>1525</v>
      </c>
      <c r="P1892" s="1069">
        <f t="shared" si="1565"/>
        <v>71.629873179896663</v>
      </c>
      <c r="Q1892" s="1069">
        <f t="shared" si="1565"/>
        <v>53.233333333333334</v>
      </c>
      <c r="R1892" s="1069">
        <f t="shared" si="1565"/>
        <v>171.88478396994364</v>
      </c>
      <c r="S1892" s="1927"/>
      <c r="T1892" s="1927"/>
      <c r="U1892" s="1941"/>
      <c r="V1892" s="1927"/>
      <c r="W1892" s="3155"/>
      <c r="X1892" s="1927"/>
      <c r="Y1892" s="1927"/>
      <c r="Z1892" s="1927"/>
      <c r="AA1892" s="1927"/>
      <c r="AB1892" s="1927"/>
      <c r="AC1892" s="3709"/>
    </row>
    <row r="1893" spans="1:264" ht="29.25" x14ac:dyDescent="0.25">
      <c r="A1893" s="641">
        <v>1</v>
      </c>
      <c r="B1893" s="641">
        <v>1</v>
      </c>
      <c r="C1893" s="967" t="s">
        <v>144</v>
      </c>
      <c r="D1893" s="967"/>
      <c r="E1893" s="967"/>
      <c r="F1893" s="1520">
        <f>SUM(F1808)</f>
        <v>1597</v>
      </c>
      <c r="G1893" s="1061">
        <f>SUM(G1808)</f>
        <v>266</v>
      </c>
      <c r="H1893" s="1061">
        <f>SUM(H1808)</f>
        <v>190</v>
      </c>
      <c r="I1893" s="1061">
        <f t="shared" si="1564"/>
        <v>71.428571428571431</v>
      </c>
      <c r="J1893" s="3522">
        <f>SUM(J1808)</f>
        <v>0</v>
      </c>
      <c r="K1893" s="950">
        <f>SUM(M1893/F1893)</f>
        <v>8</v>
      </c>
      <c r="L1893" s="950">
        <f>O1893/H1893</f>
        <v>8.026315789473685</v>
      </c>
      <c r="M1893" s="1061">
        <f>SUM(M1808)</f>
        <v>12776</v>
      </c>
      <c r="N1893" s="1061">
        <f>SUM(N1808)</f>
        <v>2129</v>
      </c>
      <c r="O1893" s="1061">
        <f>SUM(O1808)</f>
        <v>1525</v>
      </c>
      <c r="P1893" s="1061">
        <f>O1893/N1893*100</f>
        <v>71.629873179896663</v>
      </c>
      <c r="Q1893" s="1061">
        <f t="shared" ref="Q1893:V1893" si="1566">SUM(Q1808)</f>
        <v>53.233333333333334</v>
      </c>
      <c r="R1893" s="1061">
        <f t="shared" si="1566"/>
        <v>171.88478396994364</v>
      </c>
      <c r="S1893" s="1913">
        <f t="shared" si="1566"/>
        <v>31901.321088000004</v>
      </c>
      <c r="T1893" s="1913">
        <f t="shared" si="1566"/>
        <v>31901.321088000004</v>
      </c>
      <c r="U1893" s="1941">
        <f t="shared" si="1566"/>
        <v>5316.886848000001</v>
      </c>
      <c r="V1893" s="1913">
        <f t="shared" si="1566"/>
        <v>3699.3739500000001</v>
      </c>
      <c r="W1893" s="3140"/>
      <c r="X1893" s="1913"/>
      <c r="Y1893" s="1913">
        <f>SUM(Y1808)</f>
        <v>-1617.5128980000009</v>
      </c>
      <c r="Z1893" s="1913">
        <f>SUM(Z1808)</f>
        <v>0</v>
      </c>
      <c r="AA1893" s="1913">
        <f>SUM(AA1808)</f>
        <v>-58.41028</v>
      </c>
      <c r="AB1893" s="1913">
        <f>SUM(AB1808)</f>
        <v>3640.9636700000001</v>
      </c>
      <c r="AC1893" s="3709">
        <f>SUM(AC1808)</f>
        <v>0</v>
      </c>
    </row>
    <row r="1894" spans="1:264" x14ac:dyDescent="0.25">
      <c r="A1894" s="641">
        <v>1</v>
      </c>
      <c r="B1894" s="641">
        <v>1</v>
      </c>
      <c r="C1894" s="1098" t="s">
        <v>261</v>
      </c>
      <c r="D1894" s="1098"/>
      <c r="E1894" s="1098"/>
      <c r="F1894" s="1589">
        <f t="shared" ref="F1894:H1898" si="1567">F1809</f>
        <v>10990</v>
      </c>
      <c r="G1894" s="1060">
        <f t="shared" si="1567"/>
        <v>1832</v>
      </c>
      <c r="H1894" s="1060">
        <f t="shared" si="1567"/>
        <v>1697</v>
      </c>
      <c r="I1894" s="1218">
        <f t="shared" si="1564"/>
        <v>92.631004366812235</v>
      </c>
      <c r="J1894" s="3448">
        <f t="shared" ref="J1894" si="1568">J1809</f>
        <v>1</v>
      </c>
      <c r="K1894" s="1079"/>
      <c r="L1894" s="1079"/>
      <c r="M1894" s="1060"/>
      <c r="N1894" s="1060"/>
      <c r="O1894" s="1060"/>
      <c r="P1894" s="1060"/>
      <c r="Q1894" s="1060"/>
      <c r="R1894" s="1029"/>
      <c r="S1894" s="1928"/>
      <c r="T1894" s="1928"/>
      <c r="U1894" s="1941"/>
      <c r="V1894" s="1928"/>
      <c r="W1894" s="3156"/>
      <c r="X1894" s="1928"/>
      <c r="Y1894" s="1928"/>
      <c r="Z1894" s="1928"/>
      <c r="AA1894" s="1928"/>
      <c r="AB1894" s="1928"/>
      <c r="AC1894" s="3709"/>
    </row>
    <row r="1895" spans="1:264" x14ac:dyDescent="0.25">
      <c r="A1895" s="641">
        <v>1</v>
      </c>
      <c r="B1895" s="641">
        <v>1</v>
      </c>
      <c r="C1895" s="1026" t="s">
        <v>262</v>
      </c>
      <c r="D1895" s="1026"/>
      <c r="E1895" s="1026"/>
      <c r="F1895" s="1538">
        <f t="shared" si="1567"/>
        <v>10990</v>
      </c>
      <c r="G1895" s="1047">
        <f t="shared" si="1567"/>
        <v>1832</v>
      </c>
      <c r="H1895" s="1047">
        <f t="shared" si="1567"/>
        <v>1697</v>
      </c>
      <c r="I1895" s="963">
        <f t="shared" si="1564"/>
        <v>92.631004366812235</v>
      </c>
      <c r="J1895" s="3472">
        <f t="shared" ref="J1895" si="1569">J1810</f>
        <v>1</v>
      </c>
      <c r="K1895" s="1083"/>
      <c r="L1895" s="1083"/>
      <c r="M1895" s="1047"/>
      <c r="N1895" s="1047"/>
      <c r="O1895" s="1047"/>
      <c r="P1895" s="1047"/>
      <c r="Q1895" s="1047"/>
      <c r="R1895" s="1047"/>
      <c r="S1895" s="1942"/>
      <c r="T1895" s="1942"/>
      <c r="U1895" s="1941"/>
      <c r="V1895" s="1942"/>
      <c r="W1895" s="3180"/>
      <c r="X1895" s="1942"/>
      <c r="Y1895" s="1942"/>
      <c r="Z1895" s="1942"/>
      <c r="AA1895" s="1942"/>
      <c r="AB1895" s="1942"/>
      <c r="AC1895" s="3709"/>
    </row>
    <row r="1896" spans="1:264" x14ac:dyDescent="0.25">
      <c r="A1896" s="641">
        <v>1</v>
      </c>
      <c r="B1896" s="641">
        <v>1</v>
      </c>
      <c r="C1896" s="974" t="s">
        <v>263</v>
      </c>
      <c r="D1896" s="974"/>
      <c r="E1896" s="974"/>
      <c r="F1896" s="1591">
        <f t="shared" si="1567"/>
        <v>10</v>
      </c>
      <c r="G1896" s="1100">
        <f t="shared" si="1567"/>
        <v>2</v>
      </c>
      <c r="H1896" s="1100">
        <f t="shared" si="1567"/>
        <v>1</v>
      </c>
      <c r="I1896" s="1061">
        <f t="shared" si="1564"/>
        <v>50</v>
      </c>
      <c r="J1896" s="3539">
        <f t="shared" ref="J1896" si="1570">J1811</f>
        <v>0</v>
      </c>
      <c r="K1896" s="1086"/>
      <c r="L1896" s="1086"/>
      <c r="M1896" s="1100"/>
      <c r="N1896" s="1100"/>
      <c r="O1896" s="1100"/>
      <c r="P1896" s="1100"/>
      <c r="Q1896" s="1100"/>
      <c r="R1896" s="1047"/>
      <c r="S1896" s="1930"/>
      <c r="T1896" s="1930"/>
      <c r="U1896" s="1941"/>
      <c r="V1896" s="1930"/>
      <c r="W1896" s="3158"/>
      <c r="X1896" s="1930"/>
      <c r="Y1896" s="1930"/>
      <c r="Z1896" s="1930"/>
      <c r="AA1896" s="1930"/>
      <c r="AB1896" s="1930"/>
      <c r="AC1896" s="3709"/>
    </row>
    <row r="1897" spans="1:264" ht="30" x14ac:dyDescent="0.25">
      <c r="A1897" s="641">
        <v>1</v>
      </c>
      <c r="B1897" s="641">
        <v>1</v>
      </c>
      <c r="C1897" s="1026" t="s">
        <v>264</v>
      </c>
      <c r="D1897" s="1026"/>
      <c r="E1897" s="1026"/>
      <c r="F1897" s="1519">
        <f t="shared" si="1567"/>
        <v>10</v>
      </c>
      <c r="G1897" s="963">
        <f t="shared" si="1567"/>
        <v>2</v>
      </c>
      <c r="H1897" s="963">
        <f t="shared" si="1567"/>
        <v>1</v>
      </c>
      <c r="I1897" s="1047">
        <f t="shared" si="1564"/>
        <v>50</v>
      </c>
      <c r="J1897" s="3417">
        <f t="shared" ref="J1897" si="1571">J1812</f>
        <v>0</v>
      </c>
      <c r="K1897" s="1083"/>
      <c r="L1897" s="1083"/>
      <c r="M1897" s="1047"/>
      <c r="N1897" s="963"/>
      <c r="O1897" s="1047"/>
      <c r="P1897" s="1047"/>
      <c r="Q1897" s="1047"/>
      <c r="R1897" s="1047"/>
      <c r="S1897" s="1935"/>
      <c r="T1897" s="1935"/>
      <c r="U1897" s="1941"/>
      <c r="V1897" s="1935"/>
      <c r="W1897" s="3180"/>
      <c r="X1897" s="1942"/>
      <c r="Y1897" s="1935"/>
      <c r="Z1897" s="1935"/>
      <c r="AA1897" s="1935"/>
      <c r="AB1897" s="1942"/>
      <c r="AC1897" s="3709"/>
    </row>
    <row r="1898" spans="1:264" ht="15.75" thickBot="1" x14ac:dyDescent="0.3">
      <c r="B1898" s="641">
        <v>1</v>
      </c>
      <c r="C1898" s="1101" t="s">
        <v>275</v>
      </c>
      <c r="D1898" s="1101"/>
      <c r="E1898" s="1044"/>
      <c r="F1898" s="1540">
        <f t="shared" si="1567"/>
        <v>11000</v>
      </c>
      <c r="G1898" s="1071">
        <f t="shared" si="1567"/>
        <v>1834</v>
      </c>
      <c r="H1898" s="1071">
        <f t="shared" si="1567"/>
        <v>1698</v>
      </c>
      <c r="I1898" s="1113">
        <f>I1813</f>
        <v>92.584514721919291</v>
      </c>
      <c r="J1898" s="3546">
        <f t="shared" ref="J1898" si="1572">J1813</f>
        <v>1</v>
      </c>
      <c r="K1898" s="1092"/>
      <c r="L1898" s="1083"/>
      <c r="M1898" s="1047"/>
      <c r="N1898" s="1113"/>
      <c r="O1898" s="1113"/>
      <c r="P1898" s="1440"/>
      <c r="Q1898" s="1113"/>
      <c r="R1898" s="1480"/>
      <c r="S1898" s="1943">
        <f t="shared" ref="S1898:AB1898" si="1573">S1813</f>
        <v>32200.002960000002</v>
      </c>
      <c r="T1898" s="1943">
        <f t="shared" ref="T1898" si="1574">T1813</f>
        <v>32200.002960000002</v>
      </c>
      <c r="U1898" s="1941">
        <f t="shared" si="1573"/>
        <v>5366.66716</v>
      </c>
      <c r="V1898" s="1996">
        <f t="shared" si="1573"/>
        <v>5333.9611600000007</v>
      </c>
      <c r="W1898" s="3181">
        <f t="shared" si="1573"/>
        <v>0</v>
      </c>
      <c r="X1898" s="1943">
        <f t="shared" si="1573"/>
        <v>0</v>
      </c>
      <c r="Y1898" s="1943">
        <f t="shared" si="1573"/>
        <v>-32.705999999999221</v>
      </c>
      <c r="Z1898" s="1943">
        <f t="shared" si="1573"/>
        <v>0</v>
      </c>
      <c r="AA1898" s="1943">
        <f t="shared" si="1573"/>
        <v>0</v>
      </c>
      <c r="AB1898" s="1942">
        <f t="shared" si="1573"/>
        <v>5333.9611600000007</v>
      </c>
      <c r="AC1898" s="3719">
        <f t="shared" ref="AC1898" si="1575">AC1813</f>
        <v>0</v>
      </c>
    </row>
    <row r="1899" spans="1:264" x14ac:dyDescent="0.25">
      <c r="A1899" s="641">
        <v>1</v>
      </c>
      <c r="B1899" s="641">
        <v>1</v>
      </c>
      <c r="C1899" s="3771" t="s">
        <v>61</v>
      </c>
      <c r="D1899" s="724"/>
      <c r="E1899" s="724"/>
      <c r="F1899" s="631"/>
      <c r="G1899" s="199"/>
      <c r="H1899" s="199"/>
      <c r="I1899" s="199"/>
      <c r="J1899" s="3477"/>
      <c r="K1899" s="520"/>
      <c r="L1899" s="1477"/>
      <c r="M1899" s="1477"/>
      <c r="N1899" s="520"/>
      <c r="O1899" s="520"/>
      <c r="P1899" s="520"/>
      <c r="Q1899" s="520"/>
      <c r="R1899" s="1481"/>
      <c r="S1899" s="723"/>
      <c r="T1899" s="723"/>
      <c r="U1899" s="1478"/>
      <c r="V1899" s="1479"/>
      <c r="W1899" s="3128"/>
      <c r="X1899" s="652"/>
      <c r="Y1899" s="652"/>
      <c r="Z1899" s="725"/>
      <c r="AA1899" s="725"/>
      <c r="AB1899" s="1479"/>
      <c r="AC1899" s="3783"/>
    </row>
    <row r="1900" spans="1:264" ht="31.5" x14ac:dyDescent="0.25">
      <c r="A1900" s="641">
        <v>1</v>
      </c>
      <c r="B1900" s="641">
        <v>1</v>
      </c>
      <c r="C1900" s="1011" t="s">
        <v>232</v>
      </c>
      <c r="D1900" s="1723"/>
      <c r="E1900" s="520"/>
      <c r="F1900" s="1536"/>
      <c r="G1900" s="515"/>
      <c r="H1900" s="515"/>
      <c r="I1900" s="515"/>
      <c r="J1900" s="3675"/>
      <c r="K1900" s="759"/>
      <c r="L1900" s="759"/>
      <c r="M1900" s="520"/>
      <c r="N1900" s="520"/>
      <c r="O1900" s="520"/>
      <c r="P1900" s="520"/>
      <c r="Q1900" s="520"/>
      <c r="R1900" s="520"/>
      <c r="S1900" s="723"/>
      <c r="T1900" s="723"/>
      <c r="U1900" s="1278"/>
      <c r="V1900" s="651"/>
      <c r="W1900" s="3081"/>
      <c r="X1900" s="651"/>
      <c r="Y1900" s="651"/>
      <c r="Z1900" s="760"/>
      <c r="AA1900" s="760"/>
      <c r="AB1900" s="651"/>
      <c r="AC1900" s="3709"/>
    </row>
    <row r="1901" spans="1:264" s="47" customFormat="1" x14ac:dyDescent="0.25">
      <c r="A1901" s="641">
        <v>1</v>
      </c>
      <c r="B1901" s="641">
        <v>1</v>
      </c>
      <c r="C1901" s="564" t="s">
        <v>5</v>
      </c>
      <c r="D1901" s="564"/>
      <c r="E1901" s="564"/>
      <c r="F1901" s="749"/>
      <c r="G1901" s="193"/>
      <c r="H1901" s="193"/>
      <c r="I1901" s="69"/>
      <c r="J1901" s="3512"/>
      <c r="K1901" s="193"/>
      <c r="L1901" s="193"/>
      <c r="M1901" s="565"/>
      <c r="N1901" s="565"/>
      <c r="O1901" s="565"/>
      <c r="P1901" s="565"/>
      <c r="Q1901" s="565"/>
      <c r="R1901" s="565"/>
      <c r="S1901" s="1908"/>
      <c r="T1901" s="1908"/>
      <c r="U1901" s="1275"/>
      <c r="V1901" s="193"/>
      <c r="W1901" s="3116"/>
      <c r="X1901" s="193"/>
      <c r="Y1901" s="193"/>
      <c r="Z1901" s="193"/>
      <c r="AA1901" s="193"/>
      <c r="AB1901" s="193"/>
      <c r="AC1901" s="3709"/>
    </row>
    <row r="1902" spans="1:264" s="47" customFormat="1" x14ac:dyDescent="0.25">
      <c r="A1902" s="641">
        <v>1</v>
      </c>
      <c r="B1902" s="641">
        <v>1</v>
      </c>
      <c r="C1902" s="100" t="s">
        <v>24</v>
      </c>
      <c r="D1902" s="3352" t="s">
        <v>342</v>
      </c>
      <c r="E1902" s="310">
        <v>340</v>
      </c>
      <c r="F1902" s="617">
        <v>530</v>
      </c>
      <c r="G1902" s="69">
        <f t="shared" ref="G1902:G1907" si="1576">F1902/12*$C$3</f>
        <v>88.333333333333329</v>
      </c>
      <c r="H1902" s="749">
        <v>67</v>
      </c>
      <c r="I1902" s="69">
        <f t="shared" ref="I1902:I1911" si="1577">H1902/G1902*100</f>
        <v>75.84905660377359</v>
      </c>
      <c r="J1902" s="3665">
        <v>55</v>
      </c>
      <c r="K1902" s="569">
        <v>6.1</v>
      </c>
      <c r="L1902" s="70">
        <f t="shared" ref="L1902:L1911" si="1578">O1902/H1902</f>
        <v>6.7462686567164178</v>
      </c>
      <c r="M1902" s="71">
        <f t="shared" ref="M1902:M1910" si="1579">ROUND(F1902*K1902,0)</f>
        <v>3233</v>
      </c>
      <c r="N1902" s="71">
        <f t="shared" ref="N1902:N1908" si="1580">ROUND(M1902/12*$C$3,0)</f>
        <v>539</v>
      </c>
      <c r="O1902" s="565">
        <v>452</v>
      </c>
      <c r="P1902" s="71">
        <f t="shared" ref="P1902:P1911" si="1581">O1902/N1902*100</f>
        <v>83.85899814471243</v>
      </c>
      <c r="Q1902" s="71">
        <f t="shared" ref="Q1902:Q1910" si="1582">ROUND(M1902/E1902,0)</f>
        <v>10</v>
      </c>
      <c r="R1902" s="71">
        <f t="shared" ref="R1902:R1911" si="1583">O1902/$C$3*12/Q1902</f>
        <v>271.2</v>
      </c>
      <c r="S1902" s="1908"/>
      <c r="T1902" s="1908"/>
      <c r="U1902" s="1275"/>
      <c r="V1902" s="193"/>
      <c r="W1902" s="3116"/>
      <c r="X1902" s="193"/>
      <c r="Y1902" s="193"/>
      <c r="Z1902" s="193"/>
      <c r="AA1902" s="193"/>
      <c r="AB1902" s="193"/>
      <c r="AC1902" s="3709"/>
    </row>
    <row r="1903" spans="1:264" s="47" customFormat="1" x14ac:dyDescent="0.25">
      <c r="A1903" s="641">
        <v>1</v>
      </c>
      <c r="B1903" s="641">
        <v>1</v>
      </c>
      <c r="C1903" s="100" t="s">
        <v>25</v>
      </c>
      <c r="D1903" s="3352" t="s">
        <v>342</v>
      </c>
      <c r="E1903" s="310">
        <v>300</v>
      </c>
      <c r="F1903" s="617">
        <v>125</v>
      </c>
      <c r="G1903" s="69">
        <f t="shared" si="1576"/>
        <v>20.833333333333332</v>
      </c>
      <c r="H1903" s="749">
        <v>3</v>
      </c>
      <c r="I1903" s="69">
        <f t="shared" si="1577"/>
        <v>14.400000000000002</v>
      </c>
      <c r="J1903" s="3665">
        <v>4</v>
      </c>
      <c r="K1903" s="569">
        <v>5.2</v>
      </c>
      <c r="L1903" s="70">
        <f t="shared" si="1578"/>
        <v>1</v>
      </c>
      <c r="M1903" s="71">
        <f t="shared" si="1579"/>
        <v>650</v>
      </c>
      <c r="N1903" s="71">
        <f t="shared" si="1580"/>
        <v>108</v>
      </c>
      <c r="O1903" s="565">
        <v>3</v>
      </c>
      <c r="P1903" s="71">
        <f t="shared" si="1581"/>
        <v>2.7777777777777777</v>
      </c>
      <c r="Q1903" s="71">
        <f t="shared" si="1582"/>
        <v>2</v>
      </c>
      <c r="R1903" s="71">
        <f t="shared" si="1583"/>
        <v>9</v>
      </c>
      <c r="S1903" s="1908"/>
      <c r="T1903" s="1908"/>
      <c r="U1903" s="1275"/>
      <c r="V1903" s="193"/>
      <c r="W1903" s="3116"/>
      <c r="X1903" s="193"/>
      <c r="Y1903" s="193"/>
      <c r="Z1903" s="193"/>
      <c r="AA1903" s="193"/>
      <c r="AB1903" s="193"/>
      <c r="AC1903" s="3709"/>
    </row>
    <row r="1904" spans="1:264" s="47" customFormat="1" x14ac:dyDescent="0.25">
      <c r="A1904" s="641">
        <v>1</v>
      </c>
      <c r="B1904" s="641">
        <v>1</v>
      </c>
      <c r="C1904" s="100" t="s">
        <v>23</v>
      </c>
      <c r="D1904" s="3352" t="s">
        <v>342</v>
      </c>
      <c r="E1904" s="310">
        <v>270</v>
      </c>
      <c r="F1904" s="617">
        <v>643</v>
      </c>
      <c r="G1904" s="69">
        <f t="shared" si="1576"/>
        <v>107.16666666666667</v>
      </c>
      <c r="H1904" s="749">
        <v>251</v>
      </c>
      <c r="I1904" s="69">
        <f t="shared" si="1577"/>
        <v>234.21461897356144</v>
      </c>
      <c r="J1904" s="3665">
        <v>312</v>
      </c>
      <c r="K1904" s="569">
        <v>8.1999999999999993</v>
      </c>
      <c r="L1904" s="70">
        <f t="shared" si="1578"/>
        <v>12.191235059760956</v>
      </c>
      <c r="M1904" s="71">
        <f t="shared" si="1579"/>
        <v>5273</v>
      </c>
      <c r="N1904" s="71">
        <f t="shared" si="1580"/>
        <v>879</v>
      </c>
      <c r="O1904" s="565">
        <v>3060</v>
      </c>
      <c r="P1904" s="71">
        <f t="shared" si="1581"/>
        <v>348.12286689419795</v>
      </c>
      <c r="Q1904" s="71">
        <f t="shared" si="1582"/>
        <v>20</v>
      </c>
      <c r="R1904" s="71">
        <f t="shared" si="1583"/>
        <v>918</v>
      </c>
      <c r="S1904" s="1908"/>
      <c r="T1904" s="1908"/>
      <c r="U1904" s="1275"/>
      <c r="V1904" s="193"/>
      <c r="W1904" s="3116"/>
      <c r="X1904" s="193"/>
      <c r="Y1904" s="193"/>
      <c r="Z1904" s="193"/>
      <c r="AA1904" s="193"/>
      <c r="AB1904" s="193"/>
      <c r="AC1904" s="3709"/>
    </row>
    <row r="1905" spans="1:29" s="47" customFormat="1" x14ac:dyDescent="0.25">
      <c r="A1905" s="641">
        <v>1</v>
      </c>
      <c r="B1905" s="641">
        <v>1</v>
      </c>
      <c r="C1905" s="100" t="s">
        <v>8</v>
      </c>
      <c r="D1905" s="3352" t="s">
        <v>342</v>
      </c>
      <c r="E1905" s="310">
        <v>340</v>
      </c>
      <c r="F1905" s="617">
        <v>35</v>
      </c>
      <c r="G1905" s="69">
        <f t="shared" si="1576"/>
        <v>5.833333333333333</v>
      </c>
      <c r="H1905" s="749">
        <v>1</v>
      </c>
      <c r="I1905" s="69">
        <f t="shared" si="1577"/>
        <v>17.142857142857142</v>
      </c>
      <c r="J1905" s="3665">
        <v>2</v>
      </c>
      <c r="K1905" s="569">
        <v>10.5</v>
      </c>
      <c r="L1905" s="70">
        <f t="shared" si="1578"/>
        <v>1</v>
      </c>
      <c r="M1905" s="71">
        <f t="shared" si="1579"/>
        <v>368</v>
      </c>
      <c r="N1905" s="71">
        <f t="shared" si="1580"/>
        <v>61</v>
      </c>
      <c r="O1905" s="565">
        <v>1</v>
      </c>
      <c r="P1905" s="71">
        <f t="shared" si="1581"/>
        <v>1.639344262295082</v>
      </c>
      <c r="Q1905" s="71">
        <f t="shared" si="1582"/>
        <v>1</v>
      </c>
      <c r="R1905" s="71">
        <f t="shared" si="1583"/>
        <v>6</v>
      </c>
      <c r="S1905" s="1908"/>
      <c r="T1905" s="1908"/>
      <c r="U1905" s="1275"/>
      <c r="V1905" s="193"/>
      <c r="W1905" s="3116"/>
      <c r="X1905" s="193"/>
      <c r="Y1905" s="193"/>
      <c r="Z1905" s="193"/>
      <c r="AA1905" s="193"/>
      <c r="AB1905" s="193"/>
      <c r="AC1905" s="3709"/>
    </row>
    <row r="1906" spans="1:29" s="47" customFormat="1" x14ac:dyDescent="0.25">
      <c r="A1906" s="641">
        <v>1</v>
      </c>
      <c r="B1906" s="641">
        <v>1</v>
      </c>
      <c r="C1906" s="100" t="s">
        <v>284</v>
      </c>
      <c r="D1906" s="3352" t="s">
        <v>342</v>
      </c>
      <c r="E1906" s="310">
        <v>330</v>
      </c>
      <c r="F1906" s="617">
        <v>80</v>
      </c>
      <c r="G1906" s="69">
        <f t="shared" si="1576"/>
        <v>13.333333333333334</v>
      </c>
      <c r="H1906" s="749">
        <v>0</v>
      </c>
      <c r="I1906" s="69">
        <f t="shared" si="1577"/>
        <v>0</v>
      </c>
      <c r="J1906" s="3665">
        <v>5</v>
      </c>
      <c r="K1906" s="569">
        <v>9</v>
      </c>
      <c r="L1906" s="70" t="e">
        <f t="shared" si="1578"/>
        <v>#DIV/0!</v>
      </c>
      <c r="M1906" s="71">
        <f t="shared" si="1579"/>
        <v>720</v>
      </c>
      <c r="N1906" s="71">
        <f t="shared" si="1580"/>
        <v>120</v>
      </c>
      <c r="O1906" s="565"/>
      <c r="P1906" s="71">
        <f t="shared" si="1581"/>
        <v>0</v>
      </c>
      <c r="Q1906" s="71">
        <f t="shared" si="1582"/>
        <v>2</v>
      </c>
      <c r="R1906" s="71">
        <f t="shared" si="1583"/>
        <v>0</v>
      </c>
      <c r="S1906" s="1908"/>
      <c r="T1906" s="1908"/>
      <c r="U1906" s="1275"/>
      <c r="V1906" s="193"/>
      <c r="W1906" s="3116"/>
      <c r="X1906" s="193"/>
      <c r="Y1906" s="193"/>
      <c r="Z1906" s="193"/>
      <c r="AA1906" s="193"/>
      <c r="AB1906" s="193"/>
      <c r="AC1906" s="3709"/>
    </row>
    <row r="1907" spans="1:29" s="47" customFormat="1" x14ac:dyDescent="0.25">
      <c r="A1907" s="641">
        <v>1</v>
      </c>
      <c r="B1907" s="641">
        <v>1</v>
      </c>
      <c r="C1907" s="100" t="s">
        <v>26</v>
      </c>
      <c r="D1907" s="3352" t="s">
        <v>342</v>
      </c>
      <c r="E1907" s="310">
        <v>340</v>
      </c>
      <c r="F1907" s="617">
        <v>107</v>
      </c>
      <c r="G1907" s="69">
        <f t="shared" si="1576"/>
        <v>17.833333333333332</v>
      </c>
      <c r="H1907" s="749">
        <v>12</v>
      </c>
      <c r="I1907" s="69">
        <f t="shared" si="1577"/>
        <v>67.289719626168235</v>
      </c>
      <c r="J1907" s="3665">
        <v>4</v>
      </c>
      <c r="K1907" s="569">
        <v>8</v>
      </c>
      <c r="L1907" s="70">
        <f t="shared" si="1578"/>
        <v>8.6666666666666661</v>
      </c>
      <c r="M1907" s="71">
        <f t="shared" si="1579"/>
        <v>856</v>
      </c>
      <c r="N1907" s="71">
        <f t="shared" si="1580"/>
        <v>143</v>
      </c>
      <c r="O1907" s="565">
        <v>104</v>
      </c>
      <c r="P1907" s="71">
        <f t="shared" si="1581"/>
        <v>72.727272727272734</v>
      </c>
      <c r="Q1907" s="71">
        <f t="shared" si="1582"/>
        <v>3</v>
      </c>
      <c r="R1907" s="71">
        <f t="shared" si="1583"/>
        <v>208</v>
      </c>
      <c r="S1907" s="1908"/>
      <c r="T1907" s="1908"/>
      <c r="U1907" s="2969"/>
      <c r="V1907" s="1908"/>
      <c r="W1907" s="3155"/>
      <c r="X1907" s="1908"/>
      <c r="Y1907" s="1908"/>
      <c r="Z1907" s="1908"/>
      <c r="AA1907" s="1908"/>
      <c r="AB1907" s="1908"/>
      <c r="AC1907" s="3709"/>
    </row>
    <row r="1908" spans="1:29" s="47" customFormat="1" x14ac:dyDescent="0.25">
      <c r="A1908" s="641"/>
      <c r="B1908" s="641">
        <v>1</v>
      </c>
      <c r="C1908" s="100" t="s">
        <v>67</v>
      </c>
      <c r="D1908" s="3352" t="s">
        <v>342</v>
      </c>
      <c r="E1908" s="310">
        <v>320</v>
      </c>
      <c r="F1908" s="617">
        <v>694</v>
      </c>
      <c r="G1908" s="69">
        <f t="shared" ref="G1908:G1910" si="1584">F1908/12*$C$3</f>
        <v>115.66666666666667</v>
      </c>
      <c r="H1908" s="749">
        <v>71</v>
      </c>
      <c r="I1908" s="69">
        <f t="shared" si="1577"/>
        <v>61.383285302593663</v>
      </c>
      <c r="J1908" s="3665"/>
      <c r="K1908" s="569">
        <v>9</v>
      </c>
      <c r="L1908" s="70">
        <f t="shared" si="1578"/>
        <v>9.591549295774648</v>
      </c>
      <c r="M1908" s="71">
        <f t="shared" si="1579"/>
        <v>6246</v>
      </c>
      <c r="N1908" s="71">
        <f t="shared" si="1580"/>
        <v>1041</v>
      </c>
      <c r="O1908" s="565">
        <v>681</v>
      </c>
      <c r="P1908" s="71">
        <f t="shared" si="1581"/>
        <v>65.417867435158499</v>
      </c>
      <c r="Q1908" s="71">
        <f t="shared" si="1582"/>
        <v>20</v>
      </c>
      <c r="R1908" s="71">
        <f t="shared" si="1583"/>
        <v>204.3</v>
      </c>
      <c r="S1908" s="1908"/>
      <c r="T1908" s="1908"/>
      <c r="U1908" s="2969"/>
      <c r="V1908" s="1908"/>
      <c r="W1908" s="3155"/>
      <c r="X1908" s="1908"/>
      <c r="Y1908" s="1908"/>
      <c r="Z1908" s="1908"/>
      <c r="AA1908" s="1908"/>
      <c r="AB1908" s="1908"/>
      <c r="AC1908" s="3709"/>
    </row>
    <row r="1909" spans="1:29" s="47" customFormat="1" x14ac:dyDescent="0.25">
      <c r="A1909" s="641"/>
      <c r="B1909" s="641">
        <v>1</v>
      </c>
      <c r="C1909" s="100" t="s">
        <v>10</v>
      </c>
      <c r="D1909" s="3352" t="s">
        <v>342</v>
      </c>
      <c r="E1909" s="310">
        <v>340</v>
      </c>
      <c r="F1909" s="617">
        <v>1251</v>
      </c>
      <c r="G1909" s="69">
        <f t="shared" si="1584"/>
        <v>208.5</v>
      </c>
      <c r="H1909" s="749">
        <v>105</v>
      </c>
      <c r="I1909" s="69">
        <f t="shared" si="1577"/>
        <v>50.359712230215827</v>
      </c>
      <c r="J1909" s="3665">
        <v>80</v>
      </c>
      <c r="K1909" s="569">
        <v>10.6</v>
      </c>
      <c r="L1909" s="70">
        <f t="shared" ref="L1909" si="1585">O1909/H1909</f>
        <v>11.933333333333334</v>
      </c>
      <c r="M1909" s="71">
        <f t="shared" si="1579"/>
        <v>13261</v>
      </c>
      <c r="N1909" s="71">
        <f t="shared" ref="N1909" si="1586">ROUND(M1909/12*$C$3,0)</f>
        <v>2210</v>
      </c>
      <c r="O1909" s="565">
        <v>1253</v>
      </c>
      <c r="P1909" s="71">
        <f t="shared" ref="P1909" si="1587">O1909/N1909*100</f>
        <v>56.696832579185518</v>
      </c>
      <c r="Q1909" s="71">
        <f t="shared" si="1582"/>
        <v>39</v>
      </c>
      <c r="R1909" s="71">
        <f t="shared" ref="R1909" si="1588">O1909/$C$3*12/Q1909</f>
        <v>192.76923076923077</v>
      </c>
      <c r="S1909" s="1908"/>
      <c r="T1909" s="1908"/>
      <c r="U1909" s="2969"/>
      <c r="V1909" s="1908"/>
      <c r="W1909" s="3155"/>
      <c r="X1909" s="1908"/>
      <c r="Y1909" s="1908"/>
      <c r="Z1909" s="1908"/>
      <c r="AA1909" s="1908"/>
      <c r="AB1909" s="1908"/>
      <c r="AC1909" s="3709"/>
    </row>
    <row r="1910" spans="1:29" s="47" customFormat="1" x14ac:dyDescent="0.25">
      <c r="A1910" s="641"/>
      <c r="B1910" s="641">
        <v>1</v>
      </c>
      <c r="C1910" s="100" t="s">
        <v>6</v>
      </c>
      <c r="D1910" s="3352" t="s">
        <v>342</v>
      </c>
      <c r="E1910" s="310">
        <v>340</v>
      </c>
      <c r="F1910" s="617">
        <v>620</v>
      </c>
      <c r="G1910" s="69">
        <f t="shared" si="1584"/>
        <v>103.33333333333333</v>
      </c>
      <c r="H1910" s="749">
        <v>78</v>
      </c>
      <c r="I1910" s="69">
        <f t="shared" si="1577"/>
        <v>75.483870967741936</v>
      </c>
      <c r="J1910" s="3665">
        <v>64</v>
      </c>
      <c r="K1910" s="569">
        <v>9</v>
      </c>
      <c r="L1910" s="70">
        <f t="shared" ref="L1910" si="1589">O1910/H1910</f>
        <v>11.141025641025641</v>
      </c>
      <c r="M1910" s="71">
        <f t="shared" si="1579"/>
        <v>5580</v>
      </c>
      <c r="N1910" s="71">
        <f t="shared" ref="N1910" si="1590">ROUND(M1910/12*$C$3,0)</f>
        <v>930</v>
      </c>
      <c r="O1910" s="565">
        <v>869</v>
      </c>
      <c r="P1910" s="71">
        <f t="shared" ref="P1910" si="1591">O1910/N1910*100</f>
        <v>93.44086021505376</v>
      </c>
      <c r="Q1910" s="71">
        <f t="shared" si="1582"/>
        <v>16</v>
      </c>
      <c r="R1910" s="71">
        <f t="shared" ref="R1910" si="1592">O1910/$C$3*12/Q1910</f>
        <v>325.875</v>
      </c>
      <c r="S1910" s="1908"/>
      <c r="T1910" s="1908"/>
      <c r="U1910" s="2969"/>
      <c r="V1910" s="1908"/>
      <c r="W1910" s="3155"/>
      <c r="X1910" s="1908"/>
      <c r="Y1910" s="1908"/>
      <c r="Z1910" s="1908"/>
      <c r="AA1910" s="1908"/>
      <c r="AB1910" s="1908"/>
      <c r="AC1910" s="3709"/>
    </row>
    <row r="1911" spans="1:29" s="47" customFormat="1" ht="29.25" x14ac:dyDescent="0.25">
      <c r="A1911" s="641">
        <v>1</v>
      </c>
      <c r="B1911" s="641">
        <v>1</v>
      </c>
      <c r="C1911" s="239" t="s">
        <v>7</v>
      </c>
      <c r="D1911" s="239"/>
      <c r="E1911" s="239"/>
      <c r="F1911" s="1571">
        <f>SUM(F1902:F1910)</f>
        <v>4085</v>
      </c>
      <c r="G1911" s="582">
        <f>SUM(G1902:G1910)</f>
        <v>680.83333333333337</v>
      </c>
      <c r="H1911" s="1343">
        <f>SUM(H1902:H1910)</f>
        <v>588</v>
      </c>
      <c r="I1911" s="582">
        <f t="shared" si="1577"/>
        <v>86.364749082007336</v>
      </c>
      <c r="J1911" s="3607">
        <f>SUM(J1902:J1910)</f>
        <v>526</v>
      </c>
      <c r="K1911" s="587">
        <f>IF(F1911=0,0,M1911/F1911)</f>
        <v>8.8585067319461448</v>
      </c>
      <c r="L1911" s="94">
        <f t="shared" si="1578"/>
        <v>10.923469387755102</v>
      </c>
      <c r="M1911" s="582">
        <f>SUM(M1902:M1910)</f>
        <v>36187</v>
      </c>
      <c r="N1911" s="582">
        <f>SUM(N1902:N1910)</f>
        <v>6031</v>
      </c>
      <c r="O1911" s="582">
        <f>SUM(O1902:O1910)</f>
        <v>6423</v>
      </c>
      <c r="P1911" s="71">
        <f t="shared" si="1581"/>
        <v>106.49975128502736</v>
      </c>
      <c r="Q1911" s="582">
        <f>SUM(Q1902:Q1910)</f>
        <v>113</v>
      </c>
      <c r="R1911" s="71">
        <f t="shared" si="1583"/>
        <v>341.04424778761063</v>
      </c>
      <c r="S1911" s="1909">
        <v>162203.77252800003</v>
      </c>
      <c r="T1911" s="1909">
        <v>162203.77252800003</v>
      </c>
      <c r="U1911" s="2898">
        <f t="shared" ref="U1911" si="1593">S1911/12*$C$3+(T1911-S1911)/11*1</f>
        <v>27033.962088000004</v>
      </c>
      <c r="V1911" s="1909">
        <f t="shared" ref="V1911:V1914" si="1594">AB1911-AA1911-X1911</f>
        <v>38060.191650000001</v>
      </c>
      <c r="W1911" s="3161"/>
      <c r="X1911" s="1909">
        <v>-637.91539999999998</v>
      </c>
      <c r="Y1911" s="1909">
        <f>V1911-U1911</f>
        <v>11026.229561999997</v>
      </c>
      <c r="Z1911" s="1909"/>
      <c r="AA1911" s="1909">
        <v>-121.42363999999999</v>
      </c>
      <c r="AB1911" s="1909">
        <v>37300.852610000002</v>
      </c>
      <c r="AC1911" s="3709">
        <v>46494.72032</v>
      </c>
    </row>
    <row r="1912" spans="1:29" s="47" customFormat="1" x14ac:dyDescent="0.25">
      <c r="A1912" s="641">
        <v>1</v>
      </c>
      <c r="B1912" s="641">
        <v>1</v>
      </c>
      <c r="C1912" s="548" t="s">
        <v>14</v>
      </c>
      <c r="D1912" s="548"/>
      <c r="E1912" s="716"/>
      <c r="F1912" s="1571"/>
      <c r="G1912" s="582"/>
      <c r="H1912" s="582"/>
      <c r="I1912" s="582"/>
      <c r="J1912" s="3636"/>
      <c r="K1912" s="583"/>
      <c r="L1912" s="583"/>
      <c r="M1912" s="582"/>
      <c r="N1912" s="582"/>
      <c r="O1912" s="582"/>
      <c r="P1912" s="582"/>
      <c r="Q1912" s="582"/>
      <c r="R1912" s="582"/>
      <c r="S1912" s="1908"/>
      <c r="T1912" s="1908"/>
      <c r="U1912" s="2928"/>
      <c r="V1912" s="1908"/>
      <c r="W1912" s="3155"/>
      <c r="X1912" s="1908"/>
      <c r="Y1912" s="1908"/>
      <c r="Z1912" s="1908"/>
      <c r="AA1912" s="1908"/>
      <c r="AB1912" s="1908"/>
      <c r="AC1912" s="3709"/>
    </row>
    <row r="1913" spans="1:29" s="47" customFormat="1" ht="15.75" x14ac:dyDescent="0.25">
      <c r="A1913" s="641">
        <v>1</v>
      </c>
      <c r="B1913" s="641">
        <v>1</v>
      </c>
      <c r="C1913" s="3286" t="s">
        <v>604</v>
      </c>
      <c r="D1913" s="430"/>
      <c r="E1913" s="443"/>
      <c r="F1913" s="1543"/>
      <c r="G1913" s="93"/>
      <c r="H1913" s="93"/>
      <c r="I1913" s="93"/>
      <c r="J1913" s="3378"/>
      <c r="K1913" s="312"/>
      <c r="L1913" s="312"/>
      <c r="M1913" s="314"/>
      <c r="N1913" s="314"/>
      <c r="O1913" s="314"/>
      <c r="P1913" s="314"/>
      <c r="Q1913" s="314"/>
      <c r="R1913" s="314"/>
      <c r="S1913" s="569">
        <v>192318.91968000002</v>
      </c>
      <c r="T1913" s="569">
        <v>192318.91968000002</v>
      </c>
      <c r="U1913" s="3227">
        <f t="shared" ref="U1913:U1914" si="1595">S1913/12*$C$3+(T1913-S1913)/11*1</f>
        <v>32053.153280000002</v>
      </c>
      <c r="V1913" s="569">
        <f t="shared" si="1594"/>
        <v>32053.153280000002</v>
      </c>
      <c r="W1913" s="3025"/>
      <c r="X1913" s="569"/>
      <c r="Y1913" s="569">
        <f>V1913-U1913</f>
        <v>0</v>
      </c>
      <c r="Z1913" s="569"/>
      <c r="AA1913" s="569">
        <v>-134.02671000000001</v>
      </c>
      <c r="AB1913" s="569">
        <v>31919.126570000004</v>
      </c>
      <c r="AC1913" s="3709"/>
    </row>
    <row r="1914" spans="1:29" s="47" customFormat="1" x14ac:dyDescent="0.25">
      <c r="A1914" s="641">
        <v>1</v>
      </c>
      <c r="B1914" s="641">
        <v>1</v>
      </c>
      <c r="C1914" s="2439" t="s">
        <v>524</v>
      </c>
      <c r="D1914" s="347"/>
      <c r="E1914" s="347"/>
      <c r="F1914" s="617"/>
      <c r="G1914" s="367"/>
      <c r="H1914" s="367"/>
      <c r="I1914" s="367"/>
      <c r="J1914" s="3451"/>
      <c r="K1914" s="101"/>
      <c r="L1914" s="101"/>
      <c r="M1914" s="390"/>
      <c r="N1914" s="390"/>
      <c r="O1914" s="390"/>
      <c r="P1914" s="390"/>
      <c r="Q1914" s="390"/>
      <c r="R1914" s="390"/>
      <c r="S1914" s="1885">
        <v>7471.0944</v>
      </c>
      <c r="T1914" s="1885">
        <v>7471.0944</v>
      </c>
      <c r="U1914" s="2898">
        <f t="shared" si="1595"/>
        <v>1245.1823999999999</v>
      </c>
      <c r="V1914" s="1885">
        <f t="shared" si="1594"/>
        <v>1245.1823999999999</v>
      </c>
      <c r="W1914" s="3139"/>
      <c r="X1914" s="1885"/>
      <c r="Y1914" s="1885">
        <f>V1914-U1914</f>
        <v>0</v>
      </c>
      <c r="Z1914" s="1885"/>
      <c r="AA1914" s="1885">
        <v>0</v>
      </c>
      <c r="AB1914" s="1885">
        <v>1245.1823999999999</v>
      </c>
      <c r="AC1914" s="3709"/>
    </row>
    <row r="1915" spans="1:29" s="47" customFormat="1" ht="29.25" x14ac:dyDescent="0.25">
      <c r="A1915" s="641"/>
      <c r="B1915" s="641">
        <v>1</v>
      </c>
      <c r="C1915" s="2440" t="s">
        <v>480</v>
      </c>
      <c r="D1915" s="347"/>
      <c r="E1915" s="347"/>
      <c r="F1915" s="2630">
        <f>F1917+F1918+F1921+F1922+F1923</f>
        <v>38314</v>
      </c>
      <c r="G1915" s="367">
        <f t="shared" ref="G1915:H1915" si="1596">G1917+G1918+G1921+G1922+G1923</f>
        <v>6385.6666666666661</v>
      </c>
      <c r="H1915" s="367">
        <f t="shared" si="1596"/>
        <v>4732.2474999999995</v>
      </c>
      <c r="I1915" s="367">
        <f>H1915/G1915*100</f>
        <v>74.107336743749016</v>
      </c>
      <c r="J1915" s="3451">
        <f t="shared" ref="J1915" si="1597">J1917+J1918+J1921+J1922+J1923</f>
        <v>1</v>
      </c>
      <c r="K1915" s="101"/>
      <c r="L1915" s="101"/>
      <c r="M1915" s="390"/>
      <c r="N1915" s="390"/>
      <c r="O1915" s="390"/>
      <c r="P1915" s="390"/>
      <c r="Q1915" s="390"/>
      <c r="R1915" s="390"/>
      <c r="S1915" s="1885"/>
      <c r="T1915" s="1885"/>
      <c r="U1915" s="2929"/>
      <c r="V1915" s="1885"/>
      <c r="W1915" s="3139"/>
      <c r="X1915" s="1885"/>
      <c r="Y1915" s="1885"/>
      <c r="Z1915" s="1885"/>
      <c r="AA1915" s="1885"/>
      <c r="AB1915" s="1885"/>
      <c r="AC1915" s="3709"/>
    </row>
    <row r="1916" spans="1:29" s="47" customFormat="1" ht="30" x14ac:dyDescent="0.25">
      <c r="A1916" s="641"/>
      <c r="B1916" s="641">
        <v>1</v>
      </c>
      <c r="C1916" s="1834" t="s">
        <v>255</v>
      </c>
      <c r="D1916" s="347"/>
      <c r="E1916" s="347"/>
      <c r="F1916" s="2630"/>
      <c r="G1916" s="367"/>
      <c r="H1916" s="367"/>
      <c r="I1916" s="367"/>
      <c r="J1916" s="3451"/>
      <c r="K1916" s="101"/>
      <c r="L1916" s="101"/>
      <c r="M1916" s="390"/>
      <c r="N1916" s="390"/>
      <c r="O1916" s="390"/>
      <c r="P1916" s="390"/>
      <c r="Q1916" s="390"/>
      <c r="R1916" s="390"/>
      <c r="S1916" s="1885"/>
      <c r="T1916" s="1885"/>
      <c r="U1916" s="2929"/>
      <c r="V1916" s="1885"/>
      <c r="W1916" s="3139"/>
      <c r="X1916" s="1885"/>
      <c r="Y1916" s="1885"/>
      <c r="Z1916" s="1885"/>
      <c r="AA1916" s="1885"/>
      <c r="AB1916" s="1885"/>
      <c r="AC1916" s="3709"/>
    </row>
    <row r="1917" spans="1:29" s="47" customFormat="1" ht="30" x14ac:dyDescent="0.25">
      <c r="A1917" s="641"/>
      <c r="B1917" s="641">
        <v>1</v>
      </c>
      <c r="C1917" s="1834" t="s">
        <v>256</v>
      </c>
      <c r="D1917" s="347"/>
      <c r="E1917" s="347"/>
      <c r="F1917" s="1853">
        <v>16000</v>
      </c>
      <c r="G1917" s="367">
        <f t="shared" ref="G1917:G1957" si="1598">F1917/12*$C$3</f>
        <v>2666.6666666666665</v>
      </c>
      <c r="H1917" s="367">
        <v>1035</v>
      </c>
      <c r="I1917" s="367">
        <f t="shared" ref="I1917:I1922" si="1599">H1917/G1917*100</f>
        <v>38.8125</v>
      </c>
      <c r="J1917" s="3451"/>
      <c r="K1917" s="101"/>
      <c r="L1917" s="101"/>
      <c r="M1917" s="390"/>
      <c r="N1917" s="390"/>
      <c r="O1917" s="390"/>
      <c r="P1917" s="390"/>
      <c r="Q1917" s="390"/>
      <c r="R1917" s="390"/>
      <c r="S1917" s="1885"/>
      <c r="T1917" s="1885"/>
      <c r="U1917" s="2929"/>
      <c r="V1917" s="1885"/>
      <c r="W1917" s="3139"/>
      <c r="X1917" s="1885"/>
      <c r="Y1917" s="1885"/>
      <c r="Z1917" s="1885"/>
      <c r="AA1917" s="1885"/>
      <c r="AB1917" s="1885"/>
      <c r="AC1917" s="3709"/>
    </row>
    <row r="1918" spans="1:29" s="47" customFormat="1" ht="30" x14ac:dyDescent="0.25">
      <c r="A1918" s="641"/>
      <c r="B1918" s="641">
        <v>1</v>
      </c>
      <c r="C1918" s="2441" t="s">
        <v>481</v>
      </c>
      <c r="D1918" s="347"/>
      <c r="E1918" s="347"/>
      <c r="F1918" s="1853">
        <f>F1919+F1920/4</f>
        <v>7715</v>
      </c>
      <c r="G1918" s="367">
        <f t="shared" ref="G1918:H1918" si="1600">G1919+G1920/4</f>
        <v>1285.8333333333335</v>
      </c>
      <c r="H1918" s="367">
        <f t="shared" si="1600"/>
        <v>1618.2474999999999</v>
      </c>
      <c r="I1918" s="367">
        <f t="shared" si="1599"/>
        <v>125.85204147764092</v>
      </c>
      <c r="J1918" s="3451">
        <f t="shared" ref="J1918" si="1601">J1919+J1920/4</f>
        <v>1</v>
      </c>
      <c r="K1918" s="101"/>
      <c r="L1918" s="101"/>
      <c r="M1918" s="390"/>
      <c r="N1918" s="390"/>
      <c r="O1918" s="390"/>
      <c r="P1918" s="390"/>
      <c r="Q1918" s="390"/>
      <c r="R1918" s="390"/>
      <c r="S1918" s="1885"/>
      <c r="T1918" s="1885"/>
      <c r="U1918" s="2929"/>
      <c r="V1918" s="1885"/>
      <c r="W1918" s="3139"/>
      <c r="X1918" s="1885"/>
      <c r="Y1918" s="1885"/>
      <c r="Z1918" s="1885"/>
      <c r="AA1918" s="1885"/>
      <c r="AB1918" s="1885"/>
      <c r="AC1918" s="3709"/>
    </row>
    <row r="1919" spans="1:29" s="47" customFormat="1" x14ac:dyDescent="0.25">
      <c r="A1919" s="641"/>
      <c r="B1919" s="641">
        <v>1</v>
      </c>
      <c r="C1919" s="1835" t="s">
        <v>482</v>
      </c>
      <c r="D1919" s="347"/>
      <c r="E1919" s="347"/>
      <c r="F1919" s="3271">
        <v>7165</v>
      </c>
      <c r="G1919" s="367">
        <f t="shared" si="1598"/>
        <v>1194.1666666666667</v>
      </c>
      <c r="H1919" s="367">
        <v>1543</v>
      </c>
      <c r="I1919" s="367">
        <f t="shared" si="1599"/>
        <v>129.21144452198186</v>
      </c>
      <c r="J1919" s="3451">
        <v>1</v>
      </c>
      <c r="K1919" s="101"/>
      <c r="L1919" s="101"/>
      <c r="M1919" s="390"/>
      <c r="N1919" s="390"/>
      <c r="O1919" s="390"/>
      <c r="P1919" s="390"/>
      <c r="Q1919" s="390"/>
      <c r="R1919" s="390"/>
      <c r="S1919" s="1885"/>
      <c r="T1919" s="1885"/>
      <c r="U1919" s="2929"/>
      <c r="V1919" s="1885"/>
      <c r="W1919" s="3139"/>
      <c r="X1919" s="1885"/>
      <c r="Y1919" s="1885"/>
      <c r="Z1919" s="1885"/>
      <c r="AA1919" s="1885"/>
      <c r="AB1919" s="1885"/>
      <c r="AC1919" s="3709"/>
    </row>
    <row r="1920" spans="1:29" s="47" customFormat="1" ht="30" x14ac:dyDescent="0.25">
      <c r="A1920" s="641"/>
      <c r="B1920" s="641">
        <v>1</v>
      </c>
      <c r="C1920" s="1835" t="s">
        <v>483</v>
      </c>
      <c r="D1920" s="347"/>
      <c r="E1920" s="347"/>
      <c r="F1920" s="1853">
        <v>2200</v>
      </c>
      <c r="G1920" s="367">
        <f t="shared" si="1598"/>
        <v>366.66666666666669</v>
      </c>
      <c r="H1920" s="367">
        <v>300.99</v>
      </c>
      <c r="I1920" s="367">
        <f t="shared" si="1599"/>
        <v>82.088181818181809</v>
      </c>
      <c r="J1920" s="3451"/>
      <c r="K1920" s="101"/>
      <c r="L1920" s="101"/>
      <c r="M1920" s="390"/>
      <c r="N1920" s="390"/>
      <c r="O1920" s="390"/>
      <c r="P1920" s="390"/>
      <c r="Q1920" s="390"/>
      <c r="R1920" s="390"/>
      <c r="S1920" s="1885"/>
      <c r="T1920" s="1885"/>
      <c r="U1920" s="2929"/>
      <c r="V1920" s="1885"/>
      <c r="W1920" s="3139"/>
      <c r="X1920" s="1885"/>
      <c r="Y1920" s="1885"/>
      <c r="Z1920" s="1885"/>
      <c r="AA1920" s="1885"/>
      <c r="AB1920" s="1885"/>
      <c r="AC1920" s="3709"/>
    </row>
    <row r="1921" spans="1:29" s="47" customFormat="1" ht="60" x14ac:dyDescent="0.25">
      <c r="A1921" s="641"/>
      <c r="B1921" s="641">
        <v>1</v>
      </c>
      <c r="C1921" s="1835" t="s">
        <v>484</v>
      </c>
      <c r="D1921" s="347"/>
      <c r="E1921" s="347"/>
      <c r="F1921" s="1853">
        <v>3324</v>
      </c>
      <c r="G1921" s="367">
        <f t="shared" si="1598"/>
        <v>554</v>
      </c>
      <c r="H1921" s="367">
        <v>641</v>
      </c>
      <c r="I1921" s="367">
        <f t="shared" si="1599"/>
        <v>115.70397111913357</v>
      </c>
      <c r="J1921" s="3451"/>
      <c r="K1921" s="101"/>
      <c r="L1921" s="101"/>
      <c r="M1921" s="390"/>
      <c r="N1921" s="390"/>
      <c r="O1921" s="390"/>
      <c r="P1921" s="390"/>
      <c r="Q1921" s="390"/>
      <c r="R1921" s="390"/>
      <c r="S1921" s="1885"/>
      <c r="T1921" s="1885"/>
      <c r="U1921" s="2929"/>
      <c r="V1921" s="1885"/>
      <c r="W1921" s="3139"/>
      <c r="X1921" s="1885"/>
      <c r="Y1921" s="1885"/>
      <c r="Z1921" s="1885"/>
      <c r="AA1921" s="1885"/>
      <c r="AB1921" s="1885"/>
      <c r="AC1921" s="3709"/>
    </row>
    <row r="1922" spans="1:29" s="47" customFormat="1" ht="45" x14ac:dyDescent="0.25">
      <c r="A1922" s="641"/>
      <c r="B1922" s="641">
        <v>1</v>
      </c>
      <c r="C1922" s="1835" t="s">
        <v>499</v>
      </c>
      <c r="D1922" s="347"/>
      <c r="E1922" s="347"/>
      <c r="F1922" s="1853">
        <v>9200</v>
      </c>
      <c r="G1922" s="367">
        <f t="shared" si="1598"/>
        <v>1533.3333333333333</v>
      </c>
      <c r="H1922" s="367">
        <v>1355</v>
      </c>
      <c r="I1922" s="367">
        <f t="shared" si="1599"/>
        <v>88.369565217391312</v>
      </c>
      <c r="J1922" s="3451"/>
      <c r="K1922" s="101"/>
      <c r="L1922" s="101"/>
      <c r="M1922" s="390"/>
      <c r="N1922" s="390"/>
      <c r="O1922" s="390"/>
      <c r="P1922" s="390"/>
      <c r="Q1922" s="390"/>
      <c r="R1922" s="390"/>
      <c r="S1922" s="1885"/>
      <c r="T1922" s="1885"/>
      <c r="U1922" s="2929"/>
      <c r="V1922" s="1885"/>
      <c r="W1922" s="3139"/>
      <c r="X1922" s="1885"/>
      <c r="Y1922" s="1885"/>
      <c r="Z1922" s="1885"/>
      <c r="AA1922" s="1885"/>
      <c r="AB1922" s="1885"/>
      <c r="AC1922" s="3709"/>
    </row>
    <row r="1923" spans="1:29" s="47" customFormat="1" ht="30" x14ac:dyDescent="0.25">
      <c r="A1923" s="641"/>
      <c r="B1923" s="641">
        <v>1</v>
      </c>
      <c r="C1923" s="4" t="s">
        <v>602</v>
      </c>
      <c r="D1923" s="347"/>
      <c r="E1923" s="347"/>
      <c r="F1923" s="1853">
        <v>2075</v>
      </c>
      <c r="G1923" s="367">
        <f t="shared" si="1598"/>
        <v>345.83333333333331</v>
      </c>
      <c r="H1923" s="367">
        <v>83</v>
      </c>
      <c r="I1923" s="367"/>
      <c r="J1923" s="3451"/>
      <c r="K1923" s="101"/>
      <c r="L1923" s="101"/>
      <c r="M1923" s="390"/>
      <c r="N1923" s="390"/>
      <c r="O1923" s="390"/>
      <c r="P1923" s="390"/>
      <c r="Q1923" s="390"/>
      <c r="R1923" s="390"/>
      <c r="S1923" s="1885"/>
      <c r="T1923" s="1885"/>
      <c r="U1923" s="2929"/>
      <c r="V1923" s="1885"/>
      <c r="W1923" s="3139"/>
      <c r="X1923" s="1885"/>
      <c r="Y1923" s="1885"/>
      <c r="Z1923" s="1885"/>
      <c r="AA1923" s="1885"/>
      <c r="AB1923" s="1885"/>
      <c r="AC1923" s="3709"/>
    </row>
    <row r="1924" spans="1:29" s="47" customFormat="1" ht="29.25" x14ac:dyDescent="0.25">
      <c r="A1924" s="641"/>
      <c r="B1924" s="641">
        <v>1</v>
      </c>
      <c r="C1924" s="1762" t="s">
        <v>135</v>
      </c>
      <c r="D1924" s="347"/>
      <c r="E1924" s="347"/>
      <c r="F1924" s="2630">
        <f>F1925+F1926</f>
        <v>31644.829787234041</v>
      </c>
      <c r="G1924" s="367">
        <f t="shared" ref="G1924:H1924" si="1602">G1925+G1926</f>
        <v>5274.1382978723404</v>
      </c>
      <c r="H1924" s="367">
        <f t="shared" si="1602"/>
        <v>4306.435106382979</v>
      </c>
      <c r="I1924" s="367">
        <f t="shared" ref="I1924:I1930" si="1603">H1924/G1924*100</f>
        <v>81.651918534640131</v>
      </c>
      <c r="J1924" s="3451">
        <f t="shared" ref="J1924" si="1604">J1925+J1926</f>
        <v>9.3702127659574472</v>
      </c>
      <c r="K1924" s="101"/>
      <c r="L1924" s="101"/>
      <c r="M1924" s="390"/>
      <c r="N1924" s="390"/>
      <c r="O1924" s="390"/>
      <c r="P1924" s="390"/>
      <c r="Q1924" s="390"/>
      <c r="R1924" s="390"/>
      <c r="S1924" s="1885"/>
      <c r="T1924" s="1885"/>
      <c r="U1924" s="2929"/>
      <c r="V1924" s="1885"/>
      <c r="W1924" s="3139"/>
      <c r="X1924" s="1885"/>
      <c r="Y1924" s="1885"/>
      <c r="Z1924" s="1885"/>
      <c r="AA1924" s="1885"/>
      <c r="AB1924" s="1885"/>
      <c r="AC1924" s="3709"/>
    </row>
    <row r="1925" spans="1:29" s="47" customFormat="1" x14ac:dyDescent="0.25">
      <c r="A1925" s="641"/>
      <c r="B1925" s="641">
        <v>1</v>
      </c>
      <c r="C1925" s="1012" t="s">
        <v>308</v>
      </c>
      <c r="D1925" s="347"/>
      <c r="E1925" s="347"/>
      <c r="F1925" s="1853">
        <v>29581</v>
      </c>
      <c r="G1925" s="367">
        <f t="shared" si="1598"/>
        <v>4930.166666666667</v>
      </c>
      <c r="H1925" s="367">
        <v>3988</v>
      </c>
      <c r="I1925" s="367">
        <f t="shared" si="1603"/>
        <v>80.889760319123766</v>
      </c>
      <c r="J1925" s="3451">
        <v>7</v>
      </c>
      <c r="K1925" s="101"/>
      <c r="L1925" s="101"/>
      <c r="M1925" s="390"/>
      <c r="N1925" s="390"/>
      <c r="O1925" s="390"/>
      <c r="P1925" s="390"/>
      <c r="Q1925" s="390"/>
      <c r="R1925" s="390"/>
      <c r="S1925" s="1885"/>
      <c r="T1925" s="1885"/>
      <c r="U1925" s="2929"/>
      <c r="V1925" s="1885"/>
      <c r="W1925" s="3139"/>
      <c r="X1925" s="1885"/>
      <c r="Y1925" s="1885"/>
      <c r="Z1925" s="1885"/>
      <c r="AA1925" s="1885"/>
      <c r="AB1925" s="1885"/>
      <c r="AC1925" s="3709"/>
    </row>
    <row r="1926" spans="1:29" s="47" customFormat="1" x14ac:dyDescent="0.25">
      <c r="A1926" s="641"/>
      <c r="B1926" s="641">
        <v>1</v>
      </c>
      <c r="C1926" s="1012" t="s">
        <v>486</v>
      </c>
      <c r="D1926" s="347"/>
      <c r="E1926" s="347"/>
      <c r="F1926" s="1853">
        <f>F1927/9.4</f>
        <v>2063.8297872340427</v>
      </c>
      <c r="G1926" s="367">
        <f t="shared" ref="G1926:J1926" si="1605">G1927/9.4</f>
        <v>343.97163120567376</v>
      </c>
      <c r="H1926" s="367">
        <f t="shared" si="1605"/>
        <v>318.43510638297869</v>
      </c>
      <c r="I1926" s="367">
        <f t="shared" si="1603"/>
        <v>92.57597938144329</v>
      </c>
      <c r="J1926" s="3451">
        <f t="shared" si="1605"/>
        <v>2.3702127659574468</v>
      </c>
      <c r="K1926" s="101"/>
      <c r="L1926" s="101"/>
      <c r="M1926" s="390"/>
      <c r="N1926" s="390"/>
      <c r="O1926" s="390"/>
      <c r="P1926" s="390"/>
      <c r="Q1926" s="390"/>
      <c r="R1926" s="390"/>
      <c r="S1926" s="1885"/>
      <c r="T1926" s="1885"/>
      <c r="U1926" s="2929"/>
      <c r="V1926" s="1885"/>
      <c r="W1926" s="3139"/>
      <c r="X1926" s="1885"/>
      <c r="Y1926" s="1885"/>
      <c r="Z1926" s="1885"/>
      <c r="AA1926" s="1885"/>
      <c r="AB1926" s="1885"/>
      <c r="AC1926" s="3709"/>
    </row>
    <row r="1927" spans="1:29" s="47" customFormat="1" x14ac:dyDescent="0.25">
      <c r="A1927" s="641"/>
      <c r="B1927" s="641">
        <v>1</v>
      </c>
      <c r="C1927" s="2458" t="s">
        <v>503</v>
      </c>
      <c r="D1927" s="347"/>
      <c r="E1927" s="347"/>
      <c r="F1927" s="1853">
        <v>19400</v>
      </c>
      <c r="G1927" s="367">
        <f t="shared" si="1598"/>
        <v>3233.3333333333335</v>
      </c>
      <c r="H1927" s="367">
        <v>2993.29</v>
      </c>
      <c r="I1927" s="367">
        <f t="shared" si="1603"/>
        <v>92.57597938144329</v>
      </c>
      <c r="J1927" s="3451">
        <v>22.28</v>
      </c>
      <c r="K1927" s="101"/>
      <c r="L1927" s="101"/>
      <c r="M1927" s="390"/>
      <c r="N1927" s="390"/>
      <c r="O1927" s="390"/>
      <c r="P1927" s="390"/>
      <c r="Q1927" s="390"/>
      <c r="R1927" s="390"/>
      <c r="S1927" s="1885"/>
      <c r="T1927" s="1885"/>
      <c r="U1927" s="2929"/>
      <c r="V1927" s="1885"/>
      <c r="W1927" s="3139"/>
      <c r="X1927" s="1885"/>
      <c r="Y1927" s="1885"/>
      <c r="Z1927" s="1885"/>
      <c r="AA1927" s="1885"/>
      <c r="AB1927" s="1885"/>
      <c r="AC1927" s="3709"/>
    </row>
    <row r="1928" spans="1:29" s="47" customFormat="1" ht="47.25" x14ac:dyDescent="0.25">
      <c r="A1928" s="641"/>
      <c r="B1928" s="641">
        <v>1</v>
      </c>
      <c r="C1928" s="2483" t="s">
        <v>488</v>
      </c>
      <c r="D1928" s="347"/>
      <c r="E1928" s="347"/>
      <c r="F1928" s="617">
        <f>F1929+F1934</f>
        <v>17421</v>
      </c>
      <c r="G1928" s="367">
        <f t="shared" ref="G1928:H1928" si="1606">G1929+G1934</f>
        <v>2903.5</v>
      </c>
      <c r="H1928" s="367">
        <f t="shared" si="1606"/>
        <v>412</v>
      </c>
      <c r="I1928" s="367">
        <f t="shared" si="1603"/>
        <v>14.189770966075427</v>
      </c>
      <c r="J1928" s="3451">
        <f t="shared" ref="J1928" si="1607">J1929+J1934</f>
        <v>0</v>
      </c>
      <c r="K1928" s="101"/>
      <c r="L1928" s="101"/>
      <c r="M1928" s="390"/>
      <c r="N1928" s="390"/>
      <c r="O1928" s="390"/>
      <c r="P1928" s="390"/>
      <c r="Q1928" s="390"/>
      <c r="R1928" s="390"/>
      <c r="S1928" s="1885"/>
      <c r="T1928" s="1885"/>
      <c r="U1928" s="2898"/>
      <c r="V1928" s="1885">
        <f t="shared" ref="V1928" si="1608">AB1928-AA1928-X1928</f>
        <v>0</v>
      </c>
      <c r="W1928" s="3139"/>
      <c r="X1928" s="1885"/>
      <c r="Y1928" s="1885">
        <f>V1928-U1928</f>
        <v>0</v>
      </c>
      <c r="Z1928" s="1885"/>
      <c r="AA1928" s="1885"/>
      <c r="AB1928" s="1885"/>
      <c r="AC1928" s="3709"/>
    </row>
    <row r="1929" spans="1:29" s="47" customFormat="1" ht="30" x14ac:dyDescent="0.25">
      <c r="A1929" s="641"/>
      <c r="B1929" s="641">
        <v>1</v>
      </c>
      <c r="C1929" s="2441" t="s">
        <v>489</v>
      </c>
      <c r="D1929" s="347"/>
      <c r="E1929" s="347"/>
      <c r="F1929" s="617">
        <f>SUM(F1930:F1933)</f>
        <v>6061</v>
      </c>
      <c r="G1929" s="367">
        <f t="shared" ref="G1929:H1929" si="1609">SUM(G1930:G1933)</f>
        <v>1010.1666666666666</v>
      </c>
      <c r="H1929" s="367">
        <f t="shared" si="1609"/>
        <v>245</v>
      </c>
      <c r="I1929" s="367">
        <f t="shared" si="1603"/>
        <v>24.253423527470716</v>
      </c>
      <c r="J1929" s="3451">
        <f t="shared" ref="J1929" si="1610">SUM(J1930:J1933)</f>
        <v>0</v>
      </c>
      <c r="K1929" s="101"/>
      <c r="L1929" s="101"/>
      <c r="M1929" s="390"/>
      <c r="N1929" s="390"/>
      <c r="O1929" s="390"/>
      <c r="P1929" s="390"/>
      <c r="Q1929" s="390"/>
      <c r="R1929" s="390"/>
      <c r="S1929" s="1885"/>
      <c r="T1929" s="1885"/>
      <c r="U1929" s="2929"/>
      <c r="V1929" s="1885"/>
      <c r="W1929" s="3139"/>
      <c r="X1929" s="1885"/>
      <c r="Y1929" s="1885"/>
      <c r="Z1929" s="1885"/>
      <c r="AA1929" s="1885"/>
      <c r="AB1929" s="1885"/>
      <c r="AC1929" s="3709"/>
    </row>
    <row r="1930" spans="1:29" s="47" customFormat="1" ht="30" x14ac:dyDescent="0.25">
      <c r="A1930" s="641"/>
      <c r="B1930" s="641">
        <v>1</v>
      </c>
      <c r="C1930" s="1835" t="s">
        <v>490</v>
      </c>
      <c r="D1930" s="347"/>
      <c r="E1930" s="347"/>
      <c r="F1930" s="617">
        <v>5830</v>
      </c>
      <c r="G1930" s="367">
        <f t="shared" si="1598"/>
        <v>971.66666666666663</v>
      </c>
      <c r="H1930" s="367">
        <v>227</v>
      </c>
      <c r="I1930" s="367">
        <f t="shared" si="1603"/>
        <v>23.361921097770157</v>
      </c>
      <c r="J1930" s="3451"/>
      <c r="K1930" s="101"/>
      <c r="L1930" s="101"/>
      <c r="M1930" s="390"/>
      <c r="N1930" s="390"/>
      <c r="O1930" s="390"/>
      <c r="P1930" s="390"/>
      <c r="Q1930" s="390"/>
      <c r="R1930" s="390"/>
      <c r="S1930" s="1885"/>
      <c r="T1930" s="1885"/>
      <c r="U1930" s="2929"/>
      <c r="V1930" s="1885"/>
      <c r="W1930" s="3139"/>
      <c r="X1930" s="1885"/>
      <c r="Y1930" s="1885"/>
      <c r="Z1930" s="1885"/>
      <c r="AA1930" s="1885"/>
      <c r="AB1930" s="1885"/>
      <c r="AC1930" s="3709"/>
    </row>
    <row r="1931" spans="1:29" s="47" customFormat="1" ht="45" x14ac:dyDescent="0.25">
      <c r="A1931" s="641"/>
      <c r="B1931" s="641">
        <v>1</v>
      </c>
      <c r="C1931" s="1835" t="s">
        <v>491</v>
      </c>
      <c r="D1931" s="347"/>
      <c r="E1931" s="347"/>
      <c r="F1931" s="617"/>
      <c r="G1931" s="367"/>
      <c r="H1931" s="367"/>
      <c r="I1931" s="367"/>
      <c r="J1931" s="3451"/>
      <c r="K1931" s="101"/>
      <c r="L1931" s="101"/>
      <c r="M1931" s="390"/>
      <c r="N1931" s="390"/>
      <c r="O1931" s="390"/>
      <c r="P1931" s="390"/>
      <c r="Q1931" s="390"/>
      <c r="R1931" s="390"/>
      <c r="S1931" s="1885"/>
      <c r="T1931" s="1885"/>
      <c r="U1931" s="2929"/>
      <c r="V1931" s="1885"/>
      <c r="W1931" s="3139"/>
      <c r="X1931" s="1885"/>
      <c r="Y1931" s="1885"/>
      <c r="Z1931" s="1885"/>
      <c r="AA1931" s="1885"/>
      <c r="AB1931" s="1885"/>
      <c r="AC1931" s="3709"/>
    </row>
    <row r="1932" spans="1:29" s="47" customFormat="1" ht="45" x14ac:dyDescent="0.25">
      <c r="A1932" s="641"/>
      <c r="B1932" s="641">
        <v>1</v>
      </c>
      <c r="C1932" s="1835" t="s">
        <v>492</v>
      </c>
      <c r="D1932" s="347"/>
      <c r="E1932" s="347"/>
      <c r="F1932" s="617">
        <v>86</v>
      </c>
      <c r="G1932" s="367">
        <f t="shared" si="1598"/>
        <v>14.333333333333334</v>
      </c>
      <c r="H1932" s="367">
        <v>15</v>
      </c>
      <c r="I1932" s="367">
        <f>H1932/G1932*100</f>
        <v>104.65116279069765</v>
      </c>
      <c r="J1932" s="3451"/>
      <c r="K1932" s="101"/>
      <c r="L1932" s="101"/>
      <c r="M1932" s="390"/>
      <c r="N1932" s="390"/>
      <c r="O1932" s="390"/>
      <c r="P1932" s="390"/>
      <c r="Q1932" s="390"/>
      <c r="R1932" s="390"/>
      <c r="S1932" s="1885"/>
      <c r="T1932" s="1885"/>
      <c r="U1932" s="2929"/>
      <c r="V1932" s="1885"/>
      <c r="W1932" s="3139"/>
      <c r="X1932" s="1885"/>
      <c r="Y1932" s="1885"/>
      <c r="Z1932" s="1885"/>
      <c r="AA1932" s="1885"/>
      <c r="AB1932" s="1885"/>
      <c r="AC1932" s="3709"/>
    </row>
    <row r="1933" spans="1:29" s="47" customFormat="1" ht="30" x14ac:dyDescent="0.25">
      <c r="A1933" s="641"/>
      <c r="B1933" s="641">
        <v>1</v>
      </c>
      <c r="C1933" s="1835" t="s">
        <v>493</v>
      </c>
      <c r="D1933" s="347"/>
      <c r="E1933" s="347"/>
      <c r="F1933" s="617">
        <v>145</v>
      </c>
      <c r="G1933" s="367">
        <f t="shared" si="1598"/>
        <v>24.166666666666668</v>
      </c>
      <c r="H1933" s="367">
        <v>3</v>
      </c>
      <c r="I1933" s="367">
        <f>H1933/G1933*100</f>
        <v>12.413793103448276</v>
      </c>
      <c r="J1933" s="3451"/>
      <c r="K1933" s="101"/>
      <c r="L1933" s="101"/>
      <c r="M1933" s="390"/>
      <c r="N1933" s="390"/>
      <c r="O1933" s="390"/>
      <c r="P1933" s="390"/>
      <c r="Q1933" s="390"/>
      <c r="R1933" s="390"/>
      <c r="S1933" s="1885"/>
      <c r="T1933" s="1885"/>
      <c r="U1933" s="2929"/>
      <c r="V1933" s="1885"/>
      <c r="W1933" s="3139"/>
      <c r="X1933" s="1885"/>
      <c r="Y1933" s="1885"/>
      <c r="Z1933" s="1885"/>
      <c r="AA1933" s="1885"/>
      <c r="AB1933" s="1885"/>
      <c r="AC1933" s="3709"/>
    </row>
    <row r="1934" spans="1:29" s="47" customFormat="1" ht="45" x14ac:dyDescent="0.25">
      <c r="A1934" s="641"/>
      <c r="B1934" s="641">
        <v>1</v>
      </c>
      <c r="C1934" s="2441" t="s">
        <v>494</v>
      </c>
      <c r="D1934" s="347"/>
      <c r="E1934" s="347"/>
      <c r="F1934" s="617">
        <f>SUM(F1935:F1938)</f>
        <v>11360</v>
      </c>
      <c r="G1934" s="367">
        <f t="shared" ref="G1934" si="1611">SUM(G1935:G1938)</f>
        <v>1893.3333333333333</v>
      </c>
      <c r="H1934" s="367">
        <f>H1935+H1937+H1938</f>
        <v>167</v>
      </c>
      <c r="I1934" s="367">
        <f>H1934/G1934*100</f>
        <v>8.820422535211268</v>
      </c>
      <c r="J1934" s="3451">
        <f>J1935+J1937+J1938</f>
        <v>0</v>
      </c>
      <c r="K1934" s="101"/>
      <c r="L1934" s="101"/>
      <c r="M1934" s="390"/>
      <c r="N1934" s="390"/>
      <c r="O1934" s="390"/>
      <c r="P1934" s="390"/>
      <c r="Q1934" s="390"/>
      <c r="R1934" s="390"/>
      <c r="S1934" s="1885"/>
      <c r="T1934" s="1885"/>
      <c r="U1934" s="2929"/>
      <c r="V1934" s="1885"/>
      <c r="W1934" s="3139"/>
      <c r="X1934" s="1885"/>
      <c r="Y1934" s="1885"/>
      <c r="Z1934" s="1885"/>
      <c r="AA1934" s="1885"/>
      <c r="AB1934" s="1885"/>
      <c r="AC1934" s="3709"/>
    </row>
    <row r="1935" spans="1:29" s="47" customFormat="1" ht="30" x14ac:dyDescent="0.25">
      <c r="A1935" s="641"/>
      <c r="B1935" s="641">
        <v>1</v>
      </c>
      <c r="C1935" s="1835" t="s">
        <v>495</v>
      </c>
      <c r="D1935" s="347"/>
      <c r="E1935" s="347"/>
      <c r="F1935" s="617">
        <v>2200</v>
      </c>
      <c r="G1935" s="367">
        <f t="shared" si="1598"/>
        <v>366.66666666666669</v>
      </c>
      <c r="H1935" s="367">
        <v>28</v>
      </c>
      <c r="I1935" s="367">
        <f>H1935/G1935*100</f>
        <v>7.6363636363636358</v>
      </c>
      <c r="J1935" s="3451"/>
      <c r="K1935" s="101"/>
      <c r="L1935" s="101"/>
      <c r="M1935" s="390"/>
      <c r="N1935" s="390"/>
      <c r="O1935" s="390"/>
      <c r="P1935" s="390"/>
      <c r="Q1935" s="390"/>
      <c r="R1935" s="390"/>
      <c r="S1935" s="1885"/>
      <c r="T1935" s="1885"/>
      <c r="U1935" s="2929"/>
      <c r="V1935" s="1885"/>
      <c r="W1935" s="3139"/>
      <c r="X1935" s="1885"/>
      <c r="Y1935" s="1885"/>
      <c r="Z1935" s="1885"/>
      <c r="AA1935" s="1885"/>
      <c r="AB1935" s="1885"/>
      <c r="AC1935" s="3709"/>
    </row>
    <row r="1936" spans="1:29" s="47" customFormat="1" ht="30" x14ac:dyDescent="0.25">
      <c r="A1936" s="641"/>
      <c r="B1936" s="641">
        <v>1</v>
      </c>
      <c r="C1936" s="1835" t="s">
        <v>542</v>
      </c>
      <c r="D1936" s="347"/>
      <c r="E1936" s="347"/>
      <c r="F1936" s="617"/>
      <c r="G1936" s="367"/>
      <c r="H1936" s="367"/>
      <c r="I1936" s="367"/>
      <c r="J1936" s="3451"/>
      <c r="K1936" s="101"/>
      <c r="L1936" s="101"/>
      <c r="M1936" s="390"/>
      <c r="N1936" s="390"/>
      <c r="O1936" s="390"/>
      <c r="P1936" s="390"/>
      <c r="Q1936" s="390"/>
      <c r="R1936" s="390"/>
      <c r="S1936" s="1885"/>
      <c r="T1936" s="1885"/>
      <c r="U1936" s="2929"/>
      <c r="V1936" s="1885"/>
      <c r="W1936" s="3139"/>
      <c r="X1936" s="1885"/>
      <c r="Y1936" s="1885"/>
      <c r="Z1936" s="1885"/>
      <c r="AA1936" s="1885"/>
      <c r="AB1936" s="1885"/>
      <c r="AC1936" s="3709"/>
    </row>
    <row r="1937" spans="1:29" s="47" customFormat="1" ht="60" x14ac:dyDescent="0.25">
      <c r="A1937" s="641"/>
      <c r="B1937" s="641">
        <v>1</v>
      </c>
      <c r="C1937" s="1835" t="s">
        <v>496</v>
      </c>
      <c r="D1937" s="347"/>
      <c r="E1937" s="347"/>
      <c r="F1937" s="617">
        <v>5500</v>
      </c>
      <c r="G1937" s="367">
        <f t="shared" si="1598"/>
        <v>916.66666666666663</v>
      </c>
      <c r="H1937" s="367">
        <v>74</v>
      </c>
      <c r="I1937" s="367">
        <f>H1937/G1937*100</f>
        <v>8.0727272727272723</v>
      </c>
      <c r="J1937" s="3451"/>
      <c r="K1937" s="101"/>
      <c r="L1937" s="101"/>
      <c r="M1937" s="390"/>
      <c r="N1937" s="390"/>
      <c r="O1937" s="390"/>
      <c r="P1937" s="390"/>
      <c r="Q1937" s="390"/>
      <c r="R1937" s="390"/>
      <c r="S1937" s="1885"/>
      <c r="T1937" s="1885"/>
      <c r="U1937" s="2929"/>
      <c r="V1937" s="1885"/>
      <c r="W1937" s="3139"/>
      <c r="X1937" s="1885"/>
      <c r="Y1937" s="1885"/>
      <c r="Z1937" s="1885"/>
      <c r="AA1937" s="1885"/>
      <c r="AB1937" s="1885"/>
      <c r="AC1937" s="3709"/>
    </row>
    <row r="1938" spans="1:29" s="47" customFormat="1" ht="45" x14ac:dyDescent="0.25">
      <c r="A1938" s="641"/>
      <c r="B1938" s="641">
        <v>1</v>
      </c>
      <c r="C1938" s="1835" t="s">
        <v>497</v>
      </c>
      <c r="D1938" s="347"/>
      <c r="E1938" s="347"/>
      <c r="F1938" s="617">
        <v>3660</v>
      </c>
      <c r="G1938" s="367">
        <f t="shared" si="1598"/>
        <v>610</v>
      </c>
      <c r="H1938" s="367">
        <v>65</v>
      </c>
      <c r="I1938" s="367">
        <f>H1938/G1938*100</f>
        <v>10.655737704918032</v>
      </c>
      <c r="J1938" s="3451"/>
      <c r="K1938" s="101"/>
      <c r="L1938" s="101"/>
      <c r="M1938" s="390"/>
      <c r="N1938" s="390"/>
      <c r="O1938" s="390"/>
      <c r="P1938" s="390"/>
      <c r="Q1938" s="390"/>
      <c r="R1938" s="390"/>
      <c r="S1938" s="1885"/>
      <c r="T1938" s="1885"/>
      <c r="U1938" s="2929"/>
      <c r="V1938" s="1885"/>
      <c r="W1938" s="3139"/>
      <c r="X1938" s="1885"/>
      <c r="Y1938" s="1885"/>
      <c r="Z1938" s="1885"/>
      <c r="AA1938" s="1885"/>
      <c r="AB1938" s="1885"/>
      <c r="AC1938" s="3709"/>
    </row>
    <row r="1939" spans="1:29" s="47" customFormat="1" ht="57.75" x14ac:dyDescent="0.25">
      <c r="A1939" s="641"/>
      <c r="B1939" s="641">
        <v>1</v>
      </c>
      <c r="C1939" s="2523" t="s">
        <v>610</v>
      </c>
      <c r="D1939" s="347"/>
      <c r="E1939" s="347"/>
      <c r="F1939" s="617">
        <v>1160</v>
      </c>
      <c r="G1939" s="367">
        <f t="shared" si="1598"/>
        <v>193.33333333333334</v>
      </c>
      <c r="H1939" s="367">
        <v>7</v>
      </c>
      <c r="I1939" s="367"/>
      <c r="J1939" s="3451"/>
      <c r="K1939" s="101"/>
      <c r="L1939" s="101"/>
      <c r="M1939" s="390"/>
      <c r="N1939" s="390"/>
      <c r="O1939" s="390"/>
      <c r="P1939" s="390"/>
      <c r="Q1939" s="390"/>
      <c r="R1939" s="390"/>
      <c r="S1939" s="1885"/>
      <c r="T1939" s="1885"/>
      <c r="U1939" s="2929"/>
      <c r="V1939" s="1885"/>
      <c r="W1939" s="3139"/>
      <c r="X1939" s="1885"/>
      <c r="Y1939" s="1885"/>
      <c r="Z1939" s="1885"/>
      <c r="AA1939" s="1885"/>
      <c r="AB1939" s="1885"/>
      <c r="AC1939" s="3709"/>
    </row>
    <row r="1940" spans="1:29" s="47" customFormat="1" x14ac:dyDescent="0.25">
      <c r="A1940" s="641"/>
      <c r="B1940" s="641">
        <v>1</v>
      </c>
      <c r="C1940" s="2545" t="s">
        <v>257</v>
      </c>
      <c r="D1940" s="347"/>
      <c r="E1940" s="347"/>
      <c r="F1940" s="617"/>
      <c r="G1940" s="367">
        <f t="shared" si="1598"/>
        <v>0</v>
      </c>
      <c r="H1940" s="367"/>
      <c r="I1940" s="367"/>
      <c r="J1940" s="3451"/>
      <c r="K1940" s="101"/>
      <c r="L1940" s="101"/>
      <c r="M1940" s="390"/>
      <c r="N1940" s="390"/>
      <c r="O1940" s="390"/>
      <c r="P1940" s="390"/>
      <c r="Q1940" s="390"/>
      <c r="R1940" s="390"/>
      <c r="S1940" s="1885"/>
      <c r="T1940" s="1885"/>
      <c r="U1940" s="2929"/>
      <c r="V1940" s="1885"/>
      <c r="W1940" s="3139"/>
      <c r="X1940" s="1885"/>
      <c r="Y1940" s="1885"/>
      <c r="Z1940" s="1885"/>
      <c r="AA1940" s="1885"/>
      <c r="AB1940" s="1885"/>
      <c r="AC1940" s="3709"/>
    </row>
    <row r="1941" spans="1:29" s="47" customFormat="1" ht="29.25" x14ac:dyDescent="0.25">
      <c r="A1941" s="641"/>
      <c r="B1941" s="641">
        <v>1</v>
      </c>
      <c r="C1941" s="2523" t="s">
        <v>578</v>
      </c>
      <c r="D1941" s="347"/>
      <c r="E1941" s="347"/>
      <c r="F1941" s="617"/>
      <c r="G1941" s="367"/>
      <c r="H1941" s="367"/>
      <c r="I1941" s="367"/>
      <c r="J1941" s="3451"/>
      <c r="K1941" s="101"/>
      <c r="L1941" s="101"/>
      <c r="M1941" s="390"/>
      <c r="N1941" s="390"/>
      <c r="O1941" s="390"/>
      <c r="P1941" s="390"/>
      <c r="Q1941" s="390"/>
      <c r="R1941" s="390"/>
      <c r="S1941" s="1885"/>
      <c r="T1941" s="1885"/>
      <c r="U1941" s="2929"/>
      <c r="V1941" s="1885"/>
      <c r="W1941" s="3139"/>
      <c r="X1941" s="1885"/>
      <c r="Y1941" s="1885"/>
      <c r="Z1941" s="1885"/>
      <c r="AA1941" s="1885"/>
      <c r="AB1941" s="1885"/>
      <c r="AC1941" s="3709"/>
    </row>
    <row r="1942" spans="1:29" s="47" customFormat="1" x14ac:dyDescent="0.25">
      <c r="A1942" s="641"/>
      <c r="B1942" s="641">
        <v>1</v>
      </c>
      <c r="C1942" s="4" t="s">
        <v>566</v>
      </c>
      <c r="D1942" s="347"/>
      <c r="E1942" s="347"/>
      <c r="F1942" s="617"/>
      <c r="G1942" s="367"/>
      <c r="H1942" s="367"/>
      <c r="I1942" s="367"/>
      <c r="J1942" s="3451"/>
      <c r="K1942" s="101"/>
      <c r="L1942" s="101"/>
      <c r="M1942" s="390"/>
      <c r="N1942" s="390"/>
      <c r="O1942" s="390"/>
      <c r="P1942" s="390"/>
      <c r="Q1942" s="390"/>
      <c r="R1942" s="390"/>
      <c r="S1942" s="1885"/>
      <c r="T1942" s="1885"/>
      <c r="U1942" s="2929"/>
      <c r="V1942" s="1885"/>
      <c r="W1942" s="3139"/>
      <c r="X1942" s="1885"/>
      <c r="Y1942" s="1885"/>
      <c r="Z1942" s="1885"/>
      <c r="AA1942" s="1885"/>
      <c r="AB1942" s="1885"/>
      <c r="AC1942" s="3709"/>
    </row>
    <row r="1943" spans="1:29" s="47" customFormat="1" ht="30" x14ac:dyDescent="0.25">
      <c r="A1943" s="641"/>
      <c r="B1943" s="641">
        <v>1</v>
      </c>
      <c r="C1943" s="2546" t="s">
        <v>567</v>
      </c>
      <c r="D1943" s="347"/>
      <c r="E1943" s="347"/>
      <c r="F1943" s="617"/>
      <c r="G1943" s="367"/>
      <c r="H1943" s="367"/>
      <c r="I1943" s="367"/>
      <c r="J1943" s="3451"/>
      <c r="K1943" s="101"/>
      <c r="L1943" s="101"/>
      <c r="M1943" s="390"/>
      <c r="N1943" s="390"/>
      <c r="O1943" s="390"/>
      <c r="P1943" s="390"/>
      <c r="Q1943" s="390"/>
      <c r="R1943" s="390"/>
      <c r="S1943" s="1885"/>
      <c r="T1943" s="1885"/>
      <c r="U1943" s="2929"/>
      <c r="V1943" s="1885"/>
      <c r="W1943" s="3139"/>
      <c r="X1943" s="1885"/>
      <c r="Y1943" s="1885"/>
      <c r="Z1943" s="1885"/>
      <c r="AA1943" s="1885"/>
      <c r="AB1943" s="1885"/>
      <c r="AC1943" s="3709"/>
    </row>
    <row r="1944" spans="1:29" s="47" customFormat="1" x14ac:dyDescent="0.25">
      <c r="A1944" s="641"/>
      <c r="B1944" s="641">
        <v>1</v>
      </c>
      <c r="C1944" s="4" t="s">
        <v>568</v>
      </c>
      <c r="D1944" s="347"/>
      <c r="E1944" s="347"/>
      <c r="F1944" s="617"/>
      <c r="G1944" s="367"/>
      <c r="H1944" s="367"/>
      <c r="I1944" s="367"/>
      <c r="J1944" s="3451"/>
      <c r="K1944" s="101"/>
      <c r="L1944" s="101"/>
      <c r="M1944" s="390"/>
      <c r="N1944" s="390"/>
      <c r="O1944" s="390"/>
      <c r="P1944" s="390"/>
      <c r="Q1944" s="390"/>
      <c r="R1944" s="390"/>
      <c r="S1944" s="1885"/>
      <c r="T1944" s="1885"/>
      <c r="U1944" s="2929"/>
      <c r="V1944" s="1885"/>
      <c r="W1944" s="3139"/>
      <c r="X1944" s="1885"/>
      <c r="Y1944" s="1885"/>
      <c r="Z1944" s="1885"/>
      <c r="AA1944" s="1885"/>
      <c r="AB1944" s="1885"/>
      <c r="AC1944" s="3709"/>
    </row>
    <row r="1945" spans="1:29" s="47" customFormat="1" ht="30" x14ac:dyDescent="0.25">
      <c r="A1945" s="641"/>
      <c r="B1945" s="641">
        <v>1</v>
      </c>
      <c r="C1945" s="4" t="s">
        <v>595</v>
      </c>
      <c r="D1945" s="347"/>
      <c r="E1945" s="347"/>
      <c r="F1945" s="617"/>
      <c r="G1945" s="367"/>
      <c r="H1945" s="367"/>
      <c r="I1945" s="367"/>
      <c r="J1945" s="3451"/>
      <c r="K1945" s="101"/>
      <c r="L1945" s="101"/>
      <c r="M1945" s="390"/>
      <c r="N1945" s="390"/>
      <c r="O1945" s="390"/>
      <c r="P1945" s="390"/>
      <c r="Q1945" s="390"/>
      <c r="R1945" s="390"/>
      <c r="S1945" s="1885"/>
      <c r="T1945" s="1885"/>
      <c r="U1945" s="2929"/>
      <c r="V1945" s="1885"/>
      <c r="W1945" s="3139"/>
      <c r="X1945" s="1885"/>
      <c r="Y1945" s="1885"/>
      <c r="Z1945" s="1885"/>
      <c r="AA1945" s="1885"/>
      <c r="AB1945" s="1885"/>
      <c r="AC1945" s="3709"/>
    </row>
    <row r="1946" spans="1:29" s="47" customFormat="1" ht="60" x14ac:dyDescent="0.25">
      <c r="A1946" s="641">
        <v>1</v>
      </c>
      <c r="B1946" s="641">
        <v>1</v>
      </c>
      <c r="C1946" s="4" t="s">
        <v>570</v>
      </c>
      <c r="D1946" s="347"/>
      <c r="E1946" s="347"/>
      <c r="F1946" s="617"/>
      <c r="G1946" s="69"/>
      <c r="H1946" s="367"/>
      <c r="I1946" s="367"/>
      <c r="J1946" s="3451"/>
      <c r="K1946" s="101"/>
      <c r="L1946" s="101"/>
      <c r="M1946" s="390"/>
      <c r="N1946" s="390"/>
      <c r="O1946" s="390"/>
      <c r="P1946" s="390"/>
      <c r="Q1946" s="390"/>
      <c r="R1946" s="390"/>
      <c r="S1946" s="1885"/>
      <c r="T1946" s="1885"/>
      <c r="U1946" s="2929"/>
      <c r="V1946" s="1885"/>
      <c r="W1946" s="3139"/>
      <c r="X1946" s="1885"/>
      <c r="Y1946" s="1885"/>
      <c r="Z1946" s="1885"/>
      <c r="AA1946" s="1885"/>
      <c r="AB1946" s="1885"/>
      <c r="AC1946" s="3709"/>
    </row>
    <row r="1947" spans="1:29" s="47" customFormat="1" ht="45" x14ac:dyDescent="0.25">
      <c r="A1947" s="641">
        <v>1</v>
      </c>
      <c r="B1947" s="641">
        <v>1</v>
      </c>
      <c r="C1947" s="2547" t="s">
        <v>571</v>
      </c>
      <c r="D1947" s="347"/>
      <c r="E1947" s="347"/>
      <c r="F1947" s="617"/>
      <c r="G1947" s="69"/>
      <c r="H1947" s="367"/>
      <c r="I1947" s="367"/>
      <c r="J1947" s="3451"/>
      <c r="K1947" s="101"/>
      <c r="L1947" s="101"/>
      <c r="M1947" s="390"/>
      <c r="N1947" s="390"/>
      <c r="O1947" s="390"/>
      <c r="P1947" s="390"/>
      <c r="Q1947" s="390"/>
      <c r="R1947" s="390"/>
      <c r="S1947" s="1885"/>
      <c r="T1947" s="1885"/>
      <c r="U1947" s="2929"/>
      <c r="V1947" s="1885"/>
      <c r="W1947" s="3139"/>
      <c r="X1947" s="1885"/>
      <c r="Y1947" s="1885"/>
      <c r="Z1947" s="1885"/>
      <c r="AA1947" s="1885"/>
      <c r="AB1947" s="1885"/>
      <c r="AC1947" s="3709"/>
    </row>
    <row r="1948" spans="1:29" s="47" customFormat="1" ht="29.25" x14ac:dyDescent="0.25">
      <c r="A1948" s="641">
        <v>1</v>
      </c>
      <c r="B1948" s="641">
        <v>1</v>
      </c>
      <c r="C1948" s="2523" t="s">
        <v>579</v>
      </c>
      <c r="D1948" s="347"/>
      <c r="E1948" s="347"/>
      <c r="F1948" s="617"/>
      <c r="G1948" s="69"/>
      <c r="H1948" s="367"/>
      <c r="I1948" s="367"/>
      <c r="J1948" s="3451"/>
      <c r="K1948" s="101"/>
      <c r="L1948" s="101"/>
      <c r="M1948" s="390"/>
      <c r="N1948" s="390"/>
      <c r="O1948" s="390"/>
      <c r="P1948" s="390"/>
      <c r="Q1948" s="390"/>
      <c r="R1948" s="390"/>
      <c r="S1948" s="1885"/>
      <c r="T1948" s="1885"/>
      <c r="U1948" s="2929"/>
      <c r="V1948" s="1885"/>
      <c r="W1948" s="3139"/>
      <c r="X1948" s="1885"/>
      <c r="Y1948" s="1885"/>
      <c r="Z1948" s="1885"/>
      <c r="AA1948" s="1885"/>
      <c r="AB1948" s="1885"/>
      <c r="AC1948" s="3709"/>
    </row>
    <row r="1949" spans="1:29" s="47" customFormat="1" x14ac:dyDescent="0.25">
      <c r="A1949" s="641"/>
      <c r="B1949" s="641">
        <v>1</v>
      </c>
      <c r="C1949" s="2523" t="s">
        <v>596</v>
      </c>
      <c r="D1949" s="347"/>
      <c r="E1949" s="347"/>
      <c r="F1949" s="617"/>
      <c r="G1949" s="69"/>
      <c r="H1949" s="367"/>
      <c r="I1949" s="367"/>
      <c r="J1949" s="3451"/>
      <c r="K1949" s="101"/>
      <c r="L1949" s="101"/>
      <c r="M1949" s="390"/>
      <c r="N1949" s="390"/>
      <c r="O1949" s="390"/>
      <c r="P1949" s="390"/>
      <c r="Q1949" s="390"/>
      <c r="R1949" s="390"/>
      <c r="S1949" s="1885"/>
      <c r="T1949" s="1885"/>
      <c r="U1949" s="2929"/>
      <c r="V1949" s="1885"/>
      <c r="W1949" s="3139"/>
      <c r="X1949" s="1885"/>
      <c r="Y1949" s="1885"/>
      <c r="Z1949" s="1885"/>
      <c r="AA1949" s="1885"/>
      <c r="AB1949" s="1885"/>
      <c r="AC1949" s="3709"/>
    </row>
    <row r="1950" spans="1:29" s="47" customFormat="1" x14ac:dyDescent="0.25">
      <c r="A1950" s="641">
        <v>1</v>
      </c>
      <c r="B1950" s="641">
        <v>1</v>
      </c>
      <c r="C1950" s="4" t="s">
        <v>597</v>
      </c>
      <c r="D1950" s="347"/>
      <c r="E1950" s="347"/>
      <c r="F1950" s="617"/>
      <c r="G1950" s="69"/>
      <c r="H1950" s="69"/>
      <c r="I1950" s="367"/>
      <c r="J1950" s="3373"/>
      <c r="K1950" s="101"/>
      <c r="L1950" s="101"/>
      <c r="M1950" s="390"/>
      <c r="N1950" s="390"/>
      <c r="O1950" s="390"/>
      <c r="P1950" s="390"/>
      <c r="Q1950" s="390"/>
      <c r="R1950" s="390"/>
      <c r="S1950" s="1885"/>
      <c r="T1950" s="1885"/>
      <c r="U1950" s="2929"/>
      <c r="V1950" s="1885"/>
      <c r="W1950" s="3139"/>
      <c r="X1950" s="1885"/>
      <c r="Y1950" s="1885"/>
      <c r="Z1950" s="1885"/>
      <c r="AA1950" s="1885"/>
      <c r="AB1950" s="1885"/>
      <c r="AC1950" s="3709"/>
    </row>
    <row r="1951" spans="1:29" s="47" customFormat="1" x14ac:dyDescent="0.25">
      <c r="A1951" s="641"/>
      <c r="B1951" s="641">
        <v>1</v>
      </c>
      <c r="C1951" s="2548" t="s">
        <v>598</v>
      </c>
      <c r="D1951" s="347"/>
      <c r="E1951" s="347"/>
      <c r="F1951" s="617"/>
      <c r="G1951" s="69"/>
      <c r="H1951" s="69"/>
      <c r="I1951" s="367"/>
      <c r="J1951" s="3373"/>
      <c r="K1951" s="101"/>
      <c r="L1951" s="101"/>
      <c r="M1951" s="390"/>
      <c r="N1951" s="390"/>
      <c r="O1951" s="390"/>
      <c r="P1951" s="390"/>
      <c r="Q1951" s="390"/>
      <c r="R1951" s="390"/>
      <c r="S1951" s="1885"/>
      <c r="T1951" s="1885"/>
      <c r="U1951" s="2929"/>
      <c r="V1951" s="1885"/>
      <c r="W1951" s="3139"/>
      <c r="X1951" s="1885"/>
      <c r="Y1951" s="1885"/>
      <c r="Z1951" s="1885"/>
      <c r="AA1951" s="1885"/>
      <c r="AB1951" s="1885"/>
      <c r="AC1951" s="3709"/>
    </row>
    <row r="1952" spans="1:29" s="47" customFormat="1" ht="29.25" x14ac:dyDescent="0.25">
      <c r="A1952" s="641">
        <v>1</v>
      </c>
      <c r="B1952" s="641">
        <v>1</v>
      </c>
      <c r="C1952" s="2523" t="s">
        <v>572</v>
      </c>
      <c r="D1952" s="347"/>
      <c r="E1952" s="347"/>
      <c r="F1952" s="617">
        <v>4806</v>
      </c>
      <c r="G1952" s="69">
        <f t="shared" ref="G1952" si="1612">F1952/12*$C$3</f>
        <v>801</v>
      </c>
      <c r="H1952" s="69">
        <v>695</v>
      </c>
      <c r="I1952" s="367">
        <f>H1952/G1952*100</f>
        <v>86.766541822721592</v>
      </c>
      <c r="J1952" s="3373">
        <v>74</v>
      </c>
      <c r="K1952" s="101"/>
      <c r="L1952" s="101"/>
      <c r="M1952" s="390"/>
      <c r="N1952" s="390"/>
      <c r="O1952" s="390"/>
      <c r="P1952" s="390"/>
      <c r="Q1952" s="390"/>
      <c r="R1952" s="390"/>
      <c r="S1952" s="1885"/>
      <c r="T1952" s="1885"/>
      <c r="U1952" s="2929"/>
      <c r="V1952" s="1885"/>
      <c r="W1952" s="3139"/>
      <c r="X1952" s="1885"/>
      <c r="Y1952" s="1885"/>
      <c r="Z1952" s="1885"/>
      <c r="AA1952" s="1885"/>
      <c r="AB1952" s="1885"/>
      <c r="AC1952" s="3709"/>
    </row>
    <row r="1953" spans="1:29" s="47" customFormat="1" ht="30" x14ac:dyDescent="0.25">
      <c r="A1953" s="641">
        <v>1</v>
      </c>
      <c r="B1953" s="641">
        <v>1</v>
      </c>
      <c r="C1953" s="2517" t="s">
        <v>252</v>
      </c>
      <c r="D1953" s="182"/>
      <c r="E1953" s="347"/>
      <c r="F1953" s="617"/>
      <c r="G1953" s="367"/>
      <c r="H1953" s="367"/>
      <c r="I1953" s="367"/>
      <c r="J1953" s="3451"/>
      <c r="K1953" s="101"/>
      <c r="L1953" s="101"/>
      <c r="M1953" s="390"/>
      <c r="N1953" s="390"/>
      <c r="O1953" s="390"/>
      <c r="P1953" s="390"/>
      <c r="Q1953" s="390"/>
      <c r="R1953" s="390"/>
      <c r="S1953" s="755"/>
      <c r="T1953" s="755"/>
      <c r="U1953" s="2930">
        <f>S1953/12*$C$3</f>
        <v>0</v>
      </c>
      <c r="V1953" s="755">
        <f>AB1953-AA1953</f>
        <v>0</v>
      </c>
      <c r="W1953" s="3140"/>
      <c r="X1953" s="755"/>
      <c r="Y1953" s="755">
        <f>V1953-U1953</f>
        <v>0</v>
      </c>
      <c r="Z1953" s="755"/>
      <c r="AA1953" s="755"/>
      <c r="AB1953" s="755"/>
      <c r="AC1953" s="3709"/>
    </row>
    <row r="1954" spans="1:29" s="47" customFormat="1" ht="72" x14ac:dyDescent="0.25">
      <c r="A1954" s="641">
        <v>1</v>
      </c>
      <c r="B1954" s="641">
        <v>1</v>
      </c>
      <c r="C1954" s="2523" t="s">
        <v>580</v>
      </c>
      <c r="D1954" s="430"/>
      <c r="E1954" s="347"/>
      <c r="F1954" s="617">
        <v>1600</v>
      </c>
      <c r="G1954" s="367">
        <f t="shared" ref="G1954" si="1613">F1954/12*$C$3</f>
        <v>266.66666666666669</v>
      </c>
      <c r="H1954" s="367">
        <v>185</v>
      </c>
      <c r="I1954" s="330">
        <f t="shared" ref="I1954:I1962" si="1614">H1954/G1954*100</f>
        <v>69.375</v>
      </c>
      <c r="J1954" s="3451">
        <v>28</v>
      </c>
      <c r="K1954" s="101"/>
      <c r="L1954" s="101"/>
      <c r="M1954" s="390"/>
      <c r="N1954" s="390"/>
      <c r="O1954" s="390"/>
      <c r="P1954" s="390"/>
      <c r="Q1954" s="390"/>
      <c r="R1954" s="390"/>
      <c r="S1954" s="1885"/>
      <c r="T1954" s="1885"/>
      <c r="U1954" s="2929"/>
      <c r="V1954" s="1885"/>
      <c r="W1954" s="3139"/>
      <c r="X1954" s="1885"/>
      <c r="Y1954" s="1885"/>
      <c r="Z1954" s="1885"/>
      <c r="AA1954" s="1885"/>
      <c r="AB1954" s="1885"/>
      <c r="AC1954" s="3709"/>
    </row>
    <row r="1955" spans="1:29" s="47" customFormat="1" x14ac:dyDescent="0.25">
      <c r="A1955" s="641">
        <v>1</v>
      </c>
      <c r="B1955" s="641">
        <v>1</v>
      </c>
      <c r="C1955" s="2509" t="s">
        <v>295</v>
      </c>
      <c r="D1955" s="347"/>
      <c r="E1955" s="347"/>
      <c r="F1955" s="617">
        <f>F1956+F1957</f>
        <v>550</v>
      </c>
      <c r="G1955" s="367">
        <f t="shared" ref="G1955:H1955" si="1615">G1956+G1957</f>
        <v>91.666666666666671</v>
      </c>
      <c r="H1955" s="367">
        <f t="shared" si="1615"/>
        <v>24</v>
      </c>
      <c r="I1955" s="330">
        <f t="shared" si="1614"/>
        <v>26.18181818181818</v>
      </c>
      <c r="J1955" s="3451">
        <f t="shared" ref="J1955" si="1616">J1956+J1957</f>
        <v>7</v>
      </c>
      <c r="K1955" s="101"/>
      <c r="L1955" s="101"/>
      <c r="M1955" s="390"/>
      <c r="N1955" s="390"/>
      <c r="O1955" s="390"/>
      <c r="P1955" s="390"/>
      <c r="Q1955" s="390"/>
      <c r="R1955" s="390"/>
      <c r="S1955" s="1885">
        <v>629.79949999999997</v>
      </c>
      <c r="T1955" s="1885">
        <v>629.79949999999997</v>
      </c>
      <c r="U1955" s="2898">
        <f t="shared" ref="U1955" si="1617">S1955/12*$C$3+(T1955-S1955)/11*1</f>
        <v>104.96658333333333</v>
      </c>
      <c r="V1955" s="1885">
        <f t="shared" ref="V1955" si="1618">AB1955-AA1955-X1955</f>
        <v>27.48216</v>
      </c>
      <c r="W1955" s="3139"/>
      <c r="X1955" s="1885"/>
      <c r="Y1955" s="1885">
        <f>V1955-U1955</f>
        <v>-77.484423333333325</v>
      </c>
      <c r="Z1955" s="1885"/>
      <c r="AA1955" s="1885">
        <v>0</v>
      </c>
      <c r="AB1955" s="1885">
        <v>27.48216</v>
      </c>
      <c r="AC1955" s="3709">
        <v>7.5322800000000001</v>
      </c>
    </row>
    <row r="1956" spans="1:29" s="47" customFormat="1" ht="30" x14ac:dyDescent="0.25">
      <c r="A1956" s="641">
        <v>1</v>
      </c>
      <c r="B1956" s="641">
        <v>1</v>
      </c>
      <c r="C1956" s="2455" t="s">
        <v>469</v>
      </c>
      <c r="D1956" s="347"/>
      <c r="E1956" s="347"/>
      <c r="F1956" s="617">
        <v>360</v>
      </c>
      <c r="G1956" s="69">
        <f t="shared" si="1598"/>
        <v>60</v>
      </c>
      <c r="H1956" s="367"/>
      <c r="I1956" s="330">
        <f t="shared" si="1614"/>
        <v>0</v>
      </c>
      <c r="J1956" s="3451">
        <v>7</v>
      </c>
      <c r="K1956" s="101"/>
      <c r="L1956" s="101"/>
      <c r="M1956" s="390"/>
      <c r="N1956" s="390"/>
      <c r="O1956" s="390"/>
      <c r="P1956" s="390"/>
      <c r="Q1956" s="390"/>
      <c r="R1956" s="390"/>
      <c r="S1956" s="1885"/>
      <c r="T1956" s="1885"/>
      <c r="U1956" s="2929"/>
      <c r="V1956" s="1885"/>
      <c r="W1956" s="3139"/>
      <c r="X1956" s="1885"/>
      <c r="Y1956" s="1885"/>
      <c r="Z1956" s="1885"/>
      <c r="AA1956" s="1885"/>
      <c r="AB1956" s="1885"/>
      <c r="AC1956" s="3709"/>
    </row>
    <row r="1957" spans="1:29" s="47" customFormat="1" ht="30" x14ac:dyDescent="0.25">
      <c r="A1957" s="641"/>
      <c r="B1957" s="641">
        <v>1</v>
      </c>
      <c r="C1957" s="2455" t="s">
        <v>464</v>
      </c>
      <c r="D1957" s="347"/>
      <c r="E1957" s="347"/>
      <c r="F1957" s="617">
        <v>190</v>
      </c>
      <c r="G1957" s="69">
        <f t="shared" si="1598"/>
        <v>31.666666666666668</v>
      </c>
      <c r="H1957" s="367">
        <v>24</v>
      </c>
      <c r="I1957" s="330">
        <f t="shared" si="1614"/>
        <v>75.789473684210535</v>
      </c>
      <c r="J1957" s="3451"/>
      <c r="K1957" s="101"/>
      <c r="L1957" s="101"/>
      <c r="M1957" s="390"/>
      <c r="N1957" s="390"/>
      <c r="O1957" s="390"/>
      <c r="P1957" s="390"/>
      <c r="Q1957" s="390"/>
      <c r="R1957" s="390"/>
      <c r="S1957" s="1885"/>
      <c r="T1957" s="1885"/>
      <c r="U1957" s="2929"/>
      <c r="V1957" s="1885"/>
      <c r="W1957" s="3139"/>
      <c r="X1957" s="1885"/>
      <c r="Y1957" s="1885"/>
      <c r="Z1957" s="1885"/>
      <c r="AA1957" s="1885"/>
      <c r="AB1957" s="1885"/>
      <c r="AC1957" s="3709"/>
    </row>
    <row r="1958" spans="1:29" s="47" customFormat="1" x14ac:dyDescent="0.25">
      <c r="A1958" s="641">
        <v>1</v>
      </c>
      <c r="B1958" s="641">
        <v>1</v>
      </c>
      <c r="C1958" s="2444" t="s">
        <v>465</v>
      </c>
      <c r="D1958" s="347"/>
      <c r="E1958" s="347"/>
      <c r="F1958" s="618">
        <f>F1941+F1915</f>
        <v>38314</v>
      </c>
      <c r="G1958" s="330">
        <f>G1941+G1915</f>
        <v>6385.6666666666661</v>
      </c>
      <c r="H1958" s="330">
        <f>H1941+H1915</f>
        <v>4732.2474999999995</v>
      </c>
      <c r="I1958" s="330">
        <f t="shared" si="1614"/>
        <v>74.107336743749016</v>
      </c>
      <c r="J1958" s="3442">
        <f>J1941+J1915</f>
        <v>1</v>
      </c>
      <c r="K1958" s="101"/>
      <c r="L1958" s="101"/>
      <c r="M1958" s="390"/>
      <c r="N1958" s="390"/>
      <c r="O1958" s="390"/>
      <c r="P1958" s="390"/>
      <c r="Q1958" s="390"/>
      <c r="R1958" s="390"/>
      <c r="S1958" s="1885"/>
      <c r="T1958" s="1885"/>
      <c r="U1958" s="2929"/>
      <c r="V1958" s="1885"/>
      <c r="W1958" s="3139"/>
      <c r="X1958" s="1885"/>
      <c r="Y1958" s="1885"/>
      <c r="Z1958" s="1885"/>
      <c r="AA1958" s="1885"/>
      <c r="AB1958" s="1885"/>
      <c r="AC1958" s="3709"/>
    </row>
    <row r="1959" spans="1:29" s="47" customFormat="1" ht="29.25" x14ac:dyDescent="0.25">
      <c r="A1959" s="641">
        <v>1</v>
      </c>
      <c r="B1959" s="641">
        <v>1</v>
      </c>
      <c r="C1959" s="2444" t="s">
        <v>498</v>
      </c>
      <c r="D1959" s="347"/>
      <c r="E1959" s="347"/>
      <c r="F1959" s="618">
        <f>F1928</f>
        <v>17421</v>
      </c>
      <c r="G1959" s="93">
        <f>G1928</f>
        <v>2903.5</v>
      </c>
      <c r="H1959" s="330">
        <f>H1928</f>
        <v>412</v>
      </c>
      <c r="I1959" s="330">
        <f t="shared" si="1614"/>
        <v>14.189770966075427</v>
      </c>
      <c r="J1959" s="3442">
        <f>J1928</f>
        <v>0</v>
      </c>
      <c r="K1959" s="101"/>
      <c r="L1959" s="101"/>
      <c r="M1959" s="390"/>
      <c r="N1959" s="390"/>
      <c r="O1959" s="390"/>
      <c r="P1959" s="390"/>
      <c r="Q1959" s="390"/>
      <c r="R1959" s="390"/>
      <c r="S1959" s="1885"/>
      <c r="T1959" s="1885"/>
      <c r="U1959" s="2929"/>
      <c r="V1959" s="1885"/>
      <c r="W1959" s="3139"/>
      <c r="X1959" s="1885"/>
      <c r="Y1959" s="1885"/>
      <c r="Z1959" s="1885"/>
      <c r="AA1959" s="1885"/>
      <c r="AB1959" s="1885"/>
      <c r="AC1959" s="3709"/>
    </row>
    <row r="1960" spans="1:29" s="47" customFormat="1" ht="29.25" x14ac:dyDescent="0.25">
      <c r="A1960" s="641">
        <v>1</v>
      </c>
      <c r="B1960" s="641">
        <v>1</v>
      </c>
      <c r="C1960" s="2444" t="s">
        <v>466</v>
      </c>
      <c r="D1960" s="347"/>
      <c r="E1960" s="347"/>
      <c r="F1960" s="618">
        <f>F1948+F1924</f>
        <v>31644.829787234041</v>
      </c>
      <c r="G1960" s="93">
        <f>G1948+G1924</f>
        <v>5274.1382978723404</v>
      </c>
      <c r="H1960" s="330">
        <f>H1948+H1924</f>
        <v>4306.435106382979</v>
      </c>
      <c r="I1960" s="330">
        <f t="shared" si="1614"/>
        <v>81.651918534640131</v>
      </c>
      <c r="J1960" s="3442">
        <f>J1948+J1924</f>
        <v>9.3702127659574472</v>
      </c>
      <c r="K1960" s="101"/>
      <c r="L1960" s="101"/>
      <c r="M1960" s="390"/>
      <c r="N1960" s="390"/>
      <c r="O1960" s="390"/>
      <c r="P1960" s="390"/>
      <c r="Q1960" s="390"/>
      <c r="R1960" s="390"/>
      <c r="S1960" s="1885"/>
      <c r="T1960" s="1885"/>
      <c r="U1960" s="2929"/>
      <c r="V1960" s="1885"/>
      <c r="W1960" s="3139"/>
      <c r="X1960" s="1885"/>
      <c r="Y1960" s="1885"/>
      <c r="Z1960" s="1885"/>
      <c r="AA1960" s="1885"/>
      <c r="AB1960" s="1885"/>
      <c r="AC1960" s="3709"/>
    </row>
    <row r="1961" spans="1:29" s="47" customFormat="1" ht="29.25" x14ac:dyDescent="0.25">
      <c r="A1961" s="641">
        <v>1</v>
      </c>
      <c r="B1961" s="641">
        <v>1</v>
      </c>
      <c r="C1961" s="2444" t="s">
        <v>467</v>
      </c>
      <c r="D1961" s="347"/>
      <c r="E1961" s="347"/>
      <c r="F1961" s="618">
        <f>F1952+F1954+F1939</f>
        <v>7566</v>
      </c>
      <c r="G1961" s="93">
        <f t="shared" ref="G1961:H1961" si="1619">G1952+G1954+G1939</f>
        <v>1261</v>
      </c>
      <c r="H1961" s="330">
        <f t="shared" si="1619"/>
        <v>887</v>
      </c>
      <c r="I1961" s="330">
        <f t="shared" si="1614"/>
        <v>70.340999206978594</v>
      </c>
      <c r="J1961" s="3442">
        <f t="shared" ref="J1961" si="1620">J1952+J1954+J1939</f>
        <v>102</v>
      </c>
      <c r="K1961" s="101"/>
      <c r="L1961" s="101"/>
      <c r="M1961" s="390"/>
      <c r="N1961" s="390"/>
      <c r="O1961" s="390"/>
      <c r="P1961" s="390"/>
      <c r="Q1961" s="390"/>
      <c r="R1961" s="390"/>
      <c r="S1961" s="1885">
        <v>7226.7367199999999</v>
      </c>
      <c r="T1961" s="1885">
        <v>7226.7367199999999</v>
      </c>
      <c r="U1961" s="2898">
        <f t="shared" ref="U1961" si="1621">S1961/12*$C$3+(T1961-S1961)/11*1</f>
        <v>1204.4561200000001</v>
      </c>
      <c r="V1961" s="1885">
        <f t="shared" ref="V1961" si="1622">AB1961-AA1961-X1961</f>
        <v>992.74559999999985</v>
      </c>
      <c r="W1961" s="3139"/>
      <c r="X1961" s="1885"/>
      <c r="Y1961" s="1885">
        <f>V1961-U1961</f>
        <v>-211.7105200000002</v>
      </c>
      <c r="Z1961" s="1885"/>
      <c r="AA1961" s="1885">
        <v>-0.97321999999999997</v>
      </c>
      <c r="AB1961" s="1885">
        <v>991.77237999999988</v>
      </c>
      <c r="AC1961" s="3709">
        <v>108.12816000000001</v>
      </c>
    </row>
    <row r="1962" spans="1:29" s="47" customFormat="1" x14ac:dyDescent="0.25">
      <c r="A1962" s="641">
        <v>1</v>
      </c>
      <c r="B1962" s="641">
        <v>1</v>
      </c>
      <c r="C1962" s="2445" t="s">
        <v>139</v>
      </c>
      <c r="D1962" s="347"/>
      <c r="E1962" s="347"/>
      <c r="F1962" s="618">
        <f>F1958+F1959+F1925*2.9+F1927/4.2+F1961</f>
        <v>153704.94761904763</v>
      </c>
      <c r="G1962" s="93">
        <f>G1958+G1959+G1925*2.9+G1927/4.2+G1961</f>
        <v>25617.49126984127</v>
      </c>
      <c r="H1962" s="330">
        <f>H1958+H1959+H1925*2.9+H1927/4.2+H1961</f>
        <v>18309.135595238095</v>
      </c>
      <c r="I1962" s="330">
        <f t="shared" si="1614"/>
        <v>71.47122800737678</v>
      </c>
      <c r="J1962" s="3442">
        <f>J1958+J1959+J1925*2.9+J1927/4.2+J1961</f>
        <v>128.60476190476192</v>
      </c>
      <c r="K1962" s="101"/>
      <c r="L1962" s="101"/>
      <c r="M1962" s="390"/>
      <c r="N1962" s="390"/>
      <c r="O1962" s="390"/>
      <c r="P1962" s="390"/>
      <c r="Q1962" s="390"/>
      <c r="R1962" s="390"/>
      <c r="S1962" s="1885">
        <f>SUM(S1961,S1955,S1928,S1914,S1913)</f>
        <v>207646.55030000003</v>
      </c>
      <c r="T1962" s="1885">
        <f>SUM(T1961,T1955,T1928,T1914,T1913)</f>
        <v>207646.55030000003</v>
      </c>
      <c r="U1962" s="2929">
        <f t="shared" ref="U1962:AB1962" si="1623">SUM(U1961,U1955,U1928,U1914,U1913)</f>
        <v>34607.758383333334</v>
      </c>
      <c r="V1962" s="1885">
        <f t="shared" si="1623"/>
        <v>34318.563440000005</v>
      </c>
      <c r="W1962" s="3139">
        <f t="shared" si="1623"/>
        <v>0</v>
      </c>
      <c r="X1962" s="1885">
        <f t="shared" si="1623"/>
        <v>0</v>
      </c>
      <c r="Y1962" s="1885">
        <f t="shared" si="1623"/>
        <v>-289.19494333333353</v>
      </c>
      <c r="Z1962" s="1885">
        <f t="shared" si="1623"/>
        <v>0</v>
      </c>
      <c r="AA1962" s="1885">
        <f t="shared" si="1623"/>
        <v>-134.99993000000001</v>
      </c>
      <c r="AB1962" s="1885">
        <f t="shared" si="1623"/>
        <v>34183.563510000007</v>
      </c>
      <c r="AC1962" s="3709">
        <f t="shared" ref="AC1962" si="1624">SUM(AC1961,AC1955,AC1928,AC1914,AC1913)</f>
        <v>115.66044000000001</v>
      </c>
    </row>
    <row r="1963" spans="1:29" s="47" customFormat="1" x14ac:dyDescent="0.25">
      <c r="A1963" s="641">
        <v>1</v>
      </c>
      <c r="B1963" s="641">
        <v>1</v>
      </c>
      <c r="C1963" s="185" t="s">
        <v>29</v>
      </c>
      <c r="D1963" s="185"/>
      <c r="E1963" s="185"/>
      <c r="F1963" s="1570"/>
      <c r="G1963" s="584"/>
      <c r="H1963" s="584"/>
      <c r="I1963" s="584"/>
      <c r="J1963" s="3637"/>
      <c r="K1963" s="583"/>
      <c r="L1963" s="583"/>
      <c r="M1963" s="582"/>
      <c r="N1963" s="582"/>
      <c r="O1963" s="582"/>
      <c r="P1963" s="582"/>
      <c r="Q1963" s="582"/>
      <c r="R1963" s="582"/>
      <c r="S1963" s="569"/>
      <c r="T1963" s="569"/>
      <c r="U1963" s="2932"/>
      <c r="V1963" s="569"/>
      <c r="W1963" s="3025"/>
      <c r="X1963" s="569"/>
      <c r="Y1963" s="569"/>
      <c r="Z1963" s="569"/>
      <c r="AA1963" s="569"/>
      <c r="AB1963" s="569"/>
      <c r="AC1963" s="3709"/>
    </row>
    <row r="1964" spans="1:29" s="47" customFormat="1" x14ac:dyDescent="0.25">
      <c r="A1964" s="641">
        <v>1</v>
      </c>
      <c r="B1964" s="641">
        <v>1</v>
      </c>
      <c r="C1964" s="120" t="s">
        <v>24</v>
      </c>
      <c r="D1964" s="120"/>
      <c r="E1964" s="718">
        <v>300</v>
      </c>
      <c r="F1964" s="749">
        <v>20</v>
      </c>
      <c r="G1964" s="69">
        <f>ROUND(F1964/12*$C$3,0)</f>
        <v>3</v>
      </c>
      <c r="H1964" s="69">
        <v>4</v>
      </c>
      <c r="I1964" s="69">
        <f>H1964/G1964*100</f>
        <v>133.33333333333331</v>
      </c>
      <c r="J1964" s="3373"/>
      <c r="K1964" s="312">
        <v>7.5</v>
      </c>
      <c r="L1964" s="70">
        <f>O1964/H1964</f>
        <v>8.75</v>
      </c>
      <c r="M1964" s="71">
        <f>ROUND(F1964*K1964,0)</f>
        <v>150</v>
      </c>
      <c r="N1964" s="71">
        <f t="shared" ref="N1964:N1966" si="1625">ROUND(M1964/12*$C$3,0)</f>
        <v>25</v>
      </c>
      <c r="O1964" s="71">
        <v>35</v>
      </c>
      <c r="P1964" s="71">
        <f>O1964/N1964*100</f>
        <v>140</v>
      </c>
      <c r="Q1964" s="71">
        <f>ROUND(M1964/E1964,0)</f>
        <v>1</v>
      </c>
      <c r="R1964" s="71">
        <f>O1964/$C$3*12/Q1964</f>
        <v>210</v>
      </c>
      <c r="S1964" s="1885"/>
      <c r="T1964" s="1885"/>
      <c r="U1964" s="2929"/>
      <c r="V1964" s="1885"/>
      <c r="W1964" s="3139"/>
      <c r="X1964" s="1885"/>
      <c r="Y1964" s="1885"/>
      <c r="Z1964" s="1885"/>
      <c r="AA1964" s="1885"/>
      <c r="AB1964" s="1885"/>
      <c r="AC1964" s="3709"/>
    </row>
    <row r="1965" spans="1:29" s="47" customFormat="1" x14ac:dyDescent="0.25">
      <c r="A1965" s="641">
        <v>1</v>
      </c>
      <c r="B1965" s="641">
        <v>1</v>
      </c>
      <c r="C1965" s="120" t="s">
        <v>71</v>
      </c>
      <c r="D1965" s="120"/>
      <c r="E1965" s="718">
        <v>300</v>
      </c>
      <c r="F1965" s="749">
        <v>125</v>
      </c>
      <c r="G1965" s="69">
        <f>ROUND(F1965/12*$C$3,0)</f>
        <v>21</v>
      </c>
      <c r="H1965" s="69"/>
      <c r="I1965" s="69">
        <f>H1965/G1965*100</f>
        <v>0</v>
      </c>
      <c r="J1965" s="3373"/>
      <c r="K1965" s="312">
        <v>11</v>
      </c>
      <c r="L1965" s="70" t="e">
        <f>O1965/H1965</f>
        <v>#DIV/0!</v>
      </c>
      <c r="M1965" s="71">
        <f>ROUND(F1965*K1965,0)</f>
        <v>1375</v>
      </c>
      <c r="N1965" s="71">
        <f t="shared" si="1625"/>
        <v>229</v>
      </c>
      <c r="O1965" s="71"/>
      <c r="P1965" s="71">
        <f>O1965/N1965*100</f>
        <v>0</v>
      </c>
      <c r="Q1965" s="71">
        <f>ROUND(M1965/E1965,0)</f>
        <v>5</v>
      </c>
      <c r="R1965" s="71">
        <f>O1965/$C$3*12/Q1965</f>
        <v>0</v>
      </c>
      <c r="S1965" s="1885"/>
      <c r="T1965" s="1885"/>
      <c r="U1965" s="2929"/>
      <c r="V1965" s="1885"/>
      <c r="W1965" s="3139"/>
      <c r="X1965" s="1885"/>
      <c r="Y1965" s="1885"/>
      <c r="Z1965" s="1885"/>
      <c r="AA1965" s="1885"/>
      <c r="AB1965" s="1885"/>
      <c r="AC1965" s="3709"/>
    </row>
    <row r="1966" spans="1:29" s="47" customFormat="1" x14ac:dyDescent="0.25">
      <c r="A1966" s="641"/>
      <c r="B1966" s="641">
        <v>1</v>
      </c>
      <c r="C1966" s="120" t="s">
        <v>72</v>
      </c>
      <c r="D1966" s="120"/>
      <c r="E1966" s="718">
        <v>300</v>
      </c>
      <c r="F1966" s="749">
        <v>55</v>
      </c>
      <c r="G1966" s="69">
        <f>ROUND(F1966/12*$C$3,0)</f>
        <v>9</v>
      </c>
      <c r="H1966" s="69"/>
      <c r="I1966" s="69">
        <f>H1966/G1966*100</f>
        <v>0</v>
      </c>
      <c r="J1966" s="3373"/>
      <c r="K1966" s="312">
        <v>9</v>
      </c>
      <c r="L1966" s="70" t="e">
        <f>O1966/H1966</f>
        <v>#DIV/0!</v>
      </c>
      <c r="M1966" s="71">
        <f>ROUND(F1966*K1966,0)</f>
        <v>495</v>
      </c>
      <c r="N1966" s="71">
        <f t="shared" si="1625"/>
        <v>83</v>
      </c>
      <c r="O1966" s="71"/>
      <c r="P1966" s="71">
        <f>O1966/N1966*100</f>
        <v>0</v>
      </c>
      <c r="Q1966" s="71">
        <f>ROUND(M1966/E1966,0)</f>
        <v>2</v>
      </c>
      <c r="R1966" s="71">
        <f>O1966/$C$3*12/Q1966</f>
        <v>0</v>
      </c>
      <c r="S1966" s="1885"/>
      <c r="T1966" s="1885"/>
      <c r="U1966" s="2929"/>
      <c r="V1966" s="1885"/>
      <c r="W1966" s="3139"/>
      <c r="X1966" s="1885"/>
      <c r="Y1966" s="1885"/>
      <c r="Z1966" s="1885"/>
      <c r="AA1966" s="1885"/>
      <c r="AB1966" s="1885"/>
      <c r="AC1966" s="3709"/>
    </row>
    <row r="1967" spans="1:29" s="47" customFormat="1" x14ac:dyDescent="0.25">
      <c r="A1967" s="641">
        <v>1</v>
      </c>
      <c r="B1967" s="641">
        <v>1</v>
      </c>
      <c r="C1967" s="431" t="s">
        <v>13</v>
      </c>
      <c r="D1967" s="431"/>
      <c r="E1967" s="431"/>
      <c r="F1967" s="1524">
        <f>SUM(F1964:F1966)</f>
        <v>200</v>
      </c>
      <c r="G1967" s="350">
        <f t="shared" ref="G1967:H1967" si="1626">SUM(G1964:G1966)</f>
        <v>33</v>
      </c>
      <c r="H1967" s="350">
        <f t="shared" si="1626"/>
        <v>4</v>
      </c>
      <c r="I1967" s="350">
        <f>H1967/G1967*100</f>
        <v>12.121212121212121</v>
      </c>
      <c r="J1967" s="3515">
        <f t="shared" ref="J1967" si="1627">SUM(J1964:J1966)</f>
        <v>0</v>
      </c>
      <c r="K1967" s="587">
        <f>IF(F1967=0,0,M1967/F1967)</f>
        <v>10.1</v>
      </c>
      <c r="L1967" s="94">
        <f>O1967/H1967</f>
        <v>8.75</v>
      </c>
      <c r="M1967" s="350">
        <f t="shared" ref="M1967:Q1967" si="1628">SUM(M1964:M1966)</f>
        <v>2020</v>
      </c>
      <c r="N1967" s="350">
        <f t="shared" si="1628"/>
        <v>337</v>
      </c>
      <c r="O1967" s="350">
        <f t="shared" si="1628"/>
        <v>35</v>
      </c>
      <c r="P1967" s="71">
        <f>O1967/N1967*100</f>
        <v>10.385756676557865</v>
      </c>
      <c r="Q1967" s="350">
        <f t="shared" si="1628"/>
        <v>8</v>
      </c>
      <c r="R1967" s="71">
        <f>O1967/$C$3*12/Q1967</f>
        <v>26.25</v>
      </c>
      <c r="S1967" s="1910"/>
      <c r="T1967" s="1910"/>
      <c r="U1967" s="2976"/>
      <c r="V1967" s="1910"/>
      <c r="W1967" s="3142"/>
      <c r="X1967" s="1910"/>
      <c r="Y1967" s="1910"/>
      <c r="Z1967" s="1910"/>
      <c r="AA1967" s="1910"/>
      <c r="AB1967" s="1910"/>
      <c r="AC1967" s="3709"/>
    </row>
    <row r="1968" spans="1:29" s="47" customFormat="1" x14ac:dyDescent="0.25">
      <c r="A1968" s="641">
        <v>1</v>
      </c>
      <c r="B1968" s="641">
        <v>1</v>
      </c>
      <c r="C1968" s="185" t="s">
        <v>127</v>
      </c>
      <c r="D1968" s="185"/>
      <c r="E1968" s="431"/>
      <c r="F1968" s="1524"/>
      <c r="G1968" s="350"/>
      <c r="H1968" s="350"/>
      <c r="I1968" s="350"/>
      <c r="J1968" s="3515"/>
      <c r="K1968" s="587"/>
      <c r="L1968" s="94"/>
      <c r="M1968" s="350"/>
      <c r="N1968" s="350"/>
      <c r="O1968" s="350"/>
      <c r="P1968" s="71"/>
      <c r="Q1968" s="71"/>
      <c r="R1968" s="71"/>
      <c r="S1968" s="1910"/>
      <c r="T1968" s="1910"/>
      <c r="U1968" s="2976"/>
      <c r="V1968" s="1910"/>
      <c r="W1968" s="3142"/>
      <c r="X1968" s="1910"/>
      <c r="Y1968" s="1910"/>
      <c r="Z1968" s="1910"/>
      <c r="AA1968" s="1910"/>
      <c r="AB1968" s="1910"/>
      <c r="AC1968" s="3709"/>
    </row>
    <row r="1969" spans="1:264" s="47" customFormat="1" x14ac:dyDescent="0.25">
      <c r="A1969" s="641">
        <v>1</v>
      </c>
      <c r="B1969" s="641">
        <v>1</v>
      </c>
      <c r="C1969" s="125" t="s">
        <v>47</v>
      </c>
      <c r="D1969" s="125"/>
      <c r="E1969" s="566">
        <v>240</v>
      </c>
      <c r="F1969" s="617">
        <v>600</v>
      </c>
      <c r="G1969" s="69">
        <f>ROUND(F1969/12*$C$3,0)</f>
        <v>100</v>
      </c>
      <c r="H1969" s="69">
        <v>67</v>
      </c>
      <c r="I1969" s="69">
        <f t="shared" ref="I1969:I1977" si="1629">H1969/G1969*100</f>
        <v>67</v>
      </c>
      <c r="J1969" s="3373">
        <v>6</v>
      </c>
      <c r="K1969" s="424">
        <v>8</v>
      </c>
      <c r="L1969" s="70">
        <f>O1969/H1969</f>
        <v>7.7462686567164178</v>
      </c>
      <c r="M1969" s="71">
        <f>ROUND(F1969*K1969,0)</f>
        <v>4800</v>
      </c>
      <c r="N1969" s="71">
        <f>ROUND(M1969/12*$C$3,0)</f>
        <v>800</v>
      </c>
      <c r="O1969" s="71">
        <v>519</v>
      </c>
      <c r="P1969" s="71">
        <f>O1969/N1969*100</f>
        <v>64.875</v>
      </c>
      <c r="Q1969" s="71">
        <f>ROUND(M1969/E1969,0)</f>
        <v>20</v>
      </c>
      <c r="R1969" s="71">
        <f>O1969/$C$3*12/Q1969</f>
        <v>155.69999999999999</v>
      </c>
      <c r="S1969" s="1885"/>
      <c r="T1969" s="1885"/>
      <c r="U1969" s="2976"/>
      <c r="V1969" s="1910"/>
      <c r="W1969" s="3142"/>
      <c r="X1969" s="1910"/>
      <c r="Y1969" s="1910"/>
      <c r="Z1969" s="1910"/>
      <c r="AA1969" s="1885"/>
      <c r="AB1969" s="1885"/>
      <c r="AC1969" s="3709"/>
    </row>
    <row r="1970" spans="1:264" s="73" customFormat="1" x14ac:dyDescent="0.25">
      <c r="A1970" s="641"/>
      <c r="B1970" s="641">
        <v>1</v>
      </c>
      <c r="C1970" s="431" t="s">
        <v>158</v>
      </c>
      <c r="D1970" s="467"/>
      <c r="E1970" s="761"/>
      <c r="F1970" s="1343">
        <f>SUM(F1969)</f>
        <v>600</v>
      </c>
      <c r="G1970" s="390">
        <f>SUM(G1969)</f>
        <v>100</v>
      </c>
      <c r="H1970" s="390">
        <f>SUM(H1969)</f>
        <v>67</v>
      </c>
      <c r="I1970" s="390">
        <f t="shared" si="1629"/>
        <v>67</v>
      </c>
      <c r="J1970" s="3426">
        <f>SUM(J1969)</f>
        <v>6</v>
      </c>
      <c r="K1970" s="587">
        <f>IF(F1970=0,0,M1970/F1970)</f>
        <v>8</v>
      </c>
      <c r="L1970" s="587">
        <f t="shared" ref="L1970:R1970" si="1630">SUM(L1969)</f>
        <v>7.7462686567164178</v>
      </c>
      <c r="M1970" s="390">
        <f t="shared" si="1630"/>
        <v>4800</v>
      </c>
      <c r="N1970" s="390">
        <f t="shared" si="1630"/>
        <v>800</v>
      </c>
      <c r="O1970" s="390">
        <f t="shared" si="1630"/>
        <v>519</v>
      </c>
      <c r="P1970" s="390">
        <f t="shared" si="1630"/>
        <v>64.875</v>
      </c>
      <c r="Q1970" s="390">
        <f t="shared" si="1630"/>
        <v>20</v>
      </c>
      <c r="R1970" s="71">
        <f t="shared" si="1630"/>
        <v>155.69999999999999</v>
      </c>
      <c r="S1970" s="1944"/>
      <c r="T1970" s="1944"/>
      <c r="U1970" s="3001"/>
      <c r="V1970" s="1944"/>
      <c r="W1970" s="3146"/>
      <c r="X1970" s="1944"/>
      <c r="Y1970" s="1944"/>
      <c r="Z1970" s="1944"/>
      <c r="AA1970" s="1944"/>
      <c r="AB1970" s="1944"/>
      <c r="AC1970" s="3709"/>
      <c r="AD1970" s="56"/>
      <c r="AE1970" s="56"/>
      <c r="AF1970" s="56"/>
      <c r="AG1970" s="56"/>
      <c r="AH1970" s="56"/>
      <c r="AI1970" s="56"/>
      <c r="AJ1970" s="56"/>
      <c r="AK1970" s="56"/>
      <c r="AL1970" s="56"/>
      <c r="AM1970" s="56"/>
      <c r="AN1970" s="56"/>
      <c r="AO1970" s="56"/>
      <c r="AP1970" s="56"/>
      <c r="AQ1970" s="56"/>
      <c r="AR1970" s="56"/>
      <c r="AS1970" s="56"/>
      <c r="AT1970" s="56"/>
      <c r="AU1970" s="56"/>
      <c r="AV1970" s="56"/>
      <c r="AW1970" s="56"/>
      <c r="AX1970" s="56"/>
      <c r="AY1970" s="56"/>
      <c r="AZ1970" s="56"/>
      <c r="BA1970" s="56"/>
      <c r="BB1970" s="56"/>
      <c r="BC1970" s="56"/>
      <c r="BD1970" s="56"/>
      <c r="BE1970" s="56"/>
      <c r="BF1970" s="56"/>
      <c r="BG1970" s="56"/>
      <c r="BH1970" s="56"/>
      <c r="BI1970" s="56"/>
      <c r="BJ1970" s="56"/>
      <c r="BK1970" s="56"/>
      <c r="BL1970" s="56"/>
      <c r="BM1970" s="56"/>
      <c r="BN1970" s="56"/>
      <c r="BO1970" s="56"/>
      <c r="BP1970" s="56"/>
      <c r="BQ1970" s="56"/>
      <c r="BR1970" s="56"/>
      <c r="BS1970" s="56"/>
      <c r="BT1970" s="56"/>
      <c r="BU1970" s="56"/>
      <c r="BV1970" s="56"/>
      <c r="BW1970" s="56"/>
      <c r="BX1970" s="56"/>
      <c r="BY1970" s="56"/>
      <c r="BZ1970" s="56"/>
      <c r="CA1970" s="56"/>
      <c r="CB1970" s="56"/>
      <c r="CC1970" s="56"/>
      <c r="CD1970" s="56"/>
      <c r="CE1970" s="56"/>
      <c r="CF1970" s="56"/>
      <c r="CG1970" s="56"/>
      <c r="CH1970" s="56"/>
      <c r="CI1970" s="56"/>
      <c r="CJ1970" s="56"/>
      <c r="CK1970" s="56"/>
      <c r="CL1970" s="56"/>
      <c r="CM1970" s="56"/>
      <c r="CN1970" s="56"/>
      <c r="CO1970" s="56"/>
      <c r="CP1970" s="56"/>
      <c r="CQ1970" s="56"/>
      <c r="CR1970" s="56"/>
      <c r="CS1970" s="56"/>
      <c r="CT1970" s="56"/>
      <c r="CU1970" s="56"/>
      <c r="CV1970" s="56"/>
      <c r="CW1970" s="56"/>
      <c r="CX1970" s="56"/>
      <c r="CY1970" s="56"/>
      <c r="CZ1970" s="56"/>
      <c r="DA1970" s="56"/>
      <c r="DB1970" s="56"/>
      <c r="DC1970" s="56"/>
      <c r="DD1970" s="56"/>
      <c r="DE1970" s="56"/>
      <c r="DF1970" s="56"/>
      <c r="DG1970" s="56"/>
      <c r="DH1970" s="56"/>
      <c r="DI1970" s="56"/>
      <c r="DJ1970" s="56"/>
      <c r="DK1970" s="56"/>
      <c r="DL1970" s="56"/>
      <c r="DM1970" s="56"/>
      <c r="DN1970" s="56"/>
      <c r="DO1970" s="56"/>
      <c r="DP1970" s="56"/>
      <c r="DQ1970" s="56"/>
      <c r="DR1970" s="56"/>
      <c r="DS1970" s="56"/>
      <c r="DT1970" s="56"/>
      <c r="DU1970" s="56"/>
      <c r="DV1970" s="56"/>
      <c r="DW1970" s="56"/>
      <c r="DX1970" s="56"/>
      <c r="DY1970" s="56"/>
      <c r="DZ1970" s="56"/>
      <c r="EA1970" s="56"/>
      <c r="EB1970" s="56"/>
      <c r="EC1970" s="56"/>
      <c r="ED1970" s="56"/>
      <c r="EE1970" s="56"/>
      <c r="EF1970" s="56"/>
      <c r="EG1970" s="56"/>
      <c r="EH1970" s="56"/>
      <c r="EI1970" s="56"/>
      <c r="EJ1970" s="56"/>
      <c r="EK1970" s="56"/>
      <c r="EL1970" s="56"/>
      <c r="EM1970" s="56"/>
      <c r="EN1970" s="56"/>
      <c r="EO1970" s="56"/>
      <c r="EP1970" s="56"/>
      <c r="EQ1970" s="56"/>
      <c r="ER1970" s="56"/>
      <c r="ES1970" s="56"/>
      <c r="ET1970" s="56"/>
      <c r="EU1970" s="56"/>
      <c r="EV1970" s="56"/>
      <c r="EW1970" s="56"/>
      <c r="EX1970" s="56"/>
      <c r="EY1970" s="56"/>
      <c r="EZ1970" s="56"/>
      <c r="FA1970" s="56"/>
      <c r="FB1970" s="56"/>
      <c r="FC1970" s="56"/>
      <c r="FD1970" s="56"/>
      <c r="FE1970" s="56"/>
      <c r="FF1970" s="56"/>
      <c r="FG1970" s="56"/>
      <c r="FH1970" s="56"/>
      <c r="FI1970" s="56"/>
      <c r="FJ1970" s="56"/>
      <c r="FK1970" s="56"/>
      <c r="FL1970" s="56"/>
      <c r="FM1970" s="56"/>
      <c r="FN1970" s="56"/>
      <c r="FO1970" s="56"/>
      <c r="FP1970" s="56"/>
      <c r="FQ1970" s="56"/>
      <c r="FR1970" s="56"/>
      <c r="FS1970" s="56"/>
      <c r="FT1970" s="56"/>
      <c r="FU1970" s="56"/>
      <c r="FV1970" s="56"/>
      <c r="FW1970" s="56"/>
      <c r="FX1970" s="56"/>
      <c r="FY1970" s="56"/>
      <c r="FZ1970" s="56"/>
      <c r="GA1970" s="56"/>
      <c r="GB1970" s="56"/>
      <c r="GC1970" s="56"/>
      <c r="GD1970" s="56"/>
      <c r="GE1970" s="56"/>
      <c r="GF1970" s="56"/>
      <c r="GG1970" s="56"/>
      <c r="GH1970" s="56"/>
      <c r="GI1970" s="56"/>
      <c r="GJ1970" s="56"/>
      <c r="GK1970" s="56"/>
      <c r="GL1970" s="56"/>
      <c r="GM1970" s="56"/>
      <c r="GN1970" s="56"/>
      <c r="GO1970" s="56"/>
      <c r="GP1970" s="56"/>
      <c r="GQ1970" s="56"/>
      <c r="GR1970" s="56"/>
      <c r="GS1970" s="56"/>
      <c r="GT1970" s="56"/>
      <c r="GU1970" s="56"/>
      <c r="GV1970" s="56"/>
      <c r="GW1970" s="56"/>
      <c r="GX1970" s="56"/>
      <c r="GY1970" s="56"/>
      <c r="GZ1970" s="56"/>
      <c r="HA1970" s="56"/>
      <c r="HB1970" s="56"/>
      <c r="HC1970" s="56"/>
      <c r="HD1970" s="56"/>
      <c r="HE1970" s="56"/>
      <c r="HF1970" s="56"/>
      <c r="HG1970" s="56"/>
      <c r="HH1970" s="56"/>
      <c r="HI1970" s="56"/>
      <c r="HJ1970" s="56"/>
      <c r="HK1970" s="56"/>
      <c r="HL1970" s="56"/>
      <c r="HM1970" s="56"/>
      <c r="HN1970" s="56"/>
      <c r="HO1970" s="56"/>
      <c r="HP1970" s="56"/>
      <c r="HQ1970" s="56"/>
      <c r="HR1970" s="56"/>
      <c r="HS1970" s="56"/>
      <c r="HT1970" s="56"/>
      <c r="HU1970" s="56"/>
      <c r="HV1970" s="56"/>
      <c r="HW1970" s="56"/>
      <c r="HX1970" s="56"/>
      <c r="HY1970" s="56"/>
      <c r="HZ1970" s="56"/>
      <c r="IA1970" s="56"/>
      <c r="IB1970" s="56"/>
      <c r="IC1970" s="56"/>
      <c r="ID1970" s="56"/>
      <c r="IE1970" s="56"/>
      <c r="IF1970" s="56"/>
      <c r="IG1970" s="56"/>
      <c r="IH1970" s="56"/>
      <c r="II1970" s="56"/>
      <c r="IJ1970" s="56"/>
      <c r="IK1970" s="56"/>
      <c r="IL1970" s="56"/>
      <c r="IM1970" s="56"/>
      <c r="IN1970" s="56"/>
      <c r="IO1970" s="56"/>
      <c r="IP1970" s="56"/>
      <c r="IQ1970" s="56"/>
      <c r="IR1970" s="56"/>
      <c r="IS1970" s="56"/>
      <c r="IT1970" s="56"/>
      <c r="IU1970" s="56"/>
      <c r="IV1970" s="56"/>
      <c r="IW1970" s="56"/>
      <c r="IX1970" s="56"/>
      <c r="IY1970" s="56"/>
      <c r="IZ1970" s="56"/>
      <c r="JA1970" s="56"/>
      <c r="JB1970" s="56"/>
      <c r="JC1970" s="56"/>
      <c r="JD1970" s="56"/>
    </row>
    <row r="1971" spans="1:264" s="47" customFormat="1" ht="29.25" x14ac:dyDescent="0.25">
      <c r="A1971" s="641">
        <v>1</v>
      </c>
      <c r="B1971" s="641">
        <v>1</v>
      </c>
      <c r="C1971" s="508" t="s">
        <v>143</v>
      </c>
      <c r="D1971" s="508"/>
      <c r="E1971" s="508"/>
      <c r="F1971" s="1524">
        <f>SUM(F1970,F1967)</f>
        <v>800</v>
      </c>
      <c r="G1971" s="555">
        <f>SUM(G1970,G1967)</f>
        <v>133</v>
      </c>
      <c r="H1971" s="555">
        <f>SUM(H1970,H1967)</f>
        <v>71</v>
      </c>
      <c r="I1971" s="555">
        <f t="shared" si="1629"/>
        <v>53.383458646616546</v>
      </c>
      <c r="J1971" s="3638">
        <f>SUM(J1970,J1967)</f>
        <v>6</v>
      </c>
      <c r="K1971" s="755">
        <f>IF(F1971=0,0,M1971/F1971)</f>
        <v>8.5250000000000004</v>
      </c>
      <c r="L1971" s="555">
        <f>O1971/H1971</f>
        <v>7.802816901408451</v>
      </c>
      <c r="M1971" s="555">
        <f>SUM(M1970,M1967)</f>
        <v>6820</v>
      </c>
      <c r="N1971" s="555">
        <f>SUM(N1970,N1967)</f>
        <v>1137</v>
      </c>
      <c r="O1971" s="555">
        <f>SUM(O1970,O1967)</f>
        <v>554</v>
      </c>
      <c r="P1971" s="71">
        <f>O1971/N1971*100</f>
        <v>48.724714160070363</v>
      </c>
      <c r="Q1971" s="555">
        <f>SUM(Q1970,Q1967)</f>
        <v>28</v>
      </c>
      <c r="R1971" s="71">
        <f>O1971/$C$3*12/Q1971</f>
        <v>118.71428571428571</v>
      </c>
      <c r="S1971" s="755">
        <v>15402.838800383997</v>
      </c>
      <c r="T1971" s="755">
        <v>15402.838800383997</v>
      </c>
      <c r="U1971" s="2898">
        <f t="shared" ref="U1971" si="1631">S1971/12*$C$3+(T1971-S1971)/11*1</f>
        <v>2567.1398000639997</v>
      </c>
      <c r="V1971" s="1939">
        <f t="shared" ref="V1971" si="1632">AB1971-AA1971-X1971</f>
        <v>1330.17085</v>
      </c>
      <c r="W1971" s="3176"/>
      <c r="X1971" s="1939"/>
      <c r="Y1971" s="569">
        <f>V1971-U1971</f>
        <v>-1236.9689500639997</v>
      </c>
      <c r="Z1971" s="569"/>
      <c r="AA1971" s="755">
        <v>-3.7431999999999999</v>
      </c>
      <c r="AB1971" s="755">
        <v>1326.4276500000001</v>
      </c>
      <c r="AC1971" s="3709">
        <v>112.37116999999999</v>
      </c>
    </row>
    <row r="1972" spans="1:264" s="47" customFormat="1" x14ac:dyDescent="0.25">
      <c r="A1972" s="641">
        <v>1</v>
      </c>
      <c r="B1972" s="641">
        <v>1</v>
      </c>
      <c r="C1972" s="508" t="s">
        <v>275</v>
      </c>
      <c r="D1972" s="508"/>
      <c r="E1972" s="508"/>
      <c r="F1972" s="1525">
        <f>F1973+F1975</f>
        <v>9510</v>
      </c>
      <c r="G1972" s="555">
        <f>G1973+G1975</f>
        <v>1585</v>
      </c>
      <c r="H1972" s="555"/>
      <c r="I1972" s="555">
        <f t="shared" si="1629"/>
        <v>0</v>
      </c>
      <c r="J1972" s="3638"/>
      <c r="K1972" s="589"/>
      <c r="L1972" s="720"/>
      <c r="M1972" s="556"/>
      <c r="N1972" s="556"/>
      <c r="O1972" s="556"/>
      <c r="P1972" s="77"/>
      <c r="Q1972" s="556"/>
      <c r="R1972" s="77"/>
      <c r="S1972" s="1894"/>
      <c r="T1972" s="1894"/>
      <c r="U1972" s="2932">
        <f>S1972</f>
        <v>0</v>
      </c>
      <c r="V1972" s="1910">
        <f>AB1972-AA1972</f>
        <v>0</v>
      </c>
      <c r="W1972" s="3142"/>
      <c r="X1972" s="1910"/>
      <c r="Y1972" s="1997">
        <f>V1972-U1972</f>
        <v>0</v>
      </c>
      <c r="Z1972" s="1997"/>
      <c r="AA1972" s="755"/>
      <c r="AB1972" s="755"/>
      <c r="AC1972" s="3709"/>
    </row>
    <row r="1973" spans="1:264" s="47" customFormat="1" x14ac:dyDescent="0.25">
      <c r="A1973" s="641">
        <v>1</v>
      </c>
      <c r="B1973" s="641">
        <v>1</v>
      </c>
      <c r="C1973" s="508" t="s">
        <v>261</v>
      </c>
      <c r="D1973" s="508"/>
      <c r="E1973" s="508"/>
      <c r="F1973" s="1525">
        <f>F1974</f>
        <v>9500</v>
      </c>
      <c r="G1973" s="555">
        <f>G1974</f>
        <v>1583</v>
      </c>
      <c r="H1973" s="555">
        <f>H1974</f>
        <v>1791</v>
      </c>
      <c r="I1973" s="555">
        <f t="shared" si="1629"/>
        <v>113.1396083385976</v>
      </c>
      <c r="J1973" s="3638">
        <f>J1974</f>
        <v>8</v>
      </c>
      <c r="K1973" s="589"/>
      <c r="L1973" s="720"/>
      <c r="M1973" s="556"/>
      <c r="N1973" s="556"/>
      <c r="O1973" s="556"/>
      <c r="P1973" s="77"/>
      <c r="Q1973" s="556"/>
      <c r="R1973" s="77"/>
      <c r="S1973" s="1894"/>
      <c r="T1973" s="1894"/>
      <c r="U1973" s="2932"/>
      <c r="V1973" s="1988"/>
      <c r="W1973" s="3162"/>
      <c r="X1973" s="1988"/>
      <c r="Y1973" s="1988"/>
      <c r="Z1973" s="1988"/>
      <c r="AA1973" s="1894"/>
      <c r="AB1973" s="1894"/>
      <c r="AC1973" s="3709"/>
    </row>
    <row r="1974" spans="1:264" s="47" customFormat="1" x14ac:dyDescent="0.25">
      <c r="A1974" s="641">
        <v>1</v>
      </c>
      <c r="B1974" s="641">
        <v>1</v>
      </c>
      <c r="C1974" s="596" t="s">
        <v>262</v>
      </c>
      <c r="D1974" s="596"/>
      <c r="E1974" s="596"/>
      <c r="F1974" s="1562">
        <v>9500</v>
      </c>
      <c r="G1974" s="657">
        <f>ROUND(F1974/12*$C$3,0)</f>
        <v>1583</v>
      </c>
      <c r="H1974" s="657">
        <f>H1977-H1975</f>
        <v>1791</v>
      </c>
      <c r="I1974" s="657">
        <f t="shared" si="1629"/>
        <v>113.1396083385976</v>
      </c>
      <c r="J1974" s="3639">
        <f>J1977-J1975</f>
        <v>8</v>
      </c>
      <c r="K1974" s="490"/>
      <c r="L1974" s="720"/>
      <c r="M1974" s="653"/>
      <c r="N1974" s="653"/>
      <c r="O1974" s="653"/>
      <c r="P1974" s="77"/>
      <c r="Q1974" s="653"/>
      <c r="R1974" s="77"/>
      <c r="S1974" s="1915"/>
      <c r="T1974" s="1915"/>
      <c r="U1974" s="2932"/>
      <c r="V1974" s="1989"/>
      <c r="W1974" s="3163"/>
      <c r="X1974" s="1989"/>
      <c r="Y1974" s="1989"/>
      <c r="Z1974" s="1989"/>
      <c r="AA1974" s="1915"/>
      <c r="AB1974" s="1915"/>
      <c r="AC1974" s="3709"/>
    </row>
    <row r="1975" spans="1:264" s="47" customFormat="1" x14ac:dyDescent="0.25">
      <c r="A1975" s="641">
        <v>1</v>
      </c>
      <c r="B1975" s="641">
        <v>1</v>
      </c>
      <c r="C1975" s="508" t="s">
        <v>263</v>
      </c>
      <c r="D1975" s="508"/>
      <c r="E1975" s="508"/>
      <c r="F1975" s="1525">
        <f>F1976</f>
        <v>10</v>
      </c>
      <c r="G1975" s="555">
        <f>G1976</f>
        <v>2</v>
      </c>
      <c r="H1975" s="555">
        <f>H1976</f>
        <v>0</v>
      </c>
      <c r="I1975" s="555">
        <f t="shared" si="1629"/>
        <v>0</v>
      </c>
      <c r="J1975" s="3638">
        <f>J1976</f>
        <v>0</v>
      </c>
      <c r="K1975" s="589"/>
      <c r="L1975" s="720"/>
      <c r="M1975" s="556"/>
      <c r="N1975" s="556"/>
      <c r="O1975" s="556"/>
      <c r="P1975" s="77"/>
      <c r="Q1975" s="556"/>
      <c r="R1975" s="77"/>
      <c r="S1975" s="1894"/>
      <c r="T1975" s="1894"/>
      <c r="U1975" s="2932"/>
      <c r="V1975" s="1988"/>
      <c r="W1975" s="3162"/>
      <c r="X1975" s="1988"/>
      <c r="Y1975" s="1988"/>
      <c r="Z1975" s="1988"/>
      <c r="AA1975" s="1894"/>
      <c r="AB1975" s="1894"/>
      <c r="AC1975" s="3709"/>
    </row>
    <row r="1976" spans="1:264" s="47" customFormat="1" ht="30" x14ac:dyDescent="0.25">
      <c r="A1976" s="641">
        <v>1</v>
      </c>
      <c r="B1976" s="641">
        <v>1</v>
      </c>
      <c r="C1976" s="596" t="s">
        <v>264</v>
      </c>
      <c r="D1976" s="596"/>
      <c r="E1976" s="596"/>
      <c r="F1976" s="1562">
        <v>10</v>
      </c>
      <c r="G1976" s="657">
        <f>ROUND(F1976/12*$C$3,0)</f>
        <v>2</v>
      </c>
      <c r="H1976" s="657"/>
      <c r="I1976" s="657">
        <f t="shared" si="1629"/>
        <v>0</v>
      </c>
      <c r="J1976" s="3639"/>
      <c r="K1976" s="424"/>
      <c r="L1976" s="193"/>
      <c r="M1976" s="653"/>
      <c r="N1976" s="653"/>
      <c r="O1976" s="653"/>
      <c r="P1976" s="77"/>
      <c r="Q1976" s="657"/>
      <c r="R1976" s="71"/>
      <c r="S1976" s="1908"/>
      <c r="T1976" s="1908"/>
      <c r="U1976" s="2932"/>
      <c r="V1976" s="1989"/>
      <c r="W1976" s="3173"/>
      <c r="X1976" s="1992"/>
      <c r="Y1976" s="1989"/>
      <c r="Z1976" s="1989"/>
      <c r="AA1976" s="1915"/>
      <c r="AB1976" s="1908"/>
      <c r="AC1976" s="3709"/>
    </row>
    <row r="1977" spans="1:264" s="47" customFormat="1" x14ac:dyDescent="0.25">
      <c r="A1977" s="641"/>
      <c r="B1977" s="641">
        <v>1</v>
      </c>
      <c r="C1977" s="508" t="s">
        <v>275</v>
      </c>
      <c r="D1977" s="508"/>
      <c r="E1977" s="508"/>
      <c r="F1977" s="1525">
        <f>SUM(F1973+F1976)</f>
        <v>9510</v>
      </c>
      <c r="G1977" s="555">
        <f>SUM(G1973+G1976)</f>
        <v>1585</v>
      </c>
      <c r="H1977" s="555">
        <v>1791</v>
      </c>
      <c r="I1977" s="555">
        <f t="shared" si="1629"/>
        <v>112.99684542586749</v>
      </c>
      <c r="J1977" s="3638">
        <v>8</v>
      </c>
      <c r="K1977" s="1467"/>
      <c r="L1977" s="1467"/>
      <c r="M1977" s="1482"/>
      <c r="N1977" s="1482"/>
      <c r="O1977" s="1482"/>
      <c r="P1977" s="1482"/>
      <c r="Q1977" s="1467"/>
      <c r="R1977" s="1467"/>
      <c r="S1977" s="1945">
        <v>28399.218759999996</v>
      </c>
      <c r="T1977" s="1945">
        <v>28399.218759999996</v>
      </c>
      <c r="U1977" s="2898">
        <f t="shared" ref="U1977" si="1633">S1977/12*$C$3+(T1977-S1977)/11*1</f>
        <v>4733.2031266666663</v>
      </c>
      <c r="V1977" s="1998">
        <f t="shared" ref="V1977" si="1634">AB1977-AA1977-X1977</f>
        <v>4642.2714599999999</v>
      </c>
      <c r="W1977" s="3182"/>
      <c r="X1977" s="1945"/>
      <c r="Y1977" s="1998">
        <f>V1977-U1977</f>
        <v>-90.931666666666388</v>
      </c>
      <c r="Z1977" s="1998"/>
      <c r="AA1977" s="1998">
        <v>-11.746319999999999</v>
      </c>
      <c r="AB1977" s="1945">
        <v>4630.5251399999997</v>
      </c>
      <c r="AC1977" s="3709"/>
    </row>
    <row r="1978" spans="1:264" s="47" customFormat="1" ht="15.75" thickBot="1" x14ac:dyDescent="0.3">
      <c r="A1978" s="641">
        <v>1</v>
      </c>
      <c r="B1978" s="641">
        <v>1</v>
      </c>
      <c r="C1978" s="734" t="s">
        <v>506</v>
      </c>
      <c r="D1978" s="1721"/>
      <c r="E1978" s="735"/>
      <c r="F1978" s="2660"/>
      <c r="G1978" s="1449"/>
      <c r="H1978" s="722"/>
      <c r="I1978" s="736"/>
      <c r="J1978" s="3676"/>
      <c r="K1978" s="650"/>
      <c r="L1978" s="650"/>
      <c r="M1978" s="722"/>
      <c r="N1978" s="722"/>
      <c r="O1978" s="722">
        <f>O1971+O1911</f>
        <v>6977</v>
      </c>
      <c r="P1978" s="722"/>
      <c r="Q1978" s="722"/>
      <c r="R1978" s="722"/>
      <c r="S1978" s="650">
        <f t="shared" ref="S1978:AB1978" si="1635">S1977+S1971+S1962+S1911</f>
        <v>413652.3803883841</v>
      </c>
      <c r="T1978" s="650">
        <f t="shared" ref="T1978" si="1636">T1977+T1971+T1962+T1911</f>
        <v>413652.3803883841</v>
      </c>
      <c r="U1978" s="3002">
        <f t="shared" si="1635"/>
        <v>68942.063398063998</v>
      </c>
      <c r="V1978" s="650">
        <f t="shared" si="1635"/>
        <v>78351.197400000005</v>
      </c>
      <c r="W1978" s="3143">
        <f t="shared" si="1635"/>
        <v>0</v>
      </c>
      <c r="X1978" s="650">
        <f t="shared" si="1635"/>
        <v>-637.91539999999998</v>
      </c>
      <c r="Y1978" s="650">
        <f t="shared" si="1635"/>
        <v>9409.1340019359977</v>
      </c>
      <c r="Z1978" s="650">
        <f t="shared" si="1635"/>
        <v>0</v>
      </c>
      <c r="AA1978" s="650">
        <f t="shared" si="1635"/>
        <v>-271.91309000000001</v>
      </c>
      <c r="AB1978" s="650">
        <f t="shared" si="1635"/>
        <v>77441.368910000005</v>
      </c>
      <c r="AC1978" s="3720">
        <f t="shared" ref="AC1978" si="1637">AC1977+AC1971+AC1962+AC1911</f>
        <v>46722.751929999999</v>
      </c>
    </row>
    <row r="1979" spans="1:264" x14ac:dyDescent="0.25">
      <c r="A1979" s="641">
        <v>1</v>
      </c>
      <c r="B1979" s="641">
        <v>1</v>
      </c>
      <c r="C1979" s="1147" t="s">
        <v>189</v>
      </c>
      <c r="D1979" s="1147"/>
      <c r="E1979" s="1147"/>
      <c r="F1979" s="1583"/>
      <c r="G1979" s="1186"/>
      <c r="H1979" s="1186"/>
      <c r="I1979" s="1186"/>
      <c r="J1979" s="3671"/>
      <c r="K1979" s="1708"/>
      <c r="L1979" s="1219"/>
      <c r="M1979" s="1186"/>
      <c r="N1979" s="1186"/>
      <c r="O1979" s="1186"/>
      <c r="P1979" s="1186"/>
      <c r="Q1979" s="1186"/>
      <c r="R1979" s="1186"/>
      <c r="S1979" s="1149">
        <f t="shared" ref="S1979:T1979" si="1638">SUM(S1978,)</f>
        <v>413652.3803883841</v>
      </c>
      <c r="T1979" s="1149">
        <f t="shared" si="1638"/>
        <v>413652.3803883841</v>
      </c>
      <c r="U1979" s="1903">
        <f t="shared" ref="U1979" si="1639">SUM(U1978,)</f>
        <v>68942.063398063998</v>
      </c>
      <c r="V1979" s="1149">
        <f t="shared" ref="V1979:AA1979" si="1640">SUM(V1978,)</f>
        <v>78351.197400000005</v>
      </c>
      <c r="W1979" s="3035">
        <f t="shared" ref="W1979:X1979" si="1641">SUM(W1978,)</f>
        <v>0</v>
      </c>
      <c r="X1979" s="1149">
        <f t="shared" si="1641"/>
        <v>-637.91539999999998</v>
      </c>
      <c r="Y1979" s="1149">
        <f t="shared" si="1640"/>
        <v>9409.1340019359977</v>
      </c>
      <c r="Z1979" s="1149">
        <f t="shared" si="1640"/>
        <v>0</v>
      </c>
      <c r="AA1979" s="1149">
        <f t="shared" si="1640"/>
        <v>-271.91309000000001</v>
      </c>
      <c r="AB1979" s="1149">
        <f>SUM(AB1978,)</f>
        <v>77441.368910000005</v>
      </c>
      <c r="AC1979" s="3773">
        <f>SUM(AC1978,)</f>
        <v>46722.751929999999</v>
      </c>
    </row>
    <row r="1980" spans="1:264" ht="29.25" x14ac:dyDescent="0.25">
      <c r="A1980" s="641">
        <v>1</v>
      </c>
      <c r="B1980" s="641">
        <v>1</v>
      </c>
      <c r="C1980" s="1187" t="s">
        <v>80</v>
      </c>
      <c r="D1980" s="1187"/>
      <c r="E1980" s="1187"/>
      <c r="F1980" s="1518">
        <f>SUM(F1911,)</f>
        <v>4085</v>
      </c>
      <c r="G1980" s="1070">
        <f>SUM(G1911,)</f>
        <v>680.83333333333337</v>
      </c>
      <c r="H1980" s="1070">
        <f>SUM(H1911,)</f>
        <v>588</v>
      </c>
      <c r="I1980" s="1070">
        <f>H1980/G1980*100</f>
        <v>86.364749082007336</v>
      </c>
      <c r="J1980" s="3459">
        <f>SUM(J1911,)</f>
        <v>526</v>
      </c>
      <c r="K1980" s="950">
        <f>M1980/F1980</f>
        <v>8.8585067319461448</v>
      </c>
      <c r="L1980" s="950">
        <f>O1980/H1980</f>
        <v>10.923469387755102</v>
      </c>
      <c r="M1980" s="1070">
        <f>SUM(M1911)</f>
        <v>36187</v>
      </c>
      <c r="N1980" s="1070">
        <f>SUM(N1911)</f>
        <v>6031</v>
      </c>
      <c r="O1980" s="1070">
        <f>SUM(O1911)</f>
        <v>6423</v>
      </c>
      <c r="P1980" s="948">
        <f>O1980/N1980*100</f>
        <v>106.49975128502736</v>
      </c>
      <c r="Q1980" s="1070">
        <f>SUM(Q1911)</f>
        <v>113</v>
      </c>
      <c r="R1980" s="948">
        <f>O1980/$C$3*12/Q1980</f>
        <v>341.04424778761063</v>
      </c>
      <c r="S1980" s="1934">
        <f t="shared" ref="S1980:AB1980" si="1642">SUM(S1911,)</f>
        <v>162203.77252800003</v>
      </c>
      <c r="T1980" s="1934">
        <f t="shared" ref="T1980" si="1643">SUM(T1911,)</f>
        <v>162203.77252800003</v>
      </c>
      <c r="U1980" s="1941">
        <f t="shared" si="1642"/>
        <v>27033.962088000004</v>
      </c>
      <c r="V1980" s="1934">
        <f t="shared" si="1642"/>
        <v>38060.191650000001</v>
      </c>
      <c r="W1980" s="3050">
        <f t="shared" si="1642"/>
        <v>0</v>
      </c>
      <c r="X1980" s="1934">
        <f t="shared" si="1642"/>
        <v>-637.91539999999998</v>
      </c>
      <c r="Y1980" s="1934">
        <f t="shared" si="1642"/>
        <v>11026.229561999997</v>
      </c>
      <c r="Z1980" s="1934">
        <f t="shared" si="1642"/>
        <v>0</v>
      </c>
      <c r="AA1980" s="1934">
        <f t="shared" si="1642"/>
        <v>-121.42363999999999</v>
      </c>
      <c r="AB1980" s="1934">
        <f t="shared" si="1642"/>
        <v>37300.852610000002</v>
      </c>
      <c r="AC1980" s="3709">
        <f t="shared" ref="AC1980" si="1644">SUM(AC1911,)</f>
        <v>46494.72032</v>
      </c>
    </row>
    <row r="1981" spans="1:264" s="686" customFormat="1" x14ac:dyDescent="0.25">
      <c r="A1981" s="641">
        <v>1</v>
      </c>
      <c r="B1981" s="641">
        <v>1</v>
      </c>
      <c r="C1981" s="1040" t="s">
        <v>258</v>
      </c>
      <c r="D1981" s="1040"/>
      <c r="E1981" s="951"/>
      <c r="F1981" s="1575"/>
      <c r="G1981" s="952"/>
      <c r="H1981" s="952"/>
      <c r="I1981" s="952"/>
      <c r="J1981" s="3451"/>
      <c r="K1981" s="1152"/>
      <c r="L1981" s="1152"/>
      <c r="M1981" s="1153"/>
      <c r="N1981" s="1153"/>
      <c r="O1981" s="1153"/>
      <c r="P1981" s="1153"/>
      <c r="Q1981" s="1153"/>
      <c r="R1981" s="1153"/>
      <c r="S1981" s="1941"/>
      <c r="T1981" s="1941"/>
      <c r="U1981" s="1941"/>
      <c r="V1981" s="1941"/>
      <c r="W1981" s="3179"/>
      <c r="X1981" s="1941"/>
      <c r="Y1981" s="1941"/>
      <c r="Z1981" s="1995"/>
      <c r="AA1981" s="1995"/>
      <c r="AB1981" s="1941"/>
      <c r="AC1981" s="3709"/>
      <c r="AD1981" s="202"/>
      <c r="AE1981" s="202"/>
      <c r="AF1981" s="202"/>
      <c r="AG1981" s="202"/>
      <c r="AH1981" s="202"/>
      <c r="AI1981" s="202"/>
      <c r="AJ1981" s="202"/>
      <c r="AK1981" s="202"/>
      <c r="AL1981" s="202"/>
      <c r="AM1981" s="202"/>
      <c r="AN1981" s="202"/>
      <c r="AO1981" s="202"/>
      <c r="AP1981" s="202"/>
      <c r="AQ1981" s="202"/>
      <c r="AR1981" s="202"/>
      <c r="AS1981" s="202"/>
      <c r="AT1981" s="202"/>
      <c r="AU1981" s="202"/>
      <c r="AV1981" s="202"/>
      <c r="AW1981" s="202"/>
      <c r="AX1981" s="202"/>
      <c r="AY1981" s="202"/>
      <c r="AZ1981" s="202"/>
      <c r="BA1981" s="202"/>
      <c r="BB1981" s="202"/>
      <c r="BC1981" s="202"/>
      <c r="BD1981" s="202"/>
      <c r="BE1981" s="202"/>
      <c r="BF1981" s="202"/>
      <c r="BG1981" s="202"/>
      <c r="BH1981" s="202"/>
      <c r="BI1981" s="202"/>
      <c r="BJ1981" s="202"/>
      <c r="BK1981" s="202"/>
      <c r="BL1981" s="202"/>
      <c r="BM1981" s="202"/>
      <c r="BN1981" s="202"/>
      <c r="BO1981" s="202"/>
      <c r="BP1981" s="202"/>
      <c r="BQ1981" s="202"/>
      <c r="BR1981" s="202"/>
      <c r="BS1981" s="202"/>
      <c r="BT1981" s="202"/>
      <c r="BU1981" s="202"/>
      <c r="BV1981" s="202"/>
      <c r="BW1981" s="202"/>
      <c r="BX1981" s="202"/>
      <c r="BY1981" s="202"/>
      <c r="BZ1981" s="202"/>
      <c r="CA1981" s="202"/>
      <c r="CB1981" s="202"/>
      <c r="CC1981" s="202"/>
      <c r="CD1981" s="202"/>
      <c r="CE1981" s="202"/>
      <c r="CF1981" s="202"/>
      <c r="CG1981" s="202"/>
      <c r="CH1981" s="202"/>
      <c r="CI1981" s="202"/>
      <c r="CJ1981" s="202"/>
      <c r="CK1981" s="202"/>
      <c r="CL1981" s="202"/>
      <c r="CM1981" s="202"/>
      <c r="CN1981" s="202"/>
      <c r="CO1981" s="202"/>
      <c r="CP1981" s="202"/>
      <c r="CQ1981" s="202"/>
      <c r="CR1981" s="202"/>
      <c r="CS1981" s="202"/>
      <c r="CT1981" s="202"/>
      <c r="CU1981" s="202"/>
      <c r="CV1981" s="202"/>
      <c r="CW1981" s="202"/>
      <c r="CX1981" s="202"/>
      <c r="CY1981" s="202"/>
      <c r="CZ1981" s="202"/>
      <c r="DA1981" s="202"/>
      <c r="DB1981" s="202"/>
      <c r="DC1981" s="202"/>
      <c r="DD1981" s="202"/>
      <c r="DE1981" s="202"/>
      <c r="DF1981" s="202"/>
      <c r="DG1981" s="202"/>
      <c r="DH1981" s="202"/>
      <c r="DI1981" s="202"/>
      <c r="DJ1981" s="202"/>
      <c r="DK1981" s="202"/>
      <c r="DL1981" s="202"/>
      <c r="DM1981" s="202"/>
      <c r="DN1981" s="202"/>
      <c r="DO1981" s="202"/>
      <c r="DP1981" s="202"/>
      <c r="DQ1981" s="202"/>
      <c r="DR1981" s="202"/>
      <c r="DS1981" s="202"/>
      <c r="DT1981" s="202"/>
      <c r="DU1981" s="202"/>
      <c r="DV1981" s="202"/>
      <c r="DW1981" s="202"/>
      <c r="DX1981" s="202"/>
      <c r="DY1981" s="202"/>
      <c r="DZ1981" s="202"/>
      <c r="EA1981" s="202"/>
      <c r="EB1981" s="202"/>
      <c r="EC1981" s="202"/>
      <c r="ED1981" s="202"/>
      <c r="EE1981" s="202"/>
      <c r="EF1981" s="202"/>
      <c r="EG1981" s="202"/>
      <c r="EH1981" s="202"/>
      <c r="EI1981" s="202"/>
      <c r="EJ1981" s="202"/>
      <c r="EK1981" s="202"/>
      <c r="EL1981" s="202"/>
      <c r="EM1981" s="202"/>
      <c r="EN1981" s="202"/>
      <c r="EO1981" s="202"/>
      <c r="EP1981" s="202"/>
      <c r="EQ1981" s="202"/>
      <c r="ER1981" s="202"/>
      <c r="ES1981" s="202"/>
      <c r="ET1981" s="202"/>
      <c r="EU1981" s="202"/>
      <c r="EV1981" s="202"/>
      <c r="EW1981" s="202"/>
      <c r="EX1981" s="202"/>
      <c r="EY1981" s="202"/>
      <c r="EZ1981" s="202"/>
      <c r="FA1981" s="202"/>
      <c r="FB1981" s="202"/>
      <c r="FC1981" s="202"/>
      <c r="FD1981" s="202"/>
      <c r="FE1981" s="202"/>
      <c r="FF1981" s="202"/>
      <c r="FG1981" s="202"/>
      <c r="FH1981" s="202"/>
      <c r="FI1981" s="202"/>
      <c r="FJ1981" s="202"/>
      <c r="FK1981" s="202"/>
      <c r="FL1981" s="202"/>
      <c r="FM1981" s="202"/>
      <c r="FN1981" s="202"/>
      <c r="FO1981" s="202"/>
      <c r="FP1981" s="202"/>
      <c r="FQ1981" s="202"/>
      <c r="FR1981" s="202"/>
      <c r="FS1981" s="202"/>
      <c r="FT1981" s="202"/>
      <c r="FU1981" s="202"/>
      <c r="FV1981" s="202"/>
      <c r="FW1981" s="202"/>
      <c r="FX1981" s="202"/>
      <c r="FY1981" s="202"/>
      <c r="FZ1981" s="202"/>
      <c r="GA1981" s="202"/>
      <c r="GB1981" s="202"/>
      <c r="GC1981" s="202"/>
      <c r="GD1981" s="202"/>
      <c r="GE1981" s="202"/>
      <c r="GF1981" s="202"/>
      <c r="GG1981" s="202"/>
      <c r="GH1981" s="202"/>
      <c r="GI1981" s="202"/>
      <c r="GJ1981" s="202"/>
      <c r="GK1981" s="202"/>
      <c r="GL1981" s="202"/>
      <c r="GM1981" s="202"/>
      <c r="GN1981" s="202"/>
      <c r="GO1981" s="202"/>
      <c r="GP1981" s="202"/>
      <c r="GQ1981" s="202"/>
      <c r="GR1981" s="202"/>
      <c r="GS1981" s="202"/>
      <c r="GT1981" s="202"/>
      <c r="GU1981" s="202"/>
      <c r="GV1981" s="202"/>
      <c r="GW1981" s="202"/>
      <c r="GX1981" s="202"/>
      <c r="GY1981" s="202"/>
      <c r="GZ1981" s="202"/>
      <c r="HA1981" s="202"/>
      <c r="HB1981" s="202"/>
      <c r="HC1981" s="202"/>
      <c r="HD1981" s="202"/>
      <c r="HE1981" s="202"/>
      <c r="HF1981" s="202"/>
      <c r="HG1981" s="202"/>
      <c r="HH1981" s="202"/>
      <c r="HI1981" s="202"/>
      <c r="HJ1981" s="202"/>
      <c r="HK1981" s="202"/>
      <c r="HL1981" s="202"/>
      <c r="HM1981" s="202"/>
      <c r="HN1981" s="202"/>
      <c r="HO1981" s="202"/>
      <c r="HP1981" s="202"/>
      <c r="HQ1981" s="202"/>
      <c r="HR1981" s="202"/>
      <c r="HS1981" s="202"/>
      <c r="HT1981" s="202"/>
      <c r="HU1981" s="202"/>
      <c r="HV1981" s="202"/>
      <c r="HW1981" s="202"/>
      <c r="HX1981" s="202"/>
      <c r="HY1981" s="202"/>
      <c r="HZ1981" s="202"/>
      <c r="IA1981" s="202"/>
      <c r="IB1981" s="202"/>
      <c r="IC1981" s="202"/>
      <c r="ID1981" s="202"/>
      <c r="IE1981" s="202"/>
      <c r="IF1981" s="202"/>
      <c r="IG1981" s="202"/>
      <c r="IH1981" s="202"/>
      <c r="II1981" s="202"/>
      <c r="IJ1981" s="202"/>
      <c r="IK1981" s="202"/>
      <c r="IL1981" s="202"/>
      <c r="IM1981" s="202"/>
      <c r="IN1981" s="202"/>
      <c r="IO1981" s="202"/>
      <c r="IP1981" s="202"/>
      <c r="IQ1981" s="202"/>
      <c r="IR1981" s="202"/>
      <c r="IS1981" s="202"/>
      <c r="IT1981" s="202"/>
      <c r="IU1981" s="202"/>
      <c r="IV1981" s="202"/>
      <c r="IW1981" s="202"/>
      <c r="IX1981" s="202"/>
      <c r="IY1981" s="202"/>
      <c r="IZ1981" s="202"/>
      <c r="JA1981" s="202"/>
      <c r="JB1981" s="202"/>
      <c r="JC1981" s="202"/>
      <c r="JD1981" s="202"/>
    </row>
    <row r="1982" spans="1:264" s="686" customFormat="1" x14ac:dyDescent="0.25">
      <c r="A1982" s="641">
        <v>1</v>
      </c>
      <c r="B1982" s="641">
        <v>1</v>
      </c>
      <c r="C1982" s="1126" t="s">
        <v>604</v>
      </c>
      <c r="D1982" s="1062"/>
      <c r="E1982" s="951"/>
      <c r="F1982" s="1575"/>
      <c r="G1982" s="952"/>
      <c r="H1982" s="952"/>
      <c r="I1982" s="1070"/>
      <c r="J1982" s="3451"/>
      <c r="K1982" s="1152"/>
      <c r="L1982" s="1152"/>
      <c r="M1982" s="1153"/>
      <c r="N1982" s="1153"/>
      <c r="O1982" s="1153"/>
      <c r="P1982" s="1153"/>
      <c r="Q1982" s="1153"/>
      <c r="R1982" s="1153"/>
      <c r="S1982" s="1941">
        <f t="shared" ref="S1982:AB1982" si="1645">S1913</f>
        <v>192318.91968000002</v>
      </c>
      <c r="T1982" s="1941">
        <f t="shared" ref="T1982" si="1646">T1913</f>
        <v>192318.91968000002</v>
      </c>
      <c r="U1982" s="1941">
        <f t="shared" si="1645"/>
        <v>32053.153280000002</v>
      </c>
      <c r="V1982" s="1941">
        <f t="shared" si="1645"/>
        <v>32053.153280000002</v>
      </c>
      <c r="W1982" s="3179">
        <f t="shared" si="1645"/>
        <v>0</v>
      </c>
      <c r="X1982" s="1941">
        <f t="shared" si="1645"/>
        <v>0</v>
      </c>
      <c r="Y1982" s="1941">
        <f t="shared" si="1645"/>
        <v>0</v>
      </c>
      <c r="Z1982" s="1995">
        <f t="shared" si="1645"/>
        <v>0</v>
      </c>
      <c r="AA1982" s="1995">
        <f t="shared" si="1645"/>
        <v>-134.02671000000001</v>
      </c>
      <c r="AB1982" s="1941">
        <f t="shared" si="1645"/>
        <v>31919.126570000004</v>
      </c>
      <c r="AC1982" s="3709">
        <f t="shared" ref="AC1982" si="1647">AC1913</f>
        <v>0</v>
      </c>
      <c r="AD1982" s="202"/>
      <c r="AE1982" s="202"/>
      <c r="AF1982" s="202"/>
      <c r="AG1982" s="202"/>
      <c r="AH1982" s="202"/>
      <c r="AI1982" s="202"/>
      <c r="AJ1982" s="202"/>
      <c r="AK1982" s="202"/>
      <c r="AL1982" s="202"/>
      <c r="AM1982" s="202"/>
      <c r="AN1982" s="202"/>
      <c r="AO1982" s="202"/>
      <c r="AP1982" s="202"/>
      <c r="AQ1982" s="202"/>
      <c r="AR1982" s="202"/>
      <c r="AS1982" s="202"/>
      <c r="AT1982" s="202"/>
      <c r="AU1982" s="202"/>
      <c r="AV1982" s="202"/>
      <c r="AW1982" s="202"/>
      <c r="AX1982" s="202"/>
      <c r="AY1982" s="202"/>
      <c r="AZ1982" s="202"/>
      <c r="BA1982" s="202"/>
      <c r="BB1982" s="202"/>
      <c r="BC1982" s="202"/>
      <c r="BD1982" s="202"/>
      <c r="BE1982" s="202"/>
      <c r="BF1982" s="202"/>
      <c r="BG1982" s="202"/>
      <c r="BH1982" s="202"/>
      <c r="BI1982" s="202"/>
      <c r="BJ1982" s="202"/>
      <c r="BK1982" s="202"/>
      <c r="BL1982" s="202"/>
      <c r="BM1982" s="202"/>
      <c r="BN1982" s="202"/>
      <c r="BO1982" s="202"/>
      <c r="BP1982" s="202"/>
      <c r="BQ1982" s="202"/>
      <c r="BR1982" s="202"/>
      <c r="BS1982" s="202"/>
      <c r="BT1982" s="202"/>
      <c r="BU1982" s="202"/>
      <c r="BV1982" s="202"/>
      <c r="BW1982" s="202"/>
      <c r="BX1982" s="202"/>
      <c r="BY1982" s="202"/>
      <c r="BZ1982" s="202"/>
      <c r="CA1982" s="202"/>
      <c r="CB1982" s="202"/>
      <c r="CC1982" s="202"/>
      <c r="CD1982" s="202"/>
      <c r="CE1982" s="202"/>
      <c r="CF1982" s="202"/>
      <c r="CG1982" s="202"/>
      <c r="CH1982" s="202"/>
      <c r="CI1982" s="202"/>
      <c r="CJ1982" s="202"/>
      <c r="CK1982" s="202"/>
      <c r="CL1982" s="202"/>
      <c r="CM1982" s="202"/>
      <c r="CN1982" s="202"/>
      <c r="CO1982" s="202"/>
      <c r="CP1982" s="202"/>
      <c r="CQ1982" s="202"/>
      <c r="CR1982" s="202"/>
      <c r="CS1982" s="202"/>
      <c r="CT1982" s="202"/>
      <c r="CU1982" s="202"/>
      <c r="CV1982" s="202"/>
      <c r="CW1982" s="202"/>
      <c r="CX1982" s="202"/>
      <c r="CY1982" s="202"/>
      <c r="CZ1982" s="202"/>
      <c r="DA1982" s="202"/>
      <c r="DB1982" s="202"/>
      <c r="DC1982" s="202"/>
      <c r="DD1982" s="202"/>
      <c r="DE1982" s="202"/>
      <c r="DF1982" s="202"/>
      <c r="DG1982" s="202"/>
      <c r="DH1982" s="202"/>
      <c r="DI1982" s="202"/>
      <c r="DJ1982" s="202"/>
      <c r="DK1982" s="202"/>
      <c r="DL1982" s="202"/>
      <c r="DM1982" s="202"/>
      <c r="DN1982" s="202"/>
      <c r="DO1982" s="202"/>
      <c r="DP1982" s="202"/>
      <c r="DQ1982" s="202"/>
      <c r="DR1982" s="202"/>
      <c r="DS1982" s="202"/>
      <c r="DT1982" s="202"/>
      <c r="DU1982" s="202"/>
      <c r="DV1982" s="202"/>
      <c r="DW1982" s="202"/>
      <c r="DX1982" s="202"/>
      <c r="DY1982" s="202"/>
      <c r="DZ1982" s="202"/>
      <c r="EA1982" s="202"/>
      <c r="EB1982" s="202"/>
      <c r="EC1982" s="202"/>
      <c r="ED1982" s="202"/>
      <c r="EE1982" s="202"/>
      <c r="EF1982" s="202"/>
      <c r="EG1982" s="202"/>
      <c r="EH1982" s="202"/>
      <c r="EI1982" s="202"/>
      <c r="EJ1982" s="202"/>
      <c r="EK1982" s="202"/>
      <c r="EL1982" s="202"/>
      <c r="EM1982" s="202"/>
      <c r="EN1982" s="202"/>
      <c r="EO1982" s="202"/>
      <c r="EP1982" s="202"/>
      <c r="EQ1982" s="202"/>
      <c r="ER1982" s="202"/>
      <c r="ES1982" s="202"/>
      <c r="ET1982" s="202"/>
      <c r="EU1982" s="202"/>
      <c r="EV1982" s="202"/>
      <c r="EW1982" s="202"/>
      <c r="EX1982" s="202"/>
      <c r="EY1982" s="202"/>
      <c r="EZ1982" s="202"/>
      <c r="FA1982" s="202"/>
      <c r="FB1982" s="202"/>
      <c r="FC1982" s="202"/>
      <c r="FD1982" s="202"/>
      <c r="FE1982" s="202"/>
      <c r="FF1982" s="202"/>
      <c r="FG1982" s="202"/>
      <c r="FH1982" s="202"/>
      <c r="FI1982" s="202"/>
      <c r="FJ1982" s="202"/>
      <c r="FK1982" s="202"/>
      <c r="FL1982" s="202"/>
      <c r="FM1982" s="202"/>
      <c r="FN1982" s="202"/>
      <c r="FO1982" s="202"/>
      <c r="FP1982" s="202"/>
      <c r="FQ1982" s="202"/>
      <c r="FR1982" s="202"/>
      <c r="FS1982" s="202"/>
      <c r="FT1982" s="202"/>
      <c r="FU1982" s="202"/>
      <c r="FV1982" s="202"/>
      <c r="FW1982" s="202"/>
      <c r="FX1982" s="202"/>
      <c r="FY1982" s="202"/>
      <c r="FZ1982" s="202"/>
      <c r="GA1982" s="202"/>
      <c r="GB1982" s="202"/>
      <c r="GC1982" s="202"/>
      <c r="GD1982" s="202"/>
      <c r="GE1982" s="202"/>
      <c r="GF1982" s="202"/>
      <c r="GG1982" s="202"/>
      <c r="GH1982" s="202"/>
      <c r="GI1982" s="202"/>
      <c r="GJ1982" s="202"/>
      <c r="GK1982" s="202"/>
      <c r="GL1982" s="202"/>
      <c r="GM1982" s="202"/>
      <c r="GN1982" s="202"/>
      <c r="GO1982" s="202"/>
      <c r="GP1982" s="202"/>
      <c r="GQ1982" s="202"/>
      <c r="GR1982" s="202"/>
      <c r="GS1982" s="202"/>
      <c r="GT1982" s="202"/>
      <c r="GU1982" s="202"/>
      <c r="GV1982" s="202"/>
      <c r="GW1982" s="202"/>
      <c r="GX1982" s="202"/>
      <c r="GY1982" s="202"/>
      <c r="GZ1982" s="202"/>
      <c r="HA1982" s="202"/>
      <c r="HB1982" s="202"/>
      <c r="HC1982" s="202"/>
      <c r="HD1982" s="202"/>
      <c r="HE1982" s="202"/>
      <c r="HF1982" s="202"/>
      <c r="HG1982" s="202"/>
      <c r="HH1982" s="202"/>
      <c r="HI1982" s="202"/>
      <c r="HJ1982" s="202"/>
      <c r="HK1982" s="202"/>
      <c r="HL1982" s="202"/>
      <c r="HM1982" s="202"/>
      <c r="HN1982" s="202"/>
      <c r="HO1982" s="202"/>
      <c r="HP1982" s="202"/>
      <c r="HQ1982" s="202"/>
      <c r="HR1982" s="202"/>
      <c r="HS1982" s="202"/>
      <c r="HT1982" s="202"/>
      <c r="HU1982" s="202"/>
      <c r="HV1982" s="202"/>
      <c r="HW1982" s="202"/>
      <c r="HX1982" s="202"/>
      <c r="HY1982" s="202"/>
      <c r="HZ1982" s="202"/>
      <c r="IA1982" s="202"/>
      <c r="IB1982" s="202"/>
      <c r="IC1982" s="202"/>
      <c r="ID1982" s="202"/>
      <c r="IE1982" s="202"/>
      <c r="IF1982" s="202"/>
      <c r="IG1982" s="202"/>
      <c r="IH1982" s="202"/>
      <c r="II1982" s="202"/>
      <c r="IJ1982" s="202"/>
      <c r="IK1982" s="202"/>
      <c r="IL1982" s="202"/>
      <c r="IM1982" s="202"/>
      <c r="IN1982" s="202"/>
      <c r="IO1982" s="202"/>
      <c r="IP1982" s="202"/>
      <c r="IQ1982" s="202"/>
      <c r="IR1982" s="202"/>
      <c r="IS1982" s="202"/>
      <c r="IT1982" s="202"/>
      <c r="IU1982" s="202"/>
      <c r="IV1982" s="202"/>
      <c r="IW1982" s="202"/>
      <c r="IX1982" s="202"/>
      <c r="IY1982" s="202"/>
      <c r="IZ1982" s="202"/>
      <c r="JA1982" s="202"/>
      <c r="JB1982" s="202"/>
      <c r="JC1982" s="202"/>
      <c r="JD1982" s="202"/>
    </row>
    <row r="1983" spans="1:264" s="686" customFormat="1" x14ac:dyDescent="0.25">
      <c r="A1983" s="641"/>
      <c r="B1983" s="641">
        <v>1</v>
      </c>
      <c r="C1983" s="1126" t="s">
        <v>524</v>
      </c>
      <c r="D1983" s="1062"/>
      <c r="E1983" s="951"/>
      <c r="F1983" s="1575"/>
      <c r="G1983" s="952"/>
      <c r="H1983" s="952"/>
      <c r="I1983" s="1070"/>
      <c r="J1983" s="3451"/>
      <c r="K1983" s="1152"/>
      <c r="L1983" s="1152"/>
      <c r="M1983" s="1153"/>
      <c r="N1983" s="1153"/>
      <c r="O1983" s="1153"/>
      <c r="P1983" s="1153"/>
      <c r="Q1983" s="1153"/>
      <c r="R1983" s="1153"/>
      <c r="S1983" s="1941">
        <f t="shared" ref="S1983:AB1983" si="1648">S1914</f>
        <v>7471.0944</v>
      </c>
      <c r="T1983" s="1941">
        <f t="shared" ref="T1983" si="1649">T1914</f>
        <v>7471.0944</v>
      </c>
      <c r="U1983" s="1941">
        <f t="shared" si="1648"/>
        <v>1245.1823999999999</v>
      </c>
      <c r="V1983" s="1941">
        <f t="shared" si="1648"/>
        <v>1245.1823999999999</v>
      </c>
      <c r="W1983" s="3179">
        <f t="shared" si="1648"/>
        <v>0</v>
      </c>
      <c r="X1983" s="1941">
        <f t="shared" si="1648"/>
        <v>0</v>
      </c>
      <c r="Y1983" s="1941">
        <f t="shared" si="1648"/>
        <v>0</v>
      </c>
      <c r="Z1983" s="1995">
        <f t="shared" si="1648"/>
        <v>0</v>
      </c>
      <c r="AA1983" s="1995">
        <f t="shared" si="1648"/>
        <v>0</v>
      </c>
      <c r="AB1983" s="1941">
        <f t="shared" si="1648"/>
        <v>1245.1823999999999</v>
      </c>
      <c r="AC1983" s="3709">
        <f t="shared" ref="AC1983" si="1650">AC1914</f>
        <v>0</v>
      </c>
      <c r="AD1983" s="202"/>
      <c r="AE1983" s="202"/>
      <c r="AF1983" s="202"/>
      <c r="AG1983" s="202"/>
      <c r="AH1983" s="202"/>
      <c r="AI1983" s="202"/>
      <c r="AJ1983" s="202"/>
      <c r="AK1983" s="202"/>
      <c r="AL1983" s="202"/>
      <c r="AM1983" s="202"/>
      <c r="AN1983" s="202"/>
      <c r="AO1983" s="202"/>
      <c r="AP1983" s="202"/>
      <c r="AQ1983" s="202"/>
      <c r="AR1983" s="202"/>
      <c r="AS1983" s="202"/>
      <c r="AT1983" s="202"/>
      <c r="AU1983" s="202"/>
      <c r="AV1983" s="202"/>
      <c r="AW1983" s="202"/>
      <c r="AX1983" s="202"/>
      <c r="AY1983" s="202"/>
      <c r="AZ1983" s="202"/>
      <c r="BA1983" s="202"/>
      <c r="BB1983" s="202"/>
      <c r="BC1983" s="202"/>
      <c r="BD1983" s="202"/>
      <c r="BE1983" s="202"/>
      <c r="BF1983" s="202"/>
      <c r="BG1983" s="202"/>
      <c r="BH1983" s="202"/>
      <c r="BI1983" s="202"/>
      <c r="BJ1983" s="202"/>
      <c r="BK1983" s="202"/>
      <c r="BL1983" s="202"/>
      <c r="BM1983" s="202"/>
      <c r="BN1983" s="202"/>
      <c r="BO1983" s="202"/>
      <c r="BP1983" s="202"/>
      <c r="BQ1983" s="202"/>
      <c r="BR1983" s="202"/>
      <c r="BS1983" s="202"/>
      <c r="BT1983" s="202"/>
      <c r="BU1983" s="202"/>
      <c r="BV1983" s="202"/>
      <c r="BW1983" s="202"/>
      <c r="BX1983" s="202"/>
      <c r="BY1983" s="202"/>
      <c r="BZ1983" s="202"/>
      <c r="CA1983" s="202"/>
      <c r="CB1983" s="202"/>
      <c r="CC1983" s="202"/>
      <c r="CD1983" s="202"/>
      <c r="CE1983" s="202"/>
      <c r="CF1983" s="202"/>
      <c r="CG1983" s="202"/>
      <c r="CH1983" s="202"/>
      <c r="CI1983" s="202"/>
      <c r="CJ1983" s="202"/>
      <c r="CK1983" s="202"/>
      <c r="CL1983" s="202"/>
      <c r="CM1983" s="202"/>
      <c r="CN1983" s="202"/>
      <c r="CO1983" s="202"/>
      <c r="CP1983" s="202"/>
      <c r="CQ1983" s="202"/>
      <c r="CR1983" s="202"/>
      <c r="CS1983" s="202"/>
      <c r="CT1983" s="202"/>
      <c r="CU1983" s="202"/>
      <c r="CV1983" s="202"/>
      <c r="CW1983" s="202"/>
      <c r="CX1983" s="202"/>
      <c r="CY1983" s="202"/>
      <c r="CZ1983" s="202"/>
      <c r="DA1983" s="202"/>
      <c r="DB1983" s="202"/>
      <c r="DC1983" s="202"/>
      <c r="DD1983" s="202"/>
      <c r="DE1983" s="202"/>
      <c r="DF1983" s="202"/>
      <c r="DG1983" s="202"/>
      <c r="DH1983" s="202"/>
      <c r="DI1983" s="202"/>
      <c r="DJ1983" s="202"/>
      <c r="DK1983" s="202"/>
      <c r="DL1983" s="202"/>
      <c r="DM1983" s="202"/>
      <c r="DN1983" s="202"/>
      <c r="DO1983" s="202"/>
      <c r="DP1983" s="202"/>
      <c r="DQ1983" s="202"/>
      <c r="DR1983" s="202"/>
      <c r="DS1983" s="202"/>
      <c r="DT1983" s="202"/>
      <c r="DU1983" s="202"/>
      <c r="DV1983" s="202"/>
      <c r="DW1983" s="202"/>
      <c r="DX1983" s="202"/>
      <c r="DY1983" s="202"/>
      <c r="DZ1983" s="202"/>
      <c r="EA1983" s="202"/>
      <c r="EB1983" s="202"/>
      <c r="EC1983" s="202"/>
      <c r="ED1983" s="202"/>
      <c r="EE1983" s="202"/>
      <c r="EF1983" s="202"/>
      <c r="EG1983" s="202"/>
      <c r="EH1983" s="202"/>
      <c r="EI1983" s="202"/>
      <c r="EJ1983" s="202"/>
      <c r="EK1983" s="202"/>
      <c r="EL1983" s="202"/>
      <c r="EM1983" s="202"/>
      <c r="EN1983" s="202"/>
      <c r="EO1983" s="202"/>
      <c r="EP1983" s="202"/>
      <c r="EQ1983" s="202"/>
      <c r="ER1983" s="202"/>
      <c r="ES1983" s="202"/>
      <c r="ET1983" s="202"/>
      <c r="EU1983" s="202"/>
      <c r="EV1983" s="202"/>
      <c r="EW1983" s="202"/>
      <c r="EX1983" s="202"/>
      <c r="EY1983" s="202"/>
      <c r="EZ1983" s="202"/>
      <c r="FA1983" s="202"/>
      <c r="FB1983" s="202"/>
      <c r="FC1983" s="202"/>
      <c r="FD1983" s="202"/>
      <c r="FE1983" s="202"/>
      <c r="FF1983" s="202"/>
      <c r="FG1983" s="202"/>
      <c r="FH1983" s="202"/>
      <c r="FI1983" s="202"/>
      <c r="FJ1983" s="202"/>
      <c r="FK1983" s="202"/>
      <c r="FL1983" s="202"/>
      <c r="FM1983" s="202"/>
      <c r="FN1983" s="202"/>
      <c r="FO1983" s="202"/>
      <c r="FP1983" s="202"/>
      <c r="FQ1983" s="202"/>
      <c r="FR1983" s="202"/>
      <c r="FS1983" s="202"/>
      <c r="FT1983" s="202"/>
      <c r="FU1983" s="202"/>
      <c r="FV1983" s="202"/>
      <c r="FW1983" s="202"/>
      <c r="FX1983" s="202"/>
      <c r="FY1983" s="202"/>
      <c r="FZ1983" s="202"/>
      <c r="GA1983" s="202"/>
      <c r="GB1983" s="202"/>
      <c r="GC1983" s="202"/>
      <c r="GD1983" s="202"/>
      <c r="GE1983" s="202"/>
      <c r="GF1983" s="202"/>
      <c r="GG1983" s="202"/>
      <c r="GH1983" s="202"/>
      <c r="GI1983" s="202"/>
      <c r="GJ1983" s="202"/>
      <c r="GK1983" s="202"/>
      <c r="GL1983" s="202"/>
      <c r="GM1983" s="202"/>
      <c r="GN1983" s="202"/>
      <c r="GO1983" s="202"/>
      <c r="GP1983" s="202"/>
      <c r="GQ1983" s="202"/>
      <c r="GR1983" s="202"/>
      <c r="GS1983" s="202"/>
      <c r="GT1983" s="202"/>
      <c r="GU1983" s="202"/>
      <c r="GV1983" s="202"/>
      <c r="GW1983" s="202"/>
      <c r="GX1983" s="202"/>
      <c r="GY1983" s="202"/>
      <c r="GZ1983" s="202"/>
      <c r="HA1983" s="202"/>
      <c r="HB1983" s="202"/>
      <c r="HC1983" s="202"/>
      <c r="HD1983" s="202"/>
      <c r="HE1983" s="202"/>
      <c r="HF1983" s="202"/>
      <c r="HG1983" s="202"/>
      <c r="HH1983" s="202"/>
      <c r="HI1983" s="202"/>
      <c r="HJ1983" s="202"/>
      <c r="HK1983" s="202"/>
      <c r="HL1983" s="202"/>
      <c r="HM1983" s="202"/>
      <c r="HN1983" s="202"/>
      <c r="HO1983" s="202"/>
      <c r="HP1983" s="202"/>
      <c r="HQ1983" s="202"/>
      <c r="HR1983" s="202"/>
      <c r="HS1983" s="202"/>
      <c r="HT1983" s="202"/>
      <c r="HU1983" s="202"/>
      <c r="HV1983" s="202"/>
      <c r="HW1983" s="202"/>
      <c r="HX1983" s="202"/>
      <c r="HY1983" s="202"/>
      <c r="HZ1983" s="202"/>
      <c r="IA1983" s="202"/>
      <c r="IB1983" s="202"/>
      <c r="IC1983" s="202"/>
      <c r="ID1983" s="202"/>
      <c r="IE1983" s="202"/>
      <c r="IF1983" s="202"/>
      <c r="IG1983" s="202"/>
      <c r="IH1983" s="202"/>
      <c r="II1983" s="202"/>
      <c r="IJ1983" s="202"/>
      <c r="IK1983" s="202"/>
      <c r="IL1983" s="202"/>
      <c r="IM1983" s="202"/>
      <c r="IN1983" s="202"/>
      <c r="IO1983" s="202"/>
      <c r="IP1983" s="202"/>
      <c r="IQ1983" s="202"/>
      <c r="IR1983" s="202"/>
      <c r="IS1983" s="202"/>
      <c r="IT1983" s="202"/>
      <c r="IU1983" s="202"/>
      <c r="IV1983" s="202"/>
      <c r="IW1983" s="202"/>
      <c r="IX1983" s="202"/>
      <c r="IY1983" s="202"/>
      <c r="IZ1983" s="202"/>
      <c r="JA1983" s="202"/>
      <c r="JB1983" s="202"/>
      <c r="JC1983" s="202"/>
      <c r="JD1983" s="202"/>
    </row>
    <row r="1984" spans="1:264" s="686" customFormat="1" ht="29.25" x14ac:dyDescent="0.25">
      <c r="A1984" s="641">
        <v>1</v>
      </c>
      <c r="B1984" s="641">
        <v>1</v>
      </c>
      <c r="C1984" s="1779" t="s">
        <v>480</v>
      </c>
      <c r="D1984" s="951"/>
      <c r="E1984" s="951"/>
      <c r="F1984" s="1575">
        <f t="shared" ref="F1984:I2004" si="1651">F1915</f>
        <v>38314</v>
      </c>
      <c r="G1984" s="952">
        <f t="shared" si="1651"/>
        <v>6385.6666666666661</v>
      </c>
      <c r="H1984" s="952">
        <f t="shared" si="1651"/>
        <v>4732.2474999999995</v>
      </c>
      <c r="I1984" s="1070">
        <f t="shared" si="1651"/>
        <v>74.107336743749016</v>
      </c>
      <c r="J1984" s="3451">
        <f t="shared" ref="J1984" si="1652">J1915</f>
        <v>1</v>
      </c>
      <c r="K1984" s="1152"/>
      <c r="L1984" s="1152"/>
      <c r="M1984" s="1153"/>
      <c r="N1984" s="1153"/>
      <c r="O1984" s="1153"/>
      <c r="P1984" s="1153"/>
      <c r="Q1984" s="1153"/>
      <c r="R1984" s="1153"/>
      <c r="S1984" s="1941"/>
      <c r="T1984" s="1941"/>
      <c r="U1984" s="1941"/>
      <c r="V1984" s="1941"/>
      <c r="W1984" s="3179"/>
      <c r="X1984" s="1941"/>
      <c r="Y1984" s="1941"/>
      <c r="Z1984" s="1995"/>
      <c r="AA1984" s="1995"/>
      <c r="AB1984" s="1941"/>
      <c r="AC1984" s="3709"/>
      <c r="AD1984" s="202"/>
      <c r="AE1984" s="202"/>
      <c r="AF1984" s="202"/>
      <c r="AG1984" s="202"/>
      <c r="AH1984" s="202"/>
      <c r="AI1984" s="202"/>
      <c r="AJ1984" s="202"/>
      <c r="AK1984" s="202"/>
      <c r="AL1984" s="202"/>
      <c r="AM1984" s="202"/>
      <c r="AN1984" s="202"/>
      <c r="AO1984" s="202"/>
      <c r="AP1984" s="202"/>
      <c r="AQ1984" s="202"/>
      <c r="AR1984" s="202"/>
      <c r="AS1984" s="202"/>
      <c r="AT1984" s="202"/>
      <c r="AU1984" s="202"/>
      <c r="AV1984" s="202"/>
      <c r="AW1984" s="202"/>
      <c r="AX1984" s="202"/>
      <c r="AY1984" s="202"/>
      <c r="AZ1984" s="202"/>
      <c r="BA1984" s="202"/>
      <c r="BB1984" s="202"/>
      <c r="BC1984" s="202"/>
      <c r="BD1984" s="202"/>
      <c r="BE1984" s="202"/>
      <c r="BF1984" s="202"/>
      <c r="BG1984" s="202"/>
      <c r="BH1984" s="202"/>
      <c r="BI1984" s="202"/>
      <c r="BJ1984" s="202"/>
      <c r="BK1984" s="202"/>
      <c r="BL1984" s="202"/>
      <c r="BM1984" s="202"/>
      <c r="BN1984" s="202"/>
      <c r="BO1984" s="202"/>
      <c r="BP1984" s="202"/>
      <c r="BQ1984" s="202"/>
      <c r="BR1984" s="202"/>
      <c r="BS1984" s="202"/>
      <c r="BT1984" s="202"/>
      <c r="BU1984" s="202"/>
      <c r="BV1984" s="202"/>
      <c r="BW1984" s="202"/>
      <c r="BX1984" s="202"/>
      <c r="BY1984" s="202"/>
      <c r="BZ1984" s="202"/>
      <c r="CA1984" s="202"/>
      <c r="CB1984" s="202"/>
      <c r="CC1984" s="202"/>
      <c r="CD1984" s="202"/>
      <c r="CE1984" s="202"/>
      <c r="CF1984" s="202"/>
      <c r="CG1984" s="202"/>
      <c r="CH1984" s="202"/>
      <c r="CI1984" s="202"/>
      <c r="CJ1984" s="202"/>
      <c r="CK1984" s="202"/>
      <c r="CL1984" s="202"/>
      <c r="CM1984" s="202"/>
      <c r="CN1984" s="202"/>
      <c r="CO1984" s="202"/>
      <c r="CP1984" s="202"/>
      <c r="CQ1984" s="202"/>
      <c r="CR1984" s="202"/>
      <c r="CS1984" s="202"/>
      <c r="CT1984" s="202"/>
      <c r="CU1984" s="202"/>
      <c r="CV1984" s="202"/>
      <c r="CW1984" s="202"/>
      <c r="CX1984" s="202"/>
      <c r="CY1984" s="202"/>
      <c r="CZ1984" s="202"/>
      <c r="DA1984" s="202"/>
      <c r="DB1984" s="202"/>
      <c r="DC1984" s="202"/>
      <c r="DD1984" s="202"/>
      <c r="DE1984" s="202"/>
      <c r="DF1984" s="202"/>
      <c r="DG1984" s="202"/>
      <c r="DH1984" s="202"/>
      <c r="DI1984" s="202"/>
      <c r="DJ1984" s="202"/>
      <c r="DK1984" s="202"/>
      <c r="DL1984" s="202"/>
      <c r="DM1984" s="202"/>
      <c r="DN1984" s="202"/>
      <c r="DO1984" s="202"/>
      <c r="DP1984" s="202"/>
      <c r="DQ1984" s="202"/>
      <c r="DR1984" s="202"/>
      <c r="DS1984" s="202"/>
      <c r="DT1984" s="202"/>
      <c r="DU1984" s="202"/>
      <c r="DV1984" s="202"/>
      <c r="DW1984" s="202"/>
      <c r="DX1984" s="202"/>
      <c r="DY1984" s="202"/>
      <c r="DZ1984" s="202"/>
      <c r="EA1984" s="202"/>
      <c r="EB1984" s="202"/>
      <c r="EC1984" s="202"/>
      <c r="ED1984" s="202"/>
      <c r="EE1984" s="202"/>
      <c r="EF1984" s="202"/>
      <c r="EG1984" s="202"/>
      <c r="EH1984" s="202"/>
      <c r="EI1984" s="202"/>
      <c r="EJ1984" s="202"/>
      <c r="EK1984" s="202"/>
      <c r="EL1984" s="202"/>
      <c r="EM1984" s="202"/>
      <c r="EN1984" s="202"/>
      <c r="EO1984" s="202"/>
      <c r="EP1984" s="202"/>
      <c r="EQ1984" s="202"/>
      <c r="ER1984" s="202"/>
      <c r="ES1984" s="202"/>
      <c r="ET1984" s="202"/>
      <c r="EU1984" s="202"/>
      <c r="EV1984" s="202"/>
      <c r="EW1984" s="202"/>
      <c r="EX1984" s="202"/>
      <c r="EY1984" s="202"/>
      <c r="EZ1984" s="202"/>
      <c r="FA1984" s="202"/>
      <c r="FB1984" s="202"/>
      <c r="FC1984" s="202"/>
      <c r="FD1984" s="202"/>
      <c r="FE1984" s="202"/>
      <c r="FF1984" s="202"/>
      <c r="FG1984" s="202"/>
      <c r="FH1984" s="202"/>
      <c r="FI1984" s="202"/>
      <c r="FJ1984" s="202"/>
      <c r="FK1984" s="202"/>
      <c r="FL1984" s="202"/>
      <c r="FM1984" s="202"/>
      <c r="FN1984" s="202"/>
      <c r="FO1984" s="202"/>
      <c r="FP1984" s="202"/>
      <c r="FQ1984" s="202"/>
      <c r="FR1984" s="202"/>
      <c r="FS1984" s="202"/>
      <c r="FT1984" s="202"/>
      <c r="FU1984" s="202"/>
      <c r="FV1984" s="202"/>
      <c r="FW1984" s="202"/>
      <c r="FX1984" s="202"/>
      <c r="FY1984" s="202"/>
      <c r="FZ1984" s="202"/>
      <c r="GA1984" s="202"/>
      <c r="GB1984" s="202"/>
      <c r="GC1984" s="202"/>
      <c r="GD1984" s="202"/>
      <c r="GE1984" s="202"/>
      <c r="GF1984" s="202"/>
      <c r="GG1984" s="202"/>
      <c r="GH1984" s="202"/>
      <c r="GI1984" s="202"/>
      <c r="GJ1984" s="202"/>
      <c r="GK1984" s="202"/>
      <c r="GL1984" s="202"/>
      <c r="GM1984" s="202"/>
      <c r="GN1984" s="202"/>
      <c r="GO1984" s="202"/>
      <c r="GP1984" s="202"/>
      <c r="GQ1984" s="202"/>
      <c r="GR1984" s="202"/>
      <c r="GS1984" s="202"/>
      <c r="GT1984" s="202"/>
      <c r="GU1984" s="202"/>
      <c r="GV1984" s="202"/>
      <c r="GW1984" s="202"/>
      <c r="GX1984" s="202"/>
      <c r="GY1984" s="202"/>
      <c r="GZ1984" s="202"/>
      <c r="HA1984" s="202"/>
      <c r="HB1984" s="202"/>
      <c r="HC1984" s="202"/>
      <c r="HD1984" s="202"/>
      <c r="HE1984" s="202"/>
      <c r="HF1984" s="202"/>
      <c r="HG1984" s="202"/>
      <c r="HH1984" s="202"/>
      <c r="HI1984" s="202"/>
      <c r="HJ1984" s="202"/>
      <c r="HK1984" s="202"/>
      <c r="HL1984" s="202"/>
      <c r="HM1984" s="202"/>
      <c r="HN1984" s="202"/>
      <c r="HO1984" s="202"/>
      <c r="HP1984" s="202"/>
      <c r="HQ1984" s="202"/>
      <c r="HR1984" s="202"/>
      <c r="HS1984" s="202"/>
      <c r="HT1984" s="202"/>
      <c r="HU1984" s="202"/>
      <c r="HV1984" s="202"/>
      <c r="HW1984" s="202"/>
      <c r="HX1984" s="202"/>
      <c r="HY1984" s="202"/>
      <c r="HZ1984" s="202"/>
      <c r="IA1984" s="202"/>
      <c r="IB1984" s="202"/>
      <c r="IC1984" s="202"/>
      <c r="ID1984" s="202"/>
      <c r="IE1984" s="202"/>
      <c r="IF1984" s="202"/>
      <c r="IG1984" s="202"/>
      <c r="IH1984" s="202"/>
      <c r="II1984" s="202"/>
      <c r="IJ1984" s="202"/>
      <c r="IK1984" s="202"/>
      <c r="IL1984" s="202"/>
      <c r="IM1984" s="202"/>
      <c r="IN1984" s="202"/>
      <c r="IO1984" s="202"/>
      <c r="IP1984" s="202"/>
      <c r="IQ1984" s="202"/>
      <c r="IR1984" s="202"/>
      <c r="IS1984" s="202"/>
      <c r="IT1984" s="202"/>
      <c r="IU1984" s="202"/>
      <c r="IV1984" s="202"/>
      <c r="IW1984" s="202"/>
      <c r="IX1984" s="202"/>
      <c r="IY1984" s="202"/>
      <c r="IZ1984" s="202"/>
      <c r="JA1984" s="202"/>
      <c r="JB1984" s="202"/>
      <c r="JC1984" s="202"/>
      <c r="JD1984" s="202"/>
    </row>
    <row r="1985" spans="1:264" s="686" customFormat="1" ht="30" x14ac:dyDescent="0.25">
      <c r="A1985" s="641"/>
      <c r="B1985" s="641">
        <v>1</v>
      </c>
      <c r="C1985" s="2578" t="s">
        <v>255</v>
      </c>
      <c r="D1985" s="951"/>
      <c r="E1985" s="951"/>
      <c r="F1985" s="1575">
        <f t="shared" si="1651"/>
        <v>0</v>
      </c>
      <c r="G1985" s="1575">
        <f t="shared" si="1651"/>
        <v>0</v>
      </c>
      <c r="H1985" s="1575">
        <f t="shared" si="1651"/>
        <v>0</v>
      </c>
      <c r="I1985" s="1070">
        <f t="shared" si="1651"/>
        <v>0</v>
      </c>
      <c r="J1985" s="3617">
        <f t="shared" ref="J1985" si="1653">J1916</f>
        <v>0</v>
      </c>
      <c r="K1985" s="1152"/>
      <c r="L1985" s="1152"/>
      <c r="M1985" s="1153"/>
      <c r="N1985" s="1153"/>
      <c r="O1985" s="1153"/>
      <c r="P1985" s="1153"/>
      <c r="Q1985" s="1153"/>
      <c r="R1985" s="1153"/>
      <c r="S1985" s="1941"/>
      <c r="T1985" s="1941"/>
      <c r="U1985" s="1941"/>
      <c r="V1985" s="1941"/>
      <c r="W1985" s="3179"/>
      <c r="X1985" s="1941"/>
      <c r="Y1985" s="1941"/>
      <c r="Z1985" s="1995"/>
      <c r="AA1985" s="1995"/>
      <c r="AB1985" s="1941"/>
      <c r="AC1985" s="3709"/>
      <c r="AD1985" s="202"/>
      <c r="AE1985" s="202"/>
      <c r="AF1985" s="202"/>
      <c r="AG1985" s="202"/>
      <c r="AH1985" s="202"/>
      <c r="AI1985" s="202"/>
      <c r="AJ1985" s="202"/>
      <c r="AK1985" s="202"/>
      <c r="AL1985" s="202"/>
      <c r="AM1985" s="202"/>
      <c r="AN1985" s="202"/>
      <c r="AO1985" s="202"/>
      <c r="AP1985" s="202"/>
      <c r="AQ1985" s="202"/>
      <c r="AR1985" s="202"/>
      <c r="AS1985" s="202"/>
      <c r="AT1985" s="202"/>
      <c r="AU1985" s="202"/>
      <c r="AV1985" s="202"/>
      <c r="AW1985" s="202"/>
      <c r="AX1985" s="202"/>
      <c r="AY1985" s="202"/>
      <c r="AZ1985" s="202"/>
      <c r="BA1985" s="202"/>
      <c r="BB1985" s="202"/>
      <c r="BC1985" s="202"/>
      <c r="BD1985" s="202"/>
      <c r="BE1985" s="202"/>
      <c r="BF1985" s="202"/>
      <c r="BG1985" s="202"/>
      <c r="BH1985" s="202"/>
      <c r="BI1985" s="202"/>
      <c r="BJ1985" s="202"/>
      <c r="BK1985" s="202"/>
      <c r="BL1985" s="202"/>
      <c r="BM1985" s="202"/>
      <c r="BN1985" s="202"/>
      <c r="BO1985" s="202"/>
      <c r="BP1985" s="202"/>
      <c r="BQ1985" s="202"/>
      <c r="BR1985" s="202"/>
      <c r="BS1985" s="202"/>
      <c r="BT1985" s="202"/>
      <c r="BU1985" s="202"/>
      <c r="BV1985" s="202"/>
      <c r="BW1985" s="202"/>
      <c r="BX1985" s="202"/>
      <c r="BY1985" s="202"/>
      <c r="BZ1985" s="202"/>
      <c r="CA1985" s="202"/>
      <c r="CB1985" s="202"/>
      <c r="CC1985" s="202"/>
      <c r="CD1985" s="202"/>
      <c r="CE1985" s="202"/>
      <c r="CF1985" s="202"/>
      <c r="CG1985" s="202"/>
      <c r="CH1985" s="202"/>
      <c r="CI1985" s="202"/>
      <c r="CJ1985" s="202"/>
      <c r="CK1985" s="202"/>
      <c r="CL1985" s="202"/>
      <c r="CM1985" s="202"/>
      <c r="CN1985" s="202"/>
      <c r="CO1985" s="202"/>
      <c r="CP1985" s="202"/>
      <c r="CQ1985" s="202"/>
      <c r="CR1985" s="202"/>
      <c r="CS1985" s="202"/>
      <c r="CT1985" s="202"/>
      <c r="CU1985" s="202"/>
      <c r="CV1985" s="202"/>
      <c r="CW1985" s="202"/>
      <c r="CX1985" s="202"/>
      <c r="CY1985" s="202"/>
      <c r="CZ1985" s="202"/>
      <c r="DA1985" s="202"/>
      <c r="DB1985" s="202"/>
      <c r="DC1985" s="202"/>
      <c r="DD1985" s="202"/>
      <c r="DE1985" s="202"/>
      <c r="DF1985" s="202"/>
      <c r="DG1985" s="202"/>
      <c r="DH1985" s="202"/>
      <c r="DI1985" s="202"/>
      <c r="DJ1985" s="202"/>
      <c r="DK1985" s="202"/>
      <c r="DL1985" s="202"/>
      <c r="DM1985" s="202"/>
      <c r="DN1985" s="202"/>
      <c r="DO1985" s="202"/>
      <c r="DP1985" s="202"/>
      <c r="DQ1985" s="202"/>
      <c r="DR1985" s="202"/>
      <c r="DS1985" s="202"/>
      <c r="DT1985" s="202"/>
      <c r="DU1985" s="202"/>
      <c r="DV1985" s="202"/>
      <c r="DW1985" s="202"/>
      <c r="DX1985" s="202"/>
      <c r="DY1985" s="202"/>
      <c r="DZ1985" s="202"/>
      <c r="EA1985" s="202"/>
      <c r="EB1985" s="202"/>
      <c r="EC1985" s="202"/>
      <c r="ED1985" s="202"/>
      <c r="EE1985" s="202"/>
      <c r="EF1985" s="202"/>
      <c r="EG1985" s="202"/>
      <c r="EH1985" s="202"/>
      <c r="EI1985" s="202"/>
      <c r="EJ1985" s="202"/>
      <c r="EK1985" s="202"/>
      <c r="EL1985" s="202"/>
      <c r="EM1985" s="202"/>
      <c r="EN1985" s="202"/>
      <c r="EO1985" s="202"/>
      <c r="EP1985" s="202"/>
      <c r="EQ1985" s="202"/>
      <c r="ER1985" s="202"/>
      <c r="ES1985" s="202"/>
      <c r="ET1985" s="202"/>
      <c r="EU1985" s="202"/>
      <c r="EV1985" s="202"/>
      <c r="EW1985" s="202"/>
      <c r="EX1985" s="202"/>
      <c r="EY1985" s="202"/>
      <c r="EZ1985" s="202"/>
      <c r="FA1985" s="202"/>
      <c r="FB1985" s="202"/>
      <c r="FC1985" s="202"/>
      <c r="FD1985" s="202"/>
      <c r="FE1985" s="202"/>
      <c r="FF1985" s="202"/>
      <c r="FG1985" s="202"/>
      <c r="FH1985" s="202"/>
      <c r="FI1985" s="202"/>
      <c r="FJ1985" s="202"/>
      <c r="FK1985" s="202"/>
      <c r="FL1985" s="202"/>
      <c r="FM1985" s="202"/>
      <c r="FN1985" s="202"/>
      <c r="FO1985" s="202"/>
      <c r="FP1985" s="202"/>
      <c r="FQ1985" s="202"/>
      <c r="FR1985" s="202"/>
      <c r="FS1985" s="202"/>
      <c r="FT1985" s="202"/>
      <c r="FU1985" s="202"/>
      <c r="FV1985" s="202"/>
      <c r="FW1985" s="202"/>
      <c r="FX1985" s="202"/>
      <c r="FY1985" s="202"/>
      <c r="FZ1985" s="202"/>
      <c r="GA1985" s="202"/>
      <c r="GB1985" s="202"/>
      <c r="GC1985" s="202"/>
      <c r="GD1985" s="202"/>
      <c r="GE1985" s="202"/>
      <c r="GF1985" s="202"/>
      <c r="GG1985" s="202"/>
      <c r="GH1985" s="202"/>
      <c r="GI1985" s="202"/>
      <c r="GJ1985" s="202"/>
      <c r="GK1985" s="202"/>
      <c r="GL1985" s="202"/>
      <c r="GM1985" s="202"/>
      <c r="GN1985" s="202"/>
      <c r="GO1985" s="202"/>
      <c r="GP1985" s="202"/>
      <c r="GQ1985" s="202"/>
      <c r="GR1985" s="202"/>
      <c r="GS1985" s="202"/>
      <c r="GT1985" s="202"/>
      <c r="GU1985" s="202"/>
      <c r="GV1985" s="202"/>
      <c r="GW1985" s="202"/>
      <c r="GX1985" s="202"/>
      <c r="GY1985" s="202"/>
      <c r="GZ1985" s="202"/>
      <c r="HA1985" s="202"/>
      <c r="HB1985" s="202"/>
      <c r="HC1985" s="202"/>
      <c r="HD1985" s="202"/>
      <c r="HE1985" s="202"/>
      <c r="HF1985" s="202"/>
      <c r="HG1985" s="202"/>
      <c r="HH1985" s="202"/>
      <c r="HI1985" s="202"/>
      <c r="HJ1985" s="202"/>
      <c r="HK1985" s="202"/>
      <c r="HL1985" s="202"/>
      <c r="HM1985" s="202"/>
      <c r="HN1985" s="202"/>
      <c r="HO1985" s="202"/>
      <c r="HP1985" s="202"/>
      <c r="HQ1985" s="202"/>
      <c r="HR1985" s="202"/>
      <c r="HS1985" s="202"/>
      <c r="HT1985" s="202"/>
      <c r="HU1985" s="202"/>
      <c r="HV1985" s="202"/>
      <c r="HW1985" s="202"/>
      <c r="HX1985" s="202"/>
      <c r="HY1985" s="202"/>
      <c r="HZ1985" s="202"/>
      <c r="IA1985" s="202"/>
      <c r="IB1985" s="202"/>
      <c r="IC1985" s="202"/>
      <c r="ID1985" s="202"/>
      <c r="IE1985" s="202"/>
      <c r="IF1985" s="202"/>
      <c r="IG1985" s="202"/>
      <c r="IH1985" s="202"/>
      <c r="II1985" s="202"/>
      <c r="IJ1985" s="202"/>
      <c r="IK1985" s="202"/>
      <c r="IL1985" s="202"/>
      <c r="IM1985" s="202"/>
      <c r="IN1985" s="202"/>
      <c r="IO1985" s="202"/>
      <c r="IP1985" s="202"/>
      <c r="IQ1985" s="202"/>
      <c r="IR1985" s="202"/>
      <c r="IS1985" s="202"/>
      <c r="IT1985" s="202"/>
      <c r="IU1985" s="202"/>
      <c r="IV1985" s="202"/>
      <c r="IW1985" s="202"/>
      <c r="IX1985" s="202"/>
      <c r="IY1985" s="202"/>
      <c r="IZ1985" s="202"/>
      <c r="JA1985" s="202"/>
      <c r="JB1985" s="202"/>
      <c r="JC1985" s="202"/>
      <c r="JD1985" s="202"/>
    </row>
    <row r="1986" spans="1:264" s="686" customFormat="1" ht="30" x14ac:dyDescent="0.25">
      <c r="A1986" s="641">
        <v>1</v>
      </c>
      <c r="B1986" s="641">
        <v>1</v>
      </c>
      <c r="C1986" s="2578" t="s">
        <v>256</v>
      </c>
      <c r="D1986" s="951"/>
      <c r="E1986" s="951"/>
      <c r="F1986" s="1575">
        <f t="shared" si="1651"/>
        <v>16000</v>
      </c>
      <c r="G1986" s="952">
        <f t="shared" si="1651"/>
        <v>2666.6666666666665</v>
      </c>
      <c r="H1986" s="952">
        <f t="shared" si="1651"/>
        <v>1035</v>
      </c>
      <c r="I1986" s="1070">
        <f t="shared" si="1651"/>
        <v>38.8125</v>
      </c>
      <c r="J1986" s="3451">
        <f t="shared" ref="J1986" si="1654">J1917</f>
        <v>0</v>
      </c>
      <c r="K1986" s="1152"/>
      <c r="L1986" s="1152"/>
      <c r="M1986" s="1153"/>
      <c r="N1986" s="1153"/>
      <c r="O1986" s="1153"/>
      <c r="P1986" s="1153"/>
      <c r="Q1986" s="1153"/>
      <c r="R1986" s="1153"/>
      <c r="S1986" s="1941"/>
      <c r="T1986" s="1941"/>
      <c r="U1986" s="1941"/>
      <c r="V1986" s="1941"/>
      <c r="W1986" s="3179"/>
      <c r="X1986" s="1941"/>
      <c r="Y1986" s="1941"/>
      <c r="Z1986" s="1995"/>
      <c r="AA1986" s="1995"/>
      <c r="AB1986" s="1941"/>
      <c r="AC1986" s="3709"/>
      <c r="AD1986" s="202"/>
      <c r="AE1986" s="202"/>
      <c r="AF1986" s="202"/>
      <c r="AG1986" s="202"/>
      <c r="AH1986" s="202"/>
      <c r="AI1986" s="202"/>
      <c r="AJ1986" s="202"/>
      <c r="AK1986" s="202"/>
      <c r="AL1986" s="202"/>
      <c r="AM1986" s="202"/>
      <c r="AN1986" s="202"/>
      <c r="AO1986" s="202"/>
      <c r="AP1986" s="202"/>
      <c r="AQ1986" s="202"/>
      <c r="AR1986" s="202"/>
      <c r="AS1986" s="202"/>
      <c r="AT1986" s="202"/>
      <c r="AU1986" s="202"/>
      <c r="AV1986" s="202"/>
      <c r="AW1986" s="202"/>
      <c r="AX1986" s="202"/>
      <c r="AY1986" s="202"/>
      <c r="AZ1986" s="202"/>
      <c r="BA1986" s="202"/>
      <c r="BB1986" s="202"/>
      <c r="BC1986" s="202"/>
      <c r="BD1986" s="202"/>
      <c r="BE1986" s="202"/>
      <c r="BF1986" s="202"/>
      <c r="BG1986" s="202"/>
      <c r="BH1986" s="202"/>
      <c r="BI1986" s="202"/>
      <c r="BJ1986" s="202"/>
      <c r="BK1986" s="202"/>
      <c r="BL1986" s="202"/>
      <c r="BM1986" s="202"/>
      <c r="BN1986" s="202"/>
      <c r="BO1986" s="202"/>
      <c r="BP1986" s="202"/>
      <c r="BQ1986" s="202"/>
      <c r="BR1986" s="202"/>
      <c r="BS1986" s="202"/>
      <c r="BT1986" s="202"/>
      <c r="BU1986" s="202"/>
      <c r="BV1986" s="202"/>
      <c r="BW1986" s="202"/>
      <c r="BX1986" s="202"/>
      <c r="BY1986" s="202"/>
      <c r="BZ1986" s="202"/>
      <c r="CA1986" s="202"/>
      <c r="CB1986" s="202"/>
      <c r="CC1986" s="202"/>
      <c r="CD1986" s="202"/>
      <c r="CE1986" s="202"/>
      <c r="CF1986" s="202"/>
      <c r="CG1986" s="202"/>
      <c r="CH1986" s="202"/>
      <c r="CI1986" s="202"/>
      <c r="CJ1986" s="202"/>
      <c r="CK1986" s="202"/>
      <c r="CL1986" s="202"/>
      <c r="CM1986" s="202"/>
      <c r="CN1986" s="202"/>
      <c r="CO1986" s="202"/>
      <c r="CP1986" s="202"/>
      <c r="CQ1986" s="202"/>
      <c r="CR1986" s="202"/>
      <c r="CS1986" s="202"/>
      <c r="CT1986" s="202"/>
      <c r="CU1986" s="202"/>
      <c r="CV1986" s="202"/>
      <c r="CW1986" s="202"/>
      <c r="CX1986" s="202"/>
      <c r="CY1986" s="202"/>
      <c r="CZ1986" s="202"/>
      <c r="DA1986" s="202"/>
      <c r="DB1986" s="202"/>
      <c r="DC1986" s="202"/>
      <c r="DD1986" s="202"/>
      <c r="DE1986" s="202"/>
      <c r="DF1986" s="202"/>
      <c r="DG1986" s="202"/>
      <c r="DH1986" s="202"/>
      <c r="DI1986" s="202"/>
      <c r="DJ1986" s="202"/>
      <c r="DK1986" s="202"/>
      <c r="DL1986" s="202"/>
      <c r="DM1986" s="202"/>
      <c r="DN1986" s="202"/>
      <c r="DO1986" s="202"/>
      <c r="DP1986" s="202"/>
      <c r="DQ1986" s="202"/>
      <c r="DR1986" s="202"/>
      <c r="DS1986" s="202"/>
      <c r="DT1986" s="202"/>
      <c r="DU1986" s="202"/>
      <c r="DV1986" s="202"/>
      <c r="DW1986" s="202"/>
      <c r="DX1986" s="202"/>
      <c r="DY1986" s="202"/>
      <c r="DZ1986" s="202"/>
      <c r="EA1986" s="202"/>
      <c r="EB1986" s="202"/>
      <c r="EC1986" s="202"/>
      <c r="ED1986" s="202"/>
      <c r="EE1986" s="202"/>
      <c r="EF1986" s="202"/>
      <c r="EG1986" s="202"/>
      <c r="EH1986" s="202"/>
      <c r="EI1986" s="202"/>
      <c r="EJ1986" s="202"/>
      <c r="EK1986" s="202"/>
      <c r="EL1986" s="202"/>
      <c r="EM1986" s="202"/>
      <c r="EN1986" s="202"/>
      <c r="EO1986" s="202"/>
      <c r="EP1986" s="202"/>
      <c r="EQ1986" s="202"/>
      <c r="ER1986" s="202"/>
      <c r="ES1986" s="202"/>
      <c r="ET1986" s="202"/>
      <c r="EU1986" s="202"/>
      <c r="EV1986" s="202"/>
      <c r="EW1986" s="202"/>
      <c r="EX1986" s="202"/>
      <c r="EY1986" s="202"/>
      <c r="EZ1986" s="202"/>
      <c r="FA1986" s="202"/>
      <c r="FB1986" s="202"/>
      <c r="FC1986" s="202"/>
      <c r="FD1986" s="202"/>
      <c r="FE1986" s="202"/>
      <c r="FF1986" s="202"/>
      <c r="FG1986" s="202"/>
      <c r="FH1986" s="202"/>
      <c r="FI1986" s="202"/>
      <c r="FJ1986" s="202"/>
      <c r="FK1986" s="202"/>
      <c r="FL1986" s="202"/>
      <c r="FM1986" s="202"/>
      <c r="FN1986" s="202"/>
      <c r="FO1986" s="202"/>
      <c r="FP1986" s="202"/>
      <c r="FQ1986" s="202"/>
      <c r="FR1986" s="202"/>
      <c r="FS1986" s="202"/>
      <c r="FT1986" s="202"/>
      <c r="FU1986" s="202"/>
      <c r="FV1986" s="202"/>
      <c r="FW1986" s="202"/>
      <c r="FX1986" s="202"/>
      <c r="FY1986" s="202"/>
      <c r="FZ1986" s="202"/>
      <c r="GA1986" s="202"/>
      <c r="GB1986" s="202"/>
      <c r="GC1986" s="202"/>
      <c r="GD1986" s="202"/>
      <c r="GE1986" s="202"/>
      <c r="GF1986" s="202"/>
      <c r="GG1986" s="202"/>
      <c r="GH1986" s="202"/>
      <c r="GI1986" s="202"/>
      <c r="GJ1986" s="202"/>
      <c r="GK1986" s="202"/>
      <c r="GL1986" s="202"/>
      <c r="GM1986" s="202"/>
      <c r="GN1986" s="202"/>
      <c r="GO1986" s="202"/>
      <c r="GP1986" s="202"/>
      <c r="GQ1986" s="202"/>
      <c r="GR1986" s="202"/>
      <c r="GS1986" s="202"/>
      <c r="GT1986" s="202"/>
      <c r="GU1986" s="202"/>
      <c r="GV1986" s="202"/>
      <c r="GW1986" s="202"/>
      <c r="GX1986" s="202"/>
      <c r="GY1986" s="202"/>
      <c r="GZ1986" s="202"/>
      <c r="HA1986" s="202"/>
      <c r="HB1986" s="202"/>
      <c r="HC1986" s="202"/>
      <c r="HD1986" s="202"/>
      <c r="HE1986" s="202"/>
      <c r="HF1986" s="202"/>
      <c r="HG1986" s="202"/>
      <c r="HH1986" s="202"/>
      <c r="HI1986" s="202"/>
      <c r="HJ1986" s="202"/>
      <c r="HK1986" s="202"/>
      <c r="HL1986" s="202"/>
      <c r="HM1986" s="202"/>
      <c r="HN1986" s="202"/>
      <c r="HO1986" s="202"/>
      <c r="HP1986" s="202"/>
      <c r="HQ1986" s="202"/>
      <c r="HR1986" s="202"/>
      <c r="HS1986" s="202"/>
      <c r="HT1986" s="202"/>
      <c r="HU1986" s="202"/>
      <c r="HV1986" s="202"/>
      <c r="HW1986" s="202"/>
      <c r="HX1986" s="202"/>
      <c r="HY1986" s="202"/>
      <c r="HZ1986" s="202"/>
      <c r="IA1986" s="202"/>
      <c r="IB1986" s="202"/>
      <c r="IC1986" s="202"/>
      <c r="ID1986" s="202"/>
      <c r="IE1986" s="202"/>
      <c r="IF1986" s="202"/>
      <c r="IG1986" s="202"/>
      <c r="IH1986" s="202"/>
      <c r="II1986" s="202"/>
      <c r="IJ1986" s="202"/>
      <c r="IK1986" s="202"/>
      <c r="IL1986" s="202"/>
      <c r="IM1986" s="202"/>
      <c r="IN1986" s="202"/>
      <c r="IO1986" s="202"/>
      <c r="IP1986" s="202"/>
      <c r="IQ1986" s="202"/>
      <c r="IR1986" s="202"/>
      <c r="IS1986" s="202"/>
      <c r="IT1986" s="202"/>
      <c r="IU1986" s="202"/>
      <c r="IV1986" s="202"/>
      <c r="IW1986" s="202"/>
      <c r="IX1986" s="202"/>
      <c r="IY1986" s="202"/>
      <c r="IZ1986" s="202"/>
      <c r="JA1986" s="202"/>
      <c r="JB1986" s="202"/>
      <c r="JC1986" s="202"/>
      <c r="JD1986" s="202"/>
    </row>
    <row r="1987" spans="1:264" s="686" customFormat="1" ht="30" x14ac:dyDescent="0.25">
      <c r="A1987" s="641"/>
      <c r="B1987" s="641">
        <v>1</v>
      </c>
      <c r="C1987" s="1783" t="s">
        <v>481</v>
      </c>
      <c r="D1987" s="951"/>
      <c r="E1987" s="951"/>
      <c r="F1987" s="1575">
        <f t="shared" si="1651"/>
        <v>7715</v>
      </c>
      <c r="G1987" s="952">
        <f t="shared" si="1651"/>
        <v>1285.8333333333335</v>
      </c>
      <c r="H1987" s="952">
        <f t="shared" si="1651"/>
        <v>1618.2474999999999</v>
      </c>
      <c r="I1987" s="1070">
        <f t="shared" si="1651"/>
        <v>125.85204147764092</v>
      </c>
      <c r="J1987" s="3451">
        <f t="shared" ref="J1987" si="1655">J1918</f>
        <v>1</v>
      </c>
      <c r="K1987" s="1152"/>
      <c r="L1987" s="1152"/>
      <c r="M1987" s="1153"/>
      <c r="N1987" s="1153"/>
      <c r="O1987" s="1153"/>
      <c r="P1987" s="1153"/>
      <c r="Q1987" s="1153"/>
      <c r="R1987" s="1153"/>
      <c r="S1987" s="1941"/>
      <c r="T1987" s="1941"/>
      <c r="U1987" s="1941"/>
      <c r="V1987" s="1941"/>
      <c r="W1987" s="3179"/>
      <c r="X1987" s="1941"/>
      <c r="Y1987" s="1941"/>
      <c r="Z1987" s="1995"/>
      <c r="AA1987" s="1995"/>
      <c r="AB1987" s="1941"/>
      <c r="AC1987" s="3709"/>
      <c r="AD1987" s="202"/>
      <c r="AE1987" s="202"/>
      <c r="AF1987" s="202"/>
      <c r="AG1987" s="202"/>
      <c r="AH1987" s="202"/>
      <c r="AI1987" s="202"/>
      <c r="AJ1987" s="202"/>
      <c r="AK1987" s="202"/>
      <c r="AL1987" s="202"/>
      <c r="AM1987" s="202"/>
      <c r="AN1987" s="202"/>
      <c r="AO1987" s="202"/>
      <c r="AP1987" s="202"/>
      <c r="AQ1987" s="202"/>
      <c r="AR1987" s="202"/>
      <c r="AS1987" s="202"/>
      <c r="AT1987" s="202"/>
      <c r="AU1987" s="202"/>
      <c r="AV1987" s="202"/>
      <c r="AW1987" s="202"/>
      <c r="AX1987" s="202"/>
      <c r="AY1987" s="202"/>
      <c r="AZ1987" s="202"/>
      <c r="BA1987" s="202"/>
      <c r="BB1987" s="202"/>
      <c r="BC1987" s="202"/>
      <c r="BD1987" s="202"/>
      <c r="BE1987" s="202"/>
      <c r="BF1987" s="202"/>
      <c r="BG1987" s="202"/>
      <c r="BH1987" s="202"/>
      <c r="BI1987" s="202"/>
      <c r="BJ1987" s="202"/>
      <c r="BK1987" s="202"/>
      <c r="BL1987" s="202"/>
      <c r="BM1987" s="202"/>
      <c r="BN1987" s="202"/>
      <c r="BO1987" s="202"/>
      <c r="BP1987" s="202"/>
      <c r="BQ1987" s="202"/>
      <c r="BR1987" s="202"/>
      <c r="BS1987" s="202"/>
      <c r="BT1987" s="202"/>
      <c r="BU1987" s="202"/>
      <c r="BV1987" s="202"/>
      <c r="BW1987" s="202"/>
      <c r="BX1987" s="202"/>
      <c r="BY1987" s="202"/>
      <c r="BZ1987" s="202"/>
      <c r="CA1987" s="202"/>
      <c r="CB1987" s="202"/>
      <c r="CC1987" s="202"/>
      <c r="CD1987" s="202"/>
      <c r="CE1987" s="202"/>
      <c r="CF1987" s="202"/>
      <c r="CG1987" s="202"/>
      <c r="CH1987" s="202"/>
      <c r="CI1987" s="202"/>
      <c r="CJ1987" s="202"/>
      <c r="CK1987" s="202"/>
      <c r="CL1987" s="202"/>
      <c r="CM1987" s="202"/>
      <c r="CN1987" s="202"/>
      <c r="CO1987" s="202"/>
      <c r="CP1987" s="202"/>
      <c r="CQ1987" s="202"/>
      <c r="CR1987" s="202"/>
      <c r="CS1987" s="202"/>
      <c r="CT1987" s="202"/>
      <c r="CU1987" s="202"/>
      <c r="CV1987" s="202"/>
      <c r="CW1987" s="202"/>
      <c r="CX1987" s="202"/>
      <c r="CY1987" s="202"/>
      <c r="CZ1987" s="202"/>
      <c r="DA1987" s="202"/>
      <c r="DB1987" s="202"/>
      <c r="DC1987" s="202"/>
      <c r="DD1987" s="202"/>
      <c r="DE1987" s="202"/>
      <c r="DF1987" s="202"/>
      <c r="DG1987" s="202"/>
      <c r="DH1987" s="202"/>
      <c r="DI1987" s="202"/>
      <c r="DJ1987" s="202"/>
      <c r="DK1987" s="202"/>
      <c r="DL1987" s="202"/>
      <c r="DM1987" s="202"/>
      <c r="DN1987" s="202"/>
      <c r="DO1987" s="202"/>
      <c r="DP1987" s="202"/>
      <c r="DQ1987" s="202"/>
      <c r="DR1987" s="202"/>
      <c r="DS1987" s="202"/>
      <c r="DT1987" s="202"/>
      <c r="DU1987" s="202"/>
      <c r="DV1987" s="202"/>
      <c r="DW1987" s="202"/>
      <c r="DX1987" s="202"/>
      <c r="DY1987" s="202"/>
      <c r="DZ1987" s="202"/>
      <c r="EA1987" s="202"/>
      <c r="EB1987" s="202"/>
      <c r="EC1987" s="202"/>
      <c r="ED1987" s="202"/>
      <c r="EE1987" s="202"/>
      <c r="EF1987" s="202"/>
      <c r="EG1987" s="202"/>
      <c r="EH1987" s="202"/>
      <c r="EI1987" s="202"/>
      <c r="EJ1987" s="202"/>
      <c r="EK1987" s="202"/>
      <c r="EL1987" s="202"/>
      <c r="EM1987" s="202"/>
      <c r="EN1987" s="202"/>
      <c r="EO1987" s="202"/>
      <c r="EP1987" s="202"/>
      <c r="EQ1987" s="202"/>
      <c r="ER1987" s="202"/>
      <c r="ES1987" s="202"/>
      <c r="ET1987" s="202"/>
      <c r="EU1987" s="202"/>
      <c r="EV1987" s="202"/>
      <c r="EW1987" s="202"/>
      <c r="EX1987" s="202"/>
      <c r="EY1987" s="202"/>
      <c r="EZ1987" s="202"/>
      <c r="FA1987" s="202"/>
      <c r="FB1987" s="202"/>
      <c r="FC1987" s="202"/>
      <c r="FD1987" s="202"/>
      <c r="FE1987" s="202"/>
      <c r="FF1987" s="202"/>
      <c r="FG1987" s="202"/>
      <c r="FH1987" s="202"/>
      <c r="FI1987" s="202"/>
      <c r="FJ1987" s="202"/>
      <c r="FK1987" s="202"/>
      <c r="FL1987" s="202"/>
      <c r="FM1987" s="202"/>
      <c r="FN1987" s="202"/>
      <c r="FO1987" s="202"/>
      <c r="FP1987" s="202"/>
      <c r="FQ1987" s="202"/>
      <c r="FR1987" s="202"/>
      <c r="FS1987" s="202"/>
      <c r="FT1987" s="202"/>
      <c r="FU1987" s="202"/>
      <c r="FV1987" s="202"/>
      <c r="FW1987" s="202"/>
      <c r="FX1987" s="202"/>
      <c r="FY1987" s="202"/>
      <c r="FZ1987" s="202"/>
      <c r="GA1987" s="202"/>
      <c r="GB1987" s="202"/>
      <c r="GC1987" s="202"/>
      <c r="GD1987" s="202"/>
      <c r="GE1987" s="202"/>
      <c r="GF1987" s="202"/>
      <c r="GG1987" s="202"/>
      <c r="GH1987" s="202"/>
      <c r="GI1987" s="202"/>
      <c r="GJ1987" s="202"/>
      <c r="GK1987" s="202"/>
      <c r="GL1987" s="202"/>
      <c r="GM1987" s="202"/>
      <c r="GN1987" s="202"/>
      <c r="GO1987" s="202"/>
      <c r="GP1987" s="202"/>
      <c r="GQ1987" s="202"/>
      <c r="GR1987" s="202"/>
      <c r="GS1987" s="202"/>
      <c r="GT1987" s="202"/>
      <c r="GU1987" s="202"/>
      <c r="GV1987" s="202"/>
      <c r="GW1987" s="202"/>
      <c r="GX1987" s="202"/>
      <c r="GY1987" s="202"/>
      <c r="GZ1987" s="202"/>
      <c r="HA1987" s="202"/>
      <c r="HB1987" s="202"/>
      <c r="HC1987" s="202"/>
      <c r="HD1987" s="202"/>
      <c r="HE1987" s="202"/>
      <c r="HF1987" s="202"/>
      <c r="HG1987" s="202"/>
      <c r="HH1987" s="202"/>
      <c r="HI1987" s="202"/>
      <c r="HJ1987" s="202"/>
      <c r="HK1987" s="202"/>
      <c r="HL1987" s="202"/>
      <c r="HM1987" s="202"/>
      <c r="HN1987" s="202"/>
      <c r="HO1987" s="202"/>
      <c r="HP1987" s="202"/>
      <c r="HQ1987" s="202"/>
      <c r="HR1987" s="202"/>
      <c r="HS1987" s="202"/>
      <c r="HT1987" s="202"/>
      <c r="HU1987" s="202"/>
      <c r="HV1987" s="202"/>
      <c r="HW1987" s="202"/>
      <c r="HX1987" s="202"/>
      <c r="HY1987" s="202"/>
      <c r="HZ1987" s="202"/>
      <c r="IA1987" s="202"/>
      <c r="IB1987" s="202"/>
      <c r="IC1987" s="202"/>
      <c r="ID1987" s="202"/>
      <c r="IE1987" s="202"/>
      <c r="IF1987" s="202"/>
      <c r="IG1987" s="202"/>
      <c r="IH1987" s="202"/>
      <c r="II1987" s="202"/>
      <c r="IJ1987" s="202"/>
      <c r="IK1987" s="202"/>
      <c r="IL1987" s="202"/>
      <c r="IM1987" s="202"/>
      <c r="IN1987" s="202"/>
      <c r="IO1987" s="202"/>
      <c r="IP1987" s="202"/>
      <c r="IQ1987" s="202"/>
      <c r="IR1987" s="202"/>
      <c r="IS1987" s="202"/>
      <c r="IT1987" s="202"/>
      <c r="IU1987" s="202"/>
      <c r="IV1987" s="202"/>
      <c r="IW1987" s="202"/>
      <c r="IX1987" s="202"/>
      <c r="IY1987" s="202"/>
      <c r="IZ1987" s="202"/>
      <c r="JA1987" s="202"/>
      <c r="JB1987" s="202"/>
      <c r="JC1987" s="202"/>
      <c r="JD1987" s="202"/>
    </row>
    <row r="1988" spans="1:264" s="686" customFormat="1" x14ac:dyDescent="0.25">
      <c r="A1988" s="641"/>
      <c r="B1988" s="641">
        <v>1</v>
      </c>
      <c r="C1988" s="1129" t="s">
        <v>482</v>
      </c>
      <c r="D1988" s="951"/>
      <c r="E1988" s="951"/>
      <c r="F1988" s="1575">
        <f t="shared" si="1651"/>
        <v>7165</v>
      </c>
      <c r="G1988" s="952">
        <f t="shared" si="1651"/>
        <v>1194.1666666666667</v>
      </c>
      <c r="H1988" s="952">
        <f t="shared" si="1651"/>
        <v>1543</v>
      </c>
      <c r="I1988" s="1070">
        <f t="shared" si="1651"/>
        <v>129.21144452198186</v>
      </c>
      <c r="J1988" s="3451">
        <f t="shared" ref="J1988" si="1656">J1919</f>
        <v>1</v>
      </c>
      <c r="K1988" s="1152"/>
      <c r="L1988" s="1152"/>
      <c r="M1988" s="1153"/>
      <c r="N1988" s="1153"/>
      <c r="O1988" s="1153"/>
      <c r="P1988" s="1153"/>
      <c r="Q1988" s="1153"/>
      <c r="R1988" s="1153"/>
      <c r="S1988" s="1941"/>
      <c r="T1988" s="1941"/>
      <c r="U1988" s="1941"/>
      <c r="V1988" s="1941"/>
      <c r="W1988" s="3179"/>
      <c r="X1988" s="1941"/>
      <c r="Y1988" s="1941"/>
      <c r="Z1988" s="1995"/>
      <c r="AA1988" s="1995"/>
      <c r="AB1988" s="1941"/>
      <c r="AC1988" s="3709"/>
      <c r="AD1988" s="202"/>
      <c r="AE1988" s="202"/>
      <c r="AF1988" s="202"/>
      <c r="AG1988" s="202"/>
      <c r="AH1988" s="202"/>
      <c r="AI1988" s="202"/>
      <c r="AJ1988" s="202"/>
      <c r="AK1988" s="202"/>
      <c r="AL1988" s="202"/>
      <c r="AM1988" s="202"/>
      <c r="AN1988" s="202"/>
      <c r="AO1988" s="202"/>
      <c r="AP1988" s="202"/>
      <c r="AQ1988" s="202"/>
      <c r="AR1988" s="202"/>
      <c r="AS1988" s="202"/>
      <c r="AT1988" s="202"/>
      <c r="AU1988" s="202"/>
      <c r="AV1988" s="202"/>
      <c r="AW1988" s="202"/>
      <c r="AX1988" s="202"/>
      <c r="AY1988" s="202"/>
      <c r="AZ1988" s="202"/>
      <c r="BA1988" s="202"/>
      <c r="BB1988" s="202"/>
      <c r="BC1988" s="202"/>
      <c r="BD1988" s="202"/>
      <c r="BE1988" s="202"/>
      <c r="BF1988" s="202"/>
      <c r="BG1988" s="202"/>
      <c r="BH1988" s="202"/>
      <c r="BI1988" s="202"/>
      <c r="BJ1988" s="202"/>
      <c r="BK1988" s="202"/>
      <c r="BL1988" s="202"/>
      <c r="BM1988" s="202"/>
      <c r="BN1988" s="202"/>
      <c r="BO1988" s="202"/>
      <c r="BP1988" s="202"/>
      <c r="BQ1988" s="202"/>
      <c r="BR1988" s="202"/>
      <c r="BS1988" s="202"/>
      <c r="BT1988" s="202"/>
      <c r="BU1988" s="202"/>
      <c r="BV1988" s="202"/>
      <c r="BW1988" s="202"/>
      <c r="BX1988" s="202"/>
      <c r="BY1988" s="202"/>
      <c r="BZ1988" s="202"/>
      <c r="CA1988" s="202"/>
      <c r="CB1988" s="202"/>
      <c r="CC1988" s="202"/>
      <c r="CD1988" s="202"/>
      <c r="CE1988" s="202"/>
      <c r="CF1988" s="202"/>
      <c r="CG1988" s="202"/>
      <c r="CH1988" s="202"/>
      <c r="CI1988" s="202"/>
      <c r="CJ1988" s="202"/>
      <c r="CK1988" s="202"/>
      <c r="CL1988" s="202"/>
      <c r="CM1988" s="202"/>
      <c r="CN1988" s="202"/>
      <c r="CO1988" s="202"/>
      <c r="CP1988" s="202"/>
      <c r="CQ1988" s="202"/>
      <c r="CR1988" s="202"/>
      <c r="CS1988" s="202"/>
      <c r="CT1988" s="202"/>
      <c r="CU1988" s="202"/>
      <c r="CV1988" s="202"/>
      <c r="CW1988" s="202"/>
      <c r="CX1988" s="202"/>
      <c r="CY1988" s="202"/>
      <c r="CZ1988" s="202"/>
      <c r="DA1988" s="202"/>
      <c r="DB1988" s="202"/>
      <c r="DC1988" s="202"/>
      <c r="DD1988" s="202"/>
      <c r="DE1988" s="202"/>
      <c r="DF1988" s="202"/>
      <c r="DG1988" s="202"/>
      <c r="DH1988" s="202"/>
      <c r="DI1988" s="202"/>
      <c r="DJ1988" s="202"/>
      <c r="DK1988" s="202"/>
      <c r="DL1988" s="202"/>
      <c r="DM1988" s="202"/>
      <c r="DN1988" s="202"/>
      <c r="DO1988" s="202"/>
      <c r="DP1988" s="202"/>
      <c r="DQ1988" s="202"/>
      <c r="DR1988" s="202"/>
      <c r="DS1988" s="202"/>
      <c r="DT1988" s="202"/>
      <c r="DU1988" s="202"/>
      <c r="DV1988" s="202"/>
      <c r="DW1988" s="202"/>
      <c r="DX1988" s="202"/>
      <c r="DY1988" s="202"/>
      <c r="DZ1988" s="202"/>
      <c r="EA1988" s="202"/>
      <c r="EB1988" s="202"/>
      <c r="EC1988" s="202"/>
      <c r="ED1988" s="202"/>
      <c r="EE1988" s="202"/>
      <c r="EF1988" s="202"/>
      <c r="EG1988" s="202"/>
      <c r="EH1988" s="202"/>
      <c r="EI1988" s="202"/>
      <c r="EJ1988" s="202"/>
      <c r="EK1988" s="202"/>
      <c r="EL1988" s="202"/>
      <c r="EM1988" s="202"/>
      <c r="EN1988" s="202"/>
      <c r="EO1988" s="202"/>
      <c r="EP1988" s="202"/>
      <c r="EQ1988" s="202"/>
      <c r="ER1988" s="202"/>
      <c r="ES1988" s="202"/>
      <c r="ET1988" s="202"/>
      <c r="EU1988" s="202"/>
      <c r="EV1988" s="202"/>
      <c r="EW1988" s="202"/>
      <c r="EX1988" s="202"/>
      <c r="EY1988" s="202"/>
      <c r="EZ1988" s="202"/>
      <c r="FA1988" s="202"/>
      <c r="FB1988" s="202"/>
      <c r="FC1988" s="202"/>
      <c r="FD1988" s="202"/>
      <c r="FE1988" s="202"/>
      <c r="FF1988" s="202"/>
      <c r="FG1988" s="202"/>
      <c r="FH1988" s="202"/>
      <c r="FI1988" s="202"/>
      <c r="FJ1988" s="202"/>
      <c r="FK1988" s="202"/>
      <c r="FL1988" s="202"/>
      <c r="FM1988" s="202"/>
      <c r="FN1988" s="202"/>
      <c r="FO1988" s="202"/>
      <c r="FP1988" s="202"/>
      <c r="FQ1988" s="202"/>
      <c r="FR1988" s="202"/>
      <c r="FS1988" s="202"/>
      <c r="FT1988" s="202"/>
      <c r="FU1988" s="202"/>
      <c r="FV1988" s="202"/>
      <c r="FW1988" s="202"/>
      <c r="FX1988" s="202"/>
      <c r="FY1988" s="202"/>
      <c r="FZ1988" s="202"/>
      <c r="GA1988" s="202"/>
      <c r="GB1988" s="202"/>
      <c r="GC1988" s="202"/>
      <c r="GD1988" s="202"/>
      <c r="GE1988" s="202"/>
      <c r="GF1988" s="202"/>
      <c r="GG1988" s="202"/>
      <c r="GH1988" s="202"/>
      <c r="GI1988" s="202"/>
      <c r="GJ1988" s="202"/>
      <c r="GK1988" s="202"/>
      <c r="GL1988" s="202"/>
      <c r="GM1988" s="202"/>
      <c r="GN1988" s="202"/>
      <c r="GO1988" s="202"/>
      <c r="GP1988" s="202"/>
      <c r="GQ1988" s="202"/>
      <c r="GR1988" s="202"/>
      <c r="GS1988" s="202"/>
      <c r="GT1988" s="202"/>
      <c r="GU1988" s="202"/>
      <c r="GV1988" s="202"/>
      <c r="GW1988" s="202"/>
      <c r="GX1988" s="202"/>
      <c r="GY1988" s="202"/>
      <c r="GZ1988" s="202"/>
      <c r="HA1988" s="202"/>
      <c r="HB1988" s="202"/>
      <c r="HC1988" s="202"/>
      <c r="HD1988" s="202"/>
      <c r="HE1988" s="202"/>
      <c r="HF1988" s="202"/>
      <c r="HG1988" s="202"/>
      <c r="HH1988" s="202"/>
      <c r="HI1988" s="202"/>
      <c r="HJ1988" s="202"/>
      <c r="HK1988" s="202"/>
      <c r="HL1988" s="202"/>
      <c r="HM1988" s="202"/>
      <c r="HN1988" s="202"/>
      <c r="HO1988" s="202"/>
      <c r="HP1988" s="202"/>
      <c r="HQ1988" s="202"/>
      <c r="HR1988" s="202"/>
      <c r="HS1988" s="202"/>
      <c r="HT1988" s="202"/>
      <c r="HU1988" s="202"/>
      <c r="HV1988" s="202"/>
      <c r="HW1988" s="202"/>
      <c r="HX1988" s="202"/>
      <c r="HY1988" s="202"/>
      <c r="HZ1988" s="202"/>
      <c r="IA1988" s="202"/>
      <c r="IB1988" s="202"/>
      <c r="IC1988" s="202"/>
      <c r="ID1988" s="202"/>
      <c r="IE1988" s="202"/>
      <c r="IF1988" s="202"/>
      <c r="IG1988" s="202"/>
      <c r="IH1988" s="202"/>
      <c r="II1988" s="202"/>
      <c r="IJ1988" s="202"/>
      <c r="IK1988" s="202"/>
      <c r="IL1988" s="202"/>
      <c r="IM1988" s="202"/>
      <c r="IN1988" s="202"/>
      <c r="IO1988" s="202"/>
      <c r="IP1988" s="202"/>
      <c r="IQ1988" s="202"/>
      <c r="IR1988" s="202"/>
      <c r="IS1988" s="202"/>
      <c r="IT1988" s="202"/>
      <c r="IU1988" s="202"/>
      <c r="IV1988" s="202"/>
      <c r="IW1988" s="202"/>
      <c r="IX1988" s="202"/>
      <c r="IY1988" s="202"/>
      <c r="IZ1988" s="202"/>
      <c r="JA1988" s="202"/>
      <c r="JB1988" s="202"/>
      <c r="JC1988" s="202"/>
      <c r="JD1988" s="202"/>
    </row>
    <row r="1989" spans="1:264" s="686" customFormat="1" ht="30" x14ac:dyDescent="0.25">
      <c r="A1989" s="641"/>
      <c r="B1989" s="641">
        <v>1</v>
      </c>
      <c r="C1989" s="1129" t="s">
        <v>483</v>
      </c>
      <c r="D1989" s="951"/>
      <c r="E1989" s="951"/>
      <c r="F1989" s="1575">
        <f t="shared" si="1651"/>
        <v>2200</v>
      </c>
      <c r="G1989" s="952">
        <f t="shared" si="1651"/>
        <v>366.66666666666669</v>
      </c>
      <c r="H1989" s="952">
        <f t="shared" si="1651"/>
        <v>300.99</v>
      </c>
      <c r="I1989" s="1070">
        <f t="shared" si="1651"/>
        <v>82.088181818181809</v>
      </c>
      <c r="J1989" s="3451">
        <f t="shared" ref="J1989" si="1657">J1920</f>
        <v>0</v>
      </c>
      <c r="K1989" s="1152"/>
      <c r="L1989" s="1152"/>
      <c r="M1989" s="1153"/>
      <c r="N1989" s="1153"/>
      <c r="O1989" s="1153"/>
      <c r="P1989" s="1153"/>
      <c r="Q1989" s="1153"/>
      <c r="R1989" s="1153"/>
      <c r="S1989" s="1941"/>
      <c r="T1989" s="1941"/>
      <c r="U1989" s="1941"/>
      <c r="V1989" s="1941"/>
      <c r="W1989" s="3179"/>
      <c r="X1989" s="1941"/>
      <c r="Y1989" s="1941"/>
      <c r="Z1989" s="1995"/>
      <c r="AA1989" s="1995"/>
      <c r="AB1989" s="1941"/>
      <c r="AC1989" s="3709"/>
      <c r="AD1989" s="202"/>
      <c r="AE1989" s="202"/>
      <c r="AF1989" s="202"/>
      <c r="AG1989" s="202"/>
      <c r="AH1989" s="202"/>
      <c r="AI1989" s="202"/>
      <c r="AJ1989" s="202"/>
      <c r="AK1989" s="202"/>
      <c r="AL1989" s="202"/>
      <c r="AM1989" s="202"/>
      <c r="AN1989" s="202"/>
      <c r="AO1989" s="202"/>
      <c r="AP1989" s="202"/>
      <c r="AQ1989" s="202"/>
      <c r="AR1989" s="202"/>
      <c r="AS1989" s="202"/>
      <c r="AT1989" s="202"/>
      <c r="AU1989" s="202"/>
      <c r="AV1989" s="202"/>
      <c r="AW1989" s="202"/>
      <c r="AX1989" s="202"/>
      <c r="AY1989" s="202"/>
      <c r="AZ1989" s="202"/>
      <c r="BA1989" s="202"/>
      <c r="BB1989" s="202"/>
      <c r="BC1989" s="202"/>
      <c r="BD1989" s="202"/>
      <c r="BE1989" s="202"/>
      <c r="BF1989" s="202"/>
      <c r="BG1989" s="202"/>
      <c r="BH1989" s="202"/>
      <c r="BI1989" s="202"/>
      <c r="BJ1989" s="202"/>
      <c r="BK1989" s="202"/>
      <c r="BL1989" s="202"/>
      <c r="BM1989" s="202"/>
      <c r="BN1989" s="202"/>
      <c r="BO1989" s="202"/>
      <c r="BP1989" s="202"/>
      <c r="BQ1989" s="202"/>
      <c r="BR1989" s="202"/>
      <c r="BS1989" s="202"/>
      <c r="BT1989" s="202"/>
      <c r="BU1989" s="202"/>
      <c r="BV1989" s="202"/>
      <c r="BW1989" s="202"/>
      <c r="BX1989" s="202"/>
      <c r="BY1989" s="202"/>
      <c r="BZ1989" s="202"/>
      <c r="CA1989" s="202"/>
      <c r="CB1989" s="202"/>
      <c r="CC1989" s="202"/>
      <c r="CD1989" s="202"/>
      <c r="CE1989" s="202"/>
      <c r="CF1989" s="202"/>
      <c r="CG1989" s="202"/>
      <c r="CH1989" s="202"/>
      <c r="CI1989" s="202"/>
      <c r="CJ1989" s="202"/>
      <c r="CK1989" s="202"/>
      <c r="CL1989" s="202"/>
      <c r="CM1989" s="202"/>
      <c r="CN1989" s="202"/>
      <c r="CO1989" s="202"/>
      <c r="CP1989" s="202"/>
      <c r="CQ1989" s="202"/>
      <c r="CR1989" s="202"/>
      <c r="CS1989" s="202"/>
      <c r="CT1989" s="202"/>
      <c r="CU1989" s="202"/>
      <c r="CV1989" s="202"/>
      <c r="CW1989" s="202"/>
      <c r="CX1989" s="202"/>
      <c r="CY1989" s="202"/>
      <c r="CZ1989" s="202"/>
      <c r="DA1989" s="202"/>
      <c r="DB1989" s="202"/>
      <c r="DC1989" s="202"/>
      <c r="DD1989" s="202"/>
      <c r="DE1989" s="202"/>
      <c r="DF1989" s="202"/>
      <c r="DG1989" s="202"/>
      <c r="DH1989" s="202"/>
      <c r="DI1989" s="202"/>
      <c r="DJ1989" s="202"/>
      <c r="DK1989" s="202"/>
      <c r="DL1989" s="202"/>
      <c r="DM1989" s="202"/>
      <c r="DN1989" s="202"/>
      <c r="DO1989" s="202"/>
      <c r="DP1989" s="202"/>
      <c r="DQ1989" s="202"/>
      <c r="DR1989" s="202"/>
      <c r="DS1989" s="202"/>
      <c r="DT1989" s="202"/>
      <c r="DU1989" s="202"/>
      <c r="DV1989" s="202"/>
      <c r="DW1989" s="202"/>
      <c r="DX1989" s="202"/>
      <c r="DY1989" s="202"/>
      <c r="DZ1989" s="202"/>
      <c r="EA1989" s="202"/>
      <c r="EB1989" s="202"/>
      <c r="EC1989" s="202"/>
      <c r="ED1989" s="202"/>
      <c r="EE1989" s="202"/>
      <c r="EF1989" s="202"/>
      <c r="EG1989" s="202"/>
      <c r="EH1989" s="202"/>
      <c r="EI1989" s="202"/>
      <c r="EJ1989" s="202"/>
      <c r="EK1989" s="202"/>
      <c r="EL1989" s="202"/>
      <c r="EM1989" s="202"/>
      <c r="EN1989" s="202"/>
      <c r="EO1989" s="202"/>
      <c r="EP1989" s="202"/>
      <c r="EQ1989" s="202"/>
      <c r="ER1989" s="202"/>
      <c r="ES1989" s="202"/>
      <c r="ET1989" s="202"/>
      <c r="EU1989" s="202"/>
      <c r="EV1989" s="202"/>
      <c r="EW1989" s="202"/>
      <c r="EX1989" s="202"/>
      <c r="EY1989" s="202"/>
      <c r="EZ1989" s="202"/>
      <c r="FA1989" s="202"/>
      <c r="FB1989" s="202"/>
      <c r="FC1989" s="202"/>
      <c r="FD1989" s="202"/>
      <c r="FE1989" s="202"/>
      <c r="FF1989" s="202"/>
      <c r="FG1989" s="202"/>
      <c r="FH1989" s="202"/>
      <c r="FI1989" s="202"/>
      <c r="FJ1989" s="202"/>
      <c r="FK1989" s="202"/>
      <c r="FL1989" s="202"/>
      <c r="FM1989" s="202"/>
      <c r="FN1989" s="202"/>
      <c r="FO1989" s="202"/>
      <c r="FP1989" s="202"/>
      <c r="FQ1989" s="202"/>
      <c r="FR1989" s="202"/>
      <c r="FS1989" s="202"/>
      <c r="FT1989" s="202"/>
      <c r="FU1989" s="202"/>
      <c r="FV1989" s="202"/>
      <c r="FW1989" s="202"/>
      <c r="FX1989" s="202"/>
      <c r="FY1989" s="202"/>
      <c r="FZ1989" s="202"/>
      <c r="GA1989" s="202"/>
      <c r="GB1989" s="202"/>
      <c r="GC1989" s="202"/>
      <c r="GD1989" s="202"/>
      <c r="GE1989" s="202"/>
      <c r="GF1989" s="202"/>
      <c r="GG1989" s="202"/>
      <c r="GH1989" s="202"/>
      <c r="GI1989" s="202"/>
      <c r="GJ1989" s="202"/>
      <c r="GK1989" s="202"/>
      <c r="GL1989" s="202"/>
      <c r="GM1989" s="202"/>
      <c r="GN1989" s="202"/>
      <c r="GO1989" s="202"/>
      <c r="GP1989" s="202"/>
      <c r="GQ1989" s="202"/>
      <c r="GR1989" s="202"/>
      <c r="GS1989" s="202"/>
      <c r="GT1989" s="202"/>
      <c r="GU1989" s="202"/>
      <c r="GV1989" s="202"/>
      <c r="GW1989" s="202"/>
      <c r="GX1989" s="202"/>
      <c r="GY1989" s="202"/>
      <c r="GZ1989" s="202"/>
      <c r="HA1989" s="202"/>
      <c r="HB1989" s="202"/>
      <c r="HC1989" s="202"/>
      <c r="HD1989" s="202"/>
      <c r="HE1989" s="202"/>
      <c r="HF1989" s="202"/>
      <c r="HG1989" s="202"/>
      <c r="HH1989" s="202"/>
      <c r="HI1989" s="202"/>
      <c r="HJ1989" s="202"/>
      <c r="HK1989" s="202"/>
      <c r="HL1989" s="202"/>
      <c r="HM1989" s="202"/>
      <c r="HN1989" s="202"/>
      <c r="HO1989" s="202"/>
      <c r="HP1989" s="202"/>
      <c r="HQ1989" s="202"/>
      <c r="HR1989" s="202"/>
      <c r="HS1989" s="202"/>
      <c r="HT1989" s="202"/>
      <c r="HU1989" s="202"/>
      <c r="HV1989" s="202"/>
      <c r="HW1989" s="202"/>
      <c r="HX1989" s="202"/>
      <c r="HY1989" s="202"/>
      <c r="HZ1989" s="202"/>
      <c r="IA1989" s="202"/>
      <c r="IB1989" s="202"/>
      <c r="IC1989" s="202"/>
      <c r="ID1989" s="202"/>
      <c r="IE1989" s="202"/>
      <c r="IF1989" s="202"/>
      <c r="IG1989" s="202"/>
      <c r="IH1989" s="202"/>
      <c r="II1989" s="202"/>
      <c r="IJ1989" s="202"/>
      <c r="IK1989" s="202"/>
      <c r="IL1989" s="202"/>
      <c r="IM1989" s="202"/>
      <c r="IN1989" s="202"/>
      <c r="IO1989" s="202"/>
      <c r="IP1989" s="202"/>
      <c r="IQ1989" s="202"/>
      <c r="IR1989" s="202"/>
      <c r="IS1989" s="202"/>
      <c r="IT1989" s="202"/>
      <c r="IU1989" s="202"/>
      <c r="IV1989" s="202"/>
      <c r="IW1989" s="202"/>
      <c r="IX1989" s="202"/>
      <c r="IY1989" s="202"/>
      <c r="IZ1989" s="202"/>
      <c r="JA1989" s="202"/>
      <c r="JB1989" s="202"/>
      <c r="JC1989" s="202"/>
      <c r="JD1989" s="202"/>
    </row>
    <row r="1990" spans="1:264" s="686" customFormat="1" ht="60" x14ac:dyDescent="0.25">
      <c r="A1990" s="641"/>
      <c r="B1990" s="641">
        <v>1</v>
      </c>
      <c r="C1990" s="1129" t="s">
        <v>484</v>
      </c>
      <c r="D1990" s="951"/>
      <c r="E1990" s="951"/>
      <c r="F1990" s="1575">
        <f t="shared" si="1651"/>
        <v>3324</v>
      </c>
      <c r="G1990" s="952">
        <f t="shared" si="1651"/>
        <v>554</v>
      </c>
      <c r="H1990" s="952">
        <f t="shared" si="1651"/>
        <v>641</v>
      </c>
      <c r="I1990" s="1070">
        <f t="shared" si="1651"/>
        <v>115.70397111913357</v>
      </c>
      <c r="J1990" s="3451">
        <f t="shared" ref="J1990" si="1658">J1921</f>
        <v>0</v>
      </c>
      <c r="K1990" s="1152"/>
      <c r="L1990" s="1152"/>
      <c r="M1990" s="1153"/>
      <c r="N1990" s="1153"/>
      <c r="O1990" s="1153"/>
      <c r="P1990" s="1153"/>
      <c r="Q1990" s="1153"/>
      <c r="R1990" s="1153"/>
      <c r="S1990" s="1941"/>
      <c r="T1990" s="1941"/>
      <c r="U1990" s="1941"/>
      <c r="V1990" s="1941"/>
      <c r="W1990" s="3179"/>
      <c r="X1990" s="1941"/>
      <c r="Y1990" s="1941"/>
      <c r="Z1990" s="1995"/>
      <c r="AA1990" s="1995"/>
      <c r="AB1990" s="1941"/>
      <c r="AC1990" s="3709"/>
      <c r="AD1990" s="202"/>
      <c r="AE1990" s="202"/>
      <c r="AF1990" s="202"/>
      <c r="AG1990" s="202"/>
      <c r="AH1990" s="202"/>
      <c r="AI1990" s="202"/>
      <c r="AJ1990" s="202"/>
      <c r="AK1990" s="202"/>
      <c r="AL1990" s="202"/>
      <c r="AM1990" s="202"/>
      <c r="AN1990" s="202"/>
      <c r="AO1990" s="202"/>
      <c r="AP1990" s="202"/>
      <c r="AQ1990" s="202"/>
      <c r="AR1990" s="202"/>
      <c r="AS1990" s="202"/>
      <c r="AT1990" s="202"/>
      <c r="AU1990" s="202"/>
      <c r="AV1990" s="202"/>
      <c r="AW1990" s="202"/>
      <c r="AX1990" s="202"/>
      <c r="AY1990" s="202"/>
      <c r="AZ1990" s="202"/>
      <c r="BA1990" s="202"/>
      <c r="BB1990" s="202"/>
      <c r="BC1990" s="202"/>
      <c r="BD1990" s="202"/>
      <c r="BE1990" s="202"/>
      <c r="BF1990" s="202"/>
      <c r="BG1990" s="202"/>
      <c r="BH1990" s="202"/>
      <c r="BI1990" s="202"/>
      <c r="BJ1990" s="202"/>
      <c r="BK1990" s="202"/>
      <c r="BL1990" s="202"/>
      <c r="BM1990" s="202"/>
      <c r="BN1990" s="202"/>
      <c r="BO1990" s="202"/>
      <c r="BP1990" s="202"/>
      <c r="BQ1990" s="202"/>
      <c r="BR1990" s="202"/>
      <c r="BS1990" s="202"/>
      <c r="BT1990" s="202"/>
      <c r="BU1990" s="202"/>
      <c r="BV1990" s="202"/>
      <c r="BW1990" s="202"/>
      <c r="BX1990" s="202"/>
      <c r="BY1990" s="202"/>
      <c r="BZ1990" s="202"/>
      <c r="CA1990" s="202"/>
      <c r="CB1990" s="202"/>
      <c r="CC1990" s="202"/>
      <c r="CD1990" s="202"/>
      <c r="CE1990" s="202"/>
      <c r="CF1990" s="202"/>
      <c r="CG1990" s="202"/>
      <c r="CH1990" s="202"/>
      <c r="CI1990" s="202"/>
      <c r="CJ1990" s="202"/>
      <c r="CK1990" s="202"/>
      <c r="CL1990" s="202"/>
      <c r="CM1990" s="202"/>
      <c r="CN1990" s="202"/>
      <c r="CO1990" s="202"/>
      <c r="CP1990" s="202"/>
      <c r="CQ1990" s="202"/>
      <c r="CR1990" s="202"/>
      <c r="CS1990" s="202"/>
      <c r="CT1990" s="202"/>
      <c r="CU1990" s="202"/>
      <c r="CV1990" s="202"/>
      <c r="CW1990" s="202"/>
      <c r="CX1990" s="202"/>
      <c r="CY1990" s="202"/>
      <c r="CZ1990" s="202"/>
      <c r="DA1990" s="202"/>
      <c r="DB1990" s="202"/>
      <c r="DC1990" s="202"/>
      <c r="DD1990" s="202"/>
      <c r="DE1990" s="202"/>
      <c r="DF1990" s="202"/>
      <c r="DG1990" s="202"/>
      <c r="DH1990" s="202"/>
      <c r="DI1990" s="202"/>
      <c r="DJ1990" s="202"/>
      <c r="DK1990" s="202"/>
      <c r="DL1990" s="202"/>
      <c r="DM1990" s="202"/>
      <c r="DN1990" s="202"/>
      <c r="DO1990" s="202"/>
      <c r="DP1990" s="202"/>
      <c r="DQ1990" s="202"/>
      <c r="DR1990" s="202"/>
      <c r="DS1990" s="202"/>
      <c r="DT1990" s="202"/>
      <c r="DU1990" s="202"/>
      <c r="DV1990" s="202"/>
      <c r="DW1990" s="202"/>
      <c r="DX1990" s="202"/>
      <c r="DY1990" s="202"/>
      <c r="DZ1990" s="202"/>
      <c r="EA1990" s="202"/>
      <c r="EB1990" s="202"/>
      <c r="EC1990" s="202"/>
      <c r="ED1990" s="202"/>
      <c r="EE1990" s="202"/>
      <c r="EF1990" s="202"/>
      <c r="EG1990" s="202"/>
      <c r="EH1990" s="202"/>
      <c r="EI1990" s="202"/>
      <c r="EJ1990" s="202"/>
      <c r="EK1990" s="202"/>
      <c r="EL1990" s="202"/>
      <c r="EM1990" s="202"/>
      <c r="EN1990" s="202"/>
      <c r="EO1990" s="202"/>
      <c r="EP1990" s="202"/>
      <c r="EQ1990" s="202"/>
      <c r="ER1990" s="202"/>
      <c r="ES1990" s="202"/>
      <c r="ET1990" s="202"/>
      <c r="EU1990" s="202"/>
      <c r="EV1990" s="202"/>
      <c r="EW1990" s="202"/>
      <c r="EX1990" s="202"/>
      <c r="EY1990" s="202"/>
      <c r="EZ1990" s="202"/>
      <c r="FA1990" s="202"/>
      <c r="FB1990" s="202"/>
      <c r="FC1990" s="202"/>
      <c r="FD1990" s="202"/>
      <c r="FE1990" s="202"/>
      <c r="FF1990" s="202"/>
      <c r="FG1990" s="202"/>
      <c r="FH1990" s="202"/>
      <c r="FI1990" s="202"/>
      <c r="FJ1990" s="202"/>
      <c r="FK1990" s="202"/>
      <c r="FL1990" s="202"/>
      <c r="FM1990" s="202"/>
      <c r="FN1990" s="202"/>
      <c r="FO1990" s="202"/>
      <c r="FP1990" s="202"/>
      <c r="FQ1990" s="202"/>
      <c r="FR1990" s="202"/>
      <c r="FS1990" s="202"/>
      <c r="FT1990" s="202"/>
      <c r="FU1990" s="202"/>
      <c r="FV1990" s="202"/>
      <c r="FW1990" s="202"/>
      <c r="FX1990" s="202"/>
      <c r="FY1990" s="202"/>
      <c r="FZ1990" s="202"/>
      <c r="GA1990" s="202"/>
      <c r="GB1990" s="202"/>
      <c r="GC1990" s="202"/>
      <c r="GD1990" s="202"/>
      <c r="GE1990" s="202"/>
      <c r="GF1990" s="202"/>
      <c r="GG1990" s="202"/>
      <c r="GH1990" s="202"/>
      <c r="GI1990" s="202"/>
      <c r="GJ1990" s="202"/>
      <c r="GK1990" s="202"/>
      <c r="GL1990" s="202"/>
      <c r="GM1990" s="202"/>
      <c r="GN1990" s="202"/>
      <c r="GO1990" s="202"/>
      <c r="GP1990" s="202"/>
      <c r="GQ1990" s="202"/>
      <c r="GR1990" s="202"/>
      <c r="GS1990" s="202"/>
      <c r="GT1990" s="202"/>
      <c r="GU1990" s="202"/>
      <c r="GV1990" s="202"/>
      <c r="GW1990" s="202"/>
      <c r="GX1990" s="202"/>
      <c r="GY1990" s="202"/>
      <c r="GZ1990" s="202"/>
      <c r="HA1990" s="202"/>
      <c r="HB1990" s="202"/>
      <c r="HC1990" s="202"/>
      <c r="HD1990" s="202"/>
      <c r="HE1990" s="202"/>
      <c r="HF1990" s="202"/>
      <c r="HG1990" s="202"/>
      <c r="HH1990" s="202"/>
      <c r="HI1990" s="202"/>
      <c r="HJ1990" s="202"/>
      <c r="HK1990" s="202"/>
      <c r="HL1990" s="202"/>
      <c r="HM1990" s="202"/>
      <c r="HN1990" s="202"/>
      <c r="HO1990" s="202"/>
      <c r="HP1990" s="202"/>
      <c r="HQ1990" s="202"/>
      <c r="HR1990" s="202"/>
      <c r="HS1990" s="202"/>
      <c r="HT1990" s="202"/>
      <c r="HU1990" s="202"/>
      <c r="HV1990" s="202"/>
      <c r="HW1990" s="202"/>
      <c r="HX1990" s="202"/>
      <c r="HY1990" s="202"/>
      <c r="HZ1990" s="202"/>
      <c r="IA1990" s="202"/>
      <c r="IB1990" s="202"/>
      <c r="IC1990" s="202"/>
      <c r="ID1990" s="202"/>
      <c r="IE1990" s="202"/>
      <c r="IF1990" s="202"/>
      <c r="IG1990" s="202"/>
      <c r="IH1990" s="202"/>
      <c r="II1990" s="202"/>
      <c r="IJ1990" s="202"/>
      <c r="IK1990" s="202"/>
      <c r="IL1990" s="202"/>
      <c r="IM1990" s="202"/>
      <c r="IN1990" s="202"/>
      <c r="IO1990" s="202"/>
      <c r="IP1990" s="202"/>
      <c r="IQ1990" s="202"/>
      <c r="IR1990" s="202"/>
      <c r="IS1990" s="202"/>
      <c r="IT1990" s="202"/>
      <c r="IU1990" s="202"/>
      <c r="IV1990" s="202"/>
      <c r="IW1990" s="202"/>
      <c r="IX1990" s="202"/>
      <c r="IY1990" s="202"/>
      <c r="IZ1990" s="202"/>
      <c r="JA1990" s="202"/>
      <c r="JB1990" s="202"/>
      <c r="JC1990" s="202"/>
      <c r="JD1990" s="202"/>
    </row>
    <row r="1991" spans="1:264" s="686" customFormat="1" ht="45" x14ac:dyDescent="0.25">
      <c r="A1991" s="641"/>
      <c r="B1991" s="641">
        <v>1</v>
      </c>
      <c r="C1991" s="1129" t="s">
        <v>499</v>
      </c>
      <c r="D1991" s="951"/>
      <c r="E1991" s="951"/>
      <c r="F1991" s="1575">
        <f t="shared" si="1651"/>
        <v>9200</v>
      </c>
      <c r="G1991" s="952">
        <f t="shared" si="1651"/>
        <v>1533.3333333333333</v>
      </c>
      <c r="H1991" s="952">
        <f t="shared" si="1651"/>
        <v>1355</v>
      </c>
      <c r="I1991" s="1070">
        <f t="shared" si="1651"/>
        <v>88.369565217391312</v>
      </c>
      <c r="J1991" s="3451">
        <f t="shared" ref="J1991" si="1659">J1922</f>
        <v>0</v>
      </c>
      <c r="K1991" s="1152"/>
      <c r="L1991" s="1152"/>
      <c r="M1991" s="1153"/>
      <c r="N1991" s="1153"/>
      <c r="O1991" s="1153"/>
      <c r="P1991" s="1153"/>
      <c r="Q1991" s="1153"/>
      <c r="R1991" s="1153"/>
      <c r="S1991" s="1941"/>
      <c r="T1991" s="1941"/>
      <c r="U1991" s="1941"/>
      <c r="V1991" s="1941"/>
      <c r="W1991" s="3179"/>
      <c r="X1991" s="1941"/>
      <c r="Y1991" s="1941"/>
      <c r="Z1991" s="1995"/>
      <c r="AA1991" s="1995"/>
      <c r="AB1991" s="1941"/>
      <c r="AC1991" s="3709"/>
      <c r="AD1991" s="202"/>
      <c r="AE1991" s="202"/>
      <c r="AF1991" s="202"/>
      <c r="AG1991" s="202"/>
      <c r="AH1991" s="202"/>
      <c r="AI1991" s="202"/>
      <c r="AJ1991" s="202"/>
      <c r="AK1991" s="202"/>
      <c r="AL1991" s="202"/>
      <c r="AM1991" s="202"/>
      <c r="AN1991" s="202"/>
      <c r="AO1991" s="202"/>
      <c r="AP1991" s="202"/>
      <c r="AQ1991" s="202"/>
      <c r="AR1991" s="202"/>
      <c r="AS1991" s="202"/>
      <c r="AT1991" s="202"/>
      <c r="AU1991" s="202"/>
      <c r="AV1991" s="202"/>
      <c r="AW1991" s="202"/>
      <c r="AX1991" s="202"/>
      <c r="AY1991" s="202"/>
      <c r="AZ1991" s="202"/>
      <c r="BA1991" s="202"/>
      <c r="BB1991" s="202"/>
      <c r="BC1991" s="202"/>
      <c r="BD1991" s="202"/>
      <c r="BE1991" s="202"/>
      <c r="BF1991" s="202"/>
      <c r="BG1991" s="202"/>
      <c r="BH1991" s="202"/>
      <c r="BI1991" s="202"/>
      <c r="BJ1991" s="202"/>
      <c r="BK1991" s="202"/>
      <c r="BL1991" s="202"/>
      <c r="BM1991" s="202"/>
      <c r="BN1991" s="202"/>
      <c r="BO1991" s="202"/>
      <c r="BP1991" s="202"/>
      <c r="BQ1991" s="202"/>
      <c r="BR1991" s="202"/>
      <c r="BS1991" s="202"/>
      <c r="BT1991" s="202"/>
      <c r="BU1991" s="202"/>
      <c r="BV1991" s="202"/>
      <c r="BW1991" s="202"/>
      <c r="BX1991" s="202"/>
      <c r="BY1991" s="202"/>
      <c r="BZ1991" s="202"/>
      <c r="CA1991" s="202"/>
      <c r="CB1991" s="202"/>
      <c r="CC1991" s="202"/>
      <c r="CD1991" s="202"/>
      <c r="CE1991" s="202"/>
      <c r="CF1991" s="202"/>
      <c r="CG1991" s="202"/>
      <c r="CH1991" s="202"/>
      <c r="CI1991" s="202"/>
      <c r="CJ1991" s="202"/>
      <c r="CK1991" s="202"/>
      <c r="CL1991" s="202"/>
      <c r="CM1991" s="202"/>
      <c r="CN1991" s="202"/>
      <c r="CO1991" s="202"/>
      <c r="CP1991" s="202"/>
      <c r="CQ1991" s="202"/>
      <c r="CR1991" s="202"/>
      <c r="CS1991" s="202"/>
      <c r="CT1991" s="202"/>
      <c r="CU1991" s="202"/>
      <c r="CV1991" s="202"/>
      <c r="CW1991" s="202"/>
      <c r="CX1991" s="202"/>
      <c r="CY1991" s="202"/>
      <c r="CZ1991" s="202"/>
      <c r="DA1991" s="202"/>
      <c r="DB1991" s="202"/>
      <c r="DC1991" s="202"/>
      <c r="DD1991" s="202"/>
      <c r="DE1991" s="202"/>
      <c r="DF1991" s="202"/>
      <c r="DG1991" s="202"/>
      <c r="DH1991" s="202"/>
      <c r="DI1991" s="202"/>
      <c r="DJ1991" s="202"/>
      <c r="DK1991" s="202"/>
      <c r="DL1991" s="202"/>
      <c r="DM1991" s="202"/>
      <c r="DN1991" s="202"/>
      <c r="DO1991" s="202"/>
      <c r="DP1991" s="202"/>
      <c r="DQ1991" s="202"/>
      <c r="DR1991" s="202"/>
      <c r="DS1991" s="202"/>
      <c r="DT1991" s="202"/>
      <c r="DU1991" s="202"/>
      <c r="DV1991" s="202"/>
      <c r="DW1991" s="202"/>
      <c r="DX1991" s="202"/>
      <c r="DY1991" s="202"/>
      <c r="DZ1991" s="202"/>
      <c r="EA1991" s="202"/>
      <c r="EB1991" s="202"/>
      <c r="EC1991" s="202"/>
      <c r="ED1991" s="202"/>
      <c r="EE1991" s="202"/>
      <c r="EF1991" s="202"/>
      <c r="EG1991" s="202"/>
      <c r="EH1991" s="202"/>
      <c r="EI1991" s="202"/>
      <c r="EJ1991" s="202"/>
      <c r="EK1991" s="202"/>
      <c r="EL1991" s="202"/>
      <c r="EM1991" s="202"/>
      <c r="EN1991" s="202"/>
      <c r="EO1991" s="202"/>
      <c r="EP1991" s="202"/>
      <c r="EQ1991" s="202"/>
      <c r="ER1991" s="202"/>
      <c r="ES1991" s="202"/>
      <c r="ET1991" s="202"/>
      <c r="EU1991" s="202"/>
      <c r="EV1991" s="202"/>
      <c r="EW1991" s="202"/>
      <c r="EX1991" s="202"/>
      <c r="EY1991" s="202"/>
      <c r="EZ1991" s="202"/>
      <c r="FA1991" s="202"/>
      <c r="FB1991" s="202"/>
      <c r="FC1991" s="202"/>
      <c r="FD1991" s="202"/>
      <c r="FE1991" s="202"/>
      <c r="FF1991" s="202"/>
      <c r="FG1991" s="202"/>
      <c r="FH1991" s="202"/>
      <c r="FI1991" s="202"/>
      <c r="FJ1991" s="202"/>
      <c r="FK1991" s="202"/>
      <c r="FL1991" s="202"/>
      <c r="FM1991" s="202"/>
      <c r="FN1991" s="202"/>
      <c r="FO1991" s="202"/>
      <c r="FP1991" s="202"/>
      <c r="FQ1991" s="202"/>
      <c r="FR1991" s="202"/>
      <c r="FS1991" s="202"/>
      <c r="FT1991" s="202"/>
      <c r="FU1991" s="202"/>
      <c r="FV1991" s="202"/>
      <c r="FW1991" s="202"/>
      <c r="FX1991" s="202"/>
      <c r="FY1991" s="202"/>
      <c r="FZ1991" s="202"/>
      <c r="GA1991" s="202"/>
      <c r="GB1991" s="202"/>
      <c r="GC1991" s="202"/>
      <c r="GD1991" s="202"/>
      <c r="GE1991" s="202"/>
      <c r="GF1991" s="202"/>
      <c r="GG1991" s="202"/>
      <c r="GH1991" s="202"/>
      <c r="GI1991" s="202"/>
      <c r="GJ1991" s="202"/>
      <c r="GK1991" s="202"/>
      <c r="GL1991" s="202"/>
      <c r="GM1991" s="202"/>
      <c r="GN1991" s="202"/>
      <c r="GO1991" s="202"/>
      <c r="GP1991" s="202"/>
      <c r="GQ1991" s="202"/>
      <c r="GR1991" s="202"/>
      <c r="GS1991" s="202"/>
      <c r="GT1991" s="202"/>
      <c r="GU1991" s="202"/>
      <c r="GV1991" s="202"/>
      <c r="GW1991" s="202"/>
      <c r="GX1991" s="202"/>
      <c r="GY1991" s="202"/>
      <c r="GZ1991" s="202"/>
      <c r="HA1991" s="202"/>
      <c r="HB1991" s="202"/>
      <c r="HC1991" s="202"/>
      <c r="HD1991" s="202"/>
      <c r="HE1991" s="202"/>
      <c r="HF1991" s="202"/>
      <c r="HG1991" s="202"/>
      <c r="HH1991" s="202"/>
      <c r="HI1991" s="202"/>
      <c r="HJ1991" s="202"/>
      <c r="HK1991" s="202"/>
      <c r="HL1991" s="202"/>
      <c r="HM1991" s="202"/>
      <c r="HN1991" s="202"/>
      <c r="HO1991" s="202"/>
      <c r="HP1991" s="202"/>
      <c r="HQ1991" s="202"/>
      <c r="HR1991" s="202"/>
      <c r="HS1991" s="202"/>
      <c r="HT1991" s="202"/>
      <c r="HU1991" s="202"/>
      <c r="HV1991" s="202"/>
      <c r="HW1991" s="202"/>
      <c r="HX1991" s="202"/>
      <c r="HY1991" s="202"/>
      <c r="HZ1991" s="202"/>
      <c r="IA1991" s="202"/>
      <c r="IB1991" s="202"/>
      <c r="IC1991" s="202"/>
      <c r="ID1991" s="202"/>
      <c r="IE1991" s="202"/>
      <c r="IF1991" s="202"/>
      <c r="IG1991" s="202"/>
      <c r="IH1991" s="202"/>
      <c r="II1991" s="202"/>
      <c r="IJ1991" s="202"/>
      <c r="IK1991" s="202"/>
      <c r="IL1991" s="202"/>
      <c r="IM1991" s="202"/>
      <c r="IN1991" s="202"/>
      <c r="IO1991" s="202"/>
      <c r="IP1991" s="202"/>
      <c r="IQ1991" s="202"/>
      <c r="IR1991" s="202"/>
      <c r="IS1991" s="202"/>
      <c r="IT1991" s="202"/>
      <c r="IU1991" s="202"/>
      <c r="IV1991" s="202"/>
      <c r="IW1991" s="202"/>
      <c r="IX1991" s="202"/>
      <c r="IY1991" s="202"/>
      <c r="IZ1991" s="202"/>
      <c r="JA1991" s="202"/>
      <c r="JB1991" s="202"/>
      <c r="JC1991" s="202"/>
      <c r="JD1991" s="202"/>
    </row>
    <row r="1992" spans="1:264" s="686" customFormat="1" ht="30" x14ac:dyDescent="0.25">
      <c r="A1992" s="641"/>
      <c r="B1992" s="641">
        <v>1</v>
      </c>
      <c r="C1992" s="1129" t="s">
        <v>602</v>
      </c>
      <c r="D1992" s="951"/>
      <c r="E1992" s="951"/>
      <c r="F1992" s="1575">
        <f t="shared" si="1651"/>
        <v>2075</v>
      </c>
      <c r="G1992" s="952">
        <f t="shared" si="1651"/>
        <v>345.83333333333331</v>
      </c>
      <c r="H1992" s="952">
        <f t="shared" si="1651"/>
        <v>83</v>
      </c>
      <c r="I1992" s="1070">
        <f t="shared" si="1651"/>
        <v>0</v>
      </c>
      <c r="J1992" s="3451">
        <f t="shared" ref="J1992" si="1660">J1923</f>
        <v>0</v>
      </c>
      <c r="K1992" s="1152"/>
      <c r="L1992" s="1152"/>
      <c r="M1992" s="1153"/>
      <c r="N1992" s="1153"/>
      <c r="O1992" s="1153"/>
      <c r="P1992" s="1153"/>
      <c r="Q1992" s="1153"/>
      <c r="R1992" s="1153"/>
      <c r="S1992" s="1941"/>
      <c r="T1992" s="1941"/>
      <c r="U1992" s="1941"/>
      <c r="V1992" s="1941"/>
      <c r="W1992" s="3179"/>
      <c r="X1992" s="1941"/>
      <c r="Y1992" s="1941"/>
      <c r="Z1992" s="1995"/>
      <c r="AA1992" s="1995"/>
      <c r="AB1992" s="1941"/>
      <c r="AC1992" s="3709"/>
      <c r="AD1992" s="202"/>
      <c r="AE1992" s="202"/>
      <c r="AF1992" s="202"/>
      <c r="AG1992" s="202"/>
      <c r="AH1992" s="202"/>
      <c r="AI1992" s="202"/>
      <c r="AJ1992" s="202"/>
      <c r="AK1992" s="202"/>
      <c r="AL1992" s="202"/>
      <c r="AM1992" s="202"/>
      <c r="AN1992" s="202"/>
      <c r="AO1992" s="202"/>
      <c r="AP1992" s="202"/>
      <c r="AQ1992" s="202"/>
      <c r="AR1992" s="202"/>
      <c r="AS1992" s="202"/>
      <c r="AT1992" s="202"/>
      <c r="AU1992" s="202"/>
      <c r="AV1992" s="202"/>
      <c r="AW1992" s="202"/>
      <c r="AX1992" s="202"/>
      <c r="AY1992" s="202"/>
      <c r="AZ1992" s="202"/>
      <c r="BA1992" s="202"/>
      <c r="BB1992" s="202"/>
      <c r="BC1992" s="202"/>
      <c r="BD1992" s="202"/>
      <c r="BE1992" s="202"/>
      <c r="BF1992" s="202"/>
      <c r="BG1992" s="202"/>
      <c r="BH1992" s="202"/>
      <c r="BI1992" s="202"/>
      <c r="BJ1992" s="202"/>
      <c r="BK1992" s="202"/>
      <c r="BL1992" s="202"/>
      <c r="BM1992" s="202"/>
      <c r="BN1992" s="202"/>
      <c r="BO1992" s="202"/>
      <c r="BP1992" s="202"/>
      <c r="BQ1992" s="202"/>
      <c r="BR1992" s="202"/>
      <c r="BS1992" s="202"/>
      <c r="BT1992" s="202"/>
      <c r="BU1992" s="202"/>
      <c r="BV1992" s="202"/>
      <c r="BW1992" s="202"/>
      <c r="BX1992" s="202"/>
      <c r="BY1992" s="202"/>
      <c r="BZ1992" s="202"/>
      <c r="CA1992" s="202"/>
      <c r="CB1992" s="202"/>
      <c r="CC1992" s="202"/>
      <c r="CD1992" s="202"/>
      <c r="CE1992" s="202"/>
      <c r="CF1992" s="202"/>
      <c r="CG1992" s="202"/>
      <c r="CH1992" s="202"/>
      <c r="CI1992" s="202"/>
      <c r="CJ1992" s="202"/>
      <c r="CK1992" s="202"/>
      <c r="CL1992" s="202"/>
      <c r="CM1992" s="202"/>
      <c r="CN1992" s="202"/>
      <c r="CO1992" s="202"/>
      <c r="CP1992" s="202"/>
      <c r="CQ1992" s="202"/>
      <c r="CR1992" s="202"/>
      <c r="CS1992" s="202"/>
      <c r="CT1992" s="202"/>
      <c r="CU1992" s="202"/>
      <c r="CV1992" s="202"/>
      <c r="CW1992" s="202"/>
      <c r="CX1992" s="202"/>
      <c r="CY1992" s="202"/>
      <c r="CZ1992" s="202"/>
      <c r="DA1992" s="202"/>
      <c r="DB1992" s="202"/>
      <c r="DC1992" s="202"/>
      <c r="DD1992" s="202"/>
      <c r="DE1992" s="202"/>
      <c r="DF1992" s="202"/>
      <c r="DG1992" s="202"/>
      <c r="DH1992" s="202"/>
      <c r="DI1992" s="202"/>
      <c r="DJ1992" s="202"/>
      <c r="DK1992" s="202"/>
      <c r="DL1992" s="202"/>
      <c r="DM1992" s="202"/>
      <c r="DN1992" s="202"/>
      <c r="DO1992" s="202"/>
      <c r="DP1992" s="202"/>
      <c r="DQ1992" s="202"/>
      <c r="DR1992" s="202"/>
      <c r="DS1992" s="202"/>
      <c r="DT1992" s="202"/>
      <c r="DU1992" s="202"/>
      <c r="DV1992" s="202"/>
      <c r="DW1992" s="202"/>
      <c r="DX1992" s="202"/>
      <c r="DY1992" s="202"/>
      <c r="DZ1992" s="202"/>
      <c r="EA1992" s="202"/>
      <c r="EB1992" s="202"/>
      <c r="EC1992" s="202"/>
      <c r="ED1992" s="202"/>
      <c r="EE1992" s="202"/>
      <c r="EF1992" s="202"/>
      <c r="EG1992" s="202"/>
      <c r="EH1992" s="202"/>
      <c r="EI1992" s="202"/>
      <c r="EJ1992" s="202"/>
      <c r="EK1992" s="202"/>
      <c r="EL1992" s="202"/>
      <c r="EM1992" s="202"/>
      <c r="EN1992" s="202"/>
      <c r="EO1992" s="202"/>
      <c r="EP1992" s="202"/>
      <c r="EQ1992" s="202"/>
      <c r="ER1992" s="202"/>
      <c r="ES1992" s="202"/>
      <c r="ET1992" s="202"/>
      <c r="EU1992" s="202"/>
      <c r="EV1992" s="202"/>
      <c r="EW1992" s="202"/>
      <c r="EX1992" s="202"/>
      <c r="EY1992" s="202"/>
      <c r="EZ1992" s="202"/>
      <c r="FA1992" s="202"/>
      <c r="FB1992" s="202"/>
      <c r="FC1992" s="202"/>
      <c r="FD1992" s="202"/>
      <c r="FE1992" s="202"/>
      <c r="FF1992" s="202"/>
      <c r="FG1992" s="202"/>
      <c r="FH1992" s="202"/>
      <c r="FI1992" s="202"/>
      <c r="FJ1992" s="202"/>
      <c r="FK1992" s="202"/>
      <c r="FL1992" s="202"/>
      <c r="FM1992" s="202"/>
      <c r="FN1992" s="202"/>
      <c r="FO1992" s="202"/>
      <c r="FP1992" s="202"/>
      <c r="FQ1992" s="202"/>
      <c r="FR1992" s="202"/>
      <c r="FS1992" s="202"/>
      <c r="FT1992" s="202"/>
      <c r="FU1992" s="202"/>
      <c r="FV1992" s="202"/>
      <c r="FW1992" s="202"/>
      <c r="FX1992" s="202"/>
      <c r="FY1992" s="202"/>
      <c r="FZ1992" s="202"/>
      <c r="GA1992" s="202"/>
      <c r="GB1992" s="202"/>
      <c r="GC1992" s="202"/>
      <c r="GD1992" s="202"/>
      <c r="GE1992" s="202"/>
      <c r="GF1992" s="202"/>
      <c r="GG1992" s="202"/>
      <c r="GH1992" s="202"/>
      <c r="GI1992" s="202"/>
      <c r="GJ1992" s="202"/>
      <c r="GK1992" s="202"/>
      <c r="GL1992" s="202"/>
      <c r="GM1992" s="202"/>
      <c r="GN1992" s="202"/>
      <c r="GO1992" s="202"/>
      <c r="GP1992" s="202"/>
      <c r="GQ1992" s="202"/>
      <c r="GR1992" s="202"/>
      <c r="GS1992" s="202"/>
      <c r="GT1992" s="202"/>
      <c r="GU1992" s="202"/>
      <c r="GV1992" s="202"/>
      <c r="GW1992" s="202"/>
      <c r="GX1992" s="202"/>
      <c r="GY1992" s="202"/>
      <c r="GZ1992" s="202"/>
      <c r="HA1992" s="202"/>
      <c r="HB1992" s="202"/>
      <c r="HC1992" s="202"/>
      <c r="HD1992" s="202"/>
      <c r="HE1992" s="202"/>
      <c r="HF1992" s="202"/>
      <c r="HG1992" s="202"/>
      <c r="HH1992" s="202"/>
      <c r="HI1992" s="202"/>
      <c r="HJ1992" s="202"/>
      <c r="HK1992" s="202"/>
      <c r="HL1992" s="202"/>
      <c r="HM1992" s="202"/>
      <c r="HN1992" s="202"/>
      <c r="HO1992" s="202"/>
      <c r="HP1992" s="202"/>
      <c r="HQ1992" s="202"/>
      <c r="HR1992" s="202"/>
      <c r="HS1992" s="202"/>
      <c r="HT1992" s="202"/>
      <c r="HU1992" s="202"/>
      <c r="HV1992" s="202"/>
      <c r="HW1992" s="202"/>
      <c r="HX1992" s="202"/>
      <c r="HY1992" s="202"/>
      <c r="HZ1992" s="202"/>
      <c r="IA1992" s="202"/>
      <c r="IB1992" s="202"/>
      <c r="IC1992" s="202"/>
      <c r="ID1992" s="202"/>
      <c r="IE1992" s="202"/>
      <c r="IF1992" s="202"/>
      <c r="IG1992" s="202"/>
      <c r="IH1992" s="202"/>
      <c r="II1992" s="202"/>
      <c r="IJ1992" s="202"/>
      <c r="IK1992" s="202"/>
      <c r="IL1992" s="202"/>
      <c r="IM1992" s="202"/>
      <c r="IN1992" s="202"/>
      <c r="IO1992" s="202"/>
      <c r="IP1992" s="202"/>
      <c r="IQ1992" s="202"/>
      <c r="IR1992" s="202"/>
      <c r="IS1992" s="202"/>
      <c r="IT1992" s="202"/>
      <c r="IU1992" s="202"/>
      <c r="IV1992" s="202"/>
      <c r="IW1992" s="202"/>
      <c r="IX1992" s="202"/>
      <c r="IY1992" s="202"/>
      <c r="IZ1992" s="202"/>
      <c r="JA1992" s="202"/>
      <c r="JB1992" s="202"/>
      <c r="JC1992" s="202"/>
      <c r="JD1992" s="202"/>
    </row>
    <row r="1993" spans="1:264" s="686" customFormat="1" ht="29.25" x14ac:dyDescent="0.25">
      <c r="A1993" s="641"/>
      <c r="B1993" s="641">
        <v>1</v>
      </c>
      <c r="C1993" s="2579" t="s">
        <v>135</v>
      </c>
      <c r="D1993" s="951"/>
      <c r="E1993" s="951"/>
      <c r="F1993" s="1575">
        <f t="shared" si="1651"/>
        <v>31644.829787234041</v>
      </c>
      <c r="G1993" s="952">
        <f t="shared" si="1651"/>
        <v>5274.1382978723404</v>
      </c>
      <c r="H1993" s="952">
        <f t="shared" si="1651"/>
        <v>4306.435106382979</v>
      </c>
      <c r="I1993" s="1070">
        <f t="shared" si="1651"/>
        <v>81.651918534640131</v>
      </c>
      <c r="J1993" s="3451">
        <f t="shared" ref="J1993" si="1661">J1924</f>
        <v>9.3702127659574472</v>
      </c>
      <c r="K1993" s="1152"/>
      <c r="L1993" s="1152"/>
      <c r="M1993" s="1153"/>
      <c r="N1993" s="1153"/>
      <c r="O1993" s="1153"/>
      <c r="P1993" s="1153"/>
      <c r="Q1993" s="1153"/>
      <c r="R1993" s="1153"/>
      <c r="S1993" s="1941"/>
      <c r="T1993" s="1941"/>
      <c r="U1993" s="1941"/>
      <c r="V1993" s="1941"/>
      <c r="W1993" s="3179"/>
      <c r="X1993" s="1941"/>
      <c r="Y1993" s="1941"/>
      <c r="Z1993" s="1995"/>
      <c r="AA1993" s="1995"/>
      <c r="AB1993" s="1941"/>
      <c r="AC1993" s="3709"/>
      <c r="AD1993" s="202"/>
      <c r="AE1993" s="202"/>
      <c r="AF1993" s="202"/>
      <c r="AG1993" s="202"/>
      <c r="AH1993" s="202"/>
      <c r="AI1993" s="202"/>
      <c r="AJ1993" s="202"/>
      <c r="AK1993" s="202"/>
      <c r="AL1993" s="202"/>
      <c r="AM1993" s="202"/>
      <c r="AN1993" s="202"/>
      <c r="AO1993" s="202"/>
      <c r="AP1993" s="202"/>
      <c r="AQ1993" s="202"/>
      <c r="AR1993" s="202"/>
      <c r="AS1993" s="202"/>
      <c r="AT1993" s="202"/>
      <c r="AU1993" s="202"/>
      <c r="AV1993" s="202"/>
      <c r="AW1993" s="202"/>
      <c r="AX1993" s="202"/>
      <c r="AY1993" s="202"/>
      <c r="AZ1993" s="202"/>
      <c r="BA1993" s="202"/>
      <c r="BB1993" s="202"/>
      <c r="BC1993" s="202"/>
      <c r="BD1993" s="202"/>
      <c r="BE1993" s="202"/>
      <c r="BF1993" s="202"/>
      <c r="BG1993" s="202"/>
      <c r="BH1993" s="202"/>
      <c r="BI1993" s="202"/>
      <c r="BJ1993" s="202"/>
      <c r="BK1993" s="202"/>
      <c r="BL1993" s="202"/>
      <c r="BM1993" s="202"/>
      <c r="BN1993" s="202"/>
      <c r="BO1993" s="202"/>
      <c r="BP1993" s="202"/>
      <c r="BQ1993" s="202"/>
      <c r="BR1993" s="202"/>
      <c r="BS1993" s="202"/>
      <c r="BT1993" s="202"/>
      <c r="BU1993" s="202"/>
      <c r="BV1993" s="202"/>
      <c r="BW1993" s="202"/>
      <c r="BX1993" s="202"/>
      <c r="BY1993" s="202"/>
      <c r="BZ1993" s="202"/>
      <c r="CA1993" s="202"/>
      <c r="CB1993" s="202"/>
      <c r="CC1993" s="202"/>
      <c r="CD1993" s="202"/>
      <c r="CE1993" s="202"/>
      <c r="CF1993" s="202"/>
      <c r="CG1993" s="202"/>
      <c r="CH1993" s="202"/>
      <c r="CI1993" s="202"/>
      <c r="CJ1993" s="202"/>
      <c r="CK1993" s="202"/>
      <c r="CL1993" s="202"/>
      <c r="CM1993" s="202"/>
      <c r="CN1993" s="202"/>
      <c r="CO1993" s="202"/>
      <c r="CP1993" s="202"/>
      <c r="CQ1993" s="202"/>
      <c r="CR1993" s="202"/>
      <c r="CS1993" s="202"/>
      <c r="CT1993" s="202"/>
      <c r="CU1993" s="202"/>
      <c r="CV1993" s="202"/>
      <c r="CW1993" s="202"/>
      <c r="CX1993" s="202"/>
      <c r="CY1993" s="202"/>
      <c r="CZ1993" s="202"/>
      <c r="DA1993" s="202"/>
      <c r="DB1993" s="202"/>
      <c r="DC1993" s="202"/>
      <c r="DD1993" s="202"/>
      <c r="DE1993" s="202"/>
      <c r="DF1993" s="202"/>
      <c r="DG1993" s="202"/>
      <c r="DH1993" s="202"/>
      <c r="DI1993" s="202"/>
      <c r="DJ1993" s="202"/>
      <c r="DK1993" s="202"/>
      <c r="DL1993" s="202"/>
      <c r="DM1993" s="202"/>
      <c r="DN1993" s="202"/>
      <c r="DO1993" s="202"/>
      <c r="DP1993" s="202"/>
      <c r="DQ1993" s="202"/>
      <c r="DR1993" s="202"/>
      <c r="DS1993" s="202"/>
      <c r="DT1993" s="202"/>
      <c r="DU1993" s="202"/>
      <c r="DV1993" s="202"/>
      <c r="DW1993" s="202"/>
      <c r="DX1993" s="202"/>
      <c r="DY1993" s="202"/>
      <c r="DZ1993" s="202"/>
      <c r="EA1993" s="202"/>
      <c r="EB1993" s="202"/>
      <c r="EC1993" s="202"/>
      <c r="ED1993" s="202"/>
      <c r="EE1993" s="202"/>
      <c r="EF1993" s="202"/>
      <c r="EG1993" s="202"/>
      <c r="EH1993" s="202"/>
      <c r="EI1993" s="202"/>
      <c r="EJ1993" s="202"/>
      <c r="EK1993" s="202"/>
      <c r="EL1993" s="202"/>
      <c r="EM1993" s="202"/>
      <c r="EN1993" s="202"/>
      <c r="EO1993" s="202"/>
      <c r="EP1993" s="202"/>
      <c r="EQ1993" s="202"/>
      <c r="ER1993" s="202"/>
      <c r="ES1993" s="202"/>
      <c r="ET1993" s="202"/>
      <c r="EU1993" s="202"/>
      <c r="EV1993" s="202"/>
      <c r="EW1993" s="202"/>
      <c r="EX1993" s="202"/>
      <c r="EY1993" s="202"/>
      <c r="EZ1993" s="202"/>
      <c r="FA1993" s="202"/>
      <c r="FB1993" s="202"/>
      <c r="FC1993" s="202"/>
      <c r="FD1993" s="202"/>
      <c r="FE1993" s="202"/>
      <c r="FF1993" s="202"/>
      <c r="FG1993" s="202"/>
      <c r="FH1993" s="202"/>
      <c r="FI1993" s="202"/>
      <c r="FJ1993" s="202"/>
      <c r="FK1993" s="202"/>
      <c r="FL1993" s="202"/>
      <c r="FM1993" s="202"/>
      <c r="FN1993" s="202"/>
      <c r="FO1993" s="202"/>
      <c r="FP1993" s="202"/>
      <c r="FQ1993" s="202"/>
      <c r="FR1993" s="202"/>
      <c r="FS1993" s="202"/>
      <c r="FT1993" s="202"/>
      <c r="FU1993" s="202"/>
      <c r="FV1993" s="202"/>
      <c r="FW1993" s="202"/>
      <c r="FX1993" s="202"/>
      <c r="FY1993" s="202"/>
      <c r="FZ1993" s="202"/>
      <c r="GA1993" s="202"/>
      <c r="GB1993" s="202"/>
      <c r="GC1993" s="202"/>
      <c r="GD1993" s="202"/>
      <c r="GE1993" s="202"/>
      <c r="GF1993" s="202"/>
      <c r="GG1993" s="202"/>
      <c r="GH1993" s="202"/>
      <c r="GI1993" s="202"/>
      <c r="GJ1993" s="202"/>
      <c r="GK1993" s="202"/>
      <c r="GL1993" s="202"/>
      <c r="GM1993" s="202"/>
      <c r="GN1993" s="202"/>
      <c r="GO1993" s="202"/>
      <c r="GP1993" s="202"/>
      <c r="GQ1993" s="202"/>
      <c r="GR1993" s="202"/>
      <c r="GS1993" s="202"/>
      <c r="GT1993" s="202"/>
      <c r="GU1993" s="202"/>
      <c r="GV1993" s="202"/>
      <c r="GW1993" s="202"/>
      <c r="GX1993" s="202"/>
      <c r="GY1993" s="202"/>
      <c r="GZ1993" s="202"/>
      <c r="HA1993" s="202"/>
      <c r="HB1993" s="202"/>
      <c r="HC1993" s="202"/>
      <c r="HD1993" s="202"/>
      <c r="HE1993" s="202"/>
      <c r="HF1993" s="202"/>
      <c r="HG1993" s="202"/>
      <c r="HH1993" s="202"/>
      <c r="HI1993" s="202"/>
      <c r="HJ1993" s="202"/>
      <c r="HK1993" s="202"/>
      <c r="HL1993" s="202"/>
      <c r="HM1993" s="202"/>
      <c r="HN1993" s="202"/>
      <c r="HO1993" s="202"/>
      <c r="HP1993" s="202"/>
      <c r="HQ1993" s="202"/>
      <c r="HR1993" s="202"/>
      <c r="HS1993" s="202"/>
      <c r="HT1993" s="202"/>
      <c r="HU1993" s="202"/>
      <c r="HV1993" s="202"/>
      <c r="HW1993" s="202"/>
      <c r="HX1993" s="202"/>
      <c r="HY1993" s="202"/>
      <c r="HZ1993" s="202"/>
      <c r="IA1993" s="202"/>
      <c r="IB1993" s="202"/>
      <c r="IC1993" s="202"/>
      <c r="ID1993" s="202"/>
      <c r="IE1993" s="202"/>
      <c r="IF1993" s="202"/>
      <c r="IG1993" s="202"/>
      <c r="IH1993" s="202"/>
      <c r="II1993" s="202"/>
      <c r="IJ1993" s="202"/>
      <c r="IK1993" s="202"/>
      <c r="IL1993" s="202"/>
      <c r="IM1993" s="202"/>
      <c r="IN1993" s="202"/>
      <c r="IO1993" s="202"/>
      <c r="IP1993" s="202"/>
      <c r="IQ1993" s="202"/>
      <c r="IR1993" s="202"/>
      <c r="IS1993" s="202"/>
      <c r="IT1993" s="202"/>
      <c r="IU1993" s="202"/>
      <c r="IV1993" s="202"/>
      <c r="IW1993" s="202"/>
      <c r="IX1993" s="202"/>
      <c r="IY1993" s="202"/>
      <c r="IZ1993" s="202"/>
      <c r="JA1993" s="202"/>
      <c r="JB1993" s="202"/>
      <c r="JC1993" s="202"/>
      <c r="JD1993" s="202"/>
    </row>
    <row r="1994" spans="1:264" s="686" customFormat="1" x14ac:dyDescent="0.25">
      <c r="A1994" s="641"/>
      <c r="B1994" s="641">
        <v>1</v>
      </c>
      <c r="C1994" s="1130" t="s">
        <v>308</v>
      </c>
      <c r="D1994" s="951"/>
      <c r="E1994" s="951"/>
      <c r="F1994" s="1575">
        <f t="shared" si="1651"/>
        <v>29581</v>
      </c>
      <c r="G1994" s="952">
        <f t="shared" si="1651"/>
        <v>4930.166666666667</v>
      </c>
      <c r="H1994" s="952">
        <f t="shared" si="1651"/>
        <v>3988</v>
      </c>
      <c r="I1994" s="1070">
        <f t="shared" si="1651"/>
        <v>80.889760319123766</v>
      </c>
      <c r="J1994" s="3451">
        <f t="shared" ref="J1994" si="1662">J1925</f>
        <v>7</v>
      </c>
      <c r="K1994" s="1152"/>
      <c r="L1994" s="1152"/>
      <c r="M1994" s="1153"/>
      <c r="N1994" s="1153"/>
      <c r="O1994" s="1153"/>
      <c r="P1994" s="1153"/>
      <c r="Q1994" s="1153"/>
      <c r="R1994" s="1153"/>
      <c r="S1994" s="1941"/>
      <c r="T1994" s="1941"/>
      <c r="U1994" s="1941"/>
      <c r="V1994" s="1941"/>
      <c r="W1994" s="3179"/>
      <c r="X1994" s="1941"/>
      <c r="Y1994" s="1941"/>
      <c r="Z1994" s="1995"/>
      <c r="AA1994" s="1995"/>
      <c r="AB1994" s="1941"/>
      <c r="AC1994" s="3709"/>
      <c r="AD1994" s="202"/>
      <c r="AE1994" s="202"/>
      <c r="AF1994" s="202"/>
      <c r="AG1994" s="202"/>
      <c r="AH1994" s="202"/>
      <c r="AI1994" s="202"/>
      <c r="AJ1994" s="202"/>
      <c r="AK1994" s="202"/>
      <c r="AL1994" s="202"/>
      <c r="AM1994" s="202"/>
      <c r="AN1994" s="202"/>
      <c r="AO1994" s="202"/>
      <c r="AP1994" s="202"/>
      <c r="AQ1994" s="202"/>
      <c r="AR1994" s="202"/>
      <c r="AS1994" s="202"/>
      <c r="AT1994" s="202"/>
      <c r="AU1994" s="202"/>
      <c r="AV1994" s="202"/>
      <c r="AW1994" s="202"/>
      <c r="AX1994" s="202"/>
      <c r="AY1994" s="202"/>
      <c r="AZ1994" s="202"/>
      <c r="BA1994" s="202"/>
      <c r="BB1994" s="202"/>
      <c r="BC1994" s="202"/>
      <c r="BD1994" s="202"/>
      <c r="BE1994" s="202"/>
      <c r="BF1994" s="202"/>
      <c r="BG1994" s="202"/>
      <c r="BH1994" s="202"/>
      <c r="BI1994" s="202"/>
      <c r="BJ1994" s="202"/>
      <c r="BK1994" s="202"/>
      <c r="BL1994" s="202"/>
      <c r="BM1994" s="202"/>
      <c r="BN1994" s="202"/>
      <c r="BO1994" s="202"/>
      <c r="BP1994" s="202"/>
      <c r="BQ1994" s="202"/>
      <c r="BR1994" s="202"/>
      <c r="BS1994" s="202"/>
      <c r="BT1994" s="202"/>
      <c r="BU1994" s="202"/>
      <c r="BV1994" s="202"/>
      <c r="BW1994" s="202"/>
      <c r="BX1994" s="202"/>
      <c r="BY1994" s="202"/>
      <c r="BZ1994" s="202"/>
      <c r="CA1994" s="202"/>
      <c r="CB1994" s="202"/>
      <c r="CC1994" s="202"/>
      <c r="CD1994" s="202"/>
      <c r="CE1994" s="202"/>
      <c r="CF1994" s="202"/>
      <c r="CG1994" s="202"/>
      <c r="CH1994" s="202"/>
      <c r="CI1994" s="202"/>
      <c r="CJ1994" s="202"/>
      <c r="CK1994" s="202"/>
      <c r="CL1994" s="202"/>
      <c r="CM1994" s="202"/>
      <c r="CN1994" s="202"/>
      <c r="CO1994" s="202"/>
      <c r="CP1994" s="202"/>
      <c r="CQ1994" s="202"/>
      <c r="CR1994" s="202"/>
      <c r="CS1994" s="202"/>
      <c r="CT1994" s="202"/>
      <c r="CU1994" s="202"/>
      <c r="CV1994" s="202"/>
      <c r="CW1994" s="202"/>
      <c r="CX1994" s="202"/>
      <c r="CY1994" s="202"/>
      <c r="CZ1994" s="202"/>
      <c r="DA1994" s="202"/>
      <c r="DB1994" s="202"/>
      <c r="DC1994" s="202"/>
      <c r="DD1994" s="202"/>
      <c r="DE1994" s="202"/>
      <c r="DF1994" s="202"/>
      <c r="DG1994" s="202"/>
      <c r="DH1994" s="202"/>
      <c r="DI1994" s="202"/>
      <c r="DJ1994" s="202"/>
      <c r="DK1994" s="202"/>
      <c r="DL1994" s="202"/>
      <c r="DM1994" s="202"/>
      <c r="DN1994" s="202"/>
      <c r="DO1994" s="202"/>
      <c r="DP1994" s="202"/>
      <c r="DQ1994" s="202"/>
      <c r="DR1994" s="202"/>
      <c r="DS1994" s="202"/>
      <c r="DT1994" s="202"/>
      <c r="DU1994" s="202"/>
      <c r="DV1994" s="202"/>
      <c r="DW1994" s="202"/>
      <c r="DX1994" s="202"/>
      <c r="DY1994" s="202"/>
      <c r="DZ1994" s="202"/>
      <c r="EA1994" s="202"/>
      <c r="EB1994" s="202"/>
      <c r="EC1994" s="202"/>
      <c r="ED1994" s="202"/>
      <c r="EE1994" s="202"/>
      <c r="EF1994" s="202"/>
      <c r="EG1994" s="202"/>
      <c r="EH1994" s="202"/>
      <c r="EI1994" s="202"/>
      <c r="EJ1994" s="202"/>
      <c r="EK1994" s="202"/>
      <c r="EL1994" s="202"/>
      <c r="EM1994" s="202"/>
      <c r="EN1994" s="202"/>
      <c r="EO1994" s="202"/>
      <c r="EP1994" s="202"/>
      <c r="EQ1994" s="202"/>
      <c r="ER1994" s="202"/>
      <c r="ES1994" s="202"/>
      <c r="ET1994" s="202"/>
      <c r="EU1994" s="202"/>
      <c r="EV1994" s="202"/>
      <c r="EW1994" s="202"/>
      <c r="EX1994" s="202"/>
      <c r="EY1994" s="202"/>
      <c r="EZ1994" s="202"/>
      <c r="FA1994" s="202"/>
      <c r="FB1994" s="202"/>
      <c r="FC1994" s="202"/>
      <c r="FD1994" s="202"/>
      <c r="FE1994" s="202"/>
      <c r="FF1994" s="202"/>
      <c r="FG1994" s="202"/>
      <c r="FH1994" s="202"/>
      <c r="FI1994" s="202"/>
      <c r="FJ1994" s="202"/>
      <c r="FK1994" s="202"/>
      <c r="FL1994" s="202"/>
      <c r="FM1994" s="202"/>
      <c r="FN1994" s="202"/>
      <c r="FO1994" s="202"/>
      <c r="FP1994" s="202"/>
      <c r="FQ1994" s="202"/>
      <c r="FR1994" s="202"/>
      <c r="FS1994" s="202"/>
      <c r="FT1994" s="202"/>
      <c r="FU1994" s="202"/>
      <c r="FV1994" s="202"/>
      <c r="FW1994" s="202"/>
      <c r="FX1994" s="202"/>
      <c r="FY1994" s="202"/>
      <c r="FZ1994" s="202"/>
      <c r="GA1994" s="202"/>
      <c r="GB1994" s="202"/>
      <c r="GC1994" s="202"/>
      <c r="GD1994" s="202"/>
      <c r="GE1994" s="202"/>
      <c r="GF1994" s="202"/>
      <c r="GG1994" s="202"/>
      <c r="GH1994" s="202"/>
      <c r="GI1994" s="202"/>
      <c r="GJ1994" s="202"/>
      <c r="GK1994" s="202"/>
      <c r="GL1994" s="202"/>
      <c r="GM1994" s="202"/>
      <c r="GN1994" s="202"/>
      <c r="GO1994" s="202"/>
      <c r="GP1994" s="202"/>
      <c r="GQ1994" s="202"/>
      <c r="GR1994" s="202"/>
      <c r="GS1994" s="202"/>
      <c r="GT1994" s="202"/>
      <c r="GU1994" s="202"/>
      <c r="GV1994" s="202"/>
      <c r="GW1994" s="202"/>
      <c r="GX1994" s="202"/>
      <c r="GY1994" s="202"/>
      <c r="GZ1994" s="202"/>
      <c r="HA1994" s="202"/>
      <c r="HB1994" s="202"/>
      <c r="HC1994" s="202"/>
      <c r="HD1994" s="202"/>
      <c r="HE1994" s="202"/>
      <c r="HF1994" s="202"/>
      <c r="HG1994" s="202"/>
      <c r="HH1994" s="202"/>
      <c r="HI1994" s="202"/>
      <c r="HJ1994" s="202"/>
      <c r="HK1994" s="202"/>
      <c r="HL1994" s="202"/>
      <c r="HM1994" s="202"/>
      <c r="HN1994" s="202"/>
      <c r="HO1994" s="202"/>
      <c r="HP1994" s="202"/>
      <c r="HQ1994" s="202"/>
      <c r="HR1994" s="202"/>
      <c r="HS1994" s="202"/>
      <c r="HT1994" s="202"/>
      <c r="HU1994" s="202"/>
      <c r="HV1994" s="202"/>
      <c r="HW1994" s="202"/>
      <c r="HX1994" s="202"/>
      <c r="HY1994" s="202"/>
      <c r="HZ1994" s="202"/>
      <c r="IA1994" s="202"/>
      <c r="IB1994" s="202"/>
      <c r="IC1994" s="202"/>
      <c r="ID1994" s="202"/>
      <c r="IE1994" s="202"/>
      <c r="IF1994" s="202"/>
      <c r="IG1994" s="202"/>
      <c r="IH1994" s="202"/>
      <c r="II1994" s="202"/>
      <c r="IJ1994" s="202"/>
      <c r="IK1994" s="202"/>
      <c r="IL1994" s="202"/>
      <c r="IM1994" s="202"/>
      <c r="IN1994" s="202"/>
      <c r="IO1994" s="202"/>
      <c r="IP1994" s="202"/>
      <c r="IQ1994" s="202"/>
      <c r="IR1994" s="202"/>
      <c r="IS1994" s="202"/>
      <c r="IT1994" s="202"/>
      <c r="IU1994" s="202"/>
      <c r="IV1994" s="202"/>
      <c r="IW1994" s="202"/>
      <c r="IX1994" s="202"/>
      <c r="IY1994" s="202"/>
      <c r="IZ1994" s="202"/>
      <c r="JA1994" s="202"/>
      <c r="JB1994" s="202"/>
      <c r="JC1994" s="202"/>
      <c r="JD1994" s="202"/>
    </row>
    <row r="1995" spans="1:264" s="686" customFormat="1" x14ac:dyDescent="0.25">
      <c r="A1995" s="641"/>
      <c r="B1995" s="641">
        <v>1</v>
      </c>
      <c r="C1995" s="1130" t="s">
        <v>486</v>
      </c>
      <c r="D1995" s="951"/>
      <c r="E1995" s="951"/>
      <c r="F1995" s="1575">
        <f t="shared" si="1651"/>
        <v>2063.8297872340427</v>
      </c>
      <c r="G1995" s="952">
        <f t="shared" si="1651"/>
        <v>343.97163120567376</v>
      </c>
      <c r="H1995" s="952">
        <f t="shared" si="1651"/>
        <v>318.43510638297869</v>
      </c>
      <c r="I1995" s="1070">
        <f t="shared" si="1651"/>
        <v>92.57597938144329</v>
      </c>
      <c r="J1995" s="3451">
        <f t="shared" ref="J1995" si="1663">J1926</f>
        <v>2.3702127659574468</v>
      </c>
      <c r="K1995" s="1152"/>
      <c r="L1995" s="1152"/>
      <c r="M1995" s="1153"/>
      <c r="N1995" s="1153"/>
      <c r="O1995" s="1153"/>
      <c r="P1995" s="1153"/>
      <c r="Q1995" s="1153"/>
      <c r="R1995" s="1153"/>
      <c r="S1995" s="1941"/>
      <c r="T1995" s="1941"/>
      <c r="U1995" s="1941"/>
      <c r="V1995" s="1941"/>
      <c r="W1995" s="3179"/>
      <c r="X1995" s="1941"/>
      <c r="Y1995" s="1941"/>
      <c r="Z1995" s="1995"/>
      <c r="AA1995" s="1995"/>
      <c r="AB1995" s="1941"/>
      <c r="AC1995" s="3709"/>
      <c r="AD1995" s="202"/>
      <c r="AE1995" s="202"/>
      <c r="AF1995" s="202"/>
      <c r="AG1995" s="202"/>
      <c r="AH1995" s="202"/>
      <c r="AI1995" s="202"/>
      <c r="AJ1995" s="202"/>
      <c r="AK1995" s="202"/>
      <c r="AL1995" s="202"/>
      <c r="AM1995" s="202"/>
      <c r="AN1995" s="202"/>
      <c r="AO1995" s="202"/>
      <c r="AP1995" s="202"/>
      <c r="AQ1995" s="202"/>
      <c r="AR1995" s="202"/>
      <c r="AS1995" s="202"/>
      <c r="AT1995" s="202"/>
      <c r="AU1995" s="202"/>
      <c r="AV1995" s="202"/>
      <c r="AW1995" s="202"/>
      <c r="AX1995" s="202"/>
      <c r="AY1995" s="202"/>
      <c r="AZ1995" s="202"/>
      <c r="BA1995" s="202"/>
      <c r="BB1995" s="202"/>
      <c r="BC1995" s="202"/>
      <c r="BD1995" s="202"/>
      <c r="BE1995" s="202"/>
      <c r="BF1995" s="202"/>
      <c r="BG1995" s="202"/>
      <c r="BH1995" s="202"/>
      <c r="BI1995" s="202"/>
      <c r="BJ1995" s="202"/>
      <c r="BK1995" s="202"/>
      <c r="BL1995" s="202"/>
      <c r="BM1995" s="202"/>
      <c r="BN1995" s="202"/>
      <c r="BO1995" s="202"/>
      <c r="BP1995" s="202"/>
      <c r="BQ1995" s="202"/>
      <c r="BR1995" s="202"/>
      <c r="BS1995" s="202"/>
      <c r="BT1995" s="202"/>
      <c r="BU1995" s="202"/>
      <c r="BV1995" s="202"/>
      <c r="BW1995" s="202"/>
      <c r="BX1995" s="202"/>
      <c r="BY1995" s="202"/>
      <c r="BZ1995" s="202"/>
      <c r="CA1995" s="202"/>
      <c r="CB1995" s="202"/>
      <c r="CC1995" s="202"/>
      <c r="CD1995" s="202"/>
      <c r="CE1995" s="202"/>
      <c r="CF1995" s="202"/>
      <c r="CG1995" s="202"/>
      <c r="CH1995" s="202"/>
      <c r="CI1995" s="202"/>
      <c r="CJ1995" s="202"/>
      <c r="CK1995" s="202"/>
      <c r="CL1995" s="202"/>
      <c r="CM1995" s="202"/>
      <c r="CN1995" s="202"/>
      <c r="CO1995" s="202"/>
      <c r="CP1995" s="202"/>
      <c r="CQ1995" s="202"/>
      <c r="CR1995" s="202"/>
      <c r="CS1995" s="202"/>
      <c r="CT1995" s="202"/>
      <c r="CU1995" s="202"/>
      <c r="CV1995" s="202"/>
      <c r="CW1995" s="202"/>
      <c r="CX1995" s="202"/>
      <c r="CY1995" s="202"/>
      <c r="CZ1995" s="202"/>
      <c r="DA1995" s="202"/>
      <c r="DB1995" s="202"/>
      <c r="DC1995" s="202"/>
      <c r="DD1995" s="202"/>
      <c r="DE1995" s="202"/>
      <c r="DF1995" s="202"/>
      <c r="DG1995" s="202"/>
      <c r="DH1995" s="202"/>
      <c r="DI1995" s="202"/>
      <c r="DJ1995" s="202"/>
      <c r="DK1995" s="202"/>
      <c r="DL1995" s="202"/>
      <c r="DM1995" s="202"/>
      <c r="DN1995" s="202"/>
      <c r="DO1995" s="202"/>
      <c r="DP1995" s="202"/>
      <c r="DQ1995" s="202"/>
      <c r="DR1995" s="202"/>
      <c r="DS1995" s="202"/>
      <c r="DT1995" s="202"/>
      <c r="DU1995" s="202"/>
      <c r="DV1995" s="202"/>
      <c r="DW1995" s="202"/>
      <c r="DX1995" s="202"/>
      <c r="DY1995" s="202"/>
      <c r="DZ1995" s="202"/>
      <c r="EA1995" s="202"/>
      <c r="EB1995" s="202"/>
      <c r="EC1995" s="202"/>
      <c r="ED1995" s="202"/>
      <c r="EE1995" s="202"/>
      <c r="EF1995" s="202"/>
      <c r="EG1995" s="202"/>
      <c r="EH1995" s="202"/>
      <c r="EI1995" s="202"/>
      <c r="EJ1995" s="202"/>
      <c r="EK1995" s="202"/>
      <c r="EL1995" s="202"/>
      <c r="EM1995" s="202"/>
      <c r="EN1995" s="202"/>
      <c r="EO1995" s="202"/>
      <c r="EP1995" s="202"/>
      <c r="EQ1995" s="202"/>
      <c r="ER1995" s="202"/>
      <c r="ES1995" s="202"/>
      <c r="ET1995" s="202"/>
      <c r="EU1995" s="202"/>
      <c r="EV1995" s="202"/>
      <c r="EW1995" s="202"/>
      <c r="EX1995" s="202"/>
      <c r="EY1995" s="202"/>
      <c r="EZ1995" s="202"/>
      <c r="FA1995" s="202"/>
      <c r="FB1995" s="202"/>
      <c r="FC1995" s="202"/>
      <c r="FD1995" s="202"/>
      <c r="FE1995" s="202"/>
      <c r="FF1995" s="202"/>
      <c r="FG1995" s="202"/>
      <c r="FH1995" s="202"/>
      <c r="FI1995" s="202"/>
      <c r="FJ1995" s="202"/>
      <c r="FK1995" s="202"/>
      <c r="FL1995" s="202"/>
      <c r="FM1995" s="202"/>
      <c r="FN1995" s="202"/>
      <c r="FO1995" s="202"/>
      <c r="FP1995" s="202"/>
      <c r="FQ1995" s="202"/>
      <c r="FR1995" s="202"/>
      <c r="FS1995" s="202"/>
      <c r="FT1995" s="202"/>
      <c r="FU1995" s="202"/>
      <c r="FV1995" s="202"/>
      <c r="FW1995" s="202"/>
      <c r="FX1995" s="202"/>
      <c r="FY1995" s="202"/>
      <c r="FZ1995" s="202"/>
      <c r="GA1995" s="202"/>
      <c r="GB1995" s="202"/>
      <c r="GC1995" s="202"/>
      <c r="GD1995" s="202"/>
      <c r="GE1995" s="202"/>
      <c r="GF1995" s="202"/>
      <c r="GG1995" s="202"/>
      <c r="GH1995" s="202"/>
      <c r="GI1995" s="202"/>
      <c r="GJ1995" s="202"/>
      <c r="GK1995" s="202"/>
      <c r="GL1995" s="202"/>
      <c r="GM1995" s="202"/>
      <c r="GN1995" s="202"/>
      <c r="GO1995" s="202"/>
      <c r="GP1995" s="202"/>
      <c r="GQ1995" s="202"/>
      <c r="GR1995" s="202"/>
      <c r="GS1995" s="202"/>
      <c r="GT1995" s="202"/>
      <c r="GU1995" s="202"/>
      <c r="GV1995" s="202"/>
      <c r="GW1995" s="202"/>
      <c r="GX1995" s="202"/>
      <c r="GY1995" s="202"/>
      <c r="GZ1995" s="202"/>
      <c r="HA1995" s="202"/>
      <c r="HB1995" s="202"/>
      <c r="HC1995" s="202"/>
      <c r="HD1995" s="202"/>
      <c r="HE1995" s="202"/>
      <c r="HF1995" s="202"/>
      <c r="HG1995" s="202"/>
      <c r="HH1995" s="202"/>
      <c r="HI1995" s="202"/>
      <c r="HJ1995" s="202"/>
      <c r="HK1995" s="202"/>
      <c r="HL1995" s="202"/>
      <c r="HM1995" s="202"/>
      <c r="HN1995" s="202"/>
      <c r="HO1995" s="202"/>
      <c r="HP1995" s="202"/>
      <c r="HQ1995" s="202"/>
      <c r="HR1995" s="202"/>
      <c r="HS1995" s="202"/>
      <c r="HT1995" s="202"/>
      <c r="HU1995" s="202"/>
      <c r="HV1995" s="202"/>
      <c r="HW1995" s="202"/>
      <c r="HX1995" s="202"/>
      <c r="HY1995" s="202"/>
      <c r="HZ1995" s="202"/>
      <c r="IA1995" s="202"/>
      <c r="IB1995" s="202"/>
      <c r="IC1995" s="202"/>
      <c r="ID1995" s="202"/>
      <c r="IE1995" s="202"/>
      <c r="IF1995" s="202"/>
      <c r="IG1995" s="202"/>
      <c r="IH1995" s="202"/>
      <c r="II1995" s="202"/>
      <c r="IJ1995" s="202"/>
      <c r="IK1995" s="202"/>
      <c r="IL1995" s="202"/>
      <c r="IM1995" s="202"/>
      <c r="IN1995" s="202"/>
      <c r="IO1995" s="202"/>
      <c r="IP1995" s="202"/>
      <c r="IQ1995" s="202"/>
      <c r="IR1995" s="202"/>
      <c r="IS1995" s="202"/>
      <c r="IT1995" s="202"/>
      <c r="IU1995" s="202"/>
      <c r="IV1995" s="202"/>
      <c r="IW1995" s="202"/>
      <c r="IX1995" s="202"/>
      <c r="IY1995" s="202"/>
      <c r="IZ1995" s="202"/>
      <c r="JA1995" s="202"/>
      <c r="JB1995" s="202"/>
      <c r="JC1995" s="202"/>
      <c r="JD1995" s="202"/>
    </row>
    <row r="1996" spans="1:264" s="686" customFormat="1" x14ac:dyDescent="0.25">
      <c r="A1996" s="641"/>
      <c r="B1996" s="641">
        <v>1</v>
      </c>
      <c r="C1996" s="1786" t="s">
        <v>503</v>
      </c>
      <c r="D1996" s="951"/>
      <c r="E1996" s="951"/>
      <c r="F1996" s="1575">
        <f t="shared" si="1651"/>
        <v>19400</v>
      </c>
      <c r="G1996" s="952">
        <f t="shared" si="1651"/>
        <v>3233.3333333333335</v>
      </c>
      <c r="H1996" s="952">
        <f t="shared" si="1651"/>
        <v>2993.29</v>
      </c>
      <c r="I1996" s="1070">
        <f t="shared" si="1651"/>
        <v>92.57597938144329</v>
      </c>
      <c r="J1996" s="3451">
        <f t="shared" ref="J1996" si="1664">J1927</f>
        <v>22.28</v>
      </c>
      <c r="K1996" s="1152"/>
      <c r="L1996" s="1152"/>
      <c r="M1996" s="1153"/>
      <c r="N1996" s="1153"/>
      <c r="O1996" s="1153"/>
      <c r="P1996" s="1153"/>
      <c r="Q1996" s="1153"/>
      <c r="R1996" s="1153"/>
      <c r="S1996" s="1941"/>
      <c r="T1996" s="1941"/>
      <c r="U1996" s="1941"/>
      <c r="V1996" s="1941"/>
      <c r="W1996" s="3179"/>
      <c r="X1996" s="1941"/>
      <c r="Y1996" s="1941"/>
      <c r="Z1996" s="1995"/>
      <c r="AA1996" s="1995"/>
      <c r="AB1996" s="1941"/>
      <c r="AC1996" s="3709"/>
      <c r="AD1996" s="202"/>
      <c r="AE1996" s="202"/>
      <c r="AF1996" s="202"/>
      <c r="AG1996" s="202"/>
      <c r="AH1996" s="202"/>
      <c r="AI1996" s="202"/>
      <c r="AJ1996" s="202"/>
      <c r="AK1996" s="202"/>
      <c r="AL1996" s="202"/>
      <c r="AM1996" s="202"/>
      <c r="AN1996" s="202"/>
      <c r="AO1996" s="202"/>
      <c r="AP1996" s="202"/>
      <c r="AQ1996" s="202"/>
      <c r="AR1996" s="202"/>
      <c r="AS1996" s="202"/>
      <c r="AT1996" s="202"/>
      <c r="AU1996" s="202"/>
      <c r="AV1996" s="202"/>
      <c r="AW1996" s="202"/>
      <c r="AX1996" s="202"/>
      <c r="AY1996" s="202"/>
      <c r="AZ1996" s="202"/>
      <c r="BA1996" s="202"/>
      <c r="BB1996" s="202"/>
      <c r="BC1996" s="202"/>
      <c r="BD1996" s="202"/>
      <c r="BE1996" s="202"/>
      <c r="BF1996" s="202"/>
      <c r="BG1996" s="202"/>
      <c r="BH1996" s="202"/>
      <c r="BI1996" s="202"/>
      <c r="BJ1996" s="202"/>
      <c r="BK1996" s="202"/>
      <c r="BL1996" s="202"/>
      <c r="BM1996" s="202"/>
      <c r="BN1996" s="202"/>
      <c r="BO1996" s="202"/>
      <c r="BP1996" s="202"/>
      <c r="BQ1996" s="202"/>
      <c r="BR1996" s="202"/>
      <c r="BS1996" s="202"/>
      <c r="BT1996" s="202"/>
      <c r="BU1996" s="202"/>
      <c r="BV1996" s="202"/>
      <c r="BW1996" s="202"/>
      <c r="BX1996" s="202"/>
      <c r="BY1996" s="202"/>
      <c r="BZ1996" s="202"/>
      <c r="CA1996" s="202"/>
      <c r="CB1996" s="202"/>
      <c r="CC1996" s="202"/>
      <c r="CD1996" s="202"/>
      <c r="CE1996" s="202"/>
      <c r="CF1996" s="202"/>
      <c r="CG1996" s="202"/>
      <c r="CH1996" s="202"/>
      <c r="CI1996" s="202"/>
      <c r="CJ1996" s="202"/>
      <c r="CK1996" s="202"/>
      <c r="CL1996" s="202"/>
      <c r="CM1996" s="202"/>
      <c r="CN1996" s="202"/>
      <c r="CO1996" s="202"/>
      <c r="CP1996" s="202"/>
      <c r="CQ1996" s="202"/>
      <c r="CR1996" s="202"/>
      <c r="CS1996" s="202"/>
      <c r="CT1996" s="202"/>
      <c r="CU1996" s="202"/>
      <c r="CV1996" s="202"/>
      <c r="CW1996" s="202"/>
      <c r="CX1996" s="202"/>
      <c r="CY1996" s="202"/>
      <c r="CZ1996" s="202"/>
      <c r="DA1996" s="202"/>
      <c r="DB1996" s="202"/>
      <c r="DC1996" s="202"/>
      <c r="DD1996" s="202"/>
      <c r="DE1996" s="202"/>
      <c r="DF1996" s="202"/>
      <c r="DG1996" s="202"/>
      <c r="DH1996" s="202"/>
      <c r="DI1996" s="202"/>
      <c r="DJ1996" s="202"/>
      <c r="DK1996" s="202"/>
      <c r="DL1996" s="202"/>
      <c r="DM1996" s="202"/>
      <c r="DN1996" s="202"/>
      <c r="DO1996" s="202"/>
      <c r="DP1996" s="202"/>
      <c r="DQ1996" s="202"/>
      <c r="DR1996" s="202"/>
      <c r="DS1996" s="202"/>
      <c r="DT1996" s="202"/>
      <c r="DU1996" s="202"/>
      <c r="DV1996" s="202"/>
      <c r="DW1996" s="202"/>
      <c r="DX1996" s="202"/>
      <c r="DY1996" s="202"/>
      <c r="DZ1996" s="202"/>
      <c r="EA1996" s="202"/>
      <c r="EB1996" s="202"/>
      <c r="EC1996" s="202"/>
      <c r="ED1996" s="202"/>
      <c r="EE1996" s="202"/>
      <c r="EF1996" s="202"/>
      <c r="EG1996" s="202"/>
      <c r="EH1996" s="202"/>
      <c r="EI1996" s="202"/>
      <c r="EJ1996" s="202"/>
      <c r="EK1996" s="202"/>
      <c r="EL1996" s="202"/>
      <c r="EM1996" s="202"/>
      <c r="EN1996" s="202"/>
      <c r="EO1996" s="202"/>
      <c r="EP1996" s="202"/>
      <c r="EQ1996" s="202"/>
      <c r="ER1996" s="202"/>
      <c r="ES1996" s="202"/>
      <c r="ET1996" s="202"/>
      <c r="EU1996" s="202"/>
      <c r="EV1996" s="202"/>
      <c r="EW1996" s="202"/>
      <c r="EX1996" s="202"/>
      <c r="EY1996" s="202"/>
      <c r="EZ1996" s="202"/>
      <c r="FA1996" s="202"/>
      <c r="FB1996" s="202"/>
      <c r="FC1996" s="202"/>
      <c r="FD1996" s="202"/>
      <c r="FE1996" s="202"/>
      <c r="FF1996" s="202"/>
      <c r="FG1996" s="202"/>
      <c r="FH1996" s="202"/>
      <c r="FI1996" s="202"/>
      <c r="FJ1996" s="202"/>
      <c r="FK1996" s="202"/>
      <c r="FL1996" s="202"/>
      <c r="FM1996" s="202"/>
      <c r="FN1996" s="202"/>
      <c r="FO1996" s="202"/>
      <c r="FP1996" s="202"/>
      <c r="FQ1996" s="202"/>
      <c r="FR1996" s="202"/>
      <c r="FS1996" s="202"/>
      <c r="FT1996" s="202"/>
      <c r="FU1996" s="202"/>
      <c r="FV1996" s="202"/>
      <c r="FW1996" s="202"/>
      <c r="FX1996" s="202"/>
      <c r="FY1996" s="202"/>
      <c r="FZ1996" s="202"/>
      <c r="GA1996" s="202"/>
      <c r="GB1996" s="202"/>
      <c r="GC1996" s="202"/>
      <c r="GD1996" s="202"/>
      <c r="GE1996" s="202"/>
      <c r="GF1996" s="202"/>
      <c r="GG1996" s="202"/>
      <c r="GH1996" s="202"/>
      <c r="GI1996" s="202"/>
      <c r="GJ1996" s="202"/>
      <c r="GK1996" s="202"/>
      <c r="GL1996" s="202"/>
      <c r="GM1996" s="202"/>
      <c r="GN1996" s="202"/>
      <c r="GO1996" s="202"/>
      <c r="GP1996" s="202"/>
      <c r="GQ1996" s="202"/>
      <c r="GR1996" s="202"/>
      <c r="GS1996" s="202"/>
      <c r="GT1996" s="202"/>
      <c r="GU1996" s="202"/>
      <c r="GV1996" s="202"/>
      <c r="GW1996" s="202"/>
      <c r="GX1996" s="202"/>
      <c r="GY1996" s="202"/>
      <c r="GZ1996" s="202"/>
      <c r="HA1996" s="202"/>
      <c r="HB1996" s="202"/>
      <c r="HC1996" s="202"/>
      <c r="HD1996" s="202"/>
      <c r="HE1996" s="202"/>
      <c r="HF1996" s="202"/>
      <c r="HG1996" s="202"/>
      <c r="HH1996" s="202"/>
      <c r="HI1996" s="202"/>
      <c r="HJ1996" s="202"/>
      <c r="HK1996" s="202"/>
      <c r="HL1996" s="202"/>
      <c r="HM1996" s="202"/>
      <c r="HN1996" s="202"/>
      <c r="HO1996" s="202"/>
      <c r="HP1996" s="202"/>
      <c r="HQ1996" s="202"/>
      <c r="HR1996" s="202"/>
      <c r="HS1996" s="202"/>
      <c r="HT1996" s="202"/>
      <c r="HU1996" s="202"/>
      <c r="HV1996" s="202"/>
      <c r="HW1996" s="202"/>
      <c r="HX1996" s="202"/>
      <c r="HY1996" s="202"/>
      <c r="HZ1996" s="202"/>
      <c r="IA1996" s="202"/>
      <c r="IB1996" s="202"/>
      <c r="IC1996" s="202"/>
      <c r="ID1996" s="202"/>
      <c r="IE1996" s="202"/>
      <c r="IF1996" s="202"/>
      <c r="IG1996" s="202"/>
      <c r="IH1996" s="202"/>
      <c r="II1996" s="202"/>
      <c r="IJ1996" s="202"/>
      <c r="IK1996" s="202"/>
      <c r="IL1996" s="202"/>
      <c r="IM1996" s="202"/>
      <c r="IN1996" s="202"/>
      <c r="IO1996" s="202"/>
      <c r="IP1996" s="202"/>
      <c r="IQ1996" s="202"/>
      <c r="IR1996" s="202"/>
      <c r="IS1996" s="202"/>
      <c r="IT1996" s="202"/>
      <c r="IU1996" s="202"/>
      <c r="IV1996" s="202"/>
      <c r="IW1996" s="202"/>
      <c r="IX1996" s="202"/>
      <c r="IY1996" s="202"/>
      <c r="IZ1996" s="202"/>
      <c r="JA1996" s="202"/>
      <c r="JB1996" s="202"/>
      <c r="JC1996" s="202"/>
      <c r="JD1996" s="202"/>
    </row>
    <row r="1997" spans="1:264" s="686" customFormat="1" ht="47.25" x14ac:dyDescent="0.25">
      <c r="A1997" s="641"/>
      <c r="B1997" s="641">
        <v>1</v>
      </c>
      <c r="C1997" s="2580" t="s">
        <v>488</v>
      </c>
      <c r="D1997" s="951"/>
      <c r="E1997" s="951"/>
      <c r="F1997" s="1575">
        <f t="shared" si="1651"/>
        <v>17421</v>
      </c>
      <c r="G1997" s="952">
        <f t="shared" si="1651"/>
        <v>2903.5</v>
      </c>
      <c r="H1997" s="952">
        <f t="shared" si="1651"/>
        <v>412</v>
      </c>
      <c r="I1997" s="1070">
        <f t="shared" si="1651"/>
        <v>14.189770966075427</v>
      </c>
      <c r="J1997" s="3451">
        <f t="shared" ref="J1997" si="1665">J1928</f>
        <v>0</v>
      </c>
      <c r="K1997" s="1152"/>
      <c r="L1997" s="1152"/>
      <c r="M1997" s="1153"/>
      <c r="N1997" s="1153"/>
      <c r="O1997" s="1153"/>
      <c r="P1997" s="1153"/>
      <c r="Q1997" s="1153"/>
      <c r="R1997" s="1153"/>
      <c r="S1997" s="1941">
        <f t="shared" ref="S1997:AB1997" si="1666">S1928</f>
        <v>0</v>
      </c>
      <c r="T1997" s="1941">
        <f t="shared" ref="T1997" si="1667">T1928</f>
        <v>0</v>
      </c>
      <c r="U1997" s="1941">
        <f t="shared" si="1666"/>
        <v>0</v>
      </c>
      <c r="V1997" s="1941">
        <f t="shared" si="1666"/>
        <v>0</v>
      </c>
      <c r="W1997" s="3179">
        <f t="shared" si="1666"/>
        <v>0</v>
      </c>
      <c r="X1997" s="1941">
        <f t="shared" si="1666"/>
        <v>0</v>
      </c>
      <c r="Y1997" s="1941">
        <f t="shared" si="1666"/>
        <v>0</v>
      </c>
      <c r="Z1997" s="1995">
        <f t="shared" si="1666"/>
        <v>0</v>
      </c>
      <c r="AA1997" s="1995">
        <f t="shared" si="1666"/>
        <v>0</v>
      </c>
      <c r="AB1997" s="1941">
        <f t="shared" si="1666"/>
        <v>0</v>
      </c>
      <c r="AC1997" s="3709">
        <f t="shared" ref="AC1997" si="1668">AC1928</f>
        <v>0</v>
      </c>
      <c r="AD1997" s="202"/>
      <c r="AE1997" s="202"/>
      <c r="AF1997" s="202"/>
      <c r="AG1997" s="202"/>
      <c r="AH1997" s="202"/>
      <c r="AI1997" s="202"/>
      <c r="AJ1997" s="202"/>
      <c r="AK1997" s="202"/>
      <c r="AL1997" s="202"/>
      <c r="AM1997" s="202"/>
      <c r="AN1997" s="202"/>
      <c r="AO1997" s="202"/>
      <c r="AP1997" s="202"/>
      <c r="AQ1997" s="202"/>
      <c r="AR1997" s="202"/>
      <c r="AS1997" s="202"/>
      <c r="AT1997" s="202"/>
      <c r="AU1997" s="202"/>
      <c r="AV1997" s="202"/>
      <c r="AW1997" s="202"/>
      <c r="AX1997" s="202"/>
      <c r="AY1997" s="202"/>
      <c r="AZ1997" s="202"/>
      <c r="BA1997" s="202"/>
      <c r="BB1997" s="202"/>
      <c r="BC1997" s="202"/>
      <c r="BD1997" s="202"/>
      <c r="BE1997" s="202"/>
      <c r="BF1997" s="202"/>
      <c r="BG1997" s="202"/>
      <c r="BH1997" s="202"/>
      <c r="BI1997" s="202"/>
      <c r="BJ1997" s="202"/>
      <c r="BK1997" s="202"/>
      <c r="BL1997" s="202"/>
      <c r="BM1997" s="202"/>
      <c r="BN1997" s="202"/>
      <c r="BO1997" s="202"/>
      <c r="BP1997" s="202"/>
      <c r="BQ1997" s="202"/>
      <c r="BR1997" s="202"/>
      <c r="BS1997" s="202"/>
      <c r="BT1997" s="202"/>
      <c r="BU1997" s="202"/>
      <c r="BV1997" s="202"/>
      <c r="BW1997" s="202"/>
      <c r="BX1997" s="202"/>
      <c r="BY1997" s="202"/>
      <c r="BZ1997" s="202"/>
      <c r="CA1997" s="202"/>
      <c r="CB1997" s="202"/>
      <c r="CC1997" s="202"/>
      <c r="CD1997" s="202"/>
      <c r="CE1997" s="202"/>
      <c r="CF1997" s="202"/>
      <c r="CG1997" s="202"/>
      <c r="CH1997" s="202"/>
      <c r="CI1997" s="202"/>
      <c r="CJ1997" s="202"/>
      <c r="CK1997" s="202"/>
      <c r="CL1997" s="202"/>
      <c r="CM1997" s="202"/>
      <c r="CN1997" s="202"/>
      <c r="CO1997" s="202"/>
      <c r="CP1997" s="202"/>
      <c r="CQ1997" s="202"/>
      <c r="CR1997" s="202"/>
      <c r="CS1997" s="202"/>
      <c r="CT1997" s="202"/>
      <c r="CU1997" s="202"/>
      <c r="CV1997" s="202"/>
      <c r="CW1997" s="202"/>
      <c r="CX1997" s="202"/>
      <c r="CY1997" s="202"/>
      <c r="CZ1997" s="202"/>
      <c r="DA1997" s="202"/>
      <c r="DB1997" s="202"/>
      <c r="DC1997" s="202"/>
      <c r="DD1997" s="202"/>
      <c r="DE1997" s="202"/>
      <c r="DF1997" s="202"/>
      <c r="DG1997" s="202"/>
      <c r="DH1997" s="202"/>
      <c r="DI1997" s="202"/>
      <c r="DJ1997" s="202"/>
      <c r="DK1997" s="202"/>
      <c r="DL1997" s="202"/>
      <c r="DM1997" s="202"/>
      <c r="DN1997" s="202"/>
      <c r="DO1997" s="202"/>
      <c r="DP1997" s="202"/>
      <c r="DQ1997" s="202"/>
      <c r="DR1997" s="202"/>
      <c r="DS1997" s="202"/>
      <c r="DT1997" s="202"/>
      <c r="DU1997" s="202"/>
      <c r="DV1997" s="202"/>
      <c r="DW1997" s="202"/>
      <c r="DX1997" s="202"/>
      <c r="DY1997" s="202"/>
      <c r="DZ1997" s="202"/>
      <c r="EA1997" s="202"/>
      <c r="EB1997" s="202"/>
      <c r="EC1997" s="202"/>
      <c r="ED1997" s="202"/>
      <c r="EE1997" s="202"/>
      <c r="EF1997" s="202"/>
      <c r="EG1997" s="202"/>
      <c r="EH1997" s="202"/>
      <c r="EI1997" s="202"/>
      <c r="EJ1997" s="202"/>
      <c r="EK1997" s="202"/>
      <c r="EL1997" s="202"/>
      <c r="EM1997" s="202"/>
      <c r="EN1997" s="202"/>
      <c r="EO1997" s="202"/>
      <c r="EP1997" s="202"/>
      <c r="EQ1997" s="202"/>
      <c r="ER1997" s="202"/>
      <c r="ES1997" s="202"/>
      <c r="ET1997" s="202"/>
      <c r="EU1997" s="202"/>
      <c r="EV1997" s="202"/>
      <c r="EW1997" s="202"/>
      <c r="EX1997" s="202"/>
      <c r="EY1997" s="202"/>
      <c r="EZ1997" s="202"/>
      <c r="FA1997" s="202"/>
      <c r="FB1997" s="202"/>
      <c r="FC1997" s="202"/>
      <c r="FD1997" s="202"/>
      <c r="FE1997" s="202"/>
      <c r="FF1997" s="202"/>
      <c r="FG1997" s="202"/>
      <c r="FH1997" s="202"/>
      <c r="FI1997" s="202"/>
      <c r="FJ1997" s="202"/>
      <c r="FK1997" s="202"/>
      <c r="FL1997" s="202"/>
      <c r="FM1997" s="202"/>
      <c r="FN1997" s="202"/>
      <c r="FO1997" s="202"/>
      <c r="FP1997" s="202"/>
      <c r="FQ1997" s="202"/>
      <c r="FR1997" s="202"/>
      <c r="FS1997" s="202"/>
      <c r="FT1997" s="202"/>
      <c r="FU1997" s="202"/>
      <c r="FV1997" s="202"/>
      <c r="FW1997" s="202"/>
      <c r="FX1997" s="202"/>
      <c r="FY1997" s="202"/>
      <c r="FZ1997" s="202"/>
      <c r="GA1997" s="202"/>
      <c r="GB1997" s="202"/>
      <c r="GC1997" s="202"/>
      <c r="GD1997" s="202"/>
      <c r="GE1997" s="202"/>
      <c r="GF1997" s="202"/>
      <c r="GG1997" s="202"/>
      <c r="GH1997" s="202"/>
      <c r="GI1997" s="202"/>
      <c r="GJ1997" s="202"/>
      <c r="GK1997" s="202"/>
      <c r="GL1997" s="202"/>
      <c r="GM1997" s="202"/>
      <c r="GN1997" s="202"/>
      <c r="GO1997" s="202"/>
      <c r="GP1997" s="202"/>
      <c r="GQ1997" s="202"/>
      <c r="GR1997" s="202"/>
      <c r="GS1997" s="202"/>
      <c r="GT1997" s="202"/>
      <c r="GU1997" s="202"/>
      <c r="GV1997" s="202"/>
      <c r="GW1997" s="202"/>
      <c r="GX1997" s="202"/>
      <c r="GY1997" s="202"/>
      <c r="GZ1997" s="202"/>
      <c r="HA1997" s="202"/>
      <c r="HB1997" s="202"/>
      <c r="HC1997" s="202"/>
      <c r="HD1997" s="202"/>
      <c r="HE1997" s="202"/>
      <c r="HF1997" s="202"/>
      <c r="HG1997" s="202"/>
      <c r="HH1997" s="202"/>
      <c r="HI1997" s="202"/>
      <c r="HJ1997" s="202"/>
      <c r="HK1997" s="202"/>
      <c r="HL1997" s="202"/>
      <c r="HM1997" s="202"/>
      <c r="HN1997" s="202"/>
      <c r="HO1997" s="202"/>
      <c r="HP1997" s="202"/>
      <c r="HQ1997" s="202"/>
      <c r="HR1997" s="202"/>
      <c r="HS1997" s="202"/>
      <c r="HT1997" s="202"/>
      <c r="HU1997" s="202"/>
      <c r="HV1997" s="202"/>
      <c r="HW1997" s="202"/>
      <c r="HX1997" s="202"/>
      <c r="HY1997" s="202"/>
      <c r="HZ1997" s="202"/>
      <c r="IA1997" s="202"/>
      <c r="IB1997" s="202"/>
      <c r="IC1997" s="202"/>
      <c r="ID1997" s="202"/>
      <c r="IE1997" s="202"/>
      <c r="IF1997" s="202"/>
      <c r="IG1997" s="202"/>
      <c r="IH1997" s="202"/>
      <c r="II1997" s="202"/>
      <c r="IJ1997" s="202"/>
      <c r="IK1997" s="202"/>
      <c r="IL1997" s="202"/>
      <c r="IM1997" s="202"/>
      <c r="IN1997" s="202"/>
      <c r="IO1997" s="202"/>
      <c r="IP1997" s="202"/>
      <c r="IQ1997" s="202"/>
      <c r="IR1997" s="202"/>
      <c r="IS1997" s="202"/>
      <c r="IT1997" s="202"/>
      <c r="IU1997" s="202"/>
      <c r="IV1997" s="202"/>
      <c r="IW1997" s="202"/>
      <c r="IX1997" s="202"/>
      <c r="IY1997" s="202"/>
      <c r="IZ1997" s="202"/>
      <c r="JA1997" s="202"/>
      <c r="JB1997" s="202"/>
      <c r="JC1997" s="202"/>
      <c r="JD1997" s="202"/>
    </row>
    <row r="1998" spans="1:264" s="686" customFormat="1" ht="30" x14ac:dyDescent="0.25">
      <c r="A1998" s="641"/>
      <c r="B1998" s="641">
        <v>1</v>
      </c>
      <c r="C1998" s="1783" t="s">
        <v>489</v>
      </c>
      <c r="D1998" s="951"/>
      <c r="E1998" s="951"/>
      <c r="F1998" s="1575">
        <f t="shared" si="1651"/>
        <v>6061</v>
      </c>
      <c r="G1998" s="952">
        <f t="shared" si="1651"/>
        <v>1010.1666666666666</v>
      </c>
      <c r="H1998" s="952">
        <f t="shared" si="1651"/>
        <v>245</v>
      </c>
      <c r="I1998" s="1070">
        <f t="shared" si="1651"/>
        <v>24.253423527470716</v>
      </c>
      <c r="J1998" s="3451">
        <f t="shared" ref="J1998" si="1669">J1929</f>
        <v>0</v>
      </c>
      <c r="K1998" s="1152"/>
      <c r="L1998" s="1152"/>
      <c r="M1998" s="1153"/>
      <c r="N1998" s="1153"/>
      <c r="O1998" s="1153"/>
      <c r="P1998" s="1153"/>
      <c r="Q1998" s="1153"/>
      <c r="R1998" s="1153"/>
      <c r="S1998" s="1941"/>
      <c r="T1998" s="1941"/>
      <c r="U1998" s="1941"/>
      <c r="V1998" s="1941"/>
      <c r="W1998" s="3179"/>
      <c r="X1998" s="1941"/>
      <c r="Y1998" s="1941"/>
      <c r="Z1998" s="1995"/>
      <c r="AA1998" s="1995"/>
      <c r="AB1998" s="1941"/>
      <c r="AC1998" s="3709"/>
      <c r="AD1998" s="202"/>
      <c r="AE1998" s="202"/>
      <c r="AF1998" s="202"/>
      <c r="AG1998" s="202"/>
      <c r="AH1998" s="202"/>
      <c r="AI1998" s="202"/>
      <c r="AJ1998" s="202"/>
      <c r="AK1998" s="202"/>
      <c r="AL1998" s="202"/>
      <c r="AM1998" s="202"/>
      <c r="AN1998" s="202"/>
      <c r="AO1998" s="202"/>
      <c r="AP1998" s="202"/>
      <c r="AQ1998" s="202"/>
      <c r="AR1998" s="202"/>
      <c r="AS1998" s="202"/>
      <c r="AT1998" s="202"/>
      <c r="AU1998" s="202"/>
      <c r="AV1998" s="202"/>
      <c r="AW1998" s="202"/>
      <c r="AX1998" s="202"/>
      <c r="AY1998" s="202"/>
      <c r="AZ1998" s="202"/>
      <c r="BA1998" s="202"/>
      <c r="BB1998" s="202"/>
      <c r="BC1998" s="202"/>
      <c r="BD1998" s="202"/>
      <c r="BE1998" s="202"/>
      <c r="BF1998" s="202"/>
      <c r="BG1998" s="202"/>
      <c r="BH1998" s="202"/>
      <c r="BI1998" s="202"/>
      <c r="BJ1998" s="202"/>
      <c r="BK1998" s="202"/>
      <c r="BL1998" s="202"/>
      <c r="BM1998" s="202"/>
      <c r="BN1998" s="202"/>
      <c r="BO1998" s="202"/>
      <c r="BP1998" s="202"/>
      <c r="BQ1998" s="202"/>
      <c r="BR1998" s="202"/>
      <c r="BS1998" s="202"/>
      <c r="BT1998" s="202"/>
      <c r="BU1998" s="202"/>
      <c r="BV1998" s="202"/>
      <c r="BW1998" s="202"/>
      <c r="BX1998" s="202"/>
      <c r="BY1998" s="202"/>
      <c r="BZ1998" s="202"/>
      <c r="CA1998" s="202"/>
      <c r="CB1998" s="202"/>
      <c r="CC1998" s="202"/>
      <c r="CD1998" s="202"/>
      <c r="CE1998" s="202"/>
      <c r="CF1998" s="202"/>
      <c r="CG1998" s="202"/>
      <c r="CH1998" s="202"/>
      <c r="CI1998" s="202"/>
      <c r="CJ1998" s="202"/>
      <c r="CK1998" s="202"/>
      <c r="CL1998" s="202"/>
      <c r="CM1998" s="202"/>
      <c r="CN1998" s="202"/>
      <c r="CO1998" s="202"/>
      <c r="CP1998" s="202"/>
      <c r="CQ1998" s="202"/>
      <c r="CR1998" s="202"/>
      <c r="CS1998" s="202"/>
      <c r="CT1998" s="202"/>
      <c r="CU1998" s="202"/>
      <c r="CV1998" s="202"/>
      <c r="CW1998" s="202"/>
      <c r="CX1998" s="202"/>
      <c r="CY1998" s="202"/>
      <c r="CZ1998" s="202"/>
      <c r="DA1998" s="202"/>
      <c r="DB1998" s="202"/>
      <c r="DC1998" s="202"/>
      <c r="DD1998" s="202"/>
      <c r="DE1998" s="202"/>
      <c r="DF1998" s="202"/>
      <c r="DG1998" s="202"/>
      <c r="DH1998" s="202"/>
      <c r="DI1998" s="202"/>
      <c r="DJ1998" s="202"/>
      <c r="DK1998" s="202"/>
      <c r="DL1998" s="202"/>
      <c r="DM1998" s="202"/>
      <c r="DN1998" s="202"/>
      <c r="DO1998" s="202"/>
      <c r="DP1998" s="202"/>
      <c r="DQ1998" s="202"/>
      <c r="DR1998" s="202"/>
      <c r="DS1998" s="202"/>
      <c r="DT1998" s="202"/>
      <c r="DU1998" s="202"/>
      <c r="DV1998" s="202"/>
      <c r="DW1998" s="202"/>
      <c r="DX1998" s="202"/>
      <c r="DY1998" s="202"/>
      <c r="DZ1998" s="202"/>
      <c r="EA1998" s="202"/>
      <c r="EB1998" s="202"/>
      <c r="EC1998" s="202"/>
      <c r="ED1998" s="202"/>
      <c r="EE1998" s="202"/>
      <c r="EF1998" s="202"/>
      <c r="EG1998" s="202"/>
      <c r="EH1998" s="202"/>
      <c r="EI1998" s="202"/>
      <c r="EJ1998" s="202"/>
      <c r="EK1998" s="202"/>
      <c r="EL1998" s="202"/>
      <c r="EM1998" s="202"/>
      <c r="EN1998" s="202"/>
      <c r="EO1998" s="202"/>
      <c r="EP1998" s="202"/>
      <c r="EQ1998" s="202"/>
      <c r="ER1998" s="202"/>
      <c r="ES1998" s="202"/>
      <c r="ET1998" s="202"/>
      <c r="EU1998" s="202"/>
      <c r="EV1998" s="202"/>
      <c r="EW1998" s="202"/>
      <c r="EX1998" s="202"/>
      <c r="EY1998" s="202"/>
      <c r="EZ1998" s="202"/>
      <c r="FA1998" s="202"/>
      <c r="FB1998" s="202"/>
      <c r="FC1998" s="202"/>
      <c r="FD1998" s="202"/>
      <c r="FE1998" s="202"/>
      <c r="FF1998" s="202"/>
      <c r="FG1998" s="202"/>
      <c r="FH1998" s="202"/>
      <c r="FI1998" s="202"/>
      <c r="FJ1998" s="202"/>
      <c r="FK1998" s="202"/>
      <c r="FL1998" s="202"/>
      <c r="FM1998" s="202"/>
      <c r="FN1998" s="202"/>
      <c r="FO1998" s="202"/>
      <c r="FP1998" s="202"/>
      <c r="FQ1998" s="202"/>
      <c r="FR1998" s="202"/>
      <c r="FS1998" s="202"/>
      <c r="FT1998" s="202"/>
      <c r="FU1998" s="202"/>
      <c r="FV1998" s="202"/>
      <c r="FW1998" s="202"/>
      <c r="FX1998" s="202"/>
      <c r="FY1998" s="202"/>
      <c r="FZ1998" s="202"/>
      <c r="GA1998" s="202"/>
      <c r="GB1998" s="202"/>
      <c r="GC1998" s="202"/>
      <c r="GD1998" s="202"/>
      <c r="GE1998" s="202"/>
      <c r="GF1998" s="202"/>
      <c r="GG1998" s="202"/>
      <c r="GH1998" s="202"/>
      <c r="GI1998" s="202"/>
      <c r="GJ1998" s="202"/>
      <c r="GK1998" s="202"/>
      <c r="GL1998" s="202"/>
      <c r="GM1998" s="202"/>
      <c r="GN1998" s="202"/>
      <c r="GO1998" s="202"/>
      <c r="GP1998" s="202"/>
      <c r="GQ1998" s="202"/>
      <c r="GR1998" s="202"/>
      <c r="GS1998" s="202"/>
      <c r="GT1998" s="202"/>
      <c r="GU1998" s="202"/>
      <c r="GV1998" s="202"/>
      <c r="GW1998" s="202"/>
      <c r="GX1998" s="202"/>
      <c r="GY1998" s="202"/>
      <c r="GZ1998" s="202"/>
      <c r="HA1998" s="202"/>
      <c r="HB1998" s="202"/>
      <c r="HC1998" s="202"/>
      <c r="HD1998" s="202"/>
      <c r="HE1998" s="202"/>
      <c r="HF1998" s="202"/>
      <c r="HG1998" s="202"/>
      <c r="HH1998" s="202"/>
      <c r="HI1998" s="202"/>
      <c r="HJ1998" s="202"/>
      <c r="HK1998" s="202"/>
      <c r="HL1998" s="202"/>
      <c r="HM1998" s="202"/>
      <c r="HN1998" s="202"/>
      <c r="HO1998" s="202"/>
      <c r="HP1998" s="202"/>
      <c r="HQ1998" s="202"/>
      <c r="HR1998" s="202"/>
      <c r="HS1998" s="202"/>
      <c r="HT1998" s="202"/>
      <c r="HU1998" s="202"/>
      <c r="HV1998" s="202"/>
      <c r="HW1998" s="202"/>
      <c r="HX1998" s="202"/>
      <c r="HY1998" s="202"/>
      <c r="HZ1998" s="202"/>
      <c r="IA1998" s="202"/>
      <c r="IB1998" s="202"/>
      <c r="IC1998" s="202"/>
      <c r="ID1998" s="202"/>
      <c r="IE1998" s="202"/>
      <c r="IF1998" s="202"/>
      <c r="IG1998" s="202"/>
      <c r="IH1998" s="202"/>
      <c r="II1998" s="202"/>
      <c r="IJ1998" s="202"/>
      <c r="IK1998" s="202"/>
      <c r="IL1998" s="202"/>
      <c r="IM1998" s="202"/>
      <c r="IN1998" s="202"/>
      <c r="IO1998" s="202"/>
      <c r="IP1998" s="202"/>
      <c r="IQ1998" s="202"/>
      <c r="IR1998" s="202"/>
      <c r="IS1998" s="202"/>
      <c r="IT1998" s="202"/>
      <c r="IU1998" s="202"/>
      <c r="IV1998" s="202"/>
      <c r="IW1998" s="202"/>
      <c r="IX1998" s="202"/>
      <c r="IY1998" s="202"/>
      <c r="IZ1998" s="202"/>
      <c r="JA1998" s="202"/>
      <c r="JB1998" s="202"/>
      <c r="JC1998" s="202"/>
      <c r="JD1998" s="202"/>
    </row>
    <row r="1999" spans="1:264" s="686" customFormat="1" ht="30" x14ac:dyDescent="0.25">
      <c r="A1999" s="641"/>
      <c r="B1999" s="641">
        <v>1</v>
      </c>
      <c r="C1999" s="1129" t="s">
        <v>490</v>
      </c>
      <c r="D1999" s="951"/>
      <c r="E1999" s="951"/>
      <c r="F1999" s="1575">
        <f t="shared" si="1651"/>
        <v>5830</v>
      </c>
      <c r="G1999" s="952">
        <f t="shared" si="1651"/>
        <v>971.66666666666663</v>
      </c>
      <c r="H1999" s="952">
        <f t="shared" si="1651"/>
        <v>227</v>
      </c>
      <c r="I1999" s="1070">
        <f t="shared" si="1651"/>
        <v>23.361921097770157</v>
      </c>
      <c r="J1999" s="3451">
        <f t="shared" ref="J1999" si="1670">J1930</f>
        <v>0</v>
      </c>
      <c r="K1999" s="1152"/>
      <c r="L1999" s="1152"/>
      <c r="M1999" s="1153"/>
      <c r="N1999" s="1153"/>
      <c r="O1999" s="1153"/>
      <c r="P1999" s="1153"/>
      <c r="Q1999" s="1153"/>
      <c r="R1999" s="1153"/>
      <c r="S1999" s="1941"/>
      <c r="T1999" s="1941"/>
      <c r="U1999" s="1941"/>
      <c r="V1999" s="1941"/>
      <c r="W1999" s="3179"/>
      <c r="X1999" s="1941"/>
      <c r="Y1999" s="1941"/>
      <c r="Z1999" s="1995"/>
      <c r="AA1999" s="1995"/>
      <c r="AB1999" s="1941"/>
      <c r="AC1999" s="3709"/>
      <c r="AD1999" s="202"/>
      <c r="AE1999" s="202"/>
      <c r="AF1999" s="202"/>
      <c r="AG1999" s="202"/>
      <c r="AH1999" s="202"/>
      <c r="AI1999" s="202"/>
      <c r="AJ1999" s="202"/>
      <c r="AK1999" s="202"/>
      <c r="AL1999" s="202"/>
      <c r="AM1999" s="202"/>
      <c r="AN1999" s="202"/>
      <c r="AO1999" s="202"/>
      <c r="AP1999" s="202"/>
      <c r="AQ1999" s="202"/>
      <c r="AR1999" s="202"/>
      <c r="AS1999" s="202"/>
      <c r="AT1999" s="202"/>
      <c r="AU1999" s="202"/>
      <c r="AV1999" s="202"/>
      <c r="AW1999" s="202"/>
      <c r="AX1999" s="202"/>
      <c r="AY1999" s="202"/>
      <c r="AZ1999" s="202"/>
      <c r="BA1999" s="202"/>
      <c r="BB1999" s="202"/>
      <c r="BC1999" s="202"/>
      <c r="BD1999" s="202"/>
      <c r="BE1999" s="202"/>
      <c r="BF1999" s="202"/>
      <c r="BG1999" s="202"/>
      <c r="BH1999" s="202"/>
      <c r="BI1999" s="202"/>
      <c r="BJ1999" s="202"/>
      <c r="BK1999" s="202"/>
      <c r="BL1999" s="202"/>
      <c r="BM1999" s="202"/>
      <c r="BN1999" s="202"/>
      <c r="BO1999" s="202"/>
      <c r="BP1999" s="202"/>
      <c r="BQ1999" s="202"/>
      <c r="BR1999" s="202"/>
      <c r="BS1999" s="202"/>
      <c r="BT1999" s="202"/>
      <c r="BU1999" s="202"/>
      <c r="BV1999" s="202"/>
      <c r="BW1999" s="202"/>
      <c r="BX1999" s="202"/>
      <c r="BY1999" s="202"/>
      <c r="BZ1999" s="202"/>
      <c r="CA1999" s="202"/>
      <c r="CB1999" s="202"/>
      <c r="CC1999" s="202"/>
      <c r="CD1999" s="202"/>
      <c r="CE1999" s="202"/>
      <c r="CF1999" s="202"/>
      <c r="CG1999" s="202"/>
      <c r="CH1999" s="202"/>
      <c r="CI1999" s="202"/>
      <c r="CJ1999" s="202"/>
      <c r="CK1999" s="202"/>
      <c r="CL1999" s="202"/>
      <c r="CM1999" s="202"/>
      <c r="CN1999" s="202"/>
      <c r="CO1999" s="202"/>
      <c r="CP1999" s="202"/>
      <c r="CQ1999" s="202"/>
      <c r="CR1999" s="202"/>
      <c r="CS1999" s="202"/>
      <c r="CT1999" s="202"/>
      <c r="CU1999" s="202"/>
      <c r="CV1999" s="202"/>
      <c r="CW1999" s="202"/>
      <c r="CX1999" s="202"/>
      <c r="CY1999" s="202"/>
      <c r="CZ1999" s="202"/>
      <c r="DA1999" s="202"/>
      <c r="DB1999" s="202"/>
      <c r="DC1999" s="202"/>
      <c r="DD1999" s="202"/>
      <c r="DE1999" s="202"/>
      <c r="DF1999" s="202"/>
      <c r="DG1999" s="202"/>
      <c r="DH1999" s="202"/>
      <c r="DI1999" s="202"/>
      <c r="DJ1999" s="202"/>
      <c r="DK1999" s="202"/>
      <c r="DL1999" s="202"/>
      <c r="DM1999" s="202"/>
      <c r="DN1999" s="202"/>
      <c r="DO1999" s="202"/>
      <c r="DP1999" s="202"/>
      <c r="DQ1999" s="202"/>
      <c r="DR1999" s="202"/>
      <c r="DS1999" s="202"/>
      <c r="DT1999" s="202"/>
      <c r="DU1999" s="202"/>
      <c r="DV1999" s="202"/>
      <c r="DW1999" s="202"/>
      <c r="DX1999" s="202"/>
      <c r="DY1999" s="202"/>
      <c r="DZ1999" s="202"/>
      <c r="EA1999" s="202"/>
      <c r="EB1999" s="202"/>
      <c r="EC1999" s="202"/>
      <c r="ED1999" s="202"/>
      <c r="EE1999" s="202"/>
      <c r="EF1999" s="202"/>
      <c r="EG1999" s="202"/>
      <c r="EH1999" s="202"/>
      <c r="EI1999" s="202"/>
      <c r="EJ1999" s="202"/>
      <c r="EK1999" s="202"/>
      <c r="EL1999" s="202"/>
      <c r="EM1999" s="202"/>
      <c r="EN1999" s="202"/>
      <c r="EO1999" s="202"/>
      <c r="EP1999" s="202"/>
      <c r="EQ1999" s="202"/>
      <c r="ER1999" s="202"/>
      <c r="ES1999" s="202"/>
      <c r="ET1999" s="202"/>
      <c r="EU1999" s="202"/>
      <c r="EV1999" s="202"/>
      <c r="EW1999" s="202"/>
      <c r="EX1999" s="202"/>
      <c r="EY1999" s="202"/>
      <c r="EZ1999" s="202"/>
      <c r="FA1999" s="202"/>
      <c r="FB1999" s="202"/>
      <c r="FC1999" s="202"/>
      <c r="FD1999" s="202"/>
      <c r="FE1999" s="202"/>
      <c r="FF1999" s="202"/>
      <c r="FG1999" s="202"/>
      <c r="FH1999" s="202"/>
      <c r="FI1999" s="202"/>
      <c r="FJ1999" s="202"/>
      <c r="FK1999" s="202"/>
      <c r="FL1999" s="202"/>
      <c r="FM1999" s="202"/>
      <c r="FN1999" s="202"/>
      <c r="FO1999" s="202"/>
      <c r="FP1999" s="202"/>
      <c r="FQ1999" s="202"/>
      <c r="FR1999" s="202"/>
      <c r="FS1999" s="202"/>
      <c r="FT1999" s="202"/>
      <c r="FU1999" s="202"/>
      <c r="FV1999" s="202"/>
      <c r="FW1999" s="202"/>
      <c r="FX1999" s="202"/>
      <c r="FY1999" s="202"/>
      <c r="FZ1999" s="202"/>
      <c r="GA1999" s="202"/>
      <c r="GB1999" s="202"/>
      <c r="GC1999" s="202"/>
      <c r="GD1999" s="202"/>
      <c r="GE1999" s="202"/>
      <c r="GF1999" s="202"/>
      <c r="GG1999" s="202"/>
      <c r="GH1999" s="202"/>
      <c r="GI1999" s="202"/>
      <c r="GJ1999" s="202"/>
      <c r="GK1999" s="202"/>
      <c r="GL1999" s="202"/>
      <c r="GM1999" s="202"/>
      <c r="GN1999" s="202"/>
      <c r="GO1999" s="202"/>
      <c r="GP1999" s="202"/>
      <c r="GQ1999" s="202"/>
      <c r="GR1999" s="202"/>
      <c r="GS1999" s="202"/>
      <c r="GT1999" s="202"/>
      <c r="GU1999" s="202"/>
      <c r="GV1999" s="202"/>
      <c r="GW1999" s="202"/>
      <c r="GX1999" s="202"/>
      <c r="GY1999" s="202"/>
      <c r="GZ1999" s="202"/>
      <c r="HA1999" s="202"/>
      <c r="HB1999" s="202"/>
      <c r="HC1999" s="202"/>
      <c r="HD1999" s="202"/>
      <c r="HE1999" s="202"/>
      <c r="HF1999" s="202"/>
      <c r="HG1999" s="202"/>
      <c r="HH1999" s="202"/>
      <c r="HI1999" s="202"/>
      <c r="HJ1999" s="202"/>
      <c r="HK1999" s="202"/>
      <c r="HL1999" s="202"/>
      <c r="HM1999" s="202"/>
      <c r="HN1999" s="202"/>
      <c r="HO1999" s="202"/>
      <c r="HP1999" s="202"/>
      <c r="HQ1999" s="202"/>
      <c r="HR1999" s="202"/>
      <c r="HS1999" s="202"/>
      <c r="HT1999" s="202"/>
      <c r="HU1999" s="202"/>
      <c r="HV1999" s="202"/>
      <c r="HW1999" s="202"/>
      <c r="HX1999" s="202"/>
      <c r="HY1999" s="202"/>
      <c r="HZ1999" s="202"/>
      <c r="IA1999" s="202"/>
      <c r="IB1999" s="202"/>
      <c r="IC1999" s="202"/>
      <c r="ID1999" s="202"/>
      <c r="IE1999" s="202"/>
      <c r="IF1999" s="202"/>
      <c r="IG1999" s="202"/>
      <c r="IH1999" s="202"/>
      <c r="II1999" s="202"/>
      <c r="IJ1999" s="202"/>
      <c r="IK1999" s="202"/>
      <c r="IL1999" s="202"/>
      <c r="IM1999" s="202"/>
      <c r="IN1999" s="202"/>
      <c r="IO1999" s="202"/>
      <c r="IP1999" s="202"/>
      <c r="IQ1999" s="202"/>
      <c r="IR1999" s="202"/>
      <c r="IS1999" s="202"/>
      <c r="IT1999" s="202"/>
      <c r="IU1999" s="202"/>
      <c r="IV1999" s="202"/>
      <c r="IW1999" s="202"/>
      <c r="IX1999" s="202"/>
      <c r="IY1999" s="202"/>
      <c r="IZ1999" s="202"/>
      <c r="JA1999" s="202"/>
      <c r="JB1999" s="202"/>
      <c r="JC1999" s="202"/>
      <c r="JD1999" s="202"/>
    </row>
    <row r="2000" spans="1:264" s="686" customFormat="1" ht="45" x14ac:dyDescent="0.25">
      <c r="A2000" s="641"/>
      <c r="B2000" s="641">
        <v>1</v>
      </c>
      <c r="C2000" s="1129" t="s">
        <v>491</v>
      </c>
      <c r="D2000" s="951"/>
      <c r="E2000" s="951"/>
      <c r="F2000" s="1575">
        <f t="shared" si="1651"/>
        <v>0</v>
      </c>
      <c r="G2000" s="952">
        <f t="shared" si="1651"/>
        <v>0</v>
      </c>
      <c r="H2000" s="952">
        <f t="shared" si="1651"/>
        <v>0</v>
      </c>
      <c r="I2000" s="1070">
        <f t="shared" si="1651"/>
        <v>0</v>
      </c>
      <c r="J2000" s="3451">
        <f t="shared" ref="J2000" si="1671">J1931</f>
        <v>0</v>
      </c>
      <c r="K2000" s="1152"/>
      <c r="L2000" s="1152"/>
      <c r="M2000" s="1153"/>
      <c r="N2000" s="1153"/>
      <c r="O2000" s="1153"/>
      <c r="P2000" s="1153"/>
      <c r="Q2000" s="1153"/>
      <c r="R2000" s="1153"/>
      <c r="S2000" s="1941"/>
      <c r="T2000" s="1941"/>
      <c r="U2000" s="1941"/>
      <c r="V2000" s="1941"/>
      <c r="W2000" s="3179"/>
      <c r="X2000" s="1941"/>
      <c r="Y2000" s="1941"/>
      <c r="Z2000" s="1995"/>
      <c r="AA2000" s="1995"/>
      <c r="AB2000" s="1941"/>
      <c r="AC2000" s="3709"/>
      <c r="AD2000" s="202"/>
      <c r="AE2000" s="202"/>
      <c r="AF2000" s="202"/>
      <c r="AG2000" s="202"/>
      <c r="AH2000" s="202"/>
      <c r="AI2000" s="202"/>
      <c r="AJ2000" s="202"/>
      <c r="AK2000" s="202"/>
      <c r="AL2000" s="202"/>
      <c r="AM2000" s="202"/>
      <c r="AN2000" s="202"/>
      <c r="AO2000" s="202"/>
      <c r="AP2000" s="202"/>
      <c r="AQ2000" s="202"/>
      <c r="AR2000" s="202"/>
      <c r="AS2000" s="202"/>
      <c r="AT2000" s="202"/>
      <c r="AU2000" s="202"/>
      <c r="AV2000" s="202"/>
      <c r="AW2000" s="202"/>
      <c r="AX2000" s="202"/>
      <c r="AY2000" s="202"/>
      <c r="AZ2000" s="202"/>
      <c r="BA2000" s="202"/>
      <c r="BB2000" s="202"/>
      <c r="BC2000" s="202"/>
      <c r="BD2000" s="202"/>
      <c r="BE2000" s="202"/>
      <c r="BF2000" s="202"/>
      <c r="BG2000" s="202"/>
      <c r="BH2000" s="202"/>
      <c r="BI2000" s="202"/>
      <c r="BJ2000" s="202"/>
      <c r="BK2000" s="202"/>
      <c r="BL2000" s="202"/>
      <c r="BM2000" s="202"/>
      <c r="BN2000" s="202"/>
      <c r="BO2000" s="202"/>
      <c r="BP2000" s="202"/>
      <c r="BQ2000" s="202"/>
      <c r="BR2000" s="202"/>
      <c r="BS2000" s="202"/>
      <c r="BT2000" s="202"/>
      <c r="BU2000" s="202"/>
      <c r="BV2000" s="202"/>
      <c r="BW2000" s="202"/>
      <c r="BX2000" s="202"/>
      <c r="BY2000" s="202"/>
      <c r="BZ2000" s="202"/>
      <c r="CA2000" s="202"/>
      <c r="CB2000" s="202"/>
      <c r="CC2000" s="202"/>
      <c r="CD2000" s="202"/>
      <c r="CE2000" s="202"/>
      <c r="CF2000" s="202"/>
      <c r="CG2000" s="202"/>
      <c r="CH2000" s="202"/>
      <c r="CI2000" s="202"/>
      <c r="CJ2000" s="202"/>
      <c r="CK2000" s="202"/>
      <c r="CL2000" s="202"/>
      <c r="CM2000" s="202"/>
      <c r="CN2000" s="202"/>
      <c r="CO2000" s="202"/>
      <c r="CP2000" s="202"/>
      <c r="CQ2000" s="202"/>
      <c r="CR2000" s="202"/>
      <c r="CS2000" s="202"/>
      <c r="CT2000" s="202"/>
      <c r="CU2000" s="202"/>
      <c r="CV2000" s="202"/>
      <c r="CW2000" s="202"/>
      <c r="CX2000" s="202"/>
      <c r="CY2000" s="202"/>
      <c r="CZ2000" s="202"/>
      <c r="DA2000" s="202"/>
      <c r="DB2000" s="202"/>
      <c r="DC2000" s="202"/>
      <c r="DD2000" s="202"/>
      <c r="DE2000" s="202"/>
      <c r="DF2000" s="202"/>
      <c r="DG2000" s="202"/>
      <c r="DH2000" s="202"/>
      <c r="DI2000" s="202"/>
      <c r="DJ2000" s="202"/>
      <c r="DK2000" s="202"/>
      <c r="DL2000" s="202"/>
      <c r="DM2000" s="202"/>
      <c r="DN2000" s="202"/>
      <c r="DO2000" s="202"/>
      <c r="DP2000" s="202"/>
      <c r="DQ2000" s="202"/>
      <c r="DR2000" s="202"/>
      <c r="DS2000" s="202"/>
      <c r="DT2000" s="202"/>
      <c r="DU2000" s="202"/>
      <c r="DV2000" s="202"/>
      <c r="DW2000" s="202"/>
      <c r="DX2000" s="202"/>
      <c r="DY2000" s="202"/>
      <c r="DZ2000" s="202"/>
      <c r="EA2000" s="202"/>
      <c r="EB2000" s="202"/>
      <c r="EC2000" s="202"/>
      <c r="ED2000" s="202"/>
      <c r="EE2000" s="202"/>
      <c r="EF2000" s="202"/>
      <c r="EG2000" s="202"/>
      <c r="EH2000" s="202"/>
      <c r="EI2000" s="202"/>
      <c r="EJ2000" s="202"/>
      <c r="EK2000" s="202"/>
      <c r="EL2000" s="202"/>
      <c r="EM2000" s="202"/>
      <c r="EN2000" s="202"/>
      <c r="EO2000" s="202"/>
      <c r="EP2000" s="202"/>
      <c r="EQ2000" s="202"/>
      <c r="ER2000" s="202"/>
      <c r="ES2000" s="202"/>
      <c r="ET2000" s="202"/>
      <c r="EU2000" s="202"/>
      <c r="EV2000" s="202"/>
      <c r="EW2000" s="202"/>
      <c r="EX2000" s="202"/>
      <c r="EY2000" s="202"/>
      <c r="EZ2000" s="202"/>
      <c r="FA2000" s="202"/>
      <c r="FB2000" s="202"/>
      <c r="FC2000" s="202"/>
      <c r="FD2000" s="202"/>
      <c r="FE2000" s="202"/>
      <c r="FF2000" s="202"/>
      <c r="FG2000" s="202"/>
      <c r="FH2000" s="202"/>
      <c r="FI2000" s="202"/>
      <c r="FJ2000" s="202"/>
      <c r="FK2000" s="202"/>
      <c r="FL2000" s="202"/>
      <c r="FM2000" s="202"/>
      <c r="FN2000" s="202"/>
      <c r="FO2000" s="202"/>
      <c r="FP2000" s="202"/>
      <c r="FQ2000" s="202"/>
      <c r="FR2000" s="202"/>
      <c r="FS2000" s="202"/>
      <c r="FT2000" s="202"/>
      <c r="FU2000" s="202"/>
      <c r="FV2000" s="202"/>
      <c r="FW2000" s="202"/>
      <c r="FX2000" s="202"/>
      <c r="FY2000" s="202"/>
      <c r="FZ2000" s="202"/>
      <c r="GA2000" s="202"/>
      <c r="GB2000" s="202"/>
      <c r="GC2000" s="202"/>
      <c r="GD2000" s="202"/>
      <c r="GE2000" s="202"/>
      <c r="GF2000" s="202"/>
      <c r="GG2000" s="202"/>
      <c r="GH2000" s="202"/>
      <c r="GI2000" s="202"/>
      <c r="GJ2000" s="202"/>
      <c r="GK2000" s="202"/>
      <c r="GL2000" s="202"/>
      <c r="GM2000" s="202"/>
      <c r="GN2000" s="202"/>
      <c r="GO2000" s="202"/>
      <c r="GP2000" s="202"/>
      <c r="GQ2000" s="202"/>
      <c r="GR2000" s="202"/>
      <c r="GS2000" s="202"/>
      <c r="GT2000" s="202"/>
      <c r="GU2000" s="202"/>
      <c r="GV2000" s="202"/>
      <c r="GW2000" s="202"/>
      <c r="GX2000" s="202"/>
      <c r="GY2000" s="202"/>
      <c r="GZ2000" s="202"/>
      <c r="HA2000" s="202"/>
      <c r="HB2000" s="202"/>
      <c r="HC2000" s="202"/>
      <c r="HD2000" s="202"/>
      <c r="HE2000" s="202"/>
      <c r="HF2000" s="202"/>
      <c r="HG2000" s="202"/>
      <c r="HH2000" s="202"/>
      <c r="HI2000" s="202"/>
      <c r="HJ2000" s="202"/>
      <c r="HK2000" s="202"/>
      <c r="HL2000" s="202"/>
      <c r="HM2000" s="202"/>
      <c r="HN2000" s="202"/>
      <c r="HO2000" s="202"/>
      <c r="HP2000" s="202"/>
      <c r="HQ2000" s="202"/>
      <c r="HR2000" s="202"/>
      <c r="HS2000" s="202"/>
      <c r="HT2000" s="202"/>
      <c r="HU2000" s="202"/>
      <c r="HV2000" s="202"/>
      <c r="HW2000" s="202"/>
      <c r="HX2000" s="202"/>
      <c r="HY2000" s="202"/>
      <c r="HZ2000" s="202"/>
      <c r="IA2000" s="202"/>
      <c r="IB2000" s="202"/>
      <c r="IC2000" s="202"/>
      <c r="ID2000" s="202"/>
      <c r="IE2000" s="202"/>
      <c r="IF2000" s="202"/>
      <c r="IG2000" s="202"/>
      <c r="IH2000" s="202"/>
      <c r="II2000" s="202"/>
      <c r="IJ2000" s="202"/>
      <c r="IK2000" s="202"/>
      <c r="IL2000" s="202"/>
      <c r="IM2000" s="202"/>
      <c r="IN2000" s="202"/>
      <c r="IO2000" s="202"/>
      <c r="IP2000" s="202"/>
      <c r="IQ2000" s="202"/>
      <c r="IR2000" s="202"/>
      <c r="IS2000" s="202"/>
      <c r="IT2000" s="202"/>
      <c r="IU2000" s="202"/>
      <c r="IV2000" s="202"/>
      <c r="IW2000" s="202"/>
      <c r="IX2000" s="202"/>
      <c r="IY2000" s="202"/>
      <c r="IZ2000" s="202"/>
      <c r="JA2000" s="202"/>
      <c r="JB2000" s="202"/>
      <c r="JC2000" s="202"/>
      <c r="JD2000" s="202"/>
    </row>
    <row r="2001" spans="1:264" s="686" customFormat="1" ht="45" x14ac:dyDescent="0.25">
      <c r="A2001" s="641"/>
      <c r="B2001" s="641">
        <v>1</v>
      </c>
      <c r="C2001" s="1129" t="s">
        <v>492</v>
      </c>
      <c r="D2001" s="951"/>
      <c r="E2001" s="951"/>
      <c r="F2001" s="1575">
        <f t="shared" si="1651"/>
        <v>86</v>
      </c>
      <c r="G2001" s="952">
        <f t="shared" si="1651"/>
        <v>14.333333333333334</v>
      </c>
      <c r="H2001" s="952">
        <f t="shared" si="1651"/>
        <v>15</v>
      </c>
      <c r="I2001" s="1070">
        <f t="shared" si="1651"/>
        <v>104.65116279069765</v>
      </c>
      <c r="J2001" s="3451">
        <f t="shared" ref="J2001" si="1672">J1932</f>
        <v>0</v>
      </c>
      <c r="K2001" s="1152"/>
      <c r="L2001" s="1152"/>
      <c r="M2001" s="1153"/>
      <c r="N2001" s="1153"/>
      <c r="O2001" s="1153"/>
      <c r="P2001" s="1153"/>
      <c r="Q2001" s="1153"/>
      <c r="R2001" s="1153"/>
      <c r="S2001" s="1941"/>
      <c r="T2001" s="1941"/>
      <c r="U2001" s="1941"/>
      <c r="V2001" s="1941"/>
      <c r="W2001" s="3179"/>
      <c r="X2001" s="1941"/>
      <c r="Y2001" s="1941"/>
      <c r="Z2001" s="1995"/>
      <c r="AA2001" s="1995"/>
      <c r="AB2001" s="1941"/>
      <c r="AC2001" s="3709"/>
      <c r="AD2001" s="202"/>
      <c r="AE2001" s="202"/>
      <c r="AF2001" s="202"/>
      <c r="AG2001" s="202"/>
      <c r="AH2001" s="202"/>
      <c r="AI2001" s="202"/>
      <c r="AJ2001" s="202"/>
      <c r="AK2001" s="202"/>
      <c r="AL2001" s="202"/>
      <c r="AM2001" s="202"/>
      <c r="AN2001" s="202"/>
      <c r="AO2001" s="202"/>
      <c r="AP2001" s="202"/>
      <c r="AQ2001" s="202"/>
      <c r="AR2001" s="202"/>
      <c r="AS2001" s="202"/>
      <c r="AT2001" s="202"/>
      <c r="AU2001" s="202"/>
      <c r="AV2001" s="202"/>
      <c r="AW2001" s="202"/>
      <c r="AX2001" s="202"/>
      <c r="AY2001" s="202"/>
      <c r="AZ2001" s="202"/>
      <c r="BA2001" s="202"/>
      <c r="BB2001" s="202"/>
      <c r="BC2001" s="202"/>
      <c r="BD2001" s="202"/>
      <c r="BE2001" s="202"/>
      <c r="BF2001" s="202"/>
      <c r="BG2001" s="202"/>
      <c r="BH2001" s="202"/>
      <c r="BI2001" s="202"/>
      <c r="BJ2001" s="202"/>
      <c r="BK2001" s="202"/>
      <c r="BL2001" s="202"/>
      <c r="BM2001" s="202"/>
      <c r="BN2001" s="202"/>
      <c r="BO2001" s="202"/>
      <c r="BP2001" s="202"/>
      <c r="BQ2001" s="202"/>
      <c r="BR2001" s="202"/>
      <c r="BS2001" s="202"/>
      <c r="BT2001" s="202"/>
      <c r="BU2001" s="202"/>
      <c r="BV2001" s="202"/>
      <c r="BW2001" s="202"/>
      <c r="BX2001" s="202"/>
      <c r="BY2001" s="202"/>
      <c r="BZ2001" s="202"/>
      <c r="CA2001" s="202"/>
      <c r="CB2001" s="202"/>
      <c r="CC2001" s="202"/>
      <c r="CD2001" s="202"/>
      <c r="CE2001" s="202"/>
      <c r="CF2001" s="202"/>
      <c r="CG2001" s="202"/>
      <c r="CH2001" s="202"/>
      <c r="CI2001" s="202"/>
      <c r="CJ2001" s="202"/>
      <c r="CK2001" s="202"/>
      <c r="CL2001" s="202"/>
      <c r="CM2001" s="202"/>
      <c r="CN2001" s="202"/>
      <c r="CO2001" s="202"/>
      <c r="CP2001" s="202"/>
      <c r="CQ2001" s="202"/>
      <c r="CR2001" s="202"/>
      <c r="CS2001" s="202"/>
      <c r="CT2001" s="202"/>
      <c r="CU2001" s="202"/>
      <c r="CV2001" s="202"/>
      <c r="CW2001" s="202"/>
      <c r="CX2001" s="202"/>
      <c r="CY2001" s="202"/>
      <c r="CZ2001" s="202"/>
      <c r="DA2001" s="202"/>
      <c r="DB2001" s="202"/>
      <c r="DC2001" s="202"/>
      <c r="DD2001" s="202"/>
      <c r="DE2001" s="202"/>
      <c r="DF2001" s="202"/>
      <c r="DG2001" s="202"/>
      <c r="DH2001" s="202"/>
      <c r="DI2001" s="202"/>
      <c r="DJ2001" s="202"/>
      <c r="DK2001" s="202"/>
      <c r="DL2001" s="202"/>
      <c r="DM2001" s="202"/>
      <c r="DN2001" s="202"/>
      <c r="DO2001" s="202"/>
      <c r="DP2001" s="202"/>
      <c r="DQ2001" s="202"/>
      <c r="DR2001" s="202"/>
      <c r="DS2001" s="202"/>
      <c r="DT2001" s="202"/>
      <c r="DU2001" s="202"/>
      <c r="DV2001" s="202"/>
      <c r="DW2001" s="202"/>
      <c r="DX2001" s="202"/>
      <c r="DY2001" s="202"/>
      <c r="DZ2001" s="202"/>
      <c r="EA2001" s="202"/>
      <c r="EB2001" s="202"/>
      <c r="EC2001" s="202"/>
      <c r="ED2001" s="202"/>
      <c r="EE2001" s="202"/>
      <c r="EF2001" s="202"/>
      <c r="EG2001" s="202"/>
      <c r="EH2001" s="202"/>
      <c r="EI2001" s="202"/>
      <c r="EJ2001" s="202"/>
      <c r="EK2001" s="202"/>
      <c r="EL2001" s="202"/>
      <c r="EM2001" s="202"/>
      <c r="EN2001" s="202"/>
      <c r="EO2001" s="202"/>
      <c r="EP2001" s="202"/>
      <c r="EQ2001" s="202"/>
      <c r="ER2001" s="202"/>
      <c r="ES2001" s="202"/>
      <c r="ET2001" s="202"/>
      <c r="EU2001" s="202"/>
      <c r="EV2001" s="202"/>
      <c r="EW2001" s="202"/>
      <c r="EX2001" s="202"/>
      <c r="EY2001" s="202"/>
      <c r="EZ2001" s="202"/>
      <c r="FA2001" s="202"/>
      <c r="FB2001" s="202"/>
      <c r="FC2001" s="202"/>
      <c r="FD2001" s="202"/>
      <c r="FE2001" s="202"/>
      <c r="FF2001" s="202"/>
      <c r="FG2001" s="202"/>
      <c r="FH2001" s="202"/>
      <c r="FI2001" s="202"/>
      <c r="FJ2001" s="202"/>
      <c r="FK2001" s="202"/>
      <c r="FL2001" s="202"/>
      <c r="FM2001" s="202"/>
      <c r="FN2001" s="202"/>
      <c r="FO2001" s="202"/>
      <c r="FP2001" s="202"/>
      <c r="FQ2001" s="202"/>
      <c r="FR2001" s="202"/>
      <c r="FS2001" s="202"/>
      <c r="FT2001" s="202"/>
      <c r="FU2001" s="202"/>
      <c r="FV2001" s="202"/>
      <c r="FW2001" s="202"/>
      <c r="FX2001" s="202"/>
      <c r="FY2001" s="202"/>
      <c r="FZ2001" s="202"/>
      <c r="GA2001" s="202"/>
      <c r="GB2001" s="202"/>
      <c r="GC2001" s="202"/>
      <c r="GD2001" s="202"/>
      <c r="GE2001" s="202"/>
      <c r="GF2001" s="202"/>
      <c r="GG2001" s="202"/>
      <c r="GH2001" s="202"/>
      <c r="GI2001" s="202"/>
      <c r="GJ2001" s="202"/>
      <c r="GK2001" s="202"/>
      <c r="GL2001" s="202"/>
      <c r="GM2001" s="202"/>
      <c r="GN2001" s="202"/>
      <c r="GO2001" s="202"/>
      <c r="GP2001" s="202"/>
      <c r="GQ2001" s="202"/>
      <c r="GR2001" s="202"/>
      <c r="GS2001" s="202"/>
      <c r="GT2001" s="202"/>
      <c r="GU2001" s="202"/>
      <c r="GV2001" s="202"/>
      <c r="GW2001" s="202"/>
      <c r="GX2001" s="202"/>
      <c r="GY2001" s="202"/>
      <c r="GZ2001" s="202"/>
      <c r="HA2001" s="202"/>
      <c r="HB2001" s="202"/>
      <c r="HC2001" s="202"/>
      <c r="HD2001" s="202"/>
      <c r="HE2001" s="202"/>
      <c r="HF2001" s="202"/>
      <c r="HG2001" s="202"/>
      <c r="HH2001" s="202"/>
      <c r="HI2001" s="202"/>
      <c r="HJ2001" s="202"/>
      <c r="HK2001" s="202"/>
      <c r="HL2001" s="202"/>
      <c r="HM2001" s="202"/>
      <c r="HN2001" s="202"/>
      <c r="HO2001" s="202"/>
      <c r="HP2001" s="202"/>
      <c r="HQ2001" s="202"/>
      <c r="HR2001" s="202"/>
      <c r="HS2001" s="202"/>
      <c r="HT2001" s="202"/>
      <c r="HU2001" s="202"/>
      <c r="HV2001" s="202"/>
      <c r="HW2001" s="202"/>
      <c r="HX2001" s="202"/>
      <c r="HY2001" s="202"/>
      <c r="HZ2001" s="202"/>
      <c r="IA2001" s="202"/>
      <c r="IB2001" s="202"/>
      <c r="IC2001" s="202"/>
      <c r="ID2001" s="202"/>
      <c r="IE2001" s="202"/>
      <c r="IF2001" s="202"/>
      <c r="IG2001" s="202"/>
      <c r="IH2001" s="202"/>
      <c r="II2001" s="202"/>
      <c r="IJ2001" s="202"/>
      <c r="IK2001" s="202"/>
      <c r="IL2001" s="202"/>
      <c r="IM2001" s="202"/>
      <c r="IN2001" s="202"/>
      <c r="IO2001" s="202"/>
      <c r="IP2001" s="202"/>
      <c r="IQ2001" s="202"/>
      <c r="IR2001" s="202"/>
      <c r="IS2001" s="202"/>
      <c r="IT2001" s="202"/>
      <c r="IU2001" s="202"/>
      <c r="IV2001" s="202"/>
      <c r="IW2001" s="202"/>
      <c r="IX2001" s="202"/>
      <c r="IY2001" s="202"/>
      <c r="IZ2001" s="202"/>
      <c r="JA2001" s="202"/>
      <c r="JB2001" s="202"/>
      <c r="JC2001" s="202"/>
      <c r="JD2001" s="202"/>
    </row>
    <row r="2002" spans="1:264" s="686" customFormat="1" ht="30" x14ac:dyDescent="0.25">
      <c r="A2002" s="641"/>
      <c r="B2002" s="641">
        <v>1</v>
      </c>
      <c r="C2002" s="1129" t="s">
        <v>493</v>
      </c>
      <c r="D2002" s="951"/>
      <c r="E2002" s="951"/>
      <c r="F2002" s="1575">
        <f t="shared" si="1651"/>
        <v>145</v>
      </c>
      <c r="G2002" s="952">
        <f t="shared" si="1651"/>
        <v>24.166666666666668</v>
      </c>
      <c r="H2002" s="952">
        <f t="shared" si="1651"/>
        <v>3</v>
      </c>
      <c r="I2002" s="1070">
        <f t="shared" si="1651"/>
        <v>12.413793103448276</v>
      </c>
      <c r="J2002" s="3451">
        <f t="shared" ref="J2002" si="1673">J1933</f>
        <v>0</v>
      </c>
      <c r="K2002" s="1152"/>
      <c r="L2002" s="1152"/>
      <c r="M2002" s="1153"/>
      <c r="N2002" s="1153"/>
      <c r="O2002" s="1153"/>
      <c r="P2002" s="1153"/>
      <c r="Q2002" s="1153"/>
      <c r="R2002" s="1153"/>
      <c r="S2002" s="1941"/>
      <c r="T2002" s="1941"/>
      <c r="U2002" s="1941"/>
      <c r="V2002" s="1941"/>
      <c r="W2002" s="3179"/>
      <c r="X2002" s="1941"/>
      <c r="Y2002" s="1941"/>
      <c r="Z2002" s="1995"/>
      <c r="AA2002" s="1995"/>
      <c r="AB2002" s="1941"/>
      <c r="AC2002" s="3709"/>
      <c r="AD2002" s="202"/>
      <c r="AE2002" s="202"/>
      <c r="AF2002" s="202"/>
      <c r="AG2002" s="202"/>
      <c r="AH2002" s="202"/>
      <c r="AI2002" s="202"/>
      <c r="AJ2002" s="202"/>
      <c r="AK2002" s="202"/>
      <c r="AL2002" s="202"/>
      <c r="AM2002" s="202"/>
      <c r="AN2002" s="202"/>
      <c r="AO2002" s="202"/>
      <c r="AP2002" s="202"/>
      <c r="AQ2002" s="202"/>
      <c r="AR2002" s="202"/>
      <c r="AS2002" s="202"/>
      <c r="AT2002" s="202"/>
      <c r="AU2002" s="202"/>
      <c r="AV2002" s="202"/>
      <c r="AW2002" s="202"/>
      <c r="AX2002" s="202"/>
      <c r="AY2002" s="202"/>
      <c r="AZ2002" s="202"/>
      <c r="BA2002" s="202"/>
      <c r="BB2002" s="202"/>
      <c r="BC2002" s="202"/>
      <c r="BD2002" s="202"/>
      <c r="BE2002" s="202"/>
      <c r="BF2002" s="202"/>
      <c r="BG2002" s="202"/>
      <c r="BH2002" s="202"/>
      <c r="BI2002" s="202"/>
      <c r="BJ2002" s="202"/>
      <c r="BK2002" s="202"/>
      <c r="BL2002" s="202"/>
      <c r="BM2002" s="202"/>
      <c r="BN2002" s="202"/>
      <c r="BO2002" s="202"/>
      <c r="BP2002" s="202"/>
      <c r="BQ2002" s="202"/>
      <c r="BR2002" s="202"/>
      <c r="BS2002" s="202"/>
      <c r="BT2002" s="202"/>
      <c r="BU2002" s="202"/>
      <c r="BV2002" s="202"/>
      <c r="BW2002" s="202"/>
      <c r="BX2002" s="202"/>
      <c r="BY2002" s="202"/>
      <c r="BZ2002" s="202"/>
      <c r="CA2002" s="202"/>
      <c r="CB2002" s="202"/>
      <c r="CC2002" s="202"/>
      <c r="CD2002" s="202"/>
      <c r="CE2002" s="202"/>
      <c r="CF2002" s="202"/>
      <c r="CG2002" s="202"/>
      <c r="CH2002" s="202"/>
      <c r="CI2002" s="202"/>
      <c r="CJ2002" s="202"/>
      <c r="CK2002" s="202"/>
      <c r="CL2002" s="202"/>
      <c r="CM2002" s="202"/>
      <c r="CN2002" s="202"/>
      <c r="CO2002" s="202"/>
      <c r="CP2002" s="202"/>
      <c r="CQ2002" s="202"/>
      <c r="CR2002" s="202"/>
      <c r="CS2002" s="202"/>
      <c r="CT2002" s="202"/>
      <c r="CU2002" s="202"/>
      <c r="CV2002" s="202"/>
      <c r="CW2002" s="202"/>
      <c r="CX2002" s="202"/>
      <c r="CY2002" s="202"/>
      <c r="CZ2002" s="202"/>
      <c r="DA2002" s="202"/>
      <c r="DB2002" s="202"/>
      <c r="DC2002" s="202"/>
      <c r="DD2002" s="202"/>
      <c r="DE2002" s="202"/>
      <c r="DF2002" s="202"/>
      <c r="DG2002" s="202"/>
      <c r="DH2002" s="202"/>
      <c r="DI2002" s="202"/>
      <c r="DJ2002" s="202"/>
      <c r="DK2002" s="202"/>
      <c r="DL2002" s="202"/>
      <c r="DM2002" s="202"/>
      <c r="DN2002" s="202"/>
      <c r="DO2002" s="202"/>
      <c r="DP2002" s="202"/>
      <c r="DQ2002" s="202"/>
      <c r="DR2002" s="202"/>
      <c r="DS2002" s="202"/>
      <c r="DT2002" s="202"/>
      <c r="DU2002" s="202"/>
      <c r="DV2002" s="202"/>
      <c r="DW2002" s="202"/>
      <c r="DX2002" s="202"/>
      <c r="DY2002" s="202"/>
      <c r="DZ2002" s="202"/>
      <c r="EA2002" s="202"/>
      <c r="EB2002" s="202"/>
      <c r="EC2002" s="202"/>
      <c r="ED2002" s="202"/>
      <c r="EE2002" s="202"/>
      <c r="EF2002" s="202"/>
      <c r="EG2002" s="202"/>
      <c r="EH2002" s="202"/>
      <c r="EI2002" s="202"/>
      <c r="EJ2002" s="202"/>
      <c r="EK2002" s="202"/>
      <c r="EL2002" s="202"/>
      <c r="EM2002" s="202"/>
      <c r="EN2002" s="202"/>
      <c r="EO2002" s="202"/>
      <c r="EP2002" s="202"/>
      <c r="EQ2002" s="202"/>
      <c r="ER2002" s="202"/>
      <c r="ES2002" s="202"/>
      <c r="ET2002" s="202"/>
      <c r="EU2002" s="202"/>
      <c r="EV2002" s="202"/>
      <c r="EW2002" s="202"/>
      <c r="EX2002" s="202"/>
      <c r="EY2002" s="202"/>
      <c r="EZ2002" s="202"/>
      <c r="FA2002" s="202"/>
      <c r="FB2002" s="202"/>
      <c r="FC2002" s="202"/>
      <c r="FD2002" s="202"/>
      <c r="FE2002" s="202"/>
      <c r="FF2002" s="202"/>
      <c r="FG2002" s="202"/>
      <c r="FH2002" s="202"/>
      <c r="FI2002" s="202"/>
      <c r="FJ2002" s="202"/>
      <c r="FK2002" s="202"/>
      <c r="FL2002" s="202"/>
      <c r="FM2002" s="202"/>
      <c r="FN2002" s="202"/>
      <c r="FO2002" s="202"/>
      <c r="FP2002" s="202"/>
      <c r="FQ2002" s="202"/>
      <c r="FR2002" s="202"/>
      <c r="FS2002" s="202"/>
      <c r="FT2002" s="202"/>
      <c r="FU2002" s="202"/>
      <c r="FV2002" s="202"/>
      <c r="FW2002" s="202"/>
      <c r="FX2002" s="202"/>
      <c r="FY2002" s="202"/>
      <c r="FZ2002" s="202"/>
      <c r="GA2002" s="202"/>
      <c r="GB2002" s="202"/>
      <c r="GC2002" s="202"/>
      <c r="GD2002" s="202"/>
      <c r="GE2002" s="202"/>
      <c r="GF2002" s="202"/>
      <c r="GG2002" s="202"/>
      <c r="GH2002" s="202"/>
      <c r="GI2002" s="202"/>
      <c r="GJ2002" s="202"/>
      <c r="GK2002" s="202"/>
      <c r="GL2002" s="202"/>
      <c r="GM2002" s="202"/>
      <c r="GN2002" s="202"/>
      <c r="GO2002" s="202"/>
      <c r="GP2002" s="202"/>
      <c r="GQ2002" s="202"/>
      <c r="GR2002" s="202"/>
      <c r="GS2002" s="202"/>
      <c r="GT2002" s="202"/>
      <c r="GU2002" s="202"/>
      <c r="GV2002" s="202"/>
      <c r="GW2002" s="202"/>
      <c r="GX2002" s="202"/>
      <c r="GY2002" s="202"/>
      <c r="GZ2002" s="202"/>
      <c r="HA2002" s="202"/>
      <c r="HB2002" s="202"/>
      <c r="HC2002" s="202"/>
      <c r="HD2002" s="202"/>
      <c r="HE2002" s="202"/>
      <c r="HF2002" s="202"/>
      <c r="HG2002" s="202"/>
      <c r="HH2002" s="202"/>
      <c r="HI2002" s="202"/>
      <c r="HJ2002" s="202"/>
      <c r="HK2002" s="202"/>
      <c r="HL2002" s="202"/>
      <c r="HM2002" s="202"/>
      <c r="HN2002" s="202"/>
      <c r="HO2002" s="202"/>
      <c r="HP2002" s="202"/>
      <c r="HQ2002" s="202"/>
      <c r="HR2002" s="202"/>
      <c r="HS2002" s="202"/>
      <c r="HT2002" s="202"/>
      <c r="HU2002" s="202"/>
      <c r="HV2002" s="202"/>
      <c r="HW2002" s="202"/>
      <c r="HX2002" s="202"/>
      <c r="HY2002" s="202"/>
      <c r="HZ2002" s="202"/>
      <c r="IA2002" s="202"/>
      <c r="IB2002" s="202"/>
      <c r="IC2002" s="202"/>
      <c r="ID2002" s="202"/>
      <c r="IE2002" s="202"/>
      <c r="IF2002" s="202"/>
      <c r="IG2002" s="202"/>
      <c r="IH2002" s="202"/>
      <c r="II2002" s="202"/>
      <c r="IJ2002" s="202"/>
      <c r="IK2002" s="202"/>
      <c r="IL2002" s="202"/>
      <c r="IM2002" s="202"/>
      <c r="IN2002" s="202"/>
      <c r="IO2002" s="202"/>
      <c r="IP2002" s="202"/>
      <c r="IQ2002" s="202"/>
      <c r="IR2002" s="202"/>
      <c r="IS2002" s="202"/>
      <c r="IT2002" s="202"/>
      <c r="IU2002" s="202"/>
      <c r="IV2002" s="202"/>
      <c r="IW2002" s="202"/>
      <c r="IX2002" s="202"/>
      <c r="IY2002" s="202"/>
      <c r="IZ2002" s="202"/>
      <c r="JA2002" s="202"/>
      <c r="JB2002" s="202"/>
      <c r="JC2002" s="202"/>
      <c r="JD2002" s="202"/>
    </row>
    <row r="2003" spans="1:264" s="686" customFormat="1" ht="45" x14ac:dyDescent="0.25">
      <c r="A2003" s="641"/>
      <c r="B2003" s="641">
        <v>1</v>
      </c>
      <c r="C2003" s="1783" t="s">
        <v>494</v>
      </c>
      <c r="D2003" s="951"/>
      <c r="E2003" s="951"/>
      <c r="F2003" s="1575">
        <f t="shared" si="1651"/>
        <v>11360</v>
      </c>
      <c r="G2003" s="952">
        <f t="shared" si="1651"/>
        <v>1893.3333333333333</v>
      </c>
      <c r="H2003" s="952">
        <f t="shared" si="1651"/>
        <v>167</v>
      </c>
      <c r="I2003" s="1070">
        <f t="shared" si="1651"/>
        <v>8.820422535211268</v>
      </c>
      <c r="J2003" s="3451">
        <f t="shared" ref="J2003" si="1674">J1934</f>
        <v>0</v>
      </c>
      <c r="K2003" s="1152"/>
      <c r="L2003" s="1152"/>
      <c r="M2003" s="1153"/>
      <c r="N2003" s="1153"/>
      <c r="O2003" s="1153"/>
      <c r="P2003" s="1153"/>
      <c r="Q2003" s="1153"/>
      <c r="R2003" s="1153"/>
      <c r="S2003" s="1941"/>
      <c r="T2003" s="1941"/>
      <c r="U2003" s="1941"/>
      <c r="V2003" s="1941"/>
      <c r="W2003" s="3179"/>
      <c r="X2003" s="1941"/>
      <c r="Y2003" s="1941"/>
      <c r="Z2003" s="1995"/>
      <c r="AA2003" s="1995"/>
      <c r="AB2003" s="1941"/>
      <c r="AC2003" s="3709"/>
      <c r="AD2003" s="202"/>
      <c r="AE2003" s="202"/>
      <c r="AF2003" s="202"/>
      <c r="AG2003" s="202"/>
      <c r="AH2003" s="202"/>
      <c r="AI2003" s="202"/>
      <c r="AJ2003" s="202"/>
      <c r="AK2003" s="202"/>
      <c r="AL2003" s="202"/>
      <c r="AM2003" s="202"/>
      <c r="AN2003" s="202"/>
      <c r="AO2003" s="202"/>
      <c r="AP2003" s="202"/>
      <c r="AQ2003" s="202"/>
      <c r="AR2003" s="202"/>
      <c r="AS2003" s="202"/>
      <c r="AT2003" s="202"/>
      <c r="AU2003" s="202"/>
      <c r="AV2003" s="202"/>
      <c r="AW2003" s="202"/>
      <c r="AX2003" s="202"/>
      <c r="AY2003" s="202"/>
      <c r="AZ2003" s="202"/>
      <c r="BA2003" s="202"/>
      <c r="BB2003" s="202"/>
      <c r="BC2003" s="202"/>
      <c r="BD2003" s="202"/>
      <c r="BE2003" s="202"/>
      <c r="BF2003" s="202"/>
      <c r="BG2003" s="202"/>
      <c r="BH2003" s="202"/>
      <c r="BI2003" s="202"/>
      <c r="BJ2003" s="202"/>
      <c r="BK2003" s="202"/>
      <c r="BL2003" s="202"/>
      <c r="BM2003" s="202"/>
      <c r="BN2003" s="202"/>
      <c r="BO2003" s="202"/>
      <c r="BP2003" s="202"/>
      <c r="BQ2003" s="202"/>
      <c r="BR2003" s="202"/>
      <c r="BS2003" s="202"/>
      <c r="BT2003" s="202"/>
      <c r="BU2003" s="202"/>
      <c r="BV2003" s="202"/>
      <c r="BW2003" s="202"/>
      <c r="BX2003" s="202"/>
      <c r="BY2003" s="202"/>
      <c r="BZ2003" s="202"/>
      <c r="CA2003" s="202"/>
      <c r="CB2003" s="202"/>
      <c r="CC2003" s="202"/>
      <c r="CD2003" s="202"/>
      <c r="CE2003" s="202"/>
      <c r="CF2003" s="202"/>
      <c r="CG2003" s="202"/>
      <c r="CH2003" s="202"/>
      <c r="CI2003" s="202"/>
      <c r="CJ2003" s="202"/>
      <c r="CK2003" s="202"/>
      <c r="CL2003" s="202"/>
      <c r="CM2003" s="202"/>
      <c r="CN2003" s="202"/>
      <c r="CO2003" s="202"/>
      <c r="CP2003" s="202"/>
      <c r="CQ2003" s="202"/>
      <c r="CR2003" s="202"/>
      <c r="CS2003" s="202"/>
      <c r="CT2003" s="202"/>
      <c r="CU2003" s="202"/>
      <c r="CV2003" s="202"/>
      <c r="CW2003" s="202"/>
      <c r="CX2003" s="202"/>
      <c r="CY2003" s="202"/>
      <c r="CZ2003" s="202"/>
      <c r="DA2003" s="202"/>
      <c r="DB2003" s="202"/>
      <c r="DC2003" s="202"/>
      <c r="DD2003" s="202"/>
      <c r="DE2003" s="202"/>
      <c r="DF2003" s="202"/>
      <c r="DG2003" s="202"/>
      <c r="DH2003" s="202"/>
      <c r="DI2003" s="202"/>
      <c r="DJ2003" s="202"/>
      <c r="DK2003" s="202"/>
      <c r="DL2003" s="202"/>
      <c r="DM2003" s="202"/>
      <c r="DN2003" s="202"/>
      <c r="DO2003" s="202"/>
      <c r="DP2003" s="202"/>
      <c r="DQ2003" s="202"/>
      <c r="DR2003" s="202"/>
      <c r="DS2003" s="202"/>
      <c r="DT2003" s="202"/>
      <c r="DU2003" s="202"/>
      <c r="DV2003" s="202"/>
      <c r="DW2003" s="202"/>
      <c r="DX2003" s="202"/>
      <c r="DY2003" s="202"/>
      <c r="DZ2003" s="202"/>
      <c r="EA2003" s="202"/>
      <c r="EB2003" s="202"/>
      <c r="EC2003" s="202"/>
      <c r="ED2003" s="202"/>
      <c r="EE2003" s="202"/>
      <c r="EF2003" s="202"/>
      <c r="EG2003" s="202"/>
      <c r="EH2003" s="202"/>
      <c r="EI2003" s="202"/>
      <c r="EJ2003" s="202"/>
      <c r="EK2003" s="202"/>
      <c r="EL2003" s="202"/>
      <c r="EM2003" s="202"/>
      <c r="EN2003" s="202"/>
      <c r="EO2003" s="202"/>
      <c r="EP2003" s="202"/>
      <c r="EQ2003" s="202"/>
      <c r="ER2003" s="202"/>
      <c r="ES2003" s="202"/>
      <c r="ET2003" s="202"/>
      <c r="EU2003" s="202"/>
      <c r="EV2003" s="202"/>
      <c r="EW2003" s="202"/>
      <c r="EX2003" s="202"/>
      <c r="EY2003" s="202"/>
      <c r="EZ2003" s="202"/>
      <c r="FA2003" s="202"/>
      <c r="FB2003" s="202"/>
      <c r="FC2003" s="202"/>
      <c r="FD2003" s="202"/>
      <c r="FE2003" s="202"/>
      <c r="FF2003" s="202"/>
      <c r="FG2003" s="202"/>
      <c r="FH2003" s="202"/>
      <c r="FI2003" s="202"/>
      <c r="FJ2003" s="202"/>
      <c r="FK2003" s="202"/>
      <c r="FL2003" s="202"/>
      <c r="FM2003" s="202"/>
      <c r="FN2003" s="202"/>
      <c r="FO2003" s="202"/>
      <c r="FP2003" s="202"/>
      <c r="FQ2003" s="202"/>
      <c r="FR2003" s="202"/>
      <c r="FS2003" s="202"/>
      <c r="FT2003" s="202"/>
      <c r="FU2003" s="202"/>
      <c r="FV2003" s="202"/>
      <c r="FW2003" s="202"/>
      <c r="FX2003" s="202"/>
      <c r="FY2003" s="202"/>
      <c r="FZ2003" s="202"/>
      <c r="GA2003" s="202"/>
      <c r="GB2003" s="202"/>
      <c r="GC2003" s="202"/>
      <c r="GD2003" s="202"/>
      <c r="GE2003" s="202"/>
      <c r="GF2003" s="202"/>
      <c r="GG2003" s="202"/>
      <c r="GH2003" s="202"/>
      <c r="GI2003" s="202"/>
      <c r="GJ2003" s="202"/>
      <c r="GK2003" s="202"/>
      <c r="GL2003" s="202"/>
      <c r="GM2003" s="202"/>
      <c r="GN2003" s="202"/>
      <c r="GO2003" s="202"/>
      <c r="GP2003" s="202"/>
      <c r="GQ2003" s="202"/>
      <c r="GR2003" s="202"/>
      <c r="GS2003" s="202"/>
      <c r="GT2003" s="202"/>
      <c r="GU2003" s="202"/>
      <c r="GV2003" s="202"/>
      <c r="GW2003" s="202"/>
      <c r="GX2003" s="202"/>
      <c r="GY2003" s="202"/>
      <c r="GZ2003" s="202"/>
      <c r="HA2003" s="202"/>
      <c r="HB2003" s="202"/>
      <c r="HC2003" s="202"/>
      <c r="HD2003" s="202"/>
      <c r="HE2003" s="202"/>
      <c r="HF2003" s="202"/>
      <c r="HG2003" s="202"/>
      <c r="HH2003" s="202"/>
      <c r="HI2003" s="202"/>
      <c r="HJ2003" s="202"/>
      <c r="HK2003" s="202"/>
      <c r="HL2003" s="202"/>
      <c r="HM2003" s="202"/>
      <c r="HN2003" s="202"/>
      <c r="HO2003" s="202"/>
      <c r="HP2003" s="202"/>
      <c r="HQ2003" s="202"/>
      <c r="HR2003" s="202"/>
      <c r="HS2003" s="202"/>
      <c r="HT2003" s="202"/>
      <c r="HU2003" s="202"/>
      <c r="HV2003" s="202"/>
      <c r="HW2003" s="202"/>
      <c r="HX2003" s="202"/>
      <c r="HY2003" s="202"/>
      <c r="HZ2003" s="202"/>
      <c r="IA2003" s="202"/>
      <c r="IB2003" s="202"/>
      <c r="IC2003" s="202"/>
      <c r="ID2003" s="202"/>
      <c r="IE2003" s="202"/>
      <c r="IF2003" s="202"/>
      <c r="IG2003" s="202"/>
      <c r="IH2003" s="202"/>
      <c r="II2003" s="202"/>
      <c r="IJ2003" s="202"/>
      <c r="IK2003" s="202"/>
      <c r="IL2003" s="202"/>
      <c r="IM2003" s="202"/>
      <c r="IN2003" s="202"/>
      <c r="IO2003" s="202"/>
      <c r="IP2003" s="202"/>
      <c r="IQ2003" s="202"/>
      <c r="IR2003" s="202"/>
      <c r="IS2003" s="202"/>
      <c r="IT2003" s="202"/>
      <c r="IU2003" s="202"/>
      <c r="IV2003" s="202"/>
      <c r="IW2003" s="202"/>
      <c r="IX2003" s="202"/>
      <c r="IY2003" s="202"/>
      <c r="IZ2003" s="202"/>
      <c r="JA2003" s="202"/>
      <c r="JB2003" s="202"/>
      <c r="JC2003" s="202"/>
      <c r="JD2003" s="202"/>
    </row>
    <row r="2004" spans="1:264" s="686" customFormat="1" ht="30" x14ac:dyDescent="0.25">
      <c r="A2004" s="641"/>
      <c r="B2004" s="641">
        <v>1</v>
      </c>
      <c r="C2004" s="1129" t="s">
        <v>495</v>
      </c>
      <c r="D2004" s="951"/>
      <c r="E2004" s="951"/>
      <c r="F2004" s="1575">
        <f t="shared" si="1651"/>
        <v>2200</v>
      </c>
      <c r="G2004" s="952">
        <f t="shared" si="1651"/>
        <v>366.66666666666669</v>
      </c>
      <c r="H2004" s="952">
        <f t="shared" si="1651"/>
        <v>28</v>
      </c>
      <c r="I2004" s="1070">
        <f t="shared" si="1651"/>
        <v>7.6363636363636358</v>
      </c>
      <c r="J2004" s="3451">
        <f t="shared" ref="J2004" si="1675">J1935</f>
        <v>0</v>
      </c>
      <c r="K2004" s="1152"/>
      <c r="L2004" s="1152"/>
      <c r="M2004" s="1153"/>
      <c r="N2004" s="1153"/>
      <c r="O2004" s="1153"/>
      <c r="P2004" s="1153"/>
      <c r="Q2004" s="1153"/>
      <c r="R2004" s="1153"/>
      <c r="S2004" s="1941"/>
      <c r="T2004" s="1941"/>
      <c r="U2004" s="1941"/>
      <c r="V2004" s="1941"/>
      <c r="W2004" s="3179"/>
      <c r="X2004" s="1941"/>
      <c r="Y2004" s="1941"/>
      <c r="Z2004" s="1995"/>
      <c r="AA2004" s="1995"/>
      <c r="AB2004" s="1941"/>
      <c r="AC2004" s="3709"/>
      <c r="AD2004" s="202"/>
      <c r="AE2004" s="202"/>
      <c r="AF2004" s="202"/>
      <c r="AG2004" s="202"/>
      <c r="AH2004" s="202"/>
      <c r="AI2004" s="202"/>
      <c r="AJ2004" s="202"/>
      <c r="AK2004" s="202"/>
      <c r="AL2004" s="202"/>
      <c r="AM2004" s="202"/>
      <c r="AN2004" s="202"/>
      <c r="AO2004" s="202"/>
      <c r="AP2004" s="202"/>
      <c r="AQ2004" s="202"/>
      <c r="AR2004" s="202"/>
      <c r="AS2004" s="202"/>
      <c r="AT2004" s="202"/>
      <c r="AU2004" s="202"/>
      <c r="AV2004" s="202"/>
      <c r="AW2004" s="202"/>
      <c r="AX2004" s="202"/>
      <c r="AY2004" s="202"/>
      <c r="AZ2004" s="202"/>
      <c r="BA2004" s="202"/>
      <c r="BB2004" s="202"/>
      <c r="BC2004" s="202"/>
      <c r="BD2004" s="202"/>
      <c r="BE2004" s="202"/>
      <c r="BF2004" s="202"/>
      <c r="BG2004" s="202"/>
      <c r="BH2004" s="202"/>
      <c r="BI2004" s="202"/>
      <c r="BJ2004" s="202"/>
      <c r="BK2004" s="202"/>
      <c r="BL2004" s="202"/>
      <c r="BM2004" s="202"/>
      <c r="BN2004" s="202"/>
      <c r="BO2004" s="202"/>
      <c r="BP2004" s="202"/>
      <c r="BQ2004" s="202"/>
      <c r="BR2004" s="202"/>
      <c r="BS2004" s="202"/>
      <c r="BT2004" s="202"/>
      <c r="BU2004" s="202"/>
      <c r="BV2004" s="202"/>
      <c r="BW2004" s="202"/>
      <c r="BX2004" s="202"/>
      <c r="BY2004" s="202"/>
      <c r="BZ2004" s="202"/>
      <c r="CA2004" s="202"/>
      <c r="CB2004" s="202"/>
      <c r="CC2004" s="202"/>
      <c r="CD2004" s="202"/>
      <c r="CE2004" s="202"/>
      <c r="CF2004" s="202"/>
      <c r="CG2004" s="202"/>
      <c r="CH2004" s="202"/>
      <c r="CI2004" s="202"/>
      <c r="CJ2004" s="202"/>
      <c r="CK2004" s="202"/>
      <c r="CL2004" s="202"/>
      <c r="CM2004" s="202"/>
      <c r="CN2004" s="202"/>
      <c r="CO2004" s="202"/>
      <c r="CP2004" s="202"/>
      <c r="CQ2004" s="202"/>
      <c r="CR2004" s="202"/>
      <c r="CS2004" s="202"/>
      <c r="CT2004" s="202"/>
      <c r="CU2004" s="202"/>
      <c r="CV2004" s="202"/>
      <c r="CW2004" s="202"/>
      <c r="CX2004" s="202"/>
      <c r="CY2004" s="202"/>
      <c r="CZ2004" s="202"/>
      <c r="DA2004" s="202"/>
      <c r="DB2004" s="202"/>
      <c r="DC2004" s="202"/>
      <c r="DD2004" s="202"/>
      <c r="DE2004" s="202"/>
      <c r="DF2004" s="202"/>
      <c r="DG2004" s="202"/>
      <c r="DH2004" s="202"/>
      <c r="DI2004" s="202"/>
      <c r="DJ2004" s="202"/>
      <c r="DK2004" s="202"/>
      <c r="DL2004" s="202"/>
      <c r="DM2004" s="202"/>
      <c r="DN2004" s="202"/>
      <c r="DO2004" s="202"/>
      <c r="DP2004" s="202"/>
      <c r="DQ2004" s="202"/>
      <c r="DR2004" s="202"/>
      <c r="DS2004" s="202"/>
      <c r="DT2004" s="202"/>
      <c r="DU2004" s="202"/>
      <c r="DV2004" s="202"/>
      <c r="DW2004" s="202"/>
      <c r="DX2004" s="202"/>
      <c r="DY2004" s="202"/>
      <c r="DZ2004" s="202"/>
      <c r="EA2004" s="202"/>
      <c r="EB2004" s="202"/>
      <c r="EC2004" s="202"/>
      <c r="ED2004" s="202"/>
      <c r="EE2004" s="202"/>
      <c r="EF2004" s="202"/>
      <c r="EG2004" s="202"/>
      <c r="EH2004" s="202"/>
      <c r="EI2004" s="202"/>
      <c r="EJ2004" s="202"/>
      <c r="EK2004" s="202"/>
      <c r="EL2004" s="202"/>
      <c r="EM2004" s="202"/>
      <c r="EN2004" s="202"/>
      <c r="EO2004" s="202"/>
      <c r="EP2004" s="202"/>
      <c r="EQ2004" s="202"/>
      <c r="ER2004" s="202"/>
      <c r="ES2004" s="202"/>
      <c r="ET2004" s="202"/>
      <c r="EU2004" s="202"/>
      <c r="EV2004" s="202"/>
      <c r="EW2004" s="202"/>
      <c r="EX2004" s="202"/>
      <c r="EY2004" s="202"/>
      <c r="EZ2004" s="202"/>
      <c r="FA2004" s="202"/>
      <c r="FB2004" s="202"/>
      <c r="FC2004" s="202"/>
      <c r="FD2004" s="202"/>
      <c r="FE2004" s="202"/>
      <c r="FF2004" s="202"/>
      <c r="FG2004" s="202"/>
      <c r="FH2004" s="202"/>
      <c r="FI2004" s="202"/>
      <c r="FJ2004" s="202"/>
      <c r="FK2004" s="202"/>
      <c r="FL2004" s="202"/>
      <c r="FM2004" s="202"/>
      <c r="FN2004" s="202"/>
      <c r="FO2004" s="202"/>
      <c r="FP2004" s="202"/>
      <c r="FQ2004" s="202"/>
      <c r="FR2004" s="202"/>
      <c r="FS2004" s="202"/>
      <c r="FT2004" s="202"/>
      <c r="FU2004" s="202"/>
      <c r="FV2004" s="202"/>
      <c r="FW2004" s="202"/>
      <c r="FX2004" s="202"/>
      <c r="FY2004" s="202"/>
      <c r="FZ2004" s="202"/>
      <c r="GA2004" s="202"/>
      <c r="GB2004" s="202"/>
      <c r="GC2004" s="202"/>
      <c r="GD2004" s="202"/>
      <c r="GE2004" s="202"/>
      <c r="GF2004" s="202"/>
      <c r="GG2004" s="202"/>
      <c r="GH2004" s="202"/>
      <c r="GI2004" s="202"/>
      <c r="GJ2004" s="202"/>
      <c r="GK2004" s="202"/>
      <c r="GL2004" s="202"/>
      <c r="GM2004" s="202"/>
      <c r="GN2004" s="202"/>
      <c r="GO2004" s="202"/>
      <c r="GP2004" s="202"/>
      <c r="GQ2004" s="202"/>
      <c r="GR2004" s="202"/>
      <c r="GS2004" s="202"/>
      <c r="GT2004" s="202"/>
      <c r="GU2004" s="202"/>
      <c r="GV2004" s="202"/>
      <c r="GW2004" s="202"/>
      <c r="GX2004" s="202"/>
      <c r="GY2004" s="202"/>
      <c r="GZ2004" s="202"/>
      <c r="HA2004" s="202"/>
      <c r="HB2004" s="202"/>
      <c r="HC2004" s="202"/>
      <c r="HD2004" s="202"/>
      <c r="HE2004" s="202"/>
      <c r="HF2004" s="202"/>
      <c r="HG2004" s="202"/>
      <c r="HH2004" s="202"/>
      <c r="HI2004" s="202"/>
      <c r="HJ2004" s="202"/>
      <c r="HK2004" s="202"/>
      <c r="HL2004" s="202"/>
      <c r="HM2004" s="202"/>
      <c r="HN2004" s="202"/>
      <c r="HO2004" s="202"/>
      <c r="HP2004" s="202"/>
      <c r="HQ2004" s="202"/>
      <c r="HR2004" s="202"/>
      <c r="HS2004" s="202"/>
      <c r="HT2004" s="202"/>
      <c r="HU2004" s="202"/>
      <c r="HV2004" s="202"/>
      <c r="HW2004" s="202"/>
      <c r="HX2004" s="202"/>
      <c r="HY2004" s="202"/>
      <c r="HZ2004" s="202"/>
      <c r="IA2004" s="202"/>
      <c r="IB2004" s="202"/>
      <c r="IC2004" s="202"/>
      <c r="ID2004" s="202"/>
      <c r="IE2004" s="202"/>
      <c r="IF2004" s="202"/>
      <c r="IG2004" s="202"/>
      <c r="IH2004" s="202"/>
      <c r="II2004" s="202"/>
      <c r="IJ2004" s="202"/>
      <c r="IK2004" s="202"/>
      <c r="IL2004" s="202"/>
      <c r="IM2004" s="202"/>
      <c r="IN2004" s="202"/>
      <c r="IO2004" s="202"/>
      <c r="IP2004" s="202"/>
      <c r="IQ2004" s="202"/>
      <c r="IR2004" s="202"/>
      <c r="IS2004" s="202"/>
      <c r="IT2004" s="202"/>
      <c r="IU2004" s="202"/>
      <c r="IV2004" s="202"/>
      <c r="IW2004" s="202"/>
      <c r="IX2004" s="202"/>
      <c r="IY2004" s="202"/>
      <c r="IZ2004" s="202"/>
      <c r="JA2004" s="202"/>
      <c r="JB2004" s="202"/>
      <c r="JC2004" s="202"/>
      <c r="JD2004" s="202"/>
    </row>
    <row r="2005" spans="1:264" s="686" customFormat="1" ht="30" x14ac:dyDescent="0.25">
      <c r="A2005" s="641"/>
      <c r="B2005" s="641">
        <v>1</v>
      </c>
      <c r="C2005" s="1129" t="s">
        <v>542</v>
      </c>
      <c r="D2005" s="951"/>
      <c r="E2005" s="951"/>
      <c r="F2005" s="1575">
        <f t="shared" ref="F2005:H2008" si="1676">F1936</f>
        <v>0</v>
      </c>
      <c r="G2005" s="952">
        <f t="shared" si="1676"/>
        <v>0</v>
      </c>
      <c r="H2005" s="952">
        <f t="shared" si="1676"/>
        <v>0</v>
      </c>
      <c r="I2005" s="1070"/>
      <c r="J2005" s="3451">
        <f t="shared" ref="J2005" si="1677">J1936</f>
        <v>0</v>
      </c>
      <c r="K2005" s="1152"/>
      <c r="L2005" s="1152"/>
      <c r="M2005" s="1153"/>
      <c r="N2005" s="1153"/>
      <c r="O2005" s="1153"/>
      <c r="P2005" s="1153"/>
      <c r="Q2005" s="1153"/>
      <c r="R2005" s="1153"/>
      <c r="S2005" s="1941"/>
      <c r="T2005" s="1941"/>
      <c r="U2005" s="1941"/>
      <c r="V2005" s="1941"/>
      <c r="W2005" s="3179"/>
      <c r="X2005" s="1941"/>
      <c r="Y2005" s="1941"/>
      <c r="Z2005" s="1995"/>
      <c r="AA2005" s="1995"/>
      <c r="AB2005" s="1941"/>
      <c r="AC2005" s="3709"/>
      <c r="AD2005" s="202"/>
      <c r="AE2005" s="202"/>
      <c r="AF2005" s="202"/>
      <c r="AG2005" s="202"/>
      <c r="AH2005" s="202"/>
      <c r="AI2005" s="202"/>
      <c r="AJ2005" s="202"/>
      <c r="AK2005" s="202"/>
      <c r="AL2005" s="202"/>
      <c r="AM2005" s="202"/>
      <c r="AN2005" s="202"/>
      <c r="AO2005" s="202"/>
      <c r="AP2005" s="202"/>
      <c r="AQ2005" s="202"/>
      <c r="AR2005" s="202"/>
      <c r="AS2005" s="202"/>
      <c r="AT2005" s="202"/>
      <c r="AU2005" s="202"/>
      <c r="AV2005" s="202"/>
      <c r="AW2005" s="202"/>
      <c r="AX2005" s="202"/>
      <c r="AY2005" s="202"/>
      <c r="AZ2005" s="202"/>
      <c r="BA2005" s="202"/>
      <c r="BB2005" s="202"/>
      <c r="BC2005" s="202"/>
      <c r="BD2005" s="202"/>
      <c r="BE2005" s="202"/>
      <c r="BF2005" s="202"/>
      <c r="BG2005" s="202"/>
      <c r="BH2005" s="202"/>
      <c r="BI2005" s="202"/>
      <c r="BJ2005" s="202"/>
      <c r="BK2005" s="202"/>
      <c r="BL2005" s="202"/>
      <c r="BM2005" s="202"/>
      <c r="BN2005" s="202"/>
      <c r="BO2005" s="202"/>
      <c r="BP2005" s="202"/>
      <c r="BQ2005" s="202"/>
      <c r="BR2005" s="202"/>
      <c r="BS2005" s="202"/>
      <c r="BT2005" s="202"/>
      <c r="BU2005" s="202"/>
      <c r="BV2005" s="202"/>
      <c r="BW2005" s="202"/>
      <c r="BX2005" s="202"/>
      <c r="BY2005" s="202"/>
      <c r="BZ2005" s="202"/>
      <c r="CA2005" s="202"/>
      <c r="CB2005" s="202"/>
      <c r="CC2005" s="202"/>
      <c r="CD2005" s="202"/>
      <c r="CE2005" s="202"/>
      <c r="CF2005" s="202"/>
      <c r="CG2005" s="202"/>
      <c r="CH2005" s="202"/>
      <c r="CI2005" s="202"/>
      <c r="CJ2005" s="202"/>
      <c r="CK2005" s="202"/>
      <c r="CL2005" s="202"/>
      <c r="CM2005" s="202"/>
      <c r="CN2005" s="202"/>
      <c r="CO2005" s="202"/>
      <c r="CP2005" s="202"/>
      <c r="CQ2005" s="202"/>
      <c r="CR2005" s="202"/>
      <c r="CS2005" s="202"/>
      <c r="CT2005" s="202"/>
      <c r="CU2005" s="202"/>
      <c r="CV2005" s="202"/>
      <c r="CW2005" s="202"/>
      <c r="CX2005" s="202"/>
      <c r="CY2005" s="202"/>
      <c r="CZ2005" s="202"/>
      <c r="DA2005" s="202"/>
      <c r="DB2005" s="202"/>
      <c r="DC2005" s="202"/>
      <c r="DD2005" s="202"/>
      <c r="DE2005" s="202"/>
      <c r="DF2005" s="202"/>
      <c r="DG2005" s="202"/>
      <c r="DH2005" s="202"/>
      <c r="DI2005" s="202"/>
      <c r="DJ2005" s="202"/>
      <c r="DK2005" s="202"/>
      <c r="DL2005" s="202"/>
      <c r="DM2005" s="202"/>
      <c r="DN2005" s="202"/>
      <c r="DO2005" s="202"/>
      <c r="DP2005" s="202"/>
      <c r="DQ2005" s="202"/>
      <c r="DR2005" s="202"/>
      <c r="DS2005" s="202"/>
      <c r="DT2005" s="202"/>
      <c r="DU2005" s="202"/>
      <c r="DV2005" s="202"/>
      <c r="DW2005" s="202"/>
      <c r="DX2005" s="202"/>
      <c r="DY2005" s="202"/>
      <c r="DZ2005" s="202"/>
      <c r="EA2005" s="202"/>
      <c r="EB2005" s="202"/>
      <c r="EC2005" s="202"/>
      <c r="ED2005" s="202"/>
      <c r="EE2005" s="202"/>
      <c r="EF2005" s="202"/>
      <c r="EG2005" s="202"/>
      <c r="EH2005" s="202"/>
      <c r="EI2005" s="202"/>
      <c r="EJ2005" s="202"/>
      <c r="EK2005" s="202"/>
      <c r="EL2005" s="202"/>
      <c r="EM2005" s="202"/>
      <c r="EN2005" s="202"/>
      <c r="EO2005" s="202"/>
      <c r="EP2005" s="202"/>
      <c r="EQ2005" s="202"/>
      <c r="ER2005" s="202"/>
      <c r="ES2005" s="202"/>
      <c r="ET2005" s="202"/>
      <c r="EU2005" s="202"/>
      <c r="EV2005" s="202"/>
      <c r="EW2005" s="202"/>
      <c r="EX2005" s="202"/>
      <c r="EY2005" s="202"/>
      <c r="EZ2005" s="202"/>
      <c r="FA2005" s="202"/>
      <c r="FB2005" s="202"/>
      <c r="FC2005" s="202"/>
      <c r="FD2005" s="202"/>
      <c r="FE2005" s="202"/>
      <c r="FF2005" s="202"/>
      <c r="FG2005" s="202"/>
      <c r="FH2005" s="202"/>
      <c r="FI2005" s="202"/>
      <c r="FJ2005" s="202"/>
      <c r="FK2005" s="202"/>
      <c r="FL2005" s="202"/>
      <c r="FM2005" s="202"/>
      <c r="FN2005" s="202"/>
      <c r="FO2005" s="202"/>
      <c r="FP2005" s="202"/>
      <c r="FQ2005" s="202"/>
      <c r="FR2005" s="202"/>
      <c r="FS2005" s="202"/>
      <c r="FT2005" s="202"/>
      <c r="FU2005" s="202"/>
      <c r="FV2005" s="202"/>
      <c r="FW2005" s="202"/>
      <c r="FX2005" s="202"/>
      <c r="FY2005" s="202"/>
      <c r="FZ2005" s="202"/>
      <c r="GA2005" s="202"/>
      <c r="GB2005" s="202"/>
      <c r="GC2005" s="202"/>
      <c r="GD2005" s="202"/>
      <c r="GE2005" s="202"/>
      <c r="GF2005" s="202"/>
      <c r="GG2005" s="202"/>
      <c r="GH2005" s="202"/>
      <c r="GI2005" s="202"/>
      <c r="GJ2005" s="202"/>
      <c r="GK2005" s="202"/>
      <c r="GL2005" s="202"/>
      <c r="GM2005" s="202"/>
      <c r="GN2005" s="202"/>
      <c r="GO2005" s="202"/>
      <c r="GP2005" s="202"/>
      <c r="GQ2005" s="202"/>
      <c r="GR2005" s="202"/>
      <c r="GS2005" s="202"/>
      <c r="GT2005" s="202"/>
      <c r="GU2005" s="202"/>
      <c r="GV2005" s="202"/>
      <c r="GW2005" s="202"/>
      <c r="GX2005" s="202"/>
      <c r="GY2005" s="202"/>
      <c r="GZ2005" s="202"/>
      <c r="HA2005" s="202"/>
      <c r="HB2005" s="202"/>
      <c r="HC2005" s="202"/>
      <c r="HD2005" s="202"/>
      <c r="HE2005" s="202"/>
      <c r="HF2005" s="202"/>
      <c r="HG2005" s="202"/>
      <c r="HH2005" s="202"/>
      <c r="HI2005" s="202"/>
      <c r="HJ2005" s="202"/>
      <c r="HK2005" s="202"/>
      <c r="HL2005" s="202"/>
      <c r="HM2005" s="202"/>
      <c r="HN2005" s="202"/>
      <c r="HO2005" s="202"/>
      <c r="HP2005" s="202"/>
      <c r="HQ2005" s="202"/>
      <c r="HR2005" s="202"/>
      <c r="HS2005" s="202"/>
      <c r="HT2005" s="202"/>
      <c r="HU2005" s="202"/>
      <c r="HV2005" s="202"/>
      <c r="HW2005" s="202"/>
      <c r="HX2005" s="202"/>
      <c r="HY2005" s="202"/>
      <c r="HZ2005" s="202"/>
      <c r="IA2005" s="202"/>
      <c r="IB2005" s="202"/>
      <c r="IC2005" s="202"/>
      <c r="ID2005" s="202"/>
      <c r="IE2005" s="202"/>
      <c r="IF2005" s="202"/>
      <c r="IG2005" s="202"/>
      <c r="IH2005" s="202"/>
      <c r="II2005" s="202"/>
      <c r="IJ2005" s="202"/>
      <c r="IK2005" s="202"/>
      <c r="IL2005" s="202"/>
      <c r="IM2005" s="202"/>
      <c r="IN2005" s="202"/>
      <c r="IO2005" s="202"/>
      <c r="IP2005" s="202"/>
      <c r="IQ2005" s="202"/>
      <c r="IR2005" s="202"/>
      <c r="IS2005" s="202"/>
      <c r="IT2005" s="202"/>
      <c r="IU2005" s="202"/>
      <c r="IV2005" s="202"/>
      <c r="IW2005" s="202"/>
      <c r="IX2005" s="202"/>
      <c r="IY2005" s="202"/>
      <c r="IZ2005" s="202"/>
      <c r="JA2005" s="202"/>
      <c r="JB2005" s="202"/>
      <c r="JC2005" s="202"/>
      <c r="JD2005" s="202"/>
    </row>
    <row r="2006" spans="1:264" s="686" customFormat="1" ht="60" x14ac:dyDescent="0.25">
      <c r="A2006" s="641"/>
      <c r="B2006" s="641">
        <v>1</v>
      </c>
      <c r="C2006" s="1129" t="s">
        <v>496</v>
      </c>
      <c r="D2006" s="951"/>
      <c r="E2006" s="951"/>
      <c r="F2006" s="1575">
        <f t="shared" si="1676"/>
        <v>5500</v>
      </c>
      <c r="G2006" s="952">
        <f t="shared" si="1676"/>
        <v>916.66666666666663</v>
      </c>
      <c r="H2006" s="952">
        <f t="shared" si="1676"/>
        <v>74</v>
      </c>
      <c r="I2006" s="1070">
        <f>I1937</f>
        <v>8.0727272727272723</v>
      </c>
      <c r="J2006" s="3451">
        <f t="shared" ref="J2006" si="1678">J1937</f>
        <v>0</v>
      </c>
      <c r="K2006" s="1152"/>
      <c r="L2006" s="1152"/>
      <c r="M2006" s="1153"/>
      <c r="N2006" s="1153"/>
      <c r="O2006" s="1153"/>
      <c r="P2006" s="1153"/>
      <c r="Q2006" s="1153"/>
      <c r="R2006" s="1153"/>
      <c r="S2006" s="1941"/>
      <c r="T2006" s="1941"/>
      <c r="U2006" s="1941"/>
      <c r="V2006" s="1941"/>
      <c r="W2006" s="3179"/>
      <c r="X2006" s="1941"/>
      <c r="Y2006" s="1941"/>
      <c r="Z2006" s="1995"/>
      <c r="AA2006" s="1995"/>
      <c r="AB2006" s="1941"/>
      <c r="AC2006" s="3709"/>
      <c r="AD2006" s="202"/>
      <c r="AE2006" s="202"/>
      <c r="AF2006" s="202"/>
      <c r="AG2006" s="202"/>
      <c r="AH2006" s="202"/>
      <c r="AI2006" s="202"/>
      <c r="AJ2006" s="202"/>
      <c r="AK2006" s="202"/>
      <c r="AL2006" s="202"/>
      <c r="AM2006" s="202"/>
      <c r="AN2006" s="202"/>
      <c r="AO2006" s="202"/>
      <c r="AP2006" s="202"/>
      <c r="AQ2006" s="202"/>
      <c r="AR2006" s="202"/>
      <c r="AS2006" s="202"/>
      <c r="AT2006" s="202"/>
      <c r="AU2006" s="202"/>
      <c r="AV2006" s="202"/>
      <c r="AW2006" s="202"/>
      <c r="AX2006" s="202"/>
      <c r="AY2006" s="202"/>
      <c r="AZ2006" s="202"/>
      <c r="BA2006" s="202"/>
      <c r="BB2006" s="202"/>
      <c r="BC2006" s="202"/>
      <c r="BD2006" s="202"/>
      <c r="BE2006" s="202"/>
      <c r="BF2006" s="202"/>
      <c r="BG2006" s="202"/>
      <c r="BH2006" s="202"/>
      <c r="BI2006" s="202"/>
      <c r="BJ2006" s="202"/>
      <c r="BK2006" s="202"/>
      <c r="BL2006" s="202"/>
      <c r="BM2006" s="202"/>
      <c r="BN2006" s="202"/>
      <c r="BO2006" s="202"/>
      <c r="BP2006" s="202"/>
      <c r="BQ2006" s="202"/>
      <c r="BR2006" s="202"/>
      <c r="BS2006" s="202"/>
      <c r="BT2006" s="202"/>
      <c r="BU2006" s="202"/>
      <c r="BV2006" s="202"/>
      <c r="BW2006" s="202"/>
      <c r="BX2006" s="202"/>
      <c r="BY2006" s="202"/>
      <c r="BZ2006" s="202"/>
      <c r="CA2006" s="202"/>
      <c r="CB2006" s="202"/>
      <c r="CC2006" s="202"/>
      <c r="CD2006" s="202"/>
      <c r="CE2006" s="202"/>
      <c r="CF2006" s="202"/>
      <c r="CG2006" s="202"/>
      <c r="CH2006" s="202"/>
      <c r="CI2006" s="202"/>
      <c r="CJ2006" s="202"/>
      <c r="CK2006" s="202"/>
      <c r="CL2006" s="202"/>
      <c r="CM2006" s="202"/>
      <c r="CN2006" s="202"/>
      <c r="CO2006" s="202"/>
      <c r="CP2006" s="202"/>
      <c r="CQ2006" s="202"/>
      <c r="CR2006" s="202"/>
      <c r="CS2006" s="202"/>
      <c r="CT2006" s="202"/>
      <c r="CU2006" s="202"/>
      <c r="CV2006" s="202"/>
      <c r="CW2006" s="202"/>
      <c r="CX2006" s="202"/>
      <c r="CY2006" s="202"/>
      <c r="CZ2006" s="202"/>
      <c r="DA2006" s="202"/>
      <c r="DB2006" s="202"/>
      <c r="DC2006" s="202"/>
      <c r="DD2006" s="202"/>
      <c r="DE2006" s="202"/>
      <c r="DF2006" s="202"/>
      <c r="DG2006" s="202"/>
      <c r="DH2006" s="202"/>
      <c r="DI2006" s="202"/>
      <c r="DJ2006" s="202"/>
      <c r="DK2006" s="202"/>
      <c r="DL2006" s="202"/>
      <c r="DM2006" s="202"/>
      <c r="DN2006" s="202"/>
      <c r="DO2006" s="202"/>
      <c r="DP2006" s="202"/>
      <c r="DQ2006" s="202"/>
      <c r="DR2006" s="202"/>
      <c r="DS2006" s="202"/>
      <c r="DT2006" s="202"/>
      <c r="DU2006" s="202"/>
      <c r="DV2006" s="202"/>
      <c r="DW2006" s="202"/>
      <c r="DX2006" s="202"/>
      <c r="DY2006" s="202"/>
      <c r="DZ2006" s="202"/>
      <c r="EA2006" s="202"/>
      <c r="EB2006" s="202"/>
      <c r="EC2006" s="202"/>
      <c r="ED2006" s="202"/>
      <c r="EE2006" s="202"/>
      <c r="EF2006" s="202"/>
      <c r="EG2006" s="202"/>
      <c r="EH2006" s="202"/>
      <c r="EI2006" s="202"/>
      <c r="EJ2006" s="202"/>
      <c r="EK2006" s="202"/>
      <c r="EL2006" s="202"/>
      <c r="EM2006" s="202"/>
      <c r="EN2006" s="202"/>
      <c r="EO2006" s="202"/>
      <c r="EP2006" s="202"/>
      <c r="EQ2006" s="202"/>
      <c r="ER2006" s="202"/>
      <c r="ES2006" s="202"/>
      <c r="ET2006" s="202"/>
      <c r="EU2006" s="202"/>
      <c r="EV2006" s="202"/>
      <c r="EW2006" s="202"/>
      <c r="EX2006" s="202"/>
      <c r="EY2006" s="202"/>
      <c r="EZ2006" s="202"/>
      <c r="FA2006" s="202"/>
      <c r="FB2006" s="202"/>
      <c r="FC2006" s="202"/>
      <c r="FD2006" s="202"/>
      <c r="FE2006" s="202"/>
      <c r="FF2006" s="202"/>
      <c r="FG2006" s="202"/>
      <c r="FH2006" s="202"/>
      <c r="FI2006" s="202"/>
      <c r="FJ2006" s="202"/>
      <c r="FK2006" s="202"/>
      <c r="FL2006" s="202"/>
      <c r="FM2006" s="202"/>
      <c r="FN2006" s="202"/>
      <c r="FO2006" s="202"/>
      <c r="FP2006" s="202"/>
      <c r="FQ2006" s="202"/>
      <c r="FR2006" s="202"/>
      <c r="FS2006" s="202"/>
      <c r="FT2006" s="202"/>
      <c r="FU2006" s="202"/>
      <c r="FV2006" s="202"/>
      <c r="FW2006" s="202"/>
      <c r="FX2006" s="202"/>
      <c r="FY2006" s="202"/>
      <c r="FZ2006" s="202"/>
      <c r="GA2006" s="202"/>
      <c r="GB2006" s="202"/>
      <c r="GC2006" s="202"/>
      <c r="GD2006" s="202"/>
      <c r="GE2006" s="202"/>
      <c r="GF2006" s="202"/>
      <c r="GG2006" s="202"/>
      <c r="GH2006" s="202"/>
      <c r="GI2006" s="202"/>
      <c r="GJ2006" s="202"/>
      <c r="GK2006" s="202"/>
      <c r="GL2006" s="202"/>
      <c r="GM2006" s="202"/>
      <c r="GN2006" s="202"/>
      <c r="GO2006" s="202"/>
      <c r="GP2006" s="202"/>
      <c r="GQ2006" s="202"/>
      <c r="GR2006" s="202"/>
      <c r="GS2006" s="202"/>
      <c r="GT2006" s="202"/>
      <c r="GU2006" s="202"/>
      <c r="GV2006" s="202"/>
      <c r="GW2006" s="202"/>
      <c r="GX2006" s="202"/>
      <c r="GY2006" s="202"/>
      <c r="GZ2006" s="202"/>
      <c r="HA2006" s="202"/>
      <c r="HB2006" s="202"/>
      <c r="HC2006" s="202"/>
      <c r="HD2006" s="202"/>
      <c r="HE2006" s="202"/>
      <c r="HF2006" s="202"/>
      <c r="HG2006" s="202"/>
      <c r="HH2006" s="202"/>
      <c r="HI2006" s="202"/>
      <c r="HJ2006" s="202"/>
      <c r="HK2006" s="202"/>
      <c r="HL2006" s="202"/>
      <c r="HM2006" s="202"/>
      <c r="HN2006" s="202"/>
      <c r="HO2006" s="202"/>
      <c r="HP2006" s="202"/>
      <c r="HQ2006" s="202"/>
      <c r="HR2006" s="202"/>
      <c r="HS2006" s="202"/>
      <c r="HT2006" s="202"/>
      <c r="HU2006" s="202"/>
      <c r="HV2006" s="202"/>
      <c r="HW2006" s="202"/>
      <c r="HX2006" s="202"/>
      <c r="HY2006" s="202"/>
      <c r="HZ2006" s="202"/>
      <c r="IA2006" s="202"/>
      <c r="IB2006" s="202"/>
      <c r="IC2006" s="202"/>
      <c r="ID2006" s="202"/>
      <c r="IE2006" s="202"/>
      <c r="IF2006" s="202"/>
      <c r="IG2006" s="202"/>
      <c r="IH2006" s="202"/>
      <c r="II2006" s="202"/>
      <c r="IJ2006" s="202"/>
      <c r="IK2006" s="202"/>
      <c r="IL2006" s="202"/>
      <c r="IM2006" s="202"/>
      <c r="IN2006" s="202"/>
      <c r="IO2006" s="202"/>
      <c r="IP2006" s="202"/>
      <c r="IQ2006" s="202"/>
      <c r="IR2006" s="202"/>
      <c r="IS2006" s="202"/>
      <c r="IT2006" s="202"/>
      <c r="IU2006" s="202"/>
      <c r="IV2006" s="202"/>
      <c r="IW2006" s="202"/>
      <c r="IX2006" s="202"/>
      <c r="IY2006" s="202"/>
      <c r="IZ2006" s="202"/>
      <c r="JA2006" s="202"/>
      <c r="JB2006" s="202"/>
      <c r="JC2006" s="202"/>
      <c r="JD2006" s="202"/>
    </row>
    <row r="2007" spans="1:264" s="686" customFormat="1" ht="45" x14ac:dyDescent="0.25">
      <c r="A2007" s="641"/>
      <c r="B2007" s="641">
        <v>1</v>
      </c>
      <c r="C2007" s="1129" t="s">
        <v>497</v>
      </c>
      <c r="D2007" s="951"/>
      <c r="E2007" s="951"/>
      <c r="F2007" s="1575">
        <f t="shared" si="1676"/>
        <v>3660</v>
      </c>
      <c r="G2007" s="952">
        <f t="shared" si="1676"/>
        <v>610</v>
      </c>
      <c r="H2007" s="952">
        <f t="shared" si="1676"/>
        <v>65</v>
      </c>
      <c r="I2007" s="1070">
        <f>I1938</f>
        <v>10.655737704918032</v>
      </c>
      <c r="J2007" s="3451">
        <f t="shared" ref="J2007" si="1679">J1938</f>
        <v>0</v>
      </c>
      <c r="K2007" s="1152"/>
      <c r="L2007" s="1152"/>
      <c r="M2007" s="1153"/>
      <c r="N2007" s="1153"/>
      <c r="O2007" s="1153"/>
      <c r="P2007" s="1153"/>
      <c r="Q2007" s="1153"/>
      <c r="R2007" s="1153"/>
      <c r="S2007" s="1941"/>
      <c r="T2007" s="1941"/>
      <c r="U2007" s="1941"/>
      <c r="V2007" s="1941"/>
      <c r="W2007" s="3179"/>
      <c r="X2007" s="1941"/>
      <c r="Y2007" s="1941"/>
      <c r="Z2007" s="1995"/>
      <c r="AA2007" s="1995"/>
      <c r="AB2007" s="1941"/>
      <c r="AC2007" s="3709"/>
      <c r="AD2007" s="202"/>
      <c r="AE2007" s="202"/>
      <c r="AF2007" s="202"/>
      <c r="AG2007" s="202"/>
      <c r="AH2007" s="202"/>
      <c r="AI2007" s="202"/>
      <c r="AJ2007" s="202"/>
      <c r="AK2007" s="202"/>
      <c r="AL2007" s="202"/>
      <c r="AM2007" s="202"/>
      <c r="AN2007" s="202"/>
      <c r="AO2007" s="202"/>
      <c r="AP2007" s="202"/>
      <c r="AQ2007" s="202"/>
      <c r="AR2007" s="202"/>
      <c r="AS2007" s="202"/>
      <c r="AT2007" s="202"/>
      <c r="AU2007" s="202"/>
      <c r="AV2007" s="202"/>
      <c r="AW2007" s="202"/>
      <c r="AX2007" s="202"/>
      <c r="AY2007" s="202"/>
      <c r="AZ2007" s="202"/>
      <c r="BA2007" s="202"/>
      <c r="BB2007" s="202"/>
      <c r="BC2007" s="202"/>
      <c r="BD2007" s="202"/>
      <c r="BE2007" s="202"/>
      <c r="BF2007" s="202"/>
      <c r="BG2007" s="202"/>
      <c r="BH2007" s="202"/>
      <c r="BI2007" s="202"/>
      <c r="BJ2007" s="202"/>
      <c r="BK2007" s="202"/>
      <c r="BL2007" s="202"/>
      <c r="BM2007" s="202"/>
      <c r="BN2007" s="202"/>
      <c r="BO2007" s="202"/>
      <c r="BP2007" s="202"/>
      <c r="BQ2007" s="202"/>
      <c r="BR2007" s="202"/>
      <c r="BS2007" s="202"/>
      <c r="BT2007" s="202"/>
      <c r="BU2007" s="202"/>
      <c r="BV2007" s="202"/>
      <c r="BW2007" s="202"/>
      <c r="BX2007" s="202"/>
      <c r="BY2007" s="202"/>
      <c r="BZ2007" s="202"/>
      <c r="CA2007" s="202"/>
      <c r="CB2007" s="202"/>
      <c r="CC2007" s="202"/>
      <c r="CD2007" s="202"/>
      <c r="CE2007" s="202"/>
      <c r="CF2007" s="202"/>
      <c r="CG2007" s="202"/>
      <c r="CH2007" s="202"/>
      <c r="CI2007" s="202"/>
      <c r="CJ2007" s="202"/>
      <c r="CK2007" s="202"/>
      <c r="CL2007" s="202"/>
      <c r="CM2007" s="202"/>
      <c r="CN2007" s="202"/>
      <c r="CO2007" s="202"/>
      <c r="CP2007" s="202"/>
      <c r="CQ2007" s="202"/>
      <c r="CR2007" s="202"/>
      <c r="CS2007" s="202"/>
      <c r="CT2007" s="202"/>
      <c r="CU2007" s="202"/>
      <c r="CV2007" s="202"/>
      <c r="CW2007" s="202"/>
      <c r="CX2007" s="202"/>
      <c r="CY2007" s="202"/>
      <c r="CZ2007" s="202"/>
      <c r="DA2007" s="202"/>
      <c r="DB2007" s="202"/>
      <c r="DC2007" s="202"/>
      <c r="DD2007" s="202"/>
      <c r="DE2007" s="202"/>
      <c r="DF2007" s="202"/>
      <c r="DG2007" s="202"/>
      <c r="DH2007" s="202"/>
      <c r="DI2007" s="202"/>
      <c r="DJ2007" s="202"/>
      <c r="DK2007" s="202"/>
      <c r="DL2007" s="202"/>
      <c r="DM2007" s="202"/>
      <c r="DN2007" s="202"/>
      <c r="DO2007" s="202"/>
      <c r="DP2007" s="202"/>
      <c r="DQ2007" s="202"/>
      <c r="DR2007" s="202"/>
      <c r="DS2007" s="202"/>
      <c r="DT2007" s="202"/>
      <c r="DU2007" s="202"/>
      <c r="DV2007" s="202"/>
      <c r="DW2007" s="202"/>
      <c r="DX2007" s="202"/>
      <c r="DY2007" s="202"/>
      <c r="DZ2007" s="202"/>
      <c r="EA2007" s="202"/>
      <c r="EB2007" s="202"/>
      <c r="EC2007" s="202"/>
      <c r="ED2007" s="202"/>
      <c r="EE2007" s="202"/>
      <c r="EF2007" s="202"/>
      <c r="EG2007" s="202"/>
      <c r="EH2007" s="202"/>
      <c r="EI2007" s="202"/>
      <c r="EJ2007" s="202"/>
      <c r="EK2007" s="202"/>
      <c r="EL2007" s="202"/>
      <c r="EM2007" s="202"/>
      <c r="EN2007" s="202"/>
      <c r="EO2007" s="202"/>
      <c r="EP2007" s="202"/>
      <c r="EQ2007" s="202"/>
      <c r="ER2007" s="202"/>
      <c r="ES2007" s="202"/>
      <c r="ET2007" s="202"/>
      <c r="EU2007" s="202"/>
      <c r="EV2007" s="202"/>
      <c r="EW2007" s="202"/>
      <c r="EX2007" s="202"/>
      <c r="EY2007" s="202"/>
      <c r="EZ2007" s="202"/>
      <c r="FA2007" s="202"/>
      <c r="FB2007" s="202"/>
      <c r="FC2007" s="202"/>
      <c r="FD2007" s="202"/>
      <c r="FE2007" s="202"/>
      <c r="FF2007" s="202"/>
      <c r="FG2007" s="202"/>
      <c r="FH2007" s="202"/>
      <c r="FI2007" s="202"/>
      <c r="FJ2007" s="202"/>
      <c r="FK2007" s="202"/>
      <c r="FL2007" s="202"/>
      <c r="FM2007" s="202"/>
      <c r="FN2007" s="202"/>
      <c r="FO2007" s="202"/>
      <c r="FP2007" s="202"/>
      <c r="FQ2007" s="202"/>
      <c r="FR2007" s="202"/>
      <c r="FS2007" s="202"/>
      <c r="FT2007" s="202"/>
      <c r="FU2007" s="202"/>
      <c r="FV2007" s="202"/>
      <c r="FW2007" s="202"/>
      <c r="FX2007" s="202"/>
      <c r="FY2007" s="202"/>
      <c r="FZ2007" s="202"/>
      <c r="GA2007" s="202"/>
      <c r="GB2007" s="202"/>
      <c r="GC2007" s="202"/>
      <c r="GD2007" s="202"/>
      <c r="GE2007" s="202"/>
      <c r="GF2007" s="202"/>
      <c r="GG2007" s="202"/>
      <c r="GH2007" s="202"/>
      <c r="GI2007" s="202"/>
      <c r="GJ2007" s="202"/>
      <c r="GK2007" s="202"/>
      <c r="GL2007" s="202"/>
      <c r="GM2007" s="202"/>
      <c r="GN2007" s="202"/>
      <c r="GO2007" s="202"/>
      <c r="GP2007" s="202"/>
      <c r="GQ2007" s="202"/>
      <c r="GR2007" s="202"/>
      <c r="GS2007" s="202"/>
      <c r="GT2007" s="202"/>
      <c r="GU2007" s="202"/>
      <c r="GV2007" s="202"/>
      <c r="GW2007" s="202"/>
      <c r="GX2007" s="202"/>
      <c r="GY2007" s="202"/>
      <c r="GZ2007" s="202"/>
      <c r="HA2007" s="202"/>
      <c r="HB2007" s="202"/>
      <c r="HC2007" s="202"/>
      <c r="HD2007" s="202"/>
      <c r="HE2007" s="202"/>
      <c r="HF2007" s="202"/>
      <c r="HG2007" s="202"/>
      <c r="HH2007" s="202"/>
      <c r="HI2007" s="202"/>
      <c r="HJ2007" s="202"/>
      <c r="HK2007" s="202"/>
      <c r="HL2007" s="202"/>
      <c r="HM2007" s="202"/>
      <c r="HN2007" s="202"/>
      <c r="HO2007" s="202"/>
      <c r="HP2007" s="202"/>
      <c r="HQ2007" s="202"/>
      <c r="HR2007" s="202"/>
      <c r="HS2007" s="202"/>
      <c r="HT2007" s="202"/>
      <c r="HU2007" s="202"/>
      <c r="HV2007" s="202"/>
      <c r="HW2007" s="202"/>
      <c r="HX2007" s="202"/>
      <c r="HY2007" s="202"/>
      <c r="HZ2007" s="202"/>
      <c r="IA2007" s="202"/>
      <c r="IB2007" s="202"/>
      <c r="IC2007" s="202"/>
      <c r="ID2007" s="202"/>
      <c r="IE2007" s="202"/>
      <c r="IF2007" s="202"/>
      <c r="IG2007" s="202"/>
      <c r="IH2007" s="202"/>
      <c r="II2007" s="202"/>
      <c r="IJ2007" s="202"/>
      <c r="IK2007" s="202"/>
      <c r="IL2007" s="202"/>
      <c r="IM2007" s="202"/>
      <c r="IN2007" s="202"/>
      <c r="IO2007" s="202"/>
      <c r="IP2007" s="202"/>
      <c r="IQ2007" s="202"/>
      <c r="IR2007" s="202"/>
      <c r="IS2007" s="202"/>
      <c r="IT2007" s="202"/>
      <c r="IU2007" s="202"/>
      <c r="IV2007" s="202"/>
      <c r="IW2007" s="202"/>
      <c r="IX2007" s="202"/>
      <c r="IY2007" s="202"/>
      <c r="IZ2007" s="202"/>
      <c r="JA2007" s="202"/>
      <c r="JB2007" s="202"/>
      <c r="JC2007" s="202"/>
      <c r="JD2007" s="202"/>
    </row>
    <row r="2008" spans="1:264" s="686" customFormat="1" ht="45" x14ac:dyDescent="0.25">
      <c r="A2008" s="641"/>
      <c r="B2008" s="641">
        <v>1</v>
      </c>
      <c r="C2008" s="1129" t="s">
        <v>610</v>
      </c>
      <c r="D2008" s="951"/>
      <c r="E2008" s="951"/>
      <c r="F2008" s="1575">
        <f t="shared" si="1676"/>
        <v>1160</v>
      </c>
      <c r="G2008" s="952">
        <f t="shared" si="1676"/>
        <v>193.33333333333334</v>
      </c>
      <c r="H2008" s="952">
        <f t="shared" si="1676"/>
        <v>7</v>
      </c>
      <c r="I2008" s="1070">
        <f>I1939</f>
        <v>0</v>
      </c>
      <c r="J2008" s="3451">
        <f t="shared" ref="J2008" si="1680">J1939</f>
        <v>0</v>
      </c>
      <c r="K2008" s="1152"/>
      <c r="L2008" s="1152"/>
      <c r="M2008" s="1153"/>
      <c r="N2008" s="1153"/>
      <c r="O2008" s="1153"/>
      <c r="P2008" s="1153"/>
      <c r="Q2008" s="1153"/>
      <c r="R2008" s="1153"/>
      <c r="S2008" s="1941"/>
      <c r="T2008" s="1941"/>
      <c r="U2008" s="1941"/>
      <c r="V2008" s="1941"/>
      <c r="W2008" s="3179"/>
      <c r="X2008" s="1941"/>
      <c r="Y2008" s="1941"/>
      <c r="Z2008" s="1995"/>
      <c r="AA2008" s="1995"/>
      <c r="AB2008" s="1941"/>
      <c r="AC2008" s="3709"/>
      <c r="AD2008" s="202"/>
      <c r="AE2008" s="202"/>
      <c r="AF2008" s="202"/>
      <c r="AG2008" s="202"/>
      <c r="AH2008" s="202"/>
      <c r="AI2008" s="202"/>
      <c r="AJ2008" s="202"/>
      <c r="AK2008" s="202"/>
      <c r="AL2008" s="202"/>
      <c r="AM2008" s="202"/>
      <c r="AN2008" s="202"/>
      <c r="AO2008" s="202"/>
      <c r="AP2008" s="202"/>
      <c r="AQ2008" s="202"/>
      <c r="AR2008" s="202"/>
      <c r="AS2008" s="202"/>
      <c r="AT2008" s="202"/>
      <c r="AU2008" s="202"/>
      <c r="AV2008" s="202"/>
      <c r="AW2008" s="202"/>
      <c r="AX2008" s="202"/>
      <c r="AY2008" s="202"/>
      <c r="AZ2008" s="202"/>
      <c r="BA2008" s="202"/>
      <c r="BB2008" s="202"/>
      <c r="BC2008" s="202"/>
      <c r="BD2008" s="202"/>
      <c r="BE2008" s="202"/>
      <c r="BF2008" s="202"/>
      <c r="BG2008" s="202"/>
      <c r="BH2008" s="202"/>
      <c r="BI2008" s="202"/>
      <c r="BJ2008" s="202"/>
      <c r="BK2008" s="202"/>
      <c r="BL2008" s="202"/>
      <c r="BM2008" s="202"/>
      <c r="BN2008" s="202"/>
      <c r="BO2008" s="202"/>
      <c r="BP2008" s="202"/>
      <c r="BQ2008" s="202"/>
      <c r="BR2008" s="202"/>
      <c r="BS2008" s="202"/>
      <c r="BT2008" s="202"/>
      <c r="BU2008" s="202"/>
      <c r="BV2008" s="202"/>
      <c r="BW2008" s="202"/>
      <c r="BX2008" s="202"/>
      <c r="BY2008" s="202"/>
      <c r="BZ2008" s="202"/>
      <c r="CA2008" s="202"/>
      <c r="CB2008" s="202"/>
      <c r="CC2008" s="202"/>
      <c r="CD2008" s="202"/>
      <c r="CE2008" s="202"/>
      <c r="CF2008" s="202"/>
      <c r="CG2008" s="202"/>
      <c r="CH2008" s="202"/>
      <c r="CI2008" s="202"/>
      <c r="CJ2008" s="202"/>
      <c r="CK2008" s="202"/>
      <c r="CL2008" s="202"/>
      <c r="CM2008" s="202"/>
      <c r="CN2008" s="202"/>
      <c r="CO2008" s="202"/>
      <c r="CP2008" s="202"/>
      <c r="CQ2008" s="202"/>
      <c r="CR2008" s="202"/>
      <c r="CS2008" s="202"/>
      <c r="CT2008" s="202"/>
      <c r="CU2008" s="202"/>
      <c r="CV2008" s="202"/>
      <c r="CW2008" s="202"/>
      <c r="CX2008" s="202"/>
      <c r="CY2008" s="202"/>
      <c r="CZ2008" s="202"/>
      <c r="DA2008" s="202"/>
      <c r="DB2008" s="202"/>
      <c r="DC2008" s="202"/>
      <c r="DD2008" s="202"/>
      <c r="DE2008" s="202"/>
      <c r="DF2008" s="202"/>
      <c r="DG2008" s="202"/>
      <c r="DH2008" s="202"/>
      <c r="DI2008" s="202"/>
      <c r="DJ2008" s="202"/>
      <c r="DK2008" s="202"/>
      <c r="DL2008" s="202"/>
      <c r="DM2008" s="202"/>
      <c r="DN2008" s="202"/>
      <c r="DO2008" s="202"/>
      <c r="DP2008" s="202"/>
      <c r="DQ2008" s="202"/>
      <c r="DR2008" s="202"/>
      <c r="DS2008" s="202"/>
      <c r="DT2008" s="202"/>
      <c r="DU2008" s="202"/>
      <c r="DV2008" s="202"/>
      <c r="DW2008" s="202"/>
      <c r="DX2008" s="202"/>
      <c r="DY2008" s="202"/>
      <c r="DZ2008" s="202"/>
      <c r="EA2008" s="202"/>
      <c r="EB2008" s="202"/>
      <c r="EC2008" s="202"/>
      <c r="ED2008" s="202"/>
      <c r="EE2008" s="202"/>
      <c r="EF2008" s="202"/>
      <c r="EG2008" s="202"/>
      <c r="EH2008" s="202"/>
      <c r="EI2008" s="202"/>
      <c r="EJ2008" s="202"/>
      <c r="EK2008" s="202"/>
      <c r="EL2008" s="202"/>
      <c r="EM2008" s="202"/>
      <c r="EN2008" s="202"/>
      <c r="EO2008" s="202"/>
      <c r="EP2008" s="202"/>
      <c r="EQ2008" s="202"/>
      <c r="ER2008" s="202"/>
      <c r="ES2008" s="202"/>
      <c r="ET2008" s="202"/>
      <c r="EU2008" s="202"/>
      <c r="EV2008" s="202"/>
      <c r="EW2008" s="202"/>
      <c r="EX2008" s="202"/>
      <c r="EY2008" s="202"/>
      <c r="EZ2008" s="202"/>
      <c r="FA2008" s="202"/>
      <c r="FB2008" s="202"/>
      <c r="FC2008" s="202"/>
      <c r="FD2008" s="202"/>
      <c r="FE2008" s="202"/>
      <c r="FF2008" s="202"/>
      <c r="FG2008" s="202"/>
      <c r="FH2008" s="202"/>
      <c r="FI2008" s="202"/>
      <c r="FJ2008" s="202"/>
      <c r="FK2008" s="202"/>
      <c r="FL2008" s="202"/>
      <c r="FM2008" s="202"/>
      <c r="FN2008" s="202"/>
      <c r="FO2008" s="202"/>
      <c r="FP2008" s="202"/>
      <c r="FQ2008" s="202"/>
      <c r="FR2008" s="202"/>
      <c r="FS2008" s="202"/>
      <c r="FT2008" s="202"/>
      <c r="FU2008" s="202"/>
      <c r="FV2008" s="202"/>
      <c r="FW2008" s="202"/>
      <c r="FX2008" s="202"/>
      <c r="FY2008" s="202"/>
      <c r="FZ2008" s="202"/>
      <c r="GA2008" s="202"/>
      <c r="GB2008" s="202"/>
      <c r="GC2008" s="202"/>
      <c r="GD2008" s="202"/>
      <c r="GE2008" s="202"/>
      <c r="GF2008" s="202"/>
      <c r="GG2008" s="202"/>
      <c r="GH2008" s="202"/>
      <c r="GI2008" s="202"/>
      <c r="GJ2008" s="202"/>
      <c r="GK2008" s="202"/>
      <c r="GL2008" s="202"/>
      <c r="GM2008" s="202"/>
      <c r="GN2008" s="202"/>
      <c r="GO2008" s="202"/>
      <c r="GP2008" s="202"/>
      <c r="GQ2008" s="202"/>
      <c r="GR2008" s="202"/>
      <c r="GS2008" s="202"/>
      <c r="GT2008" s="202"/>
      <c r="GU2008" s="202"/>
      <c r="GV2008" s="202"/>
      <c r="GW2008" s="202"/>
      <c r="GX2008" s="202"/>
      <c r="GY2008" s="202"/>
      <c r="GZ2008" s="202"/>
      <c r="HA2008" s="202"/>
      <c r="HB2008" s="202"/>
      <c r="HC2008" s="202"/>
      <c r="HD2008" s="202"/>
      <c r="HE2008" s="202"/>
      <c r="HF2008" s="202"/>
      <c r="HG2008" s="202"/>
      <c r="HH2008" s="202"/>
      <c r="HI2008" s="202"/>
      <c r="HJ2008" s="202"/>
      <c r="HK2008" s="202"/>
      <c r="HL2008" s="202"/>
      <c r="HM2008" s="202"/>
      <c r="HN2008" s="202"/>
      <c r="HO2008" s="202"/>
      <c r="HP2008" s="202"/>
      <c r="HQ2008" s="202"/>
      <c r="HR2008" s="202"/>
      <c r="HS2008" s="202"/>
      <c r="HT2008" s="202"/>
      <c r="HU2008" s="202"/>
      <c r="HV2008" s="202"/>
      <c r="HW2008" s="202"/>
      <c r="HX2008" s="202"/>
      <c r="HY2008" s="202"/>
      <c r="HZ2008" s="202"/>
      <c r="IA2008" s="202"/>
      <c r="IB2008" s="202"/>
      <c r="IC2008" s="202"/>
      <c r="ID2008" s="202"/>
      <c r="IE2008" s="202"/>
      <c r="IF2008" s="202"/>
      <c r="IG2008" s="202"/>
      <c r="IH2008" s="202"/>
      <c r="II2008" s="202"/>
      <c r="IJ2008" s="202"/>
      <c r="IK2008" s="202"/>
      <c r="IL2008" s="202"/>
      <c r="IM2008" s="202"/>
      <c r="IN2008" s="202"/>
      <c r="IO2008" s="202"/>
      <c r="IP2008" s="202"/>
      <c r="IQ2008" s="202"/>
      <c r="IR2008" s="202"/>
      <c r="IS2008" s="202"/>
      <c r="IT2008" s="202"/>
      <c r="IU2008" s="202"/>
      <c r="IV2008" s="202"/>
      <c r="IW2008" s="202"/>
      <c r="IX2008" s="202"/>
      <c r="IY2008" s="202"/>
      <c r="IZ2008" s="202"/>
      <c r="JA2008" s="202"/>
      <c r="JB2008" s="202"/>
      <c r="JC2008" s="202"/>
      <c r="JD2008" s="202"/>
    </row>
    <row r="2009" spans="1:264" s="686" customFormat="1" ht="30" x14ac:dyDescent="0.25">
      <c r="A2009" s="641"/>
      <c r="B2009" s="641">
        <v>1</v>
      </c>
      <c r="C2009" s="1129" t="s">
        <v>257</v>
      </c>
      <c r="D2009" s="951"/>
      <c r="E2009" s="951"/>
      <c r="F2009" s="1575"/>
      <c r="G2009" s="952"/>
      <c r="H2009" s="952"/>
      <c r="I2009" s="1070"/>
      <c r="J2009" s="3451"/>
      <c r="K2009" s="1152"/>
      <c r="L2009" s="1152"/>
      <c r="M2009" s="1153"/>
      <c r="N2009" s="1153"/>
      <c r="O2009" s="1153"/>
      <c r="P2009" s="1153"/>
      <c r="Q2009" s="1153"/>
      <c r="R2009" s="1153"/>
      <c r="S2009" s="1941"/>
      <c r="T2009" s="1941"/>
      <c r="U2009" s="1941"/>
      <c r="V2009" s="1941"/>
      <c r="W2009" s="3179"/>
      <c r="X2009" s="1941"/>
      <c r="Y2009" s="1941"/>
      <c r="Z2009" s="1995"/>
      <c r="AA2009" s="1995"/>
      <c r="AB2009" s="1941"/>
      <c r="AC2009" s="3709"/>
      <c r="AD2009" s="202"/>
      <c r="AE2009" s="202"/>
      <c r="AF2009" s="202"/>
      <c r="AG2009" s="202"/>
      <c r="AH2009" s="202"/>
      <c r="AI2009" s="202"/>
      <c r="AJ2009" s="202"/>
      <c r="AK2009" s="202"/>
      <c r="AL2009" s="202"/>
      <c r="AM2009" s="202"/>
      <c r="AN2009" s="202"/>
      <c r="AO2009" s="202"/>
      <c r="AP2009" s="202"/>
      <c r="AQ2009" s="202"/>
      <c r="AR2009" s="202"/>
      <c r="AS2009" s="202"/>
      <c r="AT2009" s="202"/>
      <c r="AU2009" s="202"/>
      <c r="AV2009" s="202"/>
      <c r="AW2009" s="202"/>
      <c r="AX2009" s="202"/>
      <c r="AY2009" s="202"/>
      <c r="AZ2009" s="202"/>
      <c r="BA2009" s="202"/>
      <c r="BB2009" s="202"/>
      <c r="BC2009" s="202"/>
      <c r="BD2009" s="202"/>
      <c r="BE2009" s="202"/>
      <c r="BF2009" s="202"/>
      <c r="BG2009" s="202"/>
      <c r="BH2009" s="202"/>
      <c r="BI2009" s="202"/>
      <c r="BJ2009" s="202"/>
      <c r="BK2009" s="202"/>
      <c r="BL2009" s="202"/>
      <c r="BM2009" s="202"/>
      <c r="BN2009" s="202"/>
      <c r="BO2009" s="202"/>
      <c r="BP2009" s="202"/>
      <c r="BQ2009" s="202"/>
      <c r="BR2009" s="202"/>
      <c r="BS2009" s="202"/>
      <c r="BT2009" s="202"/>
      <c r="BU2009" s="202"/>
      <c r="BV2009" s="202"/>
      <c r="BW2009" s="202"/>
      <c r="BX2009" s="202"/>
      <c r="BY2009" s="202"/>
      <c r="BZ2009" s="202"/>
      <c r="CA2009" s="202"/>
      <c r="CB2009" s="202"/>
      <c r="CC2009" s="202"/>
      <c r="CD2009" s="202"/>
      <c r="CE2009" s="202"/>
      <c r="CF2009" s="202"/>
      <c r="CG2009" s="202"/>
      <c r="CH2009" s="202"/>
      <c r="CI2009" s="202"/>
      <c r="CJ2009" s="202"/>
      <c r="CK2009" s="202"/>
      <c r="CL2009" s="202"/>
      <c r="CM2009" s="202"/>
      <c r="CN2009" s="202"/>
      <c r="CO2009" s="202"/>
      <c r="CP2009" s="202"/>
      <c r="CQ2009" s="202"/>
      <c r="CR2009" s="202"/>
      <c r="CS2009" s="202"/>
      <c r="CT2009" s="202"/>
      <c r="CU2009" s="202"/>
      <c r="CV2009" s="202"/>
      <c r="CW2009" s="202"/>
      <c r="CX2009" s="202"/>
      <c r="CY2009" s="202"/>
      <c r="CZ2009" s="202"/>
      <c r="DA2009" s="202"/>
      <c r="DB2009" s="202"/>
      <c r="DC2009" s="202"/>
      <c r="DD2009" s="202"/>
      <c r="DE2009" s="202"/>
      <c r="DF2009" s="202"/>
      <c r="DG2009" s="202"/>
      <c r="DH2009" s="202"/>
      <c r="DI2009" s="202"/>
      <c r="DJ2009" s="202"/>
      <c r="DK2009" s="202"/>
      <c r="DL2009" s="202"/>
      <c r="DM2009" s="202"/>
      <c r="DN2009" s="202"/>
      <c r="DO2009" s="202"/>
      <c r="DP2009" s="202"/>
      <c r="DQ2009" s="202"/>
      <c r="DR2009" s="202"/>
      <c r="DS2009" s="202"/>
      <c r="DT2009" s="202"/>
      <c r="DU2009" s="202"/>
      <c r="DV2009" s="202"/>
      <c r="DW2009" s="202"/>
      <c r="DX2009" s="202"/>
      <c r="DY2009" s="202"/>
      <c r="DZ2009" s="202"/>
      <c r="EA2009" s="202"/>
      <c r="EB2009" s="202"/>
      <c r="EC2009" s="202"/>
      <c r="ED2009" s="202"/>
      <c r="EE2009" s="202"/>
      <c r="EF2009" s="202"/>
      <c r="EG2009" s="202"/>
      <c r="EH2009" s="202"/>
      <c r="EI2009" s="202"/>
      <c r="EJ2009" s="202"/>
      <c r="EK2009" s="202"/>
      <c r="EL2009" s="202"/>
      <c r="EM2009" s="202"/>
      <c r="EN2009" s="202"/>
      <c r="EO2009" s="202"/>
      <c r="EP2009" s="202"/>
      <c r="EQ2009" s="202"/>
      <c r="ER2009" s="202"/>
      <c r="ES2009" s="202"/>
      <c r="ET2009" s="202"/>
      <c r="EU2009" s="202"/>
      <c r="EV2009" s="202"/>
      <c r="EW2009" s="202"/>
      <c r="EX2009" s="202"/>
      <c r="EY2009" s="202"/>
      <c r="EZ2009" s="202"/>
      <c r="FA2009" s="202"/>
      <c r="FB2009" s="202"/>
      <c r="FC2009" s="202"/>
      <c r="FD2009" s="202"/>
      <c r="FE2009" s="202"/>
      <c r="FF2009" s="202"/>
      <c r="FG2009" s="202"/>
      <c r="FH2009" s="202"/>
      <c r="FI2009" s="202"/>
      <c r="FJ2009" s="202"/>
      <c r="FK2009" s="202"/>
      <c r="FL2009" s="202"/>
      <c r="FM2009" s="202"/>
      <c r="FN2009" s="202"/>
      <c r="FO2009" s="202"/>
      <c r="FP2009" s="202"/>
      <c r="FQ2009" s="202"/>
      <c r="FR2009" s="202"/>
      <c r="FS2009" s="202"/>
      <c r="FT2009" s="202"/>
      <c r="FU2009" s="202"/>
      <c r="FV2009" s="202"/>
      <c r="FW2009" s="202"/>
      <c r="FX2009" s="202"/>
      <c r="FY2009" s="202"/>
      <c r="FZ2009" s="202"/>
      <c r="GA2009" s="202"/>
      <c r="GB2009" s="202"/>
      <c r="GC2009" s="202"/>
      <c r="GD2009" s="202"/>
      <c r="GE2009" s="202"/>
      <c r="GF2009" s="202"/>
      <c r="GG2009" s="202"/>
      <c r="GH2009" s="202"/>
      <c r="GI2009" s="202"/>
      <c r="GJ2009" s="202"/>
      <c r="GK2009" s="202"/>
      <c r="GL2009" s="202"/>
      <c r="GM2009" s="202"/>
      <c r="GN2009" s="202"/>
      <c r="GO2009" s="202"/>
      <c r="GP2009" s="202"/>
      <c r="GQ2009" s="202"/>
      <c r="GR2009" s="202"/>
      <c r="GS2009" s="202"/>
      <c r="GT2009" s="202"/>
      <c r="GU2009" s="202"/>
      <c r="GV2009" s="202"/>
      <c r="GW2009" s="202"/>
      <c r="GX2009" s="202"/>
      <c r="GY2009" s="202"/>
      <c r="GZ2009" s="202"/>
      <c r="HA2009" s="202"/>
      <c r="HB2009" s="202"/>
      <c r="HC2009" s="202"/>
      <c r="HD2009" s="202"/>
      <c r="HE2009" s="202"/>
      <c r="HF2009" s="202"/>
      <c r="HG2009" s="202"/>
      <c r="HH2009" s="202"/>
      <c r="HI2009" s="202"/>
      <c r="HJ2009" s="202"/>
      <c r="HK2009" s="202"/>
      <c r="HL2009" s="202"/>
      <c r="HM2009" s="202"/>
      <c r="HN2009" s="202"/>
      <c r="HO2009" s="202"/>
      <c r="HP2009" s="202"/>
      <c r="HQ2009" s="202"/>
      <c r="HR2009" s="202"/>
      <c r="HS2009" s="202"/>
      <c r="HT2009" s="202"/>
      <c r="HU2009" s="202"/>
      <c r="HV2009" s="202"/>
      <c r="HW2009" s="202"/>
      <c r="HX2009" s="202"/>
      <c r="HY2009" s="202"/>
      <c r="HZ2009" s="202"/>
      <c r="IA2009" s="202"/>
      <c r="IB2009" s="202"/>
      <c r="IC2009" s="202"/>
      <c r="ID2009" s="202"/>
      <c r="IE2009" s="202"/>
      <c r="IF2009" s="202"/>
      <c r="IG2009" s="202"/>
      <c r="IH2009" s="202"/>
      <c r="II2009" s="202"/>
      <c r="IJ2009" s="202"/>
      <c r="IK2009" s="202"/>
      <c r="IL2009" s="202"/>
      <c r="IM2009" s="202"/>
      <c r="IN2009" s="202"/>
      <c r="IO2009" s="202"/>
      <c r="IP2009" s="202"/>
      <c r="IQ2009" s="202"/>
      <c r="IR2009" s="202"/>
      <c r="IS2009" s="202"/>
      <c r="IT2009" s="202"/>
      <c r="IU2009" s="202"/>
      <c r="IV2009" s="202"/>
      <c r="IW2009" s="202"/>
      <c r="IX2009" s="202"/>
      <c r="IY2009" s="202"/>
      <c r="IZ2009" s="202"/>
      <c r="JA2009" s="202"/>
      <c r="JB2009" s="202"/>
      <c r="JC2009" s="202"/>
      <c r="JD2009" s="202"/>
    </row>
    <row r="2010" spans="1:264" s="686" customFormat="1" ht="29.25" x14ac:dyDescent="0.25">
      <c r="A2010" s="641"/>
      <c r="B2010" s="641">
        <v>1</v>
      </c>
      <c r="C2010" s="1779" t="s">
        <v>578</v>
      </c>
      <c r="D2010" s="951"/>
      <c r="E2010" s="951"/>
      <c r="F2010" s="1575">
        <f t="shared" ref="F2010:I2024" si="1681">F1941</f>
        <v>0</v>
      </c>
      <c r="G2010" s="952">
        <f t="shared" si="1681"/>
        <v>0</v>
      </c>
      <c r="H2010" s="952">
        <f t="shared" si="1681"/>
        <v>0</v>
      </c>
      <c r="I2010" s="1070">
        <f t="shared" si="1681"/>
        <v>0</v>
      </c>
      <c r="J2010" s="3451">
        <f t="shared" ref="J2010" si="1682">J1941</f>
        <v>0</v>
      </c>
      <c r="K2010" s="1152"/>
      <c r="L2010" s="1152"/>
      <c r="M2010" s="1153"/>
      <c r="N2010" s="1153"/>
      <c r="O2010" s="1153"/>
      <c r="P2010" s="1153"/>
      <c r="Q2010" s="1153"/>
      <c r="R2010" s="1153"/>
      <c r="S2010" s="1941"/>
      <c r="T2010" s="1941"/>
      <c r="U2010" s="1941"/>
      <c r="V2010" s="1941"/>
      <c r="W2010" s="3179"/>
      <c r="X2010" s="1941"/>
      <c r="Y2010" s="1941"/>
      <c r="Z2010" s="1995"/>
      <c r="AA2010" s="1995"/>
      <c r="AB2010" s="1941"/>
      <c r="AC2010" s="3709"/>
      <c r="AD2010" s="202"/>
      <c r="AE2010" s="202"/>
      <c r="AF2010" s="202"/>
      <c r="AG2010" s="202"/>
      <c r="AH2010" s="202"/>
      <c r="AI2010" s="202"/>
      <c r="AJ2010" s="202"/>
      <c r="AK2010" s="202"/>
      <c r="AL2010" s="202"/>
      <c r="AM2010" s="202"/>
      <c r="AN2010" s="202"/>
      <c r="AO2010" s="202"/>
      <c r="AP2010" s="202"/>
      <c r="AQ2010" s="202"/>
      <c r="AR2010" s="202"/>
      <c r="AS2010" s="202"/>
      <c r="AT2010" s="202"/>
      <c r="AU2010" s="202"/>
      <c r="AV2010" s="202"/>
      <c r="AW2010" s="202"/>
      <c r="AX2010" s="202"/>
      <c r="AY2010" s="202"/>
      <c r="AZ2010" s="202"/>
      <c r="BA2010" s="202"/>
      <c r="BB2010" s="202"/>
      <c r="BC2010" s="202"/>
      <c r="BD2010" s="202"/>
      <c r="BE2010" s="202"/>
      <c r="BF2010" s="202"/>
      <c r="BG2010" s="202"/>
      <c r="BH2010" s="202"/>
      <c r="BI2010" s="202"/>
      <c r="BJ2010" s="202"/>
      <c r="BK2010" s="202"/>
      <c r="BL2010" s="202"/>
      <c r="BM2010" s="202"/>
      <c r="BN2010" s="202"/>
      <c r="BO2010" s="202"/>
      <c r="BP2010" s="202"/>
      <c r="BQ2010" s="202"/>
      <c r="BR2010" s="202"/>
      <c r="BS2010" s="202"/>
      <c r="BT2010" s="202"/>
      <c r="BU2010" s="202"/>
      <c r="BV2010" s="202"/>
      <c r="BW2010" s="202"/>
      <c r="BX2010" s="202"/>
      <c r="BY2010" s="202"/>
      <c r="BZ2010" s="202"/>
      <c r="CA2010" s="202"/>
      <c r="CB2010" s="202"/>
      <c r="CC2010" s="202"/>
      <c r="CD2010" s="202"/>
      <c r="CE2010" s="202"/>
      <c r="CF2010" s="202"/>
      <c r="CG2010" s="202"/>
      <c r="CH2010" s="202"/>
      <c r="CI2010" s="202"/>
      <c r="CJ2010" s="202"/>
      <c r="CK2010" s="202"/>
      <c r="CL2010" s="202"/>
      <c r="CM2010" s="202"/>
      <c r="CN2010" s="202"/>
      <c r="CO2010" s="202"/>
      <c r="CP2010" s="202"/>
      <c r="CQ2010" s="202"/>
      <c r="CR2010" s="202"/>
      <c r="CS2010" s="202"/>
      <c r="CT2010" s="202"/>
      <c r="CU2010" s="202"/>
      <c r="CV2010" s="202"/>
      <c r="CW2010" s="202"/>
      <c r="CX2010" s="202"/>
      <c r="CY2010" s="202"/>
      <c r="CZ2010" s="202"/>
      <c r="DA2010" s="202"/>
      <c r="DB2010" s="202"/>
      <c r="DC2010" s="202"/>
      <c r="DD2010" s="202"/>
      <c r="DE2010" s="202"/>
      <c r="DF2010" s="202"/>
      <c r="DG2010" s="202"/>
      <c r="DH2010" s="202"/>
      <c r="DI2010" s="202"/>
      <c r="DJ2010" s="202"/>
      <c r="DK2010" s="202"/>
      <c r="DL2010" s="202"/>
      <c r="DM2010" s="202"/>
      <c r="DN2010" s="202"/>
      <c r="DO2010" s="202"/>
      <c r="DP2010" s="202"/>
      <c r="DQ2010" s="202"/>
      <c r="DR2010" s="202"/>
      <c r="DS2010" s="202"/>
      <c r="DT2010" s="202"/>
      <c r="DU2010" s="202"/>
      <c r="DV2010" s="202"/>
      <c r="DW2010" s="202"/>
      <c r="DX2010" s="202"/>
      <c r="DY2010" s="202"/>
      <c r="DZ2010" s="202"/>
      <c r="EA2010" s="202"/>
      <c r="EB2010" s="202"/>
      <c r="EC2010" s="202"/>
      <c r="ED2010" s="202"/>
      <c r="EE2010" s="202"/>
      <c r="EF2010" s="202"/>
      <c r="EG2010" s="202"/>
      <c r="EH2010" s="202"/>
      <c r="EI2010" s="202"/>
      <c r="EJ2010" s="202"/>
      <c r="EK2010" s="202"/>
      <c r="EL2010" s="202"/>
      <c r="EM2010" s="202"/>
      <c r="EN2010" s="202"/>
      <c r="EO2010" s="202"/>
      <c r="EP2010" s="202"/>
      <c r="EQ2010" s="202"/>
      <c r="ER2010" s="202"/>
      <c r="ES2010" s="202"/>
      <c r="ET2010" s="202"/>
      <c r="EU2010" s="202"/>
      <c r="EV2010" s="202"/>
      <c r="EW2010" s="202"/>
      <c r="EX2010" s="202"/>
      <c r="EY2010" s="202"/>
      <c r="EZ2010" s="202"/>
      <c r="FA2010" s="202"/>
      <c r="FB2010" s="202"/>
      <c r="FC2010" s="202"/>
      <c r="FD2010" s="202"/>
      <c r="FE2010" s="202"/>
      <c r="FF2010" s="202"/>
      <c r="FG2010" s="202"/>
      <c r="FH2010" s="202"/>
      <c r="FI2010" s="202"/>
      <c r="FJ2010" s="202"/>
      <c r="FK2010" s="202"/>
      <c r="FL2010" s="202"/>
      <c r="FM2010" s="202"/>
      <c r="FN2010" s="202"/>
      <c r="FO2010" s="202"/>
      <c r="FP2010" s="202"/>
      <c r="FQ2010" s="202"/>
      <c r="FR2010" s="202"/>
      <c r="FS2010" s="202"/>
      <c r="FT2010" s="202"/>
      <c r="FU2010" s="202"/>
      <c r="FV2010" s="202"/>
      <c r="FW2010" s="202"/>
      <c r="FX2010" s="202"/>
      <c r="FY2010" s="202"/>
      <c r="FZ2010" s="202"/>
      <c r="GA2010" s="202"/>
      <c r="GB2010" s="202"/>
      <c r="GC2010" s="202"/>
      <c r="GD2010" s="202"/>
      <c r="GE2010" s="202"/>
      <c r="GF2010" s="202"/>
      <c r="GG2010" s="202"/>
      <c r="GH2010" s="202"/>
      <c r="GI2010" s="202"/>
      <c r="GJ2010" s="202"/>
      <c r="GK2010" s="202"/>
      <c r="GL2010" s="202"/>
      <c r="GM2010" s="202"/>
      <c r="GN2010" s="202"/>
      <c r="GO2010" s="202"/>
      <c r="GP2010" s="202"/>
      <c r="GQ2010" s="202"/>
      <c r="GR2010" s="202"/>
      <c r="GS2010" s="202"/>
      <c r="GT2010" s="202"/>
      <c r="GU2010" s="202"/>
      <c r="GV2010" s="202"/>
      <c r="GW2010" s="202"/>
      <c r="GX2010" s="202"/>
      <c r="GY2010" s="202"/>
      <c r="GZ2010" s="202"/>
      <c r="HA2010" s="202"/>
      <c r="HB2010" s="202"/>
      <c r="HC2010" s="202"/>
      <c r="HD2010" s="202"/>
      <c r="HE2010" s="202"/>
      <c r="HF2010" s="202"/>
      <c r="HG2010" s="202"/>
      <c r="HH2010" s="202"/>
      <c r="HI2010" s="202"/>
      <c r="HJ2010" s="202"/>
      <c r="HK2010" s="202"/>
      <c r="HL2010" s="202"/>
      <c r="HM2010" s="202"/>
      <c r="HN2010" s="202"/>
      <c r="HO2010" s="202"/>
      <c r="HP2010" s="202"/>
      <c r="HQ2010" s="202"/>
      <c r="HR2010" s="202"/>
      <c r="HS2010" s="202"/>
      <c r="HT2010" s="202"/>
      <c r="HU2010" s="202"/>
      <c r="HV2010" s="202"/>
      <c r="HW2010" s="202"/>
      <c r="HX2010" s="202"/>
      <c r="HY2010" s="202"/>
      <c r="HZ2010" s="202"/>
      <c r="IA2010" s="202"/>
      <c r="IB2010" s="202"/>
      <c r="IC2010" s="202"/>
      <c r="ID2010" s="202"/>
      <c r="IE2010" s="202"/>
      <c r="IF2010" s="202"/>
      <c r="IG2010" s="202"/>
      <c r="IH2010" s="202"/>
      <c r="II2010" s="202"/>
      <c r="IJ2010" s="202"/>
      <c r="IK2010" s="202"/>
      <c r="IL2010" s="202"/>
      <c r="IM2010" s="202"/>
      <c r="IN2010" s="202"/>
      <c r="IO2010" s="202"/>
      <c r="IP2010" s="202"/>
      <c r="IQ2010" s="202"/>
      <c r="IR2010" s="202"/>
      <c r="IS2010" s="202"/>
      <c r="IT2010" s="202"/>
      <c r="IU2010" s="202"/>
      <c r="IV2010" s="202"/>
      <c r="IW2010" s="202"/>
      <c r="IX2010" s="202"/>
      <c r="IY2010" s="202"/>
      <c r="IZ2010" s="202"/>
      <c r="JA2010" s="202"/>
      <c r="JB2010" s="202"/>
      <c r="JC2010" s="202"/>
      <c r="JD2010" s="202"/>
    </row>
    <row r="2011" spans="1:264" s="686" customFormat="1" x14ac:dyDescent="0.25">
      <c r="A2011" s="641"/>
      <c r="B2011" s="641">
        <v>1</v>
      </c>
      <c r="C2011" s="1129" t="s">
        <v>566</v>
      </c>
      <c r="D2011" s="951"/>
      <c r="E2011" s="951"/>
      <c r="F2011" s="1575">
        <f t="shared" si="1681"/>
        <v>0</v>
      </c>
      <c r="G2011" s="952">
        <f t="shared" si="1681"/>
        <v>0</v>
      </c>
      <c r="H2011" s="952">
        <f t="shared" si="1681"/>
        <v>0</v>
      </c>
      <c r="I2011" s="1070">
        <f t="shared" si="1681"/>
        <v>0</v>
      </c>
      <c r="J2011" s="3451">
        <f t="shared" ref="J2011" si="1683">J1942</f>
        <v>0</v>
      </c>
      <c r="K2011" s="1152"/>
      <c r="L2011" s="1152"/>
      <c r="M2011" s="1153"/>
      <c r="N2011" s="1153"/>
      <c r="O2011" s="1153"/>
      <c r="P2011" s="1153"/>
      <c r="Q2011" s="1153"/>
      <c r="R2011" s="1153"/>
      <c r="S2011" s="1941"/>
      <c r="T2011" s="1941"/>
      <c r="U2011" s="1941"/>
      <c r="V2011" s="1941"/>
      <c r="W2011" s="3179"/>
      <c r="X2011" s="1941"/>
      <c r="Y2011" s="1941"/>
      <c r="Z2011" s="1995"/>
      <c r="AA2011" s="1995"/>
      <c r="AB2011" s="1941"/>
      <c r="AC2011" s="3709"/>
      <c r="AD2011" s="202"/>
      <c r="AE2011" s="202"/>
      <c r="AF2011" s="202"/>
      <c r="AG2011" s="202"/>
      <c r="AH2011" s="202"/>
      <c r="AI2011" s="202"/>
      <c r="AJ2011" s="202"/>
      <c r="AK2011" s="202"/>
      <c r="AL2011" s="202"/>
      <c r="AM2011" s="202"/>
      <c r="AN2011" s="202"/>
      <c r="AO2011" s="202"/>
      <c r="AP2011" s="202"/>
      <c r="AQ2011" s="202"/>
      <c r="AR2011" s="202"/>
      <c r="AS2011" s="202"/>
      <c r="AT2011" s="202"/>
      <c r="AU2011" s="202"/>
      <c r="AV2011" s="202"/>
      <c r="AW2011" s="202"/>
      <c r="AX2011" s="202"/>
      <c r="AY2011" s="202"/>
      <c r="AZ2011" s="202"/>
      <c r="BA2011" s="202"/>
      <c r="BB2011" s="202"/>
      <c r="BC2011" s="202"/>
      <c r="BD2011" s="202"/>
      <c r="BE2011" s="202"/>
      <c r="BF2011" s="202"/>
      <c r="BG2011" s="202"/>
      <c r="BH2011" s="202"/>
      <c r="BI2011" s="202"/>
      <c r="BJ2011" s="202"/>
      <c r="BK2011" s="202"/>
      <c r="BL2011" s="202"/>
      <c r="BM2011" s="202"/>
      <c r="BN2011" s="202"/>
      <c r="BO2011" s="202"/>
      <c r="BP2011" s="202"/>
      <c r="BQ2011" s="202"/>
      <c r="BR2011" s="202"/>
      <c r="BS2011" s="202"/>
      <c r="BT2011" s="202"/>
      <c r="BU2011" s="202"/>
      <c r="BV2011" s="202"/>
      <c r="BW2011" s="202"/>
      <c r="BX2011" s="202"/>
      <c r="BY2011" s="202"/>
      <c r="BZ2011" s="202"/>
      <c r="CA2011" s="202"/>
      <c r="CB2011" s="202"/>
      <c r="CC2011" s="202"/>
      <c r="CD2011" s="202"/>
      <c r="CE2011" s="202"/>
      <c r="CF2011" s="202"/>
      <c r="CG2011" s="202"/>
      <c r="CH2011" s="202"/>
      <c r="CI2011" s="202"/>
      <c r="CJ2011" s="202"/>
      <c r="CK2011" s="202"/>
      <c r="CL2011" s="202"/>
      <c r="CM2011" s="202"/>
      <c r="CN2011" s="202"/>
      <c r="CO2011" s="202"/>
      <c r="CP2011" s="202"/>
      <c r="CQ2011" s="202"/>
      <c r="CR2011" s="202"/>
      <c r="CS2011" s="202"/>
      <c r="CT2011" s="202"/>
      <c r="CU2011" s="202"/>
      <c r="CV2011" s="202"/>
      <c r="CW2011" s="202"/>
      <c r="CX2011" s="202"/>
      <c r="CY2011" s="202"/>
      <c r="CZ2011" s="202"/>
      <c r="DA2011" s="202"/>
      <c r="DB2011" s="202"/>
      <c r="DC2011" s="202"/>
      <c r="DD2011" s="202"/>
      <c r="DE2011" s="202"/>
      <c r="DF2011" s="202"/>
      <c r="DG2011" s="202"/>
      <c r="DH2011" s="202"/>
      <c r="DI2011" s="202"/>
      <c r="DJ2011" s="202"/>
      <c r="DK2011" s="202"/>
      <c r="DL2011" s="202"/>
      <c r="DM2011" s="202"/>
      <c r="DN2011" s="202"/>
      <c r="DO2011" s="202"/>
      <c r="DP2011" s="202"/>
      <c r="DQ2011" s="202"/>
      <c r="DR2011" s="202"/>
      <c r="DS2011" s="202"/>
      <c r="DT2011" s="202"/>
      <c r="DU2011" s="202"/>
      <c r="DV2011" s="202"/>
      <c r="DW2011" s="202"/>
      <c r="DX2011" s="202"/>
      <c r="DY2011" s="202"/>
      <c r="DZ2011" s="202"/>
      <c r="EA2011" s="202"/>
      <c r="EB2011" s="202"/>
      <c r="EC2011" s="202"/>
      <c r="ED2011" s="202"/>
      <c r="EE2011" s="202"/>
      <c r="EF2011" s="202"/>
      <c r="EG2011" s="202"/>
      <c r="EH2011" s="202"/>
      <c r="EI2011" s="202"/>
      <c r="EJ2011" s="202"/>
      <c r="EK2011" s="202"/>
      <c r="EL2011" s="202"/>
      <c r="EM2011" s="202"/>
      <c r="EN2011" s="202"/>
      <c r="EO2011" s="202"/>
      <c r="EP2011" s="202"/>
      <c r="EQ2011" s="202"/>
      <c r="ER2011" s="202"/>
      <c r="ES2011" s="202"/>
      <c r="ET2011" s="202"/>
      <c r="EU2011" s="202"/>
      <c r="EV2011" s="202"/>
      <c r="EW2011" s="202"/>
      <c r="EX2011" s="202"/>
      <c r="EY2011" s="202"/>
      <c r="EZ2011" s="202"/>
      <c r="FA2011" s="202"/>
      <c r="FB2011" s="202"/>
      <c r="FC2011" s="202"/>
      <c r="FD2011" s="202"/>
      <c r="FE2011" s="202"/>
      <c r="FF2011" s="202"/>
      <c r="FG2011" s="202"/>
      <c r="FH2011" s="202"/>
      <c r="FI2011" s="202"/>
      <c r="FJ2011" s="202"/>
      <c r="FK2011" s="202"/>
      <c r="FL2011" s="202"/>
      <c r="FM2011" s="202"/>
      <c r="FN2011" s="202"/>
      <c r="FO2011" s="202"/>
      <c r="FP2011" s="202"/>
      <c r="FQ2011" s="202"/>
      <c r="FR2011" s="202"/>
      <c r="FS2011" s="202"/>
      <c r="FT2011" s="202"/>
      <c r="FU2011" s="202"/>
      <c r="FV2011" s="202"/>
      <c r="FW2011" s="202"/>
      <c r="FX2011" s="202"/>
      <c r="FY2011" s="202"/>
      <c r="FZ2011" s="202"/>
      <c r="GA2011" s="202"/>
      <c r="GB2011" s="202"/>
      <c r="GC2011" s="202"/>
      <c r="GD2011" s="202"/>
      <c r="GE2011" s="202"/>
      <c r="GF2011" s="202"/>
      <c r="GG2011" s="202"/>
      <c r="GH2011" s="202"/>
      <c r="GI2011" s="202"/>
      <c r="GJ2011" s="202"/>
      <c r="GK2011" s="202"/>
      <c r="GL2011" s="202"/>
      <c r="GM2011" s="202"/>
      <c r="GN2011" s="202"/>
      <c r="GO2011" s="202"/>
      <c r="GP2011" s="202"/>
      <c r="GQ2011" s="202"/>
      <c r="GR2011" s="202"/>
      <c r="GS2011" s="202"/>
      <c r="GT2011" s="202"/>
      <c r="GU2011" s="202"/>
      <c r="GV2011" s="202"/>
      <c r="GW2011" s="202"/>
      <c r="GX2011" s="202"/>
      <c r="GY2011" s="202"/>
      <c r="GZ2011" s="202"/>
      <c r="HA2011" s="202"/>
      <c r="HB2011" s="202"/>
      <c r="HC2011" s="202"/>
      <c r="HD2011" s="202"/>
      <c r="HE2011" s="202"/>
      <c r="HF2011" s="202"/>
      <c r="HG2011" s="202"/>
      <c r="HH2011" s="202"/>
      <c r="HI2011" s="202"/>
      <c r="HJ2011" s="202"/>
      <c r="HK2011" s="202"/>
      <c r="HL2011" s="202"/>
      <c r="HM2011" s="202"/>
      <c r="HN2011" s="202"/>
      <c r="HO2011" s="202"/>
      <c r="HP2011" s="202"/>
      <c r="HQ2011" s="202"/>
      <c r="HR2011" s="202"/>
      <c r="HS2011" s="202"/>
      <c r="HT2011" s="202"/>
      <c r="HU2011" s="202"/>
      <c r="HV2011" s="202"/>
      <c r="HW2011" s="202"/>
      <c r="HX2011" s="202"/>
      <c r="HY2011" s="202"/>
      <c r="HZ2011" s="202"/>
      <c r="IA2011" s="202"/>
      <c r="IB2011" s="202"/>
      <c r="IC2011" s="202"/>
      <c r="ID2011" s="202"/>
      <c r="IE2011" s="202"/>
      <c r="IF2011" s="202"/>
      <c r="IG2011" s="202"/>
      <c r="IH2011" s="202"/>
      <c r="II2011" s="202"/>
      <c r="IJ2011" s="202"/>
      <c r="IK2011" s="202"/>
      <c r="IL2011" s="202"/>
      <c r="IM2011" s="202"/>
      <c r="IN2011" s="202"/>
      <c r="IO2011" s="202"/>
      <c r="IP2011" s="202"/>
      <c r="IQ2011" s="202"/>
      <c r="IR2011" s="202"/>
      <c r="IS2011" s="202"/>
      <c r="IT2011" s="202"/>
      <c r="IU2011" s="202"/>
      <c r="IV2011" s="202"/>
      <c r="IW2011" s="202"/>
      <c r="IX2011" s="202"/>
      <c r="IY2011" s="202"/>
      <c r="IZ2011" s="202"/>
      <c r="JA2011" s="202"/>
      <c r="JB2011" s="202"/>
      <c r="JC2011" s="202"/>
      <c r="JD2011" s="202"/>
    </row>
    <row r="2012" spans="1:264" s="686" customFormat="1" ht="30" x14ac:dyDescent="0.25">
      <c r="A2012" s="641"/>
      <c r="B2012" s="641">
        <v>1</v>
      </c>
      <c r="C2012" s="1783" t="s">
        <v>567</v>
      </c>
      <c r="D2012" s="951"/>
      <c r="E2012" s="951"/>
      <c r="F2012" s="1575">
        <f t="shared" si="1681"/>
        <v>0</v>
      </c>
      <c r="G2012" s="952">
        <f t="shared" si="1681"/>
        <v>0</v>
      </c>
      <c r="H2012" s="952">
        <f t="shared" si="1681"/>
        <v>0</v>
      </c>
      <c r="I2012" s="1070">
        <f t="shared" si="1681"/>
        <v>0</v>
      </c>
      <c r="J2012" s="3451">
        <f t="shared" ref="J2012" si="1684">J1943</f>
        <v>0</v>
      </c>
      <c r="K2012" s="1152"/>
      <c r="L2012" s="1152"/>
      <c r="M2012" s="1153"/>
      <c r="N2012" s="1153"/>
      <c r="O2012" s="1153"/>
      <c r="P2012" s="1153"/>
      <c r="Q2012" s="1153"/>
      <c r="R2012" s="1153"/>
      <c r="S2012" s="1941"/>
      <c r="T2012" s="1941"/>
      <c r="U2012" s="1941"/>
      <c r="V2012" s="1941"/>
      <c r="W2012" s="3179"/>
      <c r="X2012" s="1941"/>
      <c r="Y2012" s="1941"/>
      <c r="Z2012" s="1995"/>
      <c r="AA2012" s="1995"/>
      <c r="AB2012" s="1941"/>
      <c r="AC2012" s="3709"/>
      <c r="AD2012" s="202"/>
      <c r="AE2012" s="202"/>
      <c r="AF2012" s="202"/>
      <c r="AG2012" s="202"/>
      <c r="AH2012" s="202"/>
      <c r="AI2012" s="202"/>
      <c r="AJ2012" s="202"/>
      <c r="AK2012" s="202"/>
      <c r="AL2012" s="202"/>
      <c r="AM2012" s="202"/>
      <c r="AN2012" s="202"/>
      <c r="AO2012" s="202"/>
      <c r="AP2012" s="202"/>
      <c r="AQ2012" s="202"/>
      <c r="AR2012" s="202"/>
      <c r="AS2012" s="202"/>
      <c r="AT2012" s="202"/>
      <c r="AU2012" s="202"/>
      <c r="AV2012" s="202"/>
      <c r="AW2012" s="202"/>
      <c r="AX2012" s="202"/>
      <c r="AY2012" s="202"/>
      <c r="AZ2012" s="202"/>
      <c r="BA2012" s="202"/>
      <c r="BB2012" s="202"/>
      <c r="BC2012" s="202"/>
      <c r="BD2012" s="202"/>
      <c r="BE2012" s="202"/>
      <c r="BF2012" s="202"/>
      <c r="BG2012" s="202"/>
      <c r="BH2012" s="202"/>
      <c r="BI2012" s="202"/>
      <c r="BJ2012" s="202"/>
      <c r="BK2012" s="202"/>
      <c r="BL2012" s="202"/>
      <c r="BM2012" s="202"/>
      <c r="BN2012" s="202"/>
      <c r="BO2012" s="202"/>
      <c r="BP2012" s="202"/>
      <c r="BQ2012" s="202"/>
      <c r="BR2012" s="202"/>
      <c r="BS2012" s="202"/>
      <c r="BT2012" s="202"/>
      <c r="BU2012" s="202"/>
      <c r="BV2012" s="202"/>
      <c r="BW2012" s="202"/>
      <c r="BX2012" s="202"/>
      <c r="BY2012" s="202"/>
      <c r="BZ2012" s="202"/>
      <c r="CA2012" s="202"/>
      <c r="CB2012" s="202"/>
      <c r="CC2012" s="202"/>
      <c r="CD2012" s="202"/>
      <c r="CE2012" s="202"/>
      <c r="CF2012" s="202"/>
      <c r="CG2012" s="202"/>
      <c r="CH2012" s="202"/>
      <c r="CI2012" s="202"/>
      <c r="CJ2012" s="202"/>
      <c r="CK2012" s="202"/>
      <c r="CL2012" s="202"/>
      <c r="CM2012" s="202"/>
      <c r="CN2012" s="202"/>
      <c r="CO2012" s="202"/>
      <c r="CP2012" s="202"/>
      <c r="CQ2012" s="202"/>
      <c r="CR2012" s="202"/>
      <c r="CS2012" s="202"/>
      <c r="CT2012" s="202"/>
      <c r="CU2012" s="202"/>
      <c r="CV2012" s="202"/>
      <c r="CW2012" s="202"/>
      <c r="CX2012" s="202"/>
      <c r="CY2012" s="202"/>
      <c r="CZ2012" s="202"/>
      <c r="DA2012" s="202"/>
      <c r="DB2012" s="202"/>
      <c r="DC2012" s="202"/>
      <c r="DD2012" s="202"/>
      <c r="DE2012" s="202"/>
      <c r="DF2012" s="202"/>
      <c r="DG2012" s="202"/>
      <c r="DH2012" s="202"/>
      <c r="DI2012" s="202"/>
      <c r="DJ2012" s="202"/>
      <c r="DK2012" s="202"/>
      <c r="DL2012" s="202"/>
      <c r="DM2012" s="202"/>
      <c r="DN2012" s="202"/>
      <c r="DO2012" s="202"/>
      <c r="DP2012" s="202"/>
      <c r="DQ2012" s="202"/>
      <c r="DR2012" s="202"/>
      <c r="DS2012" s="202"/>
      <c r="DT2012" s="202"/>
      <c r="DU2012" s="202"/>
      <c r="DV2012" s="202"/>
      <c r="DW2012" s="202"/>
      <c r="DX2012" s="202"/>
      <c r="DY2012" s="202"/>
      <c r="DZ2012" s="202"/>
      <c r="EA2012" s="202"/>
      <c r="EB2012" s="202"/>
      <c r="EC2012" s="202"/>
      <c r="ED2012" s="202"/>
      <c r="EE2012" s="202"/>
      <c r="EF2012" s="202"/>
      <c r="EG2012" s="202"/>
      <c r="EH2012" s="202"/>
      <c r="EI2012" s="202"/>
      <c r="EJ2012" s="202"/>
      <c r="EK2012" s="202"/>
      <c r="EL2012" s="202"/>
      <c r="EM2012" s="202"/>
      <c r="EN2012" s="202"/>
      <c r="EO2012" s="202"/>
      <c r="EP2012" s="202"/>
      <c r="EQ2012" s="202"/>
      <c r="ER2012" s="202"/>
      <c r="ES2012" s="202"/>
      <c r="ET2012" s="202"/>
      <c r="EU2012" s="202"/>
      <c r="EV2012" s="202"/>
      <c r="EW2012" s="202"/>
      <c r="EX2012" s="202"/>
      <c r="EY2012" s="202"/>
      <c r="EZ2012" s="202"/>
      <c r="FA2012" s="202"/>
      <c r="FB2012" s="202"/>
      <c r="FC2012" s="202"/>
      <c r="FD2012" s="202"/>
      <c r="FE2012" s="202"/>
      <c r="FF2012" s="202"/>
      <c r="FG2012" s="202"/>
      <c r="FH2012" s="202"/>
      <c r="FI2012" s="202"/>
      <c r="FJ2012" s="202"/>
      <c r="FK2012" s="202"/>
      <c r="FL2012" s="202"/>
      <c r="FM2012" s="202"/>
      <c r="FN2012" s="202"/>
      <c r="FO2012" s="202"/>
      <c r="FP2012" s="202"/>
      <c r="FQ2012" s="202"/>
      <c r="FR2012" s="202"/>
      <c r="FS2012" s="202"/>
      <c r="FT2012" s="202"/>
      <c r="FU2012" s="202"/>
      <c r="FV2012" s="202"/>
      <c r="FW2012" s="202"/>
      <c r="FX2012" s="202"/>
      <c r="FY2012" s="202"/>
      <c r="FZ2012" s="202"/>
      <c r="GA2012" s="202"/>
      <c r="GB2012" s="202"/>
      <c r="GC2012" s="202"/>
      <c r="GD2012" s="202"/>
      <c r="GE2012" s="202"/>
      <c r="GF2012" s="202"/>
      <c r="GG2012" s="202"/>
      <c r="GH2012" s="202"/>
      <c r="GI2012" s="202"/>
      <c r="GJ2012" s="202"/>
      <c r="GK2012" s="202"/>
      <c r="GL2012" s="202"/>
      <c r="GM2012" s="202"/>
      <c r="GN2012" s="202"/>
      <c r="GO2012" s="202"/>
      <c r="GP2012" s="202"/>
      <c r="GQ2012" s="202"/>
      <c r="GR2012" s="202"/>
      <c r="GS2012" s="202"/>
      <c r="GT2012" s="202"/>
      <c r="GU2012" s="202"/>
      <c r="GV2012" s="202"/>
      <c r="GW2012" s="202"/>
      <c r="GX2012" s="202"/>
      <c r="GY2012" s="202"/>
      <c r="GZ2012" s="202"/>
      <c r="HA2012" s="202"/>
      <c r="HB2012" s="202"/>
      <c r="HC2012" s="202"/>
      <c r="HD2012" s="202"/>
      <c r="HE2012" s="202"/>
      <c r="HF2012" s="202"/>
      <c r="HG2012" s="202"/>
      <c r="HH2012" s="202"/>
      <c r="HI2012" s="202"/>
      <c r="HJ2012" s="202"/>
      <c r="HK2012" s="202"/>
      <c r="HL2012" s="202"/>
      <c r="HM2012" s="202"/>
      <c r="HN2012" s="202"/>
      <c r="HO2012" s="202"/>
      <c r="HP2012" s="202"/>
      <c r="HQ2012" s="202"/>
      <c r="HR2012" s="202"/>
      <c r="HS2012" s="202"/>
      <c r="HT2012" s="202"/>
      <c r="HU2012" s="202"/>
      <c r="HV2012" s="202"/>
      <c r="HW2012" s="202"/>
      <c r="HX2012" s="202"/>
      <c r="HY2012" s="202"/>
      <c r="HZ2012" s="202"/>
      <c r="IA2012" s="202"/>
      <c r="IB2012" s="202"/>
      <c r="IC2012" s="202"/>
      <c r="ID2012" s="202"/>
      <c r="IE2012" s="202"/>
      <c r="IF2012" s="202"/>
      <c r="IG2012" s="202"/>
      <c r="IH2012" s="202"/>
      <c r="II2012" s="202"/>
      <c r="IJ2012" s="202"/>
      <c r="IK2012" s="202"/>
      <c r="IL2012" s="202"/>
      <c r="IM2012" s="202"/>
      <c r="IN2012" s="202"/>
      <c r="IO2012" s="202"/>
      <c r="IP2012" s="202"/>
      <c r="IQ2012" s="202"/>
      <c r="IR2012" s="202"/>
      <c r="IS2012" s="202"/>
      <c r="IT2012" s="202"/>
      <c r="IU2012" s="202"/>
      <c r="IV2012" s="202"/>
      <c r="IW2012" s="202"/>
      <c r="IX2012" s="202"/>
      <c r="IY2012" s="202"/>
      <c r="IZ2012" s="202"/>
      <c r="JA2012" s="202"/>
      <c r="JB2012" s="202"/>
      <c r="JC2012" s="202"/>
      <c r="JD2012" s="202"/>
    </row>
    <row r="2013" spans="1:264" s="686" customFormat="1" x14ac:dyDescent="0.25">
      <c r="A2013" s="641"/>
      <c r="B2013" s="641">
        <v>1</v>
      </c>
      <c r="C2013" s="1129" t="s">
        <v>568</v>
      </c>
      <c r="D2013" s="951"/>
      <c r="E2013" s="951"/>
      <c r="F2013" s="1575">
        <f t="shared" si="1681"/>
        <v>0</v>
      </c>
      <c r="G2013" s="952">
        <f t="shared" si="1681"/>
        <v>0</v>
      </c>
      <c r="H2013" s="952">
        <f t="shared" si="1681"/>
        <v>0</v>
      </c>
      <c r="I2013" s="1070">
        <f t="shared" si="1681"/>
        <v>0</v>
      </c>
      <c r="J2013" s="3451">
        <f t="shared" ref="J2013" si="1685">J1944</f>
        <v>0</v>
      </c>
      <c r="K2013" s="1152"/>
      <c r="L2013" s="1152"/>
      <c r="M2013" s="1153"/>
      <c r="N2013" s="1153"/>
      <c r="O2013" s="1153"/>
      <c r="P2013" s="1153"/>
      <c r="Q2013" s="1153"/>
      <c r="R2013" s="1153"/>
      <c r="S2013" s="1941"/>
      <c r="T2013" s="1941"/>
      <c r="U2013" s="1941"/>
      <c r="V2013" s="1941"/>
      <c r="W2013" s="3179"/>
      <c r="X2013" s="1941"/>
      <c r="Y2013" s="1941"/>
      <c r="Z2013" s="1995"/>
      <c r="AA2013" s="1995"/>
      <c r="AB2013" s="1941"/>
      <c r="AC2013" s="3709"/>
      <c r="AD2013" s="202"/>
      <c r="AE2013" s="202"/>
      <c r="AF2013" s="202"/>
      <c r="AG2013" s="202"/>
      <c r="AH2013" s="202"/>
      <c r="AI2013" s="202"/>
      <c r="AJ2013" s="202"/>
      <c r="AK2013" s="202"/>
      <c r="AL2013" s="202"/>
      <c r="AM2013" s="202"/>
      <c r="AN2013" s="202"/>
      <c r="AO2013" s="202"/>
      <c r="AP2013" s="202"/>
      <c r="AQ2013" s="202"/>
      <c r="AR2013" s="202"/>
      <c r="AS2013" s="202"/>
      <c r="AT2013" s="202"/>
      <c r="AU2013" s="202"/>
      <c r="AV2013" s="202"/>
      <c r="AW2013" s="202"/>
      <c r="AX2013" s="202"/>
      <c r="AY2013" s="202"/>
      <c r="AZ2013" s="202"/>
      <c r="BA2013" s="202"/>
      <c r="BB2013" s="202"/>
      <c r="BC2013" s="202"/>
      <c r="BD2013" s="202"/>
      <c r="BE2013" s="202"/>
      <c r="BF2013" s="202"/>
      <c r="BG2013" s="202"/>
      <c r="BH2013" s="202"/>
      <c r="BI2013" s="202"/>
      <c r="BJ2013" s="202"/>
      <c r="BK2013" s="202"/>
      <c r="BL2013" s="202"/>
      <c r="BM2013" s="202"/>
      <c r="BN2013" s="202"/>
      <c r="BO2013" s="202"/>
      <c r="BP2013" s="202"/>
      <c r="BQ2013" s="202"/>
      <c r="BR2013" s="202"/>
      <c r="BS2013" s="202"/>
      <c r="BT2013" s="202"/>
      <c r="BU2013" s="202"/>
      <c r="BV2013" s="202"/>
      <c r="BW2013" s="202"/>
      <c r="BX2013" s="202"/>
      <c r="BY2013" s="202"/>
      <c r="BZ2013" s="202"/>
      <c r="CA2013" s="202"/>
      <c r="CB2013" s="202"/>
      <c r="CC2013" s="202"/>
      <c r="CD2013" s="202"/>
      <c r="CE2013" s="202"/>
      <c r="CF2013" s="202"/>
      <c r="CG2013" s="202"/>
      <c r="CH2013" s="202"/>
      <c r="CI2013" s="202"/>
      <c r="CJ2013" s="202"/>
      <c r="CK2013" s="202"/>
      <c r="CL2013" s="202"/>
      <c r="CM2013" s="202"/>
      <c r="CN2013" s="202"/>
      <c r="CO2013" s="202"/>
      <c r="CP2013" s="202"/>
      <c r="CQ2013" s="202"/>
      <c r="CR2013" s="202"/>
      <c r="CS2013" s="202"/>
      <c r="CT2013" s="202"/>
      <c r="CU2013" s="202"/>
      <c r="CV2013" s="202"/>
      <c r="CW2013" s="202"/>
      <c r="CX2013" s="202"/>
      <c r="CY2013" s="202"/>
      <c r="CZ2013" s="202"/>
      <c r="DA2013" s="202"/>
      <c r="DB2013" s="202"/>
      <c r="DC2013" s="202"/>
      <c r="DD2013" s="202"/>
      <c r="DE2013" s="202"/>
      <c r="DF2013" s="202"/>
      <c r="DG2013" s="202"/>
      <c r="DH2013" s="202"/>
      <c r="DI2013" s="202"/>
      <c r="DJ2013" s="202"/>
      <c r="DK2013" s="202"/>
      <c r="DL2013" s="202"/>
      <c r="DM2013" s="202"/>
      <c r="DN2013" s="202"/>
      <c r="DO2013" s="202"/>
      <c r="DP2013" s="202"/>
      <c r="DQ2013" s="202"/>
      <c r="DR2013" s="202"/>
      <c r="DS2013" s="202"/>
      <c r="DT2013" s="202"/>
      <c r="DU2013" s="202"/>
      <c r="DV2013" s="202"/>
      <c r="DW2013" s="202"/>
      <c r="DX2013" s="202"/>
      <c r="DY2013" s="202"/>
      <c r="DZ2013" s="202"/>
      <c r="EA2013" s="202"/>
      <c r="EB2013" s="202"/>
      <c r="EC2013" s="202"/>
      <c r="ED2013" s="202"/>
      <c r="EE2013" s="202"/>
      <c r="EF2013" s="202"/>
      <c r="EG2013" s="202"/>
      <c r="EH2013" s="202"/>
      <c r="EI2013" s="202"/>
      <c r="EJ2013" s="202"/>
      <c r="EK2013" s="202"/>
      <c r="EL2013" s="202"/>
      <c r="EM2013" s="202"/>
      <c r="EN2013" s="202"/>
      <c r="EO2013" s="202"/>
      <c r="EP2013" s="202"/>
      <c r="EQ2013" s="202"/>
      <c r="ER2013" s="202"/>
      <c r="ES2013" s="202"/>
      <c r="ET2013" s="202"/>
      <c r="EU2013" s="202"/>
      <c r="EV2013" s="202"/>
      <c r="EW2013" s="202"/>
      <c r="EX2013" s="202"/>
      <c r="EY2013" s="202"/>
      <c r="EZ2013" s="202"/>
      <c r="FA2013" s="202"/>
      <c r="FB2013" s="202"/>
      <c r="FC2013" s="202"/>
      <c r="FD2013" s="202"/>
      <c r="FE2013" s="202"/>
      <c r="FF2013" s="202"/>
      <c r="FG2013" s="202"/>
      <c r="FH2013" s="202"/>
      <c r="FI2013" s="202"/>
      <c r="FJ2013" s="202"/>
      <c r="FK2013" s="202"/>
      <c r="FL2013" s="202"/>
      <c r="FM2013" s="202"/>
      <c r="FN2013" s="202"/>
      <c r="FO2013" s="202"/>
      <c r="FP2013" s="202"/>
      <c r="FQ2013" s="202"/>
      <c r="FR2013" s="202"/>
      <c r="FS2013" s="202"/>
      <c r="FT2013" s="202"/>
      <c r="FU2013" s="202"/>
      <c r="FV2013" s="202"/>
      <c r="FW2013" s="202"/>
      <c r="FX2013" s="202"/>
      <c r="FY2013" s="202"/>
      <c r="FZ2013" s="202"/>
      <c r="GA2013" s="202"/>
      <c r="GB2013" s="202"/>
      <c r="GC2013" s="202"/>
      <c r="GD2013" s="202"/>
      <c r="GE2013" s="202"/>
      <c r="GF2013" s="202"/>
      <c r="GG2013" s="202"/>
      <c r="GH2013" s="202"/>
      <c r="GI2013" s="202"/>
      <c r="GJ2013" s="202"/>
      <c r="GK2013" s="202"/>
      <c r="GL2013" s="202"/>
      <c r="GM2013" s="202"/>
      <c r="GN2013" s="202"/>
      <c r="GO2013" s="202"/>
      <c r="GP2013" s="202"/>
      <c r="GQ2013" s="202"/>
      <c r="GR2013" s="202"/>
      <c r="GS2013" s="202"/>
      <c r="GT2013" s="202"/>
      <c r="GU2013" s="202"/>
      <c r="GV2013" s="202"/>
      <c r="GW2013" s="202"/>
      <c r="GX2013" s="202"/>
      <c r="GY2013" s="202"/>
      <c r="GZ2013" s="202"/>
      <c r="HA2013" s="202"/>
      <c r="HB2013" s="202"/>
      <c r="HC2013" s="202"/>
      <c r="HD2013" s="202"/>
      <c r="HE2013" s="202"/>
      <c r="HF2013" s="202"/>
      <c r="HG2013" s="202"/>
      <c r="HH2013" s="202"/>
      <c r="HI2013" s="202"/>
      <c r="HJ2013" s="202"/>
      <c r="HK2013" s="202"/>
      <c r="HL2013" s="202"/>
      <c r="HM2013" s="202"/>
      <c r="HN2013" s="202"/>
      <c r="HO2013" s="202"/>
      <c r="HP2013" s="202"/>
      <c r="HQ2013" s="202"/>
      <c r="HR2013" s="202"/>
      <c r="HS2013" s="202"/>
      <c r="HT2013" s="202"/>
      <c r="HU2013" s="202"/>
      <c r="HV2013" s="202"/>
      <c r="HW2013" s="202"/>
      <c r="HX2013" s="202"/>
      <c r="HY2013" s="202"/>
      <c r="HZ2013" s="202"/>
      <c r="IA2013" s="202"/>
      <c r="IB2013" s="202"/>
      <c r="IC2013" s="202"/>
      <c r="ID2013" s="202"/>
      <c r="IE2013" s="202"/>
      <c r="IF2013" s="202"/>
      <c r="IG2013" s="202"/>
      <c r="IH2013" s="202"/>
      <c r="II2013" s="202"/>
      <c r="IJ2013" s="202"/>
      <c r="IK2013" s="202"/>
      <c r="IL2013" s="202"/>
      <c r="IM2013" s="202"/>
      <c r="IN2013" s="202"/>
      <c r="IO2013" s="202"/>
      <c r="IP2013" s="202"/>
      <c r="IQ2013" s="202"/>
      <c r="IR2013" s="202"/>
      <c r="IS2013" s="202"/>
      <c r="IT2013" s="202"/>
      <c r="IU2013" s="202"/>
      <c r="IV2013" s="202"/>
      <c r="IW2013" s="202"/>
      <c r="IX2013" s="202"/>
      <c r="IY2013" s="202"/>
      <c r="IZ2013" s="202"/>
      <c r="JA2013" s="202"/>
      <c r="JB2013" s="202"/>
      <c r="JC2013" s="202"/>
      <c r="JD2013" s="202"/>
    </row>
    <row r="2014" spans="1:264" s="686" customFormat="1" ht="30" x14ac:dyDescent="0.25">
      <c r="A2014" s="641"/>
      <c r="B2014" s="641">
        <v>1</v>
      </c>
      <c r="C2014" s="1129" t="s">
        <v>595</v>
      </c>
      <c r="D2014" s="951"/>
      <c r="E2014" s="951"/>
      <c r="F2014" s="1575">
        <f t="shared" si="1681"/>
        <v>0</v>
      </c>
      <c r="G2014" s="952">
        <f t="shared" si="1681"/>
        <v>0</v>
      </c>
      <c r="H2014" s="952">
        <f t="shared" si="1681"/>
        <v>0</v>
      </c>
      <c r="I2014" s="1070">
        <f t="shared" si="1681"/>
        <v>0</v>
      </c>
      <c r="J2014" s="3451">
        <f t="shared" ref="J2014" si="1686">J1945</f>
        <v>0</v>
      </c>
      <c r="K2014" s="1152"/>
      <c r="L2014" s="1152"/>
      <c r="M2014" s="1153"/>
      <c r="N2014" s="1153"/>
      <c r="O2014" s="1153"/>
      <c r="P2014" s="1153"/>
      <c r="Q2014" s="1153"/>
      <c r="R2014" s="1153"/>
      <c r="S2014" s="1941"/>
      <c r="T2014" s="1941"/>
      <c r="U2014" s="1941"/>
      <c r="V2014" s="1941"/>
      <c r="W2014" s="3179"/>
      <c r="X2014" s="1941"/>
      <c r="Y2014" s="1941"/>
      <c r="Z2014" s="1995"/>
      <c r="AA2014" s="1995"/>
      <c r="AB2014" s="1941"/>
      <c r="AC2014" s="3709"/>
      <c r="AD2014" s="202"/>
      <c r="AE2014" s="202"/>
      <c r="AF2014" s="202"/>
      <c r="AG2014" s="202"/>
      <c r="AH2014" s="202"/>
      <c r="AI2014" s="202"/>
      <c r="AJ2014" s="202"/>
      <c r="AK2014" s="202"/>
      <c r="AL2014" s="202"/>
      <c r="AM2014" s="202"/>
      <c r="AN2014" s="202"/>
      <c r="AO2014" s="202"/>
      <c r="AP2014" s="202"/>
      <c r="AQ2014" s="202"/>
      <c r="AR2014" s="202"/>
      <c r="AS2014" s="202"/>
      <c r="AT2014" s="202"/>
      <c r="AU2014" s="202"/>
      <c r="AV2014" s="202"/>
      <c r="AW2014" s="202"/>
      <c r="AX2014" s="202"/>
      <c r="AY2014" s="202"/>
      <c r="AZ2014" s="202"/>
      <c r="BA2014" s="202"/>
      <c r="BB2014" s="202"/>
      <c r="BC2014" s="202"/>
      <c r="BD2014" s="202"/>
      <c r="BE2014" s="202"/>
      <c r="BF2014" s="202"/>
      <c r="BG2014" s="202"/>
      <c r="BH2014" s="202"/>
      <c r="BI2014" s="202"/>
      <c r="BJ2014" s="202"/>
      <c r="BK2014" s="202"/>
      <c r="BL2014" s="202"/>
      <c r="BM2014" s="202"/>
      <c r="BN2014" s="202"/>
      <c r="BO2014" s="202"/>
      <c r="BP2014" s="202"/>
      <c r="BQ2014" s="202"/>
      <c r="BR2014" s="202"/>
      <c r="BS2014" s="202"/>
      <c r="BT2014" s="202"/>
      <c r="BU2014" s="202"/>
      <c r="BV2014" s="202"/>
      <c r="BW2014" s="202"/>
      <c r="BX2014" s="202"/>
      <c r="BY2014" s="202"/>
      <c r="BZ2014" s="202"/>
      <c r="CA2014" s="202"/>
      <c r="CB2014" s="202"/>
      <c r="CC2014" s="202"/>
      <c r="CD2014" s="202"/>
      <c r="CE2014" s="202"/>
      <c r="CF2014" s="202"/>
      <c r="CG2014" s="202"/>
      <c r="CH2014" s="202"/>
      <c r="CI2014" s="202"/>
      <c r="CJ2014" s="202"/>
      <c r="CK2014" s="202"/>
      <c r="CL2014" s="202"/>
      <c r="CM2014" s="202"/>
      <c r="CN2014" s="202"/>
      <c r="CO2014" s="202"/>
      <c r="CP2014" s="202"/>
      <c r="CQ2014" s="202"/>
      <c r="CR2014" s="202"/>
      <c r="CS2014" s="202"/>
      <c r="CT2014" s="202"/>
      <c r="CU2014" s="202"/>
      <c r="CV2014" s="202"/>
      <c r="CW2014" s="202"/>
      <c r="CX2014" s="202"/>
      <c r="CY2014" s="202"/>
      <c r="CZ2014" s="202"/>
      <c r="DA2014" s="202"/>
      <c r="DB2014" s="202"/>
      <c r="DC2014" s="202"/>
      <c r="DD2014" s="202"/>
      <c r="DE2014" s="202"/>
      <c r="DF2014" s="202"/>
      <c r="DG2014" s="202"/>
      <c r="DH2014" s="202"/>
      <c r="DI2014" s="202"/>
      <c r="DJ2014" s="202"/>
      <c r="DK2014" s="202"/>
      <c r="DL2014" s="202"/>
      <c r="DM2014" s="202"/>
      <c r="DN2014" s="202"/>
      <c r="DO2014" s="202"/>
      <c r="DP2014" s="202"/>
      <c r="DQ2014" s="202"/>
      <c r="DR2014" s="202"/>
      <c r="DS2014" s="202"/>
      <c r="DT2014" s="202"/>
      <c r="DU2014" s="202"/>
      <c r="DV2014" s="202"/>
      <c r="DW2014" s="202"/>
      <c r="DX2014" s="202"/>
      <c r="DY2014" s="202"/>
      <c r="DZ2014" s="202"/>
      <c r="EA2014" s="202"/>
      <c r="EB2014" s="202"/>
      <c r="EC2014" s="202"/>
      <c r="ED2014" s="202"/>
      <c r="EE2014" s="202"/>
      <c r="EF2014" s="202"/>
      <c r="EG2014" s="202"/>
      <c r="EH2014" s="202"/>
      <c r="EI2014" s="202"/>
      <c r="EJ2014" s="202"/>
      <c r="EK2014" s="202"/>
      <c r="EL2014" s="202"/>
      <c r="EM2014" s="202"/>
      <c r="EN2014" s="202"/>
      <c r="EO2014" s="202"/>
      <c r="EP2014" s="202"/>
      <c r="EQ2014" s="202"/>
      <c r="ER2014" s="202"/>
      <c r="ES2014" s="202"/>
      <c r="ET2014" s="202"/>
      <c r="EU2014" s="202"/>
      <c r="EV2014" s="202"/>
      <c r="EW2014" s="202"/>
      <c r="EX2014" s="202"/>
      <c r="EY2014" s="202"/>
      <c r="EZ2014" s="202"/>
      <c r="FA2014" s="202"/>
      <c r="FB2014" s="202"/>
      <c r="FC2014" s="202"/>
      <c r="FD2014" s="202"/>
      <c r="FE2014" s="202"/>
      <c r="FF2014" s="202"/>
      <c r="FG2014" s="202"/>
      <c r="FH2014" s="202"/>
      <c r="FI2014" s="202"/>
      <c r="FJ2014" s="202"/>
      <c r="FK2014" s="202"/>
      <c r="FL2014" s="202"/>
      <c r="FM2014" s="202"/>
      <c r="FN2014" s="202"/>
      <c r="FO2014" s="202"/>
      <c r="FP2014" s="202"/>
      <c r="FQ2014" s="202"/>
      <c r="FR2014" s="202"/>
      <c r="FS2014" s="202"/>
      <c r="FT2014" s="202"/>
      <c r="FU2014" s="202"/>
      <c r="FV2014" s="202"/>
      <c r="FW2014" s="202"/>
      <c r="FX2014" s="202"/>
      <c r="FY2014" s="202"/>
      <c r="FZ2014" s="202"/>
      <c r="GA2014" s="202"/>
      <c r="GB2014" s="202"/>
      <c r="GC2014" s="202"/>
      <c r="GD2014" s="202"/>
      <c r="GE2014" s="202"/>
      <c r="GF2014" s="202"/>
      <c r="GG2014" s="202"/>
      <c r="GH2014" s="202"/>
      <c r="GI2014" s="202"/>
      <c r="GJ2014" s="202"/>
      <c r="GK2014" s="202"/>
      <c r="GL2014" s="202"/>
      <c r="GM2014" s="202"/>
      <c r="GN2014" s="202"/>
      <c r="GO2014" s="202"/>
      <c r="GP2014" s="202"/>
      <c r="GQ2014" s="202"/>
      <c r="GR2014" s="202"/>
      <c r="GS2014" s="202"/>
      <c r="GT2014" s="202"/>
      <c r="GU2014" s="202"/>
      <c r="GV2014" s="202"/>
      <c r="GW2014" s="202"/>
      <c r="GX2014" s="202"/>
      <c r="GY2014" s="202"/>
      <c r="GZ2014" s="202"/>
      <c r="HA2014" s="202"/>
      <c r="HB2014" s="202"/>
      <c r="HC2014" s="202"/>
      <c r="HD2014" s="202"/>
      <c r="HE2014" s="202"/>
      <c r="HF2014" s="202"/>
      <c r="HG2014" s="202"/>
      <c r="HH2014" s="202"/>
      <c r="HI2014" s="202"/>
      <c r="HJ2014" s="202"/>
      <c r="HK2014" s="202"/>
      <c r="HL2014" s="202"/>
      <c r="HM2014" s="202"/>
      <c r="HN2014" s="202"/>
      <c r="HO2014" s="202"/>
      <c r="HP2014" s="202"/>
      <c r="HQ2014" s="202"/>
      <c r="HR2014" s="202"/>
      <c r="HS2014" s="202"/>
      <c r="HT2014" s="202"/>
      <c r="HU2014" s="202"/>
      <c r="HV2014" s="202"/>
      <c r="HW2014" s="202"/>
      <c r="HX2014" s="202"/>
      <c r="HY2014" s="202"/>
      <c r="HZ2014" s="202"/>
      <c r="IA2014" s="202"/>
      <c r="IB2014" s="202"/>
      <c r="IC2014" s="202"/>
      <c r="ID2014" s="202"/>
      <c r="IE2014" s="202"/>
      <c r="IF2014" s="202"/>
      <c r="IG2014" s="202"/>
      <c r="IH2014" s="202"/>
      <c r="II2014" s="202"/>
      <c r="IJ2014" s="202"/>
      <c r="IK2014" s="202"/>
      <c r="IL2014" s="202"/>
      <c r="IM2014" s="202"/>
      <c r="IN2014" s="202"/>
      <c r="IO2014" s="202"/>
      <c r="IP2014" s="202"/>
      <c r="IQ2014" s="202"/>
      <c r="IR2014" s="202"/>
      <c r="IS2014" s="202"/>
      <c r="IT2014" s="202"/>
      <c r="IU2014" s="202"/>
      <c r="IV2014" s="202"/>
      <c r="IW2014" s="202"/>
      <c r="IX2014" s="202"/>
      <c r="IY2014" s="202"/>
      <c r="IZ2014" s="202"/>
      <c r="JA2014" s="202"/>
      <c r="JB2014" s="202"/>
      <c r="JC2014" s="202"/>
      <c r="JD2014" s="202"/>
    </row>
    <row r="2015" spans="1:264" s="686" customFormat="1" ht="60" x14ac:dyDescent="0.25">
      <c r="A2015" s="641"/>
      <c r="B2015" s="641">
        <v>1</v>
      </c>
      <c r="C2015" s="1129" t="s">
        <v>570</v>
      </c>
      <c r="D2015" s="951"/>
      <c r="E2015" s="951"/>
      <c r="F2015" s="1575">
        <f t="shared" si="1681"/>
        <v>0</v>
      </c>
      <c r="G2015" s="952">
        <f t="shared" si="1681"/>
        <v>0</v>
      </c>
      <c r="H2015" s="952">
        <f t="shared" si="1681"/>
        <v>0</v>
      </c>
      <c r="I2015" s="1070">
        <f t="shared" si="1681"/>
        <v>0</v>
      </c>
      <c r="J2015" s="3451">
        <f t="shared" ref="J2015" si="1687">J1946</f>
        <v>0</v>
      </c>
      <c r="K2015" s="1152"/>
      <c r="L2015" s="1152"/>
      <c r="M2015" s="1153"/>
      <c r="N2015" s="1153"/>
      <c r="O2015" s="1153"/>
      <c r="P2015" s="1153"/>
      <c r="Q2015" s="1153"/>
      <c r="R2015" s="1153"/>
      <c r="S2015" s="1941"/>
      <c r="T2015" s="1941"/>
      <c r="U2015" s="1941"/>
      <c r="V2015" s="1941"/>
      <c r="W2015" s="3179"/>
      <c r="X2015" s="1941"/>
      <c r="Y2015" s="1941"/>
      <c r="Z2015" s="1995"/>
      <c r="AA2015" s="1995"/>
      <c r="AB2015" s="1941"/>
      <c r="AC2015" s="3709"/>
      <c r="AD2015" s="202"/>
      <c r="AE2015" s="202"/>
      <c r="AF2015" s="202"/>
      <c r="AG2015" s="202"/>
      <c r="AH2015" s="202"/>
      <c r="AI2015" s="202"/>
      <c r="AJ2015" s="202"/>
      <c r="AK2015" s="202"/>
      <c r="AL2015" s="202"/>
      <c r="AM2015" s="202"/>
      <c r="AN2015" s="202"/>
      <c r="AO2015" s="202"/>
      <c r="AP2015" s="202"/>
      <c r="AQ2015" s="202"/>
      <c r="AR2015" s="202"/>
      <c r="AS2015" s="202"/>
      <c r="AT2015" s="202"/>
      <c r="AU2015" s="202"/>
      <c r="AV2015" s="202"/>
      <c r="AW2015" s="202"/>
      <c r="AX2015" s="202"/>
      <c r="AY2015" s="202"/>
      <c r="AZ2015" s="202"/>
      <c r="BA2015" s="202"/>
      <c r="BB2015" s="202"/>
      <c r="BC2015" s="202"/>
      <c r="BD2015" s="202"/>
      <c r="BE2015" s="202"/>
      <c r="BF2015" s="202"/>
      <c r="BG2015" s="202"/>
      <c r="BH2015" s="202"/>
      <c r="BI2015" s="202"/>
      <c r="BJ2015" s="202"/>
      <c r="BK2015" s="202"/>
      <c r="BL2015" s="202"/>
      <c r="BM2015" s="202"/>
      <c r="BN2015" s="202"/>
      <c r="BO2015" s="202"/>
      <c r="BP2015" s="202"/>
      <c r="BQ2015" s="202"/>
      <c r="BR2015" s="202"/>
      <c r="BS2015" s="202"/>
      <c r="BT2015" s="202"/>
      <c r="BU2015" s="202"/>
      <c r="BV2015" s="202"/>
      <c r="BW2015" s="202"/>
      <c r="BX2015" s="202"/>
      <c r="BY2015" s="202"/>
      <c r="BZ2015" s="202"/>
      <c r="CA2015" s="202"/>
      <c r="CB2015" s="202"/>
      <c r="CC2015" s="202"/>
      <c r="CD2015" s="202"/>
      <c r="CE2015" s="202"/>
      <c r="CF2015" s="202"/>
      <c r="CG2015" s="202"/>
      <c r="CH2015" s="202"/>
      <c r="CI2015" s="202"/>
      <c r="CJ2015" s="202"/>
      <c r="CK2015" s="202"/>
      <c r="CL2015" s="202"/>
      <c r="CM2015" s="202"/>
      <c r="CN2015" s="202"/>
      <c r="CO2015" s="202"/>
      <c r="CP2015" s="202"/>
      <c r="CQ2015" s="202"/>
      <c r="CR2015" s="202"/>
      <c r="CS2015" s="202"/>
      <c r="CT2015" s="202"/>
      <c r="CU2015" s="202"/>
      <c r="CV2015" s="202"/>
      <c r="CW2015" s="202"/>
      <c r="CX2015" s="202"/>
      <c r="CY2015" s="202"/>
      <c r="CZ2015" s="202"/>
      <c r="DA2015" s="202"/>
      <c r="DB2015" s="202"/>
      <c r="DC2015" s="202"/>
      <c r="DD2015" s="202"/>
      <c r="DE2015" s="202"/>
      <c r="DF2015" s="202"/>
      <c r="DG2015" s="202"/>
      <c r="DH2015" s="202"/>
      <c r="DI2015" s="202"/>
      <c r="DJ2015" s="202"/>
      <c r="DK2015" s="202"/>
      <c r="DL2015" s="202"/>
      <c r="DM2015" s="202"/>
      <c r="DN2015" s="202"/>
      <c r="DO2015" s="202"/>
      <c r="DP2015" s="202"/>
      <c r="DQ2015" s="202"/>
      <c r="DR2015" s="202"/>
      <c r="DS2015" s="202"/>
      <c r="DT2015" s="202"/>
      <c r="DU2015" s="202"/>
      <c r="DV2015" s="202"/>
      <c r="DW2015" s="202"/>
      <c r="DX2015" s="202"/>
      <c r="DY2015" s="202"/>
      <c r="DZ2015" s="202"/>
      <c r="EA2015" s="202"/>
      <c r="EB2015" s="202"/>
      <c r="EC2015" s="202"/>
      <c r="ED2015" s="202"/>
      <c r="EE2015" s="202"/>
      <c r="EF2015" s="202"/>
      <c r="EG2015" s="202"/>
      <c r="EH2015" s="202"/>
      <c r="EI2015" s="202"/>
      <c r="EJ2015" s="202"/>
      <c r="EK2015" s="202"/>
      <c r="EL2015" s="202"/>
      <c r="EM2015" s="202"/>
      <c r="EN2015" s="202"/>
      <c r="EO2015" s="202"/>
      <c r="EP2015" s="202"/>
      <c r="EQ2015" s="202"/>
      <c r="ER2015" s="202"/>
      <c r="ES2015" s="202"/>
      <c r="ET2015" s="202"/>
      <c r="EU2015" s="202"/>
      <c r="EV2015" s="202"/>
      <c r="EW2015" s="202"/>
      <c r="EX2015" s="202"/>
      <c r="EY2015" s="202"/>
      <c r="EZ2015" s="202"/>
      <c r="FA2015" s="202"/>
      <c r="FB2015" s="202"/>
      <c r="FC2015" s="202"/>
      <c r="FD2015" s="202"/>
      <c r="FE2015" s="202"/>
      <c r="FF2015" s="202"/>
      <c r="FG2015" s="202"/>
      <c r="FH2015" s="202"/>
      <c r="FI2015" s="202"/>
      <c r="FJ2015" s="202"/>
      <c r="FK2015" s="202"/>
      <c r="FL2015" s="202"/>
      <c r="FM2015" s="202"/>
      <c r="FN2015" s="202"/>
      <c r="FO2015" s="202"/>
      <c r="FP2015" s="202"/>
      <c r="FQ2015" s="202"/>
      <c r="FR2015" s="202"/>
      <c r="FS2015" s="202"/>
      <c r="FT2015" s="202"/>
      <c r="FU2015" s="202"/>
      <c r="FV2015" s="202"/>
      <c r="FW2015" s="202"/>
      <c r="FX2015" s="202"/>
      <c r="FY2015" s="202"/>
      <c r="FZ2015" s="202"/>
      <c r="GA2015" s="202"/>
      <c r="GB2015" s="202"/>
      <c r="GC2015" s="202"/>
      <c r="GD2015" s="202"/>
      <c r="GE2015" s="202"/>
      <c r="GF2015" s="202"/>
      <c r="GG2015" s="202"/>
      <c r="GH2015" s="202"/>
      <c r="GI2015" s="202"/>
      <c r="GJ2015" s="202"/>
      <c r="GK2015" s="202"/>
      <c r="GL2015" s="202"/>
      <c r="GM2015" s="202"/>
      <c r="GN2015" s="202"/>
      <c r="GO2015" s="202"/>
      <c r="GP2015" s="202"/>
      <c r="GQ2015" s="202"/>
      <c r="GR2015" s="202"/>
      <c r="GS2015" s="202"/>
      <c r="GT2015" s="202"/>
      <c r="GU2015" s="202"/>
      <c r="GV2015" s="202"/>
      <c r="GW2015" s="202"/>
      <c r="GX2015" s="202"/>
      <c r="GY2015" s="202"/>
      <c r="GZ2015" s="202"/>
      <c r="HA2015" s="202"/>
      <c r="HB2015" s="202"/>
      <c r="HC2015" s="202"/>
      <c r="HD2015" s="202"/>
      <c r="HE2015" s="202"/>
      <c r="HF2015" s="202"/>
      <c r="HG2015" s="202"/>
      <c r="HH2015" s="202"/>
      <c r="HI2015" s="202"/>
      <c r="HJ2015" s="202"/>
      <c r="HK2015" s="202"/>
      <c r="HL2015" s="202"/>
      <c r="HM2015" s="202"/>
      <c r="HN2015" s="202"/>
      <c r="HO2015" s="202"/>
      <c r="HP2015" s="202"/>
      <c r="HQ2015" s="202"/>
      <c r="HR2015" s="202"/>
      <c r="HS2015" s="202"/>
      <c r="HT2015" s="202"/>
      <c r="HU2015" s="202"/>
      <c r="HV2015" s="202"/>
      <c r="HW2015" s="202"/>
      <c r="HX2015" s="202"/>
      <c r="HY2015" s="202"/>
      <c r="HZ2015" s="202"/>
      <c r="IA2015" s="202"/>
      <c r="IB2015" s="202"/>
      <c r="IC2015" s="202"/>
      <c r="ID2015" s="202"/>
      <c r="IE2015" s="202"/>
      <c r="IF2015" s="202"/>
      <c r="IG2015" s="202"/>
      <c r="IH2015" s="202"/>
      <c r="II2015" s="202"/>
      <c r="IJ2015" s="202"/>
      <c r="IK2015" s="202"/>
      <c r="IL2015" s="202"/>
      <c r="IM2015" s="202"/>
      <c r="IN2015" s="202"/>
      <c r="IO2015" s="202"/>
      <c r="IP2015" s="202"/>
      <c r="IQ2015" s="202"/>
      <c r="IR2015" s="202"/>
      <c r="IS2015" s="202"/>
      <c r="IT2015" s="202"/>
      <c r="IU2015" s="202"/>
      <c r="IV2015" s="202"/>
      <c r="IW2015" s="202"/>
      <c r="IX2015" s="202"/>
      <c r="IY2015" s="202"/>
      <c r="IZ2015" s="202"/>
      <c r="JA2015" s="202"/>
      <c r="JB2015" s="202"/>
      <c r="JC2015" s="202"/>
      <c r="JD2015" s="202"/>
    </row>
    <row r="2016" spans="1:264" s="686" customFormat="1" ht="45" x14ac:dyDescent="0.25">
      <c r="A2016" s="641">
        <v>1</v>
      </c>
      <c r="B2016" s="641">
        <v>1</v>
      </c>
      <c r="C2016" s="2578" t="s">
        <v>571</v>
      </c>
      <c r="D2016" s="951"/>
      <c r="E2016" s="951"/>
      <c r="F2016" s="1575">
        <f t="shared" si="1681"/>
        <v>0</v>
      </c>
      <c r="G2016" s="952">
        <f t="shared" si="1681"/>
        <v>0</v>
      </c>
      <c r="H2016" s="952">
        <f t="shared" si="1681"/>
        <v>0</v>
      </c>
      <c r="I2016" s="1070">
        <f t="shared" si="1681"/>
        <v>0</v>
      </c>
      <c r="J2016" s="3451">
        <f t="shared" ref="J2016" si="1688">J1947</f>
        <v>0</v>
      </c>
      <c r="K2016" s="1152"/>
      <c r="L2016" s="1152"/>
      <c r="M2016" s="1153"/>
      <c r="N2016" s="1153"/>
      <c r="O2016" s="1153"/>
      <c r="P2016" s="1153"/>
      <c r="Q2016" s="1153"/>
      <c r="R2016" s="1153"/>
      <c r="S2016" s="1941"/>
      <c r="T2016" s="1941"/>
      <c r="U2016" s="1941"/>
      <c r="V2016" s="1941"/>
      <c r="W2016" s="3179"/>
      <c r="X2016" s="1941"/>
      <c r="Y2016" s="1941"/>
      <c r="Z2016" s="1995"/>
      <c r="AA2016" s="1995"/>
      <c r="AB2016" s="1941"/>
      <c r="AC2016" s="3709"/>
      <c r="AD2016" s="202"/>
      <c r="AE2016" s="202"/>
      <c r="AF2016" s="202"/>
      <c r="AG2016" s="202"/>
      <c r="AH2016" s="202"/>
      <c r="AI2016" s="202"/>
      <c r="AJ2016" s="202"/>
      <c r="AK2016" s="202"/>
      <c r="AL2016" s="202"/>
      <c r="AM2016" s="202"/>
      <c r="AN2016" s="202"/>
      <c r="AO2016" s="202"/>
      <c r="AP2016" s="202"/>
      <c r="AQ2016" s="202"/>
      <c r="AR2016" s="202"/>
      <c r="AS2016" s="202"/>
      <c r="AT2016" s="202"/>
      <c r="AU2016" s="202"/>
      <c r="AV2016" s="202"/>
      <c r="AW2016" s="202"/>
      <c r="AX2016" s="202"/>
      <c r="AY2016" s="202"/>
      <c r="AZ2016" s="202"/>
      <c r="BA2016" s="202"/>
      <c r="BB2016" s="202"/>
      <c r="BC2016" s="202"/>
      <c r="BD2016" s="202"/>
      <c r="BE2016" s="202"/>
      <c r="BF2016" s="202"/>
      <c r="BG2016" s="202"/>
      <c r="BH2016" s="202"/>
      <c r="BI2016" s="202"/>
      <c r="BJ2016" s="202"/>
      <c r="BK2016" s="202"/>
      <c r="BL2016" s="202"/>
      <c r="BM2016" s="202"/>
      <c r="BN2016" s="202"/>
      <c r="BO2016" s="202"/>
      <c r="BP2016" s="202"/>
      <c r="BQ2016" s="202"/>
      <c r="BR2016" s="202"/>
      <c r="BS2016" s="202"/>
      <c r="BT2016" s="202"/>
      <c r="BU2016" s="202"/>
      <c r="BV2016" s="202"/>
      <c r="BW2016" s="202"/>
      <c r="BX2016" s="202"/>
      <c r="BY2016" s="202"/>
      <c r="BZ2016" s="202"/>
      <c r="CA2016" s="202"/>
      <c r="CB2016" s="202"/>
      <c r="CC2016" s="202"/>
      <c r="CD2016" s="202"/>
      <c r="CE2016" s="202"/>
      <c r="CF2016" s="202"/>
      <c r="CG2016" s="202"/>
      <c r="CH2016" s="202"/>
      <c r="CI2016" s="202"/>
      <c r="CJ2016" s="202"/>
      <c r="CK2016" s="202"/>
      <c r="CL2016" s="202"/>
      <c r="CM2016" s="202"/>
      <c r="CN2016" s="202"/>
      <c r="CO2016" s="202"/>
      <c r="CP2016" s="202"/>
      <c r="CQ2016" s="202"/>
      <c r="CR2016" s="202"/>
      <c r="CS2016" s="202"/>
      <c r="CT2016" s="202"/>
      <c r="CU2016" s="202"/>
      <c r="CV2016" s="202"/>
      <c r="CW2016" s="202"/>
      <c r="CX2016" s="202"/>
      <c r="CY2016" s="202"/>
      <c r="CZ2016" s="202"/>
      <c r="DA2016" s="202"/>
      <c r="DB2016" s="202"/>
      <c r="DC2016" s="202"/>
      <c r="DD2016" s="202"/>
      <c r="DE2016" s="202"/>
      <c r="DF2016" s="202"/>
      <c r="DG2016" s="202"/>
      <c r="DH2016" s="202"/>
      <c r="DI2016" s="202"/>
      <c r="DJ2016" s="202"/>
      <c r="DK2016" s="202"/>
      <c r="DL2016" s="202"/>
      <c r="DM2016" s="202"/>
      <c r="DN2016" s="202"/>
      <c r="DO2016" s="202"/>
      <c r="DP2016" s="202"/>
      <c r="DQ2016" s="202"/>
      <c r="DR2016" s="202"/>
      <c r="DS2016" s="202"/>
      <c r="DT2016" s="202"/>
      <c r="DU2016" s="202"/>
      <c r="DV2016" s="202"/>
      <c r="DW2016" s="202"/>
      <c r="DX2016" s="202"/>
      <c r="DY2016" s="202"/>
      <c r="DZ2016" s="202"/>
      <c r="EA2016" s="202"/>
      <c r="EB2016" s="202"/>
      <c r="EC2016" s="202"/>
      <c r="ED2016" s="202"/>
      <c r="EE2016" s="202"/>
      <c r="EF2016" s="202"/>
      <c r="EG2016" s="202"/>
      <c r="EH2016" s="202"/>
      <c r="EI2016" s="202"/>
      <c r="EJ2016" s="202"/>
      <c r="EK2016" s="202"/>
      <c r="EL2016" s="202"/>
      <c r="EM2016" s="202"/>
      <c r="EN2016" s="202"/>
      <c r="EO2016" s="202"/>
      <c r="EP2016" s="202"/>
      <c r="EQ2016" s="202"/>
      <c r="ER2016" s="202"/>
      <c r="ES2016" s="202"/>
      <c r="ET2016" s="202"/>
      <c r="EU2016" s="202"/>
      <c r="EV2016" s="202"/>
      <c r="EW2016" s="202"/>
      <c r="EX2016" s="202"/>
      <c r="EY2016" s="202"/>
      <c r="EZ2016" s="202"/>
      <c r="FA2016" s="202"/>
      <c r="FB2016" s="202"/>
      <c r="FC2016" s="202"/>
      <c r="FD2016" s="202"/>
      <c r="FE2016" s="202"/>
      <c r="FF2016" s="202"/>
      <c r="FG2016" s="202"/>
      <c r="FH2016" s="202"/>
      <c r="FI2016" s="202"/>
      <c r="FJ2016" s="202"/>
      <c r="FK2016" s="202"/>
      <c r="FL2016" s="202"/>
      <c r="FM2016" s="202"/>
      <c r="FN2016" s="202"/>
      <c r="FO2016" s="202"/>
      <c r="FP2016" s="202"/>
      <c r="FQ2016" s="202"/>
      <c r="FR2016" s="202"/>
      <c r="FS2016" s="202"/>
      <c r="FT2016" s="202"/>
      <c r="FU2016" s="202"/>
      <c r="FV2016" s="202"/>
      <c r="FW2016" s="202"/>
      <c r="FX2016" s="202"/>
      <c r="FY2016" s="202"/>
      <c r="FZ2016" s="202"/>
      <c r="GA2016" s="202"/>
      <c r="GB2016" s="202"/>
      <c r="GC2016" s="202"/>
      <c r="GD2016" s="202"/>
      <c r="GE2016" s="202"/>
      <c r="GF2016" s="202"/>
      <c r="GG2016" s="202"/>
      <c r="GH2016" s="202"/>
      <c r="GI2016" s="202"/>
      <c r="GJ2016" s="202"/>
      <c r="GK2016" s="202"/>
      <c r="GL2016" s="202"/>
      <c r="GM2016" s="202"/>
      <c r="GN2016" s="202"/>
      <c r="GO2016" s="202"/>
      <c r="GP2016" s="202"/>
      <c r="GQ2016" s="202"/>
      <c r="GR2016" s="202"/>
      <c r="GS2016" s="202"/>
      <c r="GT2016" s="202"/>
      <c r="GU2016" s="202"/>
      <c r="GV2016" s="202"/>
      <c r="GW2016" s="202"/>
      <c r="GX2016" s="202"/>
      <c r="GY2016" s="202"/>
      <c r="GZ2016" s="202"/>
      <c r="HA2016" s="202"/>
      <c r="HB2016" s="202"/>
      <c r="HC2016" s="202"/>
      <c r="HD2016" s="202"/>
      <c r="HE2016" s="202"/>
      <c r="HF2016" s="202"/>
      <c r="HG2016" s="202"/>
      <c r="HH2016" s="202"/>
      <c r="HI2016" s="202"/>
      <c r="HJ2016" s="202"/>
      <c r="HK2016" s="202"/>
      <c r="HL2016" s="202"/>
      <c r="HM2016" s="202"/>
      <c r="HN2016" s="202"/>
      <c r="HO2016" s="202"/>
      <c r="HP2016" s="202"/>
      <c r="HQ2016" s="202"/>
      <c r="HR2016" s="202"/>
      <c r="HS2016" s="202"/>
      <c r="HT2016" s="202"/>
      <c r="HU2016" s="202"/>
      <c r="HV2016" s="202"/>
      <c r="HW2016" s="202"/>
      <c r="HX2016" s="202"/>
      <c r="HY2016" s="202"/>
      <c r="HZ2016" s="202"/>
      <c r="IA2016" s="202"/>
      <c r="IB2016" s="202"/>
      <c r="IC2016" s="202"/>
      <c r="ID2016" s="202"/>
      <c r="IE2016" s="202"/>
      <c r="IF2016" s="202"/>
      <c r="IG2016" s="202"/>
      <c r="IH2016" s="202"/>
      <c r="II2016" s="202"/>
      <c r="IJ2016" s="202"/>
      <c r="IK2016" s="202"/>
      <c r="IL2016" s="202"/>
      <c r="IM2016" s="202"/>
      <c r="IN2016" s="202"/>
      <c r="IO2016" s="202"/>
      <c r="IP2016" s="202"/>
      <c r="IQ2016" s="202"/>
      <c r="IR2016" s="202"/>
      <c r="IS2016" s="202"/>
      <c r="IT2016" s="202"/>
      <c r="IU2016" s="202"/>
      <c r="IV2016" s="202"/>
      <c r="IW2016" s="202"/>
      <c r="IX2016" s="202"/>
      <c r="IY2016" s="202"/>
      <c r="IZ2016" s="202"/>
      <c r="JA2016" s="202"/>
      <c r="JB2016" s="202"/>
      <c r="JC2016" s="202"/>
      <c r="JD2016" s="202"/>
    </row>
    <row r="2017" spans="1:264" s="686" customFormat="1" ht="29.25" x14ac:dyDescent="0.25">
      <c r="A2017" s="641">
        <v>1</v>
      </c>
      <c r="B2017" s="641">
        <v>1</v>
      </c>
      <c r="C2017" s="1779" t="s">
        <v>579</v>
      </c>
      <c r="D2017" s="951"/>
      <c r="E2017" s="951"/>
      <c r="F2017" s="1575">
        <f t="shared" si="1681"/>
        <v>0</v>
      </c>
      <c r="G2017" s="952">
        <f t="shared" si="1681"/>
        <v>0</v>
      </c>
      <c r="H2017" s="952">
        <f t="shared" si="1681"/>
        <v>0</v>
      </c>
      <c r="I2017" s="1070">
        <f t="shared" si="1681"/>
        <v>0</v>
      </c>
      <c r="J2017" s="3451">
        <f t="shared" ref="J2017" si="1689">J1948</f>
        <v>0</v>
      </c>
      <c r="K2017" s="1152"/>
      <c r="L2017" s="1152"/>
      <c r="M2017" s="1153"/>
      <c r="N2017" s="1153"/>
      <c r="O2017" s="1153"/>
      <c r="P2017" s="1153"/>
      <c r="Q2017" s="1153"/>
      <c r="R2017" s="1153"/>
      <c r="S2017" s="1941"/>
      <c r="T2017" s="1941"/>
      <c r="U2017" s="1941"/>
      <c r="V2017" s="1941"/>
      <c r="W2017" s="3179"/>
      <c r="X2017" s="1941"/>
      <c r="Y2017" s="1941"/>
      <c r="Z2017" s="1995"/>
      <c r="AA2017" s="1995"/>
      <c r="AB2017" s="1941"/>
      <c r="AC2017" s="3709"/>
      <c r="AD2017" s="202"/>
      <c r="AE2017" s="202"/>
      <c r="AF2017" s="202"/>
      <c r="AG2017" s="202"/>
      <c r="AH2017" s="202"/>
      <c r="AI2017" s="202"/>
      <c r="AJ2017" s="202"/>
      <c r="AK2017" s="202"/>
      <c r="AL2017" s="202"/>
      <c r="AM2017" s="202"/>
      <c r="AN2017" s="202"/>
      <c r="AO2017" s="202"/>
      <c r="AP2017" s="202"/>
      <c r="AQ2017" s="202"/>
      <c r="AR2017" s="202"/>
      <c r="AS2017" s="202"/>
      <c r="AT2017" s="202"/>
      <c r="AU2017" s="202"/>
      <c r="AV2017" s="202"/>
      <c r="AW2017" s="202"/>
      <c r="AX2017" s="202"/>
      <c r="AY2017" s="202"/>
      <c r="AZ2017" s="202"/>
      <c r="BA2017" s="202"/>
      <c r="BB2017" s="202"/>
      <c r="BC2017" s="202"/>
      <c r="BD2017" s="202"/>
      <c r="BE2017" s="202"/>
      <c r="BF2017" s="202"/>
      <c r="BG2017" s="202"/>
      <c r="BH2017" s="202"/>
      <c r="BI2017" s="202"/>
      <c r="BJ2017" s="202"/>
      <c r="BK2017" s="202"/>
      <c r="BL2017" s="202"/>
      <c r="BM2017" s="202"/>
      <c r="BN2017" s="202"/>
      <c r="BO2017" s="202"/>
      <c r="BP2017" s="202"/>
      <c r="BQ2017" s="202"/>
      <c r="BR2017" s="202"/>
      <c r="BS2017" s="202"/>
      <c r="BT2017" s="202"/>
      <c r="BU2017" s="202"/>
      <c r="BV2017" s="202"/>
      <c r="BW2017" s="202"/>
      <c r="BX2017" s="202"/>
      <c r="BY2017" s="202"/>
      <c r="BZ2017" s="202"/>
      <c r="CA2017" s="202"/>
      <c r="CB2017" s="202"/>
      <c r="CC2017" s="202"/>
      <c r="CD2017" s="202"/>
      <c r="CE2017" s="202"/>
      <c r="CF2017" s="202"/>
      <c r="CG2017" s="202"/>
      <c r="CH2017" s="202"/>
      <c r="CI2017" s="202"/>
      <c r="CJ2017" s="202"/>
      <c r="CK2017" s="202"/>
      <c r="CL2017" s="202"/>
      <c r="CM2017" s="202"/>
      <c r="CN2017" s="202"/>
      <c r="CO2017" s="202"/>
      <c r="CP2017" s="202"/>
      <c r="CQ2017" s="202"/>
      <c r="CR2017" s="202"/>
      <c r="CS2017" s="202"/>
      <c r="CT2017" s="202"/>
      <c r="CU2017" s="202"/>
      <c r="CV2017" s="202"/>
      <c r="CW2017" s="202"/>
      <c r="CX2017" s="202"/>
      <c r="CY2017" s="202"/>
      <c r="CZ2017" s="202"/>
      <c r="DA2017" s="202"/>
      <c r="DB2017" s="202"/>
      <c r="DC2017" s="202"/>
      <c r="DD2017" s="202"/>
      <c r="DE2017" s="202"/>
      <c r="DF2017" s="202"/>
      <c r="DG2017" s="202"/>
      <c r="DH2017" s="202"/>
      <c r="DI2017" s="202"/>
      <c r="DJ2017" s="202"/>
      <c r="DK2017" s="202"/>
      <c r="DL2017" s="202"/>
      <c r="DM2017" s="202"/>
      <c r="DN2017" s="202"/>
      <c r="DO2017" s="202"/>
      <c r="DP2017" s="202"/>
      <c r="DQ2017" s="202"/>
      <c r="DR2017" s="202"/>
      <c r="DS2017" s="202"/>
      <c r="DT2017" s="202"/>
      <c r="DU2017" s="202"/>
      <c r="DV2017" s="202"/>
      <c r="DW2017" s="202"/>
      <c r="DX2017" s="202"/>
      <c r="DY2017" s="202"/>
      <c r="DZ2017" s="202"/>
      <c r="EA2017" s="202"/>
      <c r="EB2017" s="202"/>
      <c r="EC2017" s="202"/>
      <c r="ED2017" s="202"/>
      <c r="EE2017" s="202"/>
      <c r="EF2017" s="202"/>
      <c r="EG2017" s="202"/>
      <c r="EH2017" s="202"/>
      <c r="EI2017" s="202"/>
      <c r="EJ2017" s="202"/>
      <c r="EK2017" s="202"/>
      <c r="EL2017" s="202"/>
      <c r="EM2017" s="202"/>
      <c r="EN2017" s="202"/>
      <c r="EO2017" s="202"/>
      <c r="EP2017" s="202"/>
      <c r="EQ2017" s="202"/>
      <c r="ER2017" s="202"/>
      <c r="ES2017" s="202"/>
      <c r="ET2017" s="202"/>
      <c r="EU2017" s="202"/>
      <c r="EV2017" s="202"/>
      <c r="EW2017" s="202"/>
      <c r="EX2017" s="202"/>
      <c r="EY2017" s="202"/>
      <c r="EZ2017" s="202"/>
      <c r="FA2017" s="202"/>
      <c r="FB2017" s="202"/>
      <c r="FC2017" s="202"/>
      <c r="FD2017" s="202"/>
      <c r="FE2017" s="202"/>
      <c r="FF2017" s="202"/>
      <c r="FG2017" s="202"/>
      <c r="FH2017" s="202"/>
      <c r="FI2017" s="202"/>
      <c r="FJ2017" s="202"/>
      <c r="FK2017" s="202"/>
      <c r="FL2017" s="202"/>
      <c r="FM2017" s="202"/>
      <c r="FN2017" s="202"/>
      <c r="FO2017" s="202"/>
      <c r="FP2017" s="202"/>
      <c r="FQ2017" s="202"/>
      <c r="FR2017" s="202"/>
      <c r="FS2017" s="202"/>
      <c r="FT2017" s="202"/>
      <c r="FU2017" s="202"/>
      <c r="FV2017" s="202"/>
      <c r="FW2017" s="202"/>
      <c r="FX2017" s="202"/>
      <c r="FY2017" s="202"/>
      <c r="FZ2017" s="202"/>
      <c r="GA2017" s="202"/>
      <c r="GB2017" s="202"/>
      <c r="GC2017" s="202"/>
      <c r="GD2017" s="202"/>
      <c r="GE2017" s="202"/>
      <c r="GF2017" s="202"/>
      <c r="GG2017" s="202"/>
      <c r="GH2017" s="202"/>
      <c r="GI2017" s="202"/>
      <c r="GJ2017" s="202"/>
      <c r="GK2017" s="202"/>
      <c r="GL2017" s="202"/>
      <c r="GM2017" s="202"/>
      <c r="GN2017" s="202"/>
      <c r="GO2017" s="202"/>
      <c r="GP2017" s="202"/>
      <c r="GQ2017" s="202"/>
      <c r="GR2017" s="202"/>
      <c r="GS2017" s="202"/>
      <c r="GT2017" s="202"/>
      <c r="GU2017" s="202"/>
      <c r="GV2017" s="202"/>
      <c r="GW2017" s="202"/>
      <c r="GX2017" s="202"/>
      <c r="GY2017" s="202"/>
      <c r="GZ2017" s="202"/>
      <c r="HA2017" s="202"/>
      <c r="HB2017" s="202"/>
      <c r="HC2017" s="202"/>
      <c r="HD2017" s="202"/>
      <c r="HE2017" s="202"/>
      <c r="HF2017" s="202"/>
      <c r="HG2017" s="202"/>
      <c r="HH2017" s="202"/>
      <c r="HI2017" s="202"/>
      <c r="HJ2017" s="202"/>
      <c r="HK2017" s="202"/>
      <c r="HL2017" s="202"/>
      <c r="HM2017" s="202"/>
      <c r="HN2017" s="202"/>
      <c r="HO2017" s="202"/>
      <c r="HP2017" s="202"/>
      <c r="HQ2017" s="202"/>
      <c r="HR2017" s="202"/>
      <c r="HS2017" s="202"/>
      <c r="HT2017" s="202"/>
      <c r="HU2017" s="202"/>
      <c r="HV2017" s="202"/>
      <c r="HW2017" s="202"/>
      <c r="HX2017" s="202"/>
      <c r="HY2017" s="202"/>
      <c r="HZ2017" s="202"/>
      <c r="IA2017" s="202"/>
      <c r="IB2017" s="202"/>
      <c r="IC2017" s="202"/>
      <c r="ID2017" s="202"/>
      <c r="IE2017" s="202"/>
      <c r="IF2017" s="202"/>
      <c r="IG2017" s="202"/>
      <c r="IH2017" s="202"/>
      <c r="II2017" s="202"/>
      <c r="IJ2017" s="202"/>
      <c r="IK2017" s="202"/>
      <c r="IL2017" s="202"/>
      <c r="IM2017" s="202"/>
      <c r="IN2017" s="202"/>
      <c r="IO2017" s="202"/>
      <c r="IP2017" s="202"/>
      <c r="IQ2017" s="202"/>
      <c r="IR2017" s="202"/>
      <c r="IS2017" s="202"/>
      <c r="IT2017" s="202"/>
      <c r="IU2017" s="202"/>
      <c r="IV2017" s="202"/>
      <c r="IW2017" s="202"/>
      <c r="IX2017" s="202"/>
      <c r="IY2017" s="202"/>
      <c r="IZ2017" s="202"/>
      <c r="JA2017" s="202"/>
      <c r="JB2017" s="202"/>
      <c r="JC2017" s="202"/>
      <c r="JD2017" s="202"/>
    </row>
    <row r="2018" spans="1:264" s="686" customFormat="1" x14ac:dyDescent="0.25">
      <c r="A2018" s="641"/>
      <c r="B2018" s="641">
        <v>1</v>
      </c>
      <c r="C2018" s="1779" t="s">
        <v>596</v>
      </c>
      <c r="D2018" s="951"/>
      <c r="E2018" s="951"/>
      <c r="F2018" s="1575">
        <f t="shared" si="1681"/>
        <v>0</v>
      </c>
      <c r="G2018" s="952">
        <f t="shared" si="1681"/>
        <v>0</v>
      </c>
      <c r="H2018" s="952">
        <f t="shared" si="1681"/>
        <v>0</v>
      </c>
      <c r="I2018" s="1070">
        <f t="shared" si="1681"/>
        <v>0</v>
      </c>
      <c r="J2018" s="3451">
        <f t="shared" ref="J2018" si="1690">J1949</f>
        <v>0</v>
      </c>
      <c r="K2018" s="1152"/>
      <c r="L2018" s="1152"/>
      <c r="M2018" s="1153"/>
      <c r="N2018" s="1153"/>
      <c r="O2018" s="1153"/>
      <c r="P2018" s="1153"/>
      <c r="Q2018" s="1153"/>
      <c r="R2018" s="1153"/>
      <c r="S2018" s="1941"/>
      <c r="T2018" s="1941"/>
      <c r="U2018" s="1941"/>
      <c r="V2018" s="1941"/>
      <c r="W2018" s="3179"/>
      <c r="X2018" s="1941"/>
      <c r="Y2018" s="1941"/>
      <c r="Z2018" s="1995"/>
      <c r="AA2018" s="1995"/>
      <c r="AB2018" s="1941"/>
      <c r="AC2018" s="3709"/>
      <c r="AD2018" s="202"/>
      <c r="AE2018" s="202"/>
      <c r="AF2018" s="202"/>
      <c r="AG2018" s="202"/>
      <c r="AH2018" s="202"/>
      <c r="AI2018" s="202"/>
      <c r="AJ2018" s="202"/>
      <c r="AK2018" s="202"/>
      <c r="AL2018" s="202"/>
      <c r="AM2018" s="202"/>
      <c r="AN2018" s="202"/>
      <c r="AO2018" s="202"/>
      <c r="AP2018" s="202"/>
      <c r="AQ2018" s="202"/>
      <c r="AR2018" s="202"/>
      <c r="AS2018" s="202"/>
      <c r="AT2018" s="202"/>
      <c r="AU2018" s="202"/>
      <c r="AV2018" s="202"/>
      <c r="AW2018" s="202"/>
      <c r="AX2018" s="202"/>
      <c r="AY2018" s="202"/>
      <c r="AZ2018" s="202"/>
      <c r="BA2018" s="202"/>
      <c r="BB2018" s="202"/>
      <c r="BC2018" s="202"/>
      <c r="BD2018" s="202"/>
      <c r="BE2018" s="202"/>
      <c r="BF2018" s="202"/>
      <c r="BG2018" s="202"/>
      <c r="BH2018" s="202"/>
      <c r="BI2018" s="202"/>
      <c r="BJ2018" s="202"/>
      <c r="BK2018" s="202"/>
      <c r="BL2018" s="202"/>
      <c r="BM2018" s="202"/>
      <c r="BN2018" s="202"/>
      <c r="BO2018" s="202"/>
      <c r="BP2018" s="202"/>
      <c r="BQ2018" s="202"/>
      <c r="BR2018" s="202"/>
      <c r="BS2018" s="202"/>
      <c r="BT2018" s="202"/>
      <c r="BU2018" s="202"/>
      <c r="BV2018" s="202"/>
      <c r="BW2018" s="202"/>
      <c r="BX2018" s="202"/>
      <c r="BY2018" s="202"/>
      <c r="BZ2018" s="202"/>
      <c r="CA2018" s="202"/>
      <c r="CB2018" s="202"/>
      <c r="CC2018" s="202"/>
      <c r="CD2018" s="202"/>
      <c r="CE2018" s="202"/>
      <c r="CF2018" s="202"/>
      <c r="CG2018" s="202"/>
      <c r="CH2018" s="202"/>
      <c r="CI2018" s="202"/>
      <c r="CJ2018" s="202"/>
      <c r="CK2018" s="202"/>
      <c r="CL2018" s="202"/>
      <c r="CM2018" s="202"/>
      <c r="CN2018" s="202"/>
      <c r="CO2018" s="202"/>
      <c r="CP2018" s="202"/>
      <c r="CQ2018" s="202"/>
      <c r="CR2018" s="202"/>
      <c r="CS2018" s="202"/>
      <c r="CT2018" s="202"/>
      <c r="CU2018" s="202"/>
      <c r="CV2018" s="202"/>
      <c r="CW2018" s="202"/>
      <c r="CX2018" s="202"/>
      <c r="CY2018" s="202"/>
      <c r="CZ2018" s="202"/>
      <c r="DA2018" s="202"/>
      <c r="DB2018" s="202"/>
      <c r="DC2018" s="202"/>
      <c r="DD2018" s="202"/>
      <c r="DE2018" s="202"/>
      <c r="DF2018" s="202"/>
      <c r="DG2018" s="202"/>
      <c r="DH2018" s="202"/>
      <c r="DI2018" s="202"/>
      <c r="DJ2018" s="202"/>
      <c r="DK2018" s="202"/>
      <c r="DL2018" s="202"/>
      <c r="DM2018" s="202"/>
      <c r="DN2018" s="202"/>
      <c r="DO2018" s="202"/>
      <c r="DP2018" s="202"/>
      <c r="DQ2018" s="202"/>
      <c r="DR2018" s="202"/>
      <c r="DS2018" s="202"/>
      <c r="DT2018" s="202"/>
      <c r="DU2018" s="202"/>
      <c r="DV2018" s="202"/>
      <c r="DW2018" s="202"/>
      <c r="DX2018" s="202"/>
      <c r="DY2018" s="202"/>
      <c r="DZ2018" s="202"/>
      <c r="EA2018" s="202"/>
      <c r="EB2018" s="202"/>
      <c r="EC2018" s="202"/>
      <c r="ED2018" s="202"/>
      <c r="EE2018" s="202"/>
      <c r="EF2018" s="202"/>
      <c r="EG2018" s="202"/>
      <c r="EH2018" s="202"/>
      <c r="EI2018" s="202"/>
      <c r="EJ2018" s="202"/>
      <c r="EK2018" s="202"/>
      <c r="EL2018" s="202"/>
      <c r="EM2018" s="202"/>
      <c r="EN2018" s="202"/>
      <c r="EO2018" s="202"/>
      <c r="EP2018" s="202"/>
      <c r="EQ2018" s="202"/>
      <c r="ER2018" s="202"/>
      <c r="ES2018" s="202"/>
      <c r="ET2018" s="202"/>
      <c r="EU2018" s="202"/>
      <c r="EV2018" s="202"/>
      <c r="EW2018" s="202"/>
      <c r="EX2018" s="202"/>
      <c r="EY2018" s="202"/>
      <c r="EZ2018" s="202"/>
      <c r="FA2018" s="202"/>
      <c r="FB2018" s="202"/>
      <c r="FC2018" s="202"/>
      <c r="FD2018" s="202"/>
      <c r="FE2018" s="202"/>
      <c r="FF2018" s="202"/>
      <c r="FG2018" s="202"/>
      <c r="FH2018" s="202"/>
      <c r="FI2018" s="202"/>
      <c r="FJ2018" s="202"/>
      <c r="FK2018" s="202"/>
      <c r="FL2018" s="202"/>
      <c r="FM2018" s="202"/>
      <c r="FN2018" s="202"/>
      <c r="FO2018" s="202"/>
      <c r="FP2018" s="202"/>
      <c r="FQ2018" s="202"/>
      <c r="FR2018" s="202"/>
      <c r="FS2018" s="202"/>
      <c r="FT2018" s="202"/>
      <c r="FU2018" s="202"/>
      <c r="FV2018" s="202"/>
      <c r="FW2018" s="202"/>
      <c r="FX2018" s="202"/>
      <c r="FY2018" s="202"/>
      <c r="FZ2018" s="202"/>
      <c r="GA2018" s="202"/>
      <c r="GB2018" s="202"/>
      <c r="GC2018" s="202"/>
      <c r="GD2018" s="202"/>
      <c r="GE2018" s="202"/>
      <c r="GF2018" s="202"/>
      <c r="GG2018" s="202"/>
      <c r="GH2018" s="202"/>
      <c r="GI2018" s="202"/>
      <c r="GJ2018" s="202"/>
      <c r="GK2018" s="202"/>
      <c r="GL2018" s="202"/>
      <c r="GM2018" s="202"/>
      <c r="GN2018" s="202"/>
      <c r="GO2018" s="202"/>
      <c r="GP2018" s="202"/>
      <c r="GQ2018" s="202"/>
      <c r="GR2018" s="202"/>
      <c r="GS2018" s="202"/>
      <c r="GT2018" s="202"/>
      <c r="GU2018" s="202"/>
      <c r="GV2018" s="202"/>
      <c r="GW2018" s="202"/>
      <c r="GX2018" s="202"/>
      <c r="GY2018" s="202"/>
      <c r="GZ2018" s="202"/>
      <c r="HA2018" s="202"/>
      <c r="HB2018" s="202"/>
      <c r="HC2018" s="202"/>
      <c r="HD2018" s="202"/>
      <c r="HE2018" s="202"/>
      <c r="HF2018" s="202"/>
      <c r="HG2018" s="202"/>
      <c r="HH2018" s="202"/>
      <c r="HI2018" s="202"/>
      <c r="HJ2018" s="202"/>
      <c r="HK2018" s="202"/>
      <c r="HL2018" s="202"/>
      <c r="HM2018" s="202"/>
      <c r="HN2018" s="202"/>
      <c r="HO2018" s="202"/>
      <c r="HP2018" s="202"/>
      <c r="HQ2018" s="202"/>
      <c r="HR2018" s="202"/>
      <c r="HS2018" s="202"/>
      <c r="HT2018" s="202"/>
      <c r="HU2018" s="202"/>
      <c r="HV2018" s="202"/>
      <c r="HW2018" s="202"/>
      <c r="HX2018" s="202"/>
      <c r="HY2018" s="202"/>
      <c r="HZ2018" s="202"/>
      <c r="IA2018" s="202"/>
      <c r="IB2018" s="202"/>
      <c r="IC2018" s="202"/>
      <c r="ID2018" s="202"/>
      <c r="IE2018" s="202"/>
      <c r="IF2018" s="202"/>
      <c r="IG2018" s="202"/>
      <c r="IH2018" s="202"/>
      <c r="II2018" s="202"/>
      <c r="IJ2018" s="202"/>
      <c r="IK2018" s="202"/>
      <c r="IL2018" s="202"/>
      <c r="IM2018" s="202"/>
      <c r="IN2018" s="202"/>
      <c r="IO2018" s="202"/>
      <c r="IP2018" s="202"/>
      <c r="IQ2018" s="202"/>
      <c r="IR2018" s="202"/>
      <c r="IS2018" s="202"/>
      <c r="IT2018" s="202"/>
      <c r="IU2018" s="202"/>
      <c r="IV2018" s="202"/>
      <c r="IW2018" s="202"/>
      <c r="IX2018" s="202"/>
      <c r="IY2018" s="202"/>
      <c r="IZ2018" s="202"/>
      <c r="JA2018" s="202"/>
      <c r="JB2018" s="202"/>
      <c r="JC2018" s="202"/>
      <c r="JD2018" s="202"/>
    </row>
    <row r="2019" spans="1:264" s="686" customFormat="1" x14ac:dyDescent="0.25">
      <c r="A2019" s="641"/>
      <c r="B2019" s="641">
        <v>1</v>
      </c>
      <c r="C2019" s="1129" t="s">
        <v>597</v>
      </c>
      <c r="D2019" s="951"/>
      <c r="E2019" s="951"/>
      <c r="F2019" s="1575">
        <f t="shared" si="1681"/>
        <v>0</v>
      </c>
      <c r="G2019" s="1575">
        <f t="shared" si="1681"/>
        <v>0</v>
      </c>
      <c r="H2019" s="1575">
        <f t="shared" si="1681"/>
        <v>0</v>
      </c>
      <c r="I2019" s="1070">
        <f t="shared" si="1681"/>
        <v>0</v>
      </c>
      <c r="J2019" s="3617">
        <f t="shared" ref="J2019" si="1691">J1950</f>
        <v>0</v>
      </c>
      <c r="K2019" s="1152"/>
      <c r="L2019" s="1152"/>
      <c r="M2019" s="1153"/>
      <c r="N2019" s="1153"/>
      <c r="O2019" s="1153"/>
      <c r="P2019" s="1153"/>
      <c r="Q2019" s="1153"/>
      <c r="R2019" s="1153"/>
      <c r="S2019" s="1941"/>
      <c r="T2019" s="1941"/>
      <c r="U2019" s="1941"/>
      <c r="V2019" s="1941"/>
      <c r="W2019" s="3179"/>
      <c r="X2019" s="1941"/>
      <c r="Y2019" s="1941"/>
      <c r="Z2019" s="1995"/>
      <c r="AA2019" s="1995"/>
      <c r="AB2019" s="1941"/>
      <c r="AC2019" s="3709"/>
      <c r="AD2019" s="202"/>
      <c r="AE2019" s="202"/>
      <c r="AF2019" s="202"/>
      <c r="AG2019" s="202"/>
      <c r="AH2019" s="202"/>
      <c r="AI2019" s="202"/>
      <c r="AJ2019" s="202"/>
      <c r="AK2019" s="202"/>
      <c r="AL2019" s="202"/>
      <c r="AM2019" s="202"/>
      <c r="AN2019" s="202"/>
      <c r="AO2019" s="202"/>
      <c r="AP2019" s="202"/>
      <c r="AQ2019" s="202"/>
      <c r="AR2019" s="202"/>
      <c r="AS2019" s="202"/>
      <c r="AT2019" s="202"/>
      <c r="AU2019" s="202"/>
      <c r="AV2019" s="202"/>
      <c r="AW2019" s="202"/>
      <c r="AX2019" s="202"/>
      <c r="AY2019" s="202"/>
      <c r="AZ2019" s="202"/>
      <c r="BA2019" s="202"/>
      <c r="BB2019" s="202"/>
      <c r="BC2019" s="202"/>
      <c r="BD2019" s="202"/>
      <c r="BE2019" s="202"/>
      <c r="BF2019" s="202"/>
      <c r="BG2019" s="202"/>
      <c r="BH2019" s="202"/>
      <c r="BI2019" s="202"/>
      <c r="BJ2019" s="202"/>
      <c r="BK2019" s="202"/>
      <c r="BL2019" s="202"/>
      <c r="BM2019" s="202"/>
      <c r="BN2019" s="202"/>
      <c r="BO2019" s="202"/>
      <c r="BP2019" s="202"/>
      <c r="BQ2019" s="202"/>
      <c r="BR2019" s="202"/>
      <c r="BS2019" s="202"/>
      <c r="BT2019" s="202"/>
      <c r="BU2019" s="202"/>
      <c r="BV2019" s="202"/>
      <c r="BW2019" s="202"/>
      <c r="BX2019" s="202"/>
      <c r="BY2019" s="202"/>
      <c r="BZ2019" s="202"/>
      <c r="CA2019" s="202"/>
      <c r="CB2019" s="202"/>
      <c r="CC2019" s="202"/>
      <c r="CD2019" s="202"/>
      <c r="CE2019" s="202"/>
      <c r="CF2019" s="202"/>
      <c r="CG2019" s="202"/>
      <c r="CH2019" s="202"/>
      <c r="CI2019" s="202"/>
      <c r="CJ2019" s="202"/>
      <c r="CK2019" s="202"/>
      <c r="CL2019" s="202"/>
      <c r="CM2019" s="202"/>
      <c r="CN2019" s="202"/>
      <c r="CO2019" s="202"/>
      <c r="CP2019" s="202"/>
      <c r="CQ2019" s="202"/>
      <c r="CR2019" s="202"/>
      <c r="CS2019" s="202"/>
      <c r="CT2019" s="202"/>
      <c r="CU2019" s="202"/>
      <c r="CV2019" s="202"/>
      <c r="CW2019" s="202"/>
      <c r="CX2019" s="202"/>
      <c r="CY2019" s="202"/>
      <c r="CZ2019" s="202"/>
      <c r="DA2019" s="202"/>
      <c r="DB2019" s="202"/>
      <c r="DC2019" s="202"/>
      <c r="DD2019" s="202"/>
      <c r="DE2019" s="202"/>
      <c r="DF2019" s="202"/>
      <c r="DG2019" s="202"/>
      <c r="DH2019" s="202"/>
      <c r="DI2019" s="202"/>
      <c r="DJ2019" s="202"/>
      <c r="DK2019" s="202"/>
      <c r="DL2019" s="202"/>
      <c r="DM2019" s="202"/>
      <c r="DN2019" s="202"/>
      <c r="DO2019" s="202"/>
      <c r="DP2019" s="202"/>
      <c r="DQ2019" s="202"/>
      <c r="DR2019" s="202"/>
      <c r="DS2019" s="202"/>
      <c r="DT2019" s="202"/>
      <c r="DU2019" s="202"/>
      <c r="DV2019" s="202"/>
      <c r="DW2019" s="202"/>
      <c r="DX2019" s="202"/>
      <c r="DY2019" s="202"/>
      <c r="DZ2019" s="202"/>
      <c r="EA2019" s="202"/>
      <c r="EB2019" s="202"/>
      <c r="EC2019" s="202"/>
      <c r="ED2019" s="202"/>
      <c r="EE2019" s="202"/>
      <c r="EF2019" s="202"/>
      <c r="EG2019" s="202"/>
      <c r="EH2019" s="202"/>
      <c r="EI2019" s="202"/>
      <c r="EJ2019" s="202"/>
      <c r="EK2019" s="202"/>
      <c r="EL2019" s="202"/>
      <c r="EM2019" s="202"/>
      <c r="EN2019" s="202"/>
      <c r="EO2019" s="202"/>
      <c r="EP2019" s="202"/>
      <c r="EQ2019" s="202"/>
      <c r="ER2019" s="202"/>
      <c r="ES2019" s="202"/>
      <c r="ET2019" s="202"/>
      <c r="EU2019" s="202"/>
      <c r="EV2019" s="202"/>
      <c r="EW2019" s="202"/>
      <c r="EX2019" s="202"/>
      <c r="EY2019" s="202"/>
      <c r="EZ2019" s="202"/>
      <c r="FA2019" s="202"/>
      <c r="FB2019" s="202"/>
      <c r="FC2019" s="202"/>
      <c r="FD2019" s="202"/>
      <c r="FE2019" s="202"/>
      <c r="FF2019" s="202"/>
      <c r="FG2019" s="202"/>
      <c r="FH2019" s="202"/>
      <c r="FI2019" s="202"/>
      <c r="FJ2019" s="202"/>
      <c r="FK2019" s="202"/>
      <c r="FL2019" s="202"/>
      <c r="FM2019" s="202"/>
      <c r="FN2019" s="202"/>
      <c r="FO2019" s="202"/>
      <c r="FP2019" s="202"/>
      <c r="FQ2019" s="202"/>
      <c r="FR2019" s="202"/>
      <c r="FS2019" s="202"/>
      <c r="FT2019" s="202"/>
      <c r="FU2019" s="202"/>
      <c r="FV2019" s="202"/>
      <c r="FW2019" s="202"/>
      <c r="FX2019" s="202"/>
      <c r="FY2019" s="202"/>
      <c r="FZ2019" s="202"/>
      <c r="GA2019" s="202"/>
      <c r="GB2019" s="202"/>
      <c r="GC2019" s="202"/>
      <c r="GD2019" s="202"/>
      <c r="GE2019" s="202"/>
      <c r="GF2019" s="202"/>
      <c r="GG2019" s="202"/>
      <c r="GH2019" s="202"/>
      <c r="GI2019" s="202"/>
      <c r="GJ2019" s="202"/>
      <c r="GK2019" s="202"/>
      <c r="GL2019" s="202"/>
      <c r="GM2019" s="202"/>
      <c r="GN2019" s="202"/>
      <c r="GO2019" s="202"/>
      <c r="GP2019" s="202"/>
      <c r="GQ2019" s="202"/>
      <c r="GR2019" s="202"/>
      <c r="GS2019" s="202"/>
      <c r="GT2019" s="202"/>
      <c r="GU2019" s="202"/>
      <c r="GV2019" s="202"/>
      <c r="GW2019" s="202"/>
      <c r="GX2019" s="202"/>
      <c r="GY2019" s="202"/>
      <c r="GZ2019" s="202"/>
      <c r="HA2019" s="202"/>
      <c r="HB2019" s="202"/>
      <c r="HC2019" s="202"/>
      <c r="HD2019" s="202"/>
      <c r="HE2019" s="202"/>
      <c r="HF2019" s="202"/>
      <c r="HG2019" s="202"/>
      <c r="HH2019" s="202"/>
      <c r="HI2019" s="202"/>
      <c r="HJ2019" s="202"/>
      <c r="HK2019" s="202"/>
      <c r="HL2019" s="202"/>
      <c r="HM2019" s="202"/>
      <c r="HN2019" s="202"/>
      <c r="HO2019" s="202"/>
      <c r="HP2019" s="202"/>
      <c r="HQ2019" s="202"/>
      <c r="HR2019" s="202"/>
      <c r="HS2019" s="202"/>
      <c r="HT2019" s="202"/>
      <c r="HU2019" s="202"/>
      <c r="HV2019" s="202"/>
      <c r="HW2019" s="202"/>
      <c r="HX2019" s="202"/>
      <c r="HY2019" s="202"/>
      <c r="HZ2019" s="202"/>
      <c r="IA2019" s="202"/>
      <c r="IB2019" s="202"/>
      <c r="IC2019" s="202"/>
      <c r="ID2019" s="202"/>
      <c r="IE2019" s="202"/>
      <c r="IF2019" s="202"/>
      <c r="IG2019" s="202"/>
      <c r="IH2019" s="202"/>
      <c r="II2019" s="202"/>
      <c r="IJ2019" s="202"/>
      <c r="IK2019" s="202"/>
      <c r="IL2019" s="202"/>
      <c r="IM2019" s="202"/>
      <c r="IN2019" s="202"/>
      <c r="IO2019" s="202"/>
      <c r="IP2019" s="202"/>
      <c r="IQ2019" s="202"/>
      <c r="IR2019" s="202"/>
      <c r="IS2019" s="202"/>
      <c r="IT2019" s="202"/>
      <c r="IU2019" s="202"/>
      <c r="IV2019" s="202"/>
      <c r="IW2019" s="202"/>
      <c r="IX2019" s="202"/>
      <c r="IY2019" s="202"/>
      <c r="IZ2019" s="202"/>
      <c r="JA2019" s="202"/>
      <c r="JB2019" s="202"/>
      <c r="JC2019" s="202"/>
      <c r="JD2019" s="202"/>
    </row>
    <row r="2020" spans="1:264" s="686" customFormat="1" x14ac:dyDescent="0.25">
      <c r="A2020" s="641"/>
      <c r="B2020" s="641">
        <v>1</v>
      </c>
      <c r="C2020" s="1786" t="s">
        <v>598</v>
      </c>
      <c r="D2020" s="951"/>
      <c r="E2020" s="951"/>
      <c r="F2020" s="1575">
        <f t="shared" si="1681"/>
        <v>0</v>
      </c>
      <c r="G2020" s="952">
        <f t="shared" si="1681"/>
        <v>0</v>
      </c>
      <c r="H2020" s="952">
        <f t="shared" si="1681"/>
        <v>0</v>
      </c>
      <c r="I2020" s="1070">
        <f t="shared" si="1681"/>
        <v>0</v>
      </c>
      <c r="J2020" s="3451">
        <f t="shared" ref="J2020" si="1692">J1951</f>
        <v>0</v>
      </c>
      <c r="K2020" s="1152"/>
      <c r="L2020" s="1152"/>
      <c r="M2020" s="1153"/>
      <c r="N2020" s="1153"/>
      <c r="O2020" s="1153"/>
      <c r="P2020" s="1153"/>
      <c r="Q2020" s="1153"/>
      <c r="R2020" s="1153"/>
      <c r="S2020" s="1941"/>
      <c r="T2020" s="1941"/>
      <c r="U2020" s="1941"/>
      <c r="V2020" s="1941"/>
      <c r="W2020" s="3179"/>
      <c r="X2020" s="1941"/>
      <c r="Y2020" s="1941"/>
      <c r="Z2020" s="1995"/>
      <c r="AA2020" s="1995"/>
      <c r="AB2020" s="1941"/>
      <c r="AC2020" s="3709"/>
      <c r="AD2020" s="202"/>
      <c r="AE2020" s="202"/>
      <c r="AF2020" s="202"/>
      <c r="AG2020" s="202"/>
      <c r="AH2020" s="202"/>
      <c r="AI2020" s="202"/>
      <c r="AJ2020" s="202"/>
      <c r="AK2020" s="202"/>
      <c r="AL2020" s="202"/>
      <c r="AM2020" s="202"/>
      <c r="AN2020" s="202"/>
      <c r="AO2020" s="202"/>
      <c r="AP2020" s="202"/>
      <c r="AQ2020" s="202"/>
      <c r="AR2020" s="202"/>
      <c r="AS2020" s="202"/>
      <c r="AT2020" s="202"/>
      <c r="AU2020" s="202"/>
      <c r="AV2020" s="202"/>
      <c r="AW2020" s="202"/>
      <c r="AX2020" s="202"/>
      <c r="AY2020" s="202"/>
      <c r="AZ2020" s="202"/>
      <c r="BA2020" s="202"/>
      <c r="BB2020" s="202"/>
      <c r="BC2020" s="202"/>
      <c r="BD2020" s="202"/>
      <c r="BE2020" s="202"/>
      <c r="BF2020" s="202"/>
      <c r="BG2020" s="202"/>
      <c r="BH2020" s="202"/>
      <c r="BI2020" s="202"/>
      <c r="BJ2020" s="202"/>
      <c r="BK2020" s="202"/>
      <c r="BL2020" s="202"/>
      <c r="BM2020" s="202"/>
      <c r="BN2020" s="202"/>
      <c r="BO2020" s="202"/>
      <c r="BP2020" s="202"/>
      <c r="BQ2020" s="202"/>
      <c r="BR2020" s="202"/>
      <c r="BS2020" s="202"/>
      <c r="BT2020" s="202"/>
      <c r="BU2020" s="202"/>
      <c r="BV2020" s="202"/>
      <c r="BW2020" s="202"/>
      <c r="BX2020" s="202"/>
      <c r="BY2020" s="202"/>
      <c r="BZ2020" s="202"/>
      <c r="CA2020" s="202"/>
      <c r="CB2020" s="202"/>
      <c r="CC2020" s="202"/>
      <c r="CD2020" s="202"/>
      <c r="CE2020" s="202"/>
      <c r="CF2020" s="202"/>
      <c r="CG2020" s="202"/>
      <c r="CH2020" s="202"/>
      <c r="CI2020" s="202"/>
      <c r="CJ2020" s="202"/>
      <c r="CK2020" s="202"/>
      <c r="CL2020" s="202"/>
      <c r="CM2020" s="202"/>
      <c r="CN2020" s="202"/>
      <c r="CO2020" s="202"/>
      <c r="CP2020" s="202"/>
      <c r="CQ2020" s="202"/>
      <c r="CR2020" s="202"/>
      <c r="CS2020" s="202"/>
      <c r="CT2020" s="202"/>
      <c r="CU2020" s="202"/>
      <c r="CV2020" s="202"/>
      <c r="CW2020" s="202"/>
      <c r="CX2020" s="202"/>
      <c r="CY2020" s="202"/>
      <c r="CZ2020" s="202"/>
      <c r="DA2020" s="202"/>
      <c r="DB2020" s="202"/>
      <c r="DC2020" s="202"/>
      <c r="DD2020" s="202"/>
      <c r="DE2020" s="202"/>
      <c r="DF2020" s="202"/>
      <c r="DG2020" s="202"/>
      <c r="DH2020" s="202"/>
      <c r="DI2020" s="202"/>
      <c r="DJ2020" s="202"/>
      <c r="DK2020" s="202"/>
      <c r="DL2020" s="202"/>
      <c r="DM2020" s="202"/>
      <c r="DN2020" s="202"/>
      <c r="DO2020" s="202"/>
      <c r="DP2020" s="202"/>
      <c r="DQ2020" s="202"/>
      <c r="DR2020" s="202"/>
      <c r="DS2020" s="202"/>
      <c r="DT2020" s="202"/>
      <c r="DU2020" s="202"/>
      <c r="DV2020" s="202"/>
      <c r="DW2020" s="202"/>
      <c r="DX2020" s="202"/>
      <c r="DY2020" s="202"/>
      <c r="DZ2020" s="202"/>
      <c r="EA2020" s="202"/>
      <c r="EB2020" s="202"/>
      <c r="EC2020" s="202"/>
      <c r="ED2020" s="202"/>
      <c r="EE2020" s="202"/>
      <c r="EF2020" s="202"/>
      <c r="EG2020" s="202"/>
      <c r="EH2020" s="202"/>
      <c r="EI2020" s="202"/>
      <c r="EJ2020" s="202"/>
      <c r="EK2020" s="202"/>
      <c r="EL2020" s="202"/>
      <c r="EM2020" s="202"/>
      <c r="EN2020" s="202"/>
      <c r="EO2020" s="202"/>
      <c r="EP2020" s="202"/>
      <c r="EQ2020" s="202"/>
      <c r="ER2020" s="202"/>
      <c r="ES2020" s="202"/>
      <c r="ET2020" s="202"/>
      <c r="EU2020" s="202"/>
      <c r="EV2020" s="202"/>
      <c r="EW2020" s="202"/>
      <c r="EX2020" s="202"/>
      <c r="EY2020" s="202"/>
      <c r="EZ2020" s="202"/>
      <c r="FA2020" s="202"/>
      <c r="FB2020" s="202"/>
      <c r="FC2020" s="202"/>
      <c r="FD2020" s="202"/>
      <c r="FE2020" s="202"/>
      <c r="FF2020" s="202"/>
      <c r="FG2020" s="202"/>
      <c r="FH2020" s="202"/>
      <c r="FI2020" s="202"/>
      <c r="FJ2020" s="202"/>
      <c r="FK2020" s="202"/>
      <c r="FL2020" s="202"/>
      <c r="FM2020" s="202"/>
      <c r="FN2020" s="202"/>
      <c r="FO2020" s="202"/>
      <c r="FP2020" s="202"/>
      <c r="FQ2020" s="202"/>
      <c r="FR2020" s="202"/>
      <c r="FS2020" s="202"/>
      <c r="FT2020" s="202"/>
      <c r="FU2020" s="202"/>
      <c r="FV2020" s="202"/>
      <c r="FW2020" s="202"/>
      <c r="FX2020" s="202"/>
      <c r="FY2020" s="202"/>
      <c r="FZ2020" s="202"/>
      <c r="GA2020" s="202"/>
      <c r="GB2020" s="202"/>
      <c r="GC2020" s="202"/>
      <c r="GD2020" s="202"/>
      <c r="GE2020" s="202"/>
      <c r="GF2020" s="202"/>
      <c r="GG2020" s="202"/>
      <c r="GH2020" s="202"/>
      <c r="GI2020" s="202"/>
      <c r="GJ2020" s="202"/>
      <c r="GK2020" s="202"/>
      <c r="GL2020" s="202"/>
      <c r="GM2020" s="202"/>
      <c r="GN2020" s="202"/>
      <c r="GO2020" s="202"/>
      <c r="GP2020" s="202"/>
      <c r="GQ2020" s="202"/>
      <c r="GR2020" s="202"/>
      <c r="GS2020" s="202"/>
      <c r="GT2020" s="202"/>
      <c r="GU2020" s="202"/>
      <c r="GV2020" s="202"/>
      <c r="GW2020" s="202"/>
      <c r="GX2020" s="202"/>
      <c r="GY2020" s="202"/>
      <c r="GZ2020" s="202"/>
      <c r="HA2020" s="202"/>
      <c r="HB2020" s="202"/>
      <c r="HC2020" s="202"/>
      <c r="HD2020" s="202"/>
      <c r="HE2020" s="202"/>
      <c r="HF2020" s="202"/>
      <c r="HG2020" s="202"/>
      <c r="HH2020" s="202"/>
      <c r="HI2020" s="202"/>
      <c r="HJ2020" s="202"/>
      <c r="HK2020" s="202"/>
      <c r="HL2020" s="202"/>
      <c r="HM2020" s="202"/>
      <c r="HN2020" s="202"/>
      <c r="HO2020" s="202"/>
      <c r="HP2020" s="202"/>
      <c r="HQ2020" s="202"/>
      <c r="HR2020" s="202"/>
      <c r="HS2020" s="202"/>
      <c r="HT2020" s="202"/>
      <c r="HU2020" s="202"/>
      <c r="HV2020" s="202"/>
      <c r="HW2020" s="202"/>
      <c r="HX2020" s="202"/>
      <c r="HY2020" s="202"/>
      <c r="HZ2020" s="202"/>
      <c r="IA2020" s="202"/>
      <c r="IB2020" s="202"/>
      <c r="IC2020" s="202"/>
      <c r="ID2020" s="202"/>
      <c r="IE2020" s="202"/>
      <c r="IF2020" s="202"/>
      <c r="IG2020" s="202"/>
      <c r="IH2020" s="202"/>
      <c r="II2020" s="202"/>
      <c r="IJ2020" s="202"/>
      <c r="IK2020" s="202"/>
      <c r="IL2020" s="202"/>
      <c r="IM2020" s="202"/>
      <c r="IN2020" s="202"/>
      <c r="IO2020" s="202"/>
      <c r="IP2020" s="202"/>
      <c r="IQ2020" s="202"/>
      <c r="IR2020" s="202"/>
      <c r="IS2020" s="202"/>
      <c r="IT2020" s="202"/>
      <c r="IU2020" s="202"/>
      <c r="IV2020" s="202"/>
      <c r="IW2020" s="202"/>
      <c r="IX2020" s="202"/>
      <c r="IY2020" s="202"/>
      <c r="IZ2020" s="202"/>
      <c r="JA2020" s="202"/>
      <c r="JB2020" s="202"/>
      <c r="JC2020" s="202"/>
      <c r="JD2020" s="202"/>
    </row>
    <row r="2021" spans="1:264" s="686" customFormat="1" ht="29.25" x14ac:dyDescent="0.25">
      <c r="A2021" s="641"/>
      <c r="B2021" s="641">
        <v>1</v>
      </c>
      <c r="C2021" s="1779" t="s">
        <v>572</v>
      </c>
      <c r="D2021" s="951"/>
      <c r="E2021" s="951"/>
      <c r="F2021" s="1575">
        <f t="shared" si="1681"/>
        <v>4806</v>
      </c>
      <c r="G2021" s="952">
        <f t="shared" si="1681"/>
        <v>801</v>
      </c>
      <c r="H2021" s="952">
        <f t="shared" si="1681"/>
        <v>695</v>
      </c>
      <c r="I2021" s="1070">
        <f t="shared" si="1681"/>
        <v>86.766541822721592</v>
      </c>
      <c r="J2021" s="3451">
        <f t="shared" ref="J2021" si="1693">J1952</f>
        <v>74</v>
      </c>
      <c r="K2021" s="1152"/>
      <c r="L2021" s="1152"/>
      <c r="M2021" s="1153"/>
      <c r="N2021" s="1153"/>
      <c r="O2021" s="1153"/>
      <c r="P2021" s="1153"/>
      <c r="Q2021" s="1153"/>
      <c r="R2021" s="1153"/>
      <c r="S2021" s="1941"/>
      <c r="T2021" s="1941"/>
      <c r="U2021" s="1941"/>
      <c r="V2021" s="1941"/>
      <c r="W2021" s="3179"/>
      <c r="X2021" s="1941"/>
      <c r="Y2021" s="1941"/>
      <c r="Z2021" s="1995"/>
      <c r="AA2021" s="1995"/>
      <c r="AB2021" s="1941"/>
      <c r="AC2021" s="3709"/>
      <c r="AD2021" s="202"/>
      <c r="AE2021" s="202"/>
      <c r="AF2021" s="202"/>
      <c r="AG2021" s="202"/>
      <c r="AH2021" s="202"/>
      <c r="AI2021" s="202"/>
      <c r="AJ2021" s="202"/>
      <c r="AK2021" s="202"/>
      <c r="AL2021" s="202"/>
      <c r="AM2021" s="202"/>
      <c r="AN2021" s="202"/>
      <c r="AO2021" s="202"/>
      <c r="AP2021" s="202"/>
      <c r="AQ2021" s="202"/>
      <c r="AR2021" s="202"/>
      <c r="AS2021" s="202"/>
      <c r="AT2021" s="202"/>
      <c r="AU2021" s="202"/>
      <c r="AV2021" s="202"/>
      <c r="AW2021" s="202"/>
      <c r="AX2021" s="202"/>
      <c r="AY2021" s="202"/>
      <c r="AZ2021" s="202"/>
      <c r="BA2021" s="202"/>
      <c r="BB2021" s="202"/>
      <c r="BC2021" s="202"/>
      <c r="BD2021" s="202"/>
      <c r="BE2021" s="202"/>
      <c r="BF2021" s="202"/>
      <c r="BG2021" s="202"/>
      <c r="BH2021" s="202"/>
      <c r="BI2021" s="202"/>
      <c r="BJ2021" s="202"/>
      <c r="BK2021" s="202"/>
      <c r="BL2021" s="202"/>
      <c r="BM2021" s="202"/>
      <c r="BN2021" s="202"/>
      <c r="BO2021" s="202"/>
      <c r="BP2021" s="202"/>
      <c r="BQ2021" s="202"/>
      <c r="BR2021" s="202"/>
      <c r="BS2021" s="202"/>
      <c r="BT2021" s="202"/>
      <c r="BU2021" s="202"/>
      <c r="BV2021" s="202"/>
      <c r="BW2021" s="202"/>
      <c r="BX2021" s="202"/>
      <c r="BY2021" s="202"/>
      <c r="BZ2021" s="202"/>
      <c r="CA2021" s="202"/>
      <c r="CB2021" s="202"/>
      <c r="CC2021" s="202"/>
      <c r="CD2021" s="202"/>
      <c r="CE2021" s="202"/>
      <c r="CF2021" s="202"/>
      <c r="CG2021" s="202"/>
      <c r="CH2021" s="202"/>
      <c r="CI2021" s="202"/>
      <c r="CJ2021" s="202"/>
      <c r="CK2021" s="202"/>
      <c r="CL2021" s="202"/>
      <c r="CM2021" s="202"/>
      <c r="CN2021" s="202"/>
      <c r="CO2021" s="202"/>
      <c r="CP2021" s="202"/>
      <c r="CQ2021" s="202"/>
      <c r="CR2021" s="202"/>
      <c r="CS2021" s="202"/>
      <c r="CT2021" s="202"/>
      <c r="CU2021" s="202"/>
      <c r="CV2021" s="202"/>
      <c r="CW2021" s="202"/>
      <c r="CX2021" s="202"/>
      <c r="CY2021" s="202"/>
      <c r="CZ2021" s="202"/>
      <c r="DA2021" s="202"/>
      <c r="DB2021" s="202"/>
      <c r="DC2021" s="202"/>
      <c r="DD2021" s="202"/>
      <c r="DE2021" s="202"/>
      <c r="DF2021" s="202"/>
      <c r="DG2021" s="202"/>
      <c r="DH2021" s="202"/>
      <c r="DI2021" s="202"/>
      <c r="DJ2021" s="202"/>
      <c r="DK2021" s="202"/>
      <c r="DL2021" s="202"/>
      <c r="DM2021" s="202"/>
      <c r="DN2021" s="202"/>
      <c r="DO2021" s="202"/>
      <c r="DP2021" s="202"/>
      <c r="DQ2021" s="202"/>
      <c r="DR2021" s="202"/>
      <c r="DS2021" s="202"/>
      <c r="DT2021" s="202"/>
      <c r="DU2021" s="202"/>
      <c r="DV2021" s="202"/>
      <c r="DW2021" s="202"/>
      <c r="DX2021" s="202"/>
      <c r="DY2021" s="202"/>
      <c r="DZ2021" s="202"/>
      <c r="EA2021" s="202"/>
      <c r="EB2021" s="202"/>
      <c r="EC2021" s="202"/>
      <c r="ED2021" s="202"/>
      <c r="EE2021" s="202"/>
      <c r="EF2021" s="202"/>
      <c r="EG2021" s="202"/>
      <c r="EH2021" s="202"/>
      <c r="EI2021" s="202"/>
      <c r="EJ2021" s="202"/>
      <c r="EK2021" s="202"/>
      <c r="EL2021" s="202"/>
      <c r="EM2021" s="202"/>
      <c r="EN2021" s="202"/>
      <c r="EO2021" s="202"/>
      <c r="EP2021" s="202"/>
      <c r="EQ2021" s="202"/>
      <c r="ER2021" s="202"/>
      <c r="ES2021" s="202"/>
      <c r="ET2021" s="202"/>
      <c r="EU2021" s="202"/>
      <c r="EV2021" s="202"/>
      <c r="EW2021" s="202"/>
      <c r="EX2021" s="202"/>
      <c r="EY2021" s="202"/>
      <c r="EZ2021" s="202"/>
      <c r="FA2021" s="202"/>
      <c r="FB2021" s="202"/>
      <c r="FC2021" s="202"/>
      <c r="FD2021" s="202"/>
      <c r="FE2021" s="202"/>
      <c r="FF2021" s="202"/>
      <c r="FG2021" s="202"/>
      <c r="FH2021" s="202"/>
      <c r="FI2021" s="202"/>
      <c r="FJ2021" s="202"/>
      <c r="FK2021" s="202"/>
      <c r="FL2021" s="202"/>
      <c r="FM2021" s="202"/>
      <c r="FN2021" s="202"/>
      <c r="FO2021" s="202"/>
      <c r="FP2021" s="202"/>
      <c r="FQ2021" s="202"/>
      <c r="FR2021" s="202"/>
      <c r="FS2021" s="202"/>
      <c r="FT2021" s="202"/>
      <c r="FU2021" s="202"/>
      <c r="FV2021" s="202"/>
      <c r="FW2021" s="202"/>
      <c r="FX2021" s="202"/>
      <c r="FY2021" s="202"/>
      <c r="FZ2021" s="202"/>
      <c r="GA2021" s="202"/>
      <c r="GB2021" s="202"/>
      <c r="GC2021" s="202"/>
      <c r="GD2021" s="202"/>
      <c r="GE2021" s="202"/>
      <c r="GF2021" s="202"/>
      <c r="GG2021" s="202"/>
      <c r="GH2021" s="202"/>
      <c r="GI2021" s="202"/>
      <c r="GJ2021" s="202"/>
      <c r="GK2021" s="202"/>
      <c r="GL2021" s="202"/>
      <c r="GM2021" s="202"/>
      <c r="GN2021" s="202"/>
      <c r="GO2021" s="202"/>
      <c r="GP2021" s="202"/>
      <c r="GQ2021" s="202"/>
      <c r="GR2021" s="202"/>
      <c r="GS2021" s="202"/>
      <c r="GT2021" s="202"/>
      <c r="GU2021" s="202"/>
      <c r="GV2021" s="202"/>
      <c r="GW2021" s="202"/>
      <c r="GX2021" s="202"/>
      <c r="GY2021" s="202"/>
      <c r="GZ2021" s="202"/>
      <c r="HA2021" s="202"/>
      <c r="HB2021" s="202"/>
      <c r="HC2021" s="202"/>
      <c r="HD2021" s="202"/>
      <c r="HE2021" s="202"/>
      <c r="HF2021" s="202"/>
      <c r="HG2021" s="202"/>
      <c r="HH2021" s="202"/>
      <c r="HI2021" s="202"/>
      <c r="HJ2021" s="202"/>
      <c r="HK2021" s="202"/>
      <c r="HL2021" s="202"/>
      <c r="HM2021" s="202"/>
      <c r="HN2021" s="202"/>
      <c r="HO2021" s="202"/>
      <c r="HP2021" s="202"/>
      <c r="HQ2021" s="202"/>
      <c r="HR2021" s="202"/>
      <c r="HS2021" s="202"/>
      <c r="HT2021" s="202"/>
      <c r="HU2021" s="202"/>
      <c r="HV2021" s="202"/>
      <c r="HW2021" s="202"/>
      <c r="HX2021" s="202"/>
      <c r="HY2021" s="202"/>
      <c r="HZ2021" s="202"/>
      <c r="IA2021" s="202"/>
      <c r="IB2021" s="202"/>
      <c r="IC2021" s="202"/>
      <c r="ID2021" s="202"/>
      <c r="IE2021" s="202"/>
      <c r="IF2021" s="202"/>
      <c r="IG2021" s="202"/>
      <c r="IH2021" s="202"/>
      <c r="II2021" s="202"/>
      <c r="IJ2021" s="202"/>
      <c r="IK2021" s="202"/>
      <c r="IL2021" s="202"/>
      <c r="IM2021" s="202"/>
      <c r="IN2021" s="202"/>
      <c r="IO2021" s="202"/>
      <c r="IP2021" s="202"/>
      <c r="IQ2021" s="202"/>
      <c r="IR2021" s="202"/>
      <c r="IS2021" s="202"/>
      <c r="IT2021" s="202"/>
      <c r="IU2021" s="202"/>
      <c r="IV2021" s="202"/>
      <c r="IW2021" s="202"/>
      <c r="IX2021" s="202"/>
      <c r="IY2021" s="202"/>
      <c r="IZ2021" s="202"/>
      <c r="JA2021" s="202"/>
      <c r="JB2021" s="202"/>
      <c r="JC2021" s="202"/>
      <c r="JD2021" s="202"/>
    </row>
    <row r="2022" spans="1:264" s="686" customFormat="1" ht="30" x14ac:dyDescent="0.25">
      <c r="A2022" s="641"/>
      <c r="B2022" s="641">
        <v>1</v>
      </c>
      <c r="C2022" s="1130" t="s">
        <v>252</v>
      </c>
      <c r="D2022" s="951"/>
      <c r="E2022" s="951"/>
      <c r="F2022" s="1575">
        <f t="shared" si="1681"/>
        <v>0</v>
      </c>
      <c r="G2022" s="952">
        <f t="shared" si="1681"/>
        <v>0</v>
      </c>
      <c r="H2022" s="952">
        <f t="shared" si="1681"/>
        <v>0</v>
      </c>
      <c r="I2022" s="1070">
        <f t="shared" si="1681"/>
        <v>0</v>
      </c>
      <c r="J2022" s="3451">
        <f t="shared" ref="J2022" si="1694">J1953</f>
        <v>0</v>
      </c>
      <c r="K2022" s="1152"/>
      <c r="L2022" s="1152"/>
      <c r="M2022" s="1153"/>
      <c r="N2022" s="1153"/>
      <c r="O2022" s="1153"/>
      <c r="P2022" s="1153"/>
      <c r="Q2022" s="1153"/>
      <c r="R2022" s="1153"/>
      <c r="S2022" s="1941"/>
      <c r="T2022" s="1941"/>
      <c r="U2022" s="1941"/>
      <c r="V2022" s="1941"/>
      <c r="W2022" s="3179"/>
      <c r="X2022" s="1941"/>
      <c r="Y2022" s="1941"/>
      <c r="Z2022" s="1995"/>
      <c r="AA2022" s="1995"/>
      <c r="AB2022" s="1941"/>
      <c r="AC2022" s="3709"/>
      <c r="AD2022" s="202"/>
      <c r="AE2022" s="202"/>
      <c r="AF2022" s="202"/>
      <c r="AG2022" s="202"/>
      <c r="AH2022" s="202"/>
      <c r="AI2022" s="202"/>
      <c r="AJ2022" s="202"/>
      <c r="AK2022" s="202"/>
      <c r="AL2022" s="202"/>
      <c r="AM2022" s="202"/>
      <c r="AN2022" s="202"/>
      <c r="AO2022" s="202"/>
      <c r="AP2022" s="202"/>
      <c r="AQ2022" s="202"/>
      <c r="AR2022" s="202"/>
      <c r="AS2022" s="202"/>
      <c r="AT2022" s="202"/>
      <c r="AU2022" s="202"/>
      <c r="AV2022" s="202"/>
      <c r="AW2022" s="202"/>
      <c r="AX2022" s="202"/>
      <c r="AY2022" s="202"/>
      <c r="AZ2022" s="202"/>
      <c r="BA2022" s="202"/>
      <c r="BB2022" s="202"/>
      <c r="BC2022" s="202"/>
      <c r="BD2022" s="202"/>
      <c r="BE2022" s="202"/>
      <c r="BF2022" s="202"/>
      <c r="BG2022" s="202"/>
      <c r="BH2022" s="202"/>
      <c r="BI2022" s="202"/>
      <c r="BJ2022" s="202"/>
      <c r="BK2022" s="202"/>
      <c r="BL2022" s="202"/>
      <c r="BM2022" s="202"/>
      <c r="BN2022" s="202"/>
      <c r="BO2022" s="202"/>
      <c r="BP2022" s="202"/>
      <c r="BQ2022" s="202"/>
      <c r="BR2022" s="202"/>
      <c r="BS2022" s="202"/>
      <c r="BT2022" s="202"/>
      <c r="BU2022" s="202"/>
      <c r="BV2022" s="202"/>
      <c r="BW2022" s="202"/>
      <c r="BX2022" s="202"/>
      <c r="BY2022" s="202"/>
      <c r="BZ2022" s="202"/>
      <c r="CA2022" s="202"/>
      <c r="CB2022" s="202"/>
      <c r="CC2022" s="202"/>
      <c r="CD2022" s="202"/>
      <c r="CE2022" s="202"/>
      <c r="CF2022" s="202"/>
      <c r="CG2022" s="202"/>
      <c r="CH2022" s="202"/>
      <c r="CI2022" s="202"/>
      <c r="CJ2022" s="202"/>
      <c r="CK2022" s="202"/>
      <c r="CL2022" s="202"/>
      <c r="CM2022" s="202"/>
      <c r="CN2022" s="202"/>
      <c r="CO2022" s="202"/>
      <c r="CP2022" s="202"/>
      <c r="CQ2022" s="202"/>
      <c r="CR2022" s="202"/>
      <c r="CS2022" s="202"/>
      <c r="CT2022" s="202"/>
      <c r="CU2022" s="202"/>
      <c r="CV2022" s="202"/>
      <c r="CW2022" s="202"/>
      <c r="CX2022" s="202"/>
      <c r="CY2022" s="202"/>
      <c r="CZ2022" s="202"/>
      <c r="DA2022" s="202"/>
      <c r="DB2022" s="202"/>
      <c r="DC2022" s="202"/>
      <c r="DD2022" s="202"/>
      <c r="DE2022" s="202"/>
      <c r="DF2022" s="202"/>
      <c r="DG2022" s="202"/>
      <c r="DH2022" s="202"/>
      <c r="DI2022" s="202"/>
      <c r="DJ2022" s="202"/>
      <c r="DK2022" s="202"/>
      <c r="DL2022" s="202"/>
      <c r="DM2022" s="202"/>
      <c r="DN2022" s="202"/>
      <c r="DO2022" s="202"/>
      <c r="DP2022" s="202"/>
      <c r="DQ2022" s="202"/>
      <c r="DR2022" s="202"/>
      <c r="DS2022" s="202"/>
      <c r="DT2022" s="202"/>
      <c r="DU2022" s="202"/>
      <c r="DV2022" s="202"/>
      <c r="DW2022" s="202"/>
      <c r="DX2022" s="202"/>
      <c r="DY2022" s="202"/>
      <c r="DZ2022" s="202"/>
      <c r="EA2022" s="202"/>
      <c r="EB2022" s="202"/>
      <c r="EC2022" s="202"/>
      <c r="ED2022" s="202"/>
      <c r="EE2022" s="202"/>
      <c r="EF2022" s="202"/>
      <c r="EG2022" s="202"/>
      <c r="EH2022" s="202"/>
      <c r="EI2022" s="202"/>
      <c r="EJ2022" s="202"/>
      <c r="EK2022" s="202"/>
      <c r="EL2022" s="202"/>
      <c r="EM2022" s="202"/>
      <c r="EN2022" s="202"/>
      <c r="EO2022" s="202"/>
      <c r="EP2022" s="202"/>
      <c r="EQ2022" s="202"/>
      <c r="ER2022" s="202"/>
      <c r="ES2022" s="202"/>
      <c r="ET2022" s="202"/>
      <c r="EU2022" s="202"/>
      <c r="EV2022" s="202"/>
      <c r="EW2022" s="202"/>
      <c r="EX2022" s="202"/>
      <c r="EY2022" s="202"/>
      <c r="EZ2022" s="202"/>
      <c r="FA2022" s="202"/>
      <c r="FB2022" s="202"/>
      <c r="FC2022" s="202"/>
      <c r="FD2022" s="202"/>
      <c r="FE2022" s="202"/>
      <c r="FF2022" s="202"/>
      <c r="FG2022" s="202"/>
      <c r="FH2022" s="202"/>
      <c r="FI2022" s="202"/>
      <c r="FJ2022" s="202"/>
      <c r="FK2022" s="202"/>
      <c r="FL2022" s="202"/>
      <c r="FM2022" s="202"/>
      <c r="FN2022" s="202"/>
      <c r="FO2022" s="202"/>
      <c r="FP2022" s="202"/>
      <c r="FQ2022" s="202"/>
      <c r="FR2022" s="202"/>
      <c r="FS2022" s="202"/>
      <c r="FT2022" s="202"/>
      <c r="FU2022" s="202"/>
      <c r="FV2022" s="202"/>
      <c r="FW2022" s="202"/>
      <c r="FX2022" s="202"/>
      <c r="FY2022" s="202"/>
      <c r="FZ2022" s="202"/>
      <c r="GA2022" s="202"/>
      <c r="GB2022" s="202"/>
      <c r="GC2022" s="202"/>
      <c r="GD2022" s="202"/>
      <c r="GE2022" s="202"/>
      <c r="GF2022" s="202"/>
      <c r="GG2022" s="202"/>
      <c r="GH2022" s="202"/>
      <c r="GI2022" s="202"/>
      <c r="GJ2022" s="202"/>
      <c r="GK2022" s="202"/>
      <c r="GL2022" s="202"/>
      <c r="GM2022" s="202"/>
      <c r="GN2022" s="202"/>
      <c r="GO2022" s="202"/>
      <c r="GP2022" s="202"/>
      <c r="GQ2022" s="202"/>
      <c r="GR2022" s="202"/>
      <c r="GS2022" s="202"/>
      <c r="GT2022" s="202"/>
      <c r="GU2022" s="202"/>
      <c r="GV2022" s="202"/>
      <c r="GW2022" s="202"/>
      <c r="GX2022" s="202"/>
      <c r="GY2022" s="202"/>
      <c r="GZ2022" s="202"/>
      <c r="HA2022" s="202"/>
      <c r="HB2022" s="202"/>
      <c r="HC2022" s="202"/>
      <c r="HD2022" s="202"/>
      <c r="HE2022" s="202"/>
      <c r="HF2022" s="202"/>
      <c r="HG2022" s="202"/>
      <c r="HH2022" s="202"/>
      <c r="HI2022" s="202"/>
      <c r="HJ2022" s="202"/>
      <c r="HK2022" s="202"/>
      <c r="HL2022" s="202"/>
      <c r="HM2022" s="202"/>
      <c r="HN2022" s="202"/>
      <c r="HO2022" s="202"/>
      <c r="HP2022" s="202"/>
      <c r="HQ2022" s="202"/>
      <c r="HR2022" s="202"/>
      <c r="HS2022" s="202"/>
      <c r="HT2022" s="202"/>
      <c r="HU2022" s="202"/>
      <c r="HV2022" s="202"/>
      <c r="HW2022" s="202"/>
      <c r="HX2022" s="202"/>
      <c r="HY2022" s="202"/>
      <c r="HZ2022" s="202"/>
      <c r="IA2022" s="202"/>
      <c r="IB2022" s="202"/>
      <c r="IC2022" s="202"/>
      <c r="ID2022" s="202"/>
      <c r="IE2022" s="202"/>
      <c r="IF2022" s="202"/>
      <c r="IG2022" s="202"/>
      <c r="IH2022" s="202"/>
      <c r="II2022" s="202"/>
      <c r="IJ2022" s="202"/>
      <c r="IK2022" s="202"/>
      <c r="IL2022" s="202"/>
      <c r="IM2022" s="202"/>
      <c r="IN2022" s="202"/>
      <c r="IO2022" s="202"/>
      <c r="IP2022" s="202"/>
      <c r="IQ2022" s="202"/>
      <c r="IR2022" s="202"/>
      <c r="IS2022" s="202"/>
      <c r="IT2022" s="202"/>
      <c r="IU2022" s="202"/>
      <c r="IV2022" s="202"/>
      <c r="IW2022" s="202"/>
      <c r="IX2022" s="202"/>
      <c r="IY2022" s="202"/>
      <c r="IZ2022" s="202"/>
      <c r="JA2022" s="202"/>
      <c r="JB2022" s="202"/>
      <c r="JC2022" s="202"/>
      <c r="JD2022" s="202"/>
    </row>
    <row r="2023" spans="1:264" s="686" customFormat="1" ht="72" x14ac:dyDescent="0.25">
      <c r="A2023" s="641"/>
      <c r="B2023" s="641">
        <v>1</v>
      </c>
      <c r="C2023" s="1779" t="s">
        <v>580</v>
      </c>
      <c r="D2023" s="957"/>
      <c r="E2023" s="951"/>
      <c r="F2023" s="1575">
        <f t="shared" si="1681"/>
        <v>1600</v>
      </c>
      <c r="G2023" s="952">
        <f t="shared" si="1681"/>
        <v>266.66666666666669</v>
      </c>
      <c r="H2023" s="952">
        <f t="shared" si="1681"/>
        <v>185</v>
      </c>
      <c r="I2023" s="1070">
        <f t="shared" si="1681"/>
        <v>69.375</v>
      </c>
      <c r="J2023" s="3451">
        <f t="shared" ref="J2023" si="1695">J1954</f>
        <v>28</v>
      </c>
      <c r="K2023" s="1152"/>
      <c r="L2023" s="1152"/>
      <c r="M2023" s="1153"/>
      <c r="N2023" s="1153"/>
      <c r="O2023" s="1153"/>
      <c r="P2023" s="1153"/>
      <c r="Q2023" s="1153"/>
      <c r="R2023" s="1153"/>
      <c r="S2023" s="1941">
        <f t="shared" ref="S2023:AB2023" si="1696">S1953</f>
        <v>0</v>
      </c>
      <c r="T2023" s="1941">
        <f t="shared" ref="T2023" si="1697">T1953</f>
        <v>0</v>
      </c>
      <c r="U2023" s="1941">
        <f t="shared" si="1696"/>
        <v>0</v>
      </c>
      <c r="V2023" s="1941">
        <f t="shared" si="1696"/>
        <v>0</v>
      </c>
      <c r="W2023" s="3179">
        <f t="shared" si="1696"/>
        <v>0</v>
      </c>
      <c r="X2023" s="1941">
        <f t="shared" si="1696"/>
        <v>0</v>
      </c>
      <c r="Y2023" s="1941">
        <f t="shared" si="1696"/>
        <v>0</v>
      </c>
      <c r="Z2023" s="1941">
        <f t="shared" si="1696"/>
        <v>0</v>
      </c>
      <c r="AA2023" s="1941">
        <f t="shared" si="1696"/>
        <v>0</v>
      </c>
      <c r="AB2023" s="1941">
        <f t="shared" si="1696"/>
        <v>0</v>
      </c>
      <c r="AC2023" s="3709">
        <f t="shared" ref="AC2023" si="1698">AC1953</f>
        <v>0</v>
      </c>
      <c r="AD2023" s="202"/>
      <c r="AE2023" s="202"/>
      <c r="AF2023" s="202"/>
      <c r="AG2023" s="202"/>
      <c r="AH2023" s="202"/>
      <c r="AI2023" s="202"/>
      <c r="AJ2023" s="202"/>
      <c r="AK2023" s="202"/>
      <c r="AL2023" s="202"/>
      <c r="AM2023" s="202"/>
      <c r="AN2023" s="202"/>
      <c r="AO2023" s="202"/>
      <c r="AP2023" s="202"/>
      <c r="AQ2023" s="202"/>
      <c r="AR2023" s="202"/>
      <c r="AS2023" s="202"/>
      <c r="AT2023" s="202"/>
      <c r="AU2023" s="202"/>
      <c r="AV2023" s="202"/>
      <c r="AW2023" s="202"/>
      <c r="AX2023" s="202"/>
      <c r="AY2023" s="202"/>
      <c r="AZ2023" s="202"/>
      <c r="BA2023" s="202"/>
      <c r="BB2023" s="202"/>
      <c r="BC2023" s="202"/>
      <c r="BD2023" s="202"/>
      <c r="BE2023" s="202"/>
      <c r="BF2023" s="202"/>
      <c r="BG2023" s="202"/>
      <c r="BH2023" s="202"/>
      <c r="BI2023" s="202"/>
      <c r="BJ2023" s="202"/>
      <c r="BK2023" s="202"/>
      <c r="BL2023" s="202"/>
      <c r="BM2023" s="202"/>
      <c r="BN2023" s="202"/>
      <c r="BO2023" s="202"/>
      <c r="BP2023" s="202"/>
      <c r="BQ2023" s="202"/>
      <c r="BR2023" s="202"/>
      <c r="BS2023" s="202"/>
      <c r="BT2023" s="202"/>
      <c r="BU2023" s="202"/>
      <c r="BV2023" s="202"/>
      <c r="BW2023" s="202"/>
      <c r="BX2023" s="202"/>
      <c r="BY2023" s="202"/>
      <c r="BZ2023" s="202"/>
      <c r="CA2023" s="202"/>
      <c r="CB2023" s="202"/>
      <c r="CC2023" s="202"/>
      <c r="CD2023" s="202"/>
      <c r="CE2023" s="202"/>
      <c r="CF2023" s="202"/>
      <c r="CG2023" s="202"/>
      <c r="CH2023" s="202"/>
      <c r="CI2023" s="202"/>
      <c r="CJ2023" s="202"/>
      <c r="CK2023" s="202"/>
      <c r="CL2023" s="202"/>
      <c r="CM2023" s="202"/>
      <c r="CN2023" s="202"/>
      <c r="CO2023" s="202"/>
      <c r="CP2023" s="202"/>
      <c r="CQ2023" s="202"/>
      <c r="CR2023" s="202"/>
      <c r="CS2023" s="202"/>
      <c r="CT2023" s="202"/>
      <c r="CU2023" s="202"/>
      <c r="CV2023" s="202"/>
      <c r="CW2023" s="202"/>
      <c r="CX2023" s="202"/>
      <c r="CY2023" s="202"/>
      <c r="CZ2023" s="202"/>
      <c r="DA2023" s="202"/>
      <c r="DB2023" s="202"/>
      <c r="DC2023" s="202"/>
      <c r="DD2023" s="202"/>
      <c r="DE2023" s="202"/>
      <c r="DF2023" s="202"/>
      <c r="DG2023" s="202"/>
      <c r="DH2023" s="202"/>
      <c r="DI2023" s="202"/>
      <c r="DJ2023" s="202"/>
      <c r="DK2023" s="202"/>
      <c r="DL2023" s="202"/>
      <c r="DM2023" s="202"/>
      <c r="DN2023" s="202"/>
      <c r="DO2023" s="202"/>
      <c r="DP2023" s="202"/>
      <c r="DQ2023" s="202"/>
      <c r="DR2023" s="202"/>
      <c r="DS2023" s="202"/>
      <c r="DT2023" s="202"/>
      <c r="DU2023" s="202"/>
      <c r="DV2023" s="202"/>
      <c r="DW2023" s="202"/>
      <c r="DX2023" s="202"/>
      <c r="DY2023" s="202"/>
      <c r="DZ2023" s="202"/>
      <c r="EA2023" s="202"/>
      <c r="EB2023" s="202"/>
      <c r="EC2023" s="202"/>
      <c r="ED2023" s="202"/>
      <c r="EE2023" s="202"/>
      <c r="EF2023" s="202"/>
      <c r="EG2023" s="202"/>
      <c r="EH2023" s="202"/>
      <c r="EI2023" s="202"/>
      <c r="EJ2023" s="202"/>
      <c r="EK2023" s="202"/>
      <c r="EL2023" s="202"/>
      <c r="EM2023" s="202"/>
      <c r="EN2023" s="202"/>
      <c r="EO2023" s="202"/>
      <c r="EP2023" s="202"/>
      <c r="EQ2023" s="202"/>
      <c r="ER2023" s="202"/>
      <c r="ES2023" s="202"/>
      <c r="ET2023" s="202"/>
      <c r="EU2023" s="202"/>
      <c r="EV2023" s="202"/>
      <c r="EW2023" s="202"/>
      <c r="EX2023" s="202"/>
      <c r="EY2023" s="202"/>
      <c r="EZ2023" s="202"/>
      <c r="FA2023" s="202"/>
      <c r="FB2023" s="202"/>
      <c r="FC2023" s="202"/>
      <c r="FD2023" s="202"/>
      <c r="FE2023" s="202"/>
      <c r="FF2023" s="202"/>
      <c r="FG2023" s="202"/>
      <c r="FH2023" s="202"/>
      <c r="FI2023" s="202"/>
      <c r="FJ2023" s="202"/>
      <c r="FK2023" s="202"/>
      <c r="FL2023" s="202"/>
      <c r="FM2023" s="202"/>
      <c r="FN2023" s="202"/>
      <c r="FO2023" s="202"/>
      <c r="FP2023" s="202"/>
      <c r="FQ2023" s="202"/>
      <c r="FR2023" s="202"/>
      <c r="FS2023" s="202"/>
      <c r="FT2023" s="202"/>
      <c r="FU2023" s="202"/>
      <c r="FV2023" s="202"/>
      <c r="FW2023" s="202"/>
      <c r="FX2023" s="202"/>
      <c r="FY2023" s="202"/>
      <c r="FZ2023" s="202"/>
      <c r="GA2023" s="202"/>
      <c r="GB2023" s="202"/>
      <c r="GC2023" s="202"/>
      <c r="GD2023" s="202"/>
      <c r="GE2023" s="202"/>
      <c r="GF2023" s="202"/>
      <c r="GG2023" s="202"/>
      <c r="GH2023" s="202"/>
      <c r="GI2023" s="202"/>
      <c r="GJ2023" s="202"/>
      <c r="GK2023" s="202"/>
      <c r="GL2023" s="202"/>
      <c r="GM2023" s="202"/>
      <c r="GN2023" s="202"/>
      <c r="GO2023" s="202"/>
      <c r="GP2023" s="202"/>
      <c r="GQ2023" s="202"/>
      <c r="GR2023" s="202"/>
      <c r="GS2023" s="202"/>
      <c r="GT2023" s="202"/>
      <c r="GU2023" s="202"/>
      <c r="GV2023" s="202"/>
      <c r="GW2023" s="202"/>
      <c r="GX2023" s="202"/>
      <c r="GY2023" s="202"/>
      <c r="GZ2023" s="202"/>
      <c r="HA2023" s="202"/>
      <c r="HB2023" s="202"/>
      <c r="HC2023" s="202"/>
      <c r="HD2023" s="202"/>
      <c r="HE2023" s="202"/>
      <c r="HF2023" s="202"/>
      <c r="HG2023" s="202"/>
      <c r="HH2023" s="202"/>
      <c r="HI2023" s="202"/>
      <c r="HJ2023" s="202"/>
      <c r="HK2023" s="202"/>
      <c r="HL2023" s="202"/>
      <c r="HM2023" s="202"/>
      <c r="HN2023" s="202"/>
      <c r="HO2023" s="202"/>
      <c r="HP2023" s="202"/>
      <c r="HQ2023" s="202"/>
      <c r="HR2023" s="202"/>
      <c r="HS2023" s="202"/>
      <c r="HT2023" s="202"/>
      <c r="HU2023" s="202"/>
      <c r="HV2023" s="202"/>
      <c r="HW2023" s="202"/>
      <c r="HX2023" s="202"/>
      <c r="HY2023" s="202"/>
      <c r="HZ2023" s="202"/>
      <c r="IA2023" s="202"/>
      <c r="IB2023" s="202"/>
      <c r="IC2023" s="202"/>
      <c r="ID2023" s="202"/>
      <c r="IE2023" s="202"/>
      <c r="IF2023" s="202"/>
      <c r="IG2023" s="202"/>
      <c r="IH2023" s="202"/>
      <c r="II2023" s="202"/>
      <c r="IJ2023" s="202"/>
      <c r="IK2023" s="202"/>
      <c r="IL2023" s="202"/>
      <c r="IM2023" s="202"/>
      <c r="IN2023" s="202"/>
      <c r="IO2023" s="202"/>
      <c r="IP2023" s="202"/>
      <c r="IQ2023" s="202"/>
      <c r="IR2023" s="202"/>
      <c r="IS2023" s="202"/>
      <c r="IT2023" s="202"/>
      <c r="IU2023" s="202"/>
      <c r="IV2023" s="202"/>
      <c r="IW2023" s="202"/>
      <c r="IX2023" s="202"/>
      <c r="IY2023" s="202"/>
      <c r="IZ2023" s="202"/>
      <c r="JA2023" s="202"/>
      <c r="JB2023" s="202"/>
      <c r="JC2023" s="202"/>
      <c r="JD2023" s="202"/>
    </row>
    <row r="2024" spans="1:264" s="686" customFormat="1" x14ac:dyDescent="0.25">
      <c r="A2024" s="641"/>
      <c r="B2024" s="641">
        <v>1</v>
      </c>
      <c r="C2024" s="2583" t="s">
        <v>295</v>
      </c>
      <c r="D2024" s="1062"/>
      <c r="E2024" s="951"/>
      <c r="F2024" s="1575">
        <f t="shared" si="1681"/>
        <v>550</v>
      </c>
      <c r="G2024" s="952">
        <f t="shared" si="1681"/>
        <v>91.666666666666671</v>
      </c>
      <c r="H2024" s="952">
        <f t="shared" si="1681"/>
        <v>24</v>
      </c>
      <c r="I2024" s="1070">
        <f t="shared" si="1681"/>
        <v>26.18181818181818</v>
      </c>
      <c r="J2024" s="3451">
        <f t="shared" ref="J2024" si="1699">J1955</f>
        <v>7</v>
      </c>
      <c r="K2024" s="1152"/>
      <c r="L2024" s="1152"/>
      <c r="M2024" s="1153"/>
      <c r="N2024" s="1153"/>
      <c r="O2024" s="1153"/>
      <c r="P2024" s="1153"/>
      <c r="Q2024" s="1153"/>
      <c r="R2024" s="1153"/>
      <c r="S2024" s="1941">
        <f t="shared" ref="S2024:AB2024" si="1700">S1955</f>
        <v>629.79949999999997</v>
      </c>
      <c r="T2024" s="1941">
        <f t="shared" ref="T2024" si="1701">T1955</f>
        <v>629.79949999999997</v>
      </c>
      <c r="U2024" s="1941">
        <f t="shared" si="1700"/>
        <v>104.96658333333333</v>
      </c>
      <c r="V2024" s="1941">
        <f t="shared" si="1700"/>
        <v>27.48216</v>
      </c>
      <c r="W2024" s="3179">
        <f t="shared" si="1700"/>
        <v>0</v>
      </c>
      <c r="X2024" s="1941">
        <f t="shared" si="1700"/>
        <v>0</v>
      </c>
      <c r="Y2024" s="1941">
        <f t="shared" si="1700"/>
        <v>-77.484423333333325</v>
      </c>
      <c r="Z2024" s="1995">
        <f t="shared" si="1700"/>
        <v>0</v>
      </c>
      <c r="AA2024" s="1995">
        <f t="shared" si="1700"/>
        <v>0</v>
      </c>
      <c r="AB2024" s="1941">
        <f t="shared" si="1700"/>
        <v>27.48216</v>
      </c>
      <c r="AC2024" s="3709">
        <f t="shared" ref="AC2024" si="1702">AC1955</f>
        <v>7.5322800000000001</v>
      </c>
      <c r="AD2024" s="202"/>
      <c r="AE2024" s="202"/>
      <c r="AF2024" s="202"/>
      <c r="AG2024" s="202"/>
      <c r="AH2024" s="202"/>
      <c r="AI2024" s="202"/>
      <c r="AJ2024" s="202"/>
      <c r="AK2024" s="202"/>
      <c r="AL2024" s="202"/>
      <c r="AM2024" s="202"/>
      <c r="AN2024" s="202"/>
      <c r="AO2024" s="202"/>
      <c r="AP2024" s="202"/>
      <c r="AQ2024" s="202"/>
      <c r="AR2024" s="202"/>
      <c r="AS2024" s="202"/>
      <c r="AT2024" s="202"/>
      <c r="AU2024" s="202"/>
      <c r="AV2024" s="202"/>
      <c r="AW2024" s="202"/>
      <c r="AX2024" s="202"/>
      <c r="AY2024" s="202"/>
      <c r="AZ2024" s="202"/>
      <c r="BA2024" s="202"/>
      <c r="BB2024" s="202"/>
      <c r="BC2024" s="202"/>
      <c r="BD2024" s="202"/>
      <c r="BE2024" s="202"/>
      <c r="BF2024" s="202"/>
      <c r="BG2024" s="202"/>
      <c r="BH2024" s="202"/>
      <c r="BI2024" s="202"/>
      <c r="BJ2024" s="202"/>
      <c r="BK2024" s="202"/>
      <c r="BL2024" s="202"/>
      <c r="BM2024" s="202"/>
      <c r="BN2024" s="202"/>
      <c r="BO2024" s="202"/>
      <c r="BP2024" s="202"/>
      <c r="BQ2024" s="202"/>
      <c r="BR2024" s="202"/>
      <c r="BS2024" s="202"/>
      <c r="BT2024" s="202"/>
      <c r="BU2024" s="202"/>
      <c r="BV2024" s="202"/>
      <c r="BW2024" s="202"/>
      <c r="BX2024" s="202"/>
      <c r="BY2024" s="202"/>
      <c r="BZ2024" s="202"/>
      <c r="CA2024" s="202"/>
      <c r="CB2024" s="202"/>
      <c r="CC2024" s="202"/>
      <c r="CD2024" s="202"/>
      <c r="CE2024" s="202"/>
      <c r="CF2024" s="202"/>
      <c r="CG2024" s="202"/>
      <c r="CH2024" s="202"/>
      <c r="CI2024" s="202"/>
      <c r="CJ2024" s="202"/>
      <c r="CK2024" s="202"/>
      <c r="CL2024" s="202"/>
      <c r="CM2024" s="202"/>
      <c r="CN2024" s="202"/>
      <c r="CO2024" s="202"/>
      <c r="CP2024" s="202"/>
      <c r="CQ2024" s="202"/>
      <c r="CR2024" s="202"/>
      <c r="CS2024" s="202"/>
      <c r="CT2024" s="202"/>
      <c r="CU2024" s="202"/>
      <c r="CV2024" s="202"/>
      <c r="CW2024" s="202"/>
      <c r="CX2024" s="202"/>
      <c r="CY2024" s="202"/>
      <c r="CZ2024" s="202"/>
      <c r="DA2024" s="202"/>
      <c r="DB2024" s="202"/>
      <c r="DC2024" s="202"/>
      <c r="DD2024" s="202"/>
      <c r="DE2024" s="202"/>
      <c r="DF2024" s="202"/>
      <c r="DG2024" s="202"/>
      <c r="DH2024" s="202"/>
      <c r="DI2024" s="202"/>
      <c r="DJ2024" s="202"/>
      <c r="DK2024" s="202"/>
      <c r="DL2024" s="202"/>
      <c r="DM2024" s="202"/>
      <c r="DN2024" s="202"/>
      <c r="DO2024" s="202"/>
      <c r="DP2024" s="202"/>
      <c r="DQ2024" s="202"/>
      <c r="DR2024" s="202"/>
      <c r="DS2024" s="202"/>
      <c r="DT2024" s="202"/>
      <c r="DU2024" s="202"/>
      <c r="DV2024" s="202"/>
      <c r="DW2024" s="202"/>
      <c r="DX2024" s="202"/>
      <c r="DY2024" s="202"/>
      <c r="DZ2024" s="202"/>
      <c r="EA2024" s="202"/>
      <c r="EB2024" s="202"/>
      <c r="EC2024" s="202"/>
      <c r="ED2024" s="202"/>
      <c r="EE2024" s="202"/>
      <c r="EF2024" s="202"/>
      <c r="EG2024" s="202"/>
      <c r="EH2024" s="202"/>
      <c r="EI2024" s="202"/>
      <c r="EJ2024" s="202"/>
      <c r="EK2024" s="202"/>
      <c r="EL2024" s="202"/>
      <c r="EM2024" s="202"/>
      <c r="EN2024" s="202"/>
      <c r="EO2024" s="202"/>
      <c r="EP2024" s="202"/>
      <c r="EQ2024" s="202"/>
      <c r="ER2024" s="202"/>
      <c r="ES2024" s="202"/>
      <c r="ET2024" s="202"/>
      <c r="EU2024" s="202"/>
      <c r="EV2024" s="202"/>
      <c r="EW2024" s="202"/>
      <c r="EX2024" s="202"/>
      <c r="EY2024" s="202"/>
      <c r="EZ2024" s="202"/>
      <c r="FA2024" s="202"/>
      <c r="FB2024" s="202"/>
      <c r="FC2024" s="202"/>
      <c r="FD2024" s="202"/>
      <c r="FE2024" s="202"/>
      <c r="FF2024" s="202"/>
      <c r="FG2024" s="202"/>
      <c r="FH2024" s="202"/>
      <c r="FI2024" s="202"/>
      <c r="FJ2024" s="202"/>
      <c r="FK2024" s="202"/>
      <c r="FL2024" s="202"/>
      <c r="FM2024" s="202"/>
      <c r="FN2024" s="202"/>
      <c r="FO2024" s="202"/>
      <c r="FP2024" s="202"/>
      <c r="FQ2024" s="202"/>
      <c r="FR2024" s="202"/>
      <c r="FS2024" s="202"/>
      <c r="FT2024" s="202"/>
      <c r="FU2024" s="202"/>
      <c r="FV2024" s="202"/>
      <c r="FW2024" s="202"/>
      <c r="FX2024" s="202"/>
      <c r="FY2024" s="202"/>
      <c r="FZ2024" s="202"/>
      <c r="GA2024" s="202"/>
      <c r="GB2024" s="202"/>
      <c r="GC2024" s="202"/>
      <c r="GD2024" s="202"/>
      <c r="GE2024" s="202"/>
      <c r="GF2024" s="202"/>
      <c r="GG2024" s="202"/>
      <c r="GH2024" s="202"/>
      <c r="GI2024" s="202"/>
      <c r="GJ2024" s="202"/>
      <c r="GK2024" s="202"/>
      <c r="GL2024" s="202"/>
      <c r="GM2024" s="202"/>
      <c r="GN2024" s="202"/>
      <c r="GO2024" s="202"/>
      <c r="GP2024" s="202"/>
      <c r="GQ2024" s="202"/>
      <c r="GR2024" s="202"/>
      <c r="GS2024" s="202"/>
      <c r="GT2024" s="202"/>
      <c r="GU2024" s="202"/>
      <c r="GV2024" s="202"/>
      <c r="GW2024" s="202"/>
      <c r="GX2024" s="202"/>
      <c r="GY2024" s="202"/>
      <c r="GZ2024" s="202"/>
      <c r="HA2024" s="202"/>
      <c r="HB2024" s="202"/>
      <c r="HC2024" s="202"/>
      <c r="HD2024" s="202"/>
      <c r="HE2024" s="202"/>
      <c r="HF2024" s="202"/>
      <c r="HG2024" s="202"/>
      <c r="HH2024" s="202"/>
      <c r="HI2024" s="202"/>
      <c r="HJ2024" s="202"/>
      <c r="HK2024" s="202"/>
      <c r="HL2024" s="202"/>
      <c r="HM2024" s="202"/>
      <c r="HN2024" s="202"/>
      <c r="HO2024" s="202"/>
      <c r="HP2024" s="202"/>
      <c r="HQ2024" s="202"/>
      <c r="HR2024" s="202"/>
      <c r="HS2024" s="202"/>
      <c r="HT2024" s="202"/>
      <c r="HU2024" s="202"/>
      <c r="HV2024" s="202"/>
      <c r="HW2024" s="202"/>
      <c r="HX2024" s="202"/>
      <c r="HY2024" s="202"/>
      <c r="HZ2024" s="202"/>
      <c r="IA2024" s="202"/>
      <c r="IB2024" s="202"/>
      <c r="IC2024" s="202"/>
      <c r="ID2024" s="202"/>
      <c r="IE2024" s="202"/>
      <c r="IF2024" s="202"/>
      <c r="IG2024" s="202"/>
      <c r="IH2024" s="202"/>
      <c r="II2024" s="202"/>
      <c r="IJ2024" s="202"/>
      <c r="IK2024" s="202"/>
      <c r="IL2024" s="202"/>
      <c r="IM2024" s="202"/>
      <c r="IN2024" s="202"/>
      <c r="IO2024" s="202"/>
      <c r="IP2024" s="202"/>
      <c r="IQ2024" s="202"/>
      <c r="IR2024" s="202"/>
      <c r="IS2024" s="202"/>
      <c r="IT2024" s="202"/>
      <c r="IU2024" s="202"/>
      <c r="IV2024" s="202"/>
      <c r="IW2024" s="202"/>
      <c r="IX2024" s="202"/>
      <c r="IY2024" s="202"/>
      <c r="IZ2024" s="202"/>
      <c r="JA2024" s="202"/>
      <c r="JB2024" s="202"/>
      <c r="JC2024" s="202"/>
      <c r="JD2024" s="202"/>
    </row>
    <row r="2025" spans="1:264" s="686" customFormat="1" x14ac:dyDescent="0.25">
      <c r="A2025" s="641"/>
      <c r="B2025" s="641">
        <v>1</v>
      </c>
      <c r="C2025" s="2613" t="s">
        <v>465</v>
      </c>
      <c r="D2025" s="951"/>
      <c r="E2025" s="951"/>
      <c r="F2025" s="1575">
        <f t="shared" ref="F2025:I2029" si="1703">F1958</f>
        <v>38314</v>
      </c>
      <c r="G2025" s="952">
        <f t="shared" si="1703"/>
        <v>6385.6666666666661</v>
      </c>
      <c r="H2025" s="952">
        <f t="shared" si="1703"/>
        <v>4732.2474999999995</v>
      </c>
      <c r="I2025" s="1070">
        <f t="shared" si="1703"/>
        <v>74.107336743749016</v>
      </c>
      <c r="J2025" s="3451">
        <f t="shared" ref="J2025" si="1704">J1958</f>
        <v>1</v>
      </c>
      <c r="K2025" s="1152"/>
      <c r="L2025" s="1152"/>
      <c r="M2025" s="1153"/>
      <c r="N2025" s="1153"/>
      <c r="O2025" s="1153"/>
      <c r="P2025" s="1153"/>
      <c r="Q2025" s="1153"/>
      <c r="R2025" s="1153"/>
      <c r="S2025" s="1941"/>
      <c r="T2025" s="1941"/>
      <c r="U2025" s="1941"/>
      <c r="V2025" s="1941"/>
      <c r="W2025" s="3179"/>
      <c r="X2025" s="1941"/>
      <c r="Y2025" s="1941"/>
      <c r="Z2025" s="1995"/>
      <c r="AA2025" s="1995"/>
      <c r="AB2025" s="1941"/>
      <c r="AC2025" s="3709"/>
      <c r="AD2025" s="202"/>
      <c r="AE2025" s="202"/>
      <c r="AF2025" s="202"/>
      <c r="AG2025" s="202"/>
      <c r="AH2025" s="202"/>
      <c r="AI2025" s="202"/>
      <c r="AJ2025" s="202"/>
      <c r="AK2025" s="202"/>
      <c r="AL2025" s="202"/>
      <c r="AM2025" s="202"/>
      <c r="AN2025" s="202"/>
      <c r="AO2025" s="202"/>
      <c r="AP2025" s="202"/>
      <c r="AQ2025" s="202"/>
      <c r="AR2025" s="202"/>
      <c r="AS2025" s="202"/>
      <c r="AT2025" s="202"/>
      <c r="AU2025" s="202"/>
      <c r="AV2025" s="202"/>
      <c r="AW2025" s="202"/>
      <c r="AX2025" s="202"/>
      <c r="AY2025" s="202"/>
      <c r="AZ2025" s="202"/>
      <c r="BA2025" s="202"/>
      <c r="BB2025" s="202"/>
      <c r="BC2025" s="202"/>
      <c r="BD2025" s="202"/>
      <c r="BE2025" s="202"/>
      <c r="BF2025" s="202"/>
      <c r="BG2025" s="202"/>
      <c r="BH2025" s="202"/>
      <c r="BI2025" s="202"/>
      <c r="BJ2025" s="202"/>
      <c r="BK2025" s="202"/>
      <c r="BL2025" s="202"/>
      <c r="BM2025" s="202"/>
      <c r="BN2025" s="202"/>
      <c r="BO2025" s="202"/>
      <c r="BP2025" s="202"/>
      <c r="BQ2025" s="202"/>
      <c r="BR2025" s="202"/>
      <c r="BS2025" s="202"/>
      <c r="BT2025" s="202"/>
      <c r="BU2025" s="202"/>
      <c r="BV2025" s="202"/>
      <c r="BW2025" s="202"/>
      <c r="BX2025" s="202"/>
      <c r="BY2025" s="202"/>
      <c r="BZ2025" s="202"/>
      <c r="CA2025" s="202"/>
      <c r="CB2025" s="202"/>
      <c r="CC2025" s="202"/>
      <c r="CD2025" s="202"/>
      <c r="CE2025" s="202"/>
      <c r="CF2025" s="202"/>
      <c r="CG2025" s="202"/>
      <c r="CH2025" s="202"/>
      <c r="CI2025" s="202"/>
      <c r="CJ2025" s="202"/>
      <c r="CK2025" s="202"/>
      <c r="CL2025" s="202"/>
      <c r="CM2025" s="202"/>
      <c r="CN2025" s="202"/>
      <c r="CO2025" s="202"/>
      <c r="CP2025" s="202"/>
      <c r="CQ2025" s="202"/>
      <c r="CR2025" s="202"/>
      <c r="CS2025" s="202"/>
      <c r="CT2025" s="202"/>
      <c r="CU2025" s="202"/>
      <c r="CV2025" s="202"/>
      <c r="CW2025" s="202"/>
      <c r="CX2025" s="202"/>
      <c r="CY2025" s="202"/>
      <c r="CZ2025" s="202"/>
      <c r="DA2025" s="202"/>
      <c r="DB2025" s="202"/>
      <c r="DC2025" s="202"/>
      <c r="DD2025" s="202"/>
      <c r="DE2025" s="202"/>
      <c r="DF2025" s="202"/>
      <c r="DG2025" s="202"/>
      <c r="DH2025" s="202"/>
      <c r="DI2025" s="202"/>
      <c r="DJ2025" s="202"/>
      <c r="DK2025" s="202"/>
      <c r="DL2025" s="202"/>
      <c r="DM2025" s="202"/>
      <c r="DN2025" s="202"/>
      <c r="DO2025" s="202"/>
      <c r="DP2025" s="202"/>
      <c r="DQ2025" s="202"/>
      <c r="DR2025" s="202"/>
      <c r="DS2025" s="202"/>
      <c r="DT2025" s="202"/>
      <c r="DU2025" s="202"/>
      <c r="DV2025" s="202"/>
      <c r="DW2025" s="202"/>
      <c r="DX2025" s="202"/>
      <c r="DY2025" s="202"/>
      <c r="DZ2025" s="202"/>
      <c r="EA2025" s="202"/>
      <c r="EB2025" s="202"/>
      <c r="EC2025" s="202"/>
      <c r="ED2025" s="202"/>
      <c r="EE2025" s="202"/>
      <c r="EF2025" s="202"/>
      <c r="EG2025" s="202"/>
      <c r="EH2025" s="202"/>
      <c r="EI2025" s="202"/>
      <c r="EJ2025" s="202"/>
      <c r="EK2025" s="202"/>
      <c r="EL2025" s="202"/>
      <c r="EM2025" s="202"/>
      <c r="EN2025" s="202"/>
      <c r="EO2025" s="202"/>
      <c r="EP2025" s="202"/>
      <c r="EQ2025" s="202"/>
      <c r="ER2025" s="202"/>
      <c r="ES2025" s="202"/>
      <c r="ET2025" s="202"/>
      <c r="EU2025" s="202"/>
      <c r="EV2025" s="202"/>
      <c r="EW2025" s="202"/>
      <c r="EX2025" s="202"/>
      <c r="EY2025" s="202"/>
      <c r="EZ2025" s="202"/>
      <c r="FA2025" s="202"/>
      <c r="FB2025" s="202"/>
      <c r="FC2025" s="202"/>
      <c r="FD2025" s="202"/>
      <c r="FE2025" s="202"/>
      <c r="FF2025" s="202"/>
      <c r="FG2025" s="202"/>
      <c r="FH2025" s="202"/>
      <c r="FI2025" s="202"/>
      <c r="FJ2025" s="202"/>
      <c r="FK2025" s="202"/>
      <c r="FL2025" s="202"/>
      <c r="FM2025" s="202"/>
      <c r="FN2025" s="202"/>
      <c r="FO2025" s="202"/>
      <c r="FP2025" s="202"/>
      <c r="FQ2025" s="202"/>
      <c r="FR2025" s="202"/>
      <c r="FS2025" s="202"/>
      <c r="FT2025" s="202"/>
      <c r="FU2025" s="202"/>
      <c r="FV2025" s="202"/>
      <c r="FW2025" s="202"/>
      <c r="FX2025" s="202"/>
      <c r="FY2025" s="202"/>
      <c r="FZ2025" s="202"/>
      <c r="GA2025" s="202"/>
      <c r="GB2025" s="202"/>
      <c r="GC2025" s="202"/>
      <c r="GD2025" s="202"/>
      <c r="GE2025" s="202"/>
      <c r="GF2025" s="202"/>
      <c r="GG2025" s="202"/>
      <c r="GH2025" s="202"/>
      <c r="GI2025" s="202"/>
      <c r="GJ2025" s="202"/>
      <c r="GK2025" s="202"/>
      <c r="GL2025" s="202"/>
      <c r="GM2025" s="202"/>
      <c r="GN2025" s="202"/>
      <c r="GO2025" s="202"/>
      <c r="GP2025" s="202"/>
      <c r="GQ2025" s="202"/>
      <c r="GR2025" s="202"/>
      <c r="GS2025" s="202"/>
      <c r="GT2025" s="202"/>
      <c r="GU2025" s="202"/>
      <c r="GV2025" s="202"/>
      <c r="GW2025" s="202"/>
      <c r="GX2025" s="202"/>
      <c r="GY2025" s="202"/>
      <c r="GZ2025" s="202"/>
      <c r="HA2025" s="202"/>
      <c r="HB2025" s="202"/>
      <c r="HC2025" s="202"/>
      <c r="HD2025" s="202"/>
      <c r="HE2025" s="202"/>
      <c r="HF2025" s="202"/>
      <c r="HG2025" s="202"/>
      <c r="HH2025" s="202"/>
      <c r="HI2025" s="202"/>
      <c r="HJ2025" s="202"/>
      <c r="HK2025" s="202"/>
      <c r="HL2025" s="202"/>
      <c r="HM2025" s="202"/>
      <c r="HN2025" s="202"/>
      <c r="HO2025" s="202"/>
      <c r="HP2025" s="202"/>
      <c r="HQ2025" s="202"/>
      <c r="HR2025" s="202"/>
      <c r="HS2025" s="202"/>
      <c r="HT2025" s="202"/>
      <c r="HU2025" s="202"/>
      <c r="HV2025" s="202"/>
      <c r="HW2025" s="202"/>
      <c r="HX2025" s="202"/>
      <c r="HY2025" s="202"/>
      <c r="HZ2025" s="202"/>
      <c r="IA2025" s="202"/>
      <c r="IB2025" s="202"/>
      <c r="IC2025" s="202"/>
      <c r="ID2025" s="202"/>
      <c r="IE2025" s="202"/>
      <c r="IF2025" s="202"/>
      <c r="IG2025" s="202"/>
      <c r="IH2025" s="202"/>
      <c r="II2025" s="202"/>
      <c r="IJ2025" s="202"/>
      <c r="IK2025" s="202"/>
      <c r="IL2025" s="202"/>
      <c r="IM2025" s="202"/>
      <c r="IN2025" s="202"/>
      <c r="IO2025" s="202"/>
      <c r="IP2025" s="202"/>
      <c r="IQ2025" s="202"/>
      <c r="IR2025" s="202"/>
      <c r="IS2025" s="202"/>
      <c r="IT2025" s="202"/>
      <c r="IU2025" s="202"/>
      <c r="IV2025" s="202"/>
      <c r="IW2025" s="202"/>
      <c r="IX2025" s="202"/>
      <c r="IY2025" s="202"/>
      <c r="IZ2025" s="202"/>
      <c r="JA2025" s="202"/>
      <c r="JB2025" s="202"/>
      <c r="JC2025" s="202"/>
      <c r="JD2025" s="202"/>
    </row>
    <row r="2026" spans="1:264" s="686" customFormat="1" ht="29.25" x14ac:dyDescent="0.25">
      <c r="A2026" s="641"/>
      <c r="B2026" s="641">
        <v>1</v>
      </c>
      <c r="C2026" s="2613" t="s">
        <v>498</v>
      </c>
      <c r="D2026" s="951"/>
      <c r="E2026" s="951"/>
      <c r="F2026" s="1575">
        <f t="shared" si="1703"/>
        <v>17421</v>
      </c>
      <c r="G2026" s="952">
        <f t="shared" si="1703"/>
        <v>2903.5</v>
      </c>
      <c r="H2026" s="952">
        <f t="shared" si="1703"/>
        <v>412</v>
      </c>
      <c r="I2026" s="1070">
        <f t="shared" si="1703"/>
        <v>14.189770966075427</v>
      </c>
      <c r="J2026" s="3451">
        <f t="shared" ref="J2026" si="1705">J1959</f>
        <v>0</v>
      </c>
      <c r="K2026" s="1152"/>
      <c r="L2026" s="1152"/>
      <c r="M2026" s="1153"/>
      <c r="N2026" s="1153"/>
      <c r="O2026" s="1153"/>
      <c r="P2026" s="1153"/>
      <c r="Q2026" s="1153"/>
      <c r="R2026" s="1153"/>
      <c r="S2026" s="1941"/>
      <c r="T2026" s="1941"/>
      <c r="U2026" s="1941"/>
      <c r="V2026" s="1941"/>
      <c r="W2026" s="3179"/>
      <c r="X2026" s="1941"/>
      <c r="Y2026" s="1941"/>
      <c r="Z2026" s="1995"/>
      <c r="AA2026" s="1995"/>
      <c r="AB2026" s="1941"/>
      <c r="AC2026" s="3709"/>
      <c r="AD2026" s="202"/>
      <c r="AE2026" s="202"/>
      <c r="AF2026" s="202"/>
      <c r="AG2026" s="202"/>
      <c r="AH2026" s="202"/>
      <c r="AI2026" s="202"/>
      <c r="AJ2026" s="202"/>
      <c r="AK2026" s="202"/>
      <c r="AL2026" s="202"/>
      <c r="AM2026" s="202"/>
      <c r="AN2026" s="202"/>
      <c r="AO2026" s="202"/>
      <c r="AP2026" s="202"/>
      <c r="AQ2026" s="202"/>
      <c r="AR2026" s="202"/>
      <c r="AS2026" s="202"/>
      <c r="AT2026" s="202"/>
      <c r="AU2026" s="202"/>
      <c r="AV2026" s="202"/>
      <c r="AW2026" s="202"/>
      <c r="AX2026" s="202"/>
      <c r="AY2026" s="202"/>
      <c r="AZ2026" s="202"/>
      <c r="BA2026" s="202"/>
      <c r="BB2026" s="202"/>
      <c r="BC2026" s="202"/>
      <c r="BD2026" s="202"/>
      <c r="BE2026" s="202"/>
      <c r="BF2026" s="202"/>
      <c r="BG2026" s="202"/>
      <c r="BH2026" s="202"/>
      <c r="BI2026" s="202"/>
      <c r="BJ2026" s="202"/>
      <c r="BK2026" s="202"/>
      <c r="BL2026" s="202"/>
      <c r="BM2026" s="202"/>
      <c r="BN2026" s="202"/>
      <c r="BO2026" s="202"/>
      <c r="BP2026" s="202"/>
      <c r="BQ2026" s="202"/>
      <c r="BR2026" s="202"/>
      <c r="BS2026" s="202"/>
      <c r="BT2026" s="202"/>
      <c r="BU2026" s="202"/>
      <c r="BV2026" s="202"/>
      <c r="BW2026" s="202"/>
      <c r="BX2026" s="202"/>
      <c r="BY2026" s="202"/>
      <c r="BZ2026" s="202"/>
      <c r="CA2026" s="202"/>
      <c r="CB2026" s="202"/>
      <c r="CC2026" s="202"/>
      <c r="CD2026" s="202"/>
      <c r="CE2026" s="202"/>
      <c r="CF2026" s="202"/>
      <c r="CG2026" s="202"/>
      <c r="CH2026" s="202"/>
      <c r="CI2026" s="202"/>
      <c r="CJ2026" s="202"/>
      <c r="CK2026" s="202"/>
      <c r="CL2026" s="202"/>
      <c r="CM2026" s="202"/>
      <c r="CN2026" s="202"/>
      <c r="CO2026" s="202"/>
      <c r="CP2026" s="202"/>
      <c r="CQ2026" s="202"/>
      <c r="CR2026" s="202"/>
      <c r="CS2026" s="202"/>
      <c r="CT2026" s="202"/>
      <c r="CU2026" s="202"/>
      <c r="CV2026" s="202"/>
      <c r="CW2026" s="202"/>
      <c r="CX2026" s="202"/>
      <c r="CY2026" s="202"/>
      <c r="CZ2026" s="202"/>
      <c r="DA2026" s="202"/>
      <c r="DB2026" s="202"/>
      <c r="DC2026" s="202"/>
      <c r="DD2026" s="202"/>
      <c r="DE2026" s="202"/>
      <c r="DF2026" s="202"/>
      <c r="DG2026" s="202"/>
      <c r="DH2026" s="202"/>
      <c r="DI2026" s="202"/>
      <c r="DJ2026" s="202"/>
      <c r="DK2026" s="202"/>
      <c r="DL2026" s="202"/>
      <c r="DM2026" s="202"/>
      <c r="DN2026" s="202"/>
      <c r="DO2026" s="202"/>
      <c r="DP2026" s="202"/>
      <c r="DQ2026" s="202"/>
      <c r="DR2026" s="202"/>
      <c r="DS2026" s="202"/>
      <c r="DT2026" s="202"/>
      <c r="DU2026" s="202"/>
      <c r="DV2026" s="202"/>
      <c r="DW2026" s="202"/>
      <c r="DX2026" s="202"/>
      <c r="DY2026" s="202"/>
      <c r="DZ2026" s="202"/>
      <c r="EA2026" s="202"/>
      <c r="EB2026" s="202"/>
      <c r="EC2026" s="202"/>
      <c r="ED2026" s="202"/>
      <c r="EE2026" s="202"/>
      <c r="EF2026" s="202"/>
      <c r="EG2026" s="202"/>
      <c r="EH2026" s="202"/>
      <c r="EI2026" s="202"/>
      <c r="EJ2026" s="202"/>
      <c r="EK2026" s="202"/>
      <c r="EL2026" s="202"/>
      <c r="EM2026" s="202"/>
      <c r="EN2026" s="202"/>
      <c r="EO2026" s="202"/>
      <c r="EP2026" s="202"/>
      <c r="EQ2026" s="202"/>
      <c r="ER2026" s="202"/>
      <c r="ES2026" s="202"/>
      <c r="ET2026" s="202"/>
      <c r="EU2026" s="202"/>
      <c r="EV2026" s="202"/>
      <c r="EW2026" s="202"/>
      <c r="EX2026" s="202"/>
      <c r="EY2026" s="202"/>
      <c r="EZ2026" s="202"/>
      <c r="FA2026" s="202"/>
      <c r="FB2026" s="202"/>
      <c r="FC2026" s="202"/>
      <c r="FD2026" s="202"/>
      <c r="FE2026" s="202"/>
      <c r="FF2026" s="202"/>
      <c r="FG2026" s="202"/>
      <c r="FH2026" s="202"/>
      <c r="FI2026" s="202"/>
      <c r="FJ2026" s="202"/>
      <c r="FK2026" s="202"/>
      <c r="FL2026" s="202"/>
      <c r="FM2026" s="202"/>
      <c r="FN2026" s="202"/>
      <c r="FO2026" s="202"/>
      <c r="FP2026" s="202"/>
      <c r="FQ2026" s="202"/>
      <c r="FR2026" s="202"/>
      <c r="FS2026" s="202"/>
      <c r="FT2026" s="202"/>
      <c r="FU2026" s="202"/>
      <c r="FV2026" s="202"/>
      <c r="FW2026" s="202"/>
      <c r="FX2026" s="202"/>
      <c r="FY2026" s="202"/>
      <c r="FZ2026" s="202"/>
      <c r="GA2026" s="202"/>
      <c r="GB2026" s="202"/>
      <c r="GC2026" s="202"/>
      <c r="GD2026" s="202"/>
      <c r="GE2026" s="202"/>
      <c r="GF2026" s="202"/>
      <c r="GG2026" s="202"/>
      <c r="GH2026" s="202"/>
      <c r="GI2026" s="202"/>
      <c r="GJ2026" s="202"/>
      <c r="GK2026" s="202"/>
      <c r="GL2026" s="202"/>
      <c r="GM2026" s="202"/>
      <c r="GN2026" s="202"/>
      <c r="GO2026" s="202"/>
      <c r="GP2026" s="202"/>
      <c r="GQ2026" s="202"/>
      <c r="GR2026" s="202"/>
      <c r="GS2026" s="202"/>
      <c r="GT2026" s="202"/>
      <c r="GU2026" s="202"/>
      <c r="GV2026" s="202"/>
      <c r="GW2026" s="202"/>
      <c r="GX2026" s="202"/>
      <c r="GY2026" s="202"/>
      <c r="GZ2026" s="202"/>
      <c r="HA2026" s="202"/>
      <c r="HB2026" s="202"/>
      <c r="HC2026" s="202"/>
      <c r="HD2026" s="202"/>
      <c r="HE2026" s="202"/>
      <c r="HF2026" s="202"/>
      <c r="HG2026" s="202"/>
      <c r="HH2026" s="202"/>
      <c r="HI2026" s="202"/>
      <c r="HJ2026" s="202"/>
      <c r="HK2026" s="202"/>
      <c r="HL2026" s="202"/>
      <c r="HM2026" s="202"/>
      <c r="HN2026" s="202"/>
      <c r="HO2026" s="202"/>
      <c r="HP2026" s="202"/>
      <c r="HQ2026" s="202"/>
      <c r="HR2026" s="202"/>
      <c r="HS2026" s="202"/>
      <c r="HT2026" s="202"/>
      <c r="HU2026" s="202"/>
      <c r="HV2026" s="202"/>
      <c r="HW2026" s="202"/>
      <c r="HX2026" s="202"/>
      <c r="HY2026" s="202"/>
      <c r="HZ2026" s="202"/>
      <c r="IA2026" s="202"/>
      <c r="IB2026" s="202"/>
      <c r="IC2026" s="202"/>
      <c r="ID2026" s="202"/>
      <c r="IE2026" s="202"/>
      <c r="IF2026" s="202"/>
      <c r="IG2026" s="202"/>
      <c r="IH2026" s="202"/>
      <c r="II2026" s="202"/>
      <c r="IJ2026" s="202"/>
      <c r="IK2026" s="202"/>
      <c r="IL2026" s="202"/>
      <c r="IM2026" s="202"/>
      <c r="IN2026" s="202"/>
      <c r="IO2026" s="202"/>
      <c r="IP2026" s="202"/>
      <c r="IQ2026" s="202"/>
      <c r="IR2026" s="202"/>
      <c r="IS2026" s="202"/>
      <c r="IT2026" s="202"/>
      <c r="IU2026" s="202"/>
      <c r="IV2026" s="202"/>
      <c r="IW2026" s="202"/>
      <c r="IX2026" s="202"/>
      <c r="IY2026" s="202"/>
      <c r="IZ2026" s="202"/>
      <c r="JA2026" s="202"/>
      <c r="JB2026" s="202"/>
      <c r="JC2026" s="202"/>
      <c r="JD2026" s="202"/>
    </row>
    <row r="2027" spans="1:264" s="686" customFormat="1" ht="29.25" x14ac:dyDescent="0.25">
      <c r="A2027" s="641"/>
      <c r="B2027" s="641">
        <v>1</v>
      </c>
      <c r="C2027" s="2613" t="s">
        <v>466</v>
      </c>
      <c r="D2027" s="951"/>
      <c r="E2027" s="951"/>
      <c r="F2027" s="1575">
        <f t="shared" si="1703"/>
        <v>31644.829787234041</v>
      </c>
      <c r="G2027" s="952">
        <f t="shared" si="1703"/>
        <v>5274.1382978723404</v>
      </c>
      <c r="H2027" s="952">
        <f t="shared" si="1703"/>
        <v>4306.435106382979</v>
      </c>
      <c r="I2027" s="1070">
        <f t="shared" si="1703"/>
        <v>81.651918534640131</v>
      </c>
      <c r="J2027" s="3451">
        <f t="shared" ref="J2027" si="1706">J1960</f>
        <v>9.3702127659574472</v>
      </c>
      <c r="K2027" s="1152"/>
      <c r="L2027" s="1152"/>
      <c r="M2027" s="1153"/>
      <c r="N2027" s="1153"/>
      <c r="O2027" s="1153"/>
      <c r="P2027" s="1153"/>
      <c r="Q2027" s="1153"/>
      <c r="R2027" s="1153"/>
      <c r="S2027" s="1941"/>
      <c r="T2027" s="1941"/>
      <c r="U2027" s="1941"/>
      <c r="V2027" s="1941"/>
      <c r="W2027" s="3179"/>
      <c r="X2027" s="1941"/>
      <c r="Y2027" s="1941"/>
      <c r="Z2027" s="1995"/>
      <c r="AA2027" s="1995"/>
      <c r="AB2027" s="1941"/>
      <c r="AC2027" s="3709"/>
      <c r="AD2027" s="202"/>
      <c r="AE2027" s="202"/>
      <c r="AF2027" s="202"/>
      <c r="AG2027" s="202"/>
      <c r="AH2027" s="202"/>
      <c r="AI2027" s="202"/>
      <c r="AJ2027" s="202"/>
      <c r="AK2027" s="202"/>
      <c r="AL2027" s="202"/>
      <c r="AM2027" s="202"/>
      <c r="AN2027" s="202"/>
      <c r="AO2027" s="202"/>
      <c r="AP2027" s="202"/>
      <c r="AQ2027" s="202"/>
      <c r="AR2027" s="202"/>
      <c r="AS2027" s="202"/>
      <c r="AT2027" s="202"/>
      <c r="AU2027" s="202"/>
      <c r="AV2027" s="202"/>
      <c r="AW2027" s="202"/>
      <c r="AX2027" s="202"/>
      <c r="AY2027" s="202"/>
      <c r="AZ2027" s="202"/>
      <c r="BA2027" s="202"/>
      <c r="BB2027" s="202"/>
      <c r="BC2027" s="202"/>
      <c r="BD2027" s="202"/>
      <c r="BE2027" s="202"/>
      <c r="BF2027" s="202"/>
      <c r="BG2027" s="202"/>
      <c r="BH2027" s="202"/>
      <c r="BI2027" s="202"/>
      <c r="BJ2027" s="202"/>
      <c r="BK2027" s="202"/>
      <c r="BL2027" s="202"/>
      <c r="BM2027" s="202"/>
      <c r="BN2027" s="202"/>
      <c r="BO2027" s="202"/>
      <c r="BP2027" s="202"/>
      <c r="BQ2027" s="202"/>
      <c r="BR2027" s="202"/>
      <c r="BS2027" s="202"/>
      <c r="BT2027" s="202"/>
      <c r="BU2027" s="202"/>
      <c r="BV2027" s="202"/>
      <c r="BW2027" s="202"/>
      <c r="BX2027" s="202"/>
      <c r="BY2027" s="202"/>
      <c r="BZ2027" s="202"/>
      <c r="CA2027" s="202"/>
      <c r="CB2027" s="202"/>
      <c r="CC2027" s="202"/>
      <c r="CD2027" s="202"/>
      <c r="CE2027" s="202"/>
      <c r="CF2027" s="202"/>
      <c r="CG2027" s="202"/>
      <c r="CH2027" s="202"/>
      <c r="CI2027" s="202"/>
      <c r="CJ2027" s="202"/>
      <c r="CK2027" s="202"/>
      <c r="CL2027" s="202"/>
      <c r="CM2027" s="202"/>
      <c r="CN2027" s="202"/>
      <c r="CO2027" s="202"/>
      <c r="CP2027" s="202"/>
      <c r="CQ2027" s="202"/>
      <c r="CR2027" s="202"/>
      <c r="CS2027" s="202"/>
      <c r="CT2027" s="202"/>
      <c r="CU2027" s="202"/>
      <c r="CV2027" s="202"/>
      <c r="CW2027" s="202"/>
      <c r="CX2027" s="202"/>
      <c r="CY2027" s="202"/>
      <c r="CZ2027" s="202"/>
      <c r="DA2027" s="202"/>
      <c r="DB2027" s="202"/>
      <c r="DC2027" s="202"/>
      <c r="DD2027" s="202"/>
      <c r="DE2027" s="202"/>
      <c r="DF2027" s="202"/>
      <c r="DG2027" s="202"/>
      <c r="DH2027" s="202"/>
      <c r="DI2027" s="202"/>
      <c r="DJ2027" s="202"/>
      <c r="DK2027" s="202"/>
      <c r="DL2027" s="202"/>
      <c r="DM2027" s="202"/>
      <c r="DN2027" s="202"/>
      <c r="DO2027" s="202"/>
      <c r="DP2027" s="202"/>
      <c r="DQ2027" s="202"/>
      <c r="DR2027" s="202"/>
      <c r="DS2027" s="202"/>
      <c r="DT2027" s="202"/>
      <c r="DU2027" s="202"/>
      <c r="DV2027" s="202"/>
      <c r="DW2027" s="202"/>
      <c r="DX2027" s="202"/>
      <c r="DY2027" s="202"/>
      <c r="DZ2027" s="202"/>
      <c r="EA2027" s="202"/>
      <c r="EB2027" s="202"/>
      <c r="EC2027" s="202"/>
      <c r="ED2027" s="202"/>
      <c r="EE2027" s="202"/>
      <c r="EF2027" s="202"/>
      <c r="EG2027" s="202"/>
      <c r="EH2027" s="202"/>
      <c r="EI2027" s="202"/>
      <c r="EJ2027" s="202"/>
      <c r="EK2027" s="202"/>
      <c r="EL2027" s="202"/>
      <c r="EM2027" s="202"/>
      <c r="EN2027" s="202"/>
      <c r="EO2027" s="202"/>
      <c r="EP2027" s="202"/>
      <c r="EQ2027" s="202"/>
      <c r="ER2027" s="202"/>
      <c r="ES2027" s="202"/>
      <c r="ET2027" s="202"/>
      <c r="EU2027" s="202"/>
      <c r="EV2027" s="202"/>
      <c r="EW2027" s="202"/>
      <c r="EX2027" s="202"/>
      <c r="EY2027" s="202"/>
      <c r="EZ2027" s="202"/>
      <c r="FA2027" s="202"/>
      <c r="FB2027" s="202"/>
      <c r="FC2027" s="202"/>
      <c r="FD2027" s="202"/>
      <c r="FE2027" s="202"/>
      <c r="FF2027" s="202"/>
      <c r="FG2027" s="202"/>
      <c r="FH2027" s="202"/>
      <c r="FI2027" s="202"/>
      <c r="FJ2027" s="202"/>
      <c r="FK2027" s="202"/>
      <c r="FL2027" s="202"/>
      <c r="FM2027" s="202"/>
      <c r="FN2027" s="202"/>
      <c r="FO2027" s="202"/>
      <c r="FP2027" s="202"/>
      <c r="FQ2027" s="202"/>
      <c r="FR2027" s="202"/>
      <c r="FS2027" s="202"/>
      <c r="FT2027" s="202"/>
      <c r="FU2027" s="202"/>
      <c r="FV2027" s="202"/>
      <c r="FW2027" s="202"/>
      <c r="FX2027" s="202"/>
      <c r="FY2027" s="202"/>
      <c r="FZ2027" s="202"/>
      <c r="GA2027" s="202"/>
      <c r="GB2027" s="202"/>
      <c r="GC2027" s="202"/>
      <c r="GD2027" s="202"/>
      <c r="GE2027" s="202"/>
      <c r="GF2027" s="202"/>
      <c r="GG2027" s="202"/>
      <c r="GH2027" s="202"/>
      <c r="GI2027" s="202"/>
      <c r="GJ2027" s="202"/>
      <c r="GK2027" s="202"/>
      <c r="GL2027" s="202"/>
      <c r="GM2027" s="202"/>
      <c r="GN2027" s="202"/>
      <c r="GO2027" s="202"/>
      <c r="GP2027" s="202"/>
      <c r="GQ2027" s="202"/>
      <c r="GR2027" s="202"/>
      <c r="GS2027" s="202"/>
      <c r="GT2027" s="202"/>
      <c r="GU2027" s="202"/>
      <c r="GV2027" s="202"/>
      <c r="GW2027" s="202"/>
      <c r="GX2027" s="202"/>
      <c r="GY2027" s="202"/>
      <c r="GZ2027" s="202"/>
      <c r="HA2027" s="202"/>
      <c r="HB2027" s="202"/>
      <c r="HC2027" s="202"/>
      <c r="HD2027" s="202"/>
      <c r="HE2027" s="202"/>
      <c r="HF2027" s="202"/>
      <c r="HG2027" s="202"/>
      <c r="HH2027" s="202"/>
      <c r="HI2027" s="202"/>
      <c r="HJ2027" s="202"/>
      <c r="HK2027" s="202"/>
      <c r="HL2027" s="202"/>
      <c r="HM2027" s="202"/>
      <c r="HN2027" s="202"/>
      <c r="HO2027" s="202"/>
      <c r="HP2027" s="202"/>
      <c r="HQ2027" s="202"/>
      <c r="HR2027" s="202"/>
      <c r="HS2027" s="202"/>
      <c r="HT2027" s="202"/>
      <c r="HU2027" s="202"/>
      <c r="HV2027" s="202"/>
      <c r="HW2027" s="202"/>
      <c r="HX2027" s="202"/>
      <c r="HY2027" s="202"/>
      <c r="HZ2027" s="202"/>
      <c r="IA2027" s="202"/>
      <c r="IB2027" s="202"/>
      <c r="IC2027" s="202"/>
      <c r="ID2027" s="202"/>
      <c r="IE2027" s="202"/>
      <c r="IF2027" s="202"/>
      <c r="IG2027" s="202"/>
      <c r="IH2027" s="202"/>
      <c r="II2027" s="202"/>
      <c r="IJ2027" s="202"/>
      <c r="IK2027" s="202"/>
      <c r="IL2027" s="202"/>
      <c r="IM2027" s="202"/>
      <c r="IN2027" s="202"/>
      <c r="IO2027" s="202"/>
      <c r="IP2027" s="202"/>
      <c r="IQ2027" s="202"/>
      <c r="IR2027" s="202"/>
      <c r="IS2027" s="202"/>
      <c r="IT2027" s="202"/>
      <c r="IU2027" s="202"/>
      <c r="IV2027" s="202"/>
      <c r="IW2027" s="202"/>
      <c r="IX2027" s="202"/>
      <c r="IY2027" s="202"/>
      <c r="IZ2027" s="202"/>
      <c r="JA2027" s="202"/>
      <c r="JB2027" s="202"/>
      <c r="JC2027" s="202"/>
      <c r="JD2027" s="202"/>
    </row>
    <row r="2028" spans="1:264" s="686" customFormat="1" ht="29.25" x14ac:dyDescent="0.25">
      <c r="A2028" s="641"/>
      <c r="B2028" s="641">
        <v>1</v>
      </c>
      <c r="C2028" s="2613" t="s">
        <v>467</v>
      </c>
      <c r="D2028" s="951"/>
      <c r="E2028" s="951"/>
      <c r="F2028" s="1575">
        <f t="shared" si="1703"/>
        <v>7566</v>
      </c>
      <c r="G2028" s="952">
        <f t="shared" si="1703"/>
        <v>1261</v>
      </c>
      <c r="H2028" s="952">
        <f t="shared" si="1703"/>
        <v>887</v>
      </c>
      <c r="I2028" s="1070">
        <f t="shared" si="1703"/>
        <v>70.340999206978594</v>
      </c>
      <c r="J2028" s="3451">
        <f t="shared" ref="J2028" si="1707">J1961</f>
        <v>102</v>
      </c>
      <c r="K2028" s="1152"/>
      <c r="L2028" s="1152"/>
      <c r="M2028" s="1153"/>
      <c r="N2028" s="1153"/>
      <c r="O2028" s="1153"/>
      <c r="P2028" s="1153"/>
      <c r="Q2028" s="1153"/>
      <c r="R2028" s="1153"/>
      <c r="S2028" s="1941">
        <f t="shared" ref="S2028:AB2028" si="1708">S1961</f>
        <v>7226.7367199999999</v>
      </c>
      <c r="T2028" s="1941">
        <f t="shared" ref="T2028" si="1709">T1961</f>
        <v>7226.7367199999999</v>
      </c>
      <c r="U2028" s="1941">
        <f t="shared" si="1708"/>
        <v>1204.4561200000001</v>
      </c>
      <c r="V2028" s="1941">
        <f t="shared" si="1708"/>
        <v>992.74559999999985</v>
      </c>
      <c r="W2028" s="3179">
        <f t="shared" si="1708"/>
        <v>0</v>
      </c>
      <c r="X2028" s="1941">
        <f t="shared" si="1708"/>
        <v>0</v>
      </c>
      <c r="Y2028" s="1941">
        <f t="shared" si="1708"/>
        <v>-211.7105200000002</v>
      </c>
      <c r="Z2028" s="1995">
        <f t="shared" si="1708"/>
        <v>0</v>
      </c>
      <c r="AA2028" s="1995">
        <f t="shared" si="1708"/>
        <v>-0.97321999999999997</v>
      </c>
      <c r="AB2028" s="1941">
        <f t="shared" si="1708"/>
        <v>991.77237999999988</v>
      </c>
      <c r="AC2028" s="3709">
        <f t="shared" ref="AC2028" si="1710">AC1961</f>
        <v>108.12816000000001</v>
      </c>
      <c r="AD2028" s="202"/>
      <c r="AE2028" s="202"/>
      <c r="AF2028" s="202"/>
      <c r="AG2028" s="202"/>
      <c r="AH2028" s="202"/>
      <c r="AI2028" s="202"/>
      <c r="AJ2028" s="202"/>
      <c r="AK2028" s="202"/>
      <c r="AL2028" s="202"/>
      <c r="AM2028" s="202"/>
      <c r="AN2028" s="202"/>
      <c r="AO2028" s="202"/>
      <c r="AP2028" s="202"/>
      <c r="AQ2028" s="202"/>
      <c r="AR2028" s="202"/>
      <c r="AS2028" s="202"/>
      <c r="AT2028" s="202"/>
      <c r="AU2028" s="202"/>
      <c r="AV2028" s="202"/>
      <c r="AW2028" s="202"/>
      <c r="AX2028" s="202"/>
      <c r="AY2028" s="202"/>
      <c r="AZ2028" s="202"/>
      <c r="BA2028" s="202"/>
      <c r="BB2028" s="202"/>
      <c r="BC2028" s="202"/>
      <c r="BD2028" s="202"/>
      <c r="BE2028" s="202"/>
      <c r="BF2028" s="202"/>
      <c r="BG2028" s="202"/>
      <c r="BH2028" s="202"/>
      <c r="BI2028" s="202"/>
      <c r="BJ2028" s="202"/>
      <c r="BK2028" s="202"/>
      <c r="BL2028" s="202"/>
      <c r="BM2028" s="202"/>
      <c r="BN2028" s="202"/>
      <c r="BO2028" s="202"/>
      <c r="BP2028" s="202"/>
      <c r="BQ2028" s="202"/>
      <c r="BR2028" s="202"/>
      <c r="BS2028" s="202"/>
      <c r="BT2028" s="202"/>
      <c r="BU2028" s="202"/>
      <c r="BV2028" s="202"/>
      <c r="BW2028" s="202"/>
      <c r="BX2028" s="202"/>
      <c r="BY2028" s="202"/>
      <c r="BZ2028" s="202"/>
      <c r="CA2028" s="202"/>
      <c r="CB2028" s="202"/>
      <c r="CC2028" s="202"/>
      <c r="CD2028" s="202"/>
      <c r="CE2028" s="202"/>
      <c r="CF2028" s="202"/>
      <c r="CG2028" s="202"/>
      <c r="CH2028" s="202"/>
      <c r="CI2028" s="202"/>
      <c r="CJ2028" s="202"/>
      <c r="CK2028" s="202"/>
      <c r="CL2028" s="202"/>
      <c r="CM2028" s="202"/>
      <c r="CN2028" s="202"/>
      <c r="CO2028" s="202"/>
      <c r="CP2028" s="202"/>
      <c r="CQ2028" s="202"/>
      <c r="CR2028" s="202"/>
      <c r="CS2028" s="202"/>
      <c r="CT2028" s="202"/>
      <c r="CU2028" s="202"/>
      <c r="CV2028" s="202"/>
      <c r="CW2028" s="202"/>
      <c r="CX2028" s="202"/>
      <c r="CY2028" s="202"/>
      <c r="CZ2028" s="202"/>
      <c r="DA2028" s="202"/>
      <c r="DB2028" s="202"/>
      <c r="DC2028" s="202"/>
      <c r="DD2028" s="202"/>
      <c r="DE2028" s="202"/>
      <c r="DF2028" s="202"/>
      <c r="DG2028" s="202"/>
      <c r="DH2028" s="202"/>
      <c r="DI2028" s="202"/>
      <c r="DJ2028" s="202"/>
      <c r="DK2028" s="202"/>
      <c r="DL2028" s="202"/>
      <c r="DM2028" s="202"/>
      <c r="DN2028" s="202"/>
      <c r="DO2028" s="202"/>
      <c r="DP2028" s="202"/>
      <c r="DQ2028" s="202"/>
      <c r="DR2028" s="202"/>
      <c r="DS2028" s="202"/>
      <c r="DT2028" s="202"/>
      <c r="DU2028" s="202"/>
      <c r="DV2028" s="202"/>
      <c r="DW2028" s="202"/>
      <c r="DX2028" s="202"/>
      <c r="DY2028" s="202"/>
      <c r="DZ2028" s="202"/>
      <c r="EA2028" s="202"/>
      <c r="EB2028" s="202"/>
      <c r="EC2028" s="202"/>
      <c r="ED2028" s="202"/>
      <c r="EE2028" s="202"/>
      <c r="EF2028" s="202"/>
      <c r="EG2028" s="202"/>
      <c r="EH2028" s="202"/>
      <c r="EI2028" s="202"/>
      <c r="EJ2028" s="202"/>
      <c r="EK2028" s="202"/>
      <c r="EL2028" s="202"/>
      <c r="EM2028" s="202"/>
      <c r="EN2028" s="202"/>
      <c r="EO2028" s="202"/>
      <c r="EP2028" s="202"/>
      <c r="EQ2028" s="202"/>
      <c r="ER2028" s="202"/>
      <c r="ES2028" s="202"/>
      <c r="ET2028" s="202"/>
      <c r="EU2028" s="202"/>
      <c r="EV2028" s="202"/>
      <c r="EW2028" s="202"/>
      <c r="EX2028" s="202"/>
      <c r="EY2028" s="202"/>
      <c r="EZ2028" s="202"/>
      <c r="FA2028" s="202"/>
      <c r="FB2028" s="202"/>
      <c r="FC2028" s="202"/>
      <c r="FD2028" s="202"/>
      <c r="FE2028" s="202"/>
      <c r="FF2028" s="202"/>
      <c r="FG2028" s="202"/>
      <c r="FH2028" s="202"/>
      <c r="FI2028" s="202"/>
      <c r="FJ2028" s="202"/>
      <c r="FK2028" s="202"/>
      <c r="FL2028" s="202"/>
      <c r="FM2028" s="202"/>
      <c r="FN2028" s="202"/>
      <c r="FO2028" s="202"/>
      <c r="FP2028" s="202"/>
      <c r="FQ2028" s="202"/>
      <c r="FR2028" s="202"/>
      <c r="FS2028" s="202"/>
      <c r="FT2028" s="202"/>
      <c r="FU2028" s="202"/>
      <c r="FV2028" s="202"/>
      <c r="FW2028" s="202"/>
      <c r="FX2028" s="202"/>
      <c r="FY2028" s="202"/>
      <c r="FZ2028" s="202"/>
      <c r="GA2028" s="202"/>
      <c r="GB2028" s="202"/>
      <c r="GC2028" s="202"/>
      <c r="GD2028" s="202"/>
      <c r="GE2028" s="202"/>
      <c r="GF2028" s="202"/>
      <c r="GG2028" s="202"/>
      <c r="GH2028" s="202"/>
      <c r="GI2028" s="202"/>
      <c r="GJ2028" s="202"/>
      <c r="GK2028" s="202"/>
      <c r="GL2028" s="202"/>
      <c r="GM2028" s="202"/>
      <c r="GN2028" s="202"/>
      <c r="GO2028" s="202"/>
      <c r="GP2028" s="202"/>
      <c r="GQ2028" s="202"/>
      <c r="GR2028" s="202"/>
      <c r="GS2028" s="202"/>
      <c r="GT2028" s="202"/>
      <c r="GU2028" s="202"/>
      <c r="GV2028" s="202"/>
      <c r="GW2028" s="202"/>
      <c r="GX2028" s="202"/>
      <c r="GY2028" s="202"/>
      <c r="GZ2028" s="202"/>
      <c r="HA2028" s="202"/>
      <c r="HB2028" s="202"/>
      <c r="HC2028" s="202"/>
      <c r="HD2028" s="202"/>
      <c r="HE2028" s="202"/>
      <c r="HF2028" s="202"/>
      <c r="HG2028" s="202"/>
      <c r="HH2028" s="202"/>
      <c r="HI2028" s="202"/>
      <c r="HJ2028" s="202"/>
      <c r="HK2028" s="202"/>
      <c r="HL2028" s="202"/>
      <c r="HM2028" s="202"/>
      <c r="HN2028" s="202"/>
      <c r="HO2028" s="202"/>
      <c r="HP2028" s="202"/>
      <c r="HQ2028" s="202"/>
      <c r="HR2028" s="202"/>
      <c r="HS2028" s="202"/>
      <c r="HT2028" s="202"/>
      <c r="HU2028" s="202"/>
      <c r="HV2028" s="202"/>
      <c r="HW2028" s="202"/>
      <c r="HX2028" s="202"/>
      <c r="HY2028" s="202"/>
      <c r="HZ2028" s="202"/>
      <c r="IA2028" s="202"/>
      <c r="IB2028" s="202"/>
      <c r="IC2028" s="202"/>
      <c r="ID2028" s="202"/>
      <c r="IE2028" s="202"/>
      <c r="IF2028" s="202"/>
      <c r="IG2028" s="202"/>
      <c r="IH2028" s="202"/>
      <c r="II2028" s="202"/>
      <c r="IJ2028" s="202"/>
      <c r="IK2028" s="202"/>
      <c r="IL2028" s="202"/>
      <c r="IM2028" s="202"/>
      <c r="IN2028" s="202"/>
      <c r="IO2028" s="202"/>
      <c r="IP2028" s="202"/>
      <c r="IQ2028" s="202"/>
      <c r="IR2028" s="202"/>
      <c r="IS2028" s="202"/>
      <c r="IT2028" s="202"/>
      <c r="IU2028" s="202"/>
      <c r="IV2028" s="202"/>
      <c r="IW2028" s="202"/>
      <c r="IX2028" s="202"/>
      <c r="IY2028" s="202"/>
      <c r="IZ2028" s="202"/>
      <c r="JA2028" s="202"/>
      <c r="JB2028" s="202"/>
      <c r="JC2028" s="202"/>
      <c r="JD2028" s="202"/>
    </row>
    <row r="2029" spans="1:264" s="686" customFormat="1" x14ac:dyDescent="0.25">
      <c r="A2029" s="641">
        <v>1</v>
      </c>
      <c r="B2029" s="641">
        <v>1</v>
      </c>
      <c r="C2029" s="2614" t="s">
        <v>139</v>
      </c>
      <c r="D2029" s="951"/>
      <c r="E2029" s="951"/>
      <c r="F2029" s="1575">
        <f t="shared" si="1703"/>
        <v>153704.94761904763</v>
      </c>
      <c r="G2029" s="952">
        <f t="shared" si="1703"/>
        <v>25617.49126984127</v>
      </c>
      <c r="H2029" s="952">
        <f t="shared" si="1703"/>
        <v>18309.135595238095</v>
      </c>
      <c r="I2029" s="1070">
        <f t="shared" si="1703"/>
        <v>71.47122800737678</v>
      </c>
      <c r="J2029" s="3451">
        <f t="shared" ref="J2029" si="1711">J1962</f>
        <v>128.60476190476192</v>
      </c>
      <c r="K2029" s="1152"/>
      <c r="L2029" s="1152"/>
      <c r="M2029" s="1153"/>
      <c r="N2029" s="1153"/>
      <c r="O2029" s="1153"/>
      <c r="P2029" s="1153"/>
      <c r="Q2029" s="1153"/>
      <c r="R2029" s="1153"/>
      <c r="S2029" s="1941">
        <f t="shared" ref="S2029:AB2029" si="1712">S1962</f>
        <v>207646.55030000003</v>
      </c>
      <c r="T2029" s="1941">
        <f t="shared" ref="T2029" si="1713">T1962</f>
        <v>207646.55030000003</v>
      </c>
      <c r="U2029" s="1941">
        <f t="shared" si="1712"/>
        <v>34607.758383333334</v>
      </c>
      <c r="V2029" s="1941">
        <f t="shared" si="1712"/>
        <v>34318.563440000005</v>
      </c>
      <c r="W2029" s="3179">
        <f t="shared" si="1712"/>
        <v>0</v>
      </c>
      <c r="X2029" s="1941">
        <f t="shared" si="1712"/>
        <v>0</v>
      </c>
      <c r="Y2029" s="1941">
        <f t="shared" si="1712"/>
        <v>-289.19494333333353</v>
      </c>
      <c r="Z2029" s="1995">
        <f t="shared" si="1712"/>
        <v>0</v>
      </c>
      <c r="AA2029" s="1995">
        <f t="shared" si="1712"/>
        <v>-134.99993000000001</v>
      </c>
      <c r="AB2029" s="1941">
        <f t="shared" si="1712"/>
        <v>34183.563510000007</v>
      </c>
      <c r="AC2029" s="3709">
        <f t="shared" ref="AC2029" si="1714">AC1962</f>
        <v>115.66044000000001</v>
      </c>
      <c r="AD2029" s="202"/>
      <c r="AE2029" s="202"/>
      <c r="AF2029" s="202"/>
      <c r="AG2029" s="202"/>
      <c r="AH2029" s="202"/>
      <c r="AI2029" s="202"/>
      <c r="AJ2029" s="202"/>
      <c r="AK2029" s="202"/>
      <c r="AL2029" s="202"/>
      <c r="AM2029" s="202"/>
      <c r="AN2029" s="202"/>
      <c r="AO2029" s="202"/>
      <c r="AP2029" s="202"/>
      <c r="AQ2029" s="202"/>
      <c r="AR2029" s="202"/>
      <c r="AS2029" s="202"/>
      <c r="AT2029" s="202"/>
      <c r="AU2029" s="202"/>
      <c r="AV2029" s="202"/>
      <c r="AW2029" s="202"/>
      <c r="AX2029" s="202"/>
      <c r="AY2029" s="202"/>
      <c r="AZ2029" s="202"/>
      <c r="BA2029" s="202"/>
      <c r="BB2029" s="202"/>
      <c r="BC2029" s="202"/>
      <c r="BD2029" s="202"/>
      <c r="BE2029" s="202"/>
      <c r="BF2029" s="202"/>
      <c r="BG2029" s="202"/>
      <c r="BH2029" s="202"/>
      <c r="BI2029" s="202"/>
      <c r="BJ2029" s="202"/>
      <c r="BK2029" s="202"/>
      <c r="BL2029" s="202"/>
      <c r="BM2029" s="202"/>
      <c r="BN2029" s="202"/>
      <c r="BO2029" s="202"/>
      <c r="BP2029" s="202"/>
      <c r="BQ2029" s="202"/>
      <c r="BR2029" s="202"/>
      <c r="BS2029" s="202"/>
      <c r="BT2029" s="202"/>
      <c r="BU2029" s="202"/>
      <c r="BV2029" s="202"/>
      <c r="BW2029" s="202"/>
      <c r="BX2029" s="202"/>
      <c r="BY2029" s="202"/>
      <c r="BZ2029" s="202"/>
      <c r="CA2029" s="202"/>
      <c r="CB2029" s="202"/>
      <c r="CC2029" s="202"/>
      <c r="CD2029" s="202"/>
      <c r="CE2029" s="202"/>
      <c r="CF2029" s="202"/>
      <c r="CG2029" s="202"/>
      <c r="CH2029" s="202"/>
      <c r="CI2029" s="202"/>
      <c r="CJ2029" s="202"/>
      <c r="CK2029" s="202"/>
      <c r="CL2029" s="202"/>
      <c r="CM2029" s="202"/>
      <c r="CN2029" s="202"/>
      <c r="CO2029" s="202"/>
      <c r="CP2029" s="202"/>
      <c r="CQ2029" s="202"/>
      <c r="CR2029" s="202"/>
      <c r="CS2029" s="202"/>
      <c r="CT2029" s="202"/>
      <c r="CU2029" s="202"/>
      <c r="CV2029" s="202"/>
      <c r="CW2029" s="202"/>
      <c r="CX2029" s="202"/>
      <c r="CY2029" s="202"/>
      <c r="CZ2029" s="202"/>
      <c r="DA2029" s="202"/>
      <c r="DB2029" s="202"/>
      <c r="DC2029" s="202"/>
      <c r="DD2029" s="202"/>
      <c r="DE2029" s="202"/>
      <c r="DF2029" s="202"/>
      <c r="DG2029" s="202"/>
      <c r="DH2029" s="202"/>
      <c r="DI2029" s="202"/>
      <c r="DJ2029" s="202"/>
      <c r="DK2029" s="202"/>
      <c r="DL2029" s="202"/>
      <c r="DM2029" s="202"/>
      <c r="DN2029" s="202"/>
      <c r="DO2029" s="202"/>
      <c r="DP2029" s="202"/>
      <c r="DQ2029" s="202"/>
      <c r="DR2029" s="202"/>
      <c r="DS2029" s="202"/>
      <c r="DT2029" s="202"/>
      <c r="DU2029" s="202"/>
      <c r="DV2029" s="202"/>
      <c r="DW2029" s="202"/>
      <c r="DX2029" s="202"/>
      <c r="DY2029" s="202"/>
      <c r="DZ2029" s="202"/>
      <c r="EA2029" s="202"/>
      <c r="EB2029" s="202"/>
      <c r="EC2029" s="202"/>
      <c r="ED2029" s="202"/>
      <c r="EE2029" s="202"/>
      <c r="EF2029" s="202"/>
      <c r="EG2029" s="202"/>
      <c r="EH2029" s="202"/>
      <c r="EI2029" s="202"/>
      <c r="EJ2029" s="202"/>
      <c r="EK2029" s="202"/>
      <c r="EL2029" s="202"/>
      <c r="EM2029" s="202"/>
      <c r="EN2029" s="202"/>
      <c r="EO2029" s="202"/>
      <c r="EP2029" s="202"/>
      <c r="EQ2029" s="202"/>
      <c r="ER2029" s="202"/>
      <c r="ES2029" s="202"/>
      <c r="ET2029" s="202"/>
      <c r="EU2029" s="202"/>
      <c r="EV2029" s="202"/>
      <c r="EW2029" s="202"/>
      <c r="EX2029" s="202"/>
      <c r="EY2029" s="202"/>
      <c r="EZ2029" s="202"/>
      <c r="FA2029" s="202"/>
      <c r="FB2029" s="202"/>
      <c r="FC2029" s="202"/>
      <c r="FD2029" s="202"/>
      <c r="FE2029" s="202"/>
      <c r="FF2029" s="202"/>
      <c r="FG2029" s="202"/>
      <c r="FH2029" s="202"/>
      <c r="FI2029" s="202"/>
      <c r="FJ2029" s="202"/>
      <c r="FK2029" s="202"/>
      <c r="FL2029" s="202"/>
      <c r="FM2029" s="202"/>
      <c r="FN2029" s="202"/>
      <c r="FO2029" s="202"/>
      <c r="FP2029" s="202"/>
      <c r="FQ2029" s="202"/>
      <c r="FR2029" s="202"/>
      <c r="FS2029" s="202"/>
      <c r="FT2029" s="202"/>
      <c r="FU2029" s="202"/>
      <c r="FV2029" s="202"/>
      <c r="FW2029" s="202"/>
      <c r="FX2029" s="202"/>
      <c r="FY2029" s="202"/>
      <c r="FZ2029" s="202"/>
      <c r="GA2029" s="202"/>
      <c r="GB2029" s="202"/>
      <c r="GC2029" s="202"/>
      <c r="GD2029" s="202"/>
      <c r="GE2029" s="202"/>
      <c r="GF2029" s="202"/>
      <c r="GG2029" s="202"/>
      <c r="GH2029" s="202"/>
      <c r="GI2029" s="202"/>
      <c r="GJ2029" s="202"/>
      <c r="GK2029" s="202"/>
      <c r="GL2029" s="202"/>
      <c r="GM2029" s="202"/>
      <c r="GN2029" s="202"/>
      <c r="GO2029" s="202"/>
      <c r="GP2029" s="202"/>
      <c r="GQ2029" s="202"/>
      <c r="GR2029" s="202"/>
      <c r="GS2029" s="202"/>
      <c r="GT2029" s="202"/>
      <c r="GU2029" s="202"/>
      <c r="GV2029" s="202"/>
      <c r="GW2029" s="202"/>
      <c r="GX2029" s="202"/>
      <c r="GY2029" s="202"/>
      <c r="GZ2029" s="202"/>
      <c r="HA2029" s="202"/>
      <c r="HB2029" s="202"/>
      <c r="HC2029" s="202"/>
      <c r="HD2029" s="202"/>
      <c r="HE2029" s="202"/>
      <c r="HF2029" s="202"/>
      <c r="HG2029" s="202"/>
      <c r="HH2029" s="202"/>
      <c r="HI2029" s="202"/>
      <c r="HJ2029" s="202"/>
      <c r="HK2029" s="202"/>
      <c r="HL2029" s="202"/>
      <c r="HM2029" s="202"/>
      <c r="HN2029" s="202"/>
      <c r="HO2029" s="202"/>
      <c r="HP2029" s="202"/>
      <c r="HQ2029" s="202"/>
      <c r="HR2029" s="202"/>
      <c r="HS2029" s="202"/>
      <c r="HT2029" s="202"/>
      <c r="HU2029" s="202"/>
      <c r="HV2029" s="202"/>
      <c r="HW2029" s="202"/>
      <c r="HX2029" s="202"/>
      <c r="HY2029" s="202"/>
      <c r="HZ2029" s="202"/>
      <c r="IA2029" s="202"/>
      <c r="IB2029" s="202"/>
      <c r="IC2029" s="202"/>
      <c r="ID2029" s="202"/>
      <c r="IE2029" s="202"/>
      <c r="IF2029" s="202"/>
      <c r="IG2029" s="202"/>
      <c r="IH2029" s="202"/>
      <c r="II2029" s="202"/>
      <c r="IJ2029" s="202"/>
      <c r="IK2029" s="202"/>
      <c r="IL2029" s="202"/>
      <c r="IM2029" s="202"/>
      <c r="IN2029" s="202"/>
      <c r="IO2029" s="202"/>
      <c r="IP2029" s="202"/>
      <c r="IQ2029" s="202"/>
      <c r="IR2029" s="202"/>
      <c r="IS2029" s="202"/>
      <c r="IT2029" s="202"/>
      <c r="IU2029" s="202"/>
      <c r="IV2029" s="202"/>
      <c r="IW2029" s="202"/>
      <c r="IX2029" s="202"/>
      <c r="IY2029" s="202"/>
      <c r="IZ2029" s="202"/>
      <c r="JA2029" s="202"/>
      <c r="JB2029" s="202"/>
      <c r="JC2029" s="202"/>
      <c r="JD2029" s="202"/>
    </row>
    <row r="2030" spans="1:264" x14ac:dyDescent="0.25">
      <c r="A2030" s="641">
        <v>1</v>
      </c>
      <c r="B2030" s="641">
        <v>1</v>
      </c>
      <c r="C2030" s="1103" t="s">
        <v>69</v>
      </c>
      <c r="D2030" s="1103"/>
      <c r="E2030" s="1103"/>
      <c r="F2030" s="1518">
        <f>F1967</f>
        <v>200</v>
      </c>
      <c r="G2030" s="1070">
        <f>G1967</f>
        <v>33</v>
      </c>
      <c r="H2030" s="1070">
        <f>H1967</f>
        <v>4</v>
      </c>
      <c r="I2030" s="1070">
        <f t="shared" ref="I2030:I2037" si="1715">H2030/G2030*100</f>
        <v>12.121212121212121</v>
      </c>
      <c r="J2030" s="3459">
        <f>J1967</f>
        <v>0</v>
      </c>
      <c r="K2030" s="950">
        <f>M2030/F2030</f>
        <v>10.1</v>
      </c>
      <c r="L2030" s="950">
        <f>O2030/H2030</f>
        <v>8.75</v>
      </c>
      <c r="M2030" s="1070">
        <f>M1967</f>
        <v>2020</v>
      </c>
      <c r="N2030" s="1070">
        <f>N1967</f>
        <v>337</v>
      </c>
      <c r="O2030" s="1070">
        <f>O1967</f>
        <v>35</v>
      </c>
      <c r="P2030" s="948">
        <f>O2030/N2030*100</f>
        <v>10.385756676557865</v>
      </c>
      <c r="Q2030" s="1070">
        <f>SUM(Q1967,)</f>
        <v>8</v>
      </c>
      <c r="R2030" s="948">
        <f>O2030/$C$3*12/Q2030</f>
        <v>26.25</v>
      </c>
      <c r="S2030" s="1934"/>
      <c r="T2030" s="1934"/>
      <c r="U2030" s="1941"/>
      <c r="V2030" s="1934"/>
      <c r="W2030" s="3050"/>
      <c r="X2030" s="1934"/>
      <c r="Y2030" s="1934"/>
      <c r="Z2030" s="1934"/>
      <c r="AA2030" s="1934"/>
      <c r="AB2030" s="1934"/>
      <c r="AC2030" s="3709"/>
    </row>
    <row r="2031" spans="1:264" x14ac:dyDescent="0.25">
      <c r="A2031" s="641">
        <v>1</v>
      </c>
      <c r="B2031" s="641">
        <v>1</v>
      </c>
      <c r="C2031" s="1104" t="s">
        <v>16</v>
      </c>
      <c r="D2031" s="1104"/>
      <c r="E2031" s="1104"/>
      <c r="F2031" s="1519">
        <f>SUM(F1969,)</f>
        <v>600</v>
      </c>
      <c r="G2031" s="953">
        <f>SUM(G1969,)</f>
        <v>100</v>
      </c>
      <c r="H2031" s="953">
        <f>SUM(H1969,)</f>
        <v>67</v>
      </c>
      <c r="I2031" s="953">
        <f t="shared" si="1715"/>
        <v>67</v>
      </c>
      <c r="J2031" s="3509">
        <f>SUM(J1969,)</f>
        <v>6</v>
      </c>
      <c r="K2031" s="950">
        <f>M2031/F2031</f>
        <v>8</v>
      </c>
      <c r="L2031" s="950">
        <f>O2031/H2031</f>
        <v>7.7462686567164178</v>
      </c>
      <c r="M2031" s="953">
        <f>SUM(M1969,)</f>
        <v>4800</v>
      </c>
      <c r="N2031" s="953">
        <f>SUM(N1969,)</f>
        <v>800</v>
      </c>
      <c r="O2031" s="953">
        <f>SUM(O1969,)</f>
        <v>519</v>
      </c>
      <c r="P2031" s="948">
        <f>O2031/N2031*100</f>
        <v>64.875</v>
      </c>
      <c r="Q2031" s="953">
        <f>SUM(Q1970,)</f>
        <v>20</v>
      </c>
      <c r="R2031" s="948">
        <f>O2031/$C$3*12/Q2031</f>
        <v>155.69999999999999</v>
      </c>
      <c r="S2031" s="1947"/>
      <c r="T2031" s="1947"/>
      <c r="U2031" s="1941"/>
      <c r="V2031" s="1947"/>
      <c r="W2031" s="3183"/>
      <c r="X2031" s="1947"/>
      <c r="Y2031" s="1947"/>
      <c r="Z2031" s="1947"/>
      <c r="AA2031" s="1947"/>
      <c r="AB2031" s="1947"/>
      <c r="AC2031" s="3709"/>
    </row>
    <row r="2032" spans="1:264" ht="29.25" x14ac:dyDescent="0.25">
      <c r="A2032" s="641">
        <v>1</v>
      </c>
      <c r="B2032" s="641">
        <v>1</v>
      </c>
      <c r="C2032" s="974" t="s">
        <v>144</v>
      </c>
      <c r="D2032" s="974"/>
      <c r="E2032" s="974"/>
      <c r="F2032" s="1518">
        <f>SUM(F1971,)</f>
        <v>800</v>
      </c>
      <c r="G2032" s="946">
        <f>SUM(G1971,)</f>
        <v>133</v>
      </c>
      <c r="H2032" s="946">
        <f>SUM(H1971,)</f>
        <v>71</v>
      </c>
      <c r="I2032" s="946">
        <f t="shared" si="1715"/>
        <v>53.383458646616546</v>
      </c>
      <c r="J2032" s="3455">
        <f>SUM(J1971,)</f>
        <v>6</v>
      </c>
      <c r="K2032" s="950">
        <f>M2032/F2032</f>
        <v>8.5250000000000004</v>
      </c>
      <c r="L2032" s="950">
        <f>O2032/H2032</f>
        <v>7.802816901408451</v>
      </c>
      <c r="M2032" s="946">
        <f>SUM(M1971,)</f>
        <v>6820</v>
      </c>
      <c r="N2032" s="946">
        <f>SUM(N1971,)</f>
        <v>1137</v>
      </c>
      <c r="O2032" s="946">
        <f>SUM(O1971,)</f>
        <v>554</v>
      </c>
      <c r="P2032" s="948">
        <f>O2032/N2032*100</f>
        <v>48.724714160070363</v>
      </c>
      <c r="Q2032" s="946">
        <f>SUM(Q1971,)</f>
        <v>28</v>
      </c>
      <c r="R2032" s="948">
        <f>O2032/$C$3*12/Q2032</f>
        <v>118.71428571428571</v>
      </c>
      <c r="S2032" s="1946">
        <f t="shared" ref="S2032:AB2032" si="1716">SUM(S1971,)</f>
        <v>15402.838800383997</v>
      </c>
      <c r="T2032" s="1946">
        <f t="shared" ref="T2032" si="1717">SUM(T1971,)</f>
        <v>15402.838800383997</v>
      </c>
      <c r="U2032" s="1941">
        <f t="shared" si="1716"/>
        <v>2567.1398000639997</v>
      </c>
      <c r="V2032" s="1946">
        <f t="shared" si="1716"/>
        <v>1330.17085</v>
      </c>
      <c r="W2032" s="3184">
        <f t="shared" si="1716"/>
        <v>0</v>
      </c>
      <c r="X2032" s="1946">
        <f t="shared" si="1716"/>
        <v>0</v>
      </c>
      <c r="Y2032" s="1946">
        <f t="shared" si="1716"/>
        <v>-1236.9689500639997</v>
      </c>
      <c r="Z2032" s="1946">
        <f t="shared" si="1716"/>
        <v>0</v>
      </c>
      <c r="AA2032" s="1946">
        <f t="shared" si="1716"/>
        <v>-3.7431999999999999</v>
      </c>
      <c r="AB2032" s="1946">
        <f t="shared" si="1716"/>
        <v>1326.4276500000001</v>
      </c>
      <c r="AC2032" s="3709">
        <f t="shared" ref="AC2032" si="1718">SUM(AC1971,)</f>
        <v>112.37116999999999</v>
      </c>
    </row>
    <row r="2033" spans="1:29" x14ac:dyDescent="0.25">
      <c r="A2033" s="641">
        <v>1</v>
      </c>
      <c r="B2033" s="641">
        <v>1</v>
      </c>
      <c r="C2033" s="967" t="s">
        <v>261</v>
      </c>
      <c r="D2033" s="1098"/>
      <c r="E2033" s="967"/>
      <c r="F2033" s="1537">
        <f t="shared" ref="F2033:H2037" si="1719">F1973</f>
        <v>9500</v>
      </c>
      <c r="G2033" s="977">
        <f t="shared" si="1719"/>
        <v>1583</v>
      </c>
      <c r="H2033" s="977">
        <f t="shared" si="1719"/>
        <v>1791</v>
      </c>
      <c r="I2033" s="944">
        <f t="shared" si="1715"/>
        <v>113.1396083385976</v>
      </c>
      <c r="J2033" s="3444">
        <f t="shared" ref="J2033" si="1720">J1973</f>
        <v>8</v>
      </c>
      <c r="K2033" s="1079"/>
      <c r="L2033" s="1079"/>
      <c r="M2033" s="977"/>
      <c r="N2033" s="977"/>
      <c r="O2033" s="977"/>
      <c r="P2033" s="1081"/>
      <c r="Q2033" s="977"/>
      <c r="R2033" s="1081"/>
      <c r="S2033" s="1948"/>
      <c r="T2033" s="1948"/>
      <c r="U2033" s="1941"/>
      <c r="V2033" s="1948"/>
      <c r="W2033" s="3185"/>
      <c r="X2033" s="1948"/>
      <c r="Y2033" s="1948"/>
      <c r="Z2033" s="1948"/>
      <c r="AA2033" s="1948"/>
      <c r="AB2033" s="1948"/>
      <c r="AC2033" s="3709"/>
    </row>
    <row r="2034" spans="1:29" x14ac:dyDescent="0.25">
      <c r="A2034" s="641">
        <v>1</v>
      </c>
      <c r="B2034" s="641">
        <v>1</v>
      </c>
      <c r="C2034" s="1026" t="s">
        <v>262</v>
      </c>
      <c r="D2034" s="1026"/>
      <c r="E2034" s="1026"/>
      <c r="F2034" s="1538">
        <f t="shared" si="1719"/>
        <v>9500</v>
      </c>
      <c r="G2034" s="1221">
        <f t="shared" si="1719"/>
        <v>1583</v>
      </c>
      <c r="H2034" s="1221">
        <f t="shared" si="1719"/>
        <v>1791</v>
      </c>
      <c r="I2034" s="953">
        <f t="shared" si="1715"/>
        <v>113.1396083385976</v>
      </c>
      <c r="J2034" s="3677">
        <f t="shared" ref="J2034" si="1721">J1974</f>
        <v>8</v>
      </c>
      <c r="K2034" s="1083"/>
      <c r="L2034" s="1083"/>
      <c r="M2034" s="1221"/>
      <c r="N2034" s="1221"/>
      <c r="O2034" s="1221"/>
      <c r="P2034" s="973"/>
      <c r="Q2034" s="1221"/>
      <c r="R2034" s="973"/>
      <c r="S2034" s="1949"/>
      <c r="T2034" s="1949"/>
      <c r="U2034" s="1941"/>
      <c r="V2034" s="1949"/>
      <c r="W2034" s="3186"/>
      <c r="X2034" s="1949"/>
      <c r="Y2034" s="1949"/>
      <c r="Z2034" s="1949"/>
      <c r="AA2034" s="1949"/>
      <c r="AB2034" s="1949"/>
      <c r="AC2034" s="3709"/>
    </row>
    <row r="2035" spans="1:29" x14ac:dyDescent="0.25">
      <c r="A2035" s="641">
        <v>1</v>
      </c>
      <c r="B2035" s="641">
        <v>1</v>
      </c>
      <c r="C2035" s="974" t="s">
        <v>263</v>
      </c>
      <c r="D2035" s="974"/>
      <c r="E2035" s="974"/>
      <c r="F2035" s="1539">
        <f t="shared" si="1719"/>
        <v>10</v>
      </c>
      <c r="G2035" s="972">
        <f t="shared" si="1719"/>
        <v>2</v>
      </c>
      <c r="H2035" s="972">
        <f t="shared" si="1719"/>
        <v>0</v>
      </c>
      <c r="I2035" s="946">
        <f t="shared" si="1715"/>
        <v>0</v>
      </c>
      <c r="J2035" s="3678">
        <f t="shared" ref="J2035" si="1722">J1975</f>
        <v>0</v>
      </c>
      <c r="K2035" s="1086"/>
      <c r="L2035" s="1086"/>
      <c r="M2035" s="972"/>
      <c r="N2035" s="972"/>
      <c r="O2035" s="972"/>
      <c r="P2035" s="973"/>
      <c r="Q2035" s="972"/>
      <c r="R2035" s="973"/>
      <c r="S2035" s="1950"/>
      <c r="T2035" s="1950"/>
      <c r="U2035" s="1941"/>
      <c r="V2035" s="1950"/>
      <c r="W2035" s="3187"/>
      <c r="X2035" s="1950"/>
      <c r="Y2035" s="1950"/>
      <c r="Z2035" s="1950"/>
      <c r="AA2035" s="1950"/>
      <c r="AB2035" s="1950"/>
      <c r="AC2035" s="3709"/>
    </row>
    <row r="2036" spans="1:29" ht="30" x14ac:dyDescent="0.25">
      <c r="A2036" s="641">
        <v>1</v>
      </c>
      <c r="B2036" s="641">
        <v>1</v>
      </c>
      <c r="C2036" s="1026" t="s">
        <v>264</v>
      </c>
      <c r="D2036" s="1026"/>
      <c r="E2036" s="1026"/>
      <c r="F2036" s="1519">
        <f t="shared" si="1719"/>
        <v>10</v>
      </c>
      <c r="G2036" s="1221">
        <f t="shared" si="1719"/>
        <v>2</v>
      </c>
      <c r="H2036" s="953">
        <f t="shared" si="1719"/>
        <v>0</v>
      </c>
      <c r="I2036" s="1221">
        <f t="shared" si="1715"/>
        <v>0</v>
      </c>
      <c r="J2036" s="3509">
        <f t="shared" ref="J2036" si="1723">J1976</f>
        <v>0</v>
      </c>
      <c r="K2036" s="1204"/>
      <c r="L2036" s="1204"/>
      <c r="M2036" s="953"/>
      <c r="N2036" s="953"/>
      <c r="O2036" s="953"/>
      <c r="P2036" s="973"/>
      <c r="Q2036" s="1221"/>
      <c r="R2036" s="973"/>
      <c r="S2036" s="1949"/>
      <c r="T2036" s="1949"/>
      <c r="U2036" s="1941"/>
      <c r="V2036" s="1947"/>
      <c r="W2036" s="3186"/>
      <c r="X2036" s="1949"/>
      <c r="Y2036" s="1949"/>
      <c r="Z2036" s="1949"/>
      <c r="AA2036" s="1947"/>
      <c r="AB2036" s="1949"/>
      <c r="AC2036" s="3709"/>
    </row>
    <row r="2037" spans="1:29" ht="15.75" thickBot="1" x14ac:dyDescent="0.3">
      <c r="B2037" s="641">
        <v>1</v>
      </c>
      <c r="C2037" s="1101" t="s">
        <v>275</v>
      </c>
      <c r="D2037" s="1101"/>
      <c r="E2037" s="1101"/>
      <c r="F2037" s="1540">
        <f t="shared" si="1719"/>
        <v>9510</v>
      </c>
      <c r="G2037" s="982">
        <f t="shared" si="1719"/>
        <v>1585</v>
      </c>
      <c r="H2037" s="982">
        <f t="shared" si="1719"/>
        <v>1791</v>
      </c>
      <c r="I2037" s="982">
        <f t="shared" si="1715"/>
        <v>112.99684542586749</v>
      </c>
      <c r="J2037" s="3605">
        <f t="shared" ref="J2037" si="1724">J1977</f>
        <v>8</v>
      </c>
      <c r="K2037" s="1092"/>
      <c r="L2037" s="1092"/>
      <c r="M2037" s="1222"/>
      <c r="N2037" s="1222"/>
      <c r="O2037" s="1222"/>
      <c r="P2037" s="983"/>
      <c r="Q2037" s="1222"/>
      <c r="R2037" s="983"/>
      <c r="S2037" s="1951">
        <f t="shared" ref="S2037:AB2037" si="1725">S1977</f>
        <v>28399.218759999996</v>
      </c>
      <c r="T2037" s="1951">
        <f t="shared" ref="T2037" si="1726">T1977</f>
        <v>28399.218759999996</v>
      </c>
      <c r="U2037" s="3003">
        <f t="shared" si="1725"/>
        <v>4733.2031266666663</v>
      </c>
      <c r="V2037" s="1951">
        <f t="shared" si="1725"/>
        <v>4642.2714599999999</v>
      </c>
      <c r="W2037" s="3188">
        <f t="shared" si="1725"/>
        <v>0</v>
      </c>
      <c r="X2037" s="1951">
        <f t="shared" si="1725"/>
        <v>0</v>
      </c>
      <c r="Y2037" s="1951">
        <f t="shared" si="1725"/>
        <v>-90.931666666666388</v>
      </c>
      <c r="Z2037" s="1999">
        <f t="shared" si="1725"/>
        <v>0</v>
      </c>
      <c r="AA2037" s="1999">
        <f t="shared" si="1725"/>
        <v>-11.746319999999999</v>
      </c>
      <c r="AB2037" s="1951">
        <f t="shared" si="1725"/>
        <v>4630.5251399999997</v>
      </c>
      <c r="AC2037" s="3720">
        <f t="shared" ref="AC2037" si="1727">AC1977</f>
        <v>0</v>
      </c>
    </row>
    <row r="2038" spans="1:29" x14ac:dyDescent="0.25">
      <c r="A2038" s="641">
        <v>1</v>
      </c>
      <c r="B2038" s="641">
        <v>1</v>
      </c>
      <c r="C2038" s="3771" t="s">
        <v>62</v>
      </c>
      <c r="D2038" s="724"/>
      <c r="E2038" s="2662"/>
      <c r="F2038" s="631"/>
      <c r="G2038" s="764"/>
      <c r="H2038" s="764"/>
      <c r="I2038" s="764"/>
      <c r="J2038" s="3679"/>
      <c r="K2038" s="520"/>
      <c r="L2038" s="520"/>
      <c r="M2038" s="520"/>
      <c r="N2038" s="520"/>
      <c r="O2038" s="520"/>
      <c r="P2038" s="520"/>
      <c r="Q2038" s="520"/>
      <c r="R2038" s="520"/>
      <c r="S2038" s="1952"/>
      <c r="T2038" s="1952"/>
      <c r="U2038" s="1279"/>
      <c r="V2038" s="660"/>
      <c r="W2038" s="3189"/>
      <c r="X2038" s="660"/>
      <c r="Y2038" s="660"/>
      <c r="Z2038" s="765"/>
      <c r="AA2038" s="765"/>
      <c r="AB2038" s="660"/>
      <c r="AC2038" s="3773"/>
    </row>
    <row r="2039" spans="1:29" ht="31.5" x14ac:dyDescent="0.25">
      <c r="A2039" s="641">
        <v>1</v>
      </c>
      <c r="B2039" s="641">
        <v>1</v>
      </c>
      <c r="C2039" s="1011" t="s">
        <v>236</v>
      </c>
      <c r="D2039" s="2661"/>
      <c r="E2039" s="394"/>
      <c r="F2039" s="631"/>
      <c r="G2039" s="384"/>
      <c r="H2039" s="384"/>
      <c r="I2039" s="384"/>
      <c r="J2039" s="3425"/>
      <c r="K2039" s="626"/>
      <c r="L2039" s="626"/>
      <c r="M2039" s="766"/>
      <c r="N2039" s="766"/>
      <c r="O2039" s="717"/>
      <c r="P2039" s="766"/>
      <c r="Q2039" s="766"/>
      <c r="R2039" s="766"/>
      <c r="S2039" s="723"/>
      <c r="T2039" s="723"/>
      <c r="U2039" s="1276"/>
      <c r="V2039" s="652"/>
      <c r="W2039" s="3128"/>
      <c r="X2039" s="652"/>
      <c r="Y2039" s="652"/>
      <c r="Z2039" s="725"/>
      <c r="AA2039" s="725"/>
      <c r="AB2039" s="652"/>
      <c r="AC2039" s="3709"/>
    </row>
    <row r="2040" spans="1:29" s="47" customFormat="1" x14ac:dyDescent="0.25">
      <c r="A2040" s="641">
        <v>1</v>
      </c>
      <c r="B2040" s="641">
        <v>1</v>
      </c>
      <c r="C2040" s="564" t="s">
        <v>5</v>
      </c>
      <c r="D2040" s="564"/>
      <c r="E2040" s="564"/>
      <c r="F2040" s="749"/>
      <c r="G2040" s="193"/>
      <c r="H2040" s="193"/>
      <c r="I2040" s="193"/>
      <c r="J2040" s="3512"/>
      <c r="K2040" s="193"/>
      <c r="L2040" s="193"/>
      <c r="M2040" s="565"/>
      <c r="N2040" s="565"/>
      <c r="O2040" s="565"/>
      <c r="P2040" s="565"/>
      <c r="Q2040" s="565"/>
      <c r="R2040" s="565"/>
      <c r="S2040" s="1908"/>
      <c r="T2040" s="1908"/>
      <c r="U2040" s="1275"/>
      <c r="V2040" s="193"/>
      <c r="W2040" s="3116"/>
      <c r="X2040" s="193"/>
      <c r="Y2040" s="193"/>
      <c r="Z2040" s="193"/>
      <c r="AA2040" s="193"/>
      <c r="AB2040" s="193"/>
      <c r="AC2040" s="3709"/>
    </row>
    <row r="2041" spans="1:29" s="47" customFormat="1" x14ac:dyDescent="0.25">
      <c r="A2041" s="641">
        <v>1</v>
      </c>
      <c r="B2041" s="641">
        <v>1</v>
      </c>
      <c r="C2041" s="100" t="s">
        <v>24</v>
      </c>
      <c r="D2041" s="3352" t="s">
        <v>342</v>
      </c>
      <c r="E2041" s="310">
        <v>340</v>
      </c>
      <c r="F2041" s="617">
        <v>310</v>
      </c>
      <c r="G2041" s="69">
        <f t="shared" ref="G2041:G2047" si="1728">F2041/12*$C$3</f>
        <v>51.666666666666664</v>
      </c>
      <c r="H2041" s="767">
        <v>37</v>
      </c>
      <c r="I2041" s="715">
        <f>H2041/G2041*100</f>
        <v>71.612903225806463</v>
      </c>
      <c r="J2041" s="3680">
        <v>16</v>
      </c>
      <c r="K2041" s="748">
        <v>6.1</v>
      </c>
      <c r="L2041" s="70">
        <f t="shared" ref="L2041:L2048" si="1729">O2041/H2041</f>
        <v>7.3513513513513518</v>
      </c>
      <c r="M2041" s="71">
        <f t="shared" ref="M2041:M2047" si="1730">ROUND(F2041*K2041,0)</f>
        <v>1891</v>
      </c>
      <c r="N2041" s="71">
        <f t="shared" ref="N2041:N2047" si="1731">ROUND(M2041/12*$C$3,0)</f>
        <v>315</v>
      </c>
      <c r="O2041" s="565">
        <v>272</v>
      </c>
      <c r="P2041" s="71">
        <f t="shared" ref="P2041:P2048" si="1732">O2041/N2041*100</f>
        <v>86.349206349206355</v>
      </c>
      <c r="Q2041" s="71">
        <f t="shared" ref="Q2041:Q2047" si="1733">M2041/E2041</f>
        <v>5.5617647058823527</v>
      </c>
      <c r="R2041" s="71">
        <f t="shared" ref="R2041:R2048" si="1734">O2041/$C$3*12/Q2041</f>
        <v>293.43204653622422</v>
      </c>
      <c r="S2041" s="1908"/>
      <c r="T2041" s="1908"/>
      <c r="U2041" s="1275"/>
      <c r="V2041" s="193"/>
      <c r="W2041" s="3116"/>
      <c r="X2041" s="193"/>
      <c r="Y2041" s="193"/>
      <c r="Z2041" s="193"/>
      <c r="AA2041" s="193"/>
      <c r="AB2041" s="193"/>
      <c r="AC2041" s="3709"/>
    </row>
    <row r="2042" spans="1:29" s="47" customFormat="1" x14ac:dyDescent="0.25">
      <c r="A2042" s="641">
        <v>1</v>
      </c>
      <c r="B2042" s="641">
        <v>1</v>
      </c>
      <c r="C2042" s="100" t="s">
        <v>25</v>
      </c>
      <c r="D2042" s="3352" t="s">
        <v>342</v>
      </c>
      <c r="E2042" s="310">
        <v>300</v>
      </c>
      <c r="F2042" s="617">
        <v>160</v>
      </c>
      <c r="G2042" s="69">
        <f t="shared" si="1728"/>
        <v>26.666666666666668</v>
      </c>
      <c r="H2042" s="767">
        <v>24</v>
      </c>
      <c r="I2042" s="715">
        <f>H2042/G2042*100</f>
        <v>89.999999999999986</v>
      </c>
      <c r="J2042" s="3680">
        <v>15</v>
      </c>
      <c r="K2042" s="748">
        <v>5.6</v>
      </c>
      <c r="L2042" s="70">
        <f t="shared" si="1729"/>
        <v>7.833333333333333</v>
      </c>
      <c r="M2042" s="71">
        <f t="shared" si="1730"/>
        <v>896</v>
      </c>
      <c r="N2042" s="71">
        <f t="shared" si="1731"/>
        <v>149</v>
      </c>
      <c r="O2042" s="565">
        <v>188</v>
      </c>
      <c r="P2042" s="71">
        <f t="shared" si="1732"/>
        <v>126.1744966442953</v>
      </c>
      <c r="Q2042" s="71">
        <f t="shared" si="1733"/>
        <v>2.9866666666666668</v>
      </c>
      <c r="R2042" s="71">
        <f t="shared" si="1734"/>
        <v>377.67857142857139</v>
      </c>
      <c r="S2042" s="1908"/>
      <c r="T2042" s="1908"/>
      <c r="U2042" s="1275"/>
      <c r="V2042" s="193"/>
      <c r="W2042" s="3116"/>
      <c r="X2042" s="193"/>
      <c r="Y2042" s="193"/>
      <c r="Z2042" s="193"/>
      <c r="AA2042" s="193"/>
      <c r="AB2042" s="193"/>
      <c r="AC2042" s="3709"/>
    </row>
    <row r="2043" spans="1:29" s="47" customFormat="1" x14ac:dyDescent="0.25">
      <c r="A2043" s="641">
        <v>1</v>
      </c>
      <c r="B2043" s="641">
        <v>1</v>
      </c>
      <c r="C2043" s="100" t="s">
        <v>23</v>
      </c>
      <c r="D2043" s="3352" t="s">
        <v>342</v>
      </c>
      <c r="E2043" s="310">
        <v>270</v>
      </c>
      <c r="F2043" s="617">
        <v>220</v>
      </c>
      <c r="G2043" s="69">
        <f t="shared" si="1728"/>
        <v>36.666666666666664</v>
      </c>
      <c r="H2043" s="767">
        <v>37</v>
      </c>
      <c r="I2043" s="715">
        <f>H2043/G2043*100</f>
        <v>100.90909090909092</v>
      </c>
      <c r="J2043" s="3680">
        <v>63</v>
      </c>
      <c r="K2043" s="748">
        <v>7.5</v>
      </c>
      <c r="L2043" s="70">
        <f t="shared" si="1729"/>
        <v>8.4324324324324316</v>
      </c>
      <c r="M2043" s="71">
        <f t="shared" si="1730"/>
        <v>1650</v>
      </c>
      <c r="N2043" s="71">
        <f t="shared" si="1731"/>
        <v>275</v>
      </c>
      <c r="O2043" s="565">
        <v>312</v>
      </c>
      <c r="P2043" s="71">
        <f t="shared" si="1732"/>
        <v>113.45454545454545</v>
      </c>
      <c r="Q2043" s="71">
        <f t="shared" si="1733"/>
        <v>6.1111111111111107</v>
      </c>
      <c r="R2043" s="71">
        <f t="shared" si="1734"/>
        <v>306.32727272727277</v>
      </c>
      <c r="S2043" s="1908"/>
      <c r="T2043" s="1908"/>
      <c r="U2043" s="1275"/>
      <c r="V2043" s="193"/>
      <c r="W2043" s="3116"/>
      <c r="X2043" s="193"/>
      <c r="Y2043" s="193"/>
      <c r="Z2043" s="193"/>
      <c r="AA2043" s="193"/>
      <c r="AB2043" s="193"/>
      <c r="AC2043" s="3709"/>
    </row>
    <row r="2044" spans="1:29" s="47" customFormat="1" x14ac:dyDescent="0.25">
      <c r="A2044" s="641">
        <v>1</v>
      </c>
      <c r="B2044" s="641">
        <v>1</v>
      </c>
      <c r="C2044" s="100" t="s">
        <v>284</v>
      </c>
      <c r="D2044" s="3352" t="s">
        <v>342</v>
      </c>
      <c r="E2044" s="310">
        <v>330</v>
      </c>
      <c r="F2044" s="617">
        <v>25</v>
      </c>
      <c r="G2044" s="69">
        <f t="shared" si="1728"/>
        <v>4.166666666666667</v>
      </c>
      <c r="H2044" s="767">
        <v>3</v>
      </c>
      <c r="I2044" s="715">
        <f>H2044/G2044*100</f>
        <v>72</v>
      </c>
      <c r="J2044" s="3680">
        <v>22</v>
      </c>
      <c r="K2044" s="748">
        <v>10</v>
      </c>
      <c r="L2044" s="70">
        <f t="shared" si="1729"/>
        <v>11.333333333333334</v>
      </c>
      <c r="M2044" s="71">
        <f t="shared" si="1730"/>
        <v>250</v>
      </c>
      <c r="N2044" s="71">
        <f t="shared" si="1731"/>
        <v>42</v>
      </c>
      <c r="O2044" s="565">
        <v>34</v>
      </c>
      <c r="P2044" s="71">
        <f t="shared" si="1732"/>
        <v>80.952380952380949</v>
      </c>
      <c r="Q2044" s="71">
        <f t="shared" si="1733"/>
        <v>0.75757575757575757</v>
      </c>
      <c r="R2044" s="71">
        <f t="shared" si="1734"/>
        <v>269.28000000000003</v>
      </c>
      <c r="S2044" s="1908"/>
      <c r="T2044" s="1908"/>
      <c r="U2044" s="2958"/>
      <c r="V2044" s="193"/>
      <c r="W2044" s="3116"/>
      <c r="X2044" s="193"/>
      <c r="Y2044" s="193"/>
      <c r="Z2044" s="193"/>
      <c r="AA2044" s="193"/>
      <c r="AB2044" s="193"/>
      <c r="AC2044" s="3709"/>
    </row>
    <row r="2045" spans="1:29" s="47" customFormat="1" x14ac:dyDescent="0.25">
      <c r="A2045" s="641">
        <v>1</v>
      </c>
      <c r="B2045" s="641">
        <v>1</v>
      </c>
      <c r="C2045" s="100" t="s">
        <v>67</v>
      </c>
      <c r="D2045" s="3352" t="s">
        <v>342</v>
      </c>
      <c r="E2045" s="310">
        <v>320</v>
      </c>
      <c r="F2045" s="617">
        <v>280</v>
      </c>
      <c r="G2045" s="69">
        <f t="shared" si="1728"/>
        <v>46.666666666666664</v>
      </c>
      <c r="H2045" s="767">
        <v>41</v>
      </c>
      <c r="I2045" s="715">
        <f>H2045/G2045*100</f>
        <v>87.857142857142861</v>
      </c>
      <c r="J2045" s="3680">
        <v>115</v>
      </c>
      <c r="K2045" s="748">
        <v>9</v>
      </c>
      <c r="L2045" s="70">
        <f t="shared" si="1729"/>
        <v>9.536585365853659</v>
      </c>
      <c r="M2045" s="71">
        <f t="shared" si="1730"/>
        <v>2520</v>
      </c>
      <c r="N2045" s="71">
        <f t="shared" si="1731"/>
        <v>420</v>
      </c>
      <c r="O2045" s="565">
        <v>391</v>
      </c>
      <c r="P2045" s="71">
        <f t="shared" si="1732"/>
        <v>93.095238095238102</v>
      </c>
      <c r="Q2045" s="71">
        <f t="shared" si="1733"/>
        <v>7.875</v>
      </c>
      <c r="R2045" s="71">
        <f t="shared" si="1734"/>
        <v>297.90476190476193</v>
      </c>
      <c r="S2045" s="1908"/>
      <c r="T2045" s="1908"/>
      <c r="U2045" s="2958"/>
      <c r="V2045" s="193"/>
      <c r="W2045" s="3116"/>
      <c r="X2045" s="193"/>
      <c r="Y2045" s="193"/>
      <c r="Z2045" s="193"/>
      <c r="AA2045" s="193"/>
      <c r="AB2045" s="193"/>
      <c r="AC2045" s="3709"/>
    </row>
    <row r="2046" spans="1:29" s="47" customFormat="1" x14ac:dyDescent="0.25">
      <c r="A2046" s="641"/>
      <c r="B2046" s="641">
        <v>1</v>
      </c>
      <c r="C2046" s="100" t="s">
        <v>10</v>
      </c>
      <c r="D2046" s="3352" t="s">
        <v>342</v>
      </c>
      <c r="E2046" s="310">
        <v>340</v>
      </c>
      <c r="F2046" s="617">
        <v>1340</v>
      </c>
      <c r="G2046" s="69">
        <f t="shared" ref="G2046" si="1735">F2046/12*$C$3</f>
        <v>223.33333333333334</v>
      </c>
      <c r="H2046" s="767">
        <v>205</v>
      </c>
      <c r="I2046" s="715">
        <f>H2046/ROUND(G2046,0)*100</f>
        <v>91.928251121076229</v>
      </c>
      <c r="J2046" s="3680">
        <v>52</v>
      </c>
      <c r="K2046" s="748">
        <v>10</v>
      </c>
      <c r="L2046" s="70">
        <f t="shared" si="1729"/>
        <v>9.8926829268292682</v>
      </c>
      <c r="M2046" s="71">
        <f t="shared" si="1730"/>
        <v>13400</v>
      </c>
      <c r="N2046" s="71">
        <f t="shared" si="1731"/>
        <v>2233</v>
      </c>
      <c r="O2046" s="565">
        <v>2028</v>
      </c>
      <c r="P2046" s="71">
        <f t="shared" si="1732"/>
        <v>90.819525302283921</v>
      </c>
      <c r="Q2046" s="71">
        <f t="shared" si="1733"/>
        <v>39.411764705882355</v>
      </c>
      <c r="R2046" s="71">
        <f t="shared" si="1734"/>
        <v>308.74029850746268</v>
      </c>
      <c r="S2046" s="1908"/>
      <c r="T2046" s="1908"/>
      <c r="U2046" s="2969"/>
      <c r="V2046" s="1908"/>
      <c r="W2046" s="3155"/>
      <c r="X2046" s="1908"/>
      <c r="Y2046" s="1908"/>
      <c r="Z2046" s="1908"/>
      <c r="AA2046" s="1908"/>
      <c r="AB2046" s="1908"/>
      <c r="AC2046" s="3709"/>
    </row>
    <row r="2047" spans="1:29" s="47" customFormat="1" x14ac:dyDescent="0.25">
      <c r="A2047" s="641">
        <v>1</v>
      </c>
      <c r="B2047" s="641">
        <v>1</v>
      </c>
      <c r="C2047" s="100" t="s">
        <v>55</v>
      </c>
      <c r="D2047" s="3352" t="s">
        <v>342</v>
      </c>
      <c r="E2047" s="310">
        <v>340</v>
      </c>
      <c r="F2047" s="617">
        <v>567</v>
      </c>
      <c r="G2047" s="69">
        <f t="shared" si="1728"/>
        <v>94.5</v>
      </c>
      <c r="H2047" s="767">
        <v>79</v>
      </c>
      <c r="I2047" s="715">
        <f>H2047/G2047*100</f>
        <v>83.597883597883595</v>
      </c>
      <c r="J2047" s="3680">
        <v>0</v>
      </c>
      <c r="K2047" s="748">
        <v>9</v>
      </c>
      <c r="L2047" s="70">
        <f t="shared" si="1729"/>
        <v>9.9113924050632907</v>
      </c>
      <c r="M2047" s="71">
        <f t="shared" si="1730"/>
        <v>5103</v>
      </c>
      <c r="N2047" s="71">
        <f t="shared" si="1731"/>
        <v>851</v>
      </c>
      <c r="O2047" s="565">
        <v>783</v>
      </c>
      <c r="P2047" s="71">
        <f t="shared" si="1732"/>
        <v>92.009400705052883</v>
      </c>
      <c r="Q2047" s="71">
        <f t="shared" si="1733"/>
        <v>15.008823529411766</v>
      </c>
      <c r="R2047" s="71">
        <f t="shared" si="1734"/>
        <v>313.01587301587301</v>
      </c>
      <c r="S2047" s="1908"/>
      <c r="T2047" s="1908"/>
      <c r="U2047" s="2969"/>
      <c r="V2047" s="1908"/>
      <c r="W2047" s="3155"/>
      <c r="X2047" s="1908"/>
      <c r="Y2047" s="1908"/>
      <c r="Z2047" s="1908"/>
      <c r="AA2047" s="1908"/>
      <c r="AB2047" s="1908"/>
      <c r="AC2047" s="3709"/>
    </row>
    <row r="2048" spans="1:29" s="47" customFormat="1" ht="29.25" x14ac:dyDescent="0.25">
      <c r="A2048" s="641">
        <v>1</v>
      </c>
      <c r="B2048" s="641">
        <v>1</v>
      </c>
      <c r="C2048" s="239" t="s">
        <v>7</v>
      </c>
      <c r="D2048" s="239"/>
      <c r="E2048" s="239"/>
      <c r="F2048" s="1571">
        <f>SUM(F2041:F2047)</f>
        <v>2902</v>
      </c>
      <c r="G2048" s="582">
        <f>SUM(G2041:G2047)</f>
        <v>483.66666666666669</v>
      </c>
      <c r="H2048" s="554">
        <f>SUM(H2041:H2047)</f>
        <v>426</v>
      </c>
      <c r="I2048" s="582">
        <f>H2048/G2048*100</f>
        <v>88.077188146106138</v>
      </c>
      <c r="J2048" s="3635">
        <f>SUM(J2041:J2047)</f>
        <v>283</v>
      </c>
      <c r="K2048" s="587">
        <f>IF(F2048=0,0,M2048/F2048)</f>
        <v>8.8594073053066857</v>
      </c>
      <c r="L2048" s="94">
        <f t="shared" si="1729"/>
        <v>9.408450704225352</v>
      </c>
      <c r="M2048" s="582">
        <f>SUM(M2041:M2047)</f>
        <v>25710</v>
      </c>
      <c r="N2048" s="582">
        <f>SUM(N2041:N2047)</f>
        <v>4285</v>
      </c>
      <c r="O2048" s="582">
        <f>SUM(O2041:O2047)</f>
        <v>4008</v>
      </c>
      <c r="P2048" s="71">
        <f t="shared" si="1732"/>
        <v>93.535589264877487</v>
      </c>
      <c r="Q2048" s="582">
        <f>SUM(Q2041:Q2047)</f>
        <v>77.712706476530016</v>
      </c>
      <c r="R2048" s="71">
        <f t="shared" si="1734"/>
        <v>309.44746477543833</v>
      </c>
      <c r="S2048" s="1909">
        <v>104763.79428479998</v>
      </c>
      <c r="T2048" s="1909">
        <v>104763.79428479998</v>
      </c>
      <c r="U2048" s="2898">
        <f t="shared" ref="U2048" si="1736">S2048/12*$C$3+(T2048-S2048)/11*1</f>
        <v>17460.632380799998</v>
      </c>
      <c r="V2048" s="1909">
        <f t="shared" ref="V2048:V2051" si="1737">AB2048-AA2048-X2048</f>
        <v>17461.072370000002</v>
      </c>
      <c r="W2048" s="3161"/>
      <c r="X2048" s="1909">
        <v>-19.162569999999999</v>
      </c>
      <c r="Y2048" s="1909">
        <f>V2048-U2048</f>
        <v>0.43998920000376529</v>
      </c>
      <c r="Z2048" s="1909"/>
      <c r="AA2048" s="1909">
        <v>-393.68426999999997</v>
      </c>
      <c r="AB2048" s="1909">
        <v>17048.22553</v>
      </c>
      <c r="AC2048" s="3709">
        <v>14505.709520000002</v>
      </c>
    </row>
    <row r="2049" spans="1:29" s="47" customFormat="1" x14ac:dyDescent="0.25">
      <c r="A2049" s="641">
        <v>1</v>
      </c>
      <c r="B2049" s="641">
        <v>1</v>
      </c>
      <c r="C2049" s="548" t="s">
        <v>14</v>
      </c>
      <c r="D2049" s="548"/>
      <c r="E2049" s="716"/>
      <c r="F2049" s="1571"/>
      <c r="G2049" s="582"/>
      <c r="H2049" s="582"/>
      <c r="I2049" s="582"/>
      <c r="J2049" s="3636"/>
      <c r="K2049" s="583"/>
      <c r="L2049" s="583"/>
      <c r="M2049" s="582"/>
      <c r="N2049" s="582"/>
      <c r="O2049" s="582"/>
      <c r="P2049" s="582"/>
      <c r="Q2049" s="582"/>
      <c r="R2049" s="582"/>
      <c r="S2049" s="1908"/>
      <c r="T2049" s="1908"/>
      <c r="U2049" s="2969"/>
      <c r="V2049" s="1908"/>
      <c r="W2049" s="3155"/>
      <c r="X2049" s="1908"/>
      <c r="Y2049" s="1908"/>
      <c r="Z2049" s="1908"/>
      <c r="AA2049" s="1908"/>
      <c r="AB2049" s="1908"/>
      <c r="AC2049" s="3709"/>
    </row>
    <row r="2050" spans="1:29" s="47" customFormat="1" ht="15.75" x14ac:dyDescent="0.25">
      <c r="A2050" s="641">
        <v>1</v>
      </c>
      <c r="B2050" s="641">
        <v>1</v>
      </c>
      <c r="C2050" s="3286" t="s">
        <v>604</v>
      </c>
      <c r="D2050" s="430"/>
      <c r="E2050" s="443"/>
      <c r="F2050" s="1543"/>
      <c r="G2050" s="93"/>
      <c r="H2050" s="93"/>
      <c r="I2050" s="93"/>
      <c r="J2050" s="3378"/>
      <c r="K2050" s="312"/>
      <c r="L2050" s="312"/>
      <c r="M2050" s="314"/>
      <c r="N2050" s="314"/>
      <c r="O2050" s="314"/>
      <c r="P2050" s="314"/>
      <c r="Q2050" s="314"/>
      <c r="R2050" s="314"/>
      <c r="S2050" s="569">
        <v>154124.86038</v>
      </c>
      <c r="T2050" s="569">
        <v>154124.86038</v>
      </c>
      <c r="U2050" s="3227">
        <f t="shared" ref="U2050:U2051" si="1738">S2050/12*$C$3+(T2050-S2050)/11*1</f>
        <v>25687.476729999998</v>
      </c>
      <c r="V2050" s="569">
        <f t="shared" si="1737"/>
        <v>25687.476720000002</v>
      </c>
      <c r="W2050" s="3025"/>
      <c r="X2050" s="569"/>
      <c r="Y2050" s="569">
        <f>V2050-U2050</f>
        <v>-9.9999961093999445E-6</v>
      </c>
      <c r="Z2050" s="569"/>
      <c r="AA2050" s="569">
        <v>-13.772640000000001</v>
      </c>
      <c r="AB2050" s="569">
        <v>25673.704080000003</v>
      </c>
      <c r="AC2050" s="3709"/>
    </row>
    <row r="2051" spans="1:29" s="47" customFormat="1" x14ac:dyDescent="0.25">
      <c r="A2051" s="641"/>
      <c r="B2051" s="641">
        <v>1</v>
      </c>
      <c r="C2051" s="2439" t="s">
        <v>524</v>
      </c>
      <c r="D2051" s="430"/>
      <c r="E2051" s="443"/>
      <c r="F2051" s="1543"/>
      <c r="G2051" s="93"/>
      <c r="H2051" s="93"/>
      <c r="I2051" s="93"/>
      <c r="J2051" s="3378"/>
      <c r="K2051" s="312"/>
      <c r="L2051" s="312"/>
      <c r="M2051" s="314"/>
      <c r="N2051" s="314"/>
      <c r="O2051" s="314"/>
      <c r="P2051" s="314"/>
      <c r="Q2051" s="314"/>
      <c r="R2051" s="314"/>
      <c r="S2051" s="569">
        <v>27422.312399999999</v>
      </c>
      <c r="T2051" s="569">
        <v>27422.312399999999</v>
      </c>
      <c r="U2051" s="2898">
        <f t="shared" si="1738"/>
        <v>4570.3854000000001</v>
      </c>
      <c r="V2051" s="569">
        <f t="shared" si="1737"/>
        <v>4570.3854000000001</v>
      </c>
      <c r="W2051" s="3025"/>
      <c r="X2051" s="569"/>
      <c r="Y2051" s="569">
        <f>V2051-U2051</f>
        <v>0</v>
      </c>
      <c r="Z2051" s="569"/>
      <c r="AA2051" s="569">
        <v>0</v>
      </c>
      <c r="AB2051" s="569">
        <v>4570.3854000000001</v>
      </c>
      <c r="AC2051" s="3709"/>
    </row>
    <row r="2052" spans="1:29" s="47" customFormat="1" ht="29.25" x14ac:dyDescent="0.25">
      <c r="A2052" s="641">
        <v>1</v>
      </c>
      <c r="B2052" s="641">
        <v>1</v>
      </c>
      <c r="C2052" s="2440" t="s">
        <v>480</v>
      </c>
      <c r="D2052" s="347"/>
      <c r="E2052" s="347"/>
      <c r="F2052" s="2630">
        <f>F2054+F2055+F2058+F2059+F2060</f>
        <v>30635</v>
      </c>
      <c r="G2052" s="367">
        <f t="shared" ref="G2052:H2052" si="1739">G2054+G2055+G2058+G2059+G2060</f>
        <v>5105.833333333333</v>
      </c>
      <c r="H2052" s="367">
        <f t="shared" si="1739"/>
        <v>6995.3474999999999</v>
      </c>
      <c r="I2052" s="367">
        <f>H2052/G2052*100</f>
        <v>137.00696915292966</v>
      </c>
      <c r="J2052" s="3451">
        <f t="shared" ref="J2052" si="1740">J2054+J2055+J2058+J2059+J2060</f>
        <v>0</v>
      </c>
      <c r="K2052" s="101"/>
      <c r="L2052" s="101"/>
      <c r="M2052" s="390"/>
      <c r="N2052" s="390"/>
      <c r="O2052" s="390"/>
      <c r="P2052" s="390"/>
      <c r="Q2052" s="390"/>
      <c r="R2052" s="390"/>
      <c r="S2052" s="1885"/>
      <c r="T2052" s="1885"/>
      <c r="U2052" s="3004"/>
      <c r="V2052" s="1885"/>
      <c r="W2052" s="3139"/>
      <c r="X2052" s="1885"/>
      <c r="Y2052" s="1885"/>
      <c r="Z2052" s="1885"/>
      <c r="AA2052" s="1885"/>
      <c r="AB2052" s="1885"/>
      <c r="AC2052" s="3709"/>
    </row>
    <row r="2053" spans="1:29" s="47" customFormat="1" ht="30" x14ac:dyDescent="0.25">
      <c r="A2053" s="641"/>
      <c r="B2053" s="641">
        <v>1</v>
      </c>
      <c r="C2053" s="1834" t="s">
        <v>255</v>
      </c>
      <c r="D2053" s="347"/>
      <c r="E2053" s="347"/>
      <c r="F2053" s="2630"/>
      <c r="G2053" s="617">
        <f t="shared" ref="G2053" si="1741">ROUND(F2053/12*$C$3,0)</f>
        <v>0</v>
      </c>
      <c r="H2053" s="367"/>
      <c r="I2053" s="367"/>
      <c r="J2053" s="3451"/>
      <c r="K2053" s="101"/>
      <c r="L2053" s="101"/>
      <c r="M2053" s="390"/>
      <c r="N2053" s="390"/>
      <c r="O2053" s="390"/>
      <c r="P2053" s="390"/>
      <c r="Q2053" s="390"/>
      <c r="R2053" s="390"/>
      <c r="S2053" s="1885"/>
      <c r="T2053" s="1885"/>
      <c r="U2053" s="3004"/>
      <c r="V2053" s="1885"/>
      <c r="W2053" s="3139"/>
      <c r="X2053" s="1885"/>
      <c r="Y2053" s="1885"/>
      <c r="Z2053" s="1885"/>
      <c r="AA2053" s="1885"/>
      <c r="AB2053" s="1885"/>
      <c r="AC2053" s="3709"/>
    </row>
    <row r="2054" spans="1:29" s="47" customFormat="1" ht="30" x14ac:dyDescent="0.25">
      <c r="A2054" s="641">
        <v>1</v>
      </c>
      <c r="B2054" s="641">
        <v>1</v>
      </c>
      <c r="C2054" s="1834" t="s">
        <v>256</v>
      </c>
      <c r="D2054" s="347"/>
      <c r="E2054" s="347"/>
      <c r="F2054" s="1853">
        <v>5000</v>
      </c>
      <c r="G2054" s="69">
        <f t="shared" ref="G2054:G2095" si="1742">F2054/12*$C$3</f>
        <v>833.33333333333337</v>
      </c>
      <c r="H2054" s="367">
        <v>1278</v>
      </c>
      <c r="I2054" s="367">
        <f t="shared" ref="I2054:I2060" si="1743">H2054/G2054*100</f>
        <v>153.35999999999999</v>
      </c>
      <c r="J2054" s="3451"/>
      <c r="K2054" s="101"/>
      <c r="L2054" s="101"/>
      <c r="M2054" s="390"/>
      <c r="N2054" s="390"/>
      <c r="O2054" s="390"/>
      <c r="P2054" s="390"/>
      <c r="Q2054" s="390"/>
      <c r="R2054" s="390"/>
      <c r="S2054" s="1885"/>
      <c r="T2054" s="1885"/>
      <c r="U2054" s="3004"/>
      <c r="V2054" s="1885"/>
      <c r="W2054" s="3139"/>
      <c r="X2054" s="1885"/>
      <c r="Y2054" s="1885"/>
      <c r="Z2054" s="1885"/>
      <c r="AA2054" s="1885"/>
      <c r="AB2054" s="1885"/>
      <c r="AC2054" s="3709"/>
    </row>
    <row r="2055" spans="1:29" s="47" customFormat="1" ht="30" x14ac:dyDescent="0.25">
      <c r="A2055" s="641"/>
      <c r="B2055" s="641">
        <v>1</v>
      </c>
      <c r="C2055" s="2441" t="s">
        <v>481</v>
      </c>
      <c r="D2055" s="347"/>
      <c r="E2055" s="347"/>
      <c r="F2055" s="1853">
        <f>F2056+F2057/4</f>
        <v>15522</v>
      </c>
      <c r="G2055" s="69">
        <f t="shared" ref="G2055:H2055" si="1744">G2056+G2057/4</f>
        <v>2587</v>
      </c>
      <c r="H2055" s="367">
        <f t="shared" si="1744"/>
        <v>1762.3475000000001</v>
      </c>
      <c r="I2055" s="367">
        <f t="shared" si="1743"/>
        <v>68.123212214920756</v>
      </c>
      <c r="J2055" s="3451">
        <f t="shared" ref="J2055" si="1745">J2056+J2057/4</f>
        <v>0</v>
      </c>
      <c r="K2055" s="101"/>
      <c r="L2055" s="101"/>
      <c r="M2055" s="390"/>
      <c r="N2055" s="390"/>
      <c r="O2055" s="390"/>
      <c r="P2055" s="390"/>
      <c r="Q2055" s="390"/>
      <c r="R2055" s="390"/>
      <c r="S2055" s="1885"/>
      <c r="T2055" s="1885"/>
      <c r="U2055" s="3004"/>
      <c r="V2055" s="1885"/>
      <c r="W2055" s="3139"/>
      <c r="X2055" s="1885"/>
      <c r="Y2055" s="1885"/>
      <c r="Z2055" s="1885"/>
      <c r="AA2055" s="1885"/>
      <c r="AB2055" s="1885"/>
      <c r="AC2055" s="3709"/>
    </row>
    <row r="2056" spans="1:29" s="47" customFormat="1" x14ac:dyDescent="0.25">
      <c r="A2056" s="641"/>
      <c r="B2056" s="641">
        <v>1</v>
      </c>
      <c r="C2056" s="1835" t="s">
        <v>482</v>
      </c>
      <c r="D2056" s="347"/>
      <c r="E2056" s="347"/>
      <c r="F2056" s="3271">
        <v>15272</v>
      </c>
      <c r="G2056" s="69">
        <f t="shared" si="1742"/>
        <v>2545.3333333333335</v>
      </c>
      <c r="H2056" s="367">
        <v>1582</v>
      </c>
      <c r="I2056" s="367">
        <f t="shared" si="1743"/>
        <v>62.152959664745936</v>
      </c>
      <c r="J2056" s="3451"/>
      <c r="K2056" s="101"/>
      <c r="L2056" s="101"/>
      <c r="M2056" s="390"/>
      <c r="N2056" s="390"/>
      <c r="O2056" s="390"/>
      <c r="P2056" s="390"/>
      <c r="Q2056" s="390"/>
      <c r="R2056" s="390"/>
      <c r="S2056" s="1885"/>
      <c r="T2056" s="1885"/>
      <c r="U2056" s="3004"/>
      <c r="V2056" s="1885"/>
      <c r="W2056" s="3139"/>
      <c r="X2056" s="1885"/>
      <c r="Y2056" s="1885"/>
      <c r="Z2056" s="1885"/>
      <c r="AA2056" s="1885"/>
      <c r="AB2056" s="1885"/>
      <c r="AC2056" s="3709"/>
    </row>
    <row r="2057" spans="1:29" s="47" customFormat="1" ht="30" x14ac:dyDescent="0.25">
      <c r="A2057" s="641"/>
      <c r="B2057" s="641">
        <v>1</v>
      </c>
      <c r="C2057" s="1835" t="s">
        <v>483</v>
      </c>
      <c r="D2057" s="347"/>
      <c r="E2057" s="347"/>
      <c r="F2057" s="1853">
        <v>1000</v>
      </c>
      <c r="G2057" s="69">
        <f t="shared" si="1742"/>
        <v>166.66666666666666</v>
      </c>
      <c r="H2057" s="367">
        <v>721.39</v>
      </c>
      <c r="I2057" s="367">
        <f t="shared" si="1743"/>
        <v>432.834</v>
      </c>
      <c r="J2057" s="3451"/>
      <c r="K2057" s="101"/>
      <c r="L2057" s="101"/>
      <c r="M2057" s="390"/>
      <c r="N2057" s="390"/>
      <c r="O2057" s="390"/>
      <c r="P2057" s="390"/>
      <c r="Q2057" s="390"/>
      <c r="R2057" s="390"/>
      <c r="S2057" s="1885"/>
      <c r="T2057" s="1885"/>
      <c r="U2057" s="3004"/>
      <c r="V2057" s="1885"/>
      <c r="W2057" s="3139"/>
      <c r="X2057" s="1885"/>
      <c r="Y2057" s="1885"/>
      <c r="Z2057" s="1885"/>
      <c r="AA2057" s="1885"/>
      <c r="AB2057" s="1885"/>
      <c r="AC2057" s="3709"/>
    </row>
    <row r="2058" spans="1:29" s="47" customFormat="1" ht="60" x14ac:dyDescent="0.25">
      <c r="A2058" s="641"/>
      <c r="B2058" s="641">
        <v>1</v>
      </c>
      <c r="C2058" s="1835" t="s">
        <v>484</v>
      </c>
      <c r="D2058" s="347"/>
      <c r="E2058" s="347"/>
      <c r="F2058" s="1853">
        <v>3731</v>
      </c>
      <c r="G2058" s="69">
        <f t="shared" si="1742"/>
        <v>621.83333333333337</v>
      </c>
      <c r="H2058" s="367">
        <v>681</v>
      </c>
      <c r="I2058" s="367">
        <f t="shared" si="1743"/>
        <v>109.51487536853391</v>
      </c>
      <c r="J2058" s="3451"/>
      <c r="K2058" s="101"/>
      <c r="L2058" s="101"/>
      <c r="M2058" s="390"/>
      <c r="N2058" s="390"/>
      <c r="O2058" s="390"/>
      <c r="P2058" s="390"/>
      <c r="Q2058" s="390"/>
      <c r="R2058" s="390"/>
      <c r="S2058" s="1885"/>
      <c r="T2058" s="1885"/>
      <c r="U2058" s="3004"/>
      <c r="V2058" s="1885"/>
      <c r="W2058" s="3139"/>
      <c r="X2058" s="1885"/>
      <c r="Y2058" s="1885"/>
      <c r="Z2058" s="1885"/>
      <c r="AA2058" s="1885"/>
      <c r="AB2058" s="1885"/>
      <c r="AC2058" s="3709"/>
    </row>
    <row r="2059" spans="1:29" s="47" customFormat="1" ht="45" x14ac:dyDescent="0.25">
      <c r="A2059" s="641"/>
      <c r="B2059" s="641">
        <v>1</v>
      </c>
      <c r="C2059" s="1835" t="s">
        <v>499</v>
      </c>
      <c r="D2059" s="347"/>
      <c r="E2059" s="347"/>
      <c r="F2059" s="1853">
        <v>5150</v>
      </c>
      <c r="G2059" s="69">
        <f t="shared" si="1742"/>
        <v>858.33333333333337</v>
      </c>
      <c r="H2059" s="367">
        <v>3177</v>
      </c>
      <c r="I2059" s="367">
        <f t="shared" si="1743"/>
        <v>370.13592233009706</v>
      </c>
      <c r="J2059" s="3451"/>
      <c r="K2059" s="101"/>
      <c r="L2059" s="101"/>
      <c r="M2059" s="390"/>
      <c r="N2059" s="390"/>
      <c r="O2059" s="390"/>
      <c r="P2059" s="390"/>
      <c r="Q2059" s="390"/>
      <c r="R2059" s="390"/>
      <c r="S2059" s="1885"/>
      <c r="T2059" s="1885"/>
      <c r="U2059" s="3004"/>
      <c r="V2059" s="1885"/>
      <c r="W2059" s="3139"/>
      <c r="X2059" s="1885"/>
      <c r="Y2059" s="1885"/>
      <c r="Z2059" s="1885"/>
      <c r="AA2059" s="1885"/>
      <c r="AB2059" s="1885"/>
      <c r="AC2059" s="3709"/>
    </row>
    <row r="2060" spans="1:29" s="47" customFormat="1" ht="30" x14ac:dyDescent="0.25">
      <c r="A2060" s="641"/>
      <c r="B2060" s="641">
        <v>1</v>
      </c>
      <c r="C2060" s="4" t="s">
        <v>602</v>
      </c>
      <c r="D2060" s="347"/>
      <c r="E2060" s="347"/>
      <c r="F2060" s="1853">
        <v>1232</v>
      </c>
      <c r="G2060" s="69">
        <f t="shared" si="1742"/>
        <v>205.33333333333334</v>
      </c>
      <c r="H2060" s="367">
        <v>97</v>
      </c>
      <c r="I2060" s="367">
        <f t="shared" si="1743"/>
        <v>47.240259740259738</v>
      </c>
      <c r="J2060" s="3451"/>
      <c r="K2060" s="101"/>
      <c r="L2060" s="101"/>
      <c r="M2060" s="390"/>
      <c r="N2060" s="390"/>
      <c r="O2060" s="390"/>
      <c r="P2060" s="390"/>
      <c r="Q2060" s="390"/>
      <c r="R2060" s="390"/>
      <c r="S2060" s="1885"/>
      <c r="T2060" s="1885"/>
      <c r="U2060" s="3004"/>
      <c r="V2060" s="1885"/>
      <c r="W2060" s="3139"/>
      <c r="X2060" s="1885"/>
      <c r="Y2060" s="1885"/>
      <c r="Z2060" s="1885"/>
      <c r="AA2060" s="1885"/>
      <c r="AB2060" s="1885"/>
      <c r="AC2060" s="3709"/>
    </row>
    <row r="2061" spans="1:29" s="47" customFormat="1" ht="29.25" x14ac:dyDescent="0.25">
      <c r="A2061" s="641"/>
      <c r="B2061" s="641">
        <v>1</v>
      </c>
      <c r="C2061" s="1762" t="s">
        <v>135</v>
      </c>
      <c r="D2061" s="347"/>
      <c r="E2061" s="347"/>
      <c r="F2061" s="2630">
        <f>F2062+F2063</f>
        <v>19950.723404255317</v>
      </c>
      <c r="G2061" s="69">
        <f t="shared" ref="G2061:H2061" si="1746">G2062+G2063</f>
        <v>3325.1205673758864</v>
      </c>
      <c r="H2061" s="367">
        <f t="shared" si="1746"/>
        <v>3936.8489361702127</v>
      </c>
      <c r="I2061" s="367">
        <f t="shared" ref="I2061:I2067" si="1747">H2061/G2061*100</f>
        <v>118.39717858041729</v>
      </c>
      <c r="J2061" s="3451">
        <f t="shared" ref="J2061" si="1748">J2062+J2063</f>
        <v>0</v>
      </c>
      <c r="K2061" s="101"/>
      <c r="L2061" s="101"/>
      <c r="M2061" s="390"/>
      <c r="N2061" s="390"/>
      <c r="O2061" s="390"/>
      <c r="P2061" s="390"/>
      <c r="Q2061" s="390"/>
      <c r="R2061" s="390"/>
      <c r="S2061" s="1885"/>
      <c r="T2061" s="1885"/>
      <c r="U2061" s="3004"/>
      <c r="V2061" s="1885"/>
      <c r="W2061" s="3139"/>
      <c r="X2061" s="1885"/>
      <c r="Y2061" s="1885"/>
      <c r="Z2061" s="1885"/>
      <c r="AA2061" s="1885"/>
      <c r="AB2061" s="1885"/>
      <c r="AC2061" s="3709"/>
    </row>
    <row r="2062" spans="1:29" s="47" customFormat="1" x14ac:dyDescent="0.25">
      <c r="A2062" s="641"/>
      <c r="B2062" s="641">
        <v>1</v>
      </c>
      <c r="C2062" s="1012" t="s">
        <v>308</v>
      </c>
      <c r="D2062" s="347"/>
      <c r="E2062" s="347"/>
      <c r="F2062" s="1853">
        <v>16972</v>
      </c>
      <c r="G2062" s="69">
        <f t="shared" si="1742"/>
        <v>2828.6666666666665</v>
      </c>
      <c r="H2062" s="367">
        <v>3223</v>
      </c>
      <c r="I2062" s="367">
        <f t="shared" si="1747"/>
        <v>113.94060806033468</v>
      </c>
      <c r="J2062" s="3451"/>
      <c r="K2062" s="101"/>
      <c r="L2062" s="101"/>
      <c r="M2062" s="390"/>
      <c r="N2062" s="390"/>
      <c r="O2062" s="390"/>
      <c r="P2062" s="390"/>
      <c r="Q2062" s="390"/>
      <c r="R2062" s="390"/>
      <c r="S2062" s="1885"/>
      <c r="T2062" s="1885"/>
      <c r="U2062" s="3004"/>
      <c r="V2062" s="1885"/>
      <c r="W2062" s="3139"/>
      <c r="X2062" s="1885"/>
      <c r="Y2062" s="1885"/>
      <c r="Z2062" s="1885"/>
      <c r="AA2062" s="1885"/>
      <c r="AB2062" s="1885"/>
      <c r="AC2062" s="3709"/>
    </row>
    <row r="2063" spans="1:29" s="47" customFormat="1" x14ac:dyDescent="0.25">
      <c r="A2063" s="641"/>
      <c r="B2063" s="641">
        <v>1</v>
      </c>
      <c r="C2063" s="1012" t="s">
        <v>486</v>
      </c>
      <c r="D2063" s="347"/>
      <c r="E2063" s="347"/>
      <c r="F2063" s="1853">
        <f>F2064/9.4</f>
        <v>2978.7234042553191</v>
      </c>
      <c r="G2063" s="69">
        <f t="shared" ref="G2063:J2063" si="1749">G2064/9.4</f>
        <v>496.45390070921985</v>
      </c>
      <c r="H2063" s="367">
        <f t="shared" si="1749"/>
        <v>713.84893617021282</v>
      </c>
      <c r="I2063" s="367">
        <f t="shared" si="1747"/>
        <v>143.78957142857146</v>
      </c>
      <c r="J2063" s="3451">
        <f t="shared" si="1749"/>
        <v>0</v>
      </c>
      <c r="K2063" s="101"/>
      <c r="L2063" s="101"/>
      <c r="M2063" s="390"/>
      <c r="N2063" s="390"/>
      <c r="O2063" s="390"/>
      <c r="P2063" s="390"/>
      <c r="Q2063" s="390"/>
      <c r="R2063" s="390"/>
      <c r="S2063" s="1885"/>
      <c r="T2063" s="1885"/>
      <c r="U2063" s="3004"/>
      <c r="V2063" s="1885"/>
      <c r="W2063" s="3139"/>
      <c r="X2063" s="1885"/>
      <c r="Y2063" s="1885"/>
      <c r="Z2063" s="1885"/>
      <c r="AA2063" s="1885"/>
      <c r="AB2063" s="1885"/>
      <c r="AC2063" s="3709"/>
    </row>
    <row r="2064" spans="1:29" s="47" customFormat="1" x14ac:dyDescent="0.25">
      <c r="A2064" s="641"/>
      <c r="B2064" s="641">
        <v>1</v>
      </c>
      <c r="C2064" s="2458" t="s">
        <v>503</v>
      </c>
      <c r="D2064" s="347"/>
      <c r="E2064" s="347"/>
      <c r="F2064" s="1853">
        <v>28000</v>
      </c>
      <c r="G2064" s="69">
        <f t="shared" si="1742"/>
        <v>4666.666666666667</v>
      </c>
      <c r="H2064" s="367">
        <v>6710.18</v>
      </c>
      <c r="I2064" s="367">
        <f t="shared" si="1747"/>
        <v>143.78957142857143</v>
      </c>
      <c r="J2064" s="3451"/>
      <c r="K2064" s="101"/>
      <c r="L2064" s="101"/>
      <c r="M2064" s="390"/>
      <c r="N2064" s="390"/>
      <c r="O2064" s="390"/>
      <c r="P2064" s="390"/>
      <c r="Q2064" s="390"/>
      <c r="R2064" s="390"/>
      <c r="S2064" s="1885"/>
      <c r="T2064" s="1885"/>
      <c r="U2064" s="3004"/>
      <c r="V2064" s="1885"/>
      <c r="W2064" s="3139"/>
      <c r="X2064" s="1885"/>
      <c r="Y2064" s="1885"/>
      <c r="Z2064" s="1885"/>
      <c r="AA2064" s="1885"/>
      <c r="AB2064" s="1885"/>
      <c r="AC2064" s="3709"/>
    </row>
    <row r="2065" spans="1:29" s="47" customFormat="1" ht="47.25" x14ac:dyDescent="0.25">
      <c r="A2065" s="641"/>
      <c r="B2065" s="641">
        <v>1</v>
      </c>
      <c r="C2065" s="2483" t="s">
        <v>488</v>
      </c>
      <c r="D2065" s="347"/>
      <c r="E2065" s="347"/>
      <c r="F2065" s="617">
        <f>F2066+F2071</f>
        <v>9668</v>
      </c>
      <c r="G2065" s="69">
        <f t="shared" ref="G2065:H2065" si="1750">G2066+G2071</f>
        <v>1611.3333333333333</v>
      </c>
      <c r="H2065" s="367">
        <f t="shared" si="1750"/>
        <v>700</v>
      </c>
      <c r="I2065" s="367">
        <f t="shared" si="1747"/>
        <v>43.442283822920977</v>
      </c>
      <c r="J2065" s="3451">
        <f t="shared" ref="J2065" si="1751">J2066+J2071</f>
        <v>0</v>
      </c>
      <c r="K2065" s="101"/>
      <c r="L2065" s="101"/>
      <c r="M2065" s="390"/>
      <c r="N2065" s="390"/>
      <c r="O2065" s="390"/>
      <c r="P2065" s="390"/>
      <c r="Q2065" s="390"/>
      <c r="R2065" s="390"/>
      <c r="S2065" s="1885"/>
      <c r="T2065" s="1885"/>
      <c r="U2065" s="2898">
        <f t="shared" ref="U2065" si="1752">S2065/12*$C$3</f>
        <v>0</v>
      </c>
      <c r="V2065" s="1885">
        <f t="shared" ref="V2065" si="1753">AB2065-AA2065-X2065</f>
        <v>0</v>
      </c>
      <c r="W2065" s="3139"/>
      <c r="X2065" s="1885"/>
      <c r="Y2065" s="1885">
        <f>V2065-U2065</f>
        <v>0</v>
      </c>
      <c r="Z2065" s="1885"/>
      <c r="AA2065" s="1885"/>
      <c r="AB2065" s="1885"/>
      <c r="AC2065" s="3709"/>
    </row>
    <row r="2066" spans="1:29" s="47" customFormat="1" ht="30" x14ac:dyDescent="0.25">
      <c r="A2066" s="641"/>
      <c r="B2066" s="641">
        <v>1</v>
      </c>
      <c r="C2066" s="2441" t="s">
        <v>489</v>
      </c>
      <c r="D2066" s="347"/>
      <c r="E2066" s="347"/>
      <c r="F2066" s="617">
        <f>SUM(F2067:F2070)</f>
        <v>3698</v>
      </c>
      <c r="G2066" s="69">
        <f t="shared" ref="G2066:H2066" si="1754">SUM(G2067:G2070)</f>
        <v>616.33333333333326</v>
      </c>
      <c r="H2066" s="367">
        <f t="shared" si="1754"/>
        <v>254</v>
      </c>
      <c r="I2066" s="367">
        <f t="shared" si="1747"/>
        <v>41.211465657111958</v>
      </c>
      <c r="J2066" s="3451">
        <f t="shared" ref="J2066" si="1755">SUM(J2067:J2070)</f>
        <v>0</v>
      </c>
      <c r="K2066" s="101"/>
      <c r="L2066" s="101"/>
      <c r="M2066" s="390"/>
      <c r="N2066" s="390"/>
      <c r="O2066" s="390"/>
      <c r="P2066" s="390"/>
      <c r="Q2066" s="390"/>
      <c r="R2066" s="390"/>
      <c r="S2066" s="1885"/>
      <c r="T2066" s="1885"/>
      <c r="U2066" s="3004"/>
      <c r="V2066" s="1885"/>
      <c r="W2066" s="3139"/>
      <c r="X2066" s="1885"/>
      <c r="Y2066" s="1885"/>
      <c r="Z2066" s="1885"/>
      <c r="AA2066" s="1885"/>
      <c r="AB2066" s="1885"/>
      <c r="AC2066" s="3709"/>
    </row>
    <row r="2067" spans="1:29" s="47" customFormat="1" ht="30" x14ac:dyDescent="0.25">
      <c r="A2067" s="641"/>
      <c r="B2067" s="641">
        <v>1</v>
      </c>
      <c r="C2067" s="1835" t="s">
        <v>490</v>
      </c>
      <c r="D2067" s="347"/>
      <c r="E2067" s="347"/>
      <c r="F2067" s="617">
        <v>3460</v>
      </c>
      <c r="G2067" s="69">
        <f t="shared" si="1742"/>
        <v>576.66666666666663</v>
      </c>
      <c r="H2067" s="367">
        <v>254</v>
      </c>
      <c r="I2067" s="367">
        <f t="shared" si="1747"/>
        <v>44.046242774566473</v>
      </c>
      <c r="J2067" s="3451"/>
      <c r="K2067" s="101"/>
      <c r="L2067" s="101"/>
      <c r="M2067" s="390"/>
      <c r="N2067" s="390"/>
      <c r="O2067" s="390"/>
      <c r="P2067" s="390"/>
      <c r="Q2067" s="390"/>
      <c r="R2067" s="390"/>
      <c r="S2067" s="1885"/>
      <c r="T2067" s="1885"/>
      <c r="U2067" s="3004"/>
      <c r="V2067" s="1885"/>
      <c r="W2067" s="3139"/>
      <c r="X2067" s="1885"/>
      <c r="Y2067" s="1885"/>
      <c r="Z2067" s="1885"/>
      <c r="AA2067" s="1885"/>
      <c r="AB2067" s="1885"/>
      <c r="AC2067" s="3709"/>
    </row>
    <row r="2068" spans="1:29" s="47" customFormat="1" ht="45" x14ac:dyDescent="0.25">
      <c r="A2068" s="641"/>
      <c r="B2068" s="641">
        <v>1</v>
      </c>
      <c r="C2068" s="1835" t="s">
        <v>491</v>
      </c>
      <c r="D2068" s="347"/>
      <c r="E2068" s="347"/>
      <c r="F2068" s="617"/>
      <c r="G2068" s="69"/>
      <c r="H2068" s="367"/>
      <c r="I2068" s="367"/>
      <c r="J2068" s="3451"/>
      <c r="K2068" s="101"/>
      <c r="L2068" s="101"/>
      <c r="M2068" s="390"/>
      <c r="N2068" s="390"/>
      <c r="O2068" s="390"/>
      <c r="P2068" s="390"/>
      <c r="Q2068" s="390"/>
      <c r="R2068" s="390"/>
      <c r="S2068" s="1885"/>
      <c r="T2068" s="1885"/>
      <c r="U2068" s="3004"/>
      <c r="V2068" s="1885"/>
      <c r="W2068" s="3139"/>
      <c r="X2068" s="1885"/>
      <c r="Y2068" s="1885"/>
      <c r="Z2068" s="1885"/>
      <c r="AA2068" s="1885"/>
      <c r="AB2068" s="1885"/>
      <c r="AC2068" s="3709"/>
    </row>
    <row r="2069" spans="1:29" s="47" customFormat="1" ht="45" x14ac:dyDescent="0.25">
      <c r="A2069" s="641"/>
      <c r="B2069" s="641">
        <v>1</v>
      </c>
      <c r="C2069" s="1835" t="s">
        <v>492</v>
      </c>
      <c r="D2069" s="347"/>
      <c r="E2069" s="347"/>
      <c r="F2069" s="617">
        <v>18</v>
      </c>
      <c r="G2069" s="69">
        <f t="shared" si="1742"/>
        <v>3</v>
      </c>
      <c r="H2069" s="367"/>
      <c r="I2069" s="367">
        <f>H2069/G2069*100</f>
        <v>0</v>
      </c>
      <c r="J2069" s="3451"/>
      <c r="K2069" s="101"/>
      <c r="L2069" s="101"/>
      <c r="M2069" s="390"/>
      <c r="N2069" s="390"/>
      <c r="O2069" s="390"/>
      <c r="P2069" s="390"/>
      <c r="Q2069" s="390"/>
      <c r="R2069" s="390"/>
      <c r="S2069" s="1885"/>
      <c r="T2069" s="1885"/>
      <c r="U2069" s="3004"/>
      <c r="V2069" s="1885"/>
      <c r="W2069" s="3139"/>
      <c r="X2069" s="1885"/>
      <c r="Y2069" s="1885"/>
      <c r="Z2069" s="1885"/>
      <c r="AA2069" s="1885"/>
      <c r="AB2069" s="1885"/>
      <c r="AC2069" s="3709"/>
    </row>
    <row r="2070" spans="1:29" s="47" customFormat="1" ht="30" x14ac:dyDescent="0.25">
      <c r="A2070" s="641"/>
      <c r="B2070" s="641">
        <v>1</v>
      </c>
      <c r="C2070" s="1835" t="s">
        <v>493</v>
      </c>
      <c r="D2070" s="347"/>
      <c r="E2070" s="347"/>
      <c r="F2070" s="617">
        <v>220</v>
      </c>
      <c r="G2070" s="69">
        <f t="shared" si="1742"/>
        <v>36.666666666666664</v>
      </c>
      <c r="H2070" s="367"/>
      <c r="I2070" s="367">
        <f>H2070/G2070*100</f>
        <v>0</v>
      </c>
      <c r="J2070" s="3451"/>
      <c r="K2070" s="101"/>
      <c r="L2070" s="101"/>
      <c r="M2070" s="390"/>
      <c r="N2070" s="390"/>
      <c r="O2070" s="390"/>
      <c r="P2070" s="390"/>
      <c r="Q2070" s="390"/>
      <c r="R2070" s="390"/>
      <c r="S2070" s="1885"/>
      <c r="T2070" s="1885"/>
      <c r="U2070" s="3004"/>
      <c r="V2070" s="1885"/>
      <c r="W2070" s="3139"/>
      <c r="X2070" s="1885"/>
      <c r="Y2070" s="1885"/>
      <c r="Z2070" s="1885"/>
      <c r="AA2070" s="1885"/>
      <c r="AB2070" s="1885"/>
      <c r="AC2070" s="3709"/>
    </row>
    <row r="2071" spans="1:29" s="47" customFormat="1" ht="45" x14ac:dyDescent="0.25">
      <c r="A2071" s="641"/>
      <c r="B2071" s="641">
        <v>1</v>
      </c>
      <c r="C2071" s="2441" t="s">
        <v>494</v>
      </c>
      <c r="D2071" s="347"/>
      <c r="E2071" s="347"/>
      <c r="F2071" s="617">
        <f>SUM(F2072:F2075)</f>
        <v>5970</v>
      </c>
      <c r="G2071" s="69">
        <f t="shared" ref="G2071" si="1756">SUM(G2072:G2075)</f>
        <v>995</v>
      </c>
      <c r="H2071" s="367">
        <f>H2072+H2074+H2075</f>
        <v>446</v>
      </c>
      <c r="I2071" s="367">
        <f>H2071/G2071*100</f>
        <v>44.824120603015075</v>
      </c>
      <c r="J2071" s="3451">
        <f>J2072+J2074+J2075</f>
        <v>0</v>
      </c>
      <c r="K2071" s="101"/>
      <c r="L2071" s="101"/>
      <c r="M2071" s="390"/>
      <c r="N2071" s="390"/>
      <c r="O2071" s="390"/>
      <c r="P2071" s="390"/>
      <c r="Q2071" s="390"/>
      <c r="R2071" s="390"/>
      <c r="S2071" s="1885"/>
      <c r="T2071" s="1885"/>
      <c r="U2071" s="3004"/>
      <c r="V2071" s="1885"/>
      <c r="W2071" s="3139"/>
      <c r="X2071" s="1885"/>
      <c r="Y2071" s="1885"/>
      <c r="Z2071" s="1885"/>
      <c r="AA2071" s="1885"/>
      <c r="AB2071" s="1885"/>
      <c r="AC2071" s="3709"/>
    </row>
    <row r="2072" spans="1:29" s="47" customFormat="1" ht="30" x14ac:dyDescent="0.25">
      <c r="A2072" s="641"/>
      <c r="B2072" s="641">
        <v>1</v>
      </c>
      <c r="C2072" s="1835" t="s">
        <v>495</v>
      </c>
      <c r="D2072" s="347"/>
      <c r="E2072" s="347"/>
      <c r="F2072" s="617">
        <v>1300</v>
      </c>
      <c r="G2072" s="69">
        <f t="shared" si="1742"/>
        <v>216.66666666666666</v>
      </c>
      <c r="H2072" s="367">
        <v>125</v>
      </c>
      <c r="I2072" s="367">
        <f>H2072/G2072*100</f>
        <v>57.692307692307701</v>
      </c>
      <c r="J2072" s="3451"/>
      <c r="K2072" s="101"/>
      <c r="L2072" s="101"/>
      <c r="M2072" s="390"/>
      <c r="N2072" s="390"/>
      <c r="O2072" s="390"/>
      <c r="P2072" s="390"/>
      <c r="Q2072" s="390"/>
      <c r="R2072" s="390"/>
      <c r="S2072" s="1885"/>
      <c r="T2072" s="1885"/>
      <c r="U2072" s="3004"/>
      <c r="V2072" s="1885"/>
      <c r="W2072" s="3139"/>
      <c r="X2072" s="1885"/>
      <c r="Y2072" s="1885"/>
      <c r="Z2072" s="1885"/>
      <c r="AA2072" s="1885"/>
      <c r="AB2072" s="1885"/>
      <c r="AC2072" s="3709"/>
    </row>
    <row r="2073" spans="1:29" s="47" customFormat="1" ht="30" x14ac:dyDescent="0.25">
      <c r="A2073" s="641"/>
      <c r="B2073" s="641">
        <v>1</v>
      </c>
      <c r="C2073" s="1835" t="s">
        <v>542</v>
      </c>
      <c r="D2073" s="347"/>
      <c r="E2073" s="347"/>
      <c r="F2073" s="617"/>
      <c r="G2073" s="69"/>
      <c r="H2073" s="367"/>
      <c r="I2073" s="367"/>
      <c r="J2073" s="3451"/>
      <c r="K2073" s="101"/>
      <c r="L2073" s="101"/>
      <c r="M2073" s="390"/>
      <c r="N2073" s="390"/>
      <c r="O2073" s="390"/>
      <c r="P2073" s="390"/>
      <c r="Q2073" s="390"/>
      <c r="R2073" s="390"/>
      <c r="S2073" s="1885"/>
      <c r="T2073" s="1885"/>
      <c r="U2073" s="3004"/>
      <c r="V2073" s="1885"/>
      <c r="W2073" s="3139"/>
      <c r="X2073" s="1885"/>
      <c r="Y2073" s="1885"/>
      <c r="Z2073" s="1885"/>
      <c r="AA2073" s="1885"/>
      <c r="AB2073" s="1885"/>
      <c r="AC2073" s="3709"/>
    </row>
    <row r="2074" spans="1:29" s="47" customFormat="1" ht="60" x14ac:dyDescent="0.25">
      <c r="A2074" s="641"/>
      <c r="B2074" s="641">
        <v>1</v>
      </c>
      <c r="C2074" s="1835" t="s">
        <v>496</v>
      </c>
      <c r="D2074" s="347"/>
      <c r="E2074" s="347"/>
      <c r="F2074" s="617">
        <v>2800</v>
      </c>
      <c r="G2074" s="69">
        <f t="shared" si="1742"/>
        <v>466.66666666666669</v>
      </c>
      <c r="H2074" s="367">
        <v>232</v>
      </c>
      <c r="I2074" s="367">
        <f>H2074/G2074*100</f>
        <v>49.714285714285708</v>
      </c>
      <c r="J2074" s="3451"/>
      <c r="K2074" s="101"/>
      <c r="L2074" s="101"/>
      <c r="M2074" s="390"/>
      <c r="N2074" s="390"/>
      <c r="O2074" s="390"/>
      <c r="P2074" s="390"/>
      <c r="Q2074" s="390"/>
      <c r="R2074" s="390"/>
      <c r="S2074" s="1885"/>
      <c r="T2074" s="1885"/>
      <c r="U2074" s="3004"/>
      <c r="V2074" s="1885"/>
      <c r="W2074" s="3139"/>
      <c r="X2074" s="1885"/>
      <c r="Y2074" s="1885"/>
      <c r="Z2074" s="1885"/>
      <c r="AA2074" s="1885"/>
      <c r="AB2074" s="1885"/>
      <c r="AC2074" s="3709"/>
    </row>
    <row r="2075" spans="1:29" s="47" customFormat="1" ht="45" x14ac:dyDescent="0.25">
      <c r="A2075" s="641">
        <v>1</v>
      </c>
      <c r="B2075" s="641">
        <v>1</v>
      </c>
      <c r="C2075" s="1835" t="s">
        <v>497</v>
      </c>
      <c r="D2075" s="347"/>
      <c r="E2075" s="347"/>
      <c r="F2075" s="617">
        <v>1870</v>
      </c>
      <c r="G2075" s="69">
        <f t="shared" si="1742"/>
        <v>311.66666666666669</v>
      </c>
      <c r="H2075" s="367">
        <v>89</v>
      </c>
      <c r="I2075" s="367">
        <f>H2075/G2075*100</f>
        <v>28.556149732620316</v>
      </c>
      <c r="J2075" s="3451"/>
      <c r="K2075" s="101"/>
      <c r="L2075" s="101"/>
      <c r="M2075" s="390"/>
      <c r="N2075" s="390"/>
      <c r="O2075" s="390"/>
      <c r="P2075" s="390"/>
      <c r="Q2075" s="390"/>
      <c r="R2075" s="390"/>
      <c r="S2075" s="1885"/>
      <c r="T2075" s="1885"/>
      <c r="U2075" s="3004"/>
      <c r="V2075" s="1885"/>
      <c r="W2075" s="3139"/>
      <c r="X2075" s="1885"/>
      <c r="Y2075" s="1885"/>
      <c r="Z2075" s="1885"/>
      <c r="AA2075" s="1885"/>
      <c r="AB2075" s="1885"/>
      <c r="AC2075" s="3709"/>
    </row>
    <row r="2076" spans="1:29" s="47" customFormat="1" ht="57.75" x14ac:dyDescent="0.25">
      <c r="A2076" s="641"/>
      <c r="B2076" s="641">
        <v>1</v>
      </c>
      <c r="C2076" s="2523" t="s">
        <v>610</v>
      </c>
      <c r="D2076" s="347"/>
      <c r="E2076" s="347"/>
      <c r="F2076" s="617">
        <v>8000</v>
      </c>
      <c r="G2076" s="69">
        <f t="shared" si="1742"/>
        <v>1333.3333333333333</v>
      </c>
      <c r="H2076" s="367">
        <v>441</v>
      </c>
      <c r="I2076" s="367">
        <f>H2076/G2076*100</f>
        <v>33.075000000000003</v>
      </c>
      <c r="J2076" s="3451"/>
      <c r="K2076" s="101"/>
      <c r="L2076" s="101"/>
      <c r="M2076" s="390"/>
      <c r="N2076" s="390"/>
      <c r="O2076" s="390"/>
      <c r="P2076" s="390"/>
      <c r="Q2076" s="390"/>
      <c r="R2076" s="390"/>
      <c r="S2076" s="1885"/>
      <c r="T2076" s="1885"/>
      <c r="U2076" s="3004"/>
      <c r="V2076" s="1885"/>
      <c r="W2076" s="3139"/>
      <c r="X2076" s="1885"/>
      <c r="Y2076" s="1885"/>
      <c r="Z2076" s="1885"/>
      <c r="AA2076" s="1885"/>
      <c r="AB2076" s="1885"/>
      <c r="AC2076" s="3709"/>
    </row>
    <row r="2077" spans="1:29" s="47" customFormat="1" x14ac:dyDescent="0.25">
      <c r="A2077" s="641"/>
      <c r="B2077" s="641">
        <v>1</v>
      </c>
      <c r="C2077" s="2545" t="s">
        <v>257</v>
      </c>
      <c r="D2077" s="347"/>
      <c r="E2077" s="347"/>
      <c r="F2077" s="617"/>
      <c r="G2077" s="69">
        <f t="shared" si="1742"/>
        <v>0</v>
      </c>
      <c r="H2077" s="367"/>
      <c r="I2077" s="367"/>
      <c r="J2077" s="3451"/>
      <c r="K2077" s="101"/>
      <c r="L2077" s="101"/>
      <c r="M2077" s="390"/>
      <c r="N2077" s="390"/>
      <c r="O2077" s="390"/>
      <c r="P2077" s="390"/>
      <c r="Q2077" s="390"/>
      <c r="R2077" s="390"/>
      <c r="S2077" s="1885"/>
      <c r="T2077" s="1885"/>
      <c r="U2077" s="3004"/>
      <c r="V2077" s="1885"/>
      <c r="W2077" s="3139"/>
      <c r="X2077" s="1885"/>
      <c r="Y2077" s="1885"/>
      <c r="Z2077" s="1885"/>
      <c r="AA2077" s="1885"/>
      <c r="AB2077" s="1885"/>
      <c r="AC2077" s="3709"/>
    </row>
    <row r="2078" spans="1:29" s="47" customFormat="1" ht="29.25" x14ac:dyDescent="0.25">
      <c r="A2078" s="641">
        <v>1</v>
      </c>
      <c r="B2078" s="641">
        <v>1</v>
      </c>
      <c r="C2078" s="2523" t="s">
        <v>578</v>
      </c>
      <c r="D2078" s="347"/>
      <c r="E2078" s="347"/>
      <c r="F2078" s="617"/>
      <c r="G2078" s="69"/>
      <c r="H2078" s="367"/>
      <c r="I2078" s="367"/>
      <c r="J2078" s="3451"/>
      <c r="K2078" s="101"/>
      <c r="L2078" s="101"/>
      <c r="M2078" s="390"/>
      <c r="N2078" s="390"/>
      <c r="O2078" s="390"/>
      <c r="P2078" s="390"/>
      <c r="Q2078" s="390"/>
      <c r="R2078" s="390"/>
      <c r="S2078" s="1885"/>
      <c r="T2078" s="1885"/>
      <c r="U2078" s="3004"/>
      <c r="V2078" s="1885"/>
      <c r="W2078" s="3139"/>
      <c r="X2078" s="1885"/>
      <c r="Y2078" s="1885"/>
      <c r="Z2078" s="1885"/>
      <c r="AA2078" s="1885"/>
      <c r="AB2078" s="1885"/>
      <c r="AC2078" s="3709"/>
    </row>
    <row r="2079" spans="1:29" s="47" customFormat="1" x14ac:dyDescent="0.25">
      <c r="A2079" s="641">
        <v>1</v>
      </c>
      <c r="B2079" s="641">
        <v>1</v>
      </c>
      <c r="C2079" s="4" t="s">
        <v>566</v>
      </c>
      <c r="D2079" s="347"/>
      <c r="E2079" s="347"/>
      <c r="F2079" s="617"/>
      <c r="G2079" s="69"/>
      <c r="H2079" s="367"/>
      <c r="I2079" s="367"/>
      <c r="J2079" s="3451"/>
      <c r="K2079" s="101"/>
      <c r="L2079" s="101"/>
      <c r="M2079" s="390"/>
      <c r="N2079" s="390"/>
      <c r="O2079" s="390"/>
      <c r="P2079" s="390"/>
      <c r="Q2079" s="390"/>
      <c r="R2079" s="390"/>
      <c r="S2079" s="1885"/>
      <c r="T2079" s="1885"/>
      <c r="U2079" s="3004"/>
      <c r="V2079" s="1885"/>
      <c r="W2079" s="3139"/>
      <c r="X2079" s="1885"/>
      <c r="Y2079" s="1885"/>
      <c r="Z2079" s="1885"/>
      <c r="AA2079" s="1885"/>
      <c r="AB2079" s="1885"/>
      <c r="AC2079" s="3709"/>
    </row>
    <row r="2080" spans="1:29" s="47" customFormat="1" ht="30" x14ac:dyDescent="0.25">
      <c r="A2080" s="641"/>
      <c r="B2080" s="641">
        <v>1</v>
      </c>
      <c r="C2080" s="2546" t="s">
        <v>567</v>
      </c>
      <c r="D2080" s="347"/>
      <c r="E2080" s="347"/>
      <c r="F2080" s="617"/>
      <c r="G2080" s="69"/>
      <c r="H2080" s="367"/>
      <c r="I2080" s="367"/>
      <c r="J2080" s="3451"/>
      <c r="K2080" s="101"/>
      <c r="L2080" s="101"/>
      <c r="M2080" s="390"/>
      <c r="N2080" s="390"/>
      <c r="O2080" s="390"/>
      <c r="P2080" s="390"/>
      <c r="Q2080" s="390"/>
      <c r="R2080" s="390"/>
      <c r="S2080" s="1885"/>
      <c r="T2080" s="1885"/>
      <c r="U2080" s="3004"/>
      <c r="V2080" s="1885"/>
      <c r="W2080" s="3139"/>
      <c r="X2080" s="1885"/>
      <c r="Y2080" s="1885"/>
      <c r="Z2080" s="1885"/>
      <c r="AA2080" s="1885"/>
      <c r="AB2080" s="1885"/>
      <c r="AC2080" s="3709"/>
    </row>
    <row r="2081" spans="1:29" s="47" customFormat="1" x14ac:dyDescent="0.25">
      <c r="A2081" s="641">
        <v>1</v>
      </c>
      <c r="B2081" s="641">
        <v>1</v>
      </c>
      <c r="C2081" s="4" t="s">
        <v>568</v>
      </c>
      <c r="D2081" s="347"/>
      <c r="E2081" s="347"/>
      <c r="F2081" s="617"/>
      <c r="G2081" s="69"/>
      <c r="H2081" s="69"/>
      <c r="I2081" s="367"/>
      <c r="J2081" s="3373"/>
      <c r="K2081" s="101"/>
      <c r="L2081" s="101"/>
      <c r="M2081" s="390"/>
      <c r="N2081" s="390"/>
      <c r="O2081" s="390"/>
      <c r="P2081" s="390"/>
      <c r="Q2081" s="390"/>
      <c r="R2081" s="390"/>
      <c r="S2081" s="1885"/>
      <c r="T2081" s="1885"/>
      <c r="U2081" s="3004"/>
      <c r="V2081" s="1885"/>
      <c r="W2081" s="3139"/>
      <c r="X2081" s="1885"/>
      <c r="Y2081" s="1885"/>
      <c r="Z2081" s="1885"/>
      <c r="AA2081" s="1885"/>
      <c r="AB2081" s="1885"/>
      <c r="AC2081" s="3709"/>
    </row>
    <row r="2082" spans="1:29" s="47" customFormat="1" ht="30" x14ac:dyDescent="0.25">
      <c r="A2082" s="641"/>
      <c r="B2082" s="641">
        <v>1</v>
      </c>
      <c r="C2082" s="4" t="s">
        <v>595</v>
      </c>
      <c r="D2082" s="1012"/>
      <c r="E2082" s="347"/>
      <c r="F2082" s="617"/>
      <c r="G2082" s="69"/>
      <c r="H2082" s="69"/>
      <c r="I2082" s="367"/>
      <c r="J2082" s="3373"/>
      <c r="K2082" s="101"/>
      <c r="L2082" s="101"/>
      <c r="M2082" s="390"/>
      <c r="N2082" s="390"/>
      <c r="O2082" s="390"/>
      <c r="P2082" s="390"/>
      <c r="Q2082" s="390"/>
      <c r="R2082" s="390"/>
      <c r="S2082" s="1885"/>
      <c r="T2082" s="1885"/>
      <c r="U2082" s="3004"/>
      <c r="V2082" s="1885"/>
      <c r="W2082" s="3139"/>
      <c r="X2082" s="1885"/>
      <c r="Y2082" s="1885"/>
      <c r="Z2082" s="1885"/>
      <c r="AA2082" s="1885"/>
      <c r="AB2082" s="1885"/>
      <c r="AC2082" s="3709"/>
    </row>
    <row r="2083" spans="1:29" s="47" customFormat="1" ht="60" x14ac:dyDescent="0.25">
      <c r="A2083" s="641">
        <v>1</v>
      </c>
      <c r="B2083" s="641">
        <v>1</v>
      </c>
      <c r="C2083" s="4" t="s">
        <v>570</v>
      </c>
      <c r="D2083" s="182"/>
      <c r="E2083" s="347"/>
      <c r="F2083" s="618"/>
      <c r="G2083" s="330"/>
      <c r="H2083" s="330"/>
      <c r="I2083" s="330"/>
      <c r="J2083" s="3442"/>
      <c r="K2083" s="101"/>
      <c r="L2083" s="101"/>
      <c r="M2083" s="390"/>
      <c r="N2083" s="390"/>
      <c r="O2083" s="390"/>
      <c r="P2083" s="390"/>
      <c r="Q2083" s="390"/>
      <c r="R2083" s="390"/>
      <c r="S2083" s="755"/>
      <c r="T2083" s="755"/>
      <c r="U2083" s="2930">
        <f>S2083/12*$C$3</f>
        <v>0</v>
      </c>
      <c r="V2083" s="755">
        <f>AB2083-AA2083</f>
        <v>0</v>
      </c>
      <c r="W2083" s="3140"/>
      <c r="X2083" s="755"/>
      <c r="Y2083" s="755">
        <f>V2083-U2083</f>
        <v>0</v>
      </c>
      <c r="Z2083" s="755"/>
      <c r="AA2083" s="755"/>
      <c r="AB2083" s="755"/>
      <c r="AC2083" s="3709"/>
    </row>
    <row r="2084" spans="1:29" s="47" customFormat="1" ht="45" x14ac:dyDescent="0.25">
      <c r="A2084" s="641">
        <v>1</v>
      </c>
      <c r="B2084" s="641">
        <v>1</v>
      </c>
      <c r="C2084" s="2547" t="s">
        <v>571</v>
      </c>
      <c r="D2084" s="430"/>
      <c r="E2084" s="347"/>
      <c r="F2084" s="617"/>
      <c r="G2084" s="367"/>
      <c r="H2084" s="367"/>
      <c r="I2084" s="330"/>
      <c r="J2084" s="3451"/>
      <c r="K2084" s="101"/>
      <c r="L2084" s="101"/>
      <c r="M2084" s="390"/>
      <c r="N2084" s="390"/>
      <c r="O2084" s="390"/>
      <c r="P2084" s="390"/>
      <c r="Q2084" s="390"/>
      <c r="R2084" s="390"/>
      <c r="S2084" s="1885"/>
      <c r="T2084" s="1885"/>
      <c r="U2084" s="3004"/>
      <c r="V2084" s="1885"/>
      <c r="W2084" s="3139"/>
      <c r="X2084" s="1885"/>
      <c r="Y2084" s="1885"/>
      <c r="Z2084" s="1885"/>
      <c r="AA2084" s="1885"/>
      <c r="AB2084" s="1885"/>
      <c r="AC2084" s="3709"/>
    </row>
    <row r="2085" spans="1:29" s="47" customFormat="1" ht="29.25" x14ac:dyDescent="0.25">
      <c r="A2085" s="641">
        <v>1</v>
      </c>
      <c r="B2085" s="641">
        <v>1</v>
      </c>
      <c r="C2085" s="2523" t="s">
        <v>579</v>
      </c>
      <c r="D2085" s="347"/>
      <c r="E2085" s="347"/>
      <c r="F2085" s="617"/>
      <c r="G2085" s="367"/>
      <c r="H2085" s="367"/>
      <c r="I2085" s="330"/>
      <c r="J2085" s="3451"/>
      <c r="K2085" s="101"/>
      <c r="L2085" s="101"/>
      <c r="M2085" s="390"/>
      <c r="N2085" s="390"/>
      <c r="O2085" s="390"/>
      <c r="P2085" s="390"/>
      <c r="Q2085" s="390"/>
      <c r="R2085" s="390"/>
      <c r="S2085" s="1885"/>
      <c r="T2085" s="1885"/>
      <c r="U2085" s="3004"/>
      <c r="V2085" s="1885"/>
      <c r="W2085" s="3139"/>
      <c r="X2085" s="1885"/>
      <c r="Y2085" s="1885"/>
      <c r="Z2085" s="1885"/>
      <c r="AA2085" s="1885"/>
      <c r="AB2085" s="1885"/>
      <c r="AC2085" s="3709"/>
    </row>
    <row r="2086" spans="1:29" s="47" customFormat="1" x14ac:dyDescent="0.25">
      <c r="A2086" s="641">
        <v>1</v>
      </c>
      <c r="B2086" s="641">
        <v>1</v>
      </c>
      <c r="C2086" s="2523" t="s">
        <v>596</v>
      </c>
      <c r="D2086" s="347"/>
      <c r="E2086" s="347"/>
      <c r="F2086" s="617"/>
      <c r="G2086" s="69"/>
      <c r="H2086" s="367"/>
      <c r="I2086" s="330"/>
      <c r="J2086" s="3451"/>
      <c r="K2086" s="101"/>
      <c r="L2086" s="101"/>
      <c r="M2086" s="390"/>
      <c r="N2086" s="390"/>
      <c r="O2086" s="390"/>
      <c r="P2086" s="390"/>
      <c r="Q2086" s="390"/>
      <c r="R2086" s="390"/>
      <c r="S2086" s="1885"/>
      <c r="T2086" s="1885"/>
      <c r="U2086" s="3004"/>
      <c r="V2086" s="1885"/>
      <c r="W2086" s="3139"/>
      <c r="X2086" s="1885"/>
      <c r="Y2086" s="1885"/>
      <c r="Z2086" s="1885"/>
      <c r="AA2086" s="1885"/>
      <c r="AB2086" s="1885"/>
      <c r="AC2086" s="3709"/>
    </row>
    <row r="2087" spans="1:29" s="47" customFormat="1" x14ac:dyDescent="0.25">
      <c r="A2087" s="641">
        <v>1</v>
      </c>
      <c r="B2087" s="641">
        <v>1</v>
      </c>
      <c r="C2087" s="4" t="s">
        <v>597</v>
      </c>
      <c r="D2087" s="347"/>
      <c r="E2087" s="347"/>
      <c r="F2087" s="617"/>
      <c r="G2087" s="367"/>
      <c r="H2087" s="367"/>
      <c r="I2087" s="330"/>
      <c r="J2087" s="3451"/>
      <c r="K2087" s="101"/>
      <c r="L2087" s="101"/>
      <c r="M2087" s="390"/>
      <c r="N2087" s="390"/>
      <c r="O2087" s="390"/>
      <c r="P2087" s="390"/>
      <c r="Q2087" s="390"/>
      <c r="R2087" s="390"/>
      <c r="S2087" s="1885"/>
      <c r="T2087" s="1885"/>
      <c r="U2087" s="3004"/>
      <c r="V2087" s="1885"/>
      <c r="W2087" s="3139"/>
      <c r="X2087" s="1885"/>
      <c r="Y2087" s="1885"/>
      <c r="Z2087" s="1885"/>
      <c r="AA2087" s="1885"/>
      <c r="AB2087" s="1885"/>
      <c r="AC2087" s="3709"/>
    </row>
    <row r="2088" spans="1:29" s="47" customFormat="1" x14ac:dyDescent="0.25">
      <c r="A2088" s="641">
        <v>1</v>
      </c>
      <c r="B2088" s="641">
        <v>1</v>
      </c>
      <c r="C2088" s="2548" t="s">
        <v>598</v>
      </c>
      <c r="D2088" s="347"/>
      <c r="E2088" s="347"/>
      <c r="F2088" s="617"/>
      <c r="G2088" s="69"/>
      <c r="H2088" s="367"/>
      <c r="I2088" s="330"/>
      <c r="J2088" s="3451"/>
      <c r="K2088" s="101"/>
      <c r="L2088" s="101"/>
      <c r="M2088" s="390"/>
      <c r="N2088" s="390"/>
      <c r="O2088" s="390"/>
      <c r="P2088" s="390"/>
      <c r="Q2088" s="390"/>
      <c r="R2088" s="390"/>
      <c r="S2088" s="1885"/>
      <c r="T2088" s="1885"/>
      <c r="U2088" s="3004"/>
      <c r="V2088" s="1885"/>
      <c r="W2088" s="3139"/>
      <c r="X2088" s="1885"/>
      <c r="Y2088" s="1885"/>
      <c r="Z2088" s="1885"/>
      <c r="AA2088" s="1885"/>
      <c r="AB2088" s="1885"/>
      <c r="AC2088" s="3709"/>
    </row>
    <row r="2089" spans="1:29" s="47" customFormat="1" ht="29.25" x14ac:dyDescent="0.25">
      <c r="A2089" s="641">
        <v>1</v>
      </c>
      <c r="B2089" s="641">
        <v>1</v>
      </c>
      <c r="C2089" s="2523" t="s">
        <v>572</v>
      </c>
      <c r="D2089" s="347"/>
      <c r="E2089" s="347"/>
      <c r="F2089" s="617">
        <v>4300</v>
      </c>
      <c r="G2089" s="69">
        <f t="shared" si="1742"/>
        <v>716.66666666666663</v>
      </c>
      <c r="H2089" s="367">
        <v>860</v>
      </c>
      <c r="I2089" s="330">
        <f>H2089/G2089*100</f>
        <v>120</v>
      </c>
      <c r="J2089" s="3451">
        <v>24</v>
      </c>
      <c r="K2089" s="101"/>
      <c r="L2089" s="101"/>
      <c r="M2089" s="390"/>
      <c r="N2089" s="390"/>
      <c r="O2089" s="390"/>
      <c r="P2089" s="390"/>
      <c r="Q2089" s="390"/>
      <c r="R2089" s="390"/>
      <c r="S2089" s="1885"/>
      <c r="T2089" s="1885"/>
      <c r="U2089" s="3004"/>
      <c r="V2089" s="1885"/>
      <c r="W2089" s="3139"/>
      <c r="X2089" s="1885"/>
      <c r="Y2089" s="1885"/>
      <c r="Z2089" s="1885"/>
      <c r="AA2089" s="1885"/>
      <c r="AB2089" s="1885"/>
      <c r="AC2089" s="3709"/>
    </row>
    <row r="2090" spans="1:29" s="47" customFormat="1" ht="30" x14ac:dyDescent="0.25">
      <c r="A2090" s="641">
        <v>1</v>
      </c>
      <c r="B2090" s="641">
        <v>1</v>
      </c>
      <c r="C2090" s="2517" t="s">
        <v>252</v>
      </c>
      <c r="D2090" s="347"/>
      <c r="E2090" s="347"/>
      <c r="F2090" s="617"/>
      <c r="G2090" s="69"/>
      <c r="H2090" s="367"/>
      <c r="I2090" s="330"/>
      <c r="J2090" s="3451"/>
      <c r="K2090" s="101"/>
      <c r="L2090" s="101"/>
      <c r="M2090" s="390"/>
      <c r="N2090" s="390"/>
      <c r="O2090" s="390"/>
      <c r="P2090" s="390"/>
      <c r="Q2090" s="390"/>
      <c r="R2090" s="390"/>
      <c r="S2090" s="1885"/>
      <c r="T2090" s="1885"/>
      <c r="U2090" s="3004"/>
      <c r="V2090" s="1885"/>
      <c r="W2090" s="3139"/>
      <c r="X2090" s="1885"/>
      <c r="Y2090" s="1885"/>
      <c r="Z2090" s="1885"/>
      <c r="AA2090" s="1885"/>
      <c r="AB2090" s="1885"/>
      <c r="AC2090" s="3709"/>
    </row>
    <row r="2091" spans="1:29" s="47" customFormat="1" ht="72" x14ac:dyDescent="0.25">
      <c r="A2091" s="641">
        <v>1</v>
      </c>
      <c r="B2091" s="641">
        <v>1</v>
      </c>
      <c r="C2091" s="2523" t="s">
        <v>580</v>
      </c>
      <c r="D2091" s="347"/>
      <c r="E2091" s="347"/>
      <c r="F2091" s="617"/>
      <c r="G2091" s="69"/>
      <c r="H2091" s="367"/>
      <c r="I2091" s="330"/>
      <c r="J2091" s="3451"/>
      <c r="K2091" s="101"/>
      <c r="L2091" s="101"/>
      <c r="M2091" s="390"/>
      <c r="N2091" s="390"/>
      <c r="O2091" s="390"/>
      <c r="P2091" s="390"/>
      <c r="Q2091" s="390"/>
      <c r="R2091" s="390"/>
      <c r="S2091" s="1885"/>
      <c r="T2091" s="1885"/>
      <c r="U2091" s="3004"/>
      <c r="V2091" s="1885"/>
      <c r="W2091" s="3139"/>
      <c r="X2091" s="1885"/>
      <c r="Y2091" s="1885"/>
      <c r="Z2091" s="1885"/>
      <c r="AA2091" s="1885"/>
      <c r="AB2091" s="1885"/>
      <c r="AC2091" s="3709"/>
    </row>
    <row r="2092" spans="1:29" s="47" customFormat="1" x14ac:dyDescent="0.25">
      <c r="A2092" s="641">
        <v>1</v>
      </c>
      <c r="B2092" s="641">
        <v>1</v>
      </c>
      <c r="C2092" s="2509" t="s">
        <v>295</v>
      </c>
      <c r="D2092" s="347"/>
      <c r="E2092" s="347"/>
      <c r="F2092" s="617">
        <f>SUM(F2093:F2095)</f>
        <v>520</v>
      </c>
      <c r="G2092" s="367">
        <f t="shared" ref="G2092:H2092" si="1757">SUM(G2093:G2095)</f>
        <v>86.666666666666657</v>
      </c>
      <c r="H2092" s="367">
        <f t="shared" si="1757"/>
        <v>98</v>
      </c>
      <c r="I2092" s="330">
        <f t="shared" ref="I2092:I2100" si="1758">H2092/G2092*100</f>
        <v>113.07692307692309</v>
      </c>
      <c r="J2092" s="3451">
        <f t="shared" ref="J2092" si="1759">SUM(J2093:J2095)</f>
        <v>0</v>
      </c>
      <c r="K2092" s="101"/>
      <c r="L2092" s="101"/>
      <c r="M2092" s="390"/>
      <c r="N2092" s="390"/>
      <c r="O2092" s="390"/>
      <c r="P2092" s="390"/>
      <c r="Q2092" s="390"/>
      <c r="R2092" s="390"/>
      <c r="S2092" s="1885">
        <v>681.06080000000009</v>
      </c>
      <c r="T2092" s="1885">
        <v>681.06080000000009</v>
      </c>
      <c r="U2092" s="2898">
        <f t="shared" ref="U2092" si="1760">S2092/12*$C$3+(T2092-S2092)/11*1</f>
        <v>113.51013333333334</v>
      </c>
      <c r="V2092" s="1885">
        <f t="shared" ref="V2092" si="1761">AB2092-AA2092-X2092</f>
        <v>129.62700000000001</v>
      </c>
      <c r="W2092" s="3139"/>
      <c r="X2092" s="1885"/>
      <c r="Y2092" s="1885">
        <f>V2092-U2092</f>
        <v>16.116866666666667</v>
      </c>
      <c r="Z2092" s="1885"/>
      <c r="AA2092" s="1885">
        <v>0</v>
      </c>
      <c r="AB2092" s="1885">
        <v>129.62700000000001</v>
      </c>
      <c r="AC2092" s="3709"/>
    </row>
    <row r="2093" spans="1:29" s="47" customFormat="1" ht="30" x14ac:dyDescent="0.25">
      <c r="A2093" s="641">
        <v>1</v>
      </c>
      <c r="B2093" s="641">
        <v>1</v>
      </c>
      <c r="C2093" s="2547" t="s">
        <v>469</v>
      </c>
      <c r="D2093" s="347"/>
      <c r="E2093" s="347"/>
      <c r="F2093" s="617">
        <v>95</v>
      </c>
      <c r="G2093" s="69">
        <f t="shared" si="1742"/>
        <v>15.833333333333334</v>
      </c>
      <c r="H2093" s="367">
        <v>5</v>
      </c>
      <c r="I2093" s="330">
        <f t="shared" si="1758"/>
        <v>31.578947368421051</v>
      </c>
      <c r="J2093" s="3451"/>
      <c r="K2093" s="101"/>
      <c r="L2093" s="101"/>
      <c r="M2093" s="390"/>
      <c r="N2093" s="390"/>
      <c r="O2093" s="390"/>
      <c r="P2093" s="390"/>
      <c r="Q2093" s="390"/>
      <c r="R2093" s="390"/>
      <c r="S2093" s="1885"/>
      <c r="T2093" s="1885"/>
      <c r="U2093" s="3004"/>
      <c r="V2093" s="1885"/>
      <c r="W2093" s="3139"/>
      <c r="X2093" s="1885"/>
      <c r="Y2093" s="1885"/>
      <c r="Z2093" s="1885"/>
      <c r="AA2093" s="1885"/>
      <c r="AB2093" s="1885"/>
      <c r="AC2093" s="3709"/>
    </row>
    <row r="2094" spans="1:29" s="47" customFormat="1" ht="30" x14ac:dyDescent="0.25">
      <c r="A2094" s="641"/>
      <c r="B2094" s="641">
        <v>1</v>
      </c>
      <c r="C2094" s="2547" t="s">
        <v>617</v>
      </c>
      <c r="D2094" s="347"/>
      <c r="E2094" s="347"/>
      <c r="F2094" s="617">
        <v>125</v>
      </c>
      <c r="G2094" s="69">
        <f t="shared" si="1742"/>
        <v>20.833333333333332</v>
      </c>
      <c r="H2094" s="367">
        <v>32</v>
      </c>
      <c r="I2094" s="330">
        <f t="shared" si="1758"/>
        <v>153.6</v>
      </c>
      <c r="J2094" s="3451"/>
      <c r="K2094" s="101"/>
      <c r="L2094" s="101"/>
      <c r="M2094" s="390"/>
      <c r="N2094" s="390"/>
      <c r="O2094" s="390"/>
      <c r="P2094" s="390"/>
      <c r="Q2094" s="390"/>
      <c r="R2094" s="390"/>
      <c r="S2094" s="1885"/>
      <c r="T2094" s="1885"/>
      <c r="U2094" s="3004"/>
      <c r="V2094" s="1885"/>
      <c r="W2094" s="3139"/>
      <c r="X2094" s="1885"/>
      <c r="Y2094" s="1885"/>
      <c r="Z2094" s="1885"/>
      <c r="AA2094" s="1885"/>
      <c r="AB2094" s="1885"/>
      <c r="AC2094" s="3709"/>
    </row>
    <row r="2095" spans="1:29" s="47" customFormat="1" ht="30" x14ac:dyDescent="0.25">
      <c r="A2095" s="641"/>
      <c r="B2095" s="641">
        <v>1</v>
      </c>
      <c r="C2095" s="2547" t="s">
        <v>74</v>
      </c>
      <c r="D2095" s="347"/>
      <c r="E2095" s="347"/>
      <c r="F2095" s="617">
        <v>300</v>
      </c>
      <c r="G2095" s="69">
        <f t="shared" si="1742"/>
        <v>50</v>
      </c>
      <c r="H2095" s="367">
        <v>61</v>
      </c>
      <c r="I2095" s="330">
        <f t="shared" si="1758"/>
        <v>122</v>
      </c>
      <c r="J2095" s="3451"/>
      <c r="K2095" s="101"/>
      <c r="L2095" s="101"/>
      <c r="M2095" s="390"/>
      <c r="N2095" s="390"/>
      <c r="O2095" s="390"/>
      <c r="P2095" s="390"/>
      <c r="Q2095" s="390"/>
      <c r="R2095" s="390"/>
      <c r="S2095" s="1885"/>
      <c r="T2095" s="1885"/>
      <c r="U2095" s="3004"/>
      <c r="V2095" s="1885"/>
      <c r="W2095" s="3139"/>
      <c r="X2095" s="1885"/>
      <c r="Y2095" s="1885"/>
      <c r="Z2095" s="1885"/>
      <c r="AA2095" s="1885"/>
      <c r="AB2095" s="1885"/>
      <c r="AC2095" s="3709"/>
    </row>
    <row r="2096" spans="1:29" s="47" customFormat="1" x14ac:dyDescent="0.25">
      <c r="A2096" s="641">
        <v>1</v>
      </c>
      <c r="B2096" s="641">
        <v>1</v>
      </c>
      <c r="C2096" s="2444" t="s">
        <v>465</v>
      </c>
      <c r="D2096" s="347"/>
      <c r="E2096" s="347"/>
      <c r="F2096" s="618">
        <f>F2078+F2052</f>
        <v>30635</v>
      </c>
      <c r="G2096" s="93">
        <f>G2078+G2052</f>
        <v>5105.833333333333</v>
      </c>
      <c r="H2096" s="330">
        <f>H2078+H2052</f>
        <v>6995.3474999999999</v>
      </c>
      <c r="I2096" s="330">
        <f t="shared" si="1758"/>
        <v>137.00696915292966</v>
      </c>
      <c r="J2096" s="3442">
        <f>J2078+J2052</f>
        <v>0</v>
      </c>
      <c r="K2096" s="101"/>
      <c r="L2096" s="101"/>
      <c r="M2096" s="390"/>
      <c r="N2096" s="390"/>
      <c r="O2096" s="390"/>
      <c r="P2096" s="390"/>
      <c r="Q2096" s="390"/>
      <c r="R2096" s="390"/>
      <c r="S2096" s="1885"/>
      <c r="T2096" s="1885"/>
      <c r="U2096" s="3004"/>
      <c r="V2096" s="1885"/>
      <c r="W2096" s="3139"/>
      <c r="X2096" s="1885"/>
      <c r="Y2096" s="1885"/>
      <c r="Z2096" s="1885"/>
      <c r="AA2096" s="1885"/>
      <c r="AB2096" s="1885"/>
      <c r="AC2096" s="3709"/>
    </row>
    <row r="2097" spans="1:29" s="47" customFormat="1" ht="29.25" x14ac:dyDescent="0.25">
      <c r="A2097" s="641">
        <v>1</v>
      </c>
      <c r="B2097" s="641">
        <v>1</v>
      </c>
      <c r="C2097" s="2444" t="s">
        <v>498</v>
      </c>
      <c r="D2097" s="347"/>
      <c r="E2097" s="347"/>
      <c r="F2097" s="618">
        <f>F2065</f>
        <v>9668</v>
      </c>
      <c r="G2097" s="93">
        <f>G2065</f>
        <v>1611.3333333333333</v>
      </c>
      <c r="H2097" s="330">
        <f>H2065</f>
        <v>700</v>
      </c>
      <c r="I2097" s="330">
        <f t="shared" si="1758"/>
        <v>43.442283822920977</v>
      </c>
      <c r="J2097" s="3442">
        <f>J2065</f>
        <v>0</v>
      </c>
      <c r="K2097" s="101"/>
      <c r="L2097" s="101"/>
      <c r="M2097" s="390"/>
      <c r="N2097" s="390"/>
      <c r="O2097" s="390"/>
      <c r="P2097" s="390"/>
      <c r="Q2097" s="390"/>
      <c r="R2097" s="390"/>
      <c r="S2097" s="1885"/>
      <c r="T2097" s="1885"/>
      <c r="U2097" s="3004"/>
      <c r="V2097" s="1885"/>
      <c r="W2097" s="3139"/>
      <c r="X2097" s="1885"/>
      <c r="Y2097" s="1885"/>
      <c r="Z2097" s="1885"/>
      <c r="AA2097" s="1885"/>
      <c r="AB2097" s="1885"/>
      <c r="AC2097" s="3709"/>
    </row>
    <row r="2098" spans="1:29" s="47" customFormat="1" ht="29.25" x14ac:dyDescent="0.25">
      <c r="A2098" s="641">
        <v>1</v>
      </c>
      <c r="B2098" s="641">
        <v>1</v>
      </c>
      <c r="C2098" s="2444" t="s">
        <v>466</v>
      </c>
      <c r="D2098" s="347"/>
      <c r="E2098" s="347"/>
      <c r="F2098" s="618">
        <f>F2085+F2061</f>
        <v>19950.723404255317</v>
      </c>
      <c r="G2098" s="93">
        <f>G2085+G2061</f>
        <v>3325.1205673758864</v>
      </c>
      <c r="H2098" s="330">
        <f>H2085+H2061</f>
        <v>3936.8489361702127</v>
      </c>
      <c r="I2098" s="330">
        <f t="shared" si="1758"/>
        <v>118.39717858041729</v>
      </c>
      <c r="J2098" s="3442">
        <f>J2085+J2061</f>
        <v>0</v>
      </c>
      <c r="K2098" s="101"/>
      <c r="L2098" s="101"/>
      <c r="M2098" s="390"/>
      <c r="N2098" s="390"/>
      <c r="O2098" s="390"/>
      <c r="P2098" s="390"/>
      <c r="Q2098" s="390"/>
      <c r="R2098" s="390"/>
      <c r="S2098" s="1885"/>
      <c r="T2098" s="1885"/>
      <c r="U2098" s="3004"/>
      <c r="V2098" s="1885"/>
      <c r="W2098" s="3139"/>
      <c r="X2098" s="1885"/>
      <c r="Y2098" s="1885"/>
      <c r="Z2098" s="1885"/>
      <c r="AA2098" s="1885"/>
      <c r="AB2098" s="1885"/>
      <c r="AC2098" s="3709"/>
    </row>
    <row r="2099" spans="1:29" s="47" customFormat="1" ht="29.25" x14ac:dyDescent="0.25">
      <c r="A2099" s="641">
        <v>1</v>
      </c>
      <c r="B2099" s="641">
        <v>1</v>
      </c>
      <c r="C2099" s="2444" t="s">
        <v>467</v>
      </c>
      <c r="D2099" s="347"/>
      <c r="E2099" s="347"/>
      <c r="F2099" s="618">
        <f>F2089+F2076</f>
        <v>12300</v>
      </c>
      <c r="G2099" s="93">
        <f t="shared" ref="G2099:H2099" si="1762">G2089+G2076</f>
        <v>2050</v>
      </c>
      <c r="H2099" s="93">
        <f t="shared" si="1762"/>
        <v>1301</v>
      </c>
      <c r="I2099" s="330">
        <f t="shared" si="1758"/>
        <v>63.463414634146339</v>
      </c>
      <c r="J2099" s="3378">
        <f t="shared" ref="J2099" si="1763">J2089+J2076</f>
        <v>24</v>
      </c>
      <c r="K2099" s="101"/>
      <c r="L2099" s="101"/>
      <c r="M2099" s="390"/>
      <c r="N2099" s="390"/>
      <c r="O2099" s="390"/>
      <c r="P2099" s="390"/>
      <c r="Q2099" s="390"/>
      <c r="R2099" s="390"/>
      <c r="S2099" s="1885">
        <v>4850.9159999999993</v>
      </c>
      <c r="T2099" s="1885">
        <v>4850.9159999999993</v>
      </c>
      <c r="U2099" s="2898">
        <f t="shared" ref="U2099" si="1764">S2099/12*$C$3+(T2099-S2099)/11*1</f>
        <v>808.48599999999988</v>
      </c>
      <c r="V2099" s="1885">
        <f t="shared" ref="V2099" si="1765">AB2099-AA2099-X2099</f>
        <v>970.18319999999972</v>
      </c>
      <c r="W2099" s="3139"/>
      <c r="X2099" s="1885"/>
      <c r="Y2099" s="1885">
        <f>V2099-U2099</f>
        <v>161.69719999999984</v>
      </c>
      <c r="Z2099" s="1885"/>
      <c r="AA2099" s="1885">
        <v>-0.10601000000000001</v>
      </c>
      <c r="AB2099" s="1885">
        <v>970.07718999999975</v>
      </c>
      <c r="AC2099" s="3709">
        <v>25.44192</v>
      </c>
    </row>
    <row r="2100" spans="1:29" s="47" customFormat="1" x14ac:dyDescent="0.25">
      <c r="A2100" s="641">
        <v>1</v>
      </c>
      <c r="B2100" s="641">
        <v>1</v>
      </c>
      <c r="C2100" s="2445" t="s">
        <v>139</v>
      </c>
      <c r="D2100" s="347"/>
      <c r="E2100" s="347"/>
      <c r="F2100" s="618">
        <f>F2096+F2097+F2099+F2062*2.9+F2064/4.2</f>
        <v>108488.46666666666</v>
      </c>
      <c r="G2100" s="93">
        <f>G2096+G2097+G2099+G2062*2.9+G2064/4.2</f>
        <v>18081.411111111109</v>
      </c>
      <c r="H2100" s="93">
        <f>H2096+H2097+H2099+H2062*2.9+H2064/4.2</f>
        <v>19940.709404761907</v>
      </c>
      <c r="I2100" s="330">
        <f t="shared" si="1758"/>
        <v>110.28292693653898</v>
      </c>
      <c r="J2100" s="3378">
        <f>J2096+J2097+J2099+J2062*2.9+J2064/4.2</f>
        <v>24</v>
      </c>
      <c r="K2100" s="101"/>
      <c r="L2100" s="101"/>
      <c r="M2100" s="390"/>
      <c r="N2100" s="390"/>
      <c r="O2100" s="390"/>
      <c r="P2100" s="390"/>
      <c r="Q2100" s="390"/>
      <c r="R2100" s="390"/>
      <c r="S2100" s="1885">
        <f>S2099+S2092+S2065+S2051+S2050</f>
        <v>187079.14958</v>
      </c>
      <c r="T2100" s="1885">
        <f>T2099+T2092+T2065+T2051+T2050</f>
        <v>187079.14958</v>
      </c>
      <c r="U2100" s="3004">
        <f t="shared" ref="U2100:AB2100" si="1766">U2099+U2092+U2065+U2051+U2050</f>
        <v>31179.858263333332</v>
      </c>
      <c r="V2100" s="1885">
        <f t="shared" si="1766"/>
        <v>31357.672320000001</v>
      </c>
      <c r="W2100" s="3139">
        <f t="shared" si="1766"/>
        <v>0</v>
      </c>
      <c r="X2100" s="1885">
        <f t="shared" si="1766"/>
        <v>0</v>
      </c>
      <c r="Y2100" s="1885">
        <f t="shared" si="1766"/>
        <v>177.81405666667041</v>
      </c>
      <c r="Z2100" s="1885">
        <f t="shared" si="1766"/>
        <v>0</v>
      </c>
      <c r="AA2100" s="1885">
        <f t="shared" si="1766"/>
        <v>-13.87865</v>
      </c>
      <c r="AB2100" s="1885">
        <f t="shared" si="1766"/>
        <v>31343.793670000003</v>
      </c>
      <c r="AC2100" s="3709">
        <f t="shared" ref="AC2100" si="1767">AC2099+AC2092+AC2065+AC2051+AC2050</f>
        <v>25.44192</v>
      </c>
    </row>
    <row r="2101" spans="1:29" s="47" customFormat="1" x14ac:dyDescent="0.25">
      <c r="A2101" s="641">
        <v>1</v>
      </c>
      <c r="B2101" s="641">
        <v>1</v>
      </c>
      <c r="C2101" s="185" t="s">
        <v>29</v>
      </c>
      <c r="D2101" s="185"/>
      <c r="E2101" s="185"/>
      <c r="F2101" s="1570"/>
      <c r="G2101" s="584"/>
      <c r="H2101" s="584"/>
      <c r="I2101" s="584"/>
      <c r="J2101" s="3637"/>
      <c r="K2101" s="583"/>
      <c r="L2101" s="583"/>
      <c r="M2101" s="582"/>
      <c r="N2101" s="582"/>
      <c r="O2101" s="582"/>
      <c r="P2101" s="582"/>
      <c r="Q2101" s="582"/>
      <c r="R2101" s="582"/>
      <c r="S2101" s="569"/>
      <c r="T2101" s="569"/>
      <c r="U2101" s="2968"/>
      <c r="V2101" s="569"/>
      <c r="W2101" s="3025"/>
      <c r="X2101" s="569"/>
      <c r="Y2101" s="569"/>
      <c r="Z2101" s="569"/>
      <c r="AA2101" s="569"/>
      <c r="AB2101" s="569"/>
      <c r="AC2101" s="3709"/>
    </row>
    <row r="2102" spans="1:29" s="47" customFormat="1" x14ac:dyDescent="0.25">
      <c r="A2102" s="641">
        <v>1</v>
      </c>
      <c r="B2102" s="641">
        <v>1</v>
      </c>
      <c r="C2102" s="120" t="s">
        <v>67</v>
      </c>
      <c r="D2102" s="120"/>
      <c r="E2102" s="365">
        <v>300</v>
      </c>
      <c r="F2102" s="668">
        <v>25</v>
      </c>
      <c r="G2102" s="858">
        <f t="shared" ref="G2102:G2104" si="1768">ROUND(F2102/12*$C$3,0)</f>
        <v>4</v>
      </c>
      <c r="H2102" s="69">
        <v>5</v>
      </c>
      <c r="I2102" s="69">
        <f>H2102/G2102*100</f>
        <v>125</v>
      </c>
      <c r="J2102" s="3373"/>
      <c r="K2102" s="312">
        <v>8.6</v>
      </c>
      <c r="L2102" s="70">
        <f>O2102/H2102</f>
        <v>9</v>
      </c>
      <c r="M2102" s="71">
        <f>ROUND(F2102*K2102,0)</f>
        <v>215</v>
      </c>
      <c r="N2102" s="71">
        <f t="shared" ref="N2102:N2104" si="1769">ROUND(M2102/12*$C$3,0)</f>
        <v>36</v>
      </c>
      <c r="O2102" s="71">
        <v>45</v>
      </c>
      <c r="P2102" s="71">
        <f>O2102/N2102*100</f>
        <v>125</v>
      </c>
      <c r="Q2102" s="71">
        <f>M2102/E2102</f>
        <v>0.71666666666666667</v>
      </c>
      <c r="R2102" s="71">
        <f>O2102/$C$3*12/Q2102</f>
        <v>376.74418604651163</v>
      </c>
      <c r="S2102" s="1885"/>
      <c r="T2102" s="1885"/>
      <c r="U2102" s="3004"/>
      <c r="V2102" s="1885"/>
      <c r="W2102" s="3139"/>
      <c r="X2102" s="1885"/>
      <c r="Y2102" s="1885"/>
      <c r="Z2102" s="1885"/>
      <c r="AA2102" s="1885"/>
      <c r="AB2102" s="1885"/>
      <c r="AC2102" s="3709"/>
    </row>
    <row r="2103" spans="1:29" s="47" customFormat="1" x14ac:dyDescent="0.25">
      <c r="A2103" s="641">
        <v>1</v>
      </c>
      <c r="B2103" s="641">
        <v>1</v>
      </c>
      <c r="C2103" s="120" t="s">
        <v>10</v>
      </c>
      <c r="D2103" s="120"/>
      <c r="E2103" s="365">
        <v>300</v>
      </c>
      <c r="F2103" s="668">
        <v>320</v>
      </c>
      <c r="G2103" s="858">
        <f t="shared" si="1768"/>
        <v>53</v>
      </c>
      <c r="H2103" s="69">
        <v>44</v>
      </c>
      <c r="I2103" s="69">
        <f>H2103/G2103*100</f>
        <v>83.018867924528308</v>
      </c>
      <c r="J2103" s="3373">
        <v>1</v>
      </c>
      <c r="K2103" s="312">
        <v>10.5</v>
      </c>
      <c r="L2103" s="70">
        <f>O2103/H2103</f>
        <v>10.840909090909092</v>
      </c>
      <c r="M2103" s="71">
        <f>ROUND(F2103*K2103,0)</f>
        <v>3360</v>
      </c>
      <c r="N2103" s="71">
        <f t="shared" si="1769"/>
        <v>560</v>
      </c>
      <c r="O2103" s="71">
        <v>477</v>
      </c>
      <c r="P2103" s="71">
        <f>O2103/N2103*100</f>
        <v>85.178571428571431</v>
      </c>
      <c r="Q2103" s="71">
        <f>M2103/E2103</f>
        <v>11.2</v>
      </c>
      <c r="R2103" s="71">
        <f>O2103/$C$3*12/Q2103</f>
        <v>255.53571428571431</v>
      </c>
      <c r="S2103" s="1885"/>
      <c r="T2103" s="1885"/>
      <c r="U2103" s="3004"/>
      <c r="V2103" s="1885"/>
      <c r="W2103" s="3139"/>
      <c r="X2103" s="1885"/>
      <c r="Y2103" s="1885"/>
      <c r="Z2103" s="1885"/>
      <c r="AA2103" s="1885"/>
      <c r="AB2103" s="1885"/>
      <c r="AC2103" s="3709"/>
    </row>
    <row r="2104" spans="1:29" s="47" customFormat="1" x14ac:dyDescent="0.25">
      <c r="A2104" s="641">
        <v>1</v>
      </c>
      <c r="B2104" s="641">
        <v>1</v>
      </c>
      <c r="C2104" s="120" t="s">
        <v>6</v>
      </c>
      <c r="D2104" s="120"/>
      <c r="E2104" s="365">
        <v>300</v>
      </c>
      <c r="F2104" s="668">
        <v>20</v>
      </c>
      <c r="G2104" s="858">
        <f t="shared" si="1768"/>
        <v>3</v>
      </c>
      <c r="H2104" s="69">
        <v>3</v>
      </c>
      <c r="I2104" s="69">
        <f>H2104/G2104*100</f>
        <v>100</v>
      </c>
      <c r="J2104" s="3373"/>
      <c r="K2104" s="312">
        <v>9.5</v>
      </c>
      <c r="L2104" s="70">
        <f>O2104/H2104</f>
        <v>10</v>
      </c>
      <c r="M2104" s="71">
        <f>ROUND(F2104*K2104,0)</f>
        <v>190</v>
      </c>
      <c r="N2104" s="71">
        <f t="shared" si="1769"/>
        <v>32</v>
      </c>
      <c r="O2104" s="71">
        <v>30</v>
      </c>
      <c r="P2104" s="71">
        <f>O2104/N2104*100</f>
        <v>93.75</v>
      </c>
      <c r="Q2104" s="71">
        <f>M2104/E2104</f>
        <v>0.6333333333333333</v>
      </c>
      <c r="R2104" s="71">
        <f>O2104/$C$3*12/Q2104</f>
        <v>284.21052631578948</v>
      </c>
      <c r="S2104" s="1885"/>
      <c r="T2104" s="1885"/>
      <c r="U2104" s="3004"/>
      <c r="V2104" s="1885"/>
      <c r="W2104" s="3139"/>
      <c r="X2104" s="1885"/>
      <c r="Y2104" s="1885"/>
      <c r="Z2104" s="1885"/>
      <c r="AA2104" s="1885"/>
      <c r="AB2104" s="1885"/>
      <c r="AC2104" s="3709"/>
    </row>
    <row r="2105" spans="1:29" s="47" customFormat="1" x14ac:dyDescent="0.25">
      <c r="A2105" s="641">
        <v>1</v>
      </c>
      <c r="B2105" s="641">
        <v>1</v>
      </c>
      <c r="C2105" s="431" t="s">
        <v>13</v>
      </c>
      <c r="D2105" s="431"/>
      <c r="E2105" s="431"/>
      <c r="F2105" s="1524">
        <f>SUM(F2102:F2104)</f>
        <v>365</v>
      </c>
      <c r="G2105" s="350">
        <f>SUM(G2102:G2104)</f>
        <v>60</v>
      </c>
      <c r="H2105" s="350">
        <f>SUM(H2102:H2104)</f>
        <v>52</v>
      </c>
      <c r="I2105" s="350">
        <f>H2105/G2105*100</f>
        <v>86.666666666666671</v>
      </c>
      <c r="J2105" s="3515">
        <f>SUM(J2102:J2104)</f>
        <v>1</v>
      </c>
      <c r="K2105" s="587">
        <f>IF(F2105=0,0,M2105/F2105)</f>
        <v>10.315068493150685</v>
      </c>
      <c r="L2105" s="94">
        <f>O2105/H2105</f>
        <v>10.615384615384615</v>
      </c>
      <c r="M2105" s="350">
        <f>SUM(M2102:M2104)</f>
        <v>3765</v>
      </c>
      <c r="N2105" s="350">
        <f>SUM(N2102:N2104)</f>
        <v>628</v>
      </c>
      <c r="O2105" s="350">
        <f>SUM(O2102:O2104)</f>
        <v>552</v>
      </c>
      <c r="P2105" s="71">
        <f>O2105/N2105*100</f>
        <v>87.898089171974519</v>
      </c>
      <c r="Q2105" s="240">
        <f>SUM(Q2102:Q2104)</f>
        <v>12.549999999999999</v>
      </c>
      <c r="R2105" s="71">
        <f>O2105/$C$3*12/Q2105</f>
        <v>263.90438247011957</v>
      </c>
      <c r="S2105" s="1910"/>
      <c r="T2105" s="1910"/>
      <c r="U2105" s="2961"/>
      <c r="V2105" s="1910"/>
      <c r="W2105" s="3142"/>
      <c r="X2105" s="1910"/>
      <c r="Y2105" s="1910"/>
      <c r="Z2105" s="1910"/>
      <c r="AA2105" s="1910"/>
      <c r="AB2105" s="1910"/>
      <c r="AC2105" s="3709"/>
    </row>
    <row r="2106" spans="1:29" s="47" customFormat="1" x14ac:dyDescent="0.25">
      <c r="A2106" s="641">
        <v>1</v>
      </c>
      <c r="B2106" s="641">
        <v>1</v>
      </c>
      <c r="C2106" s="185" t="s">
        <v>127</v>
      </c>
      <c r="D2106" s="185"/>
      <c r="E2106" s="431"/>
      <c r="F2106" s="1524"/>
      <c r="G2106" s="350"/>
      <c r="H2106" s="350"/>
      <c r="I2106" s="350"/>
      <c r="J2106" s="3515"/>
      <c r="K2106" s="587"/>
      <c r="L2106" s="94"/>
      <c r="M2106" s="350"/>
      <c r="N2106" s="350"/>
      <c r="O2106" s="350"/>
      <c r="P2106" s="71"/>
      <c r="Q2106" s="71"/>
      <c r="R2106" s="71"/>
      <c r="S2106" s="1910"/>
      <c r="T2106" s="1910"/>
      <c r="U2106" s="2961"/>
      <c r="V2106" s="1910"/>
      <c r="W2106" s="3142"/>
      <c r="X2106" s="1910"/>
      <c r="Y2106" s="1910"/>
      <c r="Z2106" s="1910"/>
      <c r="AA2106" s="1910"/>
      <c r="AB2106" s="1910"/>
      <c r="AC2106" s="3709"/>
    </row>
    <row r="2107" spans="1:29" s="47" customFormat="1" x14ac:dyDescent="0.25">
      <c r="A2107" s="641">
        <v>1</v>
      </c>
      <c r="B2107" s="641">
        <v>1</v>
      </c>
      <c r="C2107" s="125" t="s">
        <v>67</v>
      </c>
      <c r="D2107" s="125"/>
      <c r="E2107" s="365">
        <v>240</v>
      </c>
      <c r="F2107" s="617">
        <v>40</v>
      </c>
      <c r="G2107" s="858">
        <f t="shared" ref="G2107:G2108" si="1770">ROUND(F2107/12*$C$3,0)</f>
        <v>7</v>
      </c>
      <c r="H2107" s="69">
        <v>2</v>
      </c>
      <c r="I2107" s="69">
        <f>H2107/G2107*100</f>
        <v>28.571428571428569</v>
      </c>
      <c r="J2107" s="3373"/>
      <c r="K2107" s="424">
        <v>8</v>
      </c>
      <c r="L2107" s="70">
        <f>O2107/H2107</f>
        <v>10</v>
      </c>
      <c r="M2107" s="71">
        <f>ROUND(F2107*K2107,0)</f>
        <v>320</v>
      </c>
      <c r="N2107" s="71">
        <f t="shared" ref="N2107:N2108" si="1771">ROUND(M2107/12*$C$3,0)</f>
        <v>53</v>
      </c>
      <c r="O2107" s="71">
        <v>20</v>
      </c>
      <c r="P2107" s="71">
        <f>O2107/N2107*100</f>
        <v>37.735849056603776</v>
      </c>
      <c r="Q2107" s="71">
        <f>M2107/E2107</f>
        <v>1.3333333333333333</v>
      </c>
      <c r="R2107" s="71">
        <f>O2107/$C$3*12/Q2107</f>
        <v>90</v>
      </c>
      <c r="S2107" s="1885"/>
      <c r="T2107" s="1885"/>
      <c r="U2107" s="2961"/>
      <c r="V2107" s="1910"/>
      <c r="W2107" s="3142"/>
      <c r="X2107" s="1910"/>
      <c r="Y2107" s="1910"/>
      <c r="Z2107" s="1910"/>
      <c r="AA2107" s="1885"/>
      <c r="AB2107" s="1885"/>
      <c r="AC2107" s="3709"/>
    </row>
    <row r="2108" spans="1:29" s="47" customFormat="1" x14ac:dyDescent="0.25">
      <c r="A2108" s="641"/>
      <c r="B2108" s="641">
        <v>1</v>
      </c>
      <c r="C2108" s="125" t="s">
        <v>47</v>
      </c>
      <c r="D2108" s="125"/>
      <c r="E2108" s="369">
        <v>240</v>
      </c>
      <c r="F2108" s="617">
        <v>134</v>
      </c>
      <c r="G2108" s="858">
        <f t="shared" si="1770"/>
        <v>22</v>
      </c>
      <c r="H2108" s="69">
        <v>26</v>
      </c>
      <c r="I2108" s="69">
        <f>H2108/G2108*100</f>
        <v>118.18181818181819</v>
      </c>
      <c r="J2108" s="3373"/>
      <c r="K2108" s="424">
        <v>8</v>
      </c>
      <c r="L2108" s="70">
        <f>O2108/H2108</f>
        <v>8.7692307692307701</v>
      </c>
      <c r="M2108" s="71">
        <f>ROUND(F2108*K2108,0)</f>
        <v>1072</v>
      </c>
      <c r="N2108" s="71">
        <f t="shared" si="1771"/>
        <v>179</v>
      </c>
      <c r="O2108" s="71">
        <v>228</v>
      </c>
      <c r="P2108" s="71">
        <f>O2108/N2108*100</f>
        <v>127.37430167597765</v>
      </c>
      <c r="Q2108" s="71">
        <f>M2108/E2108</f>
        <v>4.4666666666666668</v>
      </c>
      <c r="R2108" s="71">
        <f>O2108/$C$3*12/Q2108</f>
        <v>306.26865671641792</v>
      </c>
      <c r="S2108" s="1885"/>
      <c r="T2108" s="1885"/>
      <c r="U2108" s="2961"/>
      <c r="V2108" s="1910"/>
      <c r="W2108" s="3142"/>
      <c r="X2108" s="1910"/>
      <c r="Y2108" s="1910"/>
      <c r="Z2108" s="1910"/>
      <c r="AA2108" s="1885"/>
      <c r="AB2108" s="1885"/>
      <c r="AC2108" s="3709"/>
    </row>
    <row r="2109" spans="1:29" s="73" customFormat="1" x14ac:dyDescent="0.25">
      <c r="A2109" s="686"/>
      <c r="B2109" s="641">
        <v>1</v>
      </c>
      <c r="C2109" s="431" t="s">
        <v>158</v>
      </c>
      <c r="D2109" s="467"/>
      <c r="E2109" s="467"/>
      <c r="F2109" s="618">
        <f>SUM(F2107:F2108)</f>
        <v>174</v>
      </c>
      <c r="G2109" s="330">
        <f t="shared" ref="G2109:H2109" si="1772">SUM(G2107:G2108)</f>
        <v>29</v>
      </c>
      <c r="H2109" s="191">
        <f t="shared" si="1772"/>
        <v>28</v>
      </c>
      <c r="I2109" s="191">
        <f>I2107</f>
        <v>28.571428571428569</v>
      </c>
      <c r="J2109" s="3407">
        <f t="shared" ref="J2109" si="1773">SUM(J2107:J2108)</f>
        <v>0</v>
      </c>
      <c r="K2109" s="191">
        <f>K2107</f>
        <v>8</v>
      </c>
      <c r="L2109" s="191">
        <f>L2107</f>
        <v>10</v>
      </c>
      <c r="M2109" s="191">
        <f>SUM(M2107:M2108)</f>
        <v>1392</v>
      </c>
      <c r="N2109" s="191">
        <f t="shared" ref="N2109:O2109" si="1774">SUM(N2107:N2108)</f>
        <v>232</v>
      </c>
      <c r="O2109" s="191">
        <f t="shared" si="1774"/>
        <v>248</v>
      </c>
      <c r="P2109" s="444">
        <f>O2109/N2109*100</f>
        <v>106.89655172413792</v>
      </c>
      <c r="Q2109" s="444">
        <f>SUM(Q2107:Q2108)</f>
        <v>5.8</v>
      </c>
      <c r="R2109" s="444">
        <f>O2109/$C$3*12/Q2109</f>
        <v>256.55172413793105</v>
      </c>
      <c r="S2109" s="611"/>
      <c r="T2109" s="611"/>
      <c r="U2109" s="2936"/>
      <c r="V2109" s="611"/>
      <c r="W2109" s="3023"/>
      <c r="X2109" s="611"/>
      <c r="Y2109" s="611"/>
      <c r="Z2109" s="611"/>
      <c r="AA2109" s="611"/>
      <c r="AB2109" s="611"/>
      <c r="AC2109" s="3709"/>
    </row>
    <row r="2110" spans="1:29" s="47" customFormat="1" ht="29.25" x14ac:dyDescent="0.25">
      <c r="A2110" s="641">
        <v>1</v>
      </c>
      <c r="B2110" s="641">
        <v>1</v>
      </c>
      <c r="C2110" s="508" t="s">
        <v>143</v>
      </c>
      <c r="D2110" s="508"/>
      <c r="E2110" s="508"/>
      <c r="F2110" s="1524">
        <f>SUM(F2109,F2105)</f>
        <v>539</v>
      </c>
      <c r="G2110" s="555">
        <f>SUM(G2109,G2105)</f>
        <v>89</v>
      </c>
      <c r="H2110" s="555">
        <f>SUM(H2109,H2105)</f>
        <v>80</v>
      </c>
      <c r="I2110" s="555">
        <f t="shared" ref="I2110:I2115" si="1775">H2110/G2110*100</f>
        <v>89.887640449438194</v>
      </c>
      <c r="J2110" s="3638">
        <f>SUM(J2109,J2105)</f>
        <v>1</v>
      </c>
      <c r="K2110" s="755">
        <f>M2110/F2110</f>
        <v>9.5677179962894243</v>
      </c>
      <c r="L2110" s="555">
        <f>O2110/H2110</f>
        <v>10</v>
      </c>
      <c r="M2110" s="555">
        <f>SUM(M2109,M2105)</f>
        <v>5157</v>
      </c>
      <c r="N2110" s="555">
        <f t="shared" ref="N2110:O2110" si="1776">SUM(N2109,N2105)</f>
        <v>860</v>
      </c>
      <c r="O2110" s="555">
        <f t="shared" si="1776"/>
        <v>800</v>
      </c>
      <c r="P2110" s="71">
        <f>O2110/N2110*100</f>
        <v>93.023255813953483</v>
      </c>
      <c r="Q2110" s="555">
        <f>SUM(Q2109,Q2105)</f>
        <v>18.349999999999998</v>
      </c>
      <c r="R2110" s="71">
        <f>O2110/$C$3*12/Q2110</f>
        <v>261.58038147138967</v>
      </c>
      <c r="S2110" s="755">
        <v>11087.415359999999</v>
      </c>
      <c r="T2110" s="755">
        <v>11087.415359999999</v>
      </c>
      <c r="U2110" s="2898">
        <f t="shared" ref="U2110" si="1777">S2110/12*$C$3+(T2110-S2110)/11*1</f>
        <v>1847.9025599999998</v>
      </c>
      <c r="V2110" s="569">
        <f t="shared" ref="V2110" si="1778">AB2110-AA2110-X2110</f>
        <v>1668.2378899999999</v>
      </c>
      <c r="W2110" s="3176"/>
      <c r="X2110" s="1939"/>
      <c r="Y2110" s="1909">
        <f>V2110-U2110</f>
        <v>-179.66466999999989</v>
      </c>
      <c r="Z2110" s="1909"/>
      <c r="AA2110" s="755">
        <v>0</v>
      </c>
      <c r="AB2110" s="755">
        <v>1668.2378899999999</v>
      </c>
      <c r="AC2110" s="3709">
        <v>18.197759999999999</v>
      </c>
    </row>
    <row r="2111" spans="1:29" s="47" customFormat="1" x14ac:dyDescent="0.25">
      <c r="A2111" s="641">
        <v>1</v>
      </c>
      <c r="B2111" s="641">
        <v>1</v>
      </c>
      <c r="C2111" s="508" t="s">
        <v>261</v>
      </c>
      <c r="D2111" s="508"/>
      <c r="E2111" s="508"/>
      <c r="F2111" s="1525">
        <f>F2112</f>
        <v>3700</v>
      </c>
      <c r="G2111" s="555">
        <f>G2112</f>
        <v>617</v>
      </c>
      <c r="H2111" s="555">
        <f>H2112</f>
        <v>681</v>
      </c>
      <c r="I2111" s="555">
        <f t="shared" si="1775"/>
        <v>110.37277147487845</v>
      </c>
      <c r="J2111" s="3638">
        <f>J2112</f>
        <v>0</v>
      </c>
      <c r="K2111" s="589"/>
      <c r="L2111" s="720"/>
      <c r="M2111" s="556"/>
      <c r="N2111" s="556"/>
      <c r="O2111" s="556"/>
      <c r="P2111" s="77"/>
      <c r="Q2111" s="556"/>
      <c r="R2111" s="77"/>
      <c r="S2111" s="1894"/>
      <c r="T2111" s="1894"/>
      <c r="U2111" s="2932"/>
      <c r="V2111" s="2000"/>
      <c r="W2111" s="3162"/>
      <c r="X2111" s="1988"/>
      <c r="Y2111" s="1988"/>
      <c r="Z2111" s="1988"/>
      <c r="AA2111" s="1894"/>
      <c r="AB2111" s="1894"/>
      <c r="AC2111" s="3709"/>
    </row>
    <row r="2112" spans="1:29" s="47" customFormat="1" x14ac:dyDescent="0.25">
      <c r="A2112" s="641">
        <v>1</v>
      </c>
      <c r="B2112" s="641">
        <v>1</v>
      </c>
      <c r="C2112" s="596" t="s">
        <v>262</v>
      </c>
      <c r="D2112" s="596"/>
      <c r="E2112" s="596"/>
      <c r="F2112" s="1562">
        <v>3700</v>
      </c>
      <c r="G2112" s="657">
        <f>ROUND(F2112/12*$C$3,0)</f>
        <v>617</v>
      </c>
      <c r="H2112" s="657">
        <f>H2115-H2113</f>
        <v>681</v>
      </c>
      <c r="I2112" s="657">
        <f t="shared" si="1775"/>
        <v>110.37277147487845</v>
      </c>
      <c r="J2112" s="3639">
        <f>J2115-J2113</f>
        <v>0</v>
      </c>
      <c r="K2112" s="490"/>
      <c r="L2112" s="720"/>
      <c r="M2112" s="653"/>
      <c r="N2112" s="653"/>
      <c r="O2112" s="653"/>
      <c r="P2112" s="77"/>
      <c r="Q2112" s="653"/>
      <c r="R2112" s="77"/>
      <c r="S2112" s="1915"/>
      <c r="T2112" s="1915"/>
      <c r="U2112" s="2932"/>
      <c r="V2112" s="1989"/>
      <c r="W2112" s="3163"/>
      <c r="X2112" s="1989"/>
      <c r="Y2112" s="1989"/>
      <c r="Z2112" s="1989"/>
      <c r="AA2112" s="1915"/>
      <c r="AB2112" s="1915"/>
      <c r="AC2112" s="3709"/>
    </row>
    <row r="2113" spans="1:264" s="47" customFormat="1" x14ac:dyDescent="0.25">
      <c r="A2113" s="641">
        <v>1</v>
      </c>
      <c r="B2113" s="641">
        <v>1</v>
      </c>
      <c r="C2113" s="508" t="s">
        <v>263</v>
      </c>
      <c r="D2113" s="508"/>
      <c r="E2113" s="508"/>
      <c r="F2113" s="1525">
        <f>F2114</f>
        <v>2</v>
      </c>
      <c r="G2113" s="556">
        <f t="shared" ref="G2113:G2114" si="1779">ROUND(F2113/12*$C$3,0)</f>
        <v>0</v>
      </c>
      <c r="H2113" s="556">
        <f t="shared" ref="H2113:J2113" si="1780">H2114</f>
        <v>0</v>
      </c>
      <c r="I2113" s="555" t="e">
        <f t="shared" si="1775"/>
        <v>#DIV/0!</v>
      </c>
      <c r="J2113" s="3519">
        <f t="shared" si="1780"/>
        <v>0</v>
      </c>
      <c r="K2113" s="589"/>
      <c r="L2113" s="720"/>
      <c r="M2113" s="556"/>
      <c r="N2113" s="556"/>
      <c r="O2113" s="556"/>
      <c r="P2113" s="77"/>
      <c r="Q2113" s="556"/>
      <c r="R2113" s="77"/>
      <c r="S2113" s="1894"/>
      <c r="T2113" s="1894"/>
      <c r="U2113" s="2932"/>
      <c r="V2113" s="1988"/>
      <c r="W2113" s="3162"/>
      <c r="X2113" s="1988"/>
      <c r="Y2113" s="1988"/>
      <c r="Z2113" s="1988"/>
      <c r="AA2113" s="1894"/>
      <c r="AB2113" s="1894"/>
      <c r="AC2113" s="3709"/>
    </row>
    <row r="2114" spans="1:264" s="47" customFormat="1" ht="30" x14ac:dyDescent="0.25">
      <c r="A2114" s="641">
        <v>1</v>
      </c>
      <c r="B2114" s="641">
        <v>1</v>
      </c>
      <c r="C2114" s="596" t="s">
        <v>264</v>
      </c>
      <c r="D2114" s="596"/>
      <c r="E2114" s="596"/>
      <c r="F2114" s="1562">
        <v>2</v>
      </c>
      <c r="G2114" s="657">
        <f t="shared" si="1779"/>
        <v>0</v>
      </c>
      <c r="H2114" s="657"/>
      <c r="I2114" s="657" t="e">
        <f t="shared" si="1775"/>
        <v>#DIV/0!</v>
      </c>
      <c r="J2114" s="3639"/>
      <c r="K2114" s="424"/>
      <c r="L2114" s="193"/>
      <c r="M2114" s="653"/>
      <c r="N2114" s="657"/>
      <c r="O2114" s="657"/>
      <c r="P2114" s="77"/>
      <c r="Q2114" s="653"/>
      <c r="R2114" s="77"/>
      <c r="S2114" s="1908"/>
      <c r="T2114" s="1908"/>
      <c r="U2114" s="2932"/>
      <c r="V2114" s="1992"/>
      <c r="W2114" s="3173"/>
      <c r="X2114" s="1992"/>
      <c r="Y2114" s="1992"/>
      <c r="Z2114" s="1989"/>
      <c r="AA2114" s="1915"/>
      <c r="AB2114" s="1915"/>
      <c r="AC2114" s="3709"/>
    </row>
    <row r="2115" spans="1:264" s="47" customFormat="1" ht="15.75" thickBot="1" x14ac:dyDescent="0.3">
      <c r="A2115" s="641"/>
      <c r="B2115" s="641">
        <v>1</v>
      </c>
      <c r="C2115" s="508" t="s">
        <v>275</v>
      </c>
      <c r="D2115" s="508"/>
      <c r="E2115" s="508"/>
      <c r="F2115" s="1525">
        <f>SUM(F2111,F2113)</f>
        <v>3702</v>
      </c>
      <c r="G2115" s="1763">
        <f>SUM(G2111,G2113)</f>
        <v>617</v>
      </c>
      <c r="H2115" s="1763">
        <v>681</v>
      </c>
      <c r="I2115" s="555">
        <f t="shared" si="1775"/>
        <v>110.37277147487845</v>
      </c>
      <c r="J2115" s="3681"/>
      <c r="K2115" s="1466"/>
      <c r="L2115" s="195"/>
      <c r="M2115" s="1470"/>
      <c r="N2115" s="1467"/>
      <c r="O2115" s="1467"/>
      <c r="P2115" s="1292"/>
      <c r="Q2115" s="1470"/>
      <c r="R2115" s="1292"/>
      <c r="S2115" s="1945">
        <v>16896.096799999996</v>
      </c>
      <c r="T2115" s="1945">
        <v>16896.096799999996</v>
      </c>
      <c r="U2115" s="2898">
        <f t="shared" ref="U2115" si="1781">S2115/12*$C$3+(T2115-S2115)/11*1</f>
        <v>2816.0161333333326</v>
      </c>
      <c r="V2115" s="1993">
        <f t="shared" ref="V2115" si="1782">AB2115-AA2115-X2115</f>
        <v>2797.8298</v>
      </c>
      <c r="W2115" s="3174"/>
      <c r="X2115" s="1993"/>
      <c r="Y2115" s="1993">
        <f>V2115-U2115</f>
        <v>-18.186333333332641</v>
      </c>
      <c r="Z2115" s="1990"/>
      <c r="AA2115" s="1916">
        <v>-4.7240200000000003</v>
      </c>
      <c r="AB2115" s="1916">
        <v>2793.1057799999999</v>
      </c>
      <c r="AC2115" s="3719"/>
    </row>
    <row r="2116" spans="1:264" s="47" customFormat="1" ht="15.75" thickBot="1" x14ac:dyDescent="0.3">
      <c r="A2116" s="641">
        <v>1</v>
      </c>
      <c r="B2116" s="641">
        <v>1</v>
      </c>
      <c r="C2116" s="592" t="s">
        <v>506</v>
      </c>
      <c r="D2116" s="728"/>
      <c r="E2116" s="728"/>
      <c r="F2116" s="1765"/>
      <c r="G2116" s="595"/>
      <c r="H2116" s="595"/>
      <c r="I2116" s="1766"/>
      <c r="J2116" s="3682"/>
      <c r="K2116" s="594"/>
      <c r="L2116" s="594"/>
      <c r="M2116" s="595"/>
      <c r="N2116" s="595"/>
      <c r="O2116" s="595">
        <f>SUM(O2110,O2048)</f>
        <v>4808</v>
      </c>
      <c r="P2116" s="595"/>
      <c r="Q2116" s="595"/>
      <c r="R2116" s="595"/>
      <c r="S2116" s="594">
        <f t="shared" ref="S2116:AB2116" si="1783">S2115+S2110+S2100+S2048</f>
        <v>319826.45602479996</v>
      </c>
      <c r="T2116" s="594">
        <f t="shared" ref="T2116" si="1784">T2115+T2110+T2100+T2048</f>
        <v>319826.45602479996</v>
      </c>
      <c r="U2116" s="2971">
        <f t="shared" si="1783"/>
        <v>53304.409337466655</v>
      </c>
      <c r="V2116" s="594">
        <f t="shared" si="1783"/>
        <v>53284.812380000003</v>
      </c>
      <c r="W2116" s="3175">
        <f t="shared" si="1783"/>
        <v>0</v>
      </c>
      <c r="X2116" s="594">
        <f t="shared" si="1783"/>
        <v>-19.162569999999999</v>
      </c>
      <c r="Y2116" s="594">
        <f t="shared" si="1783"/>
        <v>-19.596957466658353</v>
      </c>
      <c r="Z2116" s="594">
        <f t="shared" si="1783"/>
        <v>0</v>
      </c>
      <c r="AA2116" s="594">
        <f t="shared" si="1783"/>
        <v>-412.28693999999996</v>
      </c>
      <c r="AB2116" s="594">
        <f t="shared" si="1783"/>
        <v>52853.362869999997</v>
      </c>
      <c r="AC2116" s="3785">
        <f t="shared" ref="AC2116" si="1785">AC2115+AC2110+AC2100+AC2048</f>
        <v>14549.349200000002</v>
      </c>
    </row>
    <row r="2117" spans="1:264" x14ac:dyDescent="0.25">
      <c r="A2117" s="641">
        <v>1</v>
      </c>
      <c r="B2117" s="641">
        <v>1</v>
      </c>
      <c r="C2117" s="1185" t="s">
        <v>187</v>
      </c>
      <c r="D2117" s="1185"/>
      <c r="E2117" s="1185"/>
      <c r="F2117" s="1595"/>
      <c r="G2117" s="1208"/>
      <c r="H2117" s="1764"/>
      <c r="I2117" s="1208"/>
      <c r="J2117" s="3683"/>
      <c r="K2117" s="1217"/>
      <c r="L2117" s="1217"/>
      <c r="M2117" s="1208"/>
      <c r="N2117" s="1208"/>
      <c r="O2117" s="1208"/>
      <c r="P2117" s="1208"/>
      <c r="Q2117" s="1208"/>
      <c r="R2117" s="1208"/>
      <c r="S2117" s="1149">
        <f t="shared" ref="S2117:T2117" si="1786">S2116</f>
        <v>319826.45602479996</v>
      </c>
      <c r="T2117" s="1149">
        <f t="shared" si="1786"/>
        <v>319826.45602479996</v>
      </c>
      <c r="U2117" s="1941">
        <f t="shared" ref="U2117" si="1787">U2116</f>
        <v>53304.409337466655</v>
      </c>
      <c r="V2117" s="1149">
        <f t="shared" ref="V2117:AB2117" si="1788">V2116</f>
        <v>53284.812380000003</v>
      </c>
      <c r="W2117" s="3035">
        <f t="shared" si="1788"/>
        <v>0</v>
      </c>
      <c r="X2117" s="1149">
        <f t="shared" ref="X2117" si="1789">X2116</f>
        <v>-19.162569999999999</v>
      </c>
      <c r="Y2117" s="1149">
        <f t="shared" si="1788"/>
        <v>-19.596957466658353</v>
      </c>
      <c r="Z2117" s="1149">
        <f t="shared" ref="Z2117" si="1790">Z2116</f>
        <v>0</v>
      </c>
      <c r="AA2117" s="1149">
        <f t="shared" si="1788"/>
        <v>-412.28693999999996</v>
      </c>
      <c r="AB2117" s="1149">
        <f t="shared" si="1788"/>
        <v>52853.362869999997</v>
      </c>
      <c r="AC2117" s="3783">
        <f t="shared" ref="AC2117" si="1791">AC2116</f>
        <v>14549.349200000002</v>
      </c>
    </row>
    <row r="2118" spans="1:264" ht="29.25" x14ac:dyDescent="0.25">
      <c r="A2118" s="641">
        <v>1</v>
      </c>
      <c r="B2118" s="641">
        <v>1</v>
      </c>
      <c r="C2118" s="1077" t="s">
        <v>80</v>
      </c>
      <c r="D2118" s="1077"/>
      <c r="E2118" s="1077"/>
      <c r="F2118" s="1518">
        <f>F2048</f>
        <v>2902</v>
      </c>
      <c r="G2118" s="1070">
        <f>G2048</f>
        <v>483.66666666666669</v>
      </c>
      <c r="H2118" s="1070">
        <f>H2048</f>
        <v>426</v>
      </c>
      <c r="I2118" s="1070">
        <f>H2118/G2118*100</f>
        <v>88.077188146106138</v>
      </c>
      <c r="J2118" s="3459">
        <f>J2048</f>
        <v>283</v>
      </c>
      <c r="K2118" s="950">
        <f>M2118/F2118</f>
        <v>8.8594073053066857</v>
      </c>
      <c r="L2118" s="950">
        <f>O2118/H2118</f>
        <v>9.408450704225352</v>
      </c>
      <c r="M2118" s="1070">
        <f>M2048</f>
        <v>25710</v>
      </c>
      <c r="N2118" s="1070">
        <f>N2048</f>
        <v>4285</v>
      </c>
      <c r="O2118" s="1070">
        <f>O2048</f>
        <v>4008</v>
      </c>
      <c r="P2118" s="948">
        <f>O2118/N2118*100</f>
        <v>93.535589264877487</v>
      </c>
      <c r="Q2118" s="1070">
        <f>Q2048</f>
        <v>77.712706476530016</v>
      </c>
      <c r="R2118" s="948">
        <f>O2118/$C$3*12/Q2118</f>
        <v>309.44746477543833</v>
      </c>
      <c r="S2118" s="1934">
        <f t="shared" ref="S2118:AB2118" si="1792">S2048</f>
        <v>104763.79428479998</v>
      </c>
      <c r="T2118" s="1934">
        <f t="shared" ref="T2118" si="1793">T2048</f>
        <v>104763.79428479998</v>
      </c>
      <c r="U2118" s="1941">
        <f t="shared" si="1792"/>
        <v>17460.632380799998</v>
      </c>
      <c r="V2118" s="1934">
        <f t="shared" si="1792"/>
        <v>17461.072370000002</v>
      </c>
      <c r="W2118" s="3050">
        <f t="shared" si="1792"/>
        <v>0</v>
      </c>
      <c r="X2118" s="1934">
        <f t="shared" si="1792"/>
        <v>-19.162569999999999</v>
      </c>
      <c r="Y2118" s="1934">
        <f t="shared" si="1792"/>
        <v>0.43998920000376529</v>
      </c>
      <c r="Z2118" s="1934">
        <f t="shared" si="1792"/>
        <v>0</v>
      </c>
      <c r="AA2118" s="1934">
        <f t="shared" si="1792"/>
        <v>-393.68426999999997</v>
      </c>
      <c r="AB2118" s="1934">
        <f t="shared" si="1792"/>
        <v>17048.22553</v>
      </c>
      <c r="AC2118" s="3709">
        <f t="shared" ref="AC2118" si="1794">AC2048</f>
        <v>14505.709520000002</v>
      </c>
    </row>
    <row r="2119" spans="1:264" s="686" customFormat="1" x14ac:dyDescent="0.25">
      <c r="A2119" s="641">
        <v>1</v>
      </c>
      <c r="B2119" s="641">
        <v>1</v>
      </c>
      <c r="C2119" s="1062" t="s">
        <v>604</v>
      </c>
      <c r="D2119" s="1062"/>
      <c r="E2119" s="951"/>
      <c r="F2119" s="1575"/>
      <c r="G2119" s="952"/>
      <c r="H2119" s="952"/>
      <c r="I2119" s="952"/>
      <c r="J2119" s="3451"/>
      <c r="K2119" s="1152"/>
      <c r="L2119" s="1152"/>
      <c r="M2119" s="1153"/>
      <c r="N2119" s="1153"/>
      <c r="O2119" s="1153"/>
      <c r="P2119" s="1153"/>
      <c r="Q2119" s="1153"/>
      <c r="R2119" s="1153"/>
      <c r="S2119" s="1941">
        <f t="shared" ref="S2119:AB2119" si="1795">S2050</f>
        <v>154124.86038</v>
      </c>
      <c r="T2119" s="1941">
        <f t="shared" ref="T2119" si="1796">T2050</f>
        <v>154124.86038</v>
      </c>
      <c r="U2119" s="1941">
        <f t="shared" si="1795"/>
        <v>25687.476729999998</v>
      </c>
      <c r="V2119" s="1941">
        <f t="shared" si="1795"/>
        <v>25687.476720000002</v>
      </c>
      <c r="W2119" s="3179">
        <f t="shared" si="1795"/>
        <v>0</v>
      </c>
      <c r="X2119" s="1941">
        <f t="shared" si="1795"/>
        <v>0</v>
      </c>
      <c r="Y2119" s="1941">
        <f t="shared" si="1795"/>
        <v>-9.9999961093999445E-6</v>
      </c>
      <c r="Z2119" s="1995">
        <f t="shared" si="1795"/>
        <v>0</v>
      </c>
      <c r="AA2119" s="1995">
        <f t="shared" si="1795"/>
        <v>-13.772640000000001</v>
      </c>
      <c r="AB2119" s="1941">
        <f t="shared" si="1795"/>
        <v>25673.704080000003</v>
      </c>
      <c r="AC2119" s="3709">
        <f t="shared" ref="AC2119" si="1797">AC2050</f>
        <v>0</v>
      </c>
      <c r="AD2119" s="202"/>
      <c r="AE2119" s="202"/>
      <c r="AF2119" s="202"/>
      <c r="AG2119" s="202"/>
      <c r="AH2119" s="202"/>
      <c r="AI2119" s="202"/>
      <c r="AJ2119" s="202"/>
      <c r="AK2119" s="202"/>
      <c r="AL2119" s="202"/>
      <c r="AM2119" s="202"/>
      <c r="AN2119" s="202"/>
      <c r="AO2119" s="202"/>
      <c r="AP2119" s="202"/>
      <c r="AQ2119" s="202"/>
      <c r="AR2119" s="202"/>
      <c r="AS2119" s="202"/>
      <c r="AT2119" s="202"/>
      <c r="AU2119" s="202"/>
      <c r="AV2119" s="202"/>
      <c r="AW2119" s="202"/>
      <c r="AX2119" s="202"/>
      <c r="AY2119" s="202"/>
      <c r="AZ2119" s="202"/>
      <c r="BA2119" s="202"/>
      <c r="BB2119" s="202"/>
      <c r="BC2119" s="202"/>
      <c r="BD2119" s="202"/>
      <c r="BE2119" s="202"/>
      <c r="BF2119" s="202"/>
      <c r="BG2119" s="202"/>
      <c r="BH2119" s="202"/>
      <c r="BI2119" s="202"/>
      <c r="BJ2119" s="202"/>
      <c r="BK2119" s="202"/>
      <c r="BL2119" s="202"/>
      <c r="BM2119" s="202"/>
      <c r="BN2119" s="202"/>
      <c r="BO2119" s="202"/>
      <c r="BP2119" s="202"/>
      <c r="BQ2119" s="202"/>
      <c r="BR2119" s="202"/>
      <c r="BS2119" s="202"/>
      <c r="BT2119" s="202"/>
      <c r="BU2119" s="202"/>
      <c r="BV2119" s="202"/>
      <c r="BW2119" s="202"/>
      <c r="BX2119" s="202"/>
      <c r="BY2119" s="202"/>
      <c r="BZ2119" s="202"/>
      <c r="CA2119" s="202"/>
      <c r="CB2119" s="202"/>
      <c r="CC2119" s="202"/>
      <c r="CD2119" s="202"/>
      <c r="CE2119" s="202"/>
      <c r="CF2119" s="202"/>
      <c r="CG2119" s="202"/>
      <c r="CH2119" s="202"/>
      <c r="CI2119" s="202"/>
      <c r="CJ2119" s="202"/>
      <c r="CK2119" s="202"/>
      <c r="CL2119" s="202"/>
      <c r="CM2119" s="202"/>
      <c r="CN2119" s="202"/>
      <c r="CO2119" s="202"/>
      <c r="CP2119" s="202"/>
      <c r="CQ2119" s="202"/>
      <c r="CR2119" s="202"/>
      <c r="CS2119" s="202"/>
      <c r="CT2119" s="202"/>
      <c r="CU2119" s="202"/>
      <c r="CV2119" s="202"/>
      <c r="CW2119" s="202"/>
      <c r="CX2119" s="202"/>
      <c r="CY2119" s="202"/>
      <c r="CZ2119" s="202"/>
      <c r="DA2119" s="202"/>
      <c r="DB2119" s="202"/>
      <c r="DC2119" s="202"/>
      <c r="DD2119" s="202"/>
      <c r="DE2119" s="202"/>
      <c r="DF2119" s="202"/>
      <c r="DG2119" s="202"/>
      <c r="DH2119" s="202"/>
      <c r="DI2119" s="202"/>
      <c r="DJ2119" s="202"/>
      <c r="DK2119" s="202"/>
      <c r="DL2119" s="202"/>
      <c r="DM2119" s="202"/>
      <c r="DN2119" s="202"/>
      <c r="DO2119" s="202"/>
      <c r="DP2119" s="202"/>
      <c r="DQ2119" s="202"/>
      <c r="DR2119" s="202"/>
      <c r="DS2119" s="202"/>
      <c r="DT2119" s="202"/>
      <c r="DU2119" s="202"/>
      <c r="DV2119" s="202"/>
      <c r="DW2119" s="202"/>
      <c r="DX2119" s="202"/>
      <c r="DY2119" s="202"/>
      <c r="DZ2119" s="202"/>
      <c r="EA2119" s="202"/>
      <c r="EB2119" s="202"/>
      <c r="EC2119" s="202"/>
      <c r="ED2119" s="202"/>
      <c r="EE2119" s="202"/>
      <c r="EF2119" s="202"/>
      <c r="EG2119" s="202"/>
      <c r="EH2119" s="202"/>
      <c r="EI2119" s="202"/>
      <c r="EJ2119" s="202"/>
      <c r="EK2119" s="202"/>
      <c r="EL2119" s="202"/>
      <c r="EM2119" s="202"/>
      <c r="EN2119" s="202"/>
      <c r="EO2119" s="202"/>
      <c r="EP2119" s="202"/>
      <c r="EQ2119" s="202"/>
      <c r="ER2119" s="202"/>
      <c r="ES2119" s="202"/>
      <c r="ET2119" s="202"/>
      <c r="EU2119" s="202"/>
      <c r="EV2119" s="202"/>
      <c r="EW2119" s="202"/>
      <c r="EX2119" s="202"/>
      <c r="EY2119" s="202"/>
      <c r="EZ2119" s="202"/>
      <c r="FA2119" s="202"/>
      <c r="FB2119" s="202"/>
      <c r="FC2119" s="202"/>
      <c r="FD2119" s="202"/>
      <c r="FE2119" s="202"/>
      <c r="FF2119" s="202"/>
      <c r="FG2119" s="202"/>
      <c r="FH2119" s="202"/>
      <c r="FI2119" s="202"/>
      <c r="FJ2119" s="202"/>
      <c r="FK2119" s="202"/>
      <c r="FL2119" s="202"/>
      <c r="FM2119" s="202"/>
      <c r="FN2119" s="202"/>
      <c r="FO2119" s="202"/>
      <c r="FP2119" s="202"/>
      <c r="FQ2119" s="202"/>
      <c r="FR2119" s="202"/>
      <c r="FS2119" s="202"/>
      <c r="FT2119" s="202"/>
      <c r="FU2119" s="202"/>
      <c r="FV2119" s="202"/>
      <c r="FW2119" s="202"/>
      <c r="FX2119" s="202"/>
      <c r="FY2119" s="202"/>
      <c r="FZ2119" s="202"/>
      <c r="GA2119" s="202"/>
      <c r="GB2119" s="202"/>
      <c r="GC2119" s="202"/>
      <c r="GD2119" s="202"/>
      <c r="GE2119" s="202"/>
      <c r="GF2119" s="202"/>
      <c r="GG2119" s="202"/>
      <c r="GH2119" s="202"/>
      <c r="GI2119" s="202"/>
      <c r="GJ2119" s="202"/>
      <c r="GK2119" s="202"/>
      <c r="GL2119" s="202"/>
      <c r="GM2119" s="202"/>
      <c r="GN2119" s="202"/>
      <c r="GO2119" s="202"/>
      <c r="GP2119" s="202"/>
      <c r="GQ2119" s="202"/>
      <c r="GR2119" s="202"/>
      <c r="GS2119" s="202"/>
      <c r="GT2119" s="202"/>
      <c r="GU2119" s="202"/>
      <c r="GV2119" s="202"/>
      <c r="GW2119" s="202"/>
      <c r="GX2119" s="202"/>
      <c r="GY2119" s="202"/>
      <c r="GZ2119" s="202"/>
      <c r="HA2119" s="202"/>
      <c r="HB2119" s="202"/>
      <c r="HC2119" s="202"/>
      <c r="HD2119" s="202"/>
      <c r="HE2119" s="202"/>
      <c r="HF2119" s="202"/>
      <c r="HG2119" s="202"/>
      <c r="HH2119" s="202"/>
      <c r="HI2119" s="202"/>
      <c r="HJ2119" s="202"/>
      <c r="HK2119" s="202"/>
      <c r="HL2119" s="202"/>
      <c r="HM2119" s="202"/>
      <c r="HN2119" s="202"/>
      <c r="HO2119" s="202"/>
      <c r="HP2119" s="202"/>
      <c r="HQ2119" s="202"/>
      <c r="HR2119" s="202"/>
      <c r="HS2119" s="202"/>
      <c r="HT2119" s="202"/>
      <c r="HU2119" s="202"/>
      <c r="HV2119" s="202"/>
      <c r="HW2119" s="202"/>
      <c r="HX2119" s="202"/>
      <c r="HY2119" s="202"/>
      <c r="HZ2119" s="202"/>
      <c r="IA2119" s="202"/>
      <c r="IB2119" s="202"/>
      <c r="IC2119" s="202"/>
      <c r="ID2119" s="202"/>
      <c r="IE2119" s="202"/>
      <c r="IF2119" s="202"/>
      <c r="IG2119" s="202"/>
      <c r="IH2119" s="202"/>
      <c r="II2119" s="202"/>
      <c r="IJ2119" s="202"/>
      <c r="IK2119" s="202"/>
      <c r="IL2119" s="202"/>
      <c r="IM2119" s="202"/>
      <c r="IN2119" s="202"/>
      <c r="IO2119" s="202"/>
      <c r="IP2119" s="202"/>
      <c r="IQ2119" s="202"/>
      <c r="IR2119" s="202"/>
      <c r="IS2119" s="202"/>
      <c r="IT2119" s="202"/>
      <c r="IU2119" s="202"/>
      <c r="IV2119" s="202"/>
      <c r="IW2119" s="202"/>
      <c r="IX2119" s="202"/>
      <c r="IY2119" s="202"/>
      <c r="IZ2119" s="202"/>
      <c r="JA2119" s="202"/>
      <c r="JB2119" s="202"/>
      <c r="JC2119" s="202"/>
      <c r="JD2119" s="202"/>
    </row>
    <row r="2120" spans="1:264" s="686" customFormat="1" x14ac:dyDescent="0.25">
      <c r="A2120" s="641"/>
      <c r="B2120" s="641">
        <v>1</v>
      </c>
      <c r="C2120" s="2750" t="s">
        <v>524</v>
      </c>
      <c r="D2120" s="1062"/>
      <c r="E2120" s="951"/>
      <c r="F2120" s="1575"/>
      <c r="G2120" s="952"/>
      <c r="H2120" s="952"/>
      <c r="I2120" s="952"/>
      <c r="J2120" s="3451"/>
      <c r="K2120" s="1152"/>
      <c r="L2120" s="1152"/>
      <c r="M2120" s="1153"/>
      <c r="N2120" s="1153"/>
      <c r="O2120" s="1153"/>
      <c r="P2120" s="1153"/>
      <c r="Q2120" s="1153"/>
      <c r="R2120" s="1153"/>
      <c r="S2120" s="1941">
        <f t="shared" ref="S2120:AB2120" si="1798">S2051</f>
        <v>27422.312399999999</v>
      </c>
      <c r="T2120" s="1941">
        <f t="shared" ref="T2120" si="1799">T2051</f>
        <v>27422.312399999999</v>
      </c>
      <c r="U2120" s="1941">
        <f t="shared" si="1798"/>
        <v>4570.3854000000001</v>
      </c>
      <c r="V2120" s="1941">
        <f t="shared" si="1798"/>
        <v>4570.3854000000001</v>
      </c>
      <c r="W2120" s="3179">
        <f t="shared" si="1798"/>
        <v>0</v>
      </c>
      <c r="X2120" s="1941">
        <f t="shared" si="1798"/>
        <v>0</v>
      </c>
      <c r="Y2120" s="1941">
        <f t="shared" si="1798"/>
        <v>0</v>
      </c>
      <c r="Z2120" s="1995">
        <f t="shared" si="1798"/>
        <v>0</v>
      </c>
      <c r="AA2120" s="1995">
        <f t="shared" si="1798"/>
        <v>0</v>
      </c>
      <c r="AB2120" s="1941">
        <f t="shared" si="1798"/>
        <v>4570.3854000000001</v>
      </c>
      <c r="AC2120" s="3709">
        <f t="shared" ref="AC2120" si="1800">AC2051</f>
        <v>0</v>
      </c>
      <c r="AD2120" s="202"/>
      <c r="AE2120" s="202"/>
      <c r="AF2120" s="202"/>
      <c r="AG2120" s="202"/>
      <c r="AH2120" s="202"/>
      <c r="AI2120" s="202"/>
      <c r="AJ2120" s="202"/>
      <c r="AK2120" s="202"/>
      <c r="AL2120" s="202"/>
      <c r="AM2120" s="202"/>
      <c r="AN2120" s="202"/>
      <c r="AO2120" s="202"/>
      <c r="AP2120" s="202"/>
      <c r="AQ2120" s="202"/>
      <c r="AR2120" s="202"/>
      <c r="AS2120" s="202"/>
      <c r="AT2120" s="202"/>
      <c r="AU2120" s="202"/>
      <c r="AV2120" s="202"/>
      <c r="AW2120" s="202"/>
      <c r="AX2120" s="202"/>
      <c r="AY2120" s="202"/>
      <c r="AZ2120" s="202"/>
      <c r="BA2120" s="202"/>
      <c r="BB2120" s="202"/>
      <c r="BC2120" s="202"/>
      <c r="BD2120" s="202"/>
      <c r="BE2120" s="202"/>
      <c r="BF2120" s="202"/>
      <c r="BG2120" s="202"/>
      <c r="BH2120" s="202"/>
      <c r="BI2120" s="202"/>
      <c r="BJ2120" s="202"/>
      <c r="BK2120" s="202"/>
      <c r="BL2120" s="202"/>
      <c r="BM2120" s="202"/>
      <c r="BN2120" s="202"/>
      <c r="BO2120" s="202"/>
      <c r="BP2120" s="202"/>
      <c r="BQ2120" s="202"/>
      <c r="BR2120" s="202"/>
      <c r="BS2120" s="202"/>
      <c r="BT2120" s="202"/>
      <c r="BU2120" s="202"/>
      <c r="BV2120" s="202"/>
      <c r="BW2120" s="202"/>
      <c r="BX2120" s="202"/>
      <c r="BY2120" s="202"/>
      <c r="BZ2120" s="202"/>
      <c r="CA2120" s="202"/>
      <c r="CB2120" s="202"/>
      <c r="CC2120" s="202"/>
      <c r="CD2120" s="202"/>
      <c r="CE2120" s="202"/>
      <c r="CF2120" s="202"/>
      <c r="CG2120" s="202"/>
      <c r="CH2120" s="202"/>
      <c r="CI2120" s="202"/>
      <c r="CJ2120" s="202"/>
      <c r="CK2120" s="202"/>
      <c r="CL2120" s="202"/>
      <c r="CM2120" s="202"/>
      <c r="CN2120" s="202"/>
      <c r="CO2120" s="202"/>
      <c r="CP2120" s="202"/>
      <c r="CQ2120" s="202"/>
      <c r="CR2120" s="202"/>
      <c r="CS2120" s="202"/>
      <c r="CT2120" s="202"/>
      <c r="CU2120" s="202"/>
      <c r="CV2120" s="202"/>
      <c r="CW2120" s="202"/>
      <c r="CX2120" s="202"/>
      <c r="CY2120" s="202"/>
      <c r="CZ2120" s="202"/>
      <c r="DA2120" s="202"/>
      <c r="DB2120" s="202"/>
      <c r="DC2120" s="202"/>
      <c r="DD2120" s="202"/>
      <c r="DE2120" s="202"/>
      <c r="DF2120" s="202"/>
      <c r="DG2120" s="202"/>
      <c r="DH2120" s="202"/>
      <c r="DI2120" s="202"/>
      <c r="DJ2120" s="202"/>
      <c r="DK2120" s="202"/>
      <c r="DL2120" s="202"/>
      <c r="DM2120" s="202"/>
      <c r="DN2120" s="202"/>
      <c r="DO2120" s="202"/>
      <c r="DP2120" s="202"/>
      <c r="DQ2120" s="202"/>
      <c r="DR2120" s="202"/>
      <c r="DS2120" s="202"/>
      <c r="DT2120" s="202"/>
      <c r="DU2120" s="202"/>
      <c r="DV2120" s="202"/>
      <c r="DW2120" s="202"/>
      <c r="DX2120" s="202"/>
      <c r="DY2120" s="202"/>
      <c r="DZ2120" s="202"/>
      <c r="EA2120" s="202"/>
      <c r="EB2120" s="202"/>
      <c r="EC2120" s="202"/>
      <c r="ED2120" s="202"/>
      <c r="EE2120" s="202"/>
      <c r="EF2120" s="202"/>
      <c r="EG2120" s="202"/>
      <c r="EH2120" s="202"/>
      <c r="EI2120" s="202"/>
      <c r="EJ2120" s="202"/>
      <c r="EK2120" s="202"/>
      <c r="EL2120" s="202"/>
      <c r="EM2120" s="202"/>
      <c r="EN2120" s="202"/>
      <c r="EO2120" s="202"/>
      <c r="EP2120" s="202"/>
      <c r="EQ2120" s="202"/>
      <c r="ER2120" s="202"/>
      <c r="ES2120" s="202"/>
      <c r="ET2120" s="202"/>
      <c r="EU2120" s="202"/>
      <c r="EV2120" s="202"/>
      <c r="EW2120" s="202"/>
      <c r="EX2120" s="202"/>
      <c r="EY2120" s="202"/>
      <c r="EZ2120" s="202"/>
      <c r="FA2120" s="202"/>
      <c r="FB2120" s="202"/>
      <c r="FC2120" s="202"/>
      <c r="FD2120" s="202"/>
      <c r="FE2120" s="202"/>
      <c r="FF2120" s="202"/>
      <c r="FG2120" s="202"/>
      <c r="FH2120" s="202"/>
      <c r="FI2120" s="202"/>
      <c r="FJ2120" s="202"/>
      <c r="FK2120" s="202"/>
      <c r="FL2120" s="202"/>
      <c r="FM2120" s="202"/>
      <c r="FN2120" s="202"/>
      <c r="FO2120" s="202"/>
      <c r="FP2120" s="202"/>
      <c r="FQ2120" s="202"/>
      <c r="FR2120" s="202"/>
      <c r="FS2120" s="202"/>
      <c r="FT2120" s="202"/>
      <c r="FU2120" s="202"/>
      <c r="FV2120" s="202"/>
      <c r="FW2120" s="202"/>
      <c r="FX2120" s="202"/>
      <c r="FY2120" s="202"/>
      <c r="FZ2120" s="202"/>
      <c r="GA2120" s="202"/>
      <c r="GB2120" s="202"/>
      <c r="GC2120" s="202"/>
      <c r="GD2120" s="202"/>
      <c r="GE2120" s="202"/>
      <c r="GF2120" s="202"/>
      <c r="GG2120" s="202"/>
      <c r="GH2120" s="202"/>
      <c r="GI2120" s="202"/>
      <c r="GJ2120" s="202"/>
      <c r="GK2120" s="202"/>
      <c r="GL2120" s="202"/>
      <c r="GM2120" s="202"/>
      <c r="GN2120" s="202"/>
      <c r="GO2120" s="202"/>
      <c r="GP2120" s="202"/>
      <c r="GQ2120" s="202"/>
      <c r="GR2120" s="202"/>
      <c r="GS2120" s="202"/>
      <c r="GT2120" s="202"/>
      <c r="GU2120" s="202"/>
      <c r="GV2120" s="202"/>
      <c r="GW2120" s="202"/>
      <c r="GX2120" s="202"/>
      <c r="GY2120" s="202"/>
      <c r="GZ2120" s="202"/>
      <c r="HA2120" s="202"/>
      <c r="HB2120" s="202"/>
      <c r="HC2120" s="202"/>
      <c r="HD2120" s="202"/>
      <c r="HE2120" s="202"/>
      <c r="HF2120" s="202"/>
      <c r="HG2120" s="202"/>
      <c r="HH2120" s="202"/>
      <c r="HI2120" s="202"/>
      <c r="HJ2120" s="202"/>
      <c r="HK2120" s="202"/>
      <c r="HL2120" s="202"/>
      <c r="HM2120" s="202"/>
      <c r="HN2120" s="202"/>
      <c r="HO2120" s="202"/>
      <c r="HP2120" s="202"/>
      <c r="HQ2120" s="202"/>
      <c r="HR2120" s="202"/>
      <c r="HS2120" s="202"/>
      <c r="HT2120" s="202"/>
      <c r="HU2120" s="202"/>
      <c r="HV2120" s="202"/>
      <c r="HW2120" s="202"/>
      <c r="HX2120" s="202"/>
      <c r="HY2120" s="202"/>
      <c r="HZ2120" s="202"/>
      <c r="IA2120" s="202"/>
      <c r="IB2120" s="202"/>
      <c r="IC2120" s="202"/>
      <c r="ID2120" s="202"/>
      <c r="IE2120" s="202"/>
      <c r="IF2120" s="202"/>
      <c r="IG2120" s="202"/>
      <c r="IH2120" s="202"/>
      <c r="II2120" s="202"/>
      <c r="IJ2120" s="202"/>
      <c r="IK2120" s="202"/>
      <c r="IL2120" s="202"/>
      <c r="IM2120" s="202"/>
      <c r="IN2120" s="202"/>
      <c r="IO2120" s="202"/>
      <c r="IP2120" s="202"/>
      <c r="IQ2120" s="202"/>
      <c r="IR2120" s="202"/>
      <c r="IS2120" s="202"/>
      <c r="IT2120" s="202"/>
      <c r="IU2120" s="202"/>
      <c r="IV2120" s="202"/>
      <c r="IW2120" s="202"/>
      <c r="IX2120" s="202"/>
      <c r="IY2120" s="202"/>
      <c r="IZ2120" s="202"/>
      <c r="JA2120" s="202"/>
      <c r="JB2120" s="202"/>
      <c r="JC2120" s="202"/>
      <c r="JD2120" s="202"/>
    </row>
    <row r="2121" spans="1:264" s="686" customFormat="1" ht="29.25" x14ac:dyDescent="0.25">
      <c r="A2121" s="641">
        <v>1</v>
      </c>
      <c r="B2121" s="641">
        <v>1</v>
      </c>
      <c r="C2121" s="2603" t="s">
        <v>480</v>
      </c>
      <c r="D2121" s="951"/>
      <c r="E2121" s="951"/>
      <c r="F2121" s="1575">
        <f t="shared" ref="F2121:I2141" si="1801">F2052</f>
        <v>30635</v>
      </c>
      <c r="G2121" s="952">
        <f t="shared" si="1801"/>
        <v>5105.833333333333</v>
      </c>
      <c r="H2121" s="952">
        <f t="shared" si="1801"/>
        <v>6995.3474999999999</v>
      </c>
      <c r="I2121" s="1070">
        <f t="shared" si="1801"/>
        <v>137.00696915292966</v>
      </c>
      <c r="J2121" s="3451">
        <f t="shared" ref="J2121" si="1802">J2052</f>
        <v>0</v>
      </c>
      <c r="K2121" s="1152"/>
      <c r="L2121" s="1152"/>
      <c r="M2121" s="1153"/>
      <c r="N2121" s="1153"/>
      <c r="O2121" s="1153"/>
      <c r="P2121" s="1153"/>
      <c r="Q2121" s="1153"/>
      <c r="R2121" s="1153"/>
      <c r="S2121" s="1941"/>
      <c r="T2121" s="1941"/>
      <c r="U2121" s="1941"/>
      <c r="V2121" s="1941"/>
      <c r="W2121" s="3179"/>
      <c r="X2121" s="1941"/>
      <c r="Y2121" s="1941"/>
      <c r="Z2121" s="1995"/>
      <c r="AA2121" s="1995"/>
      <c r="AB2121" s="1941"/>
      <c r="AC2121" s="3709"/>
      <c r="AD2121" s="202"/>
      <c r="AE2121" s="202"/>
      <c r="AF2121" s="202"/>
      <c r="AG2121" s="202"/>
      <c r="AH2121" s="202"/>
      <c r="AI2121" s="202"/>
      <c r="AJ2121" s="202"/>
      <c r="AK2121" s="202"/>
      <c r="AL2121" s="202"/>
      <c r="AM2121" s="202"/>
      <c r="AN2121" s="202"/>
      <c r="AO2121" s="202"/>
      <c r="AP2121" s="202"/>
      <c r="AQ2121" s="202"/>
      <c r="AR2121" s="202"/>
      <c r="AS2121" s="202"/>
      <c r="AT2121" s="202"/>
      <c r="AU2121" s="202"/>
      <c r="AV2121" s="202"/>
      <c r="AW2121" s="202"/>
      <c r="AX2121" s="202"/>
      <c r="AY2121" s="202"/>
      <c r="AZ2121" s="202"/>
      <c r="BA2121" s="202"/>
      <c r="BB2121" s="202"/>
      <c r="BC2121" s="202"/>
      <c r="BD2121" s="202"/>
      <c r="BE2121" s="202"/>
      <c r="BF2121" s="202"/>
      <c r="BG2121" s="202"/>
      <c r="BH2121" s="202"/>
      <c r="BI2121" s="202"/>
      <c r="BJ2121" s="202"/>
      <c r="BK2121" s="202"/>
      <c r="BL2121" s="202"/>
      <c r="BM2121" s="202"/>
      <c r="BN2121" s="202"/>
      <c r="BO2121" s="202"/>
      <c r="BP2121" s="202"/>
      <c r="BQ2121" s="202"/>
      <c r="BR2121" s="202"/>
      <c r="BS2121" s="202"/>
      <c r="BT2121" s="202"/>
      <c r="BU2121" s="202"/>
      <c r="BV2121" s="202"/>
      <c r="BW2121" s="202"/>
      <c r="BX2121" s="202"/>
      <c r="BY2121" s="202"/>
      <c r="BZ2121" s="202"/>
      <c r="CA2121" s="202"/>
      <c r="CB2121" s="202"/>
      <c r="CC2121" s="202"/>
      <c r="CD2121" s="202"/>
      <c r="CE2121" s="202"/>
      <c r="CF2121" s="202"/>
      <c r="CG2121" s="202"/>
      <c r="CH2121" s="202"/>
      <c r="CI2121" s="202"/>
      <c r="CJ2121" s="202"/>
      <c r="CK2121" s="202"/>
      <c r="CL2121" s="202"/>
      <c r="CM2121" s="202"/>
      <c r="CN2121" s="202"/>
      <c r="CO2121" s="202"/>
      <c r="CP2121" s="202"/>
      <c r="CQ2121" s="202"/>
      <c r="CR2121" s="202"/>
      <c r="CS2121" s="202"/>
      <c r="CT2121" s="202"/>
      <c r="CU2121" s="202"/>
      <c r="CV2121" s="202"/>
      <c r="CW2121" s="202"/>
      <c r="CX2121" s="202"/>
      <c r="CY2121" s="202"/>
      <c r="CZ2121" s="202"/>
      <c r="DA2121" s="202"/>
      <c r="DB2121" s="202"/>
      <c r="DC2121" s="202"/>
      <c r="DD2121" s="202"/>
      <c r="DE2121" s="202"/>
      <c r="DF2121" s="202"/>
      <c r="DG2121" s="202"/>
      <c r="DH2121" s="202"/>
      <c r="DI2121" s="202"/>
      <c r="DJ2121" s="202"/>
      <c r="DK2121" s="202"/>
      <c r="DL2121" s="202"/>
      <c r="DM2121" s="202"/>
      <c r="DN2121" s="202"/>
      <c r="DO2121" s="202"/>
      <c r="DP2121" s="202"/>
      <c r="DQ2121" s="202"/>
      <c r="DR2121" s="202"/>
      <c r="DS2121" s="202"/>
      <c r="DT2121" s="202"/>
      <c r="DU2121" s="202"/>
      <c r="DV2121" s="202"/>
      <c r="DW2121" s="202"/>
      <c r="DX2121" s="202"/>
      <c r="DY2121" s="202"/>
      <c r="DZ2121" s="202"/>
      <c r="EA2121" s="202"/>
      <c r="EB2121" s="202"/>
      <c r="EC2121" s="202"/>
      <c r="ED2121" s="202"/>
      <c r="EE2121" s="202"/>
      <c r="EF2121" s="202"/>
      <c r="EG2121" s="202"/>
      <c r="EH2121" s="202"/>
      <c r="EI2121" s="202"/>
      <c r="EJ2121" s="202"/>
      <c r="EK2121" s="202"/>
      <c r="EL2121" s="202"/>
      <c r="EM2121" s="202"/>
      <c r="EN2121" s="202"/>
      <c r="EO2121" s="202"/>
      <c r="EP2121" s="202"/>
      <c r="EQ2121" s="202"/>
      <c r="ER2121" s="202"/>
      <c r="ES2121" s="202"/>
      <c r="ET2121" s="202"/>
      <c r="EU2121" s="202"/>
      <c r="EV2121" s="202"/>
      <c r="EW2121" s="202"/>
      <c r="EX2121" s="202"/>
      <c r="EY2121" s="202"/>
      <c r="EZ2121" s="202"/>
      <c r="FA2121" s="202"/>
      <c r="FB2121" s="202"/>
      <c r="FC2121" s="202"/>
      <c r="FD2121" s="202"/>
      <c r="FE2121" s="202"/>
      <c r="FF2121" s="202"/>
      <c r="FG2121" s="202"/>
      <c r="FH2121" s="202"/>
      <c r="FI2121" s="202"/>
      <c r="FJ2121" s="202"/>
      <c r="FK2121" s="202"/>
      <c r="FL2121" s="202"/>
      <c r="FM2121" s="202"/>
      <c r="FN2121" s="202"/>
      <c r="FO2121" s="202"/>
      <c r="FP2121" s="202"/>
      <c r="FQ2121" s="202"/>
      <c r="FR2121" s="202"/>
      <c r="FS2121" s="202"/>
      <c r="FT2121" s="202"/>
      <c r="FU2121" s="202"/>
      <c r="FV2121" s="202"/>
      <c r="FW2121" s="202"/>
      <c r="FX2121" s="202"/>
      <c r="FY2121" s="202"/>
      <c r="FZ2121" s="202"/>
      <c r="GA2121" s="202"/>
      <c r="GB2121" s="202"/>
      <c r="GC2121" s="202"/>
      <c r="GD2121" s="202"/>
      <c r="GE2121" s="202"/>
      <c r="GF2121" s="202"/>
      <c r="GG2121" s="202"/>
      <c r="GH2121" s="202"/>
      <c r="GI2121" s="202"/>
      <c r="GJ2121" s="202"/>
      <c r="GK2121" s="202"/>
      <c r="GL2121" s="202"/>
      <c r="GM2121" s="202"/>
      <c r="GN2121" s="202"/>
      <c r="GO2121" s="202"/>
      <c r="GP2121" s="202"/>
      <c r="GQ2121" s="202"/>
      <c r="GR2121" s="202"/>
      <c r="GS2121" s="202"/>
      <c r="GT2121" s="202"/>
      <c r="GU2121" s="202"/>
      <c r="GV2121" s="202"/>
      <c r="GW2121" s="202"/>
      <c r="GX2121" s="202"/>
      <c r="GY2121" s="202"/>
      <c r="GZ2121" s="202"/>
      <c r="HA2121" s="202"/>
      <c r="HB2121" s="202"/>
      <c r="HC2121" s="202"/>
      <c r="HD2121" s="202"/>
      <c r="HE2121" s="202"/>
      <c r="HF2121" s="202"/>
      <c r="HG2121" s="202"/>
      <c r="HH2121" s="202"/>
      <c r="HI2121" s="202"/>
      <c r="HJ2121" s="202"/>
      <c r="HK2121" s="202"/>
      <c r="HL2121" s="202"/>
      <c r="HM2121" s="202"/>
      <c r="HN2121" s="202"/>
      <c r="HO2121" s="202"/>
      <c r="HP2121" s="202"/>
      <c r="HQ2121" s="202"/>
      <c r="HR2121" s="202"/>
      <c r="HS2121" s="202"/>
      <c r="HT2121" s="202"/>
      <c r="HU2121" s="202"/>
      <c r="HV2121" s="202"/>
      <c r="HW2121" s="202"/>
      <c r="HX2121" s="202"/>
      <c r="HY2121" s="202"/>
      <c r="HZ2121" s="202"/>
      <c r="IA2121" s="202"/>
      <c r="IB2121" s="202"/>
      <c r="IC2121" s="202"/>
      <c r="ID2121" s="202"/>
      <c r="IE2121" s="202"/>
      <c r="IF2121" s="202"/>
      <c r="IG2121" s="202"/>
      <c r="IH2121" s="202"/>
      <c r="II2121" s="202"/>
      <c r="IJ2121" s="202"/>
      <c r="IK2121" s="202"/>
      <c r="IL2121" s="202"/>
      <c r="IM2121" s="202"/>
      <c r="IN2121" s="202"/>
      <c r="IO2121" s="202"/>
      <c r="IP2121" s="202"/>
      <c r="IQ2121" s="202"/>
      <c r="IR2121" s="202"/>
      <c r="IS2121" s="202"/>
      <c r="IT2121" s="202"/>
      <c r="IU2121" s="202"/>
      <c r="IV2121" s="202"/>
      <c r="IW2121" s="202"/>
      <c r="IX2121" s="202"/>
      <c r="IY2121" s="202"/>
      <c r="IZ2121" s="202"/>
      <c r="JA2121" s="202"/>
      <c r="JB2121" s="202"/>
      <c r="JC2121" s="202"/>
      <c r="JD2121" s="202"/>
    </row>
    <row r="2122" spans="1:264" s="686" customFormat="1" ht="30" x14ac:dyDescent="0.25">
      <c r="A2122" s="641"/>
      <c r="B2122" s="641">
        <v>1</v>
      </c>
      <c r="C2122" s="2604" t="s">
        <v>255</v>
      </c>
      <c r="D2122" s="951"/>
      <c r="E2122" s="951"/>
      <c r="F2122" s="1575">
        <f t="shared" si="1801"/>
        <v>0</v>
      </c>
      <c r="G2122" s="952">
        <f t="shared" si="1801"/>
        <v>0</v>
      </c>
      <c r="H2122" s="952">
        <f t="shared" si="1801"/>
        <v>0</v>
      </c>
      <c r="I2122" s="1070">
        <f t="shared" si="1801"/>
        <v>0</v>
      </c>
      <c r="J2122" s="3451">
        <f t="shared" ref="J2122" si="1803">J2053</f>
        <v>0</v>
      </c>
      <c r="K2122" s="1152"/>
      <c r="L2122" s="1152"/>
      <c r="M2122" s="1153"/>
      <c r="N2122" s="1153"/>
      <c r="O2122" s="1153"/>
      <c r="P2122" s="1153"/>
      <c r="Q2122" s="1153"/>
      <c r="R2122" s="1153"/>
      <c r="S2122" s="1941"/>
      <c r="T2122" s="1941"/>
      <c r="U2122" s="1941"/>
      <c r="V2122" s="1941"/>
      <c r="W2122" s="3179"/>
      <c r="X2122" s="1941"/>
      <c r="Y2122" s="1941"/>
      <c r="Z2122" s="1995"/>
      <c r="AA2122" s="1995"/>
      <c r="AB2122" s="1941"/>
      <c r="AC2122" s="3709"/>
      <c r="AD2122" s="202"/>
      <c r="AE2122" s="202"/>
      <c r="AF2122" s="202"/>
      <c r="AG2122" s="202"/>
      <c r="AH2122" s="202"/>
      <c r="AI2122" s="202"/>
      <c r="AJ2122" s="202"/>
      <c r="AK2122" s="202"/>
      <c r="AL2122" s="202"/>
      <c r="AM2122" s="202"/>
      <c r="AN2122" s="202"/>
      <c r="AO2122" s="202"/>
      <c r="AP2122" s="202"/>
      <c r="AQ2122" s="202"/>
      <c r="AR2122" s="202"/>
      <c r="AS2122" s="202"/>
      <c r="AT2122" s="202"/>
      <c r="AU2122" s="202"/>
      <c r="AV2122" s="202"/>
      <c r="AW2122" s="202"/>
      <c r="AX2122" s="202"/>
      <c r="AY2122" s="202"/>
      <c r="AZ2122" s="202"/>
      <c r="BA2122" s="202"/>
      <c r="BB2122" s="202"/>
      <c r="BC2122" s="202"/>
      <c r="BD2122" s="202"/>
      <c r="BE2122" s="202"/>
      <c r="BF2122" s="202"/>
      <c r="BG2122" s="202"/>
      <c r="BH2122" s="202"/>
      <c r="BI2122" s="202"/>
      <c r="BJ2122" s="202"/>
      <c r="BK2122" s="202"/>
      <c r="BL2122" s="202"/>
      <c r="BM2122" s="202"/>
      <c r="BN2122" s="202"/>
      <c r="BO2122" s="202"/>
      <c r="BP2122" s="202"/>
      <c r="BQ2122" s="202"/>
      <c r="BR2122" s="202"/>
      <c r="BS2122" s="202"/>
      <c r="BT2122" s="202"/>
      <c r="BU2122" s="202"/>
      <c r="BV2122" s="202"/>
      <c r="BW2122" s="202"/>
      <c r="BX2122" s="202"/>
      <c r="BY2122" s="202"/>
      <c r="BZ2122" s="202"/>
      <c r="CA2122" s="202"/>
      <c r="CB2122" s="202"/>
      <c r="CC2122" s="202"/>
      <c r="CD2122" s="202"/>
      <c r="CE2122" s="202"/>
      <c r="CF2122" s="202"/>
      <c r="CG2122" s="202"/>
      <c r="CH2122" s="202"/>
      <c r="CI2122" s="202"/>
      <c r="CJ2122" s="202"/>
      <c r="CK2122" s="202"/>
      <c r="CL2122" s="202"/>
      <c r="CM2122" s="202"/>
      <c r="CN2122" s="202"/>
      <c r="CO2122" s="202"/>
      <c r="CP2122" s="202"/>
      <c r="CQ2122" s="202"/>
      <c r="CR2122" s="202"/>
      <c r="CS2122" s="202"/>
      <c r="CT2122" s="202"/>
      <c r="CU2122" s="202"/>
      <c r="CV2122" s="202"/>
      <c r="CW2122" s="202"/>
      <c r="CX2122" s="202"/>
      <c r="CY2122" s="202"/>
      <c r="CZ2122" s="202"/>
      <c r="DA2122" s="202"/>
      <c r="DB2122" s="202"/>
      <c r="DC2122" s="202"/>
      <c r="DD2122" s="202"/>
      <c r="DE2122" s="202"/>
      <c r="DF2122" s="202"/>
      <c r="DG2122" s="202"/>
      <c r="DH2122" s="202"/>
      <c r="DI2122" s="202"/>
      <c r="DJ2122" s="202"/>
      <c r="DK2122" s="202"/>
      <c r="DL2122" s="202"/>
      <c r="DM2122" s="202"/>
      <c r="DN2122" s="202"/>
      <c r="DO2122" s="202"/>
      <c r="DP2122" s="202"/>
      <c r="DQ2122" s="202"/>
      <c r="DR2122" s="202"/>
      <c r="DS2122" s="202"/>
      <c r="DT2122" s="202"/>
      <c r="DU2122" s="202"/>
      <c r="DV2122" s="202"/>
      <c r="DW2122" s="202"/>
      <c r="DX2122" s="202"/>
      <c r="DY2122" s="202"/>
      <c r="DZ2122" s="202"/>
      <c r="EA2122" s="202"/>
      <c r="EB2122" s="202"/>
      <c r="EC2122" s="202"/>
      <c r="ED2122" s="202"/>
      <c r="EE2122" s="202"/>
      <c r="EF2122" s="202"/>
      <c r="EG2122" s="202"/>
      <c r="EH2122" s="202"/>
      <c r="EI2122" s="202"/>
      <c r="EJ2122" s="202"/>
      <c r="EK2122" s="202"/>
      <c r="EL2122" s="202"/>
      <c r="EM2122" s="202"/>
      <c r="EN2122" s="202"/>
      <c r="EO2122" s="202"/>
      <c r="EP2122" s="202"/>
      <c r="EQ2122" s="202"/>
      <c r="ER2122" s="202"/>
      <c r="ES2122" s="202"/>
      <c r="ET2122" s="202"/>
      <c r="EU2122" s="202"/>
      <c r="EV2122" s="202"/>
      <c r="EW2122" s="202"/>
      <c r="EX2122" s="202"/>
      <c r="EY2122" s="202"/>
      <c r="EZ2122" s="202"/>
      <c r="FA2122" s="202"/>
      <c r="FB2122" s="202"/>
      <c r="FC2122" s="202"/>
      <c r="FD2122" s="202"/>
      <c r="FE2122" s="202"/>
      <c r="FF2122" s="202"/>
      <c r="FG2122" s="202"/>
      <c r="FH2122" s="202"/>
      <c r="FI2122" s="202"/>
      <c r="FJ2122" s="202"/>
      <c r="FK2122" s="202"/>
      <c r="FL2122" s="202"/>
      <c r="FM2122" s="202"/>
      <c r="FN2122" s="202"/>
      <c r="FO2122" s="202"/>
      <c r="FP2122" s="202"/>
      <c r="FQ2122" s="202"/>
      <c r="FR2122" s="202"/>
      <c r="FS2122" s="202"/>
      <c r="FT2122" s="202"/>
      <c r="FU2122" s="202"/>
      <c r="FV2122" s="202"/>
      <c r="FW2122" s="202"/>
      <c r="FX2122" s="202"/>
      <c r="FY2122" s="202"/>
      <c r="FZ2122" s="202"/>
      <c r="GA2122" s="202"/>
      <c r="GB2122" s="202"/>
      <c r="GC2122" s="202"/>
      <c r="GD2122" s="202"/>
      <c r="GE2122" s="202"/>
      <c r="GF2122" s="202"/>
      <c r="GG2122" s="202"/>
      <c r="GH2122" s="202"/>
      <c r="GI2122" s="202"/>
      <c r="GJ2122" s="202"/>
      <c r="GK2122" s="202"/>
      <c r="GL2122" s="202"/>
      <c r="GM2122" s="202"/>
      <c r="GN2122" s="202"/>
      <c r="GO2122" s="202"/>
      <c r="GP2122" s="202"/>
      <c r="GQ2122" s="202"/>
      <c r="GR2122" s="202"/>
      <c r="GS2122" s="202"/>
      <c r="GT2122" s="202"/>
      <c r="GU2122" s="202"/>
      <c r="GV2122" s="202"/>
      <c r="GW2122" s="202"/>
      <c r="GX2122" s="202"/>
      <c r="GY2122" s="202"/>
      <c r="GZ2122" s="202"/>
      <c r="HA2122" s="202"/>
      <c r="HB2122" s="202"/>
      <c r="HC2122" s="202"/>
      <c r="HD2122" s="202"/>
      <c r="HE2122" s="202"/>
      <c r="HF2122" s="202"/>
      <c r="HG2122" s="202"/>
      <c r="HH2122" s="202"/>
      <c r="HI2122" s="202"/>
      <c r="HJ2122" s="202"/>
      <c r="HK2122" s="202"/>
      <c r="HL2122" s="202"/>
      <c r="HM2122" s="202"/>
      <c r="HN2122" s="202"/>
      <c r="HO2122" s="202"/>
      <c r="HP2122" s="202"/>
      <c r="HQ2122" s="202"/>
      <c r="HR2122" s="202"/>
      <c r="HS2122" s="202"/>
      <c r="HT2122" s="202"/>
      <c r="HU2122" s="202"/>
      <c r="HV2122" s="202"/>
      <c r="HW2122" s="202"/>
      <c r="HX2122" s="202"/>
      <c r="HY2122" s="202"/>
      <c r="HZ2122" s="202"/>
      <c r="IA2122" s="202"/>
      <c r="IB2122" s="202"/>
      <c r="IC2122" s="202"/>
      <c r="ID2122" s="202"/>
      <c r="IE2122" s="202"/>
      <c r="IF2122" s="202"/>
      <c r="IG2122" s="202"/>
      <c r="IH2122" s="202"/>
      <c r="II2122" s="202"/>
      <c r="IJ2122" s="202"/>
      <c r="IK2122" s="202"/>
      <c r="IL2122" s="202"/>
      <c r="IM2122" s="202"/>
      <c r="IN2122" s="202"/>
      <c r="IO2122" s="202"/>
      <c r="IP2122" s="202"/>
      <c r="IQ2122" s="202"/>
      <c r="IR2122" s="202"/>
      <c r="IS2122" s="202"/>
      <c r="IT2122" s="202"/>
      <c r="IU2122" s="202"/>
      <c r="IV2122" s="202"/>
      <c r="IW2122" s="202"/>
      <c r="IX2122" s="202"/>
      <c r="IY2122" s="202"/>
      <c r="IZ2122" s="202"/>
      <c r="JA2122" s="202"/>
      <c r="JB2122" s="202"/>
      <c r="JC2122" s="202"/>
      <c r="JD2122" s="202"/>
    </row>
    <row r="2123" spans="1:264" s="686" customFormat="1" ht="30" x14ac:dyDescent="0.25">
      <c r="A2123" s="641"/>
      <c r="B2123" s="641">
        <v>1</v>
      </c>
      <c r="C2123" s="2604" t="s">
        <v>256</v>
      </c>
      <c r="D2123" s="951"/>
      <c r="E2123" s="951"/>
      <c r="F2123" s="1575">
        <f t="shared" si="1801"/>
        <v>5000</v>
      </c>
      <c r="G2123" s="952">
        <f t="shared" si="1801"/>
        <v>833.33333333333337</v>
      </c>
      <c r="H2123" s="952">
        <f t="shared" si="1801"/>
        <v>1278</v>
      </c>
      <c r="I2123" s="1070">
        <f t="shared" si="1801"/>
        <v>153.35999999999999</v>
      </c>
      <c r="J2123" s="3451">
        <f t="shared" ref="J2123" si="1804">J2054</f>
        <v>0</v>
      </c>
      <c r="K2123" s="1152"/>
      <c r="L2123" s="1152"/>
      <c r="M2123" s="1153"/>
      <c r="N2123" s="1153"/>
      <c r="O2123" s="1153"/>
      <c r="P2123" s="1153"/>
      <c r="Q2123" s="1153"/>
      <c r="R2123" s="1153"/>
      <c r="S2123" s="1941"/>
      <c r="T2123" s="1941"/>
      <c r="U2123" s="1941"/>
      <c r="V2123" s="1941"/>
      <c r="W2123" s="3179"/>
      <c r="X2123" s="1941"/>
      <c r="Y2123" s="1941"/>
      <c r="Z2123" s="1995"/>
      <c r="AA2123" s="1995"/>
      <c r="AB2123" s="1941"/>
      <c r="AC2123" s="3709"/>
      <c r="AD2123" s="202"/>
      <c r="AE2123" s="202"/>
      <c r="AF2123" s="202"/>
      <c r="AG2123" s="202"/>
      <c r="AH2123" s="202"/>
      <c r="AI2123" s="202"/>
      <c r="AJ2123" s="202"/>
      <c r="AK2123" s="202"/>
      <c r="AL2123" s="202"/>
      <c r="AM2123" s="202"/>
      <c r="AN2123" s="202"/>
      <c r="AO2123" s="202"/>
      <c r="AP2123" s="202"/>
      <c r="AQ2123" s="202"/>
      <c r="AR2123" s="202"/>
      <c r="AS2123" s="202"/>
      <c r="AT2123" s="202"/>
      <c r="AU2123" s="202"/>
      <c r="AV2123" s="202"/>
      <c r="AW2123" s="202"/>
      <c r="AX2123" s="202"/>
      <c r="AY2123" s="202"/>
      <c r="AZ2123" s="202"/>
      <c r="BA2123" s="202"/>
      <c r="BB2123" s="202"/>
      <c r="BC2123" s="202"/>
      <c r="BD2123" s="202"/>
      <c r="BE2123" s="202"/>
      <c r="BF2123" s="202"/>
      <c r="BG2123" s="202"/>
      <c r="BH2123" s="202"/>
      <c r="BI2123" s="202"/>
      <c r="BJ2123" s="202"/>
      <c r="BK2123" s="202"/>
      <c r="BL2123" s="202"/>
      <c r="BM2123" s="202"/>
      <c r="BN2123" s="202"/>
      <c r="BO2123" s="202"/>
      <c r="BP2123" s="202"/>
      <c r="BQ2123" s="202"/>
      <c r="BR2123" s="202"/>
      <c r="BS2123" s="202"/>
      <c r="BT2123" s="202"/>
      <c r="BU2123" s="202"/>
      <c r="BV2123" s="202"/>
      <c r="BW2123" s="202"/>
      <c r="BX2123" s="202"/>
      <c r="BY2123" s="202"/>
      <c r="BZ2123" s="202"/>
      <c r="CA2123" s="202"/>
      <c r="CB2123" s="202"/>
      <c r="CC2123" s="202"/>
      <c r="CD2123" s="202"/>
      <c r="CE2123" s="202"/>
      <c r="CF2123" s="202"/>
      <c r="CG2123" s="202"/>
      <c r="CH2123" s="202"/>
      <c r="CI2123" s="202"/>
      <c r="CJ2123" s="202"/>
      <c r="CK2123" s="202"/>
      <c r="CL2123" s="202"/>
      <c r="CM2123" s="202"/>
      <c r="CN2123" s="202"/>
      <c r="CO2123" s="202"/>
      <c r="CP2123" s="202"/>
      <c r="CQ2123" s="202"/>
      <c r="CR2123" s="202"/>
      <c r="CS2123" s="202"/>
      <c r="CT2123" s="202"/>
      <c r="CU2123" s="202"/>
      <c r="CV2123" s="202"/>
      <c r="CW2123" s="202"/>
      <c r="CX2123" s="202"/>
      <c r="CY2123" s="202"/>
      <c r="CZ2123" s="202"/>
      <c r="DA2123" s="202"/>
      <c r="DB2123" s="202"/>
      <c r="DC2123" s="202"/>
      <c r="DD2123" s="202"/>
      <c r="DE2123" s="202"/>
      <c r="DF2123" s="202"/>
      <c r="DG2123" s="202"/>
      <c r="DH2123" s="202"/>
      <c r="DI2123" s="202"/>
      <c r="DJ2123" s="202"/>
      <c r="DK2123" s="202"/>
      <c r="DL2123" s="202"/>
      <c r="DM2123" s="202"/>
      <c r="DN2123" s="202"/>
      <c r="DO2123" s="202"/>
      <c r="DP2123" s="202"/>
      <c r="DQ2123" s="202"/>
      <c r="DR2123" s="202"/>
      <c r="DS2123" s="202"/>
      <c r="DT2123" s="202"/>
      <c r="DU2123" s="202"/>
      <c r="DV2123" s="202"/>
      <c r="DW2123" s="202"/>
      <c r="DX2123" s="202"/>
      <c r="DY2123" s="202"/>
      <c r="DZ2123" s="202"/>
      <c r="EA2123" s="202"/>
      <c r="EB2123" s="202"/>
      <c r="EC2123" s="202"/>
      <c r="ED2123" s="202"/>
      <c r="EE2123" s="202"/>
      <c r="EF2123" s="202"/>
      <c r="EG2123" s="202"/>
      <c r="EH2123" s="202"/>
      <c r="EI2123" s="202"/>
      <c r="EJ2123" s="202"/>
      <c r="EK2123" s="202"/>
      <c r="EL2123" s="202"/>
      <c r="EM2123" s="202"/>
      <c r="EN2123" s="202"/>
      <c r="EO2123" s="202"/>
      <c r="EP2123" s="202"/>
      <c r="EQ2123" s="202"/>
      <c r="ER2123" s="202"/>
      <c r="ES2123" s="202"/>
      <c r="ET2123" s="202"/>
      <c r="EU2123" s="202"/>
      <c r="EV2123" s="202"/>
      <c r="EW2123" s="202"/>
      <c r="EX2123" s="202"/>
      <c r="EY2123" s="202"/>
      <c r="EZ2123" s="202"/>
      <c r="FA2123" s="202"/>
      <c r="FB2123" s="202"/>
      <c r="FC2123" s="202"/>
      <c r="FD2123" s="202"/>
      <c r="FE2123" s="202"/>
      <c r="FF2123" s="202"/>
      <c r="FG2123" s="202"/>
      <c r="FH2123" s="202"/>
      <c r="FI2123" s="202"/>
      <c r="FJ2123" s="202"/>
      <c r="FK2123" s="202"/>
      <c r="FL2123" s="202"/>
      <c r="FM2123" s="202"/>
      <c r="FN2123" s="202"/>
      <c r="FO2123" s="202"/>
      <c r="FP2123" s="202"/>
      <c r="FQ2123" s="202"/>
      <c r="FR2123" s="202"/>
      <c r="FS2123" s="202"/>
      <c r="FT2123" s="202"/>
      <c r="FU2123" s="202"/>
      <c r="FV2123" s="202"/>
      <c r="FW2123" s="202"/>
      <c r="FX2123" s="202"/>
      <c r="FY2123" s="202"/>
      <c r="FZ2123" s="202"/>
      <c r="GA2123" s="202"/>
      <c r="GB2123" s="202"/>
      <c r="GC2123" s="202"/>
      <c r="GD2123" s="202"/>
      <c r="GE2123" s="202"/>
      <c r="GF2123" s="202"/>
      <c r="GG2123" s="202"/>
      <c r="GH2123" s="202"/>
      <c r="GI2123" s="202"/>
      <c r="GJ2123" s="202"/>
      <c r="GK2123" s="202"/>
      <c r="GL2123" s="202"/>
      <c r="GM2123" s="202"/>
      <c r="GN2123" s="202"/>
      <c r="GO2123" s="202"/>
      <c r="GP2123" s="202"/>
      <c r="GQ2123" s="202"/>
      <c r="GR2123" s="202"/>
      <c r="GS2123" s="202"/>
      <c r="GT2123" s="202"/>
      <c r="GU2123" s="202"/>
      <c r="GV2123" s="202"/>
      <c r="GW2123" s="202"/>
      <c r="GX2123" s="202"/>
      <c r="GY2123" s="202"/>
      <c r="GZ2123" s="202"/>
      <c r="HA2123" s="202"/>
      <c r="HB2123" s="202"/>
      <c r="HC2123" s="202"/>
      <c r="HD2123" s="202"/>
      <c r="HE2123" s="202"/>
      <c r="HF2123" s="202"/>
      <c r="HG2123" s="202"/>
      <c r="HH2123" s="202"/>
      <c r="HI2123" s="202"/>
      <c r="HJ2123" s="202"/>
      <c r="HK2123" s="202"/>
      <c r="HL2123" s="202"/>
      <c r="HM2123" s="202"/>
      <c r="HN2123" s="202"/>
      <c r="HO2123" s="202"/>
      <c r="HP2123" s="202"/>
      <c r="HQ2123" s="202"/>
      <c r="HR2123" s="202"/>
      <c r="HS2123" s="202"/>
      <c r="HT2123" s="202"/>
      <c r="HU2123" s="202"/>
      <c r="HV2123" s="202"/>
      <c r="HW2123" s="202"/>
      <c r="HX2123" s="202"/>
      <c r="HY2123" s="202"/>
      <c r="HZ2123" s="202"/>
      <c r="IA2123" s="202"/>
      <c r="IB2123" s="202"/>
      <c r="IC2123" s="202"/>
      <c r="ID2123" s="202"/>
      <c r="IE2123" s="202"/>
      <c r="IF2123" s="202"/>
      <c r="IG2123" s="202"/>
      <c r="IH2123" s="202"/>
      <c r="II2123" s="202"/>
      <c r="IJ2123" s="202"/>
      <c r="IK2123" s="202"/>
      <c r="IL2123" s="202"/>
      <c r="IM2123" s="202"/>
      <c r="IN2123" s="202"/>
      <c r="IO2123" s="202"/>
      <c r="IP2123" s="202"/>
      <c r="IQ2123" s="202"/>
      <c r="IR2123" s="202"/>
      <c r="IS2123" s="202"/>
      <c r="IT2123" s="202"/>
      <c r="IU2123" s="202"/>
      <c r="IV2123" s="202"/>
      <c r="IW2123" s="202"/>
      <c r="IX2123" s="202"/>
      <c r="IY2123" s="202"/>
      <c r="IZ2123" s="202"/>
      <c r="JA2123" s="202"/>
      <c r="JB2123" s="202"/>
      <c r="JC2123" s="202"/>
      <c r="JD2123" s="202"/>
    </row>
    <row r="2124" spans="1:264" s="686" customFormat="1" ht="30" x14ac:dyDescent="0.25">
      <c r="A2124" s="641"/>
      <c r="B2124" s="641">
        <v>1</v>
      </c>
      <c r="C2124" s="2605" t="s">
        <v>481</v>
      </c>
      <c r="D2124" s="951"/>
      <c r="E2124" s="951"/>
      <c r="F2124" s="1575">
        <f t="shared" si="1801"/>
        <v>15522</v>
      </c>
      <c r="G2124" s="952">
        <f t="shared" si="1801"/>
        <v>2587</v>
      </c>
      <c r="H2124" s="952">
        <f t="shared" si="1801"/>
        <v>1762.3475000000001</v>
      </c>
      <c r="I2124" s="1070">
        <f t="shared" si="1801"/>
        <v>68.123212214920756</v>
      </c>
      <c r="J2124" s="3451">
        <f t="shared" ref="J2124" si="1805">J2055</f>
        <v>0</v>
      </c>
      <c r="K2124" s="1152"/>
      <c r="L2124" s="1152"/>
      <c r="M2124" s="1153"/>
      <c r="N2124" s="1153"/>
      <c r="O2124" s="1153"/>
      <c r="P2124" s="1153"/>
      <c r="Q2124" s="1153"/>
      <c r="R2124" s="1153"/>
      <c r="S2124" s="1941"/>
      <c r="T2124" s="1941"/>
      <c r="U2124" s="1941"/>
      <c r="V2124" s="1941"/>
      <c r="W2124" s="3179"/>
      <c r="X2124" s="1941"/>
      <c r="Y2124" s="1941"/>
      <c r="Z2124" s="1995"/>
      <c r="AA2124" s="1995"/>
      <c r="AB2124" s="1941"/>
      <c r="AC2124" s="3709"/>
      <c r="AD2124" s="202"/>
      <c r="AE2124" s="202"/>
      <c r="AF2124" s="202"/>
      <c r="AG2124" s="202"/>
      <c r="AH2124" s="202"/>
      <c r="AI2124" s="202"/>
      <c r="AJ2124" s="202"/>
      <c r="AK2124" s="202"/>
      <c r="AL2124" s="202"/>
      <c r="AM2124" s="202"/>
      <c r="AN2124" s="202"/>
      <c r="AO2124" s="202"/>
      <c r="AP2124" s="202"/>
      <c r="AQ2124" s="202"/>
      <c r="AR2124" s="202"/>
      <c r="AS2124" s="202"/>
      <c r="AT2124" s="202"/>
      <c r="AU2124" s="202"/>
      <c r="AV2124" s="202"/>
      <c r="AW2124" s="202"/>
      <c r="AX2124" s="202"/>
      <c r="AY2124" s="202"/>
      <c r="AZ2124" s="202"/>
      <c r="BA2124" s="202"/>
      <c r="BB2124" s="202"/>
      <c r="BC2124" s="202"/>
      <c r="BD2124" s="202"/>
      <c r="BE2124" s="202"/>
      <c r="BF2124" s="202"/>
      <c r="BG2124" s="202"/>
      <c r="BH2124" s="202"/>
      <c r="BI2124" s="202"/>
      <c r="BJ2124" s="202"/>
      <c r="BK2124" s="202"/>
      <c r="BL2124" s="202"/>
      <c r="BM2124" s="202"/>
      <c r="BN2124" s="202"/>
      <c r="BO2124" s="202"/>
      <c r="BP2124" s="202"/>
      <c r="BQ2124" s="202"/>
      <c r="BR2124" s="202"/>
      <c r="BS2124" s="202"/>
      <c r="BT2124" s="202"/>
      <c r="BU2124" s="202"/>
      <c r="BV2124" s="202"/>
      <c r="BW2124" s="202"/>
      <c r="BX2124" s="202"/>
      <c r="BY2124" s="202"/>
      <c r="BZ2124" s="202"/>
      <c r="CA2124" s="202"/>
      <c r="CB2124" s="202"/>
      <c r="CC2124" s="202"/>
      <c r="CD2124" s="202"/>
      <c r="CE2124" s="202"/>
      <c r="CF2124" s="202"/>
      <c r="CG2124" s="202"/>
      <c r="CH2124" s="202"/>
      <c r="CI2124" s="202"/>
      <c r="CJ2124" s="202"/>
      <c r="CK2124" s="202"/>
      <c r="CL2124" s="202"/>
      <c r="CM2124" s="202"/>
      <c r="CN2124" s="202"/>
      <c r="CO2124" s="202"/>
      <c r="CP2124" s="202"/>
      <c r="CQ2124" s="202"/>
      <c r="CR2124" s="202"/>
      <c r="CS2124" s="202"/>
      <c r="CT2124" s="202"/>
      <c r="CU2124" s="202"/>
      <c r="CV2124" s="202"/>
      <c r="CW2124" s="202"/>
      <c r="CX2124" s="202"/>
      <c r="CY2124" s="202"/>
      <c r="CZ2124" s="202"/>
      <c r="DA2124" s="202"/>
      <c r="DB2124" s="202"/>
      <c r="DC2124" s="202"/>
      <c r="DD2124" s="202"/>
      <c r="DE2124" s="202"/>
      <c r="DF2124" s="202"/>
      <c r="DG2124" s="202"/>
      <c r="DH2124" s="202"/>
      <c r="DI2124" s="202"/>
      <c r="DJ2124" s="202"/>
      <c r="DK2124" s="202"/>
      <c r="DL2124" s="202"/>
      <c r="DM2124" s="202"/>
      <c r="DN2124" s="202"/>
      <c r="DO2124" s="202"/>
      <c r="DP2124" s="202"/>
      <c r="DQ2124" s="202"/>
      <c r="DR2124" s="202"/>
      <c r="DS2124" s="202"/>
      <c r="DT2124" s="202"/>
      <c r="DU2124" s="202"/>
      <c r="DV2124" s="202"/>
      <c r="DW2124" s="202"/>
      <c r="DX2124" s="202"/>
      <c r="DY2124" s="202"/>
      <c r="DZ2124" s="202"/>
      <c r="EA2124" s="202"/>
      <c r="EB2124" s="202"/>
      <c r="EC2124" s="202"/>
      <c r="ED2124" s="202"/>
      <c r="EE2124" s="202"/>
      <c r="EF2124" s="202"/>
      <c r="EG2124" s="202"/>
      <c r="EH2124" s="202"/>
      <c r="EI2124" s="202"/>
      <c r="EJ2124" s="202"/>
      <c r="EK2124" s="202"/>
      <c r="EL2124" s="202"/>
      <c r="EM2124" s="202"/>
      <c r="EN2124" s="202"/>
      <c r="EO2124" s="202"/>
      <c r="EP2124" s="202"/>
      <c r="EQ2124" s="202"/>
      <c r="ER2124" s="202"/>
      <c r="ES2124" s="202"/>
      <c r="ET2124" s="202"/>
      <c r="EU2124" s="202"/>
      <c r="EV2124" s="202"/>
      <c r="EW2124" s="202"/>
      <c r="EX2124" s="202"/>
      <c r="EY2124" s="202"/>
      <c r="EZ2124" s="202"/>
      <c r="FA2124" s="202"/>
      <c r="FB2124" s="202"/>
      <c r="FC2124" s="202"/>
      <c r="FD2124" s="202"/>
      <c r="FE2124" s="202"/>
      <c r="FF2124" s="202"/>
      <c r="FG2124" s="202"/>
      <c r="FH2124" s="202"/>
      <c r="FI2124" s="202"/>
      <c r="FJ2124" s="202"/>
      <c r="FK2124" s="202"/>
      <c r="FL2124" s="202"/>
      <c r="FM2124" s="202"/>
      <c r="FN2124" s="202"/>
      <c r="FO2124" s="202"/>
      <c r="FP2124" s="202"/>
      <c r="FQ2124" s="202"/>
      <c r="FR2124" s="202"/>
      <c r="FS2124" s="202"/>
      <c r="FT2124" s="202"/>
      <c r="FU2124" s="202"/>
      <c r="FV2124" s="202"/>
      <c r="FW2124" s="202"/>
      <c r="FX2124" s="202"/>
      <c r="FY2124" s="202"/>
      <c r="FZ2124" s="202"/>
      <c r="GA2124" s="202"/>
      <c r="GB2124" s="202"/>
      <c r="GC2124" s="202"/>
      <c r="GD2124" s="202"/>
      <c r="GE2124" s="202"/>
      <c r="GF2124" s="202"/>
      <c r="GG2124" s="202"/>
      <c r="GH2124" s="202"/>
      <c r="GI2124" s="202"/>
      <c r="GJ2124" s="202"/>
      <c r="GK2124" s="202"/>
      <c r="GL2124" s="202"/>
      <c r="GM2124" s="202"/>
      <c r="GN2124" s="202"/>
      <c r="GO2124" s="202"/>
      <c r="GP2124" s="202"/>
      <c r="GQ2124" s="202"/>
      <c r="GR2124" s="202"/>
      <c r="GS2124" s="202"/>
      <c r="GT2124" s="202"/>
      <c r="GU2124" s="202"/>
      <c r="GV2124" s="202"/>
      <c r="GW2124" s="202"/>
      <c r="GX2124" s="202"/>
      <c r="GY2124" s="202"/>
      <c r="GZ2124" s="202"/>
      <c r="HA2124" s="202"/>
      <c r="HB2124" s="202"/>
      <c r="HC2124" s="202"/>
      <c r="HD2124" s="202"/>
      <c r="HE2124" s="202"/>
      <c r="HF2124" s="202"/>
      <c r="HG2124" s="202"/>
      <c r="HH2124" s="202"/>
      <c r="HI2124" s="202"/>
      <c r="HJ2124" s="202"/>
      <c r="HK2124" s="202"/>
      <c r="HL2124" s="202"/>
      <c r="HM2124" s="202"/>
      <c r="HN2124" s="202"/>
      <c r="HO2124" s="202"/>
      <c r="HP2124" s="202"/>
      <c r="HQ2124" s="202"/>
      <c r="HR2124" s="202"/>
      <c r="HS2124" s="202"/>
      <c r="HT2124" s="202"/>
      <c r="HU2124" s="202"/>
      <c r="HV2124" s="202"/>
      <c r="HW2124" s="202"/>
      <c r="HX2124" s="202"/>
      <c r="HY2124" s="202"/>
      <c r="HZ2124" s="202"/>
      <c r="IA2124" s="202"/>
      <c r="IB2124" s="202"/>
      <c r="IC2124" s="202"/>
      <c r="ID2124" s="202"/>
      <c r="IE2124" s="202"/>
      <c r="IF2124" s="202"/>
      <c r="IG2124" s="202"/>
      <c r="IH2124" s="202"/>
      <c r="II2124" s="202"/>
      <c r="IJ2124" s="202"/>
      <c r="IK2124" s="202"/>
      <c r="IL2124" s="202"/>
      <c r="IM2124" s="202"/>
      <c r="IN2124" s="202"/>
      <c r="IO2124" s="202"/>
      <c r="IP2124" s="202"/>
      <c r="IQ2124" s="202"/>
      <c r="IR2124" s="202"/>
      <c r="IS2124" s="202"/>
      <c r="IT2124" s="202"/>
      <c r="IU2124" s="202"/>
      <c r="IV2124" s="202"/>
      <c r="IW2124" s="202"/>
      <c r="IX2124" s="202"/>
      <c r="IY2124" s="202"/>
      <c r="IZ2124" s="202"/>
      <c r="JA2124" s="202"/>
      <c r="JB2124" s="202"/>
      <c r="JC2124" s="202"/>
      <c r="JD2124" s="202"/>
    </row>
    <row r="2125" spans="1:264" s="686" customFormat="1" x14ac:dyDescent="0.25">
      <c r="A2125" s="641"/>
      <c r="B2125" s="641">
        <v>1</v>
      </c>
      <c r="C2125" s="1129" t="s">
        <v>482</v>
      </c>
      <c r="D2125" s="951"/>
      <c r="E2125" s="951"/>
      <c r="F2125" s="1575">
        <f t="shared" si="1801"/>
        <v>15272</v>
      </c>
      <c r="G2125" s="952">
        <f t="shared" si="1801"/>
        <v>2545.3333333333335</v>
      </c>
      <c r="H2125" s="952">
        <f t="shared" si="1801"/>
        <v>1582</v>
      </c>
      <c r="I2125" s="1070">
        <f t="shared" si="1801"/>
        <v>62.152959664745936</v>
      </c>
      <c r="J2125" s="3451">
        <f t="shared" ref="J2125" si="1806">J2056</f>
        <v>0</v>
      </c>
      <c r="K2125" s="1152"/>
      <c r="L2125" s="1152"/>
      <c r="M2125" s="1153"/>
      <c r="N2125" s="1153"/>
      <c r="O2125" s="1153"/>
      <c r="P2125" s="1153"/>
      <c r="Q2125" s="1153"/>
      <c r="R2125" s="1153"/>
      <c r="S2125" s="1941"/>
      <c r="T2125" s="1941"/>
      <c r="U2125" s="1941"/>
      <c r="V2125" s="1941"/>
      <c r="W2125" s="3179"/>
      <c r="X2125" s="1941"/>
      <c r="Y2125" s="1941"/>
      <c r="Z2125" s="1995"/>
      <c r="AA2125" s="1995"/>
      <c r="AB2125" s="1941"/>
      <c r="AC2125" s="3709"/>
      <c r="AD2125" s="202"/>
      <c r="AE2125" s="202"/>
      <c r="AF2125" s="202"/>
      <c r="AG2125" s="202"/>
      <c r="AH2125" s="202"/>
      <c r="AI2125" s="202"/>
      <c r="AJ2125" s="202"/>
      <c r="AK2125" s="202"/>
      <c r="AL2125" s="202"/>
      <c r="AM2125" s="202"/>
      <c r="AN2125" s="202"/>
      <c r="AO2125" s="202"/>
      <c r="AP2125" s="202"/>
      <c r="AQ2125" s="202"/>
      <c r="AR2125" s="202"/>
      <c r="AS2125" s="202"/>
      <c r="AT2125" s="202"/>
      <c r="AU2125" s="202"/>
      <c r="AV2125" s="202"/>
      <c r="AW2125" s="202"/>
      <c r="AX2125" s="202"/>
      <c r="AY2125" s="202"/>
      <c r="AZ2125" s="202"/>
      <c r="BA2125" s="202"/>
      <c r="BB2125" s="202"/>
      <c r="BC2125" s="202"/>
      <c r="BD2125" s="202"/>
      <c r="BE2125" s="202"/>
      <c r="BF2125" s="202"/>
      <c r="BG2125" s="202"/>
      <c r="BH2125" s="202"/>
      <c r="BI2125" s="202"/>
      <c r="BJ2125" s="202"/>
      <c r="BK2125" s="202"/>
      <c r="BL2125" s="202"/>
      <c r="BM2125" s="202"/>
      <c r="BN2125" s="202"/>
      <c r="BO2125" s="202"/>
      <c r="BP2125" s="202"/>
      <c r="BQ2125" s="202"/>
      <c r="BR2125" s="202"/>
      <c r="BS2125" s="202"/>
      <c r="BT2125" s="202"/>
      <c r="BU2125" s="202"/>
      <c r="BV2125" s="202"/>
      <c r="BW2125" s="202"/>
      <c r="BX2125" s="202"/>
      <c r="BY2125" s="202"/>
      <c r="BZ2125" s="202"/>
      <c r="CA2125" s="202"/>
      <c r="CB2125" s="202"/>
      <c r="CC2125" s="202"/>
      <c r="CD2125" s="202"/>
      <c r="CE2125" s="202"/>
      <c r="CF2125" s="202"/>
      <c r="CG2125" s="202"/>
      <c r="CH2125" s="202"/>
      <c r="CI2125" s="202"/>
      <c r="CJ2125" s="202"/>
      <c r="CK2125" s="202"/>
      <c r="CL2125" s="202"/>
      <c r="CM2125" s="202"/>
      <c r="CN2125" s="202"/>
      <c r="CO2125" s="202"/>
      <c r="CP2125" s="202"/>
      <c r="CQ2125" s="202"/>
      <c r="CR2125" s="202"/>
      <c r="CS2125" s="202"/>
      <c r="CT2125" s="202"/>
      <c r="CU2125" s="202"/>
      <c r="CV2125" s="202"/>
      <c r="CW2125" s="202"/>
      <c r="CX2125" s="202"/>
      <c r="CY2125" s="202"/>
      <c r="CZ2125" s="202"/>
      <c r="DA2125" s="202"/>
      <c r="DB2125" s="202"/>
      <c r="DC2125" s="202"/>
      <c r="DD2125" s="202"/>
      <c r="DE2125" s="202"/>
      <c r="DF2125" s="202"/>
      <c r="DG2125" s="202"/>
      <c r="DH2125" s="202"/>
      <c r="DI2125" s="202"/>
      <c r="DJ2125" s="202"/>
      <c r="DK2125" s="202"/>
      <c r="DL2125" s="202"/>
      <c r="DM2125" s="202"/>
      <c r="DN2125" s="202"/>
      <c r="DO2125" s="202"/>
      <c r="DP2125" s="202"/>
      <c r="DQ2125" s="202"/>
      <c r="DR2125" s="202"/>
      <c r="DS2125" s="202"/>
      <c r="DT2125" s="202"/>
      <c r="DU2125" s="202"/>
      <c r="DV2125" s="202"/>
      <c r="DW2125" s="202"/>
      <c r="DX2125" s="202"/>
      <c r="DY2125" s="202"/>
      <c r="DZ2125" s="202"/>
      <c r="EA2125" s="202"/>
      <c r="EB2125" s="202"/>
      <c r="EC2125" s="202"/>
      <c r="ED2125" s="202"/>
      <c r="EE2125" s="202"/>
      <c r="EF2125" s="202"/>
      <c r="EG2125" s="202"/>
      <c r="EH2125" s="202"/>
      <c r="EI2125" s="202"/>
      <c r="EJ2125" s="202"/>
      <c r="EK2125" s="202"/>
      <c r="EL2125" s="202"/>
      <c r="EM2125" s="202"/>
      <c r="EN2125" s="202"/>
      <c r="EO2125" s="202"/>
      <c r="EP2125" s="202"/>
      <c r="EQ2125" s="202"/>
      <c r="ER2125" s="202"/>
      <c r="ES2125" s="202"/>
      <c r="ET2125" s="202"/>
      <c r="EU2125" s="202"/>
      <c r="EV2125" s="202"/>
      <c r="EW2125" s="202"/>
      <c r="EX2125" s="202"/>
      <c r="EY2125" s="202"/>
      <c r="EZ2125" s="202"/>
      <c r="FA2125" s="202"/>
      <c r="FB2125" s="202"/>
      <c r="FC2125" s="202"/>
      <c r="FD2125" s="202"/>
      <c r="FE2125" s="202"/>
      <c r="FF2125" s="202"/>
      <c r="FG2125" s="202"/>
      <c r="FH2125" s="202"/>
      <c r="FI2125" s="202"/>
      <c r="FJ2125" s="202"/>
      <c r="FK2125" s="202"/>
      <c r="FL2125" s="202"/>
      <c r="FM2125" s="202"/>
      <c r="FN2125" s="202"/>
      <c r="FO2125" s="202"/>
      <c r="FP2125" s="202"/>
      <c r="FQ2125" s="202"/>
      <c r="FR2125" s="202"/>
      <c r="FS2125" s="202"/>
      <c r="FT2125" s="202"/>
      <c r="FU2125" s="202"/>
      <c r="FV2125" s="202"/>
      <c r="FW2125" s="202"/>
      <c r="FX2125" s="202"/>
      <c r="FY2125" s="202"/>
      <c r="FZ2125" s="202"/>
      <c r="GA2125" s="202"/>
      <c r="GB2125" s="202"/>
      <c r="GC2125" s="202"/>
      <c r="GD2125" s="202"/>
      <c r="GE2125" s="202"/>
      <c r="GF2125" s="202"/>
      <c r="GG2125" s="202"/>
      <c r="GH2125" s="202"/>
      <c r="GI2125" s="202"/>
      <c r="GJ2125" s="202"/>
      <c r="GK2125" s="202"/>
      <c r="GL2125" s="202"/>
      <c r="GM2125" s="202"/>
      <c r="GN2125" s="202"/>
      <c r="GO2125" s="202"/>
      <c r="GP2125" s="202"/>
      <c r="GQ2125" s="202"/>
      <c r="GR2125" s="202"/>
      <c r="GS2125" s="202"/>
      <c r="GT2125" s="202"/>
      <c r="GU2125" s="202"/>
      <c r="GV2125" s="202"/>
      <c r="GW2125" s="202"/>
      <c r="GX2125" s="202"/>
      <c r="GY2125" s="202"/>
      <c r="GZ2125" s="202"/>
      <c r="HA2125" s="202"/>
      <c r="HB2125" s="202"/>
      <c r="HC2125" s="202"/>
      <c r="HD2125" s="202"/>
      <c r="HE2125" s="202"/>
      <c r="HF2125" s="202"/>
      <c r="HG2125" s="202"/>
      <c r="HH2125" s="202"/>
      <c r="HI2125" s="202"/>
      <c r="HJ2125" s="202"/>
      <c r="HK2125" s="202"/>
      <c r="HL2125" s="202"/>
      <c r="HM2125" s="202"/>
      <c r="HN2125" s="202"/>
      <c r="HO2125" s="202"/>
      <c r="HP2125" s="202"/>
      <c r="HQ2125" s="202"/>
      <c r="HR2125" s="202"/>
      <c r="HS2125" s="202"/>
      <c r="HT2125" s="202"/>
      <c r="HU2125" s="202"/>
      <c r="HV2125" s="202"/>
      <c r="HW2125" s="202"/>
      <c r="HX2125" s="202"/>
      <c r="HY2125" s="202"/>
      <c r="HZ2125" s="202"/>
      <c r="IA2125" s="202"/>
      <c r="IB2125" s="202"/>
      <c r="IC2125" s="202"/>
      <c r="ID2125" s="202"/>
      <c r="IE2125" s="202"/>
      <c r="IF2125" s="202"/>
      <c r="IG2125" s="202"/>
      <c r="IH2125" s="202"/>
      <c r="II2125" s="202"/>
      <c r="IJ2125" s="202"/>
      <c r="IK2125" s="202"/>
      <c r="IL2125" s="202"/>
      <c r="IM2125" s="202"/>
      <c r="IN2125" s="202"/>
      <c r="IO2125" s="202"/>
      <c r="IP2125" s="202"/>
      <c r="IQ2125" s="202"/>
      <c r="IR2125" s="202"/>
      <c r="IS2125" s="202"/>
      <c r="IT2125" s="202"/>
      <c r="IU2125" s="202"/>
      <c r="IV2125" s="202"/>
      <c r="IW2125" s="202"/>
      <c r="IX2125" s="202"/>
      <c r="IY2125" s="202"/>
      <c r="IZ2125" s="202"/>
      <c r="JA2125" s="202"/>
      <c r="JB2125" s="202"/>
      <c r="JC2125" s="202"/>
      <c r="JD2125" s="202"/>
    </row>
    <row r="2126" spans="1:264" s="686" customFormat="1" ht="30" x14ac:dyDescent="0.25">
      <c r="A2126" s="641"/>
      <c r="B2126" s="641">
        <v>1</v>
      </c>
      <c r="C2126" s="2606" t="s">
        <v>483</v>
      </c>
      <c r="D2126" s="951"/>
      <c r="E2126" s="951"/>
      <c r="F2126" s="1575">
        <f t="shared" si="1801"/>
        <v>1000</v>
      </c>
      <c r="G2126" s="952">
        <f t="shared" si="1801"/>
        <v>166.66666666666666</v>
      </c>
      <c r="H2126" s="952">
        <f t="shared" si="1801"/>
        <v>721.39</v>
      </c>
      <c r="I2126" s="1070">
        <f t="shared" si="1801"/>
        <v>432.834</v>
      </c>
      <c r="J2126" s="3451">
        <f t="shared" ref="J2126" si="1807">J2057</f>
        <v>0</v>
      </c>
      <c r="K2126" s="1152"/>
      <c r="L2126" s="1152"/>
      <c r="M2126" s="1153"/>
      <c r="N2126" s="1153"/>
      <c r="O2126" s="1153"/>
      <c r="P2126" s="1153"/>
      <c r="Q2126" s="1153"/>
      <c r="R2126" s="1153"/>
      <c r="S2126" s="1941"/>
      <c r="T2126" s="1941"/>
      <c r="U2126" s="1941"/>
      <c r="V2126" s="1941"/>
      <c r="W2126" s="3179"/>
      <c r="X2126" s="1941"/>
      <c r="Y2126" s="1941"/>
      <c r="Z2126" s="1995"/>
      <c r="AA2126" s="1995"/>
      <c r="AB2126" s="1941"/>
      <c r="AC2126" s="3709"/>
      <c r="AD2126" s="202"/>
      <c r="AE2126" s="202"/>
      <c r="AF2126" s="202"/>
      <c r="AG2126" s="202"/>
      <c r="AH2126" s="202"/>
      <c r="AI2126" s="202"/>
      <c r="AJ2126" s="202"/>
      <c r="AK2126" s="202"/>
      <c r="AL2126" s="202"/>
      <c r="AM2126" s="202"/>
      <c r="AN2126" s="202"/>
      <c r="AO2126" s="202"/>
      <c r="AP2126" s="202"/>
      <c r="AQ2126" s="202"/>
      <c r="AR2126" s="202"/>
      <c r="AS2126" s="202"/>
      <c r="AT2126" s="202"/>
      <c r="AU2126" s="202"/>
      <c r="AV2126" s="202"/>
      <c r="AW2126" s="202"/>
      <c r="AX2126" s="202"/>
      <c r="AY2126" s="202"/>
      <c r="AZ2126" s="202"/>
      <c r="BA2126" s="202"/>
      <c r="BB2126" s="202"/>
      <c r="BC2126" s="202"/>
      <c r="BD2126" s="202"/>
      <c r="BE2126" s="202"/>
      <c r="BF2126" s="202"/>
      <c r="BG2126" s="202"/>
      <c r="BH2126" s="202"/>
      <c r="BI2126" s="202"/>
      <c r="BJ2126" s="202"/>
      <c r="BK2126" s="202"/>
      <c r="BL2126" s="202"/>
      <c r="BM2126" s="202"/>
      <c r="BN2126" s="202"/>
      <c r="BO2126" s="202"/>
      <c r="BP2126" s="202"/>
      <c r="BQ2126" s="202"/>
      <c r="BR2126" s="202"/>
      <c r="BS2126" s="202"/>
      <c r="BT2126" s="202"/>
      <c r="BU2126" s="202"/>
      <c r="BV2126" s="202"/>
      <c r="BW2126" s="202"/>
      <c r="BX2126" s="202"/>
      <c r="BY2126" s="202"/>
      <c r="BZ2126" s="202"/>
      <c r="CA2126" s="202"/>
      <c r="CB2126" s="202"/>
      <c r="CC2126" s="202"/>
      <c r="CD2126" s="202"/>
      <c r="CE2126" s="202"/>
      <c r="CF2126" s="202"/>
      <c r="CG2126" s="202"/>
      <c r="CH2126" s="202"/>
      <c r="CI2126" s="202"/>
      <c r="CJ2126" s="202"/>
      <c r="CK2126" s="202"/>
      <c r="CL2126" s="202"/>
      <c r="CM2126" s="202"/>
      <c r="CN2126" s="202"/>
      <c r="CO2126" s="202"/>
      <c r="CP2126" s="202"/>
      <c r="CQ2126" s="202"/>
      <c r="CR2126" s="202"/>
      <c r="CS2126" s="202"/>
      <c r="CT2126" s="202"/>
      <c r="CU2126" s="202"/>
      <c r="CV2126" s="202"/>
      <c r="CW2126" s="202"/>
      <c r="CX2126" s="202"/>
      <c r="CY2126" s="202"/>
      <c r="CZ2126" s="202"/>
      <c r="DA2126" s="202"/>
      <c r="DB2126" s="202"/>
      <c r="DC2126" s="202"/>
      <c r="DD2126" s="202"/>
      <c r="DE2126" s="202"/>
      <c r="DF2126" s="202"/>
      <c r="DG2126" s="202"/>
      <c r="DH2126" s="202"/>
      <c r="DI2126" s="202"/>
      <c r="DJ2126" s="202"/>
      <c r="DK2126" s="202"/>
      <c r="DL2126" s="202"/>
      <c r="DM2126" s="202"/>
      <c r="DN2126" s="202"/>
      <c r="DO2126" s="202"/>
      <c r="DP2126" s="202"/>
      <c r="DQ2126" s="202"/>
      <c r="DR2126" s="202"/>
      <c r="DS2126" s="202"/>
      <c r="DT2126" s="202"/>
      <c r="DU2126" s="202"/>
      <c r="DV2126" s="202"/>
      <c r="DW2126" s="202"/>
      <c r="DX2126" s="202"/>
      <c r="DY2126" s="202"/>
      <c r="DZ2126" s="202"/>
      <c r="EA2126" s="202"/>
      <c r="EB2126" s="202"/>
      <c r="EC2126" s="202"/>
      <c r="ED2126" s="202"/>
      <c r="EE2126" s="202"/>
      <c r="EF2126" s="202"/>
      <c r="EG2126" s="202"/>
      <c r="EH2126" s="202"/>
      <c r="EI2126" s="202"/>
      <c r="EJ2126" s="202"/>
      <c r="EK2126" s="202"/>
      <c r="EL2126" s="202"/>
      <c r="EM2126" s="202"/>
      <c r="EN2126" s="202"/>
      <c r="EO2126" s="202"/>
      <c r="EP2126" s="202"/>
      <c r="EQ2126" s="202"/>
      <c r="ER2126" s="202"/>
      <c r="ES2126" s="202"/>
      <c r="ET2126" s="202"/>
      <c r="EU2126" s="202"/>
      <c r="EV2126" s="202"/>
      <c r="EW2126" s="202"/>
      <c r="EX2126" s="202"/>
      <c r="EY2126" s="202"/>
      <c r="EZ2126" s="202"/>
      <c r="FA2126" s="202"/>
      <c r="FB2126" s="202"/>
      <c r="FC2126" s="202"/>
      <c r="FD2126" s="202"/>
      <c r="FE2126" s="202"/>
      <c r="FF2126" s="202"/>
      <c r="FG2126" s="202"/>
      <c r="FH2126" s="202"/>
      <c r="FI2126" s="202"/>
      <c r="FJ2126" s="202"/>
      <c r="FK2126" s="202"/>
      <c r="FL2126" s="202"/>
      <c r="FM2126" s="202"/>
      <c r="FN2126" s="202"/>
      <c r="FO2126" s="202"/>
      <c r="FP2126" s="202"/>
      <c r="FQ2126" s="202"/>
      <c r="FR2126" s="202"/>
      <c r="FS2126" s="202"/>
      <c r="FT2126" s="202"/>
      <c r="FU2126" s="202"/>
      <c r="FV2126" s="202"/>
      <c r="FW2126" s="202"/>
      <c r="FX2126" s="202"/>
      <c r="FY2126" s="202"/>
      <c r="FZ2126" s="202"/>
      <c r="GA2126" s="202"/>
      <c r="GB2126" s="202"/>
      <c r="GC2126" s="202"/>
      <c r="GD2126" s="202"/>
      <c r="GE2126" s="202"/>
      <c r="GF2126" s="202"/>
      <c r="GG2126" s="202"/>
      <c r="GH2126" s="202"/>
      <c r="GI2126" s="202"/>
      <c r="GJ2126" s="202"/>
      <c r="GK2126" s="202"/>
      <c r="GL2126" s="202"/>
      <c r="GM2126" s="202"/>
      <c r="GN2126" s="202"/>
      <c r="GO2126" s="202"/>
      <c r="GP2126" s="202"/>
      <c r="GQ2126" s="202"/>
      <c r="GR2126" s="202"/>
      <c r="GS2126" s="202"/>
      <c r="GT2126" s="202"/>
      <c r="GU2126" s="202"/>
      <c r="GV2126" s="202"/>
      <c r="GW2126" s="202"/>
      <c r="GX2126" s="202"/>
      <c r="GY2126" s="202"/>
      <c r="GZ2126" s="202"/>
      <c r="HA2126" s="202"/>
      <c r="HB2126" s="202"/>
      <c r="HC2126" s="202"/>
      <c r="HD2126" s="202"/>
      <c r="HE2126" s="202"/>
      <c r="HF2126" s="202"/>
      <c r="HG2126" s="202"/>
      <c r="HH2126" s="202"/>
      <c r="HI2126" s="202"/>
      <c r="HJ2126" s="202"/>
      <c r="HK2126" s="202"/>
      <c r="HL2126" s="202"/>
      <c r="HM2126" s="202"/>
      <c r="HN2126" s="202"/>
      <c r="HO2126" s="202"/>
      <c r="HP2126" s="202"/>
      <c r="HQ2126" s="202"/>
      <c r="HR2126" s="202"/>
      <c r="HS2126" s="202"/>
      <c r="HT2126" s="202"/>
      <c r="HU2126" s="202"/>
      <c r="HV2126" s="202"/>
      <c r="HW2126" s="202"/>
      <c r="HX2126" s="202"/>
      <c r="HY2126" s="202"/>
      <c r="HZ2126" s="202"/>
      <c r="IA2126" s="202"/>
      <c r="IB2126" s="202"/>
      <c r="IC2126" s="202"/>
      <c r="ID2126" s="202"/>
      <c r="IE2126" s="202"/>
      <c r="IF2126" s="202"/>
      <c r="IG2126" s="202"/>
      <c r="IH2126" s="202"/>
      <c r="II2126" s="202"/>
      <c r="IJ2126" s="202"/>
      <c r="IK2126" s="202"/>
      <c r="IL2126" s="202"/>
      <c r="IM2126" s="202"/>
      <c r="IN2126" s="202"/>
      <c r="IO2126" s="202"/>
      <c r="IP2126" s="202"/>
      <c r="IQ2126" s="202"/>
      <c r="IR2126" s="202"/>
      <c r="IS2126" s="202"/>
      <c r="IT2126" s="202"/>
      <c r="IU2126" s="202"/>
      <c r="IV2126" s="202"/>
      <c r="IW2126" s="202"/>
      <c r="IX2126" s="202"/>
      <c r="IY2126" s="202"/>
      <c r="IZ2126" s="202"/>
      <c r="JA2126" s="202"/>
      <c r="JB2126" s="202"/>
      <c r="JC2126" s="202"/>
      <c r="JD2126" s="202"/>
    </row>
    <row r="2127" spans="1:264" s="686" customFormat="1" ht="60" x14ac:dyDescent="0.25">
      <c r="A2127" s="641"/>
      <c r="B2127" s="641">
        <v>1</v>
      </c>
      <c r="C2127" s="2606" t="s">
        <v>484</v>
      </c>
      <c r="D2127" s="951"/>
      <c r="E2127" s="951"/>
      <c r="F2127" s="1575">
        <f t="shared" si="1801"/>
        <v>3731</v>
      </c>
      <c r="G2127" s="952">
        <f t="shared" si="1801"/>
        <v>621.83333333333337</v>
      </c>
      <c r="H2127" s="952">
        <f t="shared" si="1801"/>
        <v>681</v>
      </c>
      <c r="I2127" s="1070">
        <f t="shared" si="1801"/>
        <v>109.51487536853391</v>
      </c>
      <c r="J2127" s="3451">
        <f t="shared" ref="J2127" si="1808">J2058</f>
        <v>0</v>
      </c>
      <c r="K2127" s="1152"/>
      <c r="L2127" s="1152"/>
      <c r="M2127" s="1153"/>
      <c r="N2127" s="1153"/>
      <c r="O2127" s="1153"/>
      <c r="P2127" s="1153"/>
      <c r="Q2127" s="1153"/>
      <c r="R2127" s="1153"/>
      <c r="S2127" s="1941"/>
      <c r="T2127" s="1941"/>
      <c r="U2127" s="1941"/>
      <c r="V2127" s="1941"/>
      <c r="W2127" s="3179"/>
      <c r="X2127" s="1941"/>
      <c r="Y2127" s="1941"/>
      <c r="Z2127" s="1995"/>
      <c r="AA2127" s="1995"/>
      <c r="AB2127" s="1941"/>
      <c r="AC2127" s="3709"/>
      <c r="AD2127" s="202"/>
      <c r="AE2127" s="202"/>
      <c r="AF2127" s="202"/>
      <c r="AG2127" s="202"/>
      <c r="AH2127" s="202"/>
      <c r="AI2127" s="202"/>
      <c r="AJ2127" s="202"/>
      <c r="AK2127" s="202"/>
      <c r="AL2127" s="202"/>
      <c r="AM2127" s="202"/>
      <c r="AN2127" s="202"/>
      <c r="AO2127" s="202"/>
      <c r="AP2127" s="202"/>
      <c r="AQ2127" s="202"/>
      <c r="AR2127" s="202"/>
      <c r="AS2127" s="202"/>
      <c r="AT2127" s="202"/>
      <c r="AU2127" s="202"/>
      <c r="AV2127" s="202"/>
      <c r="AW2127" s="202"/>
      <c r="AX2127" s="202"/>
      <c r="AY2127" s="202"/>
      <c r="AZ2127" s="202"/>
      <c r="BA2127" s="202"/>
      <c r="BB2127" s="202"/>
      <c r="BC2127" s="202"/>
      <c r="BD2127" s="202"/>
      <c r="BE2127" s="202"/>
      <c r="BF2127" s="202"/>
      <c r="BG2127" s="202"/>
      <c r="BH2127" s="202"/>
      <c r="BI2127" s="202"/>
      <c r="BJ2127" s="202"/>
      <c r="BK2127" s="202"/>
      <c r="BL2127" s="202"/>
      <c r="BM2127" s="202"/>
      <c r="BN2127" s="202"/>
      <c r="BO2127" s="202"/>
      <c r="BP2127" s="202"/>
      <c r="BQ2127" s="202"/>
      <c r="BR2127" s="202"/>
      <c r="BS2127" s="202"/>
      <c r="BT2127" s="202"/>
      <c r="BU2127" s="202"/>
      <c r="BV2127" s="202"/>
      <c r="BW2127" s="202"/>
      <c r="BX2127" s="202"/>
      <c r="BY2127" s="202"/>
      <c r="BZ2127" s="202"/>
      <c r="CA2127" s="202"/>
      <c r="CB2127" s="202"/>
      <c r="CC2127" s="202"/>
      <c r="CD2127" s="202"/>
      <c r="CE2127" s="202"/>
      <c r="CF2127" s="202"/>
      <c r="CG2127" s="202"/>
      <c r="CH2127" s="202"/>
      <c r="CI2127" s="202"/>
      <c r="CJ2127" s="202"/>
      <c r="CK2127" s="202"/>
      <c r="CL2127" s="202"/>
      <c r="CM2127" s="202"/>
      <c r="CN2127" s="202"/>
      <c r="CO2127" s="202"/>
      <c r="CP2127" s="202"/>
      <c r="CQ2127" s="202"/>
      <c r="CR2127" s="202"/>
      <c r="CS2127" s="202"/>
      <c r="CT2127" s="202"/>
      <c r="CU2127" s="202"/>
      <c r="CV2127" s="202"/>
      <c r="CW2127" s="202"/>
      <c r="CX2127" s="202"/>
      <c r="CY2127" s="202"/>
      <c r="CZ2127" s="202"/>
      <c r="DA2127" s="202"/>
      <c r="DB2127" s="202"/>
      <c r="DC2127" s="202"/>
      <c r="DD2127" s="202"/>
      <c r="DE2127" s="202"/>
      <c r="DF2127" s="202"/>
      <c r="DG2127" s="202"/>
      <c r="DH2127" s="202"/>
      <c r="DI2127" s="202"/>
      <c r="DJ2127" s="202"/>
      <c r="DK2127" s="202"/>
      <c r="DL2127" s="202"/>
      <c r="DM2127" s="202"/>
      <c r="DN2127" s="202"/>
      <c r="DO2127" s="202"/>
      <c r="DP2127" s="202"/>
      <c r="DQ2127" s="202"/>
      <c r="DR2127" s="202"/>
      <c r="DS2127" s="202"/>
      <c r="DT2127" s="202"/>
      <c r="DU2127" s="202"/>
      <c r="DV2127" s="202"/>
      <c r="DW2127" s="202"/>
      <c r="DX2127" s="202"/>
      <c r="DY2127" s="202"/>
      <c r="DZ2127" s="202"/>
      <c r="EA2127" s="202"/>
      <c r="EB2127" s="202"/>
      <c r="EC2127" s="202"/>
      <c r="ED2127" s="202"/>
      <c r="EE2127" s="202"/>
      <c r="EF2127" s="202"/>
      <c r="EG2127" s="202"/>
      <c r="EH2127" s="202"/>
      <c r="EI2127" s="202"/>
      <c r="EJ2127" s="202"/>
      <c r="EK2127" s="202"/>
      <c r="EL2127" s="202"/>
      <c r="EM2127" s="202"/>
      <c r="EN2127" s="202"/>
      <c r="EO2127" s="202"/>
      <c r="EP2127" s="202"/>
      <c r="EQ2127" s="202"/>
      <c r="ER2127" s="202"/>
      <c r="ES2127" s="202"/>
      <c r="ET2127" s="202"/>
      <c r="EU2127" s="202"/>
      <c r="EV2127" s="202"/>
      <c r="EW2127" s="202"/>
      <c r="EX2127" s="202"/>
      <c r="EY2127" s="202"/>
      <c r="EZ2127" s="202"/>
      <c r="FA2127" s="202"/>
      <c r="FB2127" s="202"/>
      <c r="FC2127" s="202"/>
      <c r="FD2127" s="202"/>
      <c r="FE2127" s="202"/>
      <c r="FF2127" s="202"/>
      <c r="FG2127" s="202"/>
      <c r="FH2127" s="202"/>
      <c r="FI2127" s="202"/>
      <c r="FJ2127" s="202"/>
      <c r="FK2127" s="202"/>
      <c r="FL2127" s="202"/>
      <c r="FM2127" s="202"/>
      <c r="FN2127" s="202"/>
      <c r="FO2127" s="202"/>
      <c r="FP2127" s="202"/>
      <c r="FQ2127" s="202"/>
      <c r="FR2127" s="202"/>
      <c r="FS2127" s="202"/>
      <c r="FT2127" s="202"/>
      <c r="FU2127" s="202"/>
      <c r="FV2127" s="202"/>
      <c r="FW2127" s="202"/>
      <c r="FX2127" s="202"/>
      <c r="FY2127" s="202"/>
      <c r="FZ2127" s="202"/>
      <c r="GA2127" s="202"/>
      <c r="GB2127" s="202"/>
      <c r="GC2127" s="202"/>
      <c r="GD2127" s="202"/>
      <c r="GE2127" s="202"/>
      <c r="GF2127" s="202"/>
      <c r="GG2127" s="202"/>
      <c r="GH2127" s="202"/>
      <c r="GI2127" s="202"/>
      <c r="GJ2127" s="202"/>
      <c r="GK2127" s="202"/>
      <c r="GL2127" s="202"/>
      <c r="GM2127" s="202"/>
      <c r="GN2127" s="202"/>
      <c r="GO2127" s="202"/>
      <c r="GP2127" s="202"/>
      <c r="GQ2127" s="202"/>
      <c r="GR2127" s="202"/>
      <c r="GS2127" s="202"/>
      <c r="GT2127" s="202"/>
      <c r="GU2127" s="202"/>
      <c r="GV2127" s="202"/>
      <c r="GW2127" s="202"/>
      <c r="GX2127" s="202"/>
      <c r="GY2127" s="202"/>
      <c r="GZ2127" s="202"/>
      <c r="HA2127" s="202"/>
      <c r="HB2127" s="202"/>
      <c r="HC2127" s="202"/>
      <c r="HD2127" s="202"/>
      <c r="HE2127" s="202"/>
      <c r="HF2127" s="202"/>
      <c r="HG2127" s="202"/>
      <c r="HH2127" s="202"/>
      <c r="HI2127" s="202"/>
      <c r="HJ2127" s="202"/>
      <c r="HK2127" s="202"/>
      <c r="HL2127" s="202"/>
      <c r="HM2127" s="202"/>
      <c r="HN2127" s="202"/>
      <c r="HO2127" s="202"/>
      <c r="HP2127" s="202"/>
      <c r="HQ2127" s="202"/>
      <c r="HR2127" s="202"/>
      <c r="HS2127" s="202"/>
      <c r="HT2127" s="202"/>
      <c r="HU2127" s="202"/>
      <c r="HV2127" s="202"/>
      <c r="HW2127" s="202"/>
      <c r="HX2127" s="202"/>
      <c r="HY2127" s="202"/>
      <c r="HZ2127" s="202"/>
      <c r="IA2127" s="202"/>
      <c r="IB2127" s="202"/>
      <c r="IC2127" s="202"/>
      <c r="ID2127" s="202"/>
      <c r="IE2127" s="202"/>
      <c r="IF2127" s="202"/>
      <c r="IG2127" s="202"/>
      <c r="IH2127" s="202"/>
      <c r="II2127" s="202"/>
      <c r="IJ2127" s="202"/>
      <c r="IK2127" s="202"/>
      <c r="IL2127" s="202"/>
      <c r="IM2127" s="202"/>
      <c r="IN2127" s="202"/>
      <c r="IO2127" s="202"/>
      <c r="IP2127" s="202"/>
      <c r="IQ2127" s="202"/>
      <c r="IR2127" s="202"/>
      <c r="IS2127" s="202"/>
      <c r="IT2127" s="202"/>
      <c r="IU2127" s="202"/>
      <c r="IV2127" s="202"/>
      <c r="IW2127" s="202"/>
      <c r="IX2127" s="202"/>
      <c r="IY2127" s="202"/>
      <c r="IZ2127" s="202"/>
      <c r="JA2127" s="202"/>
      <c r="JB2127" s="202"/>
      <c r="JC2127" s="202"/>
      <c r="JD2127" s="202"/>
    </row>
    <row r="2128" spans="1:264" s="686" customFormat="1" ht="45" x14ac:dyDescent="0.25">
      <c r="A2128" s="641"/>
      <c r="B2128" s="641">
        <v>1</v>
      </c>
      <c r="C2128" s="2606" t="s">
        <v>485</v>
      </c>
      <c r="D2128" s="951"/>
      <c r="E2128" s="951"/>
      <c r="F2128" s="1575">
        <f t="shared" si="1801"/>
        <v>5150</v>
      </c>
      <c r="G2128" s="952">
        <f t="shared" si="1801"/>
        <v>858.33333333333337</v>
      </c>
      <c r="H2128" s="952">
        <f t="shared" si="1801"/>
        <v>3177</v>
      </c>
      <c r="I2128" s="1070">
        <f t="shared" si="1801"/>
        <v>370.13592233009706</v>
      </c>
      <c r="J2128" s="3451">
        <f t="shared" ref="J2128" si="1809">J2059</f>
        <v>0</v>
      </c>
      <c r="K2128" s="1152"/>
      <c r="L2128" s="1152"/>
      <c r="M2128" s="1153"/>
      <c r="N2128" s="1153"/>
      <c r="O2128" s="1153"/>
      <c r="P2128" s="1153"/>
      <c r="Q2128" s="1153"/>
      <c r="R2128" s="1153"/>
      <c r="S2128" s="1941"/>
      <c r="T2128" s="1941"/>
      <c r="U2128" s="1941"/>
      <c r="V2128" s="1941"/>
      <c r="W2128" s="3179"/>
      <c r="X2128" s="1941"/>
      <c r="Y2128" s="1941"/>
      <c r="Z2128" s="1995"/>
      <c r="AA2128" s="1995"/>
      <c r="AB2128" s="1941"/>
      <c r="AC2128" s="3709"/>
      <c r="AD2128" s="202"/>
      <c r="AE2128" s="202"/>
      <c r="AF2128" s="202"/>
      <c r="AG2128" s="202"/>
      <c r="AH2128" s="202"/>
      <c r="AI2128" s="202"/>
      <c r="AJ2128" s="202"/>
      <c r="AK2128" s="202"/>
      <c r="AL2128" s="202"/>
      <c r="AM2128" s="202"/>
      <c r="AN2128" s="202"/>
      <c r="AO2128" s="202"/>
      <c r="AP2128" s="202"/>
      <c r="AQ2128" s="202"/>
      <c r="AR2128" s="202"/>
      <c r="AS2128" s="202"/>
      <c r="AT2128" s="202"/>
      <c r="AU2128" s="202"/>
      <c r="AV2128" s="202"/>
      <c r="AW2128" s="202"/>
      <c r="AX2128" s="202"/>
      <c r="AY2128" s="202"/>
      <c r="AZ2128" s="202"/>
      <c r="BA2128" s="202"/>
      <c r="BB2128" s="202"/>
      <c r="BC2128" s="202"/>
      <c r="BD2128" s="202"/>
      <c r="BE2128" s="202"/>
      <c r="BF2128" s="202"/>
      <c r="BG2128" s="202"/>
      <c r="BH2128" s="202"/>
      <c r="BI2128" s="202"/>
      <c r="BJ2128" s="202"/>
      <c r="BK2128" s="202"/>
      <c r="BL2128" s="202"/>
      <c r="BM2128" s="202"/>
      <c r="BN2128" s="202"/>
      <c r="BO2128" s="202"/>
      <c r="BP2128" s="202"/>
      <c r="BQ2128" s="202"/>
      <c r="BR2128" s="202"/>
      <c r="BS2128" s="202"/>
      <c r="BT2128" s="202"/>
      <c r="BU2128" s="202"/>
      <c r="BV2128" s="202"/>
      <c r="BW2128" s="202"/>
      <c r="BX2128" s="202"/>
      <c r="BY2128" s="202"/>
      <c r="BZ2128" s="202"/>
      <c r="CA2128" s="202"/>
      <c r="CB2128" s="202"/>
      <c r="CC2128" s="202"/>
      <c r="CD2128" s="202"/>
      <c r="CE2128" s="202"/>
      <c r="CF2128" s="202"/>
      <c r="CG2128" s="202"/>
      <c r="CH2128" s="202"/>
      <c r="CI2128" s="202"/>
      <c r="CJ2128" s="202"/>
      <c r="CK2128" s="202"/>
      <c r="CL2128" s="202"/>
      <c r="CM2128" s="202"/>
      <c r="CN2128" s="202"/>
      <c r="CO2128" s="202"/>
      <c r="CP2128" s="202"/>
      <c r="CQ2128" s="202"/>
      <c r="CR2128" s="202"/>
      <c r="CS2128" s="202"/>
      <c r="CT2128" s="202"/>
      <c r="CU2128" s="202"/>
      <c r="CV2128" s="202"/>
      <c r="CW2128" s="202"/>
      <c r="CX2128" s="202"/>
      <c r="CY2128" s="202"/>
      <c r="CZ2128" s="202"/>
      <c r="DA2128" s="202"/>
      <c r="DB2128" s="202"/>
      <c r="DC2128" s="202"/>
      <c r="DD2128" s="202"/>
      <c r="DE2128" s="202"/>
      <c r="DF2128" s="202"/>
      <c r="DG2128" s="202"/>
      <c r="DH2128" s="202"/>
      <c r="DI2128" s="202"/>
      <c r="DJ2128" s="202"/>
      <c r="DK2128" s="202"/>
      <c r="DL2128" s="202"/>
      <c r="DM2128" s="202"/>
      <c r="DN2128" s="202"/>
      <c r="DO2128" s="202"/>
      <c r="DP2128" s="202"/>
      <c r="DQ2128" s="202"/>
      <c r="DR2128" s="202"/>
      <c r="DS2128" s="202"/>
      <c r="DT2128" s="202"/>
      <c r="DU2128" s="202"/>
      <c r="DV2128" s="202"/>
      <c r="DW2128" s="202"/>
      <c r="DX2128" s="202"/>
      <c r="DY2128" s="202"/>
      <c r="DZ2128" s="202"/>
      <c r="EA2128" s="202"/>
      <c r="EB2128" s="202"/>
      <c r="EC2128" s="202"/>
      <c r="ED2128" s="202"/>
      <c r="EE2128" s="202"/>
      <c r="EF2128" s="202"/>
      <c r="EG2128" s="202"/>
      <c r="EH2128" s="202"/>
      <c r="EI2128" s="202"/>
      <c r="EJ2128" s="202"/>
      <c r="EK2128" s="202"/>
      <c r="EL2128" s="202"/>
      <c r="EM2128" s="202"/>
      <c r="EN2128" s="202"/>
      <c r="EO2128" s="202"/>
      <c r="EP2128" s="202"/>
      <c r="EQ2128" s="202"/>
      <c r="ER2128" s="202"/>
      <c r="ES2128" s="202"/>
      <c r="ET2128" s="202"/>
      <c r="EU2128" s="202"/>
      <c r="EV2128" s="202"/>
      <c r="EW2128" s="202"/>
      <c r="EX2128" s="202"/>
      <c r="EY2128" s="202"/>
      <c r="EZ2128" s="202"/>
      <c r="FA2128" s="202"/>
      <c r="FB2128" s="202"/>
      <c r="FC2128" s="202"/>
      <c r="FD2128" s="202"/>
      <c r="FE2128" s="202"/>
      <c r="FF2128" s="202"/>
      <c r="FG2128" s="202"/>
      <c r="FH2128" s="202"/>
      <c r="FI2128" s="202"/>
      <c r="FJ2128" s="202"/>
      <c r="FK2128" s="202"/>
      <c r="FL2128" s="202"/>
      <c r="FM2128" s="202"/>
      <c r="FN2128" s="202"/>
      <c r="FO2128" s="202"/>
      <c r="FP2128" s="202"/>
      <c r="FQ2128" s="202"/>
      <c r="FR2128" s="202"/>
      <c r="FS2128" s="202"/>
      <c r="FT2128" s="202"/>
      <c r="FU2128" s="202"/>
      <c r="FV2128" s="202"/>
      <c r="FW2128" s="202"/>
      <c r="FX2128" s="202"/>
      <c r="FY2128" s="202"/>
      <c r="FZ2128" s="202"/>
      <c r="GA2128" s="202"/>
      <c r="GB2128" s="202"/>
      <c r="GC2128" s="202"/>
      <c r="GD2128" s="202"/>
      <c r="GE2128" s="202"/>
      <c r="GF2128" s="202"/>
      <c r="GG2128" s="202"/>
      <c r="GH2128" s="202"/>
      <c r="GI2128" s="202"/>
      <c r="GJ2128" s="202"/>
      <c r="GK2128" s="202"/>
      <c r="GL2128" s="202"/>
      <c r="GM2128" s="202"/>
      <c r="GN2128" s="202"/>
      <c r="GO2128" s="202"/>
      <c r="GP2128" s="202"/>
      <c r="GQ2128" s="202"/>
      <c r="GR2128" s="202"/>
      <c r="GS2128" s="202"/>
      <c r="GT2128" s="202"/>
      <c r="GU2128" s="202"/>
      <c r="GV2128" s="202"/>
      <c r="GW2128" s="202"/>
      <c r="GX2128" s="202"/>
      <c r="GY2128" s="202"/>
      <c r="GZ2128" s="202"/>
      <c r="HA2128" s="202"/>
      <c r="HB2128" s="202"/>
      <c r="HC2128" s="202"/>
      <c r="HD2128" s="202"/>
      <c r="HE2128" s="202"/>
      <c r="HF2128" s="202"/>
      <c r="HG2128" s="202"/>
      <c r="HH2128" s="202"/>
      <c r="HI2128" s="202"/>
      <c r="HJ2128" s="202"/>
      <c r="HK2128" s="202"/>
      <c r="HL2128" s="202"/>
      <c r="HM2128" s="202"/>
      <c r="HN2128" s="202"/>
      <c r="HO2128" s="202"/>
      <c r="HP2128" s="202"/>
      <c r="HQ2128" s="202"/>
      <c r="HR2128" s="202"/>
      <c r="HS2128" s="202"/>
      <c r="HT2128" s="202"/>
      <c r="HU2128" s="202"/>
      <c r="HV2128" s="202"/>
      <c r="HW2128" s="202"/>
      <c r="HX2128" s="202"/>
      <c r="HY2128" s="202"/>
      <c r="HZ2128" s="202"/>
      <c r="IA2128" s="202"/>
      <c r="IB2128" s="202"/>
      <c r="IC2128" s="202"/>
      <c r="ID2128" s="202"/>
      <c r="IE2128" s="202"/>
      <c r="IF2128" s="202"/>
      <c r="IG2128" s="202"/>
      <c r="IH2128" s="202"/>
      <c r="II2128" s="202"/>
      <c r="IJ2128" s="202"/>
      <c r="IK2128" s="202"/>
      <c r="IL2128" s="202"/>
      <c r="IM2128" s="202"/>
      <c r="IN2128" s="202"/>
      <c r="IO2128" s="202"/>
      <c r="IP2128" s="202"/>
      <c r="IQ2128" s="202"/>
      <c r="IR2128" s="202"/>
      <c r="IS2128" s="202"/>
      <c r="IT2128" s="202"/>
      <c r="IU2128" s="202"/>
      <c r="IV2128" s="202"/>
      <c r="IW2128" s="202"/>
      <c r="IX2128" s="202"/>
      <c r="IY2128" s="202"/>
      <c r="IZ2128" s="202"/>
      <c r="JA2128" s="202"/>
      <c r="JB2128" s="202"/>
      <c r="JC2128" s="202"/>
      <c r="JD2128" s="202"/>
    </row>
    <row r="2129" spans="1:264" s="686" customFormat="1" ht="30" x14ac:dyDescent="0.25">
      <c r="A2129" s="641"/>
      <c r="B2129" s="641">
        <v>1</v>
      </c>
      <c r="C2129" s="2606" t="s">
        <v>602</v>
      </c>
      <c r="D2129" s="951"/>
      <c r="E2129" s="951"/>
      <c r="F2129" s="1575">
        <f t="shared" si="1801"/>
        <v>1232</v>
      </c>
      <c r="G2129" s="952">
        <f t="shared" si="1801"/>
        <v>205.33333333333334</v>
      </c>
      <c r="H2129" s="952">
        <f t="shared" si="1801"/>
        <v>97</v>
      </c>
      <c r="I2129" s="1070">
        <f t="shared" si="1801"/>
        <v>47.240259740259738</v>
      </c>
      <c r="J2129" s="3451">
        <f t="shared" ref="J2129" si="1810">J2060</f>
        <v>0</v>
      </c>
      <c r="K2129" s="1152"/>
      <c r="L2129" s="1152"/>
      <c r="M2129" s="1153"/>
      <c r="N2129" s="1153"/>
      <c r="O2129" s="1153"/>
      <c r="P2129" s="1153"/>
      <c r="Q2129" s="1153"/>
      <c r="R2129" s="1153"/>
      <c r="S2129" s="1941"/>
      <c r="T2129" s="1941"/>
      <c r="U2129" s="1941"/>
      <c r="V2129" s="1941"/>
      <c r="W2129" s="3179"/>
      <c r="X2129" s="1941"/>
      <c r="Y2129" s="1941"/>
      <c r="Z2129" s="1995"/>
      <c r="AA2129" s="1995"/>
      <c r="AB2129" s="1941"/>
      <c r="AC2129" s="3709"/>
      <c r="AD2129" s="202"/>
      <c r="AE2129" s="202"/>
      <c r="AF2129" s="202"/>
      <c r="AG2129" s="202"/>
      <c r="AH2129" s="202"/>
      <c r="AI2129" s="202"/>
      <c r="AJ2129" s="202"/>
      <c r="AK2129" s="202"/>
      <c r="AL2129" s="202"/>
      <c r="AM2129" s="202"/>
      <c r="AN2129" s="202"/>
      <c r="AO2129" s="202"/>
      <c r="AP2129" s="202"/>
      <c r="AQ2129" s="202"/>
      <c r="AR2129" s="202"/>
      <c r="AS2129" s="202"/>
      <c r="AT2129" s="202"/>
      <c r="AU2129" s="202"/>
      <c r="AV2129" s="202"/>
      <c r="AW2129" s="202"/>
      <c r="AX2129" s="202"/>
      <c r="AY2129" s="202"/>
      <c r="AZ2129" s="202"/>
      <c r="BA2129" s="202"/>
      <c r="BB2129" s="202"/>
      <c r="BC2129" s="202"/>
      <c r="BD2129" s="202"/>
      <c r="BE2129" s="202"/>
      <c r="BF2129" s="202"/>
      <c r="BG2129" s="202"/>
      <c r="BH2129" s="202"/>
      <c r="BI2129" s="202"/>
      <c r="BJ2129" s="202"/>
      <c r="BK2129" s="202"/>
      <c r="BL2129" s="202"/>
      <c r="BM2129" s="202"/>
      <c r="BN2129" s="202"/>
      <c r="BO2129" s="202"/>
      <c r="BP2129" s="202"/>
      <c r="BQ2129" s="202"/>
      <c r="BR2129" s="202"/>
      <c r="BS2129" s="202"/>
      <c r="BT2129" s="202"/>
      <c r="BU2129" s="202"/>
      <c r="BV2129" s="202"/>
      <c r="BW2129" s="202"/>
      <c r="BX2129" s="202"/>
      <c r="BY2129" s="202"/>
      <c r="BZ2129" s="202"/>
      <c r="CA2129" s="202"/>
      <c r="CB2129" s="202"/>
      <c r="CC2129" s="202"/>
      <c r="CD2129" s="202"/>
      <c r="CE2129" s="202"/>
      <c r="CF2129" s="202"/>
      <c r="CG2129" s="202"/>
      <c r="CH2129" s="202"/>
      <c r="CI2129" s="202"/>
      <c r="CJ2129" s="202"/>
      <c r="CK2129" s="202"/>
      <c r="CL2129" s="202"/>
      <c r="CM2129" s="202"/>
      <c r="CN2129" s="202"/>
      <c r="CO2129" s="202"/>
      <c r="CP2129" s="202"/>
      <c r="CQ2129" s="202"/>
      <c r="CR2129" s="202"/>
      <c r="CS2129" s="202"/>
      <c r="CT2129" s="202"/>
      <c r="CU2129" s="202"/>
      <c r="CV2129" s="202"/>
      <c r="CW2129" s="202"/>
      <c r="CX2129" s="202"/>
      <c r="CY2129" s="202"/>
      <c r="CZ2129" s="202"/>
      <c r="DA2129" s="202"/>
      <c r="DB2129" s="202"/>
      <c r="DC2129" s="202"/>
      <c r="DD2129" s="202"/>
      <c r="DE2129" s="202"/>
      <c r="DF2129" s="202"/>
      <c r="DG2129" s="202"/>
      <c r="DH2129" s="202"/>
      <c r="DI2129" s="202"/>
      <c r="DJ2129" s="202"/>
      <c r="DK2129" s="202"/>
      <c r="DL2129" s="202"/>
      <c r="DM2129" s="202"/>
      <c r="DN2129" s="202"/>
      <c r="DO2129" s="202"/>
      <c r="DP2129" s="202"/>
      <c r="DQ2129" s="202"/>
      <c r="DR2129" s="202"/>
      <c r="DS2129" s="202"/>
      <c r="DT2129" s="202"/>
      <c r="DU2129" s="202"/>
      <c r="DV2129" s="202"/>
      <c r="DW2129" s="202"/>
      <c r="DX2129" s="202"/>
      <c r="DY2129" s="202"/>
      <c r="DZ2129" s="202"/>
      <c r="EA2129" s="202"/>
      <c r="EB2129" s="202"/>
      <c r="EC2129" s="202"/>
      <c r="ED2129" s="202"/>
      <c r="EE2129" s="202"/>
      <c r="EF2129" s="202"/>
      <c r="EG2129" s="202"/>
      <c r="EH2129" s="202"/>
      <c r="EI2129" s="202"/>
      <c r="EJ2129" s="202"/>
      <c r="EK2129" s="202"/>
      <c r="EL2129" s="202"/>
      <c r="EM2129" s="202"/>
      <c r="EN2129" s="202"/>
      <c r="EO2129" s="202"/>
      <c r="EP2129" s="202"/>
      <c r="EQ2129" s="202"/>
      <c r="ER2129" s="202"/>
      <c r="ES2129" s="202"/>
      <c r="ET2129" s="202"/>
      <c r="EU2129" s="202"/>
      <c r="EV2129" s="202"/>
      <c r="EW2129" s="202"/>
      <c r="EX2129" s="202"/>
      <c r="EY2129" s="202"/>
      <c r="EZ2129" s="202"/>
      <c r="FA2129" s="202"/>
      <c r="FB2129" s="202"/>
      <c r="FC2129" s="202"/>
      <c r="FD2129" s="202"/>
      <c r="FE2129" s="202"/>
      <c r="FF2129" s="202"/>
      <c r="FG2129" s="202"/>
      <c r="FH2129" s="202"/>
      <c r="FI2129" s="202"/>
      <c r="FJ2129" s="202"/>
      <c r="FK2129" s="202"/>
      <c r="FL2129" s="202"/>
      <c r="FM2129" s="202"/>
      <c r="FN2129" s="202"/>
      <c r="FO2129" s="202"/>
      <c r="FP2129" s="202"/>
      <c r="FQ2129" s="202"/>
      <c r="FR2129" s="202"/>
      <c r="FS2129" s="202"/>
      <c r="FT2129" s="202"/>
      <c r="FU2129" s="202"/>
      <c r="FV2129" s="202"/>
      <c r="FW2129" s="202"/>
      <c r="FX2129" s="202"/>
      <c r="FY2129" s="202"/>
      <c r="FZ2129" s="202"/>
      <c r="GA2129" s="202"/>
      <c r="GB2129" s="202"/>
      <c r="GC2129" s="202"/>
      <c r="GD2129" s="202"/>
      <c r="GE2129" s="202"/>
      <c r="GF2129" s="202"/>
      <c r="GG2129" s="202"/>
      <c r="GH2129" s="202"/>
      <c r="GI2129" s="202"/>
      <c r="GJ2129" s="202"/>
      <c r="GK2129" s="202"/>
      <c r="GL2129" s="202"/>
      <c r="GM2129" s="202"/>
      <c r="GN2129" s="202"/>
      <c r="GO2129" s="202"/>
      <c r="GP2129" s="202"/>
      <c r="GQ2129" s="202"/>
      <c r="GR2129" s="202"/>
      <c r="GS2129" s="202"/>
      <c r="GT2129" s="202"/>
      <c r="GU2129" s="202"/>
      <c r="GV2129" s="202"/>
      <c r="GW2129" s="202"/>
      <c r="GX2129" s="202"/>
      <c r="GY2129" s="202"/>
      <c r="GZ2129" s="202"/>
      <c r="HA2129" s="202"/>
      <c r="HB2129" s="202"/>
      <c r="HC2129" s="202"/>
      <c r="HD2129" s="202"/>
      <c r="HE2129" s="202"/>
      <c r="HF2129" s="202"/>
      <c r="HG2129" s="202"/>
      <c r="HH2129" s="202"/>
      <c r="HI2129" s="202"/>
      <c r="HJ2129" s="202"/>
      <c r="HK2129" s="202"/>
      <c r="HL2129" s="202"/>
      <c r="HM2129" s="202"/>
      <c r="HN2129" s="202"/>
      <c r="HO2129" s="202"/>
      <c r="HP2129" s="202"/>
      <c r="HQ2129" s="202"/>
      <c r="HR2129" s="202"/>
      <c r="HS2129" s="202"/>
      <c r="HT2129" s="202"/>
      <c r="HU2129" s="202"/>
      <c r="HV2129" s="202"/>
      <c r="HW2129" s="202"/>
      <c r="HX2129" s="202"/>
      <c r="HY2129" s="202"/>
      <c r="HZ2129" s="202"/>
      <c r="IA2129" s="202"/>
      <c r="IB2129" s="202"/>
      <c r="IC2129" s="202"/>
      <c r="ID2129" s="202"/>
      <c r="IE2129" s="202"/>
      <c r="IF2129" s="202"/>
      <c r="IG2129" s="202"/>
      <c r="IH2129" s="202"/>
      <c r="II2129" s="202"/>
      <c r="IJ2129" s="202"/>
      <c r="IK2129" s="202"/>
      <c r="IL2129" s="202"/>
      <c r="IM2129" s="202"/>
      <c r="IN2129" s="202"/>
      <c r="IO2129" s="202"/>
      <c r="IP2129" s="202"/>
      <c r="IQ2129" s="202"/>
      <c r="IR2129" s="202"/>
      <c r="IS2129" s="202"/>
      <c r="IT2129" s="202"/>
      <c r="IU2129" s="202"/>
      <c r="IV2129" s="202"/>
      <c r="IW2129" s="202"/>
      <c r="IX2129" s="202"/>
      <c r="IY2129" s="202"/>
      <c r="IZ2129" s="202"/>
      <c r="JA2129" s="202"/>
      <c r="JB2129" s="202"/>
      <c r="JC2129" s="202"/>
      <c r="JD2129" s="202"/>
    </row>
    <row r="2130" spans="1:264" s="686" customFormat="1" ht="29.25" x14ac:dyDescent="0.25">
      <c r="A2130" s="641"/>
      <c r="B2130" s="641">
        <v>1</v>
      </c>
      <c r="C2130" s="2607" t="s">
        <v>135</v>
      </c>
      <c r="D2130" s="951"/>
      <c r="E2130" s="951"/>
      <c r="F2130" s="1575">
        <f t="shared" si="1801"/>
        <v>19950.723404255317</v>
      </c>
      <c r="G2130" s="952">
        <f t="shared" si="1801"/>
        <v>3325.1205673758864</v>
      </c>
      <c r="H2130" s="952">
        <f t="shared" si="1801"/>
        <v>3936.8489361702127</v>
      </c>
      <c r="I2130" s="1070">
        <f t="shared" si="1801"/>
        <v>118.39717858041729</v>
      </c>
      <c r="J2130" s="3451">
        <f t="shared" ref="J2130" si="1811">J2061</f>
        <v>0</v>
      </c>
      <c r="K2130" s="1152"/>
      <c r="L2130" s="1152"/>
      <c r="M2130" s="1153"/>
      <c r="N2130" s="1153"/>
      <c r="O2130" s="1153"/>
      <c r="P2130" s="1153"/>
      <c r="Q2130" s="1153"/>
      <c r="R2130" s="1153"/>
      <c r="S2130" s="1941"/>
      <c r="T2130" s="1941"/>
      <c r="U2130" s="1941"/>
      <c r="V2130" s="1941"/>
      <c r="W2130" s="3179"/>
      <c r="X2130" s="1941"/>
      <c r="Y2130" s="1941"/>
      <c r="Z2130" s="1995"/>
      <c r="AA2130" s="1995"/>
      <c r="AB2130" s="1941"/>
      <c r="AC2130" s="3709"/>
      <c r="AD2130" s="202"/>
      <c r="AE2130" s="202"/>
      <c r="AF2130" s="202"/>
      <c r="AG2130" s="202"/>
      <c r="AH2130" s="202"/>
      <c r="AI2130" s="202"/>
      <c r="AJ2130" s="202"/>
      <c r="AK2130" s="202"/>
      <c r="AL2130" s="202"/>
      <c r="AM2130" s="202"/>
      <c r="AN2130" s="202"/>
      <c r="AO2130" s="202"/>
      <c r="AP2130" s="202"/>
      <c r="AQ2130" s="202"/>
      <c r="AR2130" s="202"/>
      <c r="AS2130" s="202"/>
      <c r="AT2130" s="202"/>
      <c r="AU2130" s="202"/>
      <c r="AV2130" s="202"/>
      <c r="AW2130" s="202"/>
      <c r="AX2130" s="202"/>
      <c r="AY2130" s="202"/>
      <c r="AZ2130" s="202"/>
      <c r="BA2130" s="202"/>
      <c r="BB2130" s="202"/>
      <c r="BC2130" s="202"/>
      <c r="BD2130" s="202"/>
      <c r="BE2130" s="202"/>
      <c r="BF2130" s="202"/>
      <c r="BG2130" s="202"/>
      <c r="BH2130" s="202"/>
      <c r="BI2130" s="202"/>
      <c r="BJ2130" s="202"/>
      <c r="BK2130" s="202"/>
      <c r="BL2130" s="202"/>
      <c r="BM2130" s="202"/>
      <c r="BN2130" s="202"/>
      <c r="BO2130" s="202"/>
      <c r="BP2130" s="202"/>
      <c r="BQ2130" s="202"/>
      <c r="BR2130" s="202"/>
      <c r="BS2130" s="202"/>
      <c r="BT2130" s="202"/>
      <c r="BU2130" s="202"/>
      <c r="BV2130" s="202"/>
      <c r="BW2130" s="202"/>
      <c r="BX2130" s="202"/>
      <c r="BY2130" s="202"/>
      <c r="BZ2130" s="202"/>
      <c r="CA2130" s="202"/>
      <c r="CB2130" s="202"/>
      <c r="CC2130" s="202"/>
      <c r="CD2130" s="202"/>
      <c r="CE2130" s="202"/>
      <c r="CF2130" s="202"/>
      <c r="CG2130" s="202"/>
      <c r="CH2130" s="202"/>
      <c r="CI2130" s="202"/>
      <c r="CJ2130" s="202"/>
      <c r="CK2130" s="202"/>
      <c r="CL2130" s="202"/>
      <c r="CM2130" s="202"/>
      <c r="CN2130" s="202"/>
      <c r="CO2130" s="202"/>
      <c r="CP2130" s="202"/>
      <c r="CQ2130" s="202"/>
      <c r="CR2130" s="202"/>
      <c r="CS2130" s="202"/>
      <c r="CT2130" s="202"/>
      <c r="CU2130" s="202"/>
      <c r="CV2130" s="202"/>
      <c r="CW2130" s="202"/>
      <c r="CX2130" s="202"/>
      <c r="CY2130" s="202"/>
      <c r="CZ2130" s="202"/>
      <c r="DA2130" s="202"/>
      <c r="DB2130" s="202"/>
      <c r="DC2130" s="202"/>
      <c r="DD2130" s="202"/>
      <c r="DE2130" s="202"/>
      <c r="DF2130" s="202"/>
      <c r="DG2130" s="202"/>
      <c r="DH2130" s="202"/>
      <c r="DI2130" s="202"/>
      <c r="DJ2130" s="202"/>
      <c r="DK2130" s="202"/>
      <c r="DL2130" s="202"/>
      <c r="DM2130" s="202"/>
      <c r="DN2130" s="202"/>
      <c r="DO2130" s="202"/>
      <c r="DP2130" s="202"/>
      <c r="DQ2130" s="202"/>
      <c r="DR2130" s="202"/>
      <c r="DS2130" s="202"/>
      <c r="DT2130" s="202"/>
      <c r="DU2130" s="202"/>
      <c r="DV2130" s="202"/>
      <c r="DW2130" s="202"/>
      <c r="DX2130" s="202"/>
      <c r="DY2130" s="202"/>
      <c r="DZ2130" s="202"/>
      <c r="EA2130" s="202"/>
      <c r="EB2130" s="202"/>
      <c r="EC2130" s="202"/>
      <c r="ED2130" s="202"/>
      <c r="EE2130" s="202"/>
      <c r="EF2130" s="202"/>
      <c r="EG2130" s="202"/>
      <c r="EH2130" s="202"/>
      <c r="EI2130" s="202"/>
      <c r="EJ2130" s="202"/>
      <c r="EK2130" s="202"/>
      <c r="EL2130" s="202"/>
      <c r="EM2130" s="202"/>
      <c r="EN2130" s="202"/>
      <c r="EO2130" s="202"/>
      <c r="EP2130" s="202"/>
      <c r="EQ2130" s="202"/>
      <c r="ER2130" s="202"/>
      <c r="ES2130" s="202"/>
      <c r="ET2130" s="202"/>
      <c r="EU2130" s="202"/>
      <c r="EV2130" s="202"/>
      <c r="EW2130" s="202"/>
      <c r="EX2130" s="202"/>
      <c r="EY2130" s="202"/>
      <c r="EZ2130" s="202"/>
      <c r="FA2130" s="202"/>
      <c r="FB2130" s="202"/>
      <c r="FC2130" s="202"/>
      <c r="FD2130" s="202"/>
      <c r="FE2130" s="202"/>
      <c r="FF2130" s="202"/>
      <c r="FG2130" s="202"/>
      <c r="FH2130" s="202"/>
      <c r="FI2130" s="202"/>
      <c r="FJ2130" s="202"/>
      <c r="FK2130" s="202"/>
      <c r="FL2130" s="202"/>
      <c r="FM2130" s="202"/>
      <c r="FN2130" s="202"/>
      <c r="FO2130" s="202"/>
      <c r="FP2130" s="202"/>
      <c r="FQ2130" s="202"/>
      <c r="FR2130" s="202"/>
      <c r="FS2130" s="202"/>
      <c r="FT2130" s="202"/>
      <c r="FU2130" s="202"/>
      <c r="FV2130" s="202"/>
      <c r="FW2130" s="202"/>
      <c r="FX2130" s="202"/>
      <c r="FY2130" s="202"/>
      <c r="FZ2130" s="202"/>
      <c r="GA2130" s="202"/>
      <c r="GB2130" s="202"/>
      <c r="GC2130" s="202"/>
      <c r="GD2130" s="202"/>
      <c r="GE2130" s="202"/>
      <c r="GF2130" s="202"/>
      <c r="GG2130" s="202"/>
      <c r="GH2130" s="202"/>
      <c r="GI2130" s="202"/>
      <c r="GJ2130" s="202"/>
      <c r="GK2130" s="202"/>
      <c r="GL2130" s="202"/>
      <c r="GM2130" s="202"/>
      <c r="GN2130" s="202"/>
      <c r="GO2130" s="202"/>
      <c r="GP2130" s="202"/>
      <c r="GQ2130" s="202"/>
      <c r="GR2130" s="202"/>
      <c r="GS2130" s="202"/>
      <c r="GT2130" s="202"/>
      <c r="GU2130" s="202"/>
      <c r="GV2130" s="202"/>
      <c r="GW2130" s="202"/>
      <c r="GX2130" s="202"/>
      <c r="GY2130" s="202"/>
      <c r="GZ2130" s="202"/>
      <c r="HA2130" s="202"/>
      <c r="HB2130" s="202"/>
      <c r="HC2130" s="202"/>
      <c r="HD2130" s="202"/>
      <c r="HE2130" s="202"/>
      <c r="HF2130" s="202"/>
      <c r="HG2130" s="202"/>
      <c r="HH2130" s="202"/>
      <c r="HI2130" s="202"/>
      <c r="HJ2130" s="202"/>
      <c r="HK2130" s="202"/>
      <c r="HL2130" s="202"/>
      <c r="HM2130" s="202"/>
      <c r="HN2130" s="202"/>
      <c r="HO2130" s="202"/>
      <c r="HP2130" s="202"/>
      <c r="HQ2130" s="202"/>
      <c r="HR2130" s="202"/>
      <c r="HS2130" s="202"/>
      <c r="HT2130" s="202"/>
      <c r="HU2130" s="202"/>
      <c r="HV2130" s="202"/>
      <c r="HW2130" s="202"/>
      <c r="HX2130" s="202"/>
      <c r="HY2130" s="202"/>
      <c r="HZ2130" s="202"/>
      <c r="IA2130" s="202"/>
      <c r="IB2130" s="202"/>
      <c r="IC2130" s="202"/>
      <c r="ID2130" s="202"/>
      <c r="IE2130" s="202"/>
      <c r="IF2130" s="202"/>
      <c r="IG2130" s="202"/>
      <c r="IH2130" s="202"/>
      <c r="II2130" s="202"/>
      <c r="IJ2130" s="202"/>
      <c r="IK2130" s="202"/>
      <c r="IL2130" s="202"/>
      <c r="IM2130" s="202"/>
      <c r="IN2130" s="202"/>
      <c r="IO2130" s="202"/>
      <c r="IP2130" s="202"/>
      <c r="IQ2130" s="202"/>
      <c r="IR2130" s="202"/>
      <c r="IS2130" s="202"/>
      <c r="IT2130" s="202"/>
      <c r="IU2130" s="202"/>
      <c r="IV2130" s="202"/>
      <c r="IW2130" s="202"/>
      <c r="IX2130" s="202"/>
      <c r="IY2130" s="202"/>
      <c r="IZ2130" s="202"/>
      <c r="JA2130" s="202"/>
      <c r="JB2130" s="202"/>
      <c r="JC2130" s="202"/>
      <c r="JD2130" s="202"/>
    </row>
    <row r="2131" spans="1:264" s="686" customFormat="1" x14ac:dyDescent="0.25">
      <c r="A2131" s="641"/>
      <c r="B2131" s="641">
        <v>1</v>
      </c>
      <c r="C2131" s="2608" t="s">
        <v>308</v>
      </c>
      <c r="D2131" s="951"/>
      <c r="E2131" s="951"/>
      <c r="F2131" s="1575">
        <f t="shared" si="1801"/>
        <v>16972</v>
      </c>
      <c r="G2131" s="952">
        <f t="shared" si="1801"/>
        <v>2828.6666666666665</v>
      </c>
      <c r="H2131" s="952">
        <f t="shared" si="1801"/>
        <v>3223</v>
      </c>
      <c r="I2131" s="1070">
        <f t="shared" si="1801"/>
        <v>113.94060806033468</v>
      </c>
      <c r="J2131" s="3451">
        <f t="shared" ref="J2131" si="1812">J2062</f>
        <v>0</v>
      </c>
      <c r="K2131" s="1152"/>
      <c r="L2131" s="1152"/>
      <c r="M2131" s="1153"/>
      <c r="N2131" s="1153"/>
      <c r="O2131" s="1153"/>
      <c r="P2131" s="1153"/>
      <c r="Q2131" s="1153"/>
      <c r="R2131" s="1153"/>
      <c r="S2131" s="1941"/>
      <c r="T2131" s="1941"/>
      <c r="U2131" s="1941"/>
      <c r="V2131" s="1941"/>
      <c r="W2131" s="3179"/>
      <c r="X2131" s="1941"/>
      <c r="Y2131" s="1941"/>
      <c r="Z2131" s="1995"/>
      <c r="AA2131" s="1995"/>
      <c r="AB2131" s="1941"/>
      <c r="AC2131" s="3709"/>
      <c r="AD2131" s="202"/>
      <c r="AE2131" s="202"/>
      <c r="AF2131" s="202"/>
      <c r="AG2131" s="202"/>
      <c r="AH2131" s="202"/>
      <c r="AI2131" s="202"/>
      <c r="AJ2131" s="202"/>
      <c r="AK2131" s="202"/>
      <c r="AL2131" s="202"/>
      <c r="AM2131" s="202"/>
      <c r="AN2131" s="202"/>
      <c r="AO2131" s="202"/>
      <c r="AP2131" s="202"/>
      <c r="AQ2131" s="202"/>
      <c r="AR2131" s="202"/>
      <c r="AS2131" s="202"/>
      <c r="AT2131" s="202"/>
      <c r="AU2131" s="202"/>
      <c r="AV2131" s="202"/>
      <c r="AW2131" s="202"/>
      <c r="AX2131" s="202"/>
      <c r="AY2131" s="202"/>
      <c r="AZ2131" s="202"/>
      <c r="BA2131" s="202"/>
      <c r="BB2131" s="202"/>
      <c r="BC2131" s="202"/>
      <c r="BD2131" s="202"/>
      <c r="BE2131" s="202"/>
      <c r="BF2131" s="202"/>
      <c r="BG2131" s="202"/>
      <c r="BH2131" s="202"/>
      <c r="BI2131" s="202"/>
      <c r="BJ2131" s="202"/>
      <c r="BK2131" s="202"/>
      <c r="BL2131" s="202"/>
      <c r="BM2131" s="202"/>
      <c r="BN2131" s="202"/>
      <c r="BO2131" s="202"/>
      <c r="BP2131" s="202"/>
      <c r="BQ2131" s="202"/>
      <c r="BR2131" s="202"/>
      <c r="BS2131" s="202"/>
      <c r="BT2131" s="202"/>
      <c r="BU2131" s="202"/>
      <c r="BV2131" s="202"/>
      <c r="BW2131" s="202"/>
      <c r="BX2131" s="202"/>
      <c r="BY2131" s="202"/>
      <c r="BZ2131" s="202"/>
      <c r="CA2131" s="202"/>
      <c r="CB2131" s="202"/>
      <c r="CC2131" s="202"/>
      <c r="CD2131" s="202"/>
      <c r="CE2131" s="202"/>
      <c r="CF2131" s="202"/>
      <c r="CG2131" s="202"/>
      <c r="CH2131" s="202"/>
      <c r="CI2131" s="202"/>
      <c r="CJ2131" s="202"/>
      <c r="CK2131" s="202"/>
      <c r="CL2131" s="202"/>
      <c r="CM2131" s="202"/>
      <c r="CN2131" s="202"/>
      <c r="CO2131" s="202"/>
      <c r="CP2131" s="202"/>
      <c r="CQ2131" s="202"/>
      <c r="CR2131" s="202"/>
      <c r="CS2131" s="202"/>
      <c r="CT2131" s="202"/>
      <c r="CU2131" s="202"/>
      <c r="CV2131" s="202"/>
      <c r="CW2131" s="202"/>
      <c r="CX2131" s="202"/>
      <c r="CY2131" s="202"/>
      <c r="CZ2131" s="202"/>
      <c r="DA2131" s="202"/>
      <c r="DB2131" s="202"/>
      <c r="DC2131" s="202"/>
      <c r="DD2131" s="202"/>
      <c r="DE2131" s="202"/>
      <c r="DF2131" s="202"/>
      <c r="DG2131" s="202"/>
      <c r="DH2131" s="202"/>
      <c r="DI2131" s="202"/>
      <c r="DJ2131" s="202"/>
      <c r="DK2131" s="202"/>
      <c r="DL2131" s="202"/>
      <c r="DM2131" s="202"/>
      <c r="DN2131" s="202"/>
      <c r="DO2131" s="202"/>
      <c r="DP2131" s="202"/>
      <c r="DQ2131" s="202"/>
      <c r="DR2131" s="202"/>
      <c r="DS2131" s="202"/>
      <c r="DT2131" s="202"/>
      <c r="DU2131" s="202"/>
      <c r="DV2131" s="202"/>
      <c r="DW2131" s="202"/>
      <c r="DX2131" s="202"/>
      <c r="DY2131" s="202"/>
      <c r="DZ2131" s="202"/>
      <c r="EA2131" s="202"/>
      <c r="EB2131" s="202"/>
      <c r="EC2131" s="202"/>
      <c r="ED2131" s="202"/>
      <c r="EE2131" s="202"/>
      <c r="EF2131" s="202"/>
      <c r="EG2131" s="202"/>
      <c r="EH2131" s="202"/>
      <c r="EI2131" s="202"/>
      <c r="EJ2131" s="202"/>
      <c r="EK2131" s="202"/>
      <c r="EL2131" s="202"/>
      <c r="EM2131" s="202"/>
      <c r="EN2131" s="202"/>
      <c r="EO2131" s="202"/>
      <c r="EP2131" s="202"/>
      <c r="EQ2131" s="202"/>
      <c r="ER2131" s="202"/>
      <c r="ES2131" s="202"/>
      <c r="ET2131" s="202"/>
      <c r="EU2131" s="202"/>
      <c r="EV2131" s="202"/>
      <c r="EW2131" s="202"/>
      <c r="EX2131" s="202"/>
      <c r="EY2131" s="202"/>
      <c r="EZ2131" s="202"/>
      <c r="FA2131" s="202"/>
      <c r="FB2131" s="202"/>
      <c r="FC2131" s="202"/>
      <c r="FD2131" s="202"/>
      <c r="FE2131" s="202"/>
      <c r="FF2131" s="202"/>
      <c r="FG2131" s="202"/>
      <c r="FH2131" s="202"/>
      <c r="FI2131" s="202"/>
      <c r="FJ2131" s="202"/>
      <c r="FK2131" s="202"/>
      <c r="FL2131" s="202"/>
      <c r="FM2131" s="202"/>
      <c r="FN2131" s="202"/>
      <c r="FO2131" s="202"/>
      <c r="FP2131" s="202"/>
      <c r="FQ2131" s="202"/>
      <c r="FR2131" s="202"/>
      <c r="FS2131" s="202"/>
      <c r="FT2131" s="202"/>
      <c r="FU2131" s="202"/>
      <c r="FV2131" s="202"/>
      <c r="FW2131" s="202"/>
      <c r="FX2131" s="202"/>
      <c r="FY2131" s="202"/>
      <c r="FZ2131" s="202"/>
      <c r="GA2131" s="202"/>
      <c r="GB2131" s="202"/>
      <c r="GC2131" s="202"/>
      <c r="GD2131" s="202"/>
      <c r="GE2131" s="202"/>
      <c r="GF2131" s="202"/>
      <c r="GG2131" s="202"/>
      <c r="GH2131" s="202"/>
      <c r="GI2131" s="202"/>
      <c r="GJ2131" s="202"/>
      <c r="GK2131" s="202"/>
      <c r="GL2131" s="202"/>
      <c r="GM2131" s="202"/>
      <c r="GN2131" s="202"/>
      <c r="GO2131" s="202"/>
      <c r="GP2131" s="202"/>
      <c r="GQ2131" s="202"/>
      <c r="GR2131" s="202"/>
      <c r="GS2131" s="202"/>
      <c r="GT2131" s="202"/>
      <c r="GU2131" s="202"/>
      <c r="GV2131" s="202"/>
      <c r="GW2131" s="202"/>
      <c r="GX2131" s="202"/>
      <c r="GY2131" s="202"/>
      <c r="GZ2131" s="202"/>
      <c r="HA2131" s="202"/>
      <c r="HB2131" s="202"/>
      <c r="HC2131" s="202"/>
      <c r="HD2131" s="202"/>
      <c r="HE2131" s="202"/>
      <c r="HF2131" s="202"/>
      <c r="HG2131" s="202"/>
      <c r="HH2131" s="202"/>
      <c r="HI2131" s="202"/>
      <c r="HJ2131" s="202"/>
      <c r="HK2131" s="202"/>
      <c r="HL2131" s="202"/>
      <c r="HM2131" s="202"/>
      <c r="HN2131" s="202"/>
      <c r="HO2131" s="202"/>
      <c r="HP2131" s="202"/>
      <c r="HQ2131" s="202"/>
      <c r="HR2131" s="202"/>
      <c r="HS2131" s="202"/>
      <c r="HT2131" s="202"/>
      <c r="HU2131" s="202"/>
      <c r="HV2131" s="202"/>
      <c r="HW2131" s="202"/>
      <c r="HX2131" s="202"/>
      <c r="HY2131" s="202"/>
      <c r="HZ2131" s="202"/>
      <c r="IA2131" s="202"/>
      <c r="IB2131" s="202"/>
      <c r="IC2131" s="202"/>
      <c r="ID2131" s="202"/>
      <c r="IE2131" s="202"/>
      <c r="IF2131" s="202"/>
      <c r="IG2131" s="202"/>
      <c r="IH2131" s="202"/>
      <c r="II2131" s="202"/>
      <c r="IJ2131" s="202"/>
      <c r="IK2131" s="202"/>
      <c r="IL2131" s="202"/>
      <c r="IM2131" s="202"/>
      <c r="IN2131" s="202"/>
      <c r="IO2131" s="202"/>
      <c r="IP2131" s="202"/>
      <c r="IQ2131" s="202"/>
      <c r="IR2131" s="202"/>
      <c r="IS2131" s="202"/>
      <c r="IT2131" s="202"/>
      <c r="IU2131" s="202"/>
      <c r="IV2131" s="202"/>
      <c r="IW2131" s="202"/>
      <c r="IX2131" s="202"/>
      <c r="IY2131" s="202"/>
      <c r="IZ2131" s="202"/>
      <c r="JA2131" s="202"/>
      <c r="JB2131" s="202"/>
      <c r="JC2131" s="202"/>
      <c r="JD2131" s="202"/>
    </row>
    <row r="2132" spans="1:264" s="686" customFormat="1" x14ac:dyDescent="0.25">
      <c r="A2132" s="641"/>
      <c r="B2132" s="641">
        <v>1</v>
      </c>
      <c r="C2132" s="2608" t="s">
        <v>486</v>
      </c>
      <c r="D2132" s="951"/>
      <c r="E2132" s="951"/>
      <c r="F2132" s="1575">
        <f t="shared" si="1801"/>
        <v>2978.7234042553191</v>
      </c>
      <c r="G2132" s="952">
        <f t="shared" si="1801"/>
        <v>496.45390070921985</v>
      </c>
      <c r="H2132" s="952">
        <f t="shared" si="1801"/>
        <v>713.84893617021282</v>
      </c>
      <c r="I2132" s="1070">
        <f t="shared" si="1801"/>
        <v>143.78957142857146</v>
      </c>
      <c r="J2132" s="3451">
        <f t="shared" ref="J2132" si="1813">J2063</f>
        <v>0</v>
      </c>
      <c r="K2132" s="1152"/>
      <c r="L2132" s="1152"/>
      <c r="M2132" s="1153"/>
      <c r="N2132" s="1153"/>
      <c r="O2132" s="1153"/>
      <c r="P2132" s="1153"/>
      <c r="Q2132" s="1153"/>
      <c r="R2132" s="1153"/>
      <c r="S2132" s="1941"/>
      <c r="T2132" s="1941"/>
      <c r="U2132" s="1941"/>
      <c r="V2132" s="1941"/>
      <c r="W2132" s="3179"/>
      <c r="X2132" s="1941"/>
      <c r="Y2132" s="1941"/>
      <c r="Z2132" s="1995"/>
      <c r="AA2132" s="1995"/>
      <c r="AB2132" s="1941"/>
      <c r="AC2132" s="3709"/>
      <c r="AD2132" s="202"/>
      <c r="AE2132" s="202"/>
      <c r="AF2132" s="202"/>
      <c r="AG2132" s="202"/>
      <c r="AH2132" s="202"/>
      <c r="AI2132" s="202"/>
      <c r="AJ2132" s="202"/>
      <c r="AK2132" s="202"/>
      <c r="AL2132" s="202"/>
      <c r="AM2132" s="202"/>
      <c r="AN2132" s="202"/>
      <c r="AO2132" s="202"/>
      <c r="AP2132" s="202"/>
      <c r="AQ2132" s="202"/>
      <c r="AR2132" s="202"/>
      <c r="AS2132" s="202"/>
      <c r="AT2132" s="202"/>
      <c r="AU2132" s="202"/>
      <c r="AV2132" s="202"/>
      <c r="AW2132" s="202"/>
      <c r="AX2132" s="202"/>
      <c r="AY2132" s="202"/>
      <c r="AZ2132" s="202"/>
      <c r="BA2132" s="202"/>
      <c r="BB2132" s="202"/>
      <c r="BC2132" s="202"/>
      <c r="BD2132" s="202"/>
      <c r="BE2132" s="202"/>
      <c r="BF2132" s="202"/>
      <c r="BG2132" s="202"/>
      <c r="BH2132" s="202"/>
      <c r="BI2132" s="202"/>
      <c r="BJ2132" s="202"/>
      <c r="BK2132" s="202"/>
      <c r="BL2132" s="202"/>
      <c r="BM2132" s="202"/>
      <c r="BN2132" s="202"/>
      <c r="BO2132" s="202"/>
      <c r="BP2132" s="202"/>
      <c r="BQ2132" s="202"/>
      <c r="BR2132" s="202"/>
      <c r="BS2132" s="202"/>
      <c r="BT2132" s="202"/>
      <c r="BU2132" s="202"/>
      <c r="BV2132" s="202"/>
      <c r="BW2132" s="202"/>
      <c r="BX2132" s="202"/>
      <c r="BY2132" s="202"/>
      <c r="BZ2132" s="202"/>
      <c r="CA2132" s="202"/>
      <c r="CB2132" s="202"/>
      <c r="CC2132" s="202"/>
      <c r="CD2132" s="202"/>
      <c r="CE2132" s="202"/>
      <c r="CF2132" s="202"/>
      <c r="CG2132" s="202"/>
      <c r="CH2132" s="202"/>
      <c r="CI2132" s="202"/>
      <c r="CJ2132" s="202"/>
      <c r="CK2132" s="202"/>
      <c r="CL2132" s="202"/>
      <c r="CM2132" s="202"/>
      <c r="CN2132" s="202"/>
      <c r="CO2132" s="202"/>
      <c r="CP2132" s="202"/>
      <c r="CQ2132" s="202"/>
      <c r="CR2132" s="202"/>
      <c r="CS2132" s="202"/>
      <c r="CT2132" s="202"/>
      <c r="CU2132" s="202"/>
      <c r="CV2132" s="202"/>
      <c r="CW2132" s="202"/>
      <c r="CX2132" s="202"/>
      <c r="CY2132" s="202"/>
      <c r="CZ2132" s="202"/>
      <c r="DA2132" s="202"/>
      <c r="DB2132" s="202"/>
      <c r="DC2132" s="202"/>
      <c r="DD2132" s="202"/>
      <c r="DE2132" s="202"/>
      <c r="DF2132" s="202"/>
      <c r="DG2132" s="202"/>
      <c r="DH2132" s="202"/>
      <c r="DI2132" s="202"/>
      <c r="DJ2132" s="202"/>
      <c r="DK2132" s="202"/>
      <c r="DL2132" s="202"/>
      <c r="DM2132" s="202"/>
      <c r="DN2132" s="202"/>
      <c r="DO2132" s="202"/>
      <c r="DP2132" s="202"/>
      <c r="DQ2132" s="202"/>
      <c r="DR2132" s="202"/>
      <c r="DS2132" s="202"/>
      <c r="DT2132" s="202"/>
      <c r="DU2132" s="202"/>
      <c r="DV2132" s="202"/>
      <c r="DW2132" s="202"/>
      <c r="DX2132" s="202"/>
      <c r="DY2132" s="202"/>
      <c r="DZ2132" s="202"/>
      <c r="EA2132" s="202"/>
      <c r="EB2132" s="202"/>
      <c r="EC2132" s="202"/>
      <c r="ED2132" s="202"/>
      <c r="EE2132" s="202"/>
      <c r="EF2132" s="202"/>
      <c r="EG2132" s="202"/>
      <c r="EH2132" s="202"/>
      <c r="EI2132" s="202"/>
      <c r="EJ2132" s="202"/>
      <c r="EK2132" s="202"/>
      <c r="EL2132" s="202"/>
      <c r="EM2132" s="202"/>
      <c r="EN2132" s="202"/>
      <c r="EO2132" s="202"/>
      <c r="EP2132" s="202"/>
      <c r="EQ2132" s="202"/>
      <c r="ER2132" s="202"/>
      <c r="ES2132" s="202"/>
      <c r="ET2132" s="202"/>
      <c r="EU2132" s="202"/>
      <c r="EV2132" s="202"/>
      <c r="EW2132" s="202"/>
      <c r="EX2132" s="202"/>
      <c r="EY2132" s="202"/>
      <c r="EZ2132" s="202"/>
      <c r="FA2132" s="202"/>
      <c r="FB2132" s="202"/>
      <c r="FC2132" s="202"/>
      <c r="FD2132" s="202"/>
      <c r="FE2132" s="202"/>
      <c r="FF2132" s="202"/>
      <c r="FG2132" s="202"/>
      <c r="FH2132" s="202"/>
      <c r="FI2132" s="202"/>
      <c r="FJ2132" s="202"/>
      <c r="FK2132" s="202"/>
      <c r="FL2132" s="202"/>
      <c r="FM2132" s="202"/>
      <c r="FN2132" s="202"/>
      <c r="FO2132" s="202"/>
      <c r="FP2132" s="202"/>
      <c r="FQ2132" s="202"/>
      <c r="FR2132" s="202"/>
      <c r="FS2132" s="202"/>
      <c r="FT2132" s="202"/>
      <c r="FU2132" s="202"/>
      <c r="FV2132" s="202"/>
      <c r="FW2132" s="202"/>
      <c r="FX2132" s="202"/>
      <c r="FY2132" s="202"/>
      <c r="FZ2132" s="202"/>
      <c r="GA2132" s="202"/>
      <c r="GB2132" s="202"/>
      <c r="GC2132" s="202"/>
      <c r="GD2132" s="202"/>
      <c r="GE2132" s="202"/>
      <c r="GF2132" s="202"/>
      <c r="GG2132" s="202"/>
      <c r="GH2132" s="202"/>
      <c r="GI2132" s="202"/>
      <c r="GJ2132" s="202"/>
      <c r="GK2132" s="202"/>
      <c r="GL2132" s="202"/>
      <c r="GM2132" s="202"/>
      <c r="GN2132" s="202"/>
      <c r="GO2132" s="202"/>
      <c r="GP2132" s="202"/>
      <c r="GQ2132" s="202"/>
      <c r="GR2132" s="202"/>
      <c r="GS2132" s="202"/>
      <c r="GT2132" s="202"/>
      <c r="GU2132" s="202"/>
      <c r="GV2132" s="202"/>
      <c r="GW2132" s="202"/>
      <c r="GX2132" s="202"/>
      <c r="GY2132" s="202"/>
      <c r="GZ2132" s="202"/>
      <c r="HA2132" s="202"/>
      <c r="HB2132" s="202"/>
      <c r="HC2132" s="202"/>
      <c r="HD2132" s="202"/>
      <c r="HE2132" s="202"/>
      <c r="HF2132" s="202"/>
      <c r="HG2132" s="202"/>
      <c r="HH2132" s="202"/>
      <c r="HI2132" s="202"/>
      <c r="HJ2132" s="202"/>
      <c r="HK2132" s="202"/>
      <c r="HL2132" s="202"/>
      <c r="HM2132" s="202"/>
      <c r="HN2132" s="202"/>
      <c r="HO2132" s="202"/>
      <c r="HP2132" s="202"/>
      <c r="HQ2132" s="202"/>
      <c r="HR2132" s="202"/>
      <c r="HS2132" s="202"/>
      <c r="HT2132" s="202"/>
      <c r="HU2132" s="202"/>
      <c r="HV2132" s="202"/>
      <c r="HW2132" s="202"/>
      <c r="HX2132" s="202"/>
      <c r="HY2132" s="202"/>
      <c r="HZ2132" s="202"/>
      <c r="IA2132" s="202"/>
      <c r="IB2132" s="202"/>
      <c r="IC2132" s="202"/>
      <c r="ID2132" s="202"/>
      <c r="IE2132" s="202"/>
      <c r="IF2132" s="202"/>
      <c r="IG2132" s="202"/>
      <c r="IH2132" s="202"/>
      <c r="II2132" s="202"/>
      <c r="IJ2132" s="202"/>
      <c r="IK2132" s="202"/>
      <c r="IL2132" s="202"/>
      <c r="IM2132" s="202"/>
      <c r="IN2132" s="202"/>
      <c r="IO2132" s="202"/>
      <c r="IP2132" s="202"/>
      <c r="IQ2132" s="202"/>
      <c r="IR2132" s="202"/>
      <c r="IS2132" s="202"/>
      <c r="IT2132" s="202"/>
      <c r="IU2132" s="202"/>
      <c r="IV2132" s="202"/>
      <c r="IW2132" s="202"/>
      <c r="IX2132" s="202"/>
      <c r="IY2132" s="202"/>
      <c r="IZ2132" s="202"/>
      <c r="JA2132" s="202"/>
      <c r="JB2132" s="202"/>
      <c r="JC2132" s="202"/>
      <c r="JD2132" s="202"/>
    </row>
    <row r="2133" spans="1:264" s="686" customFormat="1" x14ac:dyDescent="0.25">
      <c r="A2133" s="641"/>
      <c r="B2133" s="641">
        <v>1</v>
      </c>
      <c r="C2133" s="2609" t="s">
        <v>503</v>
      </c>
      <c r="D2133" s="951"/>
      <c r="E2133" s="951"/>
      <c r="F2133" s="1575">
        <f t="shared" si="1801"/>
        <v>28000</v>
      </c>
      <c r="G2133" s="952">
        <f t="shared" si="1801"/>
        <v>4666.666666666667</v>
      </c>
      <c r="H2133" s="952">
        <f t="shared" si="1801"/>
        <v>6710.18</v>
      </c>
      <c r="I2133" s="1070">
        <f t="shared" si="1801"/>
        <v>143.78957142857143</v>
      </c>
      <c r="J2133" s="3451">
        <f t="shared" ref="J2133" si="1814">J2064</f>
        <v>0</v>
      </c>
      <c r="K2133" s="1152"/>
      <c r="L2133" s="1152"/>
      <c r="M2133" s="1153"/>
      <c r="N2133" s="1153"/>
      <c r="O2133" s="1153"/>
      <c r="P2133" s="1153"/>
      <c r="Q2133" s="1153"/>
      <c r="R2133" s="1153"/>
      <c r="S2133" s="1941"/>
      <c r="T2133" s="1941"/>
      <c r="U2133" s="1941"/>
      <c r="V2133" s="1941"/>
      <c r="W2133" s="3179"/>
      <c r="X2133" s="1941"/>
      <c r="Y2133" s="1941"/>
      <c r="Z2133" s="1995"/>
      <c r="AA2133" s="1995"/>
      <c r="AB2133" s="1941"/>
      <c r="AC2133" s="3709"/>
      <c r="AD2133" s="202"/>
      <c r="AE2133" s="202"/>
      <c r="AF2133" s="202"/>
      <c r="AG2133" s="202"/>
      <c r="AH2133" s="202"/>
      <c r="AI2133" s="202"/>
      <c r="AJ2133" s="202"/>
      <c r="AK2133" s="202"/>
      <c r="AL2133" s="202"/>
      <c r="AM2133" s="202"/>
      <c r="AN2133" s="202"/>
      <c r="AO2133" s="202"/>
      <c r="AP2133" s="202"/>
      <c r="AQ2133" s="202"/>
      <c r="AR2133" s="202"/>
      <c r="AS2133" s="202"/>
      <c r="AT2133" s="202"/>
      <c r="AU2133" s="202"/>
      <c r="AV2133" s="202"/>
      <c r="AW2133" s="202"/>
      <c r="AX2133" s="202"/>
      <c r="AY2133" s="202"/>
      <c r="AZ2133" s="202"/>
      <c r="BA2133" s="202"/>
      <c r="BB2133" s="202"/>
      <c r="BC2133" s="202"/>
      <c r="BD2133" s="202"/>
      <c r="BE2133" s="202"/>
      <c r="BF2133" s="202"/>
      <c r="BG2133" s="202"/>
      <c r="BH2133" s="202"/>
      <c r="BI2133" s="202"/>
      <c r="BJ2133" s="202"/>
      <c r="BK2133" s="202"/>
      <c r="BL2133" s="202"/>
      <c r="BM2133" s="202"/>
      <c r="BN2133" s="202"/>
      <c r="BO2133" s="202"/>
      <c r="BP2133" s="202"/>
      <c r="BQ2133" s="202"/>
      <c r="BR2133" s="202"/>
      <c r="BS2133" s="202"/>
      <c r="BT2133" s="202"/>
      <c r="BU2133" s="202"/>
      <c r="BV2133" s="202"/>
      <c r="BW2133" s="202"/>
      <c r="BX2133" s="202"/>
      <c r="BY2133" s="202"/>
      <c r="BZ2133" s="202"/>
      <c r="CA2133" s="202"/>
      <c r="CB2133" s="202"/>
      <c r="CC2133" s="202"/>
      <c r="CD2133" s="202"/>
      <c r="CE2133" s="202"/>
      <c r="CF2133" s="202"/>
      <c r="CG2133" s="202"/>
      <c r="CH2133" s="202"/>
      <c r="CI2133" s="202"/>
      <c r="CJ2133" s="202"/>
      <c r="CK2133" s="202"/>
      <c r="CL2133" s="202"/>
      <c r="CM2133" s="202"/>
      <c r="CN2133" s="202"/>
      <c r="CO2133" s="202"/>
      <c r="CP2133" s="202"/>
      <c r="CQ2133" s="202"/>
      <c r="CR2133" s="202"/>
      <c r="CS2133" s="202"/>
      <c r="CT2133" s="202"/>
      <c r="CU2133" s="202"/>
      <c r="CV2133" s="202"/>
      <c r="CW2133" s="202"/>
      <c r="CX2133" s="202"/>
      <c r="CY2133" s="202"/>
      <c r="CZ2133" s="202"/>
      <c r="DA2133" s="202"/>
      <c r="DB2133" s="202"/>
      <c r="DC2133" s="202"/>
      <c r="DD2133" s="202"/>
      <c r="DE2133" s="202"/>
      <c r="DF2133" s="202"/>
      <c r="DG2133" s="202"/>
      <c r="DH2133" s="202"/>
      <c r="DI2133" s="202"/>
      <c r="DJ2133" s="202"/>
      <c r="DK2133" s="202"/>
      <c r="DL2133" s="202"/>
      <c r="DM2133" s="202"/>
      <c r="DN2133" s="202"/>
      <c r="DO2133" s="202"/>
      <c r="DP2133" s="202"/>
      <c r="DQ2133" s="202"/>
      <c r="DR2133" s="202"/>
      <c r="DS2133" s="202"/>
      <c r="DT2133" s="202"/>
      <c r="DU2133" s="202"/>
      <c r="DV2133" s="202"/>
      <c r="DW2133" s="202"/>
      <c r="DX2133" s="202"/>
      <c r="DY2133" s="202"/>
      <c r="DZ2133" s="202"/>
      <c r="EA2133" s="202"/>
      <c r="EB2133" s="202"/>
      <c r="EC2133" s="202"/>
      <c r="ED2133" s="202"/>
      <c r="EE2133" s="202"/>
      <c r="EF2133" s="202"/>
      <c r="EG2133" s="202"/>
      <c r="EH2133" s="202"/>
      <c r="EI2133" s="202"/>
      <c r="EJ2133" s="202"/>
      <c r="EK2133" s="202"/>
      <c r="EL2133" s="202"/>
      <c r="EM2133" s="202"/>
      <c r="EN2133" s="202"/>
      <c r="EO2133" s="202"/>
      <c r="EP2133" s="202"/>
      <c r="EQ2133" s="202"/>
      <c r="ER2133" s="202"/>
      <c r="ES2133" s="202"/>
      <c r="ET2133" s="202"/>
      <c r="EU2133" s="202"/>
      <c r="EV2133" s="202"/>
      <c r="EW2133" s="202"/>
      <c r="EX2133" s="202"/>
      <c r="EY2133" s="202"/>
      <c r="EZ2133" s="202"/>
      <c r="FA2133" s="202"/>
      <c r="FB2133" s="202"/>
      <c r="FC2133" s="202"/>
      <c r="FD2133" s="202"/>
      <c r="FE2133" s="202"/>
      <c r="FF2133" s="202"/>
      <c r="FG2133" s="202"/>
      <c r="FH2133" s="202"/>
      <c r="FI2133" s="202"/>
      <c r="FJ2133" s="202"/>
      <c r="FK2133" s="202"/>
      <c r="FL2133" s="202"/>
      <c r="FM2133" s="202"/>
      <c r="FN2133" s="202"/>
      <c r="FO2133" s="202"/>
      <c r="FP2133" s="202"/>
      <c r="FQ2133" s="202"/>
      <c r="FR2133" s="202"/>
      <c r="FS2133" s="202"/>
      <c r="FT2133" s="202"/>
      <c r="FU2133" s="202"/>
      <c r="FV2133" s="202"/>
      <c r="FW2133" s="202"/>
      <c r="FX2133" s="202"/>
      <c r="FY2133" s="202"/>
      <c r="FZ2133" s="202"/>
      <c r="GA2133" s="202"/>
      <c r="GB2133" s="202"/>
      <c r="GC2133" s="202"/>
      <c r="GD2133" s="202"/>
      <c r="GE2133" s="202"/>
      <c r="GF2133" s="202"/>
      <c r="GG2133" s="202"/>
      <c r="GH2133" s="202"/>
      <c r="GI2133" s="202"/>
      <c r="GJ2133" s="202"/>
      <c r="GK2133" s="202"/>
      <c r="GL2133" s="202"/>
      <c r="GM2133" s="202"/>
      <c r="GN2133" s="202"/>
      <c r="GO2133" s="202"/>
      <c r="GP2133" s="202"/>
      <c r="GQ2133" s="202"/>
      <c r="GR2133" s="202"/>
      <c r="GS2133" s="202"/>
      <c r="GT2133" s="202"/>
      <c r="GU2133" s="202"/>
      <c r="GV2133" s="202"/>
      <c r="GW2133" s="202"/>
      <c r="GX2133" s="202"/>
      <c r="GY2133" s="202"/>
      <c r="GZ2133" s="202"/>
      <c r="HA2133" s="202"/>
      <c r="HB2133" s="202"/>
      <c r="HC2133" s="202"/>
      <c r="HD2133" s="202"/>
      <c r="HE2133" s="202"/>
      <c r="HF2133" s="202"/>
      <c r="HG2133" s="202"/>
      <c r="HH2133" s="202"/>
      <c r="HI2133" s="202"/>
      <c r="HJ2133" s="202"/>
      <c r="HK2133" s="202"/>
      <c r="HL2133" s="202"/>
      <c r="HM2133" s="202"/>
      <c r="HN2133" s="202"/>
      <c r="HO2133" s="202"/>
      <c r="HP2133" s="202"/>
      <c r="HQ2133" s="202"/>
      <c r="HR2133" s="202"/>
      <c r="HS2133" s="202"/>
      <c r="HT2133" s="202"/>
      <c r="HU2133" s="202"/>
      <c r="HV2133" s="202"/>
      <c r="HW2133" s="202"/>
      <c r="HX2133" s="202"/>
      <c r="HY2133" s="202"/>
      <c r="HZ2133" s="202"/>
      <c r="IA2133" s="202"/>
      <c r="IB2133" s="202"/>
      <c r="IC2133" s="202"/>
      <c r="ID2133" s="202"/>
      <c r="IE2133" s="202"/>
      <c r="IF2133" s="202"/>
      <c r="IG2133" s="202"/>
      <c r="IH2133" s="202"/>
      <c r="II2133" s="202"/>
      <c r="IJ2133" s="202"/>
      <c r="IK2133" s="202"/>
      <c r="IL2133" s="202"/>
      <c r="IM2133" s="202"/>
      <c r="IN2133" s="202"/>
      <c r="IO2133" s="202"/>
      <c r="IP2133" s="202"/>
      <c r="IQ2133" s="202"/>
      <c r="IR2133" s="202"/>
      <c r="IS2133" s="202"/>
      <c r="IT2133" s="202"/>
      <c r="IU2133" s="202"/>
      <c r="IV2133" s="202"/>
      <c r="IW2133" s="202"/>
      <c r="IX2133" s="202"/>
      <c r="IY2133" s="202"/>
      <c r="IZ2133" s="202"/>
      <c r="JA2133" s="202"/>
      <c r="JB2133" s="202"/>
      <c r="JC2133" s="202"/>
      <c r="JD2133" s="202"/>
    </row>
    <row r="2134" spans="1:264" s="686" customFormat="1" ht="47.25" x14ac:dyDescent="0.25">
      <c r="A2134" s="641"/>
      <c r="B2134" s="641">
        <v>1</v>
      </c>
      <c r="C2134" s="2611" t="s">
        <v>488</v>
      </c>
      <c r="D2134" s="951"/>
      <c r="E2134" s="951"/>
      <c r="F2134" s="1575">
        <f t="shared" si="1801"/>
        <v>9668</v>
      </c>
      <c r="G2134" s="952">
        <f t="shared" si="1801"/>
        <v>1611.3333333333333</v>
      </c>
      <c r="H2134" s="952">
        <f t="shared" si="1801"/>
        <v>700</v>
      </c>
      <c r="I2134" s="1070">
        <f t="shared" si="1801"/>
        <v>43.442283822920977</v>
      </c>
      <c r="J2134" s="3451">
        <f t="shared" ref="J2134" si="1815">J2065</f>
        <v>0</v>
      </c>
      <c r="K2134" s="1152"/>
      <c r="L2134" s="1152"/>
      <c r="M2134" s="1153"/>
      <c r="N2134" s="1153"/>
      <c r="O2134" s="1153"/>
      <c r="P2134" s="1153"/>
      <c r="Q2134" s="1153"/>
      <c r="R2134" s="1153"/>
      <c r="S2134" s="1941">
        <f t="shared" ref="S2134:AB2134" si="1816">S2065</f>
        <v>0</v>
      </c>
      <c r="T2134" s="1941">
        <f t="shared" ref="T2134" si="1817">T2065</f>
        <v>0</v>
      </c>
      <c r="U2134" s="1941">
        <f t="shared" si="1816"/>
        <v>0</v>
      </c>
      <c r="V2134" s="1941">
        <f t="shared" si="1816"/>
        <v>0</v>
      </c>
      <c r="W2134" s="3179">
        <f t="shared" si="1816"/>
        <v>0</v>
      </c>
      <c r="X2134" s="1941">
        <f t="shared" si="1816"/>
        <v>0</v>
      </c>
      <c r="Y2134" s="1941">
        <f t="shared" si="1816"/>
        <v>0</v>
      </c>
      <c r="Z2134" s="1995">
        <f t="shared" si="1816"/>
        <v>0</v>
      </c>
      <c r="AA2134" s="1995">
        <f t="shared" si="1816"/>
        <v>0</v>
      </c>
      <c r="AB2134" s="1941">
        <f t="shared" si="1816"/>
        <v>0</v>
      </c>
      <c r="AC2134" s="3709">
        <f t="shared" ref="AC2134" si="1818">AC2065</f>
        <v>0</v>
      </c>
      <c r="AD2134" s="202"/>
      <c r="AE2134" s="202"/>
      <c r="AF2134" s="202"/>
      <c r="AG2134" s="202"/>
      <c r="AH2134" s="202"/>
      <c r="AI2134" s="202"/>
      <c r="AJ2134" s="202"/>
      <c r="AK2134" s="202"/>
      <c r="AL2134" s="202"/>
      <c r="AM2134" s="202"/>
      <c r="AN2134" s="202"/>
      <c r="AO2134" s="202"/>
      <c r="AP2134" s="202"/>
      <c r="AQ2134" s="202"/>
      <c r="AR2134" s="202"/>
      <c r="AS2134" s="202"/>
      <c r="AT2134" s="202"/>
      <c r="AU2134" s="202"/>
      <c r="AV2134" s="202"/>
      <c r="AW2134" s="202"/>
      <c r="AX2134" s="202"/>
      <c r="AY2134" s="202"/>
      <c r="AZ2134" s="202"/>
      <c r="BA2134" s="202"/>
      <c r="BB2134" s="202"/>
      <c r="BC2134" s="202"/>
      <c r="BD2134" s="202"/>
      <c r="BE2134" s="202"/>
      <c r="BF2134" s="202"/>
      <c r="BG2134" s="202"/>
      <c r="BH2134" s="202"/>
      <c r="BI2134" s="202"/>
      <c r="BJ2134" s="202"/>
      <c r="BK2134" s="202"/>
      <c r="BL2134" s="202"/>
      <c r="BM2134" s="202"/>
      <c r="BN2134" s="202"/>
      <c r="BO2134" s="202"/>
      <c r="BP2134" s="202"/>
      <c r="BQ2134" s="202"/>
      <c r="BR2134" s="202"/>
      <c r="BS2134" s="202"/>
      <c r="BT2134" s="202"/>
      <c r="BU2134" s="202"/>
      <c r="BV2134" s="202"/>
      <c r="BW2134" s="202"/>
      <c r="BX2134" s="202"/>
      <c r="BY2134" s="202"/>
      <c r="BZ2134" s="202"/>
      <c r="CA2134" s="202"/>
      <c r="CB2134" s="202"/>
      <c r="CC2134" s="202"/>
      <c r="CD2134" s="202"/>
      <c r="CE2134" s="202"/>
      <c r="CF2134" s="202"/>
      <c r="CG2134" s="202"/>
      <c r="CH2134" s="202"/>
      <c r="CI2134" s="202"/>
      <c r="CJ2134" s="202"/>
      <c r="CK2134" s="202"/>
      <c r="CL2134" s="202"/>
      <c r="CM2134" s="202"/>
      <c r="CN2134" s="202"/>
      <c r="CO2134" s="202"/>
      <c r="CP2134" s="202"/>
      <c r="CQ2134" s="202"/>
      <c r="CR2134" s="202"/>
      <c r="CS2134" s="202"/>
      <c r="CT2134" s="202"/>
      <c r="CU2134" s="202"/>
      <c r="CV2134" s="202"/>
      <c r="CW2134" s="202"/>
      <c r="CX2134" s="202"/>
      <c r="CY2134" s="202"/>
      <c r="CZ2134" s="202"/>
      <c r="DA2134" s="202"/>
      <c r="DB2134" s="202"/>
      <c r="DC2134" s="202"/>
      <c r="DD2134" s="202"/>
      <c r="DE2134" s="202"/>
      <c r="DF2134" s="202"/>
      <c r="DG2134" s="202"/>
      <c r="DH2134" s="202"/>
      <c r="DI2134" s="202"/>
      <c r="DJ2134" s="202"/>
      <c r="DK2134" s="202"/>
      <c r="DL2134" s="202"/>
      <c r="DM2134" s="202"/>
      <c r="DN2134" s="202"/>
      <c r="DO2134" s="202"/>
      <c r="DP2134" s="202"/>
      <c r="DQ2134" s="202"/>
      <c r="DR2134" s="202"/>
      <c r="DS2134" s="202"/>
      <c r="DT2134" s="202"/>
      <c r="DU2134" s="202"/>
      <c r="DV2134" s="202"/>
      <c r="DW2134" s="202"/>
      <c r="DX2134" s="202"/>
      <c r="DY2134" s="202"/>
      <c r="DZ2134" s="202"/>
      <c r="EA2134" s="202"/>
      <c r="EB2134" s="202"/>
      <c r="EC2134" s="202"/>
      <c r="ED2134" s="202"/>
      <c r="EE2134" s="202"/>
      <c r="EF2134" s="202"/>
      <c r="EG2134" s="202"/>
      <c r="EH2134" s="202"/>
      <c r="EI2134" s="202"/>
      <c r="EJ2134" s="202"/>
      <c r="EK2134" s="202"/>
      <c r="EL2134" s="202"/>
      <c r="EM2134" s="202"/>
      <c r="EN2134" s="202"/>
      <c r="EO2134" s="202"/>
      <c r="EP2134" s="202"/>
      <c r="EQ2134" s="202"/>
      <c r="ER2134" s="202"/>
      <c r="ES2134" s="202"/>
      <c r="ET2134" s="202"/>
      <c r="EU2134" s="202"/>
      <c r="EV2134" s="202"/>
      <c r="EW2134" s="202"/>
      <c r="EX2134" s="202"/>
      <c r="EY2134" s="202"/>
      <c r="EZ2134" s="202"/>
      <c r="FA2134" s="202"/>
      <c r="FB2134" s="202"/>
      <c r="FC2134" s="202"/>
      <c r="FD2134" s="202"/>
      <c r="FE2134" s="202"/>
      <c r="FF2134" s="202"/>
      <c r="FG2134" s="202"/>
      <c r="FH2134" s="202"/>
      <c r="FI2134" s="202"/>
      <c r="FJ2134" s="202"/>
      <c r="FK2134" s="202"/>
      <c r="FL2134" s="202"/>
      <c r="FM2134" s="202"/>
      <c r="FN2134" s="202"/>
      <c r="FO2134" s="202"/>
      <c r="FP2134" s="202"/>
      <c r="FQ2134" s="202"/>
      <c r="FR2134" s="202"/>
      <c r="FS2134" s="202"/>
      <c r="FT2134" s="202"/>
      <c r="FU2134" s="202"/>
      <c r="FV2134" s="202"/>
      <c r="FW2134" s="202"/>
      <c r="FX2134" s="202"/>
      <c r="FY2134" s="202"/>
      <c r="FZ2134" s="202"/>
      <c r="GA2134" s="202"/>
      <c r="GB2134" s="202"/>
      <c r="GC2134" s="202"/>
      <c r="GD2134" s="202"/>
      <c r="GE2134" s="202"/>
      <c r="GF2134" s="202"/>
      <c r="GG2134" s="202"/>
      <c r="GH2134" s="202"/>
      <c r="GI2134" s="202"/>
      <c r="GJ2134" s="202"/>
      <c r="GK2134" s="202"/>
      <c r="GL2134" s="202"/>
      <c r="GM2134" s="202"/>
      <c r="GN2134" s="202"/>
      <c r="GO2134" s="202"/>
      <c r="GP2134" s="202"/>
      <c r="GQ2134" s="202"/>
      <c r="GR2134" s="202"/>
      <c r="GS2134" s="202"/>
      <c r="GT2134" s="202"/>
      <c r="GU2134" s="202"/>
      <c r="GV2134" s="202"/>
      <c r="GW2134" s="202"/>
      <c r="GX2134" s="202"/>
      <c r="GY2134" s="202"/>
      <c r="GZ2134" s="202"/>
      <c r="HA2134" s="202"/>
      <c r="HB2134" s="202"/>
      <c r="HC2134" s="202"/>
      <c r="HD2134" s="202"/>
      <c r="HE2134" s="202"/>
      <c r="HF2134" s="202"/>
      <c r="HG2134" s="202"/>
      <c r="HH2134" s="202"/>
      <c r="HI2134" s="202"/>
      <c r="HJ2134" s="202"/>
      <c r="HK2134" s="202"/>
      <c r="HL2134" s="202"/>
      <c r="HM2134" s="202"/>
      <c r="HN2134" s="202"/>
      <c r="HO2134" s="202"/>
      <c r="HP2134" s="202"/>
      <c r="HQ2134" s="202"/>
      <c r="HR2134" s="202"/>
      <c r="HS2134" s="202"/>
      <c r="HT2134" s="202"/>
      <c r="HU2134" s="202"/>
      <c r="HV2134" s="202"/>
      <c r="HW2134" s="202"/>
      <c r="HX2134" s="202"/>
      <c r="HY2134" s="202"/>
      <c r="HZ2134" s="202"/>
      <c r="IA2134" s="202"/>
      <c r="IB2134" s="202"/>
      <c r="IC2134" s="202"/>
      <c r="ID2134" s="202"/>
      <c r="IE2134" s="202"/>
      <c r="IF2134" s="202"/>
      <c r="IG2134" s="202"/>
      <c r="IH2134" s="202"/>
      <c r="II2134" s="202"/>
      <c r="IJ2134" s="202"/>
      <c r="IK2134" s="202"/>
      <c r="IL2134" s="202"/>
      <c r="IM2134" s="202"/>
      <c r="IN2134" s="202"/>
      <c r="IO2134" s="202"/>
      <c r="IP2134" s="202"/>
      <c r="IQ2134" s="202"/>
      <c r="IR2134" s="202"/>
      <c r="IS2134" s="202"/>
      <c r="IT2134" s="202"/>
      <c r="IU2134" s="202"/>
      <c r="IV2134" s="202"/>
      <c r="IW2134" s="202"/>
      <c r="IX2134" s="202"/>
      <c r="IY2134" s="202"/>
      <c r="IZ2134" s="202"/>
      <c r="JA2134" s="202"/>
      <c r="JB2134" s="202"/>
      <c r="JC2134" s="202"/>
      <c r="JD2134" s="202"/>
    </row>
    <row r="2135" spans="1:264" s="686" customFormat="1" ht="30" x14ac:dyDescent="0.25">
      <c r="A2135" s="641"/>
      <c r="B2135" s="641">
        <v>1</v>
      </c>
      <c r="C2135" s="2605" t="s">
        <v>489</v>
      </c>
      <c r="D2135" s="951"/>
      <c r="E2135" s="951"/>
      <c r="F2135" s="1575">
        <f t="shared" si="1801"/>
        <v>3698</v>
      </c>
      <c r="G2135" s="952">
        <f t="shared" si="1801"/>
        <v>616.33333333333326</v>
      </c>
      <c r="H2135" s="952">
        <f t="shared" si="1801"/>
        <v>254</v>
      </c>
      <c r="I2135" s="1070">
        <f t="shared" si="1801"/>
        <v>41.211465657111958</v>
      </c>
      <c r="J2135" s="3451">
        <f t="shared" ref="J2135" si="1819">J2066</f>
        <v>0</v>
      </c>
      <c r="K2135" s="1152"/>
      <c r="L2135" s="1152"/>
      <c r="M2135" s="1153"/>
      <c r="N2135" s="1153"/>
      <c r="O2135" s="1153"/>
      <c r="P2135" s="1153"/>
      <c r="Q2135" s="1153"/>
      <c r="R2135" s="1153"/>
      <c r="S2135" s="1941"/>
      <c r="T2135" s="1941"/>
      <c r="U2135" s="1941"/>
      <c r="V2135" s="1941"/>
      <c r="W2135" s="3179"/>
      <c r="X2135" s="1941"/>
      <c r="Y2135" s="1941"/>
      <c r="Z2135" s="1995"/>
      <c r="AA2135" s="1995"/>
      <c r="AB2135" s="1941"/>
      <c r="AC2135" s="3709"/>
      <c r="AD2135" s="202"/>
      <c r="AE2135" s="202"/>
      <c r="AF2135" s="202"/>
      <c r="AG2135" s="202"/>
      <c r="AH2135" s="202"/>
      <c r="AI2135" s="202"/>
      <c r="AJ2135" s="202"/>
      <c r="AK2135" s="202"/>
      <c r="AL2135" s="202"/>
      <c r="AM2135" s="202"/>
      <c r="AN2135" s="202"/>
      <c r="AO2135" s="202"/>
      <c r="AP2135" s="202"/>
      <c r="AQ2135" s="202"/>
      <c r="AR2135" s="202"/>
      <c r="AS2135" s="202"/>
      <c r="AT2135" s="202"/>
      <c r="AU2135" s="202"/>
      <c r="AV2135" s="202"/>
      <c r="AW2135" s="202"/>
      <c r="AX2135" s="202"/>
      <c r="AY2135" s="202"/>
      <c r="AZ2135" s="202"/>
      <c r="BA2135" s="202"/>
      <c r="BB2135" s="202"/>
      <c r="BC2135" s="202"/>
      <c r="BD2135" s="202"/>
      <c r="BE2135" s="202"/>
      <c r="BF2135" s="202"/>
      <c r="BG2135" s="202"/>
      <c r="BH2135" s="202"/>
      <c r="BI2135" s="202"/>
      <c r="BJ2135" s="202"/>
      <c r="BK2135" s="202"/>
      <c r="BL2135" s="202"/>
      <c r="BM2135" s="202"/>
      <c r="BN2135" s="202"/>
      <c r="BO2135" s="202"/>
      <c r="BP2135" s="202"/>
      <c r="BQ2135" s="202"/>
      <c r="BR2135" s="202"/>
      <c r="BS2135" s="202"/>
      <c r="BT2135" s="202"/>
      <c r="BU2135" s="202"/>
      <c r="BV2135" s="202"/>
      <c r="BW2135" s="202"/>
      <c r="BX2135" s="202"/>
      <c r="BY2135" s="202"/>
      <c r="BZ2135" s="202"/>
      <c r="CA2135" s="202"/>
      <c r="CB2135" s="202"/>
      <c r="CC2135" s="202"/>
      <c r="CD2135" s="202"/>
      <c r="CE2135" s="202"/>
      <c r="CF2135" s="202"/>
      <c r="CG2135" s="202"/>
      <c r="CH2135" s="202"/>
      <c r="CI2135" s="202"/>
      <c r="CJ2135" s="202"/>
      <c r="CK2135" s="202"/>
      <c r="CL2135" s="202"/>
      <c r="CM2135" s="202"/>
      <c r="CN2135" s="202"/>
      <c r="CO2135" s="202"/>
      <c r="CP2135" s="202"/>
      <c r="CQ2135" s="202"/>
      <c r="CR2135" s="202"/>
      <c r="CS2135" s="202"/>
      <c r="CT2135" s="202"/>
      <c r="CU2135" s="202"/>
      <c r="CV2135" s="202"/>
      <c r="CW2135" s="202"/>
      <c r="CX2135" s="202"/>
      <c r="CY2135" s="202"/>
      <c r="CZ2135" s="202"/>
      <c r="DA2135" s="202"/>
      <c r="DB2135" s="202"/>
      <c r="DC2135" s="202"/>
      <c r="DD2135" s="202"/>
      <c r="DE2135" s="202"/>
      <c r="DF2135" s="202"/>
      <c r="DG2135" s="202"/>
      <c r="DH2135" s="202"/>
      <c r="DI2135" s="202"/>
      <c r="DJ2135" s="202"/>
      <c r="DK2135" s="202"/>
      <c r="DL2135" s="202"/>
      <c r="DM2135" s="202"/>
      <c r="DN2135" s="202"/>
      <c r="DO2135" s="202"/>
      <c r="DP2135" s="202"/>
      <c r="DQ2135" s="202"/>
      <c r="DR2135" s="202"/>
      <c r="DS2135" s="202"/>
      <c r="DT2135" s="202"/>
      <c r="DU2135" s="202"/>
      <c r="DV2135" s="202"/>
      <c r="DW2135" s="202"/>
      <c r="DX2135" s="202"/>
      <c r="DY2135" s="202"/>
      <c r="DZ2135" s="202"/>
      <c r="EA2135" s="202"/>
      <c r="EB2135" s="202"/>
      <c r="EC2135" s="202"/>
      <c r="ED2135" s="202"/>
      <c r="EE2135" s="202"/>
      <c r="EF2135" s="202"/>
      <c r="EG2135" s="202"/>
      <c r="EH2135" s="202"/>
      <c r="EI2135" s="202"/>
      <c r="EJ2135" s="202"/>
      <c r="EK2135" s="202"/>
      <c r="EL2135" s="202"/>
      <c r="EM2135" s="202"/>
      <c r="EN2135" s="202"/>
      <c r="EO2135" s="202"/>
      <c r="EP2135" s="202"/>
      <c r="EQ2135" s="202"/>
      <c r="ER2135" s="202"/>
      <c r="ES2135" s="202"/>
      <c r="ET2135" s="202"/>
      <c r="EU2135" s="202"/>
      <c r="EV2135" s="202"/>
      <c r="EW2135" s="202"/>
      <c r="EX2135" s="202"/>
      <c r="EY2135" s="202"/>
      <c r="EZ2135" s="202"/>
      <c r="FA2135" s="202"/>
      <c r="FB2135" s="202"/>
      <c r="FC2135" s="202"/>
      <c r="FD2135" s="202"/>
      <c r="FE2135" s="202"/>
      <c r="FF2135" s="202"/>
      <c r="FG2135" s="202"/>
      <c r="FH2135" s="202"/>
      <c r="FI2135" s="202"/>
      <c r="FJ2135" s="202"/>
      <c r="FK2135" s="202"/>
      <c r="FL2135" s="202"/>
      <c r="FM2135" s="202"/>
      <c r="FN2135" s="202"/>
      <c r="FO2135" s="202"/>
      <c r="FP2135" s="202"/>
      <c r="FQ2135" s="202"/>
      <c r="FR2135" s="202"/>
      <c r="FS2135" s="202"/>
      <c r="FT2135" s="202"/>
      <c r="FU2135" s="202"/>
      <c r="FV2135" s="202"/>
      <c r="FW2135" s="202"/>
      <c r="FX2135" s="202"/>
      <c r="FY2135" s="202"/>
      <c r="FZ2135" s="202"/>
      <c r="GA2135" s="202"/>
      <c r="GB2135" s="202"/>
      <c r="GC2135" s="202"/>
      <c r="GD2135" s="202"/>
      <c r="GE2135" s="202"/>
      <c r="GF2135" s="202"/>
      <c r="GG2135" s="202"/>
      <c r="GH2135" s="202"/>
      <c r="GI2135" s="202"/>
      <c r="GJ2135" s="202"/>
      <c r="GK2135" s="202"/>
      <c r="GL2135" s="202"/>
      <c r="GM2135" s="202"/>
      <c r="GN2135" s="202"/>
      <c r="GO2135" s="202"/>
      <c r="GP2135" s="202"/>
      <c r="GQ2135" s="202"/>
      <c r="GR2135" s="202"/>
      <c r="GS2135" s="202"/>
      <c r="GT2135" s="202"/>
      <c r="GU2135" s="202"/>
      <c r="GV2135" s="202"/>
      <c r="GW2135" s="202"/>
      <c r="GX2135" s="202"/>
      <c r="GY2135" s="202"/>
      <c r="GZ2135" s="202"/>
      <c r="HA2135" s="202"/>
      <c r="HB2135" s="202"/>
      <c r="HC2135" s="202"/>
      <c r="HD2135" s="202"/>
      <c r="HE2135" s="202"/>
      <c r="HF2135" s="202"/>
      <c r="HG2135" s="202"/>
      <c r="HH2135" s="202"/>
      <c r="HI2135" s="202"/>
      <c r="HJ2135" s="202"/>
      <c r="HK2135" s="202"/>
      <c r="HL2135" s="202"/>
      <c r="HM2135" s="202"/>
      <c r="HN2135" s="202"/>
      <c r="HO2135" s="202"/>
      <c r="HP2135" s="202"/>
      <c r="HQ2135" s="202"/>
      <c r="HR2135" s="202"/>
      <c r="HS2135" s="202"/>
      <c r="HT2135" s="202"/>
      <c r="HU2135" s="202"/>
      <c r="HV2135" s="202"/>
      <c r="HW2135" s="202"/>
      <c r="HX2135" s="202"/>
      <c r="HY2135" s="202"/>
      <c r="HZ2135" s="202"/>
      <c r="IA2135" s="202"/>
      <c r="IB2135" s="202"/>
      <c r="IC2135" s="202"/>
      <c r="ID2135" s="202"/>
      <c r="IE2135" s="202"/>
      <c r="IF2135" s="202"/>
      <c r="IG2135" s="202"/>
      <c r="IH2135" s="202"/>
      <c r="II2135" s="202"/>
      <c r="IJ2135" s="202"/>
      <c r="IK2135" s="202"/>
      <c r="IL2135" s="202"/>
      <c r="IM2135" s="202"/>
      <c r="IN2135" s="202"/>
      <c r="IO2135" s="202"/>
      <c r="IP2135" s="202"/>
      <c r="IQ2135" s="202"/>
      <c r="IR2135" s="202"/>
      <c r="IS2135" s="202"/>
      <c r="IT2135" s="202"/>
      <c r="IU2135" s="202"/>
      <c r="IV2135" s="202"/>
      <c r="IW2135" s="202"/>
      <c r="IX2135" s="202"/>
      <c r="IY2135" s="202"/>
      <c r="IZ2135" s="202"/>
      <c r="JA2135" s="202"/>
      <c r="JB2135" s="202"/>
      <c r="JC2135" s="202"/>
      <c r="JD2135" s="202"/>
    </row>
    <row r="2136" spans="1:264" s="686" customFormat="1" ht="30" x14ac:dyDescent="0.25">
      <c r="A2136" s="641"/>
      <c r="B2136" s="641">
        <v>1</v>
      </c>
      <c r="C2136" s="2606" t="s">
        <v>490</v>
      </c>
      <c r="D2136" s="951"/>
      <c r="E2136" s="951"/>
      <c r="F2136" s="1575">
        <f t="shared" si="1801"/>
        <v>3460</v>
      </c>
      <c r="G2136" s="952">
        <f t="shared" si="1801"/>
        <v>576.66666666666663</v>
      </c>
      <c r="H2136" s="952">
        <f t="shared" si="1801"/>
        <v>254</v>
      </c>
      <c r="I2136" s="1070">
        <f t="shared" si="1801"/>
        <v>44.046242774566473</v>
      </c>
      <c r="J2136" s="3451">
        <f t="shared" ref="J2136" si="1820">J2067</f>
        <v>0</v>
      </c>
      <c r="K2136" s="1152"/>
      <c r="L2136" s="1152"/>
      <c r="M2136" s="1153"/>
      <c r="N2136" s="1153"/>
      <c r="O2136" s="1153"/>
      <c r="P2136" s="1153"/>
      <c r="Q2136" s="1153"/>
      <c r="R2136" s="1153"/>
      <c r="S2136" s="1941"/>
      <c r="T2136" s="1941"/>
      <c r="U2136" s="1941"/>
      <c r="V2136" s="1941"/>
      <c r="W2136" s="3179"/>
      <c r="X2136" s="1941"/>
      <c r="Y2136" s="1941"/>
      <c r="Z2136" s="1995"/>
      <c r="AA2136" s="1995"/>
      <c r="AB2136" s="1941"/>
      <c r="AC2136" s="3709"/>
      <c r="AD2136" s="202"/>
      <c r="AE2136" s="202"/>
      <c r="AF2136" s="202"/>
      <c r="AG2136" s="202"/>
      <c r="AH2136" s="202"/>
      <c r="AI2136" s="202"/>
      <c r="AJ2136" s="202"/>
      <c r="AK2136" s="202"/>
      <c r="AL2136" s="202"/>
      <c r="AM2136" s="202"/>
      <c r="AN2136" s="202"/>
      <c r="AO2136" s="202"/>
      <c r="AP2136" s="202"/>
      <c r="AQ2136" s="202"/>
      <c r="AR2136" s="202"/>
      <c r="AS2136" s="202"/>
      <c r="AT2136" s="202"/>
      <c r="AU2136" s="202"/>
      <c r="AV2136" s="202"/>
      <c r="AW2136" s="202"/>
      <c r="AX2136" s="202"/>
      <c r="AY2136" s="202"/>
      <c r="AZ2136" s="202"/>
      <c r="BA2136" s="202"/>
      <c r="BB2136" s="202"/>
      <c r="BC2136" s="202"/>
      <c r="BD2136" s="202"/>
      <c r="BE2136" s="202"/>
      <c r="BF2136" s="202"/>
      <c r="BG2136" s="202"/>
      <c r="BH2136" s="202"/>
      <c r="BI2136" s="202"/>
      <c r="BJ2136" s="202"/>
      <c r="BK2136" s="202"/>
      <c r="BL2136" s="202"/>
      <c r="BM2136" s="202"/>
      <c r="BN2136" s="202"/>
      <c r="BO2136" s="202"/>
      <c r="BP2136" s="202"/>
      <c r="BQ2136" s="202"/>
      <c r="BR2136" s="202"/>
      <c r="BS2136" s="202"/>
      <c r="BT2136" s="202"/>
      <c r="BU2136" s="202"/>
      <c r="BV2136" s="202"/>
      <c r="BW2136" s="202"/>
      <c r="BX2136" s="202"/>
      <c r="BY2136" s="202"/>
      <c r="BZ2136" s="202"/>
      <c r="CA2136" s="202"/>
      <c r="CB2136" s="202"/>
      <c r="CC2136" s="202"/>
      <c r="CD2136" s="202"/>
      <c r="CE2136" s="202"/>
      <c r="CF2136" s="202"/>
      <c r="CG2136" s="202"/>
      <c r="CH2136" s="202"/>
      <c r="CI2136" s="202"/>
      <c r="CJ2136" s="202"/>
      <c r="CK2136" s="202"/>
      <c r="CL2136" s="202"/>
      <c r="CM2136" s="202"/>
      <c r="CN2136" s="202"/>
      <c r="CO2136" s="202"/>
      <c r="CP2136" s="202"/>
      <c r="CQ2136" s="202"/>
      <c r="CR2136" s="202"/>
      <c r="CS2136" s="202"/>
      <c r="CT2136" s="202"/>
      <c r="CU2136" s="202"/>
      <c r="CV2136" s="202"/>
      <c r="CW2136" s="202"/>
      <c r="CX2136" s="202"/>
      <c r="CY2136" s="202"/>
      <c r="CZ2136" s="202"/>
      <c r="DA2136" s="202"/>
      <c r="DB2136" s="202"/>
      <c r="DC2136" s="202"/>
      <c r="DD2136" s="202"/>
      <c r="DE2136" s="202"/>
      <c r="DF2136" s="202"/>
      <c r="DG2136" s="202"/>
      <c r="DH2136" s="202"/>
      <c r="DI2136" s="202"/>
      <c r="DJ2136" s="202"/>
      <c r="DK2136" s="202"/>
      <c r="DL2136" s="202"/>
      <c r="DM2136" s="202"/>
      <c r="DN2136" s="202"/>
      <c r="DO2136" s="202"/>
      <c r="DP2136" s="202"/>
      <c r="DQ2136" s="202"/>
      <c r="DR2136" s="202"/>
      <c r="DS2136" s="202"/>
      <c r="DT2136" s="202"/>
      <c r="DU2136" s="202"/>
      <c r="DV2136" s="202"/>
      <c r="DW2136" s="202"/>
      <c r="DX2136" s="202"/>
      <c r="DY2136" s="202"/>
      <c r="DZ2136" s="202"/>
      <c r="EA2136" s="202"/>
      <c r="EB2136" s="202"/>
      <c r="EC2136" s="202"/>
      <c r="ED2136" s="202"/>
      <c r="EE2136" s="202"/>
      <c r="EF2136" s="202"/>
      <c r="EG2136" s="202"/>
      <c r="EH2136" s="202"/>
      <c r="EI2136" s="202"/>
      <c r="EJ2136" s="202"/>
      <c r="EK2136" s="202"/>
      <c r="EL2136" s="202"/>
      <c r="EM2136" s="202"/>
      <c r="EN2136" s="202"/>
      <c r="EO2136" s="202"/>
      <c r="EP2136" s="202"/>
      <c r="EQ2136" s="202"/>
      <c r="ER2136" s="202"/>
      <c r="ES2136" s="202"/>
      <c r="ET2136" s="202"/>
      <c r="EU2136" s="202"/>
      <c r="EV2136" s="202"/>
      <c r="EW2136" s="202"/>
      <c r="EX2136" s="202"/>
      <c r="EY2136" s="202"/>
      <c r="EZ2136" s="202"/>
      <c r="FA2136" s="202"/>
      <c r="FB2136" s="202"/>
      <c r="FC2136" s="202"/>
      <c r="FD2136" s="202"/>
      <c r="FE2136" s="202"/>
      <c r="FF2136" s="202"/>
      <c r="FG2136" s="202"/>
      <c r="FH2136" s="202"/>
      <c r="FI2136" s="202"/>
      <c r="FJ2136" s="202"/>
      <c r="FK2136" s="202"/>
      <c r="FL2136" s="202"/>
      <c r="FM2136" s="202"/>
      <c r="FN2136" s="202"/>
      <c r="FO2136" s="202"/>
      <c r="FP2136" s="202"/>
      <c r="FQ2136" s="202"/>
      <c r="FR2136" s="202"/>
      <c r="FS2136" s="202"/>
      <c r="FT2136" s="202"/>
      <c r="FU2136" s="202"/>
      <c r="FV2136" s="202"/>
      <c r="FW2136" s="202"/>
      <c r="FX2136" s="202"/>
      <c r="FY2136" s="202"/>
      <c r="FZ2136" s="202"/>
      <c r="GA2136" s="202"/>
      <c r="GB2136" s="202"/>
      <c r="GC2136" s="202"/>
      <c r="GD2136" s="202"/>
      <c r="GE2136" s="202"/>
      <c r="GF2136" s="202"/>
      <c r="GG2136" s="202"/>
      <c r="GH2136" s="202"/>
      <c r="GI2136" s="202"/>
      <c r="GJ2136" s="202"/>
      <c r="GK2136" s="202"/>
      <c r="GL2136" s="202"/>
      <c r="GM2136" s="202"/>
      <c r="GN2136" s="202"/>
      <c r="GO2136" s="202"/>
      <c r="GP2136" s="202"/>
      <c r="GQ2136" s="202"/>
      <c r="GR2136" s="202"/>
      <c r="GS2136" s="202"/>
      <c r="GT2136" s="202"/>
      <c r="GU2136" s="202"/>
      <c r="GV2136" s="202"/>
      <c r="GW2136" s="202"/>
      <c r="GX2136" s="202"/>
      <c r="GY2136" s="202"/>
      <c r="GZ2136" s="202"/>
      <c r="HA2136" s="202"/>
      <c r="HB2136" s="202"/>
      <c r="HC2136" s="202"/>
      <c r="HD2136" s="202"/>
      <c r="HE2136" s="202"/>
      <c r="HF2136" s="202"/>
      <c r="HG2136" s="202"/>
      <c r="HH2136" s="202"/>
      <c r="HI2136" s="202"/>
      <c r="HJ2136" s="202"/>
      <c r="HK2136" s="202"/>
      <c r="HL2136" s="202"/>
      <c r="HM2136" s="202"/>
      <c r="HN2136" s="202"/>
      <c r="HO2136" s="202"/>
      <c r="HP2136" s="202"/>
      <c r="HQ2136" s="202"/>
      <c r="HR2136" s="202"/>
      <c r="HS2136" s="202"/>
      <c r="HT2136" s="202"/>
      <c r="HU2136" s="202"/>
      <c r="HV2136" s="202"/>
      <c r="HW2136" s="202"/>
      <c r="HX2136" s="202"/>
      <c r="HY2136" s="202"/>
      <c r="HZ2136" s="202"/>
      <c r="IA2136" s="202"/>
      <c r="IB2136" s="202"/>
      <c r="IC2136" s="202"/>
      <c r="ID2136" s="202"/>
      <c r="IE2136" s="202"/>
      <c r="IF2136" s="202"/>
      <c r="IG2136" s="202"/>
      <c r="IH2136" s="202"/>
      <c r="II2136" s="202"/>
      <c r="IJ2136" s="202"/>
      <c r="IK2136" s="202"/>
      <c r="IL2136" s="202"/>
      <c r="IM2136" s="202"/>
      <c r="IN2136" s="202"/>
      <c r="IO2136" s="202"/>
      <c r="IP2136" s="202"/>
      <c r="IQ2136" s="202"/>
      <c r="IR2136" s="202"/>
      <c r="IS2136" s="202"/>
      <c r="IT2136" s="202"/>
      <c r="IU2136" s="202"/>
      <c r="IV2136" s="202"/>
      <c r="IW2136" s="202"/>
      <c r="IX2136" s="202"/>
      <c r="IY2136" s="202"/>
      <c r="IZ2136" s="202"/>
      <c r="JA2136" s="202"/>
      <c r="JB2136" s="202"/>
      <c r="JC2136" s="202"/>
      <c r="JD2136" s="202"/>
    </row>
    <row r="2137" spans="1:264" s="686" customFormat="1" ht="45" x14ac:dyDescent="0.25">
      <c r="A2137" s="641"/>
      <c r="B2137" s="641">
        <v>1</v>
      </c>
      <c r="C2137" s="2606" t="s">
        <v>491</v>
      </c>
      <c r="D2137" s="951"/>
      <c r="E2137" s="951"/>
      <c r="F2137" s="1575">
        <f t="shared" si="1801"/>
        <v>0</v>
      </c>
      <c r="G2137" s="952">
        <f t="shared" si="1801"/>
        <v>0</v>
      </c>
      <c r="H2137" s="952">
        <f t="shared" si="1801"/>
        <v>0</v>
      </c>
      <c r="I2137" s="1070">
        <f t="shared" si="1801"/>
        <v>0</v>
      </c>
      <c r="J2137" s="3451">
        <f t="shared" ref="J2137" si="1821">J2068</f>
        <v>0</v>
      </c>
      <c r="K2137" s="1152"/>
      <c r="L2137" s="1152"/>
      <c r="M2137" s="1153"/>
      <c r="N2137" s="1153"/>
      <c r="O2137" s="1153"/>
      <c r="P2137" s="1153"/>
      <c r="Q2137" s="1153"/>
      <c r="R2137" s="1153"/>
      <c r="S2137" s="1941"/>
      <c r="T2137" s="1941"/>
      <c r="U2137" s="1941"/>
      <c r="V2137" s="1941"/>
      <c r="W2137" s="3179"/>
      <c r="X2137" s="1941"/>
      <c r="Y2137" s="1941"/>
      <c r="Z2137" s="1995"/>
      <c r="AA2137" s="1995"/>
      <c r="AB2137" s="1941"/>
      <c r="AC2137" s="3709"/>
      <c r="AD2137" s="202"/>
      <c r="AE2137" s="202"/>
      <c r="AF2137" s="202"/>
      <c r="AG2137" s="202"/>
      <c r="AH2137" s="202"/>
      <c r="AI2137" s="202"/>
      <c r="AJ2137" s="202"/>
      <c r="AK2137" s="202"/>
      <c r="AL2137" s="202"/>
      <c r="AM2137" s="202"/>
      <c r="AN2137" s="202"/>
      <c r="AO2137" s="202"/>
      <c r="AP2137" s="202"/>
      <c r="AQ2137" s="202"/>
      <c r="AR2137" s="202"/>
      <c r="AS2137" s="202"/>
      <c r="AT2137" s="202"/>
      <c r="AU2137" s="202"/>
      <c r="AV2137" s="202"/>
      <c r="AW2137" s="202"/>
      <c r="AX2137" s="202"/>
      <c r="AY2137" s="202"/>
      <c r="AZ2137" s="202"/>
      <c r="BA2137" s="202"/>
      <c r="BB2137" s="202"/>
      <c r="BC2137" s="202"/>
      <c r="BD2137" s="202"/>
      <c r="BE2137" s="202"/>
      <c r="BF2137" s="202"/>
      <c r="BG2137" s="202"/>
      <c r="BH2137" s="202"/>
      <c r="BI2137" s="202"/>
      <c r="BJ2137" s="202"/>
      <c r="BK2137" s="202"/>
      <c r="BL2137" s="202"/>
      <c r="BM2137" s="202"/>
      <c r="BN2137" s="202"/>
      <c r="BO2137" s="202"/>
      <c r="BP2137" s="202"/>
      <c r="BQ2137" s="202"/>
      <c r="BR2137" s="202"/>
      <c r="BS2137" s="202"/>
      <c r="BT2137" s="202"/>
      <c r="BU2137" s="202"/>
      <c r="BV2137" s="202"/>
      <c r="BW2137" s="202"/>
      <c r="BX2137" s="202"/>
      <c r="BY2137" s="202"/>
      <c r="BZ2137" s="202"/>
      <c r="CA2137" s="202"/>
      <c r="CB2137" s="202"/>
      <c r="CC2137" s="202"/>
      <c r="CD2137" s="202"/>
      <c r="CE2137" s="202"/>
      <c r="CF2137" s="202"/>
      <c r="CG2137" s="202"/>
      <c r="CH2137" s="202"/>
      <c r="CI2137" s="202"/>
      <c r="CJ2137" s="202"/>
      <c r="CK2137" s="202"/>
      <c r="CL2137" s="202"/>
      <c r="CM2137" s="202"/>
      <c r="CN2137" s="202"/>
      <c r="CO2137" s="202"/>
      <c r="CP2137" s="202"/>
      <c r="CQ2137" s="202"/>
      <c r="CR2137" s="202"/>
      <c r="CS2137" s="202"/>
      <c r="CT2137" s="202"/>
      <c r="CU2137" s="202"/>
      <c r="CV2137" s="202"/>
      <c r="CW2137" s="202"/>
      <c r="CX2137" s="202"/>
      <c r="CY2137" s="202"/>
      <c r="CZ2137" s="202"/>
      <c r="DA2137" s="202"/>
      <c r="DB2137" s="202"/>
      <c r="DC2137" s="202"/>
      <c r="DD2137" s="202"/>
      <c r="DE2137" s="202"/>
      <c r="DF2137" s="202"/>
      <c r="DG2137" s="202"/>
      <c r="DH2137" s="202"/>
      <c r="DI2137" s="202"/>
      <c r="DJ2137" s="202"/>
      <c r="DK2137" s="202"/>
      <c r="DL2137" s="202"/>
      <c r="DM2137" s="202"/>
      <c r="DN2137" s="202"/>
      <c r="DO2137" s="202"/>
      <c r="DP2137" s="202"/>
      <c r="DQ2137" s="202"/>
      <c r="DR2137" s="202"/>
      <c r="DS2137" s="202"/>
      <c r="DT2137" s="202"/>
      <c r="DU2137" s="202"/>
      <c r="DV2137" s="202"/>
      <c r="DW2137" s="202"/>
      <c r="DX2137" s="202"/>
      <c r="DY2137" s="202"/>
      <c r="DZ2137" s="202"/>
      <c r="EA2137" s="202"/>
      <c r="EB2137" s="202"/>
      <c r="EC2137" s="202"/>
      <c r="ED2137" s="202"/>
      <c r="EE2137" s="202"/>
      <c r="EF2137" s="202"/>
      <c r="EG2137" s="202"/>
      <c r="EH2137" s="202"/>
      <c r="EI2137" s="202"/>
      <c r="EJ2137" s="202"/>
      <c r="EK2137" s="202"/>
      <c r="EL2137" s="202"/>
      <c r="EM2137" s="202"/>
      <c r="EN2137" s="202"/>
      <c r="EO2137" s="202"/>
      <c r="EP2137" s="202"/>
      <c r="EQ2137" s="202"/>
      <c r="ER2137" s="202"/>
      <c r="ES2137" s="202"/>
      <c r="ET2137" s="202"/>
      <c r="EU2137" s="202"/>
      <c r="EV2137" s="202"/>
      <c r="EW2137" s="202"/>
      <c r="EX2137" s="202"/>
      <c r="EY2137" s="202"/>
      <c r="EZ2137" s="202"/>
      <c r="FA2137" s="202"/>
      <c r="FB2137" s="202"/>
      <c r="FC2137" s="202"/>
      <c r="FD2137" s="202"/>
      <c r="FE2137" s="202"/>
      <c r="FF2137" s="202"/>
      <c r="FG2137" s="202"/>
      <c r="FH2137" s="202"/>
      <c r="FI2137" s="202"/>
      <c r="FJ2137" s="202"/>
      <c r="FK2137" s="202"/>
      <c r="FL2137" s="202"/>
      <c r="FM2137" s="202"/>
      <c r="FN2137" s="202"/>
      <c r="FO2137" s="202"/>
      <c r="FP2137" s="202"/>
      <c r="FQ2137" s="202"/>
      <c r="FR2137" s="202"/>
      <c r="FS2137" s="202"/>
      <c r="FT2137" s="202"/>
      <c r="FU2137" s="202"/>
      <c r="FV2137" s="202"/>
      <c r="FW2137" s="202"/>
      <c r="FX2137" s="202"/>
      <c r="FY2137" s="202"/>
      <c r="FZ2137" s="202"/>
      <c r="GA2137" s="202"/>
      <c r="GB2137" s="202"/>
      <c r="GC2137" s="202"/>
      <c r="GD2137" s="202"/>
      <c r="GE2137" s="202"/>
      <c r="GF2137" s="202"/>
      <c r="GG2137" s="202"/>
      <c r="GH2137" s="202"/>
      <c r="GI2137" s="202"/>
      <c r="GJ2137" s="202"/>
      <c r="GK2137" s="202"/>
      <c r="GL2137" s="202"/>
      <c r="GM2137" s="202"/>
      <c r="GN2137" s="202"/>
      <c r="GO2137" s="202"/>
      <c r="GP2137" s="202"/>
      <c r="GQ2137" s="202"/>
      <c r="GR2137" s="202"/>
      <c r="GS2137" s="202"/>
      <c r="GT2137" s="202"/>
      <c r="GU2137" s="202"/>
      <c r="GV2137" s="202"/>
      <c r="GW2137" s="202"/>
      <c r="GX2137" s="202"/>
      <c r="GY2137" s="202"/>
      <c r="GZ2137" s="202"/>
      <c r="HA2137" s="202"/>
      <c r="HB2137" s="202"/>
      <c r="HC2137" s="202"/>
      <c r="HD2137" s="202"/>
      <c r="HE2137" s="202"/>
      <c r="HF2137" s="202"/>
      <c r="HG2137" s="202"/>
      <c r="HH2137" s="202"/>
      <c r="HI2137" s="202"/>
      <c r="HJ2137" s="202"/>
      <c r="HK2137" s="202"/>
      <c r="HL2137" s="202"/>
      <c r="HM2137" s="202"/>
      <c r="HN2137" s="202"/>
      <c r="HO2137" s="202"/>
      <c r="HP2137" s="202"/>
      <c r="HQ2137" s="202"/>
      <c r="HR2137" s="202"/>
      <c r="HS2137" s="202"/>
      <c r="HT2137" s="202"/>
      <c r="HU2137" s="202"/>
      <c r="HV2137" s="202"/>
      <c r="HW2137" s="202"/>
      <c r="HX2137" s="202"/>
      <c r="HY2137" s="202"/>
      <c r="HZ2137" s="202"/>
      <c r="IA2137" s="202"/>
      <c r="IB2137" s="202"/>
      <c r="IC2137" s="202"/>
      <c r="ID2137" s="202"/>
      <c r="IE2137" s="202"/>
      <c r="IF2137" s="202"/>
      <c r="IG2137" s="202"/>
      <c r="IH2137" s="202"/>
      <c r="II2137" s="202"/>
      <c r="IJ2137" s="202"/>
      <c r="IK2137" s="202"/>
      <c r="IL2137" s="202"/>
      <c r="IM2137" s="202"/>
      <c r="IN2137" s="202"/>
      <c r="IO2137" s="202"/>
      <c r="IP2137" s="202"/>
      <c r="IQ2137" s="202"/>
      <c r="IR2137" s="202"/>
      <c r="IS2137" s="202"/>
      <c r="IT2137" s="202"/>
      <c r="IU2137" s="202"/>
      <c r="IV2137" s="202"/>
      <c r="IW2137" s="202"/>
      <c r="IX2137" s="202"/>
      <c r="IY2137" s="202"/>
      <c r="IZ2137" s="202"/>
      <c r="JA2137" s="202"/>
      <c r="JB2137" s="202"/>
      <c r="JC2137" s="202"/>
      <c r="JD2137" s="202"/>
    </row>
    <row r="2138" spans="1:264" s="686" customFormat="1" ht="45" x14ac:dyDescent="0.25">
      <c r="A2138" s="641"/>
      <c r="B2138" s="641">
        <v>1</v>
      </c>
      <c r="C2138" s="2606" t="s">
        <v>492</v>
      </c>
      <c r="D2138" s="951"/>
      <c r="E2138" s="951"/>
      <c r="F2138" s="1575">
        <f t="shared" si="1801"/>
        <v>18</v>
      </c>
      <c r="G2138" s="952">
        <f t="shared" si="1801"/>
        <v>3</v>
      </c>
      <c r="H2138" s="952">
        <f t="shared" si="1801"/>
        <v>0</v>
      </c>
      <c r="I2138" s="1070">
        <f t="shared" si="1801"/>
        <v>0</v>
      </c>
      <c r="J2138" s="3451">
        <f t="shared" ref="J2138" si="1822">J2069</f>
        <v>0</v>
      </c>
      <c r="K2138" s="1152"/>
      <c r="L2138" s="1152"/>
      <c r="M2138" s="1153"/>
      <c r="N2138" s="1153"/>
      <c r="O2138" s="1153"/>
      <c r="P2138" s="1153"/>
      <c r="Q2138" s="1153"/>
      <c r="R2138" s="1153"/>
      <c r="S2138" s="1941"/>
      <c r="T2138" s="1941"/>
      <c r="U2138" s="1941"/>
      <c r="V2138" s="1941"/>
      <c r="W2138" s="3179"/>
      <c r="X2138" s="1941"/>
      <c r="Y2138" s="1941"/>
      <c r="Z2138" s="1995"/>
      <c r="AA2138" s="1995"/>
      <c r="AB2138" s="1941"/>
      <c r="AC2138" s="3709"/>
      <c r="AD2138" s="202"/>
      <c r="AE2138" s="202"/>
      <c r="AF2138" s="202"/>
      <c r="AG2138" s="202"/>
      <c r="AH2138" s="202"/>
      <c r="AI2138" s="202"/>
      <c r="AJ2138" s="202"/>
      <c r="AK2138" s="202"/>
      <c r="AL2138" s="202"/>
      <c r="AM2138" s="202"/>
      <c r="AN2138" s="202"/>
      <c r="AO2138" s="202"/>
      <c r="AP2138" s="202"/>
      <c r="AQ2138" s="202"/>
      <c r="AR2138" s="202"/>
      <c r="AS2138" s="202"/>
      <c r="AT2138" s="202"/>
      <c r="AU2138" s="202"/>
      <c r="AV2138" s="202"/>
      <c r="AW2138" s="202"/>
      <c r="AX2138" s="202"/>
      <c r="AY2138" s="202"/>
      <c r="AZ2138" s="202"/>
      <c r="BA2138" s="202"/>
      <c r="BB2138" s="202"/>
      <c r="BC2138" s="202"/>
      <c r="BD2138" s="202"/>
      <c r="BE2138" s="202"/>
      <c r="BF2138" s="202"/>
      <c r="BG2138" s="202"/>
      <c r="BH2138" s="202"/>
      <c r="BI2138" s="202"/>
      <c r="BJ2138" s="202"/>
      <c r="BK2138" s="202"/>
      <c r="BL2138" s="202"/>
      <c r="BM2138" s="202"/>
      <c r="BN2138" s="202"/>
      <c r="BO2138" s="202"/>
      <c r="BP2138" s="202"/>
      <c r="BQ2138" s="202"/>
      <c r="BR2138" s="202"/>
      <c r="BS2138" s="202"/>
      <c r="BT2138" s="202"/>
      <c r="BU2138" s="202"/>
      <c r="BV2138" s="202"/>
      <c r="BW2138" s="202"/>
      <c r="BX2138" s="202"/>
      <c r="BY2138" s="202"/>
      <c r="BZ2138" s="202"/>
      <c r="CA2138" s="202"/>
      <c r="CB2138" s="202"/>
      <c r="CC2138" s="202"/>
      <c r="CD2138" s="202"/>
      <c r="CE2138" s="202"/>
      <c r="CF2138" s="202"/>
      <c r="CG2138" s="202"/>
      <c r="CH2138" s="202"/>
      <c r="CI2138" s="202"/>
      <c r="CJ2138" s="202"/>
      <c r="CK2138" s="202"/>
      <c r="CL2138" s="202"/>
      <c r="CM2138" s="202"/>
      <c r="CN2138" s="202"/>
      <c r="CO2138" s="202"/>
      <c r="CP2138" s="202"/>
      <c r="CQ2138" s="202"/>
      <c r="CR2138" s="202"/>
      <c r="CS2138" s="202"/>
      <c r="CT2138" s="202"/>
      <c r="CU2138" s="202"/>
      <c r="CV2138" s="202"/>
      <c r="CW2138" s="202"/>
      <c r="CX2138" s="202"/>
      <c r="CY2138" s="202"/>
      <c r="CZ2138" s="202"/>
      <c r="DA2138" s="202"/>
      <c r="DB2138" s="202"/>
      <c r="DC2138" s="202"/>
      <c r="DD2138" s="202"/>
      <c r="DE2138" s="202"/>
      <c r="DF2138" s="202"/>
      <c r="DG2138" s="202"/>
      <c r="DH2138" s="202"/>
      <c r="DI2138" s="202"/>
      <c r="DJ2138" s="202"/>
      <c r="DK2138" s="202"/>
      <c r="DL2138" s="202"/>
      <c r="DM2138" s="202"/>
      <c r="DN2138" s="202"/>
      <c r="DO2138" s="202"/>
      <c r="DP2138" s="202"/>
      <c r="DQ2138" s="202"/>
      <c r="DR2138" s="202"/>
      <c r="DS2138" s="202"/>
      <c r="DT2138" s="202"/>
      <c r="DU2138" s="202"/>
      <c r="DV2138" s="202"/>
      <c r="DW2138" s="202"/>
      <c r="DX2138" s="202"/>
      <c r="DY2138" s="202"/>
      <c r="DZ2138" s="202"/>
      <c r="EA2138" s="202"/>
      <c r="EB2138" s="202"/>
      <c r="EC2138" s="202"/>
      <c r="ED2138" s="202"/>
      <c r="EE2138" s="202"/>
      <c r="EF2138" s="202"/>
      <c r="EG2138" s="202"/>
      <c r="EH2138" s="202"/>
      <c r="EI2138" s="202"/>
      <c r="EJ2138" s="202"/>
      <c r="EK2138" s="202"/>
      <c r="EL2138" s="202"/>
      <c r="EM2138" s="202"/>
      <c r="EN2138" s="202"/>
      <c r="EO2138" s="202"/>
      <c r="EP2138" s="202"/>
      <c r="EQ2138" s="202"/>
      <c r="ER2138" s="202"/>
      <c r="ES2138" s="202"/>
      <c r="ET2138" s="202"/>
      <c r="EU2138" s="202"/>
      <c r="EV2138" s="202"/>
      <c r="EW2138" s="202"/>
      <c r="EX2138" s="202"/>
      <c r="EY2138" s="202"/>
      <c r="EZ2138" s="202"/>
      <c r="FA2138" s="202"/>
      <c r="FB2138" s="202"/>
      <c r="FC2138" s="202"/>
      <c r="FD2138" s="202"/>
      <c r="FE2138" s="202"/>
      <c r="FF2138" s="202"/>
      <c r="FG2138" s="202"/>
      <c r="FH2138" s="202"/>
      <c r="FI2138" s="202"/>
      <c r="FJ2138" s="202"/>
      <c r="FK2138" s="202"/>
      <c r="FL2138" s="202"/>
      <c r="FM2138" s="202"/>
      <c r="FN2138" s="202"/>
      <c r="FO2138" s="202"/>
      <c r="FP2138" s="202"/>
      <c r="FQ2138" s="202"/>
      <c r="FR2138" s="202"/>
      <c r="FS2138" s="202"/>
      <c r="FT2138" s="202"/>
      <c r="FU2138" s="202"/>
      <c r="FV2138" s="202"/>
      <c r="FW2138" s="202"/>
      <c r="FX2138" s="202"/>
      <c r="FY2138" s="202"/>
      <c r="FZ2138" s="202"/>
      <c r="GA2138" s="202"/>
      <c r="GB2138" s="202"/>
      <c r="GC2138" s="202"/>
      <c r="GD2138" s="202"/>
      <c r="GE2138" s="202"/>
      <c r="GF2138" s="202"/>
      <c r="GG2138" s="202"/>
      <c r="GH2138" s="202"/>
      <c r="GI2138" s="202"/>
      <c r="GJ2138" s="202"/>
      <c r="GK2138" s="202"/>
      <c r="GL2138" s="202"/>
      <c r="GM2138" s="202"/>
      <c r="GN2138" s="202"/>
      <c r="GO2138" s="202"/>
      <c r="GP2138" s="202"/>
      <c r="GQ2138" s="202"/>
      <c r="GR2138" s="202"/>
      <c r="GS2138" s="202"/>
      <c r="GT2138" s="202"/>
      <c r="GU2138" s="202"/>
      <c r="GV2138" s="202"/>
      <c r="GW2138" s="202"/>
      <c r="GX2138" s="202"/>
      <c r="GY2138" s="202"/>
      <c r="GZ2138" s="202"/>
      <c r="HA2138" s="202"/>
      <c r="HB2138" s="202"/>
      <c r="HC2138" s="202"/>
      <c r="HD2138" s="202"/>
      <c r="HE2138" s="202"/>
      <c r="HF2138" s="202"/>
      <c r="HG2138" s="202"/>
      <c r="HH2138" s="202"/>
      <c r="HI2138" s="202"/>
      <c r="HJ2138" s="202"/>
      <c r="HK2138" s="202"/>
      <c r="HL2138" s="202"/>
      <c r="HM2138" s="202"/>
      <c r="HN2138" s="202"/>
      <c r="HO2138" s="202"/>
      <c r="HP2138" s="202"/>
      <c r="HQ2138" s="202"/>
      <c r="HR2138" s="202"/>
      <c r="HS2138" s="202"/>
      <c r="HT2138" s="202"/>
      <c r="HU2138" s="202"/>
      <c r="HV2138" s="202"/>
      <c r="HW2138" s="202"/>
      <c r="HX2138" s="202"/>
      <c r="HY2138" s="202"/>
      <c r="HZ2138" s="202"/>
      <c r="IA2138" s="202"/>
      <c r="IB2138" s="202"/>
      <c r="IC2138" s="202"/>
      <c r="ID2138" s="202"/>
      <c r="IE2138" s="202"/>
      <c r="IF2138" s="202"/>
      <c r="IG2138" s="202"/>
      <c r="IH2138" s="202"/>
      <c r="II2138" s="202"/>
      <c r="IJ2138" s="202"/>
      <c r="IK2138" s="202"/>
      <c r="IL2138" s="202"/>
      <c r="IM2138" s="202"/>
      <c r="IN2138" s="202"/>
      <c r="IO2138" s="202"/>
      <c r="IP2138" s="202"/>
      <c r="IQ2138" s="202"/>
      <c r="IR2138" s="202"/>
      <c r="IS2138" s="202"/>
      <c r="IT2138" s="202"/>
      <c r="IU2138" s="202"/>
      <c r="IV2138" s="202"/>
      <c r="IW2138" s="202"/>
      <c r="IX2138" s="202"/>
      <c r="IY2138" s="202"/>
      <c r="IZ2138" s="202"/>
      <c r="JA2138" s="202"/>
      <c r="JB2138" s="202"/>
      <c r="JC2138" s="202"/>
      <c r="JD2138" s="202"/>
    </row>
    <row r="2139" spans="1:264" s="686" customFormat="1" ht="30" x14ac:dyDescent="0.25">
      <c r="A2139" s="641"/>
      <c r="B2139" s="641">
        <v>1</v>
      </c>
      <c r="C2139" s="2606" t="s">
        <v>493</v>
      </c>
      <c r="D2139" s="951"/>
      <c r="E2139" s="951"/>
      <c r="F2139" s="1575">
        <f t="shared" si="1801"/>
        <v>220</v>
      </c>
      <c r="G2139" s="952">
        <f t="shared" si="1801"/>
        <v>36.666666666666664</v>
      </c>
      <c r="H2139" s="952">
        <f t="shared" si="1801"/>
        <v>0</v>
      </c>
      <c r="I2139" s="1070">
        <f t="shared" si="1801"/>
        <v>0</v>
      </c>
      <c r="J2139" s="3451">
        <f t="shared" ref="J2139" si="1823">J2070</f>
        <v>0</v>
      </c>
      <c r="K2139" s="1152"/>
      <c r="L2139" s="1152"/>
      <c r="M2139" s="1153"/>
      <c r="N2139" s="1153"/>
      <c r="O2139" s="1153"/>
      <c r="P2139" s="1153"/>
      <c r="Q2139" s="1153"/>
      <c r="R2139" s="1153"/>
      <c r="S2139" s="1941"/>
      <c r="T2139" s="1941"/>
      <c r="U2139" s="1941"/>
      <c r="V2139" s="1941"/>
      <c r="W2139" s="3179"/>
      <c r="X2139" s="1941"/>
      <c r="Y2139" s="1941"/>
      <c r="Z2139" s="1995"/>
      <c r="AA2139" s="1995"/>
      <c r="AB2139" s="1941"/>
      <c r="AC2139" s="3709"/>
      <c r="AD2139" s="202"/>
      <c r="AE2139" s="202"/>
      <c r="AF2139" s="202"/>
      <c r="AG2139" s="202"/>
      <c r="AH2139" s="202"/>
      <c r="AI2139" s="202"/>
      <c r="AJ2139" s="202"/>
      <c r="AK2139" s="202"/>
      <c r="AL2139" s="202"/>
      <c r="AM2139" s="202"/>
      <c r="AN2139" s="202"/>
      <c r="AO2139" s="202"/>
      <c r="AP2139" s="202"/>
      <c r="AQ2139" s="202"/>
      <c r="AR2139" s="202"/>
      <c r="AS2139" s="202"/>
      <c r="AT2139" s="202"/>
      <c r="AU2139" s="202"/>
      <c r="AV2139" s="202"/>
      <c r="AW2139" s="202"/>
      <c r="AX2139" s="202"/>
      <c r="AY2139" s="202"/>
      <c r="AZ2139" s="202"/>
      <c r="BA2139" s="202"/>
      <c r="BB2139" s="202"/>
      <c r="BC2139" s="202"/>
      <c r="BD2139" s="202"/>
      <c r="BE2139" s="202"/>
      <c r="BF2139" s="202"/>
      <c r="BG2139" s="202"/>
      <c r="BH2139" s="202"/>
      <c r="BI2139" s="202"/>
      <c r="BJ2139" s="202"/>
      <c r="BK2139" s="202"/>
      <c r="BL2139" s="202"/>
      <c r="BM2139" s="202"/>
      <c r="BN2139" s="202"/>
      <c r="BO2139" s="202"/>
      <c r="BP2139" s="202"/>
      <c r="BQ2139" s="202"/>
      <c r="BR2139" s="202"/>
      <c r="BS2139" s="202"/>
      <c r="BT2139" s="202"/>
      <c r="BU2139" s="202"/>
      <c r="BV2139" s="202"/>
      <c r="BW2139" s="202"/>
      <c r="BX2139" s="202"/>
      <c r="BY2139" s="202"/>
      <c r="BZ2139" s="202"/>
      <c r="CA2139" s="202"/>
      <c r="CB2139" s="202"/>
      <c r="CC2139" s="202"/>
      <c r="CD2139" s="202"/>
      <c r="CE2139" s="202"/>
      <c r="CF2139" s="202"/>
      <c r="CG2139" s="202"/>
      <c r="CH2139" s="202"/>
      <c r="CI2139" s="202"/>
      <c r="CJ2139" s="202"/>
      <c r="CK2139" s="202"/>
      <c r="CL2139" s="202"/>
      <c r="CM2139" s="202"/>
      <c r="CN2139" s="202"/>
      <c r="CO2139" s="202"/>
      <c r="CP2139" s="202"/>
      <c r="CQ2139" s="202"/>
      <c r="CR2139" s="202"/>
      <c r="CS2139" s="202"/>
      <c r="CT2139" s="202"/>
      <c r="CU2139" s="202"/>
      <c r="CV2139" s="202"/>
      <c r="CW2139" s="202"/>
      <c r="CX2139" s="202"/>
      <c r="CY2139" s="202"/>
      <c r="CZ2139" s="202"/>
      <c r="DA2139" s="202"/>
      <c r="DB2139" s="202"/>
      <c r="DC2139" s="202"/>
      <c r="DD2139" s="202"/>
      <c r="DE2139" s="202"/>
      <c r="DF2139" s="202"/>
      <c r="DG2139" s="202"/>
      <c r="DH2139" s="202"/>
      <c r="DI2139" s="202"/>
      <c r="DJ2139" s="202"/>
      <c r="DK2139" s="202"/>
      <c r="DL2139" s="202"/>
      <c r="DM2139" s="202"/>
      <c r="DN2139" s="202"/>
      <c r="DO2139" s="202"/>
      <c r="DP2139" s="202"/>
      <c r="DQ2139" s="202"/>
      <c r="DR2139" s="202"/>
      <c r="DS2139" s="202"/>
      <c r="DT2139" s="202"/>
      <c r="DU2139" s="202"/>
      <c r="DV2139" s="202"/>
      <c r="DW2139" s="202"/>
      <c r="DX2139" s="202"/>
      <c r="DY2139" s="202"/>
      <c r="DZ2139" s="202"/>
      <c r="EA2139" s="202"/>
      <c r="EB2139" s="202"/>
      <c r="EC2139" s="202"/>
      <c r="ED2139" s="202"/>
      <c r="EE2139" s="202"/>
      <c r="EF2139" s="202"/>
      <c r="EG2139" s="202"/>
      <c r="EH2139" s="202"/>
      <c r="EI2139" s="202"/>
      <c r="EJ2139" s="202"/>
      <c r="EK2139" s="202"/>
      <c r="EL2139" s="202"/>
      <c r="EM2139" s="202"/>
      <c r="EN2139" s="202"/>
      <c r="EO2139" s="202"/>
      <c r="EP2139" s="202"/>
      <c r="EQ2139" s="202"/>
      <c r="ER2139" s="202"/>
      <c r="ES2139" s="202"/>
      <c r="ET2139" s="202"/>
      <c r="EU2139" s="202"/>
      <c r="EV2139" s="202"/>
      <c r="EW2139" s="202"/>
      <c r="EX2139" s="202"/>
      <c r="EY2139" s="202"/>
      <c r="EZ2139" s="202"/>
      <c r="FA2139" s="202"/>
      <c r="FB2139" s="202"/>
      <c r="FC2139" s="202"/>
      <c r="FD2139" s="202"/>
      <c r="FE2139" s="202"/>
      <c r="FF2139" s="202"/>
      <c r="FG2139" s="202"/>
      <c r="FH2139" s="202"/>
      <c r="FI2139" s="202"/>
      <c r="FJ2139" s="202"/>
      <c r="FK2139" s="202"/>
      <c r="FL2139" s="202"/>
      <c r="FM2139" s="202"/>
      <c r="FN2139" s="202"/>
      <c r="FO2139" s="202"/>
      <c r="FP2139" s="202"/>
      <c r="FQ2139" s="202"/>
      <c r="FR2139" s="202"/>
      <c r="FS2139" s="202"/>
      <c r="FT2139" s="202"/>
      <c r="FU2139" s="202"/>
      <c r="FV2139" s="202"/>
      <c r="FW2139" s="202"/>
      <c r="FX2139" s="202"/>
      <c r="FY2139" s="202"/>
      <c r="FZ2139" s="202"/>
      <c r="GA2139" s="202"/>
      <c r="GB2139" s="202"/>
      <c r="GC2139" s="202"/>
      <c r="GD2139" s="202"/>
      <c r="GE2139" s="202"/>
      <c r="GF2139" s="202"/>
      <c r="GG2139" s="202"/>
      <c r="GH2139" s="202"/>
      <c r="GI2139" s="202"/>
      <c r="GJ2139" s="202"/>
      <c r="GK2139" s="202"/>
      <c r="GL2139" s="202"/>
      <c r="GM2139" s="202"/>
      <c r="GN2139" s="202"/>
      <c r="GO2139" s="202"/>
      <c r="GP2139" s="202"/>
      <c r="GQ2139" s="202"/>
      <c r="GR2139" s="202"/>
      <c r="GS2139" s="202"/>
      <c r="GT2139" s="202"/>
      <c r="GU2139" s="202"/>
      <c r="GV2139" s="202"/>
      <c r="GW2139" s="202"/>
      <c r="GX2139" s="202"/>
      <c r="GY2139" s="202"/>
      <c r="GZ2139" s="202"/>
      <c r="HA2139" s="202"/>
      <c r="HB2139" s="202"/>
      <c r="HC2139" s="202"/>
      <c r="HD2139" s="202"/>
      <c r="HE2139" s="202"/>
      <c r="HF2139" s="202"/>
      <c r="HG2139" s="202"/>
      <c r="HH2139" s="202"/>
      <c r="HI2139" s="202"/>
      <c r="HJ2139" s="202"/>
      <c r="HK2139" s="202"/>
      <c r="HL2139" s="202"/>
      <c r="HM2139" s="202"/>
      <c r="HN2139" s="202"/>
      <c r="HO2139" s="202"/>
      <c r="HP2139" s="202"/>
      <c r="HQ2139" s="202"/>
      <c r="HR2139" s="202"/>
      <c r="HS2139" s="202"/>
      <c r="HT2139" s="202"/>
      <c r="HU2139" s="202"/>
      <c r="HV2139" s="202"/>
      <c r="HW2139" s="202"/>
      <c r="HX2139" s="202"/>
      <c r="HY2139" s="202"/>
      <c r="HZ2139" s="202"/>
      <c r="IA2139" s="202"/>
      <c r="IB2139" s="202"/>
      <c r="IC2139" s="202"/>
      <c r="ID2139" s="202"/>
      <c r="IE2139" s="202"/>
      <c r="IF2139" s="202"/>
      <c r="IG2139" s="202"/>
      <c r="IH2139" s="202"/>
      <c r="II2139" s="202"/>
      <c r="IJ2139" s="202"/>
      <c r="IK2139" s="202"/>
      <c r="IL2139" s="202"/>
      <c r="IM2139" s="202"/>
      <c r="IN2139" s="202"/>
      <c r="IO2139" s="202"/>
      <c r="IP2139" s="202"/>
      <c r="IQ2139" s="202"/>
      <c r="IR2139" s="202"/>
      <c r="IS2139" s="202"/>
      <c r="IT2139" s="202"/>
      <c r="IU2139" s="202"/>
      <c r="IV2139" s="202"/>
      <c r="IW2139" s="202"/>
      <c r="IX2139" s="202"/>
      <c r="IY2139" s="202"/>
      <c r="IZ2139" s="202"/>
      <c r="JA2139" s="202"/>
      <c r="JB2139" s="202"/>
      <c r="JC2139" s="202"/>
      <c r="JD2139" s="202"/>
    </row>
    <row r="2140" spans="1:264" s="686" customFormat="1" ht="45" x14ac:dyDescent="0.25">
      <c r="A2140" s="641"/>
      <c r="B2140" s="641">
        <v>1</v>
      </c>
      <c r="C2140" s="2605" t="s">
        <v>494</v>
      </c>
      <c r="D2140" s="951"/>
      <c r="E2140" s="951"/>
      <c r="F2140" s="1575">
        <f t="shared" si="1801"/>
        <v>5970</v>
      </c>
      <c r="G2140" s="952">
        <f t="shared" si="1801"/>
        <v>995</v>
      </c>
      <c r="H2140" s="952">
        <f t="shared" si="1801"/>
        <v>446</v>
      </c>
      <c r="I2140" s="1070">
        <f t="shared" si="1801"/>
        <v>44.824120603015075</v>
      </c>
      <c r="J2140" s="3451">
        <f t="shared" ref="J2140" si="1824">J2071</f>
        <v>0</v>
      </c>
      <c r="K2140" s="1152"/>
      <c r="L2140" s="1152"/>
      <c r="M2140" s="1153"/>
      <c r="N2140" s="1153"/>
      <c r="O2140" s="1153"/>
      <c r="P2140" s="1153"/>
      <c r="Q2140" s="1153"/>
      <c r="R2140" s="1153"/>
      <c r="S2140" s="1941"/>
      <c r="T2140" s="1941"/>
      <c r="U2140" s="1941"/>
      <c r="V2140" s="1941"/>
      <c r="W2140" s="3179"/>
      <c r="X2140" s="1941"/>
      <c r="Y2140" s="1941"/>
      <c r="Z2140" s="1995"/>
      <c r="AA2140" s="1995"/>
      <c r="AB2140" s="1941"/>
      <c r="AC2140" s="3709"/>
      <c r="AD2140" s="202"/>
      <c r="AE2140" s="202"/>
      <c r="AF2140" s="202"/>
      <c r="AG2140" s="202"/>
      <c r="AH2140" s="202"/>
      <c r="AI2140" s="202"/>
      <c r="AJ2140" s="202"/>
      <c r="AK2140" s="202"/>
      <c r="AL2140" s="202"/>
      <c r="AM2140" s="202"/>
      <c r="AN2140" s="202"/>
      <c r="AO2140" s="202"/>
      <c r="AP2140" s="202"/>
      <c r="AQ2140" s="202"/>
      <c r="AR2140" s="202"/>
      <c r="AS2140" s="202"/>
      <c r="AT2140" s="202"/>
      <c r="AU2140" s="202"/>
      <c r="AV2140" s="202"/>
      <c r="AW2140" s="202"/>
      <c r="AX2140" s="202"/>
      <c r="AY2140" s="202"/>
      <c r="AZ2140" s="202"/>
      <c r="BA2140" s="202"/>
      <c r="BB2140" s="202"/>
      <c r="BC2140" s="202"/>
      <c r="BD2140" s="202"/>
      <c r="BE2140" s="202"/>
      <c r="BF2140" s="202"/>
      <c r="BG2140" s="202"/>
      <c r="BH2140" s="202"/>
      <c r="BI2140" s="202"/>
      <c r="BJ2140" s="202"/>
      <c r="BK2140" s="202"/>
      <c r="BL2140" s="202"/>
      <c r="BM2140" s="202"/>
      <c r="BN2140" s="202"/>
      <c r="BO2140" s="202"/>
      <c r="BP2140" s="202"/>
      <c r="BQ2140" s="202"/>
      <c r="BR2140" s="202"/>
      <c r="BS2140" s="202"/>
      <c r="BT2140" s="202"/>
      <c r="BU2140" s="202"/>
      <c r="BV2140" s="202"/>
      <c r="BW2140" s="202"/>
      <c r="BX2140" s="202"/>
      <c r="BY2140" s="202"/>
      <c r="BZ2140" s="202"/>
      <c r="CA2140" s="202"/>
      <c r="CB2140" s="202"/>
      <c r="CC2140" s="202"/>
      <c r="CD2140" s="202"/>
      <c r="CE2140" s="202"/>
      <c r="CF2140" s="202"/>
      <c r="CG2140" s="202"/>
      <c r="CH2140" s="202"/>
      <c r="CI2140" s="202"/>
      <c r="CJ2140" s="202"/>
      <c r="CK2140" s="202"/>
      <c r="CL2140" s="202"/>
      <c r="CM2140" s="202"/>
      <c r="CN2140" s="202"/>
      <c r="CO2140" s="202"/>
      <c r="CP2140" s="202"/>
      <c r="CQ2140" s="202"/>
      <c r="CR2140" s="202"/>
      <c r="CS2140" s="202"/>
      <c r="CT2140" s="202"/>
      <c r="CU2140" s="202"/>
      <c r="CV2140" s="202"/>
      <c r="CW2140" s="202"/>
      <c r="CX2140" s="202"/>
      <c r="CY2140" s="202"/>
      <c r="CZ2140" s="202"/>
      <c r="DA2140" s="202"/>
      <c r="DB2140" s="202"/>
      <c r="DC2140" s="202"/>
      <c r="DD2140" s="202"/>
      <c r="DE2140" s="202"/>
      <c r="DF2140" s="202"/>
      <c r="DG2140" s="202"/>
      <c r="DH2140" s="202"/>
      <c r="DI2140" s="202"/>
      <c r="DJ2140" s="202"/>
      <c r="DK2140" s="202"/>
      <c r="DL2140" s="202"/>
      <c r="DM2140" s="202"/>
      <c r="DN2140" s="202"/>
      <c r="DO2140" s="202"/>
      <c r="DP2140" s="202"/>
      <c r="DQ2140" s="202"/>
      <c r="DR2140" s="202"/>
      <c r="DS2140" s="202"/>
      <c r="DT2140" s="202"/>
      <c r="DU2140" s="202"/>
      <c r="DV2140" s="202"/>
      <c r="DW2140" s="202"/>
      <c r="DX2140" s="202"/>
      <c r="DY2140" s="202"/>
      <c r="DZ2140" s="202"/>
      <c r="EA2140" s="202"/>
      <c r="EB2140" s="202"/>
      <c r="EC2140" s="202"/>
      <c r="ED2140" s="202"/>
      <c r="EE2140" s="202"/>
      <c r="EF2140" s="202"/>
      <c r="EG2140" s="202"/>
      <c r="EH2140" s="202"/>
      <c r="EI2140" s="202"/>
      <c r="EJ2140" s="202"/>
      <c r="EK2140" s="202"/>
      <c r="EL2140" s="202"/>
      <c r="EM2140" s="202"/>
      <c r="EN2140" s="202"/>
      <c r="EO2140" s="202"/>
      <c r="EP2140" s="202"/>
      <c r="EQ2140" s="202"/>
      <c r="ER2140" s="202"/>
      <c r="ES2140" s="202"/>
      <c r="ET2140" s="202"/>
      <c r="EU2140" s="202"/>
      <c r="EV2140" s="202"/>
      <c r="EW2140" s="202"/>
      <c r="EX2140" s="202"/>
      <c r="EY2140" s="202"/>
      <c r="EZ2140" s="202"/>
      <c r="FA2140" s="202"/>
      <c r="FB2140" s="202"/>
      <c r="FC2140" s="202"/>
      <c r="FD2140" s="202"/>
      <c r="FE2140" s="202"/>
      <c r="FF2140" s="202"/>
      <c r="FG2140" s="202"/>
      <c r="FH2140" s="202"/>
      <c r="FI2140" s="202"/>
      <c r="FJ2140" s="202"/>
      <c r="FK2140" s="202"/>
      <c r="FL2140" s="202"/>
      <c r="FM2140" s="202"/>
      <c r="FN2140" s="202"/>
      <c r="FO2140" s="202"/>
      <c r="FP2140" s="202"/>
      <c r="FQ2140" s="202"/>
      <c r="FR2140" s="202"/>
      <c r="FS2140" s="202"/>
      <c r="FT2140" s="202"/>
      <c r="FU2140" s="202"/>
      <c r="FV2140" s="202"/>
      <c r="FW2140" s="202"/>
      <c r="FX2140" s="202"/>
      <c r="FY2140" s="202"/>
      <c r="FZ2140" s="202"/>
      <c r="GA2140" s="202"/>
      <c r="GB2140" s="202"/>
      <c r="GC2140" s="202"/>
      <c r="GD2140" s="202"/>
      <c r="GE2140" s="202"/>
      <c r="GF2140" s="202"/>
      <c r="GG2140" s="202"/>
      <c r="GH2140" s="202"/>
      <c r="GI2140" s="202"/>
      <c r="GJ2140" s="202"/>
      <c r="GK2140" s="202"/>
      <c r="GL2140" s="202"/>
      <c r="GM2140" s="202"/>
      <c r="GN2140" s="202"/>
      <c r="GO2140" s="202"/>
      <c r="GP2140" s="202"/>
      <c r="GQ2140" s="202"/>
      <c r="GR2140" s="202"/>
      <c r="GS2140" s="202"/>
      <c r="GT2140" s="202"/>
      <c r="GU2140" s="202"/>
      <c r="GV2140" s="202"/>
      <c r="GW2140" s="202"/>
      <c r="GX2140" s="202"/>
      <c r="GY2140" s="202"/>
      <c r="GZ2140" s="202"/>
      <c r="HA2140" s="202"/>
      <c r="HB2140" s="202"/>
      <c r="HC2140" s="202"/>
      <c r="HD2140" s="202"/>
      <c r="HE2140" s="202"/>
      <c r="HF2140" s="202"/>
      <c r="HG2140" s="202"/>
      <c r="HH2140" s="202"/>
      <c r="HI2140" s="202"/>
      <c r="HJ2140" s="202"/>
      <c r="HK2140" s="202"/>
      <c r="HL2140" s="202"/>
      <c r="HM2140" s="202"/>
      <c r="HN2140" s="202"/>
      <c r="HO2140" s="202"/>
      <c r="HP2140" s="202"/>
      <c r="HQ2140" s="202"/>
      <c r="HR2140" s="202"/>
      <c r="HS2140" s="202"/>
      <c r="HT2140" s="202"/>
      <c r="HU2140" s="202"/>
      <c r="HV2140" s="202"/>
      <c r="HW2140" s="202"/>
      <c r="HX2140" s="202"/>
      <c r="HY2140" s="202"/>
      <c r="HZ2140" s="202"/>
      <c r="IA2140" s="202"/>
      <c r="IB2140" s="202"/>
      <c r="IC2140" s="202"/>
      <c r="ID2140" s="202"/>
      <c r="IE2140" s="202"/>
      <c r="IF2140" s="202"/>
      <c r="IG2140" s="202"/>
      <c r="IH2140" s="202"/>
      <c r="II2140" s="202"/>
      <c r="IJ2140" s="202"/>
      <c r="IK2140" s="202"/>
      <c r="IL2140" s="202"/>
      <c r="IM2140" s="202"/>
      <c r="IN2140" s="202"/>
      <c r="IO2140" s="202"/>
      <c r="IP2140" s="202"/>
      <c r="IQ2140" s="202"/>
      <c r="IR2140" s="202"/>
      <c r="IS2140" s="202"/>
      <c r="IT2140" s="202"/>
      <c r="IU2140" s="202"/>
      <c r="IV2140" s="202"/>
      <c r="IW2140" s="202"/>
      <c r="IX2140" s="202"/>
      <c r="IY2140" s="202"/>
      <c r="IZ2140" s="202"/>
      <c r="JA2140" s="202"/>
      <c r="JB2140" s="202"/>
      <c r="JC2140" s="202"/>
      <c r="JD2140" s="202"/>
    </row>
    <row r="2141" spans="1:264" s="686" customFormat="1" ht="30" x14ac:dyDescent="0.25">
      <c r="A2141" s="641"/>
      <c r="B2141" s="641">
        <v>1</v>
      </c>
      <c r="C2141" s="2606" t="s">
        <v>495</v>
      </c>
      <c r="D2141" s="951"/>
      <c r="E2141" s="951"/>
      <c r="F2141" s="1575">
        <f t="shared" si="1801"/>
        <v>1300</v>
      </c>
      <c r="G2141" s="952">
        <f t="shared" si="1801"/>
        <v>216.66666666666666</v>
      </c>
      <c r="H2141" s="952">
        <f t="shared" si="1801"/>
        <v>125</v>
      </c>
      <c r="I2141" s="1070">
        <f t="shared" si="1801"/>
        <v>57.692307692307701</v>
      </c>
      <c r="J2141" s="3451">
        <f t="shared" ref="J2141" si="1825">J2072</f>
        <v>0</v>
      </c>
      <c r="K2141" s="1152"/>
      <c r="L2141" s="1152"/>
      <c r="M2141" s="1153"/>
      <c r="N2141" s="1153"/>
      <c r="O2141" s="1153"/>
      <c r="P2141" s="1153"/>
      <c r="Q2141" s="1153"/>
      <c r="R2141" s="1153"/>
      <c r="S2141" s="1941"/>
      <c r="T2141" s="1941"/>
      <c r="U2141" s="1941"/>
      <c r="V2141" s="1941"/>
      <c r="W2141" s="3179"/>
      <c r="X2141" s="1941"/>
      <c r="Y2141" s="1941"/>
      <c r="Z2141" s="1995"/>
      <c r="AA2141" s="1995"/>
      <c r="AB2141" s="1941"/>
      <c r="AC2141" s="3709"/>
      <c r="AD2141" s="202"/>
      <c r="AE2141" s="202"/>
      <c r="AF2141" s="202"/>
      <c r="AG2141" s="202"/>
      <c r="AH2141" s="202"/>
      <c r="AI2141" s="202"/>
      <c r="AJ2141" s="202"/>
      <c r="AK2141" s="202"/>
      <c r="AL2141" s="202"/>
      <c r="AM2141" s="202"/>
      <c r="AN2141" s="202"/>
      <c r="AO2141" s="202"/>
      <c r="AP2141" s="202"/>
      <c r="AQ2141" s="202"/>
      <c r="AR2141" s="202"/>
      <c r="AS2141" s="202"/>
      <c r="AT2141" s="202"/>
      <c r="AU2141" s="202"/>
      <c r="AV2141" s="202"/>
      <c r="AW2141" s="202"/>
      <c r="AX2141" s="202"/>
      <c r="AY2141" s="202"/>
      <c r="AZ2141" s="202"/>
      <c r="BA2141" s="202"/>
      <c r="BB2141" s="202"/>
      <c r="BC2141" s="202"/>
      <c r="BD2141" s="202"/>
      <c r="BE2141" s="202"/>
      <c r="BF2141" s="202"/>
      <c r="BG2141" s="202"/>
      <c r="BH2141" s="202"/>
      <c r="BI2141" s="202"/>
      <c r="BJ2141" s="202"/>
      <c r="BK2141" s="202"/>
      <c r="BL2141" s="202"/>
      <c r="BM2141" s="202"/>
      <c r="BN2141" s="202"/>
      <c r="BO2141" s="202"/>
      <c r="BP2141" s="202"/>
      <c r="BQ2141" s="202"/>
      <c r="BR2141" s="202"/>
      <c r="BS2141" s="202"/>
      <c r="BT2141" s="202"/>
      <c r="BU2141" s="202"/>
      <c r="BV2141" s="202"/>
      <c r="BW2141" s="202"/>
      <c r="BX2141" s="202"/>
      <c r="BY2141" s="202"/>
      <c r="BZ2141" s="202"/>
      <c r="CA2141" s="202"/>
      <c r="CB2141" s="202"/>
      <c r="CC2141" s="202"/>
      <c r="CD2141" s="202"/>
      <c r="CE2141" s="202"/>
      <c r="CF2141" s="202"/>
      <c r="CG2141" s="202"/>
      <c r="CH2141" s="202"/>
      <c r="CI2141" s="202"/>
      <c r="CJ2141" s="202"/>
      <c r="CK2141" s="202"/>
      <c r="CL2141" s="202"/>
      <c r="CM2141" s="202"/>
      <c r="CN2141" s="202"/>
      <c r="CO2141" s="202"/>
      <c r="CP2141" s="202"/>
      <c r="CQ2141" s="202"/>
      <c r="CR2141" s="202"/>
      <c r="CS2141" s="202"/>
      <c r="CT2141" s="202"/>
      <c r="CU2141" s="202"/>
      <c r="CV2141" s="202"/>
      <c r="CW2141" s="202"/>
      <c r="CX2141" s="202"/>
      <c r="CY2141" s="202"/>
      <c r="CZ2141" s="202"/>
      <c r="DA2141" s="202"/>
      <c r="DB2141" s="202"/>
      <c r="DC2141" s="202"/>
      <c r="DD2141" s="202"/>
      <c r="DE2141" s="202"/>
      <c r="DF2141" s="202"/>
      <c r="DG2141" s="202"/>
      <c r="DH2141" s="202"/>
      <c r="DI2141" s="202"/>
      <c r="DJ2141" s="202"/>
      <c r="DK2141" s="202"/>
      <c r="DL2141" s="202"/>
      <c r="DM2141" s="202"/>
      <c r="DN2141" s="202"/>
      <c r="DO2141" s="202"/>
      <c r="DP2141" s="202"/>
      <c r="DQ2141" s="202"/>
      <c r="DR2141" s="202"/>
      <c r="DS2141" s="202"/>
      <c r="DT2141" s="202"/>
      <c r="DU2141" s="202"/>
      <c r="DV2141" s="202"/>
      <c r="DW2141" s="202"/>
      <c r="DX2141" s="202"/>
      <c r="DY2141" s="202"/>
      <c r="DZ2141" s="202"/>
      <c r="EA2141" s="202"/>
      <c r="EB2141" s="202"/>
      <c r="EC2141" s="202"/>
      <c r="ED2141" s="202"/>
      <c r="EE2141" s="202"/>
      <c r="EF2141" s="202"/>
      <c r="EG2141" s="202"/>
      <c r="EH2141" s="202"/>
      <c r="EI2141" s="202"/>
      <c r="EJ2141" s="202"/>
      <c r="EK2141" s="202"/>
      <c r="EL2141" s="202"/>
      <c r="EM2141" s="202"/>
      <c r="EN2141" s="202"/>
      <c r="EO2141" s="202"/>
      <c r="EP2141" s="202"/>
      <c r="EQ2141" s="202"/>
      <c r="ER2141" s="202"/>
      <c r="ES2141" s="202"/>
      <c r="ET2141" s="202"/>
      <c r="EU2141" s="202"/>
      <c r="EV2141" s="202"/>
      <c r="EW2141" s="202"/>
      <c r="EX2141" s="202"/>
      <c r="EY2141" s="202"/>
      <c r="EZ2141" s="202"/>
      <c r="FA2141" s="202"/>
      <c r="FB2141" s="202"/>
      <c r="FC2141" s="202"/>
      <c r="FD2141" s="202"/>
      <c r="FE2141" s="202"/>
      <c r="FF2141" s="202"/>
      <c r="FG2141" s="202"/>
      <c r="FH2141" s="202"/>
      <c r="FI2141" s="202"/>
      <c r="FJ2141" s="202"/>
      <c r="FK2141" s="202"/>
      <c r="FL2141" s="202"/>
      <c r="FM2141" s="202"/>
      <c r="FN2141" s="202"/>
      <c r="FO2141" s="202"/>
      <c r="FP2141" s="202"/>
      <c r="FQ2141" s="202"/>
      <c r="FR2141" s="202"/>
      <c r="FS2141" s="202"/>
      <c r="FT2141" s="202"/>
      <c r="FU2141" s="202"/>
      <c r="FV2141" s="202"/>
      <c r="FW2141" s="202"/>
      <c r="FX2141" s="202"/>
      <c r="FY2141" s="202"/>
      <c r="FZ2141" s="202"/>
      <c r="GA2141" s="202"/>
      <c r="GB2141" s="202"/>
      <c r="GC2141" s="202"/>
      <c r="GD2141" s="202"/>
      <c r="GE2141" s="202"/>
      <c r="GF2141" s="202"/>
      <c r="GG2141" s="202"/>
      <c r="GH2141" s="202"/>
      <c r="GI2141" s="202"/>
      <c r="GJ2141" s="202"/>
      <c r="GK2141" s="202"/>
      <c r="GL2141" s="202"/>
      <c r="GM2141" s="202"/>
      <c r="GN2141" s="202"/>
      <c r="GO2141" s="202"/>
      <c r="GP2141" s="202"/>
      <c r="GQ2141" s="202"/>
      <c r="GR2141" s="202"/>
      <c r="GS2141" s="202"/>
      <c r="GT2141" s="202"/>
      <c r="GU2141" s="202"/>
      <c r="GV2141" s="202"/>
      <c r="GW2141" s="202"/>
      <c r="GX2141" s="202"/>
      <c r="GY2141" s="202"/>
      <c r="GZ2141" s="202"/>
      <c r="HA2141" s="202"/>
      <c r="HB2141" s="202"/>
      <c r="HC2141" s="202"/>
      <c r="HD2141" s="202"/>
      <c r="HE2141" s="202"/>
      <c r="HF2141" s="202"/>
      <c r="HG2141" s="202"/>
      <c r="HH2141" s="202"/>
      <c r="HI2141" s="202"/>
      <c r="HJ2141" s="202"/>
      <c r="HK2141" s="202"/>
      <c r="HL2141" s="202"/>
      <c r="HM2141" s="202"/>
      <c r="HN2141" s="202"/>
      <c r="HO2141" s="202"/>
      <c r="HP2141" s="202"/>
      <c r="HQ2141" s="202"/>
      <c r="HR2141" s="202"/>
      <c r="HS2141" s="202"/>
      <c r="HT2141" s="202"/>
      <c r="HU2141" s="202"/>
      <c r="HV2141" s="202"/>
      <c r="HW2141" s="202"/>
      <c r="HX2141" s="202"/>
      <c r="HY2141" s="202"/>
      <c r="HZ2141" s="202"/>
      <c r="IA2141" s="202"/>
      <c r="IB2141" s="202"/>
      <c r="IC2141" s="202"/>
      <c r="ID2141" s="202"/>
      <c r="IE2141" s="202"/>
      <c r="IF2141" s="202"/>
      <c r="IG2141" s="202"/>
      <c r="IH2141" s="202"/>
      <c r="II2141" s="202"/>
      <c r="IJ2141" s="202"/>
      <c r="IK2141" s="202"/>
      <c r="IL2141" s="202"/>
      <c r="IM2141" s="202"/>
      <c r="IN2141" s="202"/>
      <c r="IO2141" s="202"/>
      <c r="IP2141" s="202"/>
      <c r="IQ2141" s="202"/>
      <c r="IR2141" s="202"/>
      <c r="IS2141" s="202"/>
      <c r="IT2141" s="202"/>
      <c r="IU2141" s="202"/>
      <c r="IV2141" s="202"/>
      <c r="IW2141" s="202"/>
      <c r="IX2141" s="202"/>
      <c r="IY2141" s="202"/>
      <c r="IZ2141" s="202"/>
      <c r="JA2141" s="202"/>
      <c r="JB2141" s="202"/>
      <c r="JC2141" s="202"/>
      <c r="JD2141" s="202"/>
    </row>
    <row r="2142" spans="1:264" s="686" customFormat="1" ht="30" x14ac:dyDescent="0.25">
      <c r="A2142" s="641"/>
      <c r="B2142" s="641">
        <v>1</v>
      </c>
      <c r="C2142" s="2606" t="s">
        <v>542</v>
      </c>
      <c r="D2142" s="951"/>
      <c r="E2142" s="951"/>
      <c r="F2142" s="1575">
        <f t="shared" ref="F2142:H2145" si="1826">F2073</f>
        <v>0</v>
      </c>
      <c r="G2142" s="952">
        <f t="shared" si="1826"/>
        <v>0</v>
      </c>
      <c r="H2142" s="952">
        <f t="shared" si="1826"/>
        <v>0</v>
      </c>
      <c r="I2142" s="1070"/>
      <c r="J2142" s="3451">
        <f t="shared" ref="J2142" si="1827">J2073</f>
        <v>0</v>
      </c>
      <c r="K2142" s="1152"/>
      <c r="L2142" s="1152"/>
      <c r="M2142" s="1153"/>
      <c r="N2142" s="1153"/>
      <c r="O2142" s="1153"/>
      <c r="P2142" s="1153"/>
      <c r="Q2142" s="1153"/>
      <c r="R2142" s="1153"/>
      <c r="S2142" s="1941"/>
      <c r="T2142" s="1941"/>
      <c r="U2142" s="1941"/>
      <c r="V2142" s="1941"/>
      <c r="W2142" s="3179"/>
      <c r="X2142" s="1941"/>
      <c r="Y2142" s="1941"/>
      <c r="Z2142" s="1995"/>
      <c r="AA2142" s="1995"/>
      <c r="AB2142" s="1941"/>
      <c r="AC2142" s="3709"/>
      <c r="AD2142" s="202"/>
      <c r="AE2142" s="202"/>
      <c r="AF2142" s="202"/>
      <c r="AG2142" s="202"/>
      <c r="AH2142" s="202"/>
      <c r="AI2142" s="202"/>
      <c r="AJ2142" s="202"/>
      <c r="AK2142" s="202"/>
      <c r="AL2142" s="202"/>
      <c r="AM2142" s="202"/>
      <c r="AN2142" s="202"/>
      <c r="AO2142" s="202"/>
      <c r="AP2142" s="202"/>
      <c r="AQ2142" s="202"/>
      <c r="AR2142" s="202"/>
      <c r="AS2142" s="202"/>
      <c r="AT2142" s="202"/>
      <c r="AU2142" s="202"/>
      <c r="AV2142" s="202"/>
      <c r="AW2142" s="202"/>
      <c r="AX2142" s="202"/>
      <c r="AY2142" s="202"/>
      <c r="AZ2142" s="202"/>
      <c r="BA2142" s="202"/>
      <c r="BB2142" s="202"/>
      <c r="BC2142" s="202"/>
      <c r="BD2142" s="202"/>
      <c r="BE2142" s="202"/>
      <c r="BF2142" s="202"/>
      <c r="BG2142" s="202"/>
      <c r="BH2142" s="202"/>
      <c r="BI2142" s="202"/>
      <c r="BJ2142" s="202"/>
      <c r="BK2142" s="202"/>
      <c r="BL2142" s="202"/>
      <c r="BM2142" s="202"/>
      <c r="BN2142" s="202"/>
      <c r="BO2142" s="202"/>
      <c r="BP2142" s="202"/>
      <c r="BQ2142" s="202"/>
      <c r="BR2142" s="202"/>
      <c r="BS2142" s="202"/>
      <c r="BT2142" s="202"/>
      <c r="BU2142" s="202"/>
      <c r="BV2142" s="202"/>
      <c r="BW2142" s="202"/>
      <c r="BX2142" s="202"/>
      <c r="BY2142" s="202"/>
      <c r="BZ2142" s="202"/>
      <c r="CA2142" s="202"/>
      <c r="CB2142" s="202"/>
      <c r="CC2142" s="202"/>
      <c r="CD2142" s="202"/>
      <c r="CE2142" s="202"/>
      <c r="CF2142" s="202"/>
      <c r="CG2142" s="202"/>
      <c r="CH2142" s="202"/>
      <c r="CI2142" s="202"/>
      <c r="CJ2142" s="202"/>
      <c r="CK2142" s="202"/>
      <c r="CL2142" s="202"/>
      <c r="CM2142" s="202"/>
      <c r="CN2142" s="202"/>
      <c r="CO2142" s="202"/>
      <c r="CP2142" s="202"/>
      <c r="CQ2142" s="202"/>
      <c r="CR2142" s="202"/>
      <c r="CS2142" s="202"/>
      <c r="CT2142" s="202"/>
      <c r="CU2142" s="202"/>
      <c r="CV2142" s="202"/>
      <c r="CW2142" s="202"/>
      <c r="CX2142" s="202"/>
      <c r="CY2142" s="202"/>
      <c r="CZ2142" s="202"/>
      <c r="DA2142" s="202"/>
      <c r="DB2142" s="202"/>
      <c r="DC2142" s="202"/>
      <c r="DD2142" s="202"/>
      <c r="DE2142" s="202"/>
      <c r="DF2142" s="202"/>
      <c r="DG2142" s="202"/>
      <c r="DH2142" s="202"/>
      <c r="DI2142" s="202"/>
      <c r="DJ2142" s="202"/>
      <c r="DK2142" s="202"/>
      <c r="DL2142" s="202"/>
      <c r="DM2142" s="202"/>
      <c r="DN2142" s="202"/>
      <c r="DO2142" s="202"/>
      <c r="DP2142" s="202"/>
      <c r="DQ2142" s="202"/>
      <c r="DR2142" s="202"/>
      <c r="DS2142" s="202"/>
      <c r="DT2142" s="202"/>
      <c r="DU2142" s="202"/>
      <c r="DV2142" s="202"/>
      <c r="DW2142" s="202"/>
      <c r="DX2142" s="202"/>
      <c r="DY2142" s="202"/>
      <c r="DZ2142" s="202"/>
      <c r="EA2142" s="202"/>
      <c r="EB2142" s="202"/>
      <c r="EC2142" s="202"/>
      <c r="ED2142" s="202"/>
      <c r="EE2142" s="202"/>
      <c r="EF2142" s="202"/>
      <c r="EG2142" s="202"/>
      <c r="EH2142" s="202"/>
      <c r="EI2142" s="202"/>
      <c r="EJ2142" s="202"/>
      <c r="EK2142" s="202"/>
      <c r="EL2142" s="202"/>
      <c r="EM2142" s="202"/>
      <c r="EN2142" s="202"/>
      <c r="EO2142" s="202"/>
      <c r="EP2142" s="202"/>
      <c r="EQ2142" s="202"/>
      <c r="ER2142" s="202"/>
      <c r="ES2142" s="202"/>
      <c r="ET2142" s="202"/>
      <c r="EU2142" s="202"/>
      <c r="EV2142" s="202"/>
      <c r="EW2142" s="202"/>
      <c r="EX2142" s="202"/>
      <c r="EY2142" s="202"/>
      <c r="EZ2142" s="202"/>
      <c r="FA2142" s="202"/>
      <c r="FB2142" s="202"/>
      <c r="FC2142" s="202"/>
      <c r="FD2142" s="202"/>
      <c r="FE2142" s="202"/>
      <c r="FF2142" s="202"/>
      <c r="FG2142" s="202"/>
      <c r="FH2142" s="202"/>
      <c r="FI2142" s="202"/>
      <c r="FJ2142" s="202"/>
      <c r="FK2142" s="202"/>
      <c r="FL2142" s="202"/>
      <c r="FM2142" s="202"/>
      <c r="FN2142" s="202"/>
      <c r="FO2142" s="202"/>
      <c r="FP2142" s="202"/>
      <c r="FQ2142" s="202"/>
      <c r="FR2142" s="202"/>
      <c r="FS2142" s="202"/>
      <c r="FT2142" s="202"/>
      <c r="FU2142" s="202"/>
      <c r="FV2142" s="202"/>
      <c r="FW2142" s="202"/>
      <c r="FX2142" s="202"/>
      <c r="FY2142" s="202"/>
      <c r="FZ2142" s="202"/>
      <c r="GA2142" s="202"/>
      <c r="GB2142" s="202"/>
      <c r="GC2142" s="202"/>
      <c r="GD2142" s="202"/>
      <c r="GE2142" s="202"/>
      <c r="GF2142" s="202"/>
      <c r="GG2142" s="202"/>
      <c r="GH2142" s="202"/>
      <c r="GI2142" s="202"/>
      <c r="GJ2142" s="202"/>
      <c r="GK2142" s="202"/>
      <c r="GL2142" s="202"/>
      <c r="GM2142" s="202"/>
      <c r="GN2142" s="202"/>
      <c r="GO2142" s="202"/>
      <c r="GP2142" s="202"/>
      <c r="GQ2142" s="202"/>
      <c r="GR2142" s="202"/>
      <c r="GS2142" s="202"/>
      <c r="GT2142" s="202"/>
      <c r="GU2142" s="202"/>
      <c r="GV2142" s="202"/>
      <c r="GW2142" s="202"/>
      <c r="GX2142" s="202"/>
      <c r="GY2142" s="202"/>
      <c r="GZ2142" s="202"/>
      <c r="HA2142" s="202"/>
      <c r="HB2142" s="202"/>
      <c r="HC2142" s="202"/>
      <c r="HD2142" s="202"/>
      <c r="HE2142" s="202"/>
      <c r="HF2142" s="202"/>
      <c r="HG2142" s="202"/>
      <c r="HH2142" s="202"/>
      <c r="HI2142" s="202"/>
      <c r="HJ2142" s="202"/>
      <c r="HK2142" s="202"/>
      <c r="HL2142" s="202"/>
      <c r="HM2142" s="202"/>
      <c r="HN2142" s="202"/>
      <c r="HO2142" s="202"/>
      <c r="HP2142" s="202"/>
      <c r="HQ2142" s="202"/>
      <c r="HR2142" s="202"/>
      <c r="HS2142" s="202"/>
      <c r="HT2142" s="202"/>
      <c r="HU2142" s="202"/>
      <c r="HV2142" s="202"/>
      <c r="HW2142" s="202"/>
      <c r="HX2142" s="202"/>
      <c r="HY2142" s="202"/>
      <c r="HZ2142" s="202"/>
      <c r="IA2142" s="202"/>
      <c r="IB2142" s="202"/>
      <c r="IC2142" s="202"/>
      <c r="ID2142" s="202"/>
      <c r="IE2142" s="202"/>
      <c r="IF2142" s="202"/>
      <c r="IG2142" s="202"/>
      <c r="IH2142" s="202"/>
      <c r="II2142" s="202"/>
      <c r="IJ2142" s="202"/>
      <c r="IK2142" s="202"/>
      <c r="IL2142" s="202"/>
      <c r="IM2142" s="202"/>
      <c r="IN2142" s="202"/>
      <c r="IO2142" s="202"/>
      <c r="IP2142" s="202"/>
      <c r="IQ2142" s="202"/>
      <c r="IR2142" s="202"/>
      <c r="IS2142" s="202"/>
      <c r="IT2142" s="202"/>
      <c r="IU2142" s="202"/>
      <c r="IV2142" s="202"/>
      <c r="IW2142" s="202"/>
      <c r="IX2142" s="202"/>
      <c r="IY2142" s="202"/>
      <c r="IZ2142" s="202"/>
      <c r="JA2142" s="202"/>
      <c r="JB2142" s="202"/>
      <c r="JC2142" s="202"/>
      <c r="JD2142" s="202"/>
    </row>
    <row r="2143" spans="1:264" s="686" customFormat="1" ht="60" x14ac:dyDescent="0.25">
      <c r="A2143" s="641"/>
      <c r="B2143" s="641">
        <v>1</v>
      </c>
      <c r="C2143" s="2606" t="s">
        <v>496</v>
      </c>
      <c r="D2143" s="951"/>
      <c r="E2143" s="951"/>
      <c r="F2143" s="1575">
        <f t="shared" si="1826"/>
        <v>2800</v>
      </c>
      <c r="G2143" s="952">
        <f t="shared" si="1826"/>
        <v>466.66666666666669</v>
      </c>
      <c r="H2143" s="952">
        <f t="shared" si="1826"/>
        <v>232</v>
      </c>
      <c r="I2143" s="1070">
        <f>I2074</f>
        <v>49.714285714285708</v>
      </c>
      <c r="J2143" s="3451">
        <f t="shared" ref="J2143" si="1828">J2074</f>
        <v>0</v>
      </c>
      <c r="K2143" s="1152"/>
      <c r="L2143" s="1152"/>
      <c r="M2143" s="1153"/>
      <c r="N2143" s="1153"/>
      <c r="O2143" s="1153"/>
      <c r="P2143" s="1153"/>
      <c r="Q2143" s="1153"/>
      <c r="R2143" s="1153"/>
      <c r="S2143" s="1941"/>
      <c r="T2143" s="1941"/>
      <c r="U2143" s="1941"/>
      <c r="V2143" s="1941"/>
      <c r="W2143" s="3179"/>
      <c r="X2143" s="1941"/>
      <c r="Y2143" s="1941"/>
      <c r="Z2143" s="1995"/>
      <c r="AA2143" s="1995"/>
      <c r="AB2143" s="1941"/>
      <c r="AC2143" s="3709"/>
      <c r="AD2143" s="202"/>
      <c r="AE2143" s="202"/>
      <c r="AF2143" s="202"/>
      <c r="AG2143" s="202"/>
      <c r="AH2143" s="202"/>
      <c r="AI2143" s="202"/>
      <c r="AJ2143" s="202"/>
      <c r="AK2143" s="202"/>
      <c r="AL2143" s="202"/>
      <c r="AM2143" s="202"/>
      <c r="AN2143" s="202"/>
      <c r="AO2143" s="202"/>
      <c r="AP2143" s="202"/>
      <c r="AQ2143" s="202"/>
      <c r="AR2143" s="202"/>
      <c r="AS2143" s="202"/>
      <c r="AT2143" s="202"/>
      <c r="AU2143" s="202"/>
      <c r="AV2143" s="202"/>
      <c r="AW2143" s="202"/>
      <c r="AX2143" s="202"/>
      <c r="AY2143" s="202"/>
      <c r="AZ2143" s="202"/>
      <c r="BA2143" s="202"/>
      <c r="BB2143" s="202"/>
      <c r="BC2143" s="202"/>
      <c r="BD2143" s="202"/>
      <c r="BE2143" s="202"/>
      <c r="BF2143" s="202"/>
      <c r="BG2143" s="202"/>
      <c r="BH2143" s="202"/>
      <c r="BI2143" s="202"/>
      <c r="BJ2143" s="202"/>
      <c r="BK2143" s="202"/>
      <c r="BL2143" s="202"/>
      <c r="BM2143" s="202"/>
      <c r="BN2143" s="202"/>
      <c r="BO2143" s="202"/>
      <c r="BP2143" s="202"/>
      <c r="BQ2143" s="202"/>
      <c r="BR2143" s="202"/>
      <c r="BS2143" s="202"/>
      <c r="BT2143" s="202"/>
      <c r="BU2143" s="202"/>
      <c r="BV2143" s="202"/>
      <c r="BW2143" s="202"/>
      <c r="BX2143" s="202"/>
      <c r="BY2143" s="202"/>
      <c r="BZ2143" s="202"/>
      <c r="CA2143" s="202"/>
      <c r="CB2143" s="202"/>
      <c r="CC2143" s="202"/>
      <c r="CD2143" s="202"/>
      <c r="CE2143" s="202"/>
      <c r="CF2143" s="202"/>
      <c r="CG2143" s="202"/>
      <c r="CH2143" s="202"/>
      <c r="CI2143" s="202"/>
      <c r="CJ2143" s="202"/>
      <c r="CK2143" s="202"/>
      <c r="CL2143" s="202"/>
      <c r="CM2143" s="202"/>
      <c r="CN2143" s="202"/>
      <c r="CO2143" s="202"/>
      <c r="CP2143" s="202"/>
      <c r="CQ2143" s="202"/>
      <c r="CR2143" s="202"/>
      <c r="CS2143" s="202"/>
      <c r="CT2143" s="202"/>
      <c r="CU2143" s="202"/>
      <c r="CV2143" s="202"/>
      <c r="CW2143" s="202"/>
      <c r="CX2143" s="202"/>
      <c r="CY2143" s="202"/>
      <c r="CZ2143" s="202"/>
      <c r="DA2143" s="202"/>
      <c r="DB2143" s="202"/>
      <c r="DC2143" s="202"/>
      <c r="DD2143" s="202"/>
      <c r="DE2143" s="202"/>
      <c r="DF2143" s="202"/>
      <c r="DG2143" s="202"/>
      <c r="DH2143" s="202"/>
      <c r="DI2143" s="202"/>
      <c r="DJ2143" s="202"/>
      <c r="DK2143" s="202"/>
      <c r="DL2143" s="202"/>
      <c r="DM2143" s="202"/>
      <c r="DN2143" s="202"/>
      <c r="DO2143" s="202"/>
      <c r="DP2143" s="202"/>
      <c r="DQ2143" s="202"/>
      <c r="DR2143" s="202"/>
      <c r="DS2143" s="202"/>
      <c r="DT2143" s="202"/>
      <c r="DU2143" s="202"/>
      <c r="DV2143" s="202"/>
      <c r="DW2143" s="202"/>
      <c r="DX2143" s="202"/>
      <c r="DY2143" s="202"/>
      <c r="DZ2143" s="202"/>
      <c r="EA2143" s="202"/>
      <c r="EB2143" s="202"/>
      <c r="EC2143" s="202"/>
      <c r="ED2143" s="202"/>
      <c r="EE2143" s="202"/>
      <c r="EF2143" s="202"/>
      <c r="EG2143" s="202"/>
      <c r="EH2143" s="202"/>
      <c r="EI2143" s="202"/>
      <c r="EJ2143" s="202"/>
      <c r="EK2143" s="202"/>
      <c r="EL2143" s="202"/>
      <c r="EM2143" s="202"/>
      <c r="EN2143" s="202"/>
      <c r="EO2143" s="202"/>
      <c r="EP2143" s="202"/>
      <c r="EQ2143" s="202"/>
      <c r="ER2143" s="202"/>
      <c r="ES2143" s="202"/>
      <c r="ET2143" s="202"/>
      <c r="EU2143" s="202"/>
      <c r="EV2143" s="202"/>
      <c r="EW2143" s="202"/>
      <c r="EX2143" s="202"/>
      <c r="EY2143" s="202"/>
      <c r="EZ2143" s="202"/>
      <c r="FA2143" s="202"/>
      <c r="FB2143" s="202"/>
      <c r="FC2143" s="202"/>
      <c r="FD2143" s="202"/>
      <c r="FE2143" s="202"/>
      <c r="FF2143" s="202"/>
      <c r="FG2143" s="202"/>
      <c r="FH2143" s="202"/>
      <c r="FI2143" s="202"/>
      <c r="FJ2143" s="202"/>
      <c r="FK2143" s="202"/>
      <c r="FL2143" s="202"/>
      <c r="FM2143" s="202"/>
      <c r="FN2143" s="202"/>
      <c r="FO2143" s="202"/>
      <c r="FP2143" s="202"/>
      <c r="FQ2143" s="202"/>
      <c r="FR2143" s="202"/>
      <c r="FS2143" s="202"/>
      <c r="FT2143" s="202"/>
      <c r="FU2143" s="202"/>
      <c r="FV2143" s="202"/>
      <c r="FW2143" s="202"/>
      <c r="FX2143" s="202"/>
      <c r="FY2143" s="202"/>
      <c r="FZ2143" s="202"/>
      <c r="GA2143" s="202"/>
      <c r="GB2143" s="202"/>
      <c r="GC2143" s="202"/>
      <c r="GD2143" s="202"/>
      <c r="GE2143" s="202"/>
      <c r="GF2143" s="202"/>
      <c r="GG2143" s="202"/>
      <c r="GH2143" s="202"/>
      <c r="GI2143" s="202"/>
      <c r="GJ2143" s="202"/>
      <c r="GK2143" s="202"/>
      <c r="GL2143" s="202"/>
      <c r="GM2143" s="202"/>
      <c r="GN2143" s="202"/>
      <c r="GO2143" s="202"/>
      <c r="GP2143" s="202"/>
      <c r="GQ2143" s="202"/>
      <c r="GR2143" s="202"/>
      <c r="GS2143" s="202"/>
      <c r="GT2143" s="202"/>
      <c r="GU2143" s="202"/>
      <c r="GV2143" s="202"/>
      <c r="GW2143" s="202"/>
      <c r="GX2143" s="202"/>
      <c r="GY2143" s="202"/>
      <c r="GZ2143" s="202"/>
      <c r="HA2143" s="202"/>
      <c r="HB2143" s="202"/>
      <c r="HC2143" s="202"/>
      <c r="HD2143" s="202"/>
      <c r="HE2143" s="202"/>
      <c r="HF2143" s="202"/>
      <c r="HG2143" s="202"/>
      <c r="HH2143" s="202"/>
      <c r="HI2143" s="202"/>
      <c r="HJ2143" s="202"/>
      <c r="HK2143" s="202"/>
      <c r="HL2143" s="202"/>
      <c r="HM2143" s="202"/>
      <c r="HN2143" s="202"/>
      <c r="HO2143" s="202"/>
      <c r="HP2143" s="202"/>
      <c r="HQ2143" s="202"/>
      <c r="HR2143" s="202"/>
      <c r="HS2143" s="202"/>
      <c r="HT2143" s="202"/>
      <c r="HU2143" s="202"/>
      <c r="HV2143" s="202"/>
      <c r="HW2143" s="202"/>
      <c r="HX2143" s="202"/>
      <c r="HY2143" s="202"/>
      <c r="HZ2143" s="202"/>
      <c r="IA2143" s="202"/>
      <c r="IB2143" s="202"/>
      <c r="IC2143" s="202"/>
      <c r="ID2143" s="202"/>
      <c r="IE2143" s="202"/>
      <c r="IF2143" s="202"/>
      <c r="IG2143" s="202"/>
      <c r="IH2143" s="202"/>
      <c r="II2143" s="202"/>
      <c r="IJ2143" s="202"/>
      <c r="IK2143" s="202"/>
      <c r="IL2143" s="202"/>
      <c r="IM2143" s="202"/>
      <c r="IN2143" s="202"/>
      <c r="IO2143" s="202"/>
      <c r="IP2143" s="202"/>
      <c r="IQ2143" s="202"/>
      <c r="IR2143" s="202"/>
      <c r="IS2143" s="202"/>
      <c r="IT2143" s="202"/>
      <c r="IU2143" s="202"/>
      <c r="IV2143" s="202"/>
      <c r="IW2143" s="202"/>
      <c r="IX2143" s="202"/>
      <c r="IY2143" s="202"/>
      <c r="IZ2143" s="202"/>
      <c r="JA2143" s="202"/>
      <c r="JB2143" s="202"/>
      <c r="JC2143" s="202"/>
      <c r="JD2143" s="202"/>
    </row>
    <row r="2144" spans="1:264" s="686" customFormat="1" ht="45" x14ac:dyDescent="0.25">
      <c r="A2144" s="641"/>
      <c r="B2144" s="641">
        <v>1</v>
      </c>
      <c r="C2144" s="2606" t="s">
        <v>497</v>
      </c>
      <c r="D2144" s="951"/>
      <c r="E2144" s="951"/>
      <c r="F2144" s="1575">
        <f t="shared" si="1826"/>
        <v>1870</v>
      </c>
      <c r="G2144" s="952">
        <f t="shared" si="1826"/>
        <v>311.66666666666669</v>
      </c>
      <c r="H2144" s="952">
        <f t="shared" si="1826"/>
        <v>89</v>
      </c>
      <c r="I2144" s="1070">
        <f>I2075</f>
        <v>28.556149732620316</v>
      </c>
      <c r="J2144" s="3451">
        <f t="shared" ref="J2144" si="1829">J2075</f>
        <v>0</v>
      </c>
      <c r="K2144" s="1152"/>
      <c r="L2144" s="1152"/>
      <c r="M2144" s="1153"/>
      <c r="N2144" s="1153"/>
      <c r="O2144" s="1153"/>
      <c r="P2144" s="1153"/>
      <c r="Q2144" s="1153"/>
      <c r="R2144" s="1153"/>
      <c r="S2144" s="1941"/>
      <c r="T2144" s="1941"/>
      <c r="U2144" s="1941"/>
      <c r="V2144" s="1941"/>
      <c r="W2144" s="3179"/>
      <c r="X2144" s="1941"/>
      <c r="Y2144" s="1941"/>
      <c r="Z2144" s="1995"/>
      <c r="AA2144" s="1995"/>
      <c r="AB2144" s="1941"/>
      <c r="AC2144" s="3709"/>
      <c r="AD2144" s="202"/>
      <c r="AE2144" s="202"/>
      <c r="AF2144" s="202"/>
      <c r="AG2144" s="202"/>
      <c r="AH2144" s="202"/>
      <c r="AI2144" s="202"/>
      <c r="AJ2144" s="202"/>
      <c r="AK2144" s="202"/>
      <c r="AL2144" s="202"/>
      <c r="AM2144" s="202"/>
      <c r="AN2144" s="202"/>
      <c r="AO2144" s="202"/>
      <c r="AP2144" s="202"/>
      <c r="AQ2144" s="202"/>
      <c r="AR2144" s="202"/>
      <c r="AS2144" s="202"/>
      <c r="AT2144" s="202"/>
      <c r="AU2144" s="202"/>
      <c r="AV2144" s="202"/>
      <c r="AW2144" s="202"/>
      <c r="AX2144" s="202"/>
      <c r="AY2144" s="202"/>
      <c r="AZ2144" s="202"/>
      <c r="BA2144" s="202"/>
      <c r="BB2144" s="202"/>
      <c r="BC2144" s="202"/>
      <c r="BD2144" s="202"/>
      <c r="BE2144" s="202"/>
      <c r="BF2144" s="202"/>
      <c r="BG2144" s="202"/>
      <c r="BH2144" s="202"/>
      <c r="BI2144" s="202"/>
      <c r="BJ2144" s="202"/>
      <c r="BK2144" s="202"/>
      <c r="BL2144" s="202"/>
      <c r="BM2144" s="202"/>
      <c r="BN2144" s="202"/>
      <c r="BO2144" s="202"/>
      <c r="BP2144" s="202"/>
      <c r="BQ2144" s="202"/>
      <c r="BR2144" s="202"/>
      <c r="BS2144" s="202"/>
      <c r="BT2144" s="202"/>
      <c r="BU2144" s="202"/>
      <c r="BV2144" s="202"/>
      <c r="BW2144" s="202"/>
      <c r="BX2144" s="202"/>
      <c r="BY2144" s="202"/>
      <c r="BZ2144" s="202"/>
      <c r="CA2144" s="202"/>
      <c r="CB2144" s="202"/>
      <c r="CC2144" s="202"/>
      <c r="CD2144" s="202"/>
      <c r="CE2144" s="202"/>
      <c r="CF2144" s="202"/>
      <c r="CG2144" s="202"/>
      <c r="CH2144" s="202"/>
      <c r="CI2144" s="202"/>
      <c r="CJ2144" s="202"/>
      <c r="CK2144" s="202"/>
      <c r="CL2144" s="202"/>
      <c r="CM2144" s="202"/>
      <c r="CN2144" s="202"/>
      <c r="CO2144" s="202"/>
      <c r="CP2144" s="202"/>
      <c r="CQ2144" s="202"/>
      <c r="CR2144" s="202"/>
      <c r="CS2144" s="202"/>
      <c r="CT2144" s="202"/>
      <c r="CU2144" s="202"/>
      <c r="CV2144" s="202"/>
      <c r="CW2144" s="202"/>
      <c r="CX2144" s="202"/>
      <c r="CY2144" s="202"/>
      <c r="CZ2144" s="202"/>
      <c r="DA2144" s="202"/>
      <c r="DB2144" s="202"/>
      <c r="DC2144" s="202"/>
      <c r="DD2144" s="202"/>
      <c r="DE2144" s="202"/>
      <c r="DF2144" s="202"/>
      <c r="DG2144" s="202"/>
      <c r="DH2144" s="202"/>
      <c r="DI2144" s="202"/>
      <c r="DJ2144" s="202"/>
      <c r="DK2144" s="202"/>
      <c r="DL2144" s="202"/>
      <c r="DM2144" s="202"/>
      <c r="DN2144" s="202"/>
      <c r="DO2144" s="202"/>
      <c r="DP2144" s="202"/>
      <c r="DQ2144" s="202"/>
      <c r="DR2144" s="202"/>
      <c r="DS2144" s="202"/>
      <c r="DT2144" s="202"/>
      <c r="DU2144" s="202"/>
      <c r="DV2144" s="202"/>
      <c r="DW2144" s="202"/>
      <c r="DX2144" s="202"/>
      <c r="DY2144" s="202"/>
      <c r="DZ2144" s="202"/>
      <c r="EA2144" s="202"/>
      <c r="EB2144" s="202"/>
      <c r="EC2144" s="202"/>
      <c r="ED2144" s="202"/>
      <c r="EE2144" s="202"/>
      <c r="EF2144" s="202"/>
      <c r="EG2144" s="202"/>
      <c r="EH2144" s="202"/>
      <c r="EI2144" s="202"/>
      <c r="EJ2144" s="202"/>
      <c r="EK2144" s="202"/>
      <c r="EL2144" s="202"/>
      <c r="EM2144" s="202"/>
      <c r="EN2144" s="202"/>
      <c r="EO2144" s="202"/>
      <c r="EP2144" s="202"/>
      <c r="EQ2144" s="202"/>
      <c r="ER2144" s="202"/>
      <c r="ES2144" s="202"/>
      <c r="ET2144" s="202"/>
      <c r="EU2144" s="202"/>
      <c r="EV2144" s="202"/>
      <c r="EW2144" s="202"/>
      <c r="EX2144" s="202"/>
      <c r="EY2144" s="202"/>
      <c r="EZ2144" s="202"/>
      <c r="FA2144" s="202"/>
      <c r="FB2144" s="202"/>
      <c r="FC2144" s="202"/>
      <c r="FD2144" s="202"/>
      <c r="FE2144" s="202"/>
      <c r="FF2144" s="202"/>
      <c r="FG2144" s="202"/>
      <c r="FH2144" s="202"/>
      <c r="FI2144" s="202"/>
      <c r="FJ2144" s="202"/>
      <c r="FK2144" s="202"/>
      <c r="FL2144" s="202"/>
      <c r="FM2144" s="202"/>
      <c r="FN2144" s="202"/>
      <c r="FO2144" s="202"/>
      <c r="FP2144" s="202"/>
      <c r="FQ2144" s="202"/>
      <c r="FR2144" s="202"/>
      <c r="FS2144" s="202"/>
      <c r="FT2144" s="202"/>
      <c r="FU2144" s="202"/>
      <c r="FV2144" s="202"/>
      <c r="FW2144" s="202"/>
      <c r="FX2144" s="202"/>
      <c r="FY2144" s="202"/>
      <c r="FZ2144" s="202"/>
      <c r="GA2144" s="202"/>
      <c r="GB2144" s="202"/>
      <c r="GC2144" s="202"/>
      <c r="GD2144" s="202"/>
      <c r="GE2144" s="202"/>
      <c r="GF2144" s="202"/>
      <c r="GG2144" s="202"/>
      <c r="GH2144" s="202"/>
      <c r="GI2144" s="202"/>
      <c r="GJ2144" s="202"/>
      <c r="GK2144" s="202"/>
      <c r="GL2144" s="202"/>
      <c r="GM2144" s="202"/>
      <c r="GN2144" s="202"/>
      <c r="GO2144" s="202"/>
      <c r="GP2144" s="202"/>
      <c r="GQ2144" s="202"/>
      <c r="GR2144" s="202"/>
      <c r="GS2144" s="202"/>
      <c r="GT2144" s="202"/>
      <c r="GU2144" s="202"/>
      <c r="GV2144" s="202"/>
      <c r="GW2144" s="202"/>
      <c r="GX2144" s="202"/>
      <c r="GY2144" s="202"/>
      <c r="GZ2144" s="202"/>
      <c r="HA2144" s="202"/>
      <c r="HB2144" s="202"/>
      <c r="HC2144" s="202"/>
      <c r="HD2144" s="202"/>
      <c r="HE2144" s="202"/>
      <c r="HF2144" s="202"/>
      <c r="HG2144" s="202"/>
      <c r="HH2144" s="202"/>
      <c r="HI2144" s="202"/>
      <c r="HJ2144" s="202"/>
      <c r="HK2144" s="202"/>
      <c r="HL2144" s="202"/>
      <c r="HM2144" s="202"/>
      <c r="HN2144" s="202"/>
      <c r="HO2144" s="202"/>
      <c r="HP2144" s="202"/>
      <c r="HQ2144" s="202"/>
      <c r="HR2144" s="202"/>
      <c r="HS2144" s="202"/>
      <c r="HT2144" s="202"/>
      <c r="HU2144" s="202"/>
      <c r="HV2144" s="202"/>
      <c r="HW2144" s="202"/>
      <c r="HX2144" s="202"/>
      <c r="HY2144" s="202"/>
      <c r="HZ2144" s="202"/>
      <c r="IA2144" s="202"/>
      <c r="IB2144" s="202"/>
      <c r="IC2144" s="202"/>
      <c r="ID2144" s="202"/>
      <c r="IE2144" s="202"/>
      <c r="IF2144" s="202"/>
      <c r="IG2144" s="202"/>
      <c r="IH2144" s="202"/>
      <c r="II2144" s="202"/>
      <c r="IJ2144" s="202"/>
      <c r="IK2144" s="202"/>
      <c r="IL2144" s="202"/>
      <c r="IM2144" s="202"/>
      <c r="IN2144" s="202"/>
      <c r="IO2144" s="202"/>
      <c r="IP2144" s="202"/>
      <c r="IQ2144" s="202"/>
      <c r="IR2144" s="202"/>
      <c r="IS2144" s="202"/>
      <c r="IT2144" s="202"/>
      <c r="IU2144" s="202"/>
      <c r="IV2144" s="202"/>
      <c r="IW2144" s="202"/>
      <c r="IX2144" s="202"/>
      <c r="IY2144" s="202"/>
      <c r="IZ2144" s="202"/>
      <c r="JA2144" s="202"/>
      <c r="JB2144" s="202"/>
      <c r="JC2144" s="202"/>
      <c r="JD2144" s="202"/>
    </row>
    <row r="2145" spans="1:264" s="686" customFormat="1" ht="45" x14ac:dyDescent="0.25">
      <c r="A2145" s="641"/>
      <c r="B2145" s="641">
        <v>1</v>
      </c>
      <c r="C2145" s="2606" t="s">
        <v>610</v>
      </c>
      <c r="D2145" s="951"/>
      <c r="E2145" s="951"/>
      <c r="F2145" s="1575">
        <f t="shared" si="1826"/>
        <v>8000</v>
      </c>
      <c r="G2145" s="952">
        <f t="shared" si="1826"/>
        <v>1333.3333333333333</v>
      </c>
      <c r="H2145" s="952">
        <f t="shared" si="1826"/>
        <v>441</v>
      </c>
      <c r="I2145" s="1070">
        <f>I2076</f>
        <v>33.075000000000003</v>
      </c>
      <c r="J2145" s="3451">
        <f t="shared" ref="J2145" si="1830">J2076</f>
        <v>0</v>
      </c>
      <c r="K2145" s="1152"/>
      <c r="L2145" s="1152"/>
      <c r="M2145" s="1153"/>
      <c r="N2145" s="1153"/>
      <c r="O2145" s="1153"/>
      <c r="P2145" s="1153"/>
      <c r="Q2145" s="1153"/>
      <c r="R2145" s="1153"/>
      <c r="S2145" s="1941"/>
      <c r="T2145" s="1941"/>
      <c r="U2145" s="1941"/>
      <c r="V2145" s="1941"/>
      <c r="W2145" s="3179"/>
      <c r="X2145" s="1941"/>
      <c r="Y2145" s="1941"/>
      <c r="Z2145" s="1995"/>
      <c r="AA2145" s="1995"/>
      <c r="AB2145" s="1941"/>
      <c r="AC2145" s="3709"/>
      <c r="AD2145" s="202"/>
      <c r="AE2145" s="202"/>
      <c r="AF2145" s="202"/>
      <c r="AG2145" s="202"/>
      <c r="AH2145" s="202"/>
      <c r="AI2145" s="202"/>
      <c r="AJ2145" s="202"/>
      <c r="AK2145" s="202"/>
      <c r="AL2145" s="202"/>
      <c r="AM2145" s="202"/>
      <c r="AN2145" s="202"/>
      <c r="AO2145" s="202"/>
      <c r="AP2145" s="202"/>
      <c r="AQ2145" s="202"/>
      <c r="AR2145" s="202"/>
      <c r="AS2145" s="202"/>
      <c r="AT2145" s="202"/>
      <c r="AU2145" s="202"/>
      <c r="AV2145" s="202"/>
      <c r="AW2145" s="202"/>
      <c r="AX2145" s="202"/>
      <c r="AY2145" s="202"/>
      <c r="AZ2145" s="202"/>
      <c r="BA2145" s="202"/>
      <c r="BB2145" s="202"/>
      <c r="BC2145" s="202"/>
      <c r="BD2145" s="202"/>
      <c r="BE2145" s="202"/>
      <c r="BF2145" s="202"/>
      <c r="BG2145" s="202"/>
      <c r="BH2145" s="202"/>
      <c r="BI2145" s="202"/>
      <c r="BJ2145" s="202"/>
      <c r="BK2145" s="202"/>
      <c r="BL2145" s="202"/>
      <c r="BM2145" s="202"/>
      <c r="BN2145" s="202"/>
      <c r="BO2145" s="202"/>
      <c r="BP2145" s="202"/>
      <c r="BQ2145" s="202"/>
      <c r="BR2145" s="202"/>
      <c r="BS2145" s="202"/>
      <c r="BT2145" s="202"/>
      <c r="BU2145" s="202"/>
      <c r="BV2145" s="202"/>
      <c r="BW2145" s="202"/>
      <c r="BX2145" s="202"/>
      <c r="BY2145" s="202"/>
      <c r="BZ2145" s="202"/>
      <c r="CA2145" s="202"/>
      <c r="CB2145" s="202"/>
      <c r="CC2145" s="202"/>
      <c r="CD2145" s="202"/>
      <c r="CE2145" s="202"/>
      <c r="CF2145" s="202"/>
      <c r="CG2145" s="202"/>
      <c r="CH2145" s="202"/>
      <c r="CI2145" s="202"/>
      <c r="CJ2145" s="202"/>
      <c r="CK2145" s="202"/>
      <c r="CL2145" s="202"/>
      <c r="CM2145" s="202"/>
      <c r="CN2145" s="202"/>
      <c r="CO2145" s="202"/>
      <c r="CP2145" s="202"/>
      <c r="CQ2145" s="202"/>
      <c r="CR2145" s="202"/>
      <c r="CS2145" s="202"/>
      <c r="CT2145" s="202"/>
      <c r="CU2145" s="202"/>
      <c r="CV2145" s="202"/>
      <c r="CW2145" s="202"/>
      <c r="CX2145" s="202"/>
      <c r="CY2145" s="202"/>
      <c r="CZ2145" s="202"/>
      <c r="DA2145" s="202"/>
      <c r="DB2145" s="202"/>
      <c r="DC2145" s="202"/>
      <c r="DD2145" s="202"/>
      <c r="DE2145" s="202"/>
      <c r="DF2145" s="202"/>
      <c r="DG2145" s="202"/>
      <c r="DH2145" s="202"/>
      <c r="DI2145" s="202"/>
      <c r="DJ2145" s="202"/>
      <c r="DK2145" s="202"/>
      <c r="DL2145" s="202"/>
      <c r="DM2145" s="202"/>
      <c r="DN2145" s="202"/>
      <c r="DO2145" s="202"/>
      <c r="DP2145" s="202"/>
      <c r="DQ2145" s="202"/>
      <c r="DR2145" s="202"/>
      <c r="DS2145" s="202"/>
      <c r="DT2145" s="202"/>
      <c r="DU2145" s="202"/>
      <c r="DV2145" s="202"/>
      <c r="DW2145" s="202"/>
      <c r="DX2145" s="202"/>
      <c r="DY2145" s="202"/>
      <c r="DZ2145" s="202"/>
      <c r="EA2145" s="202"/>
      <c r="EB2145" s="202"/>
      <c r="EC2145" s="202"/>
      <c r="ED2145" s="202"/>
      <c r="EE2145" s="202"/>
      <c r="EF2145" s="202"/>
      <c r="EG2145" s="202"/>
      <c r="EH2145" s="202"/>
      <c r="EI2145" s="202"/>
      <c r="EJ2145" s="202"/>
      <c r="EK2145" s="202"/>
      <c r="EL2145" s="202"/>
      <c r="EM2145" s="202"/>
      <c r="EN2145" s="202"/>
      <c r="EO2145" s="202"/>
      <c r="EP2145" s="202"/>
      <c r="EQ2145" s="202"/>
      <c r="ER2145" s="202"/>
      <c r="ES2145" s="202"/>
      <c r="ET2145" s="202"/>
      <c r="EU2145" s="202"/>
      <c r="EV2145" s="202"/>
      <c r="EW2145" s="202"/>
      <c r="EX2145" s="202"/>
      <c r="EY2145" s="202"/>
      <c r="EZ2145" s="202"/>
      <c r="FA2145" s="202"/>
      <c r="FB2145" s="202"/>
      <c r="FC2145" s="202"/>
      <c r="FD2145" s="202"/>
      <c r="FE2145" s="202"/>
      <c r="FF2145" s="202"/>
      <c r="FG2145" s="202"/>
      <c r="FH2145" s="202"/>
      <c r="FI2145" s="202"/>
      <c r="FJ2145" s="202"/>
      <c r="FK2145" s="202"/>
      <c r="FL2145" s="202"/>
      <c r="FM2145" s="202"/>
      <c r="FN2145" s="202"/>
      <c r="FO2145" s="202"/>
      <c r="FP2145" s="202"/>
      <c r="FQ2145" s="202"/>
      <c r="FR2145" s="202"/>
      <c r="FS2145" s="202"/>
      <c r="FT2145" s="202"/>
      <c r="FU2145" s="202"/>
      <c r="FV2145" s="202"/>
      <c r="FW2145" s="202"/>
      <c r="FX2145" s="202"/>
      <c r="FY2145" s="202"/>
      <c r="FZ2145" s="202"/>
      <c r="GA2145" s="202"/>
      <c r="GB2145" s="202"/>
      <c r="GC2145" s="202"/>
      <c r="GD2145" s="202"/>
      <c r="GE2145" s="202"/>
      <c r="GF2145" s="202"/>
      <c r="GG2145" s="202"/>
      <c r="GH2145" s="202"/>
      <c r="GI2145" s="202"/>
      <c r="GJ2145" s="202"/>
      <c r="GK2145" s="202"/>
      <c r="GL2145" s="202"/>
      <c r="GM2145" s="202"/>
      <c r="GN2145" s="202"/>
      <c r="GO2145" s="202"/>
      <c r="GP2145" s="202"/>
      <c r="GQ2145" s="202"/>
      <c r="GR2145" s="202"/>
      <c r="GS2145" s="202"/>
      <c r="GT2145" s="202"/>
      <c r="GU2145" s="202"/>
      <c r="GV2145" s="202"/>
      <c r="GW2145" s="202"/>
      <c r="GX2145" s="202"/>
      <c r="GY2145" s="202"/>
      <c r="GZ2145" s="202"/>
      <c r="HA2145" s="202"/>
      <c r="HB2145" s="202"/>
      <c r="HC2145" s="202"/>
      <c r="HD2145" s="202"/>
      <c r="HE2145" s="202"/>
      <c r="HF2145" s="202"/>
      <c r="HG2145" s="202"/>
      <c r="HH2145" s="202"/>
      <c r="HI2145" s="202"/>
      <c r="HJ2145" s="202"/>
      <c r="HK2145" s="202"/>
      <c r="HL2145" s="202"/>
      <c r="HM2145" s="202"/>
      <c r="HN2145" s="202"/>
      <c r="HO2145" s="202"/>
      <c r="HP2145" s="202"/>
      <c r="HQ2145" s="202"/>
      <c r="HR2145" s="202"/>
      <c r="HS2145" s="202"/>
      <c r="HT2145" s="202"/>
      <c r="HU2145" s="202"/>
      <c r="HV2145" s="202"/>
      <c r="HW2145" s="202"/>
      <c r="HX2145" s="202"/>
      <c r="HY2145" s="202"/>
      <c r="HZ2145" s="202"/>
      <c r="IA2145" s="202"/>
      <c r="IB2145" s="202"/>
      <c r="IC2145" s="202"/>
      <c r="ID2145" s="202"/>
      <c r="IE2145" s="202"/>
      <c r="IF2145" s="202"/>
      <c r="IG2145" s="202"/>
      <c r="IH2145" s="202"/>
      <c r="II2145" s="202"/>
      <c r="IJ2145" s="202"/>
      <c r="IK2145" s="202"/>
      <c r="IL2145" s="202"/>
      <c r="IM2145" s="202"/>
      <c r="IN2145" s="202"/>
      <c r="IO2145" s="202"/>
      <c r="IP2145" s="202"/>
      <c r="IQ2145" s="202"/>
      <c r="IR2145" s="202"/>
      <c r="IS2145" s="202"/>
      <c r="IT2145" s="202"/>
      <c r="IU2145" s="202"/>
      <c r="IV2145" s="202"/>
      <c r="IW2145" s="202"/>
      <c r="IX2145" s="202"/>
      <c r="IY2145" s="202"/>
      <c r="IZ2145" s="202"/>
      <c r="JA2145" s="202"/>
      <c r="JB2145" s="202"/>
      <c r="JC2145" s="202"/>
      <c r="JD2145" s="202"/>
    </row>
    <row r="2146" spans="1:264" s="686" customFormat="1" ht="30" x14ac:dyDescent="0.25">
      <c r="A2146" s="641"/>
      <c r="B2146" s="641">
        <v>1</v>
      </c>
      <c r="C2146" s="2605" t="s">
        <v>257</v>
      </c>
      <c r="D2146" s="951"/>
      <c r="E2146" s="951"/>
      <c r="F2146" s="1575"/>
      <c r="G2146" s="952"/>
      <c r="H2146" s="952"/>
      <c r="I2146" s="1070"/>
      <c r="J2146" s="3451"/>
      <c r="K2146" s="1152"/>
      <c r="L2146" s="1152"/>
      <c r="M2146" s="1153"/>
      <c r="N2146" s="1153"/>
      <c r="O2146" s="1153"/>
      <c r="P2146" s="1153"/>
      <c r="Q2146" s="1153"/>
      <c r="R2146" s="1153"/>
      <c r="S2146" s="1941"/>
      <c r="T2146" s="1941"/>
      <c r="U2146" s="1941"/>
      <c r="V2146" s="1941"/>
      <c r="W2146" s="3179"/>
      <c r="X2146" s="1941"/>
      <c r="Y2146" s="1941"/>
      <c r="Z2146" s="1995"/>
      <c r="AA2146" s="1995"/>
      <c r="AB2146" s="1941"/>
      <c r="AC2146" s="3709"/>
      <c r="AD2146" s="202"/>
      <c r="AE2146" s="202"/>
      <c r="AF2146" s="202"/>
      <c r="AG2146" s="202"/>
      <c r="AH2146" s="202"/>
      <c r="AI2146" s="202"/>
      <c r="AJ2146" s="202"/>
      <c r="AK2146" s="202"/>
      <c r="AL2146" s="202"/>
      <c r="AM2146" s="202"/>
      <c r="AN2146" s="202"/>
      <c r="AO2146" s="202"/>
      <c r="AP2146" s="202"/>
      <c r="AQ2146" s="202"/>
      <c r="AR2146" s="202"/>
      <c r="AS2146" s="202"/>
      <c r="AT2146" s="202"/>
      <c r="AU2146" s="202"/>
      <c r="AV2146" s="202"/>
      <c r="AW2146" s="202"/>
      <c r="AX2146" s="202"/>
      <c r="AY2146" s="202"/>
      <c r="AZ2146" s="202"/>
      <c r="BA2146" s="202"/>
      <c r="BB2146" s="202"/>
      <c r="BC2146" s="202"/>
      <c r="BD2146" s="202"/>
      <c r="BE2146" s="202"/>
      <c r="BF2146" s="202"/>
      <c r="BG2146" s="202"/>
      <c r="BH2146" s="202"/>
      <c r="BI2146" s="202"/>
      <c r="BJ2146" s="202"/>
      <c r="BK2146" s="202"/>
      <c r="BL2146" s="202"/>
      <c r="BM2146" s="202"/>
      <c r="BN2146" s="202"/>
      <c r="BO2146" s="202"/>
      <c r="BP2146" s="202"/>
      <c r="BQ2146" s="202"/>
      <c r="BR2146" s="202"/>
      <c r="BS2146" s="202"/>
      <c r="BT2146" s="202"/>
      <c r="BU2146" s="202"/>
      <c r="BV2146" s="202"/>
      <c r="BW2146" s="202"/>
      <c r="BX2146" s="202"/>
      <c r="BY2146" s="202"/>
      <c r="BZ2146" s="202"/>
      <c r="CA2146" s="202"/>
      <c r="CB2146" s="202"/>
      <c r="CC2146" s="202"/>
      <c r="CD2146" s="202"/>
      <c r="CE2146" s="202"/>
      <c r="CF2146" s="202"/>
      <c r="CG2146" s="202"/>
      <c r="CH2146" s="202"/>
      <c r="CI2146" s="202"/>
      <c r="CJ2146" s="202"/>
      <c r="CK2146" s="202"/>
      <c r="CL2146" s="202"/>
      <c r="CM2146" s="202"/>
      <c r="CN2146" s="202"/>
      <c r="CO2146" s="202"/>
      <c r="CP2146" s="202"/>
      <c r="CQ2146" s="202"/>
      <c r="CR2146" s="202"/>
      <c r="CS2146" s="202"/>
      <c r="CT2146" s="202"/>
      <c r="CU2146" s="202"/>
      <c r="CV2146" s="202"/>
      <c r="CW2146" s="202"/>
      <c r="CX2146" s="202"/>
      <c r="CY2146" s="202"/>
      <c r="CZ2146" s="202"/>
      <c r="DA2146" s="202"/>
      <c r="DB2146" s="202"/>
      <c r="DC2146" s="202"/>
      <c r="DD2146" s="202"/>
      <c r="DE2146" s="202"/>
      <c r="DF2146" s="202"/>
      <c r="DG2146" s="202"/>
      <c r="DH2146" s="202"/>
      <c r="DI2146" s="202"/>
      <c r="DJ2146" s="202"/>
      <c r="DK2146" s="202"/>
      <c r="DL2146" s="202"/>
      <c r="DM2146" s="202"/>
      <c r="DN2146" s="202"/>
      <c r="DO2146" s="202"/>
      <c r="DP2146" s="202"/>
      <c r="DQ2146" s="202"/>
      <c r="DR2146" s="202"/>
      <c r="DS2146" s="202"/>
      <c r="DT2146" s="202"/>
      <c r="DU2146" s="202"/>
      <c r="DV2146" s="202"/>
      <c r="DW2146" s="202"/>
      <c r="DX2146" s="202"/>
      <c r="DY2146" s="202"/>
      <c r="DZ2146" s="202"/>
      <c r="EA2146" s="202"/>
      <c r="EB2146" s="202"/>
      <c r="EC2146" s="202"/>
      <c r="ED2146" s="202"/>
      <c r="EE2146" s="202"/>
      <c r="EF2146" s="202"/>
      <c r="EG2146" s="202"/>
      <c r="EH2146" s="202"/>
      <c r="EI2146" s="202"/>
      <c r="EJ2146" s="202"/>
      <c r="EK2146" s="202"/>
      <c r="EL2146" s="202"/>
      <c r="EM2146" s="202"/>
      <c r="EN2146" s="202"/>
      <c r="EO2146" s="202"/>
      <c r="EP2146" s="202"/>
      <c r="EQ2146" s="202"/>
      <c r="ER2146" s="202"/>
      <c r="ES2146" s="202"/>
      <c r="ET2146" s="202"/>
      <c r="EU2146" s="202"/>
      <c r="EV2146" s="202"/>
      <c r="EW2146" s="202"/>
      <c r="EX2146" s="202"/>
      <c r="EY2146" s="202"/>
      <c r="EZ2146" s="202"/>
      <c r="FA2146" s="202"/>
      <c r="FB2146" s="202"/>
      <c r="FC2146" s="202"/>
      <c r="FD2146" s="202"/>
      <c r="FE2146" s="202"/>
      <c r="FF2146" s="202"/>
      <c r="FG2146" s="202"/>
      <c r="FH2146" s="202"/>
      <c r="FI2146" s="202"/>
      <c r="FJ2146" s="202"/>
      <c r="FK2146" s="202"/>
      <c r="FL2146" s="202"/>
      <c r="FM2146" s="202"/>
      <c r="FN2146" s="202"/>
      <c r="FO2146" s="202"/>
      <c r="FP2146" s="202"/>
      <c r="FQ2146" s="202"/>
      <c r="FR2146" s="202"/>
      <c r="FS2146" s="202"/>
      <c r="FT2146" s="202"/>
      <c r="FU2146" s="202"/>
      <c r="FV2146" s="202"/>
      <c r="FW2146" s="202"/>
      <c r="FX2146" s="202"/>
      <c r="FY2146" s="202"/>
      <c r="FZ2146" s="202"/>
      <c r="GA2146" s="202"/>
      <c r="GB2146" s="202"/>
      <c r="GC2146" s="202"/>
      <c r="GD2146" s="202"/>
      <c r="GE2146" s="202"/>
      <c r="GF2146" s="202"/>
      <c r="GG2146" s="202"/>
      <c r="GH2146" s="202"/>
      <c r="GI2146" s="202"/>
      <c r="GJ2146" s="202"/>
      <c r="GK2146" s="202"/>
      <c r="GL2146" s="202"/>
      <c r="GM2146" s="202"/>
      <c r="GN2146" s="202"/>
      <c r="GO2146" s="202"/>
      <c r="GP2146" s="202"/>
      <c r="GQ2146" s="202"/>
      <c r="GR2146" s="202"/>
      <c r="GS2146" s="202"/>
      <c r="GT2146" s="202"/>
      <c r="GU2146" s="202"/>
      <c r="GV2146" s="202"/>
      <c r="GW2146" s="202"/>
      <c r="GX2146" s="202"/>
      <c r="GY2146" s="202"/>
      <c r="GZ2146" s="202"/>
      <c r="HA2146" s="202"/>
      <c r="HB2146" s="202"/>
      <c r="HC2146" s="202"/>
      <c r="HD2146" s="202"/>
      <c r="HE2146" s="202"/>
      <c r="HF2146" s="202"/>
      <c r="HG2146" s="202"/>
      <c r="HH2146" s="202"/>
      <c r="HI2146" s="202"/>
      <c r="HJ2146" s="202"/>
      <c r="HK2146" s="202"/>
      <c r="HL2146" s="202"/>
      <c r="HM2146" s="202"/>
      <c r="HN2146" s="202"/>
      <c r="HO2146" s="202"/>
      <c r="HP2146" s="202"/>
      <c r="HQ2146" s="202"/>
      <c r="HR2146" s="202"/>
      <c r="HS2146" s="202"/>
      <c r="HT2146" s="202"/>
      <c r="HU2146" s="202"/>
      <c r="HV2146" s="202"/>
      <c r="HW2146" s="202"/>
      <c r="HX2146" s="202"/>
      <c r="HY2146" s="202"/>
      <c r="HZ2146" s="202"/>
      <c r="IA2146" s="202"/>
      <c r="IB2146" s="202"/>
      <c r="IC2146" s="202"/>
      <c r="ID2146" s="202"/>
      <c r="IE2146" s="202"/>
      <c r="IF2146" s="202"/>
      <c r="IG2146" s="202"/>
      <c r="IH2146" s="202"/>
      <c r="II2146" s="202"/>
      <c r="IJ2146" s="202"/>
      <c r="IK2146" s="202"/>
      <c r="IL2146" s="202"/>
      <c r="IM2146" s="202"/>
      <c r="IN2146" s="202"/>
      <c r="IO2146" s="202"/>
      <c r="IP2146" s="202"/>
      <c r="IQ2146" s="202"/>
      <c r="IR2146" s="202"/>
      <c r="IS2146" s="202"/>
      <c r="IT2146" s="202"/>
      <c r="IU2146" s="202"/>
      <c r="IV2146" s="202"/>
      <c r="IW2146" s="202"/>
      <c r="IX2146" s="202"/>
      <c r="IY2146" s="202"/>
      <c r="IZ2146" s="202"/>
      <c r="JA2146" s="202"/>
      <c r="JB2146" s="202"/>
      <c r="JC2146" s="202"/>
      <c r="JD2146" s="202"/>
    </row>
    <row r="2147" spans="1:264" s="686" customFormat="1" ht="29.25" x14ac:dyDescent="0.25">
      <c r="A2147" s="641"/>
      <c r="B2147" s="641">
        <v>1</v>
      </c>
      <c r="C2147" s="2603" t="s">
        <v>578</v>
      </c>
      <c r="D2147" s="951"/>
      <c r="E2147" s="951"/>
      <c r="F2147" s="1575">
        <f t="shared" ref="F2147:I2161" si="1831">F2078</f>
        <v>0</v>
      </c>
      <c r="G2147" s="952">
        <f t="shared" si="1831"/>
        <v>0</v>
      </c>
      <c r="H2147" s="952">
        <f t="shared" si="1831"/>
        <v>0</v>
      </c>
      <c r="I2147" s="1070">
        <f t="shared" si="1831"/>
        <v>0</v>
      </c>
      <c r="J2147" s="3451">
        <f t="shared" ref="J2147" si="1832">J2078</f>
        <v>0</v>
      </c>
      <c r="K2147" s="1152"/>
      <c r="L2147" s="1152"/>
      <c r="M2147" s="1153"/>
      <c r="N2147" s="1153"/>
      <c r="O2147" s="1153"/>
      <c r="P2147" s="1153"/>
      <c r="Q2147" s="1153"/>
      <c r="R2147" s="1153"/>
      <c r="S2147" s="1941"/>
      <c r="T2147" s="1941"/>
      <c r="U2147" s="1941"/>
      <c r="V2147" s="1941"/>
      <c r="W2147" s="3179"/>
      <c r="X2147" s="1941"/>
      <c r="Y2147" s="1941"/>
      <c r="Z2147" s="1995"/>
      <c r="AA2147" s="1995"/>
      <c r="AB2147" s="1941"/>
      <c r="AC2147" s="3709"/>
      <c r="AD2147" s="202"/>
      <c r="AE2147" s="202"/>
      <c r="AF2147" s="202"/>
      <c r="AG2147" s="202"/>
      <c r="AH2147" s="202"/>
      <c r="AI2147" s="202"/>
      <c r="AJ2147" s="202"/>
      <c r="AK2147" s="202"/>
      <c r="AL2147" s="202"/>
      <c r="AM2147" s="202"/>
      <c r="AN2147" s="202"/>
      <c r="AO2147" s="202"/>
      <c r="AP2147" s="202"/>
      <c r="AQ2147" s="202"/>
      <c r="AR2147" s="202"/>
      <c r="AS2147" s="202"/>
      <c r="AT2147" s="202"/>
      <c r="AU2147" s="202"/>
      <c r="AV2147" s="202"/>
      <c r="AW2147" s="202"/>
      <c r="AX2147" s="202"/>
      <c r="AY2147" s="202"/>
      <c r="AZ2147" s="202"/>
      <c r="BA2147" s="202"/>
      <c r="BB2147" s="202"/>
      <c r="BC2147" s="202"/>
      <c r="BD2147" s="202"/>
      <c r="BE2147" s="202"/>
      <c r="BF2147" s="202"/>
      <c r="BG2147" s="202"/>
      <c r="BH2147" s="202"/>
      <c r="BI2147" s="202"/>
      <c r="BJ2147" s="202"/>
      <c r="BK2147" s="202"/>
      <c r="BL2147" s="202"/>
      <c r="BM2147" s="202"/>
      <c r="BN2147" s="202"/>
      <c r="BO2147" s="202"/>
      <c r="BP2147" s="202"/>
      <c r="BQ2147" s="202"/>
      <c r="BR2147" s="202"/>
      <c r="BS2147" s="202"/>
      <c r="BT2147" s="202"/>
      <c r="BU2147" s="202"/>
      <c r="BV2147" s="202"/>
      <c r="BW2147" s="202"/>
      <c r="BX2147" s="202"/>
      <c r="BY2147" s="202"/>
      <c r="BZ2147" s="202"/>
      <c r="CA2147" s="202"/>
      <c r="CB2147" s="202"/>
      <c r="CC2147" s="202"/>
      <c r="CD2147" s="202"/>
      <c r="CE2147" s="202"/>
      <c r="CF2147" s="202"/>
      <c r="CG2147" s="202"/>
      <c r="CH2147" s="202"/>
      <c r="CI2147" s="202"/>
      <c r="CJ2147" s="202"/>
      <c r="CK2147" s="202"/>
      <c r="CL2147" s="202"/>
      <c r="CM2147" s="202"/>
      <c r="CN2147" s="202"/>
      <c r="CO2147" s="202"/>
      <c r="CP2147" s="202"/>
      <c r="CQ2147" s="202"/>
      <c r="CR2147" s="202"/>
      <c r="CS2147" s="202"/>
      <c r="CT2147" s="202"/>
      <c r="CU2147" s="202"/>
      <c r="CV2147" s="202"/>
      <c r="CW2147" s="202"/>
      <c r="CX2147" s="202"/>
      <c r="CY2147" s="202"/>
      <c r="CZ2147" s="202"/>
      <c r="DA2147" s="202"/>
      <c r="DB2147" s="202"/>
      <c r="DC2147" s="202"/>
      <c r="DD2147" s="202"/>
      <c r="DE2147" s="202"/>
      <c r="DF2147" s="202"/>
      <c r="DG2147" s="202"/>
      <c r="DH2147" s="202"/>
      <c r="DI2147" s="202"/>
      <c r="DJ2147" s="202"/>
      <c r="DK2147" s="202"/>
      <c r="DL2147" s="202"/>
      <c r="DM2147" s="202"/>
      <c r="DN2147" s="202"/>
      <c r="DO2147" s="202"/>
      <c r="DP2147" s="202"/>
      <c r="DQ2147" s="202"/>
      <c r="DR2147" s="202"/>
      <c r="DS2147" s="202"/>
      <c r="DT2147" s="202"/>
      <c r="DU2147" s="202"/>
      <c r="DV2147" s="202"/>
      <c r="DW2147" s="202"/>
      <c r="DX2147" s="202"/>
      <c r="DY2147" s="202"/>
      <c r="DZ2147" s="202"/>
      <c r="EA2147" s="202"/>
      <c r="EB2147" s="202"/>
      <c r="EC2147" s="202"/>
      <c r="ED2147" s="202"/>
      <c r="EE2147" s="202"/>
      <c r="EF2147" s="202"/>
      <c r="EG2147" s="202"/>
      <c r="EH2147" s="202"/>
      <c r="EI2147" s="202"/>
      <c r="EJ2147" s="202"/>
      <c r="EK2147" s="202"/>
      <c r="EL2147" s="202"/>
      <c r="EM2147" s="202"/>
      <c r="EN2147" s="202"/>
      <c r="EO2147" s="202"/>
      <c r="EP2147" s="202"/>
      <c r="EQ2147" s="202"/>
      <c r="ER2147" s="202"/>
      <c r="ES2147" s="202"/>
      <c r="ET2147" s="202"/>
      <c r="EU2147" s="202"/>
      <c r="EV2147" s="202"/>
      <c r="EW2147" s="202"/>
      <c r="EX2147" s="202"/>
      <c r="EY2147" s="202"/>
      <c r="EZ2147" s="202"/>
      <c r="FA2147" s="202"/>
      <c r="FB2147" s="202"/>
      <c r="FC2147" s="202"/>
      <c r="FD2147" s="202"/>
      <c r="FE2147" s="202"/>
      <c r="FF2147" s="202"/>
      <c r="FG2147" s="202"/>
      <c r="FH2147" s="202"/>
      <c r="FI2147" s="202"/>
      <c r="FJ2147" s="202"/>
      <c r="FK2147" s="202"/>
      <c r="FL2147" s="202"/>
      <c r="FM2147" s="202"/>
      <c r="FN2147" s="202"/>
      <c r="FO2147" s="202"/>
      <c r="FP2147" s="202"/>
      <c r="FQ2147" s="202"/>
      <c r="FR2147" s="202"/>
      <c r="FS2147" s="202"/>
      <c r="FT2147" s="202"/>
      <c r="FU2147" s="202"/>
      <c r="FV2147" s="202"/>
      <c r="FW2147" s="202"/>
      <c r="FX2147" s="202"/>
      <c r="FY2147" s="202"/>
      <c r="FZ2147" s="202"/>
      <c r="GA2147" s="202"/>
      <c r="GB2147" s="202"/>
      <c r="GC2147" s="202"/>
      <c r="GD2147" s="202"/>
      <c r="GE2147" s="202"/>
      <c r="GF2147" s="202"/>
      <c r="GG2147" s="202"/>
      <c r="GH2147" s="202"/>
      <c r="GI2147" s="202"/>
      <c r="GJ2147" s="202"/>
      <c r="GK2147" s="202"/>
      <c r="GL2147" s="202"/>
      <c r="GM2147" s="202"/>
      <c r="GN2147" s="202"/>
      <c r="GO2147" s="202"/>
      <c r="GP2147" s="202"/>
      <c r="GQ2147" s="202"/>
      <c r="GR2147" s="202"/>
      <c r="GS2147" s="202"/>
      <c r="GT2147" s="202"/>
      <c r="GU2147" s="202"/>
      <c r="GV2147" s="202"/>
      <c r="GW2147" s="202"/>
      <c r="GX2147" s="202"/>
      <c r="GY2147" s="202"/>
      <c r="GZ2147" s="202"/>
      <c r="HA2147" s="202"/>
      <c r="HB2147" s="202"/>
      <c r="HC2147" s="202"/>
      <c r="HD2147" s="202"/>
      <c r="HE2147" s="202"/>
      <c r="HF2147" s="202"/>
      <c r="HG2147" s="202"/>
      <c r="HH2147" s="202"/>
      <c r="HI2147" s="202"/>
      <c r="HJ2147" s="202"/>
      <c r="HK2147" s="202"/>
      <c r="HL2147" s="202"/>
      <c r="HM2147" s="202"/>
      <c r="HN2147" s="202"/>
      <c r="HO2147" s="202"/>
      <c r="HP2147" s="202"/>
      <c r="HQ2147" s="202"/>
      <c r="HR2147" s="202"/>
      <c r="HS2147" s="202"/>
      <c r="HT2147" s="202"/>
      <c r="HU2147" s="202"/>
      <c r="HV2147" s="202"/>
      <c r="HW2147" s="202"/>
      <c r="HX2147" s="202"/>
      <c r="HY2147" s="202"/>
      <c r="HZ2147" s="202"/>
      <c r="IA2147" s="202"/>
      <c r="IB2147" s="202"/>
      <c r="IC2147" s="202"/>
      <c r="ID2147" s="202"/>
      <c r="IE2147" s="202"/>
      <c r="IF2147" s="202"/>
      <c r="IG2147" s="202"/>
      <c r="IH2147" s="202"/>
      <c r="II2147" s="202"/>
      <c r="IJ2147" s="202"/>
      <c r="IK2147" s="202"/>
      <c r="IL2147" s="202"/>
      <c r="IM2147" s="202"/>
      <c r="IN2147" s="202"/>
      <c r="IO2147" s="202"/>
      <c r="IP2147" s="202"/>
      <c r="IQ2147" s="202"/>
      <c r="IR2147" s="202"/>
      <c r="IS2147" s="202"/>
      <c r="IT2147" s="202"/>
      <c r="IU2147" s="202"/>
      <c r="IV2147" s="202"/>
      <c r="IW2147" s="202"/>
      <c r="IX2147" s="202"/>
      <c r="IY2147" s="202"/>
      <c r="IZ2147" s="202"/>
      <c r="JA2147" s="202"/>
      <c r="JB2147" s="202"/>
      <c r="JC2147" s="202"/>
      <c r="JD2147" s="202"/>
    </row>
    <row r="2148" spans="1:264" s="686" customFormat="1" x14ac:dyDescent="0.25">
      <c r="A2148" s="641"/>
      <c r="B2148" s="641">
        <v>1</v>
      </c>
      <c r="C2148" s="2606" t="s">
        <v>566</v>
      </c>
      <c r="D2148" s="951"/>
      <c r="E2148" s="951"/>
      <c r="F2148" s="1575">
        <f t="shared" si="1831"/>
        <v>0</v>
      </c>
      <c r="G2148" s="952">
        <f t="shared" si="1831"/>
        <v>0</v>
      </c>
      <c r="H2148" s="952">
        <f t="shared" si="1831"/>
        <v>0</v>
      </c>
      <c r="I2148" s="1070">
        <f t="shared" si="1831"/>
        <v>0</v>
      </c>
      <c r="J2148" s="3451">
        <f t="shared" ref="J2148" si="1833">J2079</f>
        <v>0</v>
      </c>
      <c r="K2148" s="1152"/>
      <c r="L2148" s="1152"/>
      <c r="M2148" s="1153"/>
      <c r="N2148" s="1153"/>
      <c r="O2148" s="1153"/>
      <c r="P2148" s="1153"/>
      <c r="Q2148" s="1153"/>
      <c r="R2148" s="1153"/>
      <c r="S2148" s="1941"/>
      <c r="T2148" s="1941"/>
      <c r="U2148" s="1941"/>
      <c r="V2148" s="1941"/>
      <c r="W2148" s="3179"/>
      <c r="X2148" s="1941"/>
      <c r="Y2148" s="1941"/>
      <c r="Z2148" s="1995"/>
      <c r="AA2148" s="1995"/>
      <c r="AB2148" s="1941"/>
      <c r="AC2148" s="3709"/>
      <c r="AD2148" s="202"/>
      <c r="AE2148" s="202"/>
      <c r="AF2148" s="202"/>
      <c r="AG2148" s="202"/>
      <c r="AH2148" s="202"/>
      <c r="AI2148" s="202"/>
      <c r="AJ2148" s="202"/>
      <c r="AK2148" s="202"/>
      <c r="AL2148" s="202"/>
      <c r="AM2148" s="202"/>
      <c r="AN2148" s="202"/>
      <c r="AO2148" s="202"/>
      <c r="AP2148" s="202"/>
      <c r="AQ2148" s="202"/>
      <c r="AR2148" s="202"/>
      <c r="AS2148" s="202"/>
      <c r="AT2148" s="202"/>
      <c r="AU2148" s="202"/>
      <c r="AV2148" s="202"/>
      <c r="AW2148" s="202"/>
      <c r="AX2148" s="202"/>
      <c r="AY2148" s="202"/>
      <c r="AZ2148" s="202"/>
      <c r="BA2148" s="202"/>
      <c r="BB2148" s="202"/>
      <c r="BC2148" s="202"/>
      <c r="BD2148" s="202"/>
      <c r="BE2148" s="202"/>
      <c r="BF2148" s="202"/>
      <c r="BG2148" s="202"/>
      <c r="BH2148" s="202"/>
      <c r="BI2148" s="202"/>
      <c r="BJ2148" s="202"/>
      <c r="BK2148" s="202"/>
      <c r="BL2148" s="202"/>
      <c r="BM2148" s="202"/>
      <c r="BN2148" s="202"/>
      <c r="BO2148" s="202"/>
      <c r="BP2148" s="202"/>
      <c r="BQ2148" s="202"/>
      <c r="BR2148" s="202"/>
      <c r="BS2148" s="202"/>
      <c r="BT2148" s="202"/>
      <c r="BU2148" s="202"/>
      <c r="BV2148" s="202"/>
      <c r="BW2148" s="202"/>
      <c r="BX2148" s="202"/>
      <c r="BY2148" s="202"/>
      <c r="BZ2148" s="202"/>
      <c r="CA2148" s="202"/>
      <c r="CB2148" s="202"/>
      <c r="CC2148" s="202"/>
      <c r="CD2148" s="202"/>
      <c r="CE2148" s="202"/>
      <c r="CF2148" s="202"/>
      <c r="CG2148" s="202"/>
      <c r="CH2148" s="202"/>
      <c r="CI2148" s="202"/>
      <c r="CJ2148" s="202"/>
      <c r="CK2148" s="202"/>
      <c r="CL2148" s="202"/>
      <c r="CM2148" s="202"/>
      <c r="CN2148" s="202"/>
      <c r="CO2148" s="202"/>
      <c r="CP2148" s="202"/>
      <c r="CQ2148" s="202"/>
      <c r="CR2148" s="202"/>
      <c r="CS2148" s="202"/>
      <c r="CT2148" s="202"/>
      <c r="CU2148" s="202"/>
      <c r="CV2148" s="202"/>
      <c r="CW2148" s="202"/>
      <c r="CX2148" s="202"/>
      <c r="CY2148" s="202"/>
      <c r="CZ2148" s="202"/>
      <c r="DA2148" s="202"/>
      <c r="DB2148" s="202"/>
      <c r="DC2148" s="202"/>
      <c r="DD2148" s="202"/>
      <c r="DE2148" s="202"/>
      <c r="DF2148" s="202"/>
      <c r="DG2148" s="202"/>
      <c r="DH2148" s="202"/>
      <c r="DI2148" s="202"/>
      <c r="DJ2148" s="202"/>
      <c r="DK2148" s="202"/>
      <c r="DL2148" s="202"/>
      <c r="DM2148" s="202"/>
      <c r="DN2148" s="202"/>
      <c r="DO2148" s="202"/>
      <c r="DP2148" s="202"/>
      <c r="DQ2148" s="202"/>
      <c r="DR2148" s="202"/>
      <c r="DS2148" s="202"/>
      <c r="DT2148" s="202"/>
      <c r="DU2148" s="202"/>
      <c r="DV2148" s="202"/>
      <c r="DW2148" s="202"/>
      <c r="DX2148" s="202"/>
      <c r="DY2148" s="202"/>
      <c r="DZ2148" s="202"/>
      <c r="EA2148" s="202"/>
      <c r="EB2148" s="202"/>
      <c r="EC2148" s="202"/>
      <c r="ED2148" s="202"/>
      <c r="EE2148" s="202"/>
      <c r="EF2148" s="202"/>
      <c r="EG2148" s="202"/>
      <c r="EH2148" s="202"/>
      <c r="EI2148" s="202"/>
      <c r="EJ2148" s="202"/>
      <c r="EK2148" s="202"/>
      <c r="EL2148" s="202"/>
      <c r="EM2148" s="202"/>
      <c r="EN2148" s="202"/>
      <c r="EO2148" s="202"/>
      <c r="EP2148" s="202"/>
      <c r="EQ2148" s="202"/>
      <c r="ER2148" s="202"/>
      <c r="ES2148" s="202"/>
      <c r="ET2148" s="202"/>
      <c r="EU2148" s="202"/>
      <c r="EV2148" s="202"/>
      <c r="EW2148" s="202"/>
      <c r="EX2148" s="202"/>
      <c r="EY2148" s="202"/>
      <c r="EZ2148" s="202"/>
      <c r="FA2148" s="202"/>
      <c r="FB2148" s="202"/>
      <c r="FC2148" s="202"/>
      <c r="FD2148" s="202"/>
      <c r="FE2148" s="202"/>
      <c r="FF2148" s="202"/>
      <c r="FG2148" s="202"/>
      <c r="FH2148" s="202"/>
      <c r="FI2148" s="202"/>
      <c r="FJ2148" s="202"/>
      <c r="FK2148" s="202"/>
      <c r="FL2148" s="202"/>
      <c r="FM2148" s="202"/>
      <c r="FN2148" s="202"/>
      <c r="FO2148" s="202"/>
      <c r="FP2148" s="202"/>
      <c r="FQ2148" s="202"/>
      <c r="FR2148" s="202"/>
      <c r="FS2148" s="202"/>
      <c r="FT2148" s="202"/>
      <c r="FU2148" s="202"/>
      <c r="FV2148" s="202"/>
      <c r="FW2148" s="202"/>
      <c r="FX2148" s="202"/>
      <c r="FY2148" s="202"/>
      <c r="FZ2148" s="202"/>
      <c r="GA2148" s="202"/>
      <c r="GB2148" s="202"/>
      <c r="GC2148" s="202"/>
      <c r="GD2148" s="202"/>
      <c r="GE2148" s="202"/>
      <c r="GF2148" s="202"/>
      <c r="GG2148" s="202"/>
      <c r="GH2148" s="202"/>
      <c r="GI2148" s="202"/>
      <c r="GJ2148" s="202"/>
      <c r="GK2148" s="202"/>
      <c r="GL2148" s="202"/>
      <c r="GM2148" s="202"/>
      <c r="GN2148" s="202"/>
      <c r="GO2148" s="202"/>
      <c r="GP2148" s="202"/>
      <c r="GQ2148" s="202"/>
      <c r="GR2148" s="202"/>
      <c r="GS2148" s="202"/>
      <c r="GT2148" s="202"/>
      <c r="GU2148" s="202"/>
      <c r="GV2148" s="202"/>
      <c r="GW2148" s="202"/>
      <c r="GX2148" s="202"/>
      <c r="GY2148" s="202"/>
      <c r="GZ2148" s="202"/>
      <c r="HA2148" s="202"/>
      <c r="HB2148" s="202"/>
      <c r="HC2148" s="202"/>
      <c r="HD2148" s="202"/>
      <c r="HE2148" s="202"/>
      <c r="HF2148" s="202"/>
      <c r="HG2148" s="202"/>
      <c r="HH2148" s="202"/>
      <c r="HI2148" s="202"/>
      <c r="HJ2148" s="202"/>
      <c r="HK2148" s="202"/>
      <c r="HL2148" s="202"/>
      <c r="HM2148" s="202"/>
      <c r="HN2148" s="202"/>
      <c r="HO2148" s="202"/>
      <c r="HP2148" s="202"/>
      <c r="HQ2148" s="202"/>
      <c r="HR2148" s="202"/>
      <c r="HS2148" s="202"/>
      <c r="HT2148" s="202"/>
      <c r="HU2148" s="202"/>
      <c r="HV2148" s="202"/>
      <c r="HW2148" s="202"/>
      <c r="HX2148" s="202"/>
      <c r="HY2148" s="202"/>
      <c r="HZ2148" s="202"/>
      <c r="IA2148" s="202"/>
      <c r="IB2148" s="202"/>
      <c r="IC2148" s="202"/>
      <c r="ID2148" s="202"/>
      <c r="IE2148" s="202"/>
      <c r="IF2148" s="202"/>
      <c r="IG2148" s="202"/>
      <c r="IH2148" s="202"/>
      <c r="II2148" s="202"/>
      <c r="IJ2148" s="202"/>
      <c r="IK2148" s="202"/>
      <c r="IL2148" s="202"/>
      <c r="IM2148" s="202"/>
      <c r="IN2148" s="202"/>
      <c r="IO2148" s="202"/>
      <c r="IP2148" s="202"/>
      <c r="IQ2148" s="202"/>
      <c r="IR2148" s="202"/>
      <c r="IS2148" s="202"/>
      <c r="IT2148" s="202"/>
      <c r="IU2148" s="202"/>
      <c r="IV2148" s="202"/>
      <c r="IW2148" s="202"/>
      <c r="IX2148" s="202"/>
      <c r="IY2148" s="202"/>
      <c r="IZ2148" s="202"/>
      <c r="JA2148" s="202"/>
      <c r="JB2148" s="202"/>
      <c r="JC2148" s="202"/>
      <c r="JD2148" s="202"/>
    </row>
    <row r="2149" spans="1:264" s="686" customFormat="1" ht="30" x14ac:dyDescent="0.25">
      <c r="A2149" s="641"/>
      <c r="B2149" s="641">
        <v>1</v>
      </c>
      <c r="C2149" s="2605" t="s">
        <v>567</v>
      </c>
      <c r="D2149" s="951"/>
      <c r="E2149" s="951"/>
      <c r="F2149" s="1575">
        <f t="shared" si="1831"/>
        <v>0</v>
      </c>
      <c r="G2149" s="952">
        <f t="shared" si="1831"/>
        <v>0</v>
      </c>
      <c r="H2149" s="952">
        <f t="shared" si="1831"/>
        <v>0</v>
      </c>
      <c r="I2149" s="1070">
        <f t="shared" si="1831"/>
        <v>0</v>
      </c>
      <c r="J2149" s="3451">
        <f t="shared" ref="J2149" si="1834">J2080</f>
        <v>0</v>
      </c>
      <c r="K2149" s="1152"/>
      <c r="L2149" s="1152"/>
      <c r="M2149" s="1153"/>
      <c r="N2149" s="1153"/>
      <c r="O2149" s="1153"/>
      <c r="P2149" s="1153"/>
      <c r="Q2149" s="1153"/>
      <c r="R2149" s="1153"/>
      <c r="S2149" s="1941"/>
      <c r="T2149" s="1941"/>
      <c r="U2149" s="1941"/>
      <c r="V2149" s="1941"/>
      <c r="W2149" s="3179"/>
      <c r="X2149" s="1941"/>
      <c r="Y2149" s="1941"/>
      <c r="Z2149" s="1995"/>
      <c r="AA2149" s="1995"/>
      <c r="AB2149" s="1941"/>
      <c r="AC2149" s="3709"/>
      <c r="AD2149" s="202"/>
      <c r="AE2149" s="202"/>
      <c r="AF2149" s="202"/>
      <c r="AG2149" s="202"/>
      <c r="AH2149" s="202"/>
      <c r="AI2149" s="202"/>
      <c r="AJ2149" s="202"/>
      <c r="AK2149" s="202"/>
      <c r="AL2149" s="202"/>
      <c r="AM2149" s="202"/>
      <c r="AN2149" s="202"/>
      <c r="AO2149" s="202"/>
      <c r="AP2149" s="202"/>
      <c r="AQ2149" s="202"/>
      <c r="AR2149" s="202"/>
      <c r="AS2149" s="202"/>
      <c r="AT2149" s="202"/>
      <c r="AU2149" s="202"/>
      <c r="AV2149" s="202"/>
      <c r="AW2149" s="202"/>
      <c r="AX2149" s="202"/>
      <c r="AY2149" s="202"/>
      <c r="AZ2149" s="202"/>
      <c r="BA2149" s="202"/>
      <c r="BB2149" s="202"/>
      <c r="BC2149" s="202"/>
      <c r="BD2149" s="202"/>
      <c r="BE2149" s="202"/>
      <c r="BF2149" s="202"/>
      <c r="BG2149" s="202"/>
      <c r="BH2149" s="202"/>
      <c r="BI2149" s="202"/>
      <c r="BJ2149" s="202"/>
      <c r="BK2149" s="202"/>
      <c r="BL2149" s="202"/>
      <c r="BM2149" s="202"/>
      <c r="BN2149" s="202"/>
      <c r="BO2149" s="202"/>
      <c r="BP2149" s="202"/>
      <c r="BQ2149" s="202"/>
      <c r="BR2149" s="202"/>
      <c r="BS2149" s="202"/>
      <c r="BT2149" s="202"/>
      <c r="BU2149" s="202"/>
      <c r="BV2149" s="202"/>
      <c r="BW2149" s="202"/>
      <c r="BX2149" s="202"/>
      <c r="BY2149" s="202"/>
      <c r="BZ2149" s="202"/>
      <c r="CA2149" s="202"/>
      <c r="CB2149" s="202"/>
      <c r="CC2149" s="202"/>
      <c r="CD2149" s="202"/>
      <c r="CE2149" s="202"/>
      <c r="CF2149" s="202"/>
      <c r="CG2149" s="202"/>
      <c r="CH2149" s="202"/>
      <c r="CI2149" s="202"/>
      <c r="CJ2149" s="202"/>
      <c r="CK2149" s="202"/>
      <c r="CL2149" s="202"/>
      <c r="CM2149" s="202"/>
      <c r="CN2149" s="202"/>
      <c r="CO2149" s="202"/>
      <c r="CP2149" s="202"/>
      <c r="CQ2149" s="202"/>
      <c r="CR2149" s="202"/>
      <c r="CS2149" s="202"/>
      <c r="CT2149" s="202"/>
      <c r="CU2149" s="202"/>
      <c r="CV2149" s="202"/>
      <c r="CW2149" s="202"/>
      <c r="CX2149" s="202"/>
      <c r="CY2149" s="202"/>
      <c r="CZ2149" s="202"/>
      <c r="DA2149" s="202"/>
      <c r="DB2149" s="202"/>
      <c r="DC2149" s="202"/>
      <c r="DD2149" s="202"/>
      <c r="DE2149" s="202"/>
      <c r="DF2149" s="202"/>
      <c r="DG2149" s="202"/>
      <c r="DH2149" s="202"/>
      <c r="DI2149" s="202"/>
      <c r="DJ2149" s="202"/>
      <c r="DK2149" s="202"/>
      <c r="DL2149" s="202"/>
      <c r="DM2149" s="202"/>
      <c r="DN2149" s="202"/>
      <c r="DO2149" s="202"/>
      <c r="DP2149" s="202"/>
      <c r="DQ2149" s="202"/>
      <c r="DR2149" s="202"/>
      <c r="DS2149" s="202"/>
      <c r="DT2149" s="202"/>
      <c r="DU2149" s="202"/>
      <c r="DV2149" s="202"/>
      <c r="DW2149" s="202"/>
      <c r="DX2149" s="202"/>
      <c r="DY2149" s="202"/>
      <c r="DZ2149" s="202"/>
      <c r="EA2149" s="202"/>
      <c r="EB2149" s="202"/>
      <c r="EC2149" s="202"/>
      <c r="ED2149" s="202"/>
      <c r="EE2149" s="202"/>
      <c r="EF2149" s="202"/>
      <c r="EG2149" s="202"/>
      <c r="EH2149" s="202"/>
      <c r="EI2149" s="202"/>
      <c r="EJ2149" s="202"/>
      <c r="EK2149" s="202"/>
      <c r="EL2149" s="202"/>
      <c r="EM2149" s="202"/>
      <c r="EN2149" s="202"/>
      <c r="EO2149" s="202"/>
      <c r="EP2149" s="202"/>
      <c r="EQ2149" s="202"/>
      <c r="ER2149" s="202"/>
      <c r="ES2149" s="202"/>
      <c r="ET2149" s="202"/>
      <c r="EU2149" s="202"/>
      <c r="EV2149" s="202"/>
      <c r="EW2149" s="202"/>
      <c r="EX2149" s="202"/>
      <c r="EY2149" s="202"/>
      <c r="EZ2149" s="202"/>
      <c r="FA2149" s="202"/>
      <c r="FB2149" s="202"/>
      <c r="FC2149" s="202"/>
      <c r="FD2149" s="202"/>
      <c r="FE2149" s="202"/>
      <c r="FF2149" s="202"/>
      <c r="FG2149" s="202"/>
      <c r="FH2149" s="202"/>
      <c r="FI2149" s="202"/>
      <c r="FJ2149" s="202"/>
      <c r="FK2149" s="202"/>
      <c r="FL2149" s="202"/>
      <c r="FM2149" s="202"/>
      <c r="FN2149" s="202"/>
      <c r="FO2149" s="202"/>
      <c r="FP2149" s="202"/>
      <c r="FQ2149" s="202"/>
      <c r="FR2149" s="202"/>
      <c r="FS2149" s="202"/>
      <c r="FT2149" s="202"/>
      <c r="FU2149" s="202"/>
      <c r="FV2149" s="202"/>
      <c r="FW2149" s="202"/>
      <c r="FX2149" s="202"/>
      <c r="FY2149" s="202"/>
      <c r="FZ2149" s="202"/>
      <c r="GA2149" s="202"/>
      <c r="GB2149" s="202"/>
      <c r="GC2149" s="202"/>
      <c r="GD2149" s="202"/>
      <c r="GE2149" s="202"/>
      <c r="GF2149" s="202"/>
      <c r="GG2149" s="202"/>
      <c r="GH2149" s="202"/>
      <c r="GI2149" s="202"/>
      <c r="GJ2149" s="202"/>
      <c r="GK2149" s="202"/>
      <c r="GL2149" s="202"/>
      <c r="GM2149" s="202"/>
      <c r="GN2149" s="202"/>
      <c r="GO2149" s="202"/>
      <c r="GP2149" s="202"/>
      <c r="GQ2149" s="202"/>
      <c r="GR2149" s="202"/>
      <c r="GS2149" s="202"/>
      <c r="GT2149" s="202"/>
      <c r="GU2149" s="202"/>
      <c r="GV2149" s="202"/>
      <c r="GW2149" s="202"/>
      <c r="GX2149" s="202"/>
      <c r="GY2149" s="202"/>
      <c r="GZ2149" s="202"/>
      <c r="HA2149" s="202"/>
      <c r="HB2149" s="202"/>
      <c r="HC2149" s="202"/>
      <c r="HD2149" s="202"/>
      <c r="HE2149" s="202"/>
      <c r="HF2149" s="202"/>
      <c r="HG2149" s="202"/>
      <c r="HH2149" s="202"/>
      <c r="HI2149" s="202"/>
      <c r="HJ2149" s="202"/>
      <c r="HK2149" s="202"/>
      <c r="HL2149" s="202"/>
      <c r="HM2149" s="202"/>
      <c r="HN2149" s="202"/>
      <c r="HO2149" s="202"/>
      <c r="HP2149" s="202"/>
      <c r="HQ2149" s="202"/>
      <c r="HR2149" s="202"/>
      <c r="HS2149" s="202"/>
      <c r="HT2149" s="202"/>
      <c r="HU2149" s="202"/>
      <c r="HV2149" s="202"/>
      <c r="HW2149" s="202"/>
      <c r="HX2149" s="202"/>
      <c r="HY2149" s="202"/>
      <c r="HZ2149" s="202"/>
      <c r="IA2149" s="202"/>
      <c r="IB2149" s="202"/>
      <c r="IC2149" s="202"/>
      <c r="ID2149" s="202"/>
      <c r="IE2149" s="202"/>
      <c r="IF2149" s="202"/>
      <c r="IG2149" s="202"/>
      <c r="IH2149" s="202"/>
      <c r="II2149" s="202"/>
      <c r="IJ2149" s="202"/>
      <c r="IK2149" s="202"/>
      <c r="IL2149" s="202"/>
      <c r="IM2149" s="202"/>
      <c r="IN2149" s="202"/>
      <c r="IO2149" s="202"/>
      <c r="IP2149" s="202"/>
      <c r="IQ2149" s="202"/>
      <c r="IR2149" s="202"/>
      <c r="IS2149" s="202"/>
      <c r="IT2149" s="202"/>
      <c r="IU2149" s="202"/>
      <c r="IV2149" s="202"/>
      <c r="IW2149" s="202"/>
      <c r="IX2149" s="202"/>
      <c r="IY2149" s="202"/>
      <c r="IZ2149" s="202"/>
      <c r="JA2149" s="202"/>
      <c r="JB2149" s="202"/>
      <c r="JC2149" s="202"/>
      <c r="JD2149" s="202"/>
    </row>
    <row r="2150" spans="1:264" s="686" customFormat="1" x14ac:dyDescent="0.25">
      <c r="A2150" s="641"/>
      <c r="B2150" s="641">
        <v>1</v>
      </c>
      <c r="C2150" s="1129" t="s">
        <v>568</v>
      </c>
      <c r="D2150" s="951"/>
      <c r="E2150" s="951"/>
      <c r="F2150" s="1575">
        <f t="shared" si="1831"/>
        <v>0</v>
      </c>
      <c r="G2150" s="952">
        <f t="shared" si="1831"/>
        <v>0</v>
      </c>
      <c r="H2150" s="952">
        <f t="shared" si="1831"/>
        <v>0</v>
      </c>
      <c r="I2150" s="1070">
        <f t="shared" si="1831"/>
        <v>0</v>
      </c>
      <c r="J2150" s="3451">
        <f t="shared" ref="J2150" si="1835">J2081</f>
        <v>0</v>
      </c>
      <c r="K2150" s="1152"/>
      <c r="L2150" s="1152"/>
      <c r="M2150" s="1153"/>
      <c r="N2150" s="1153"/>
      <c r="O2150" s="1153"/>
      <c r="P2150" s="1153"/>
      <c r="Q2150" s="1153"/>
      <c r="R2150" s="1153"/>
      <c r="S2150" s="1941"/>
      <c r="T2150" s="1941"/>
      <c r="U2150" s="1941"/>
      <c r="V2150" s="1941"/>
      <c r="W2150" s="3179"/>
      <c r="X2150" s="1941"/>
      <c r="Y2150" s="1941"/>
      <c r="Z2150" s="1995"/>
      <c r="AA2150" s="1995"/>
      <c r="AB2150" s="1941"/>
      <c r="AC2150" s="3709"/>
      <c r="AD2150" s="202"/>
      <c r="AE2150" s="202"/>
      <c r="AF2150" s="202"/>
      <c r="AG2150" s="202"/>
      <c r="AH2150" s="202"/>
      <c r="AI2150" s="202"/>
      <c r="AJ2150" s="202"/>
      <c r="AK2150" s="202"/>
      <c r="AL2150" s="202"/>
      <c r="AM2150" s="202"/>
      <c r="AN2150" s="202"/>
      <c r="AO2150" s="202"/>
      <c r="AP2150" s="202"/>
      <c r="AQ2150" s="202"/>
      <c r="AR2150" s="202"/>
      <c r="AS2150" s="202"/>
      <c r="AT2150" s="202"/>
      <c r="AU2150" s="202"/>
      <c r="AV2150" s="202"/>
      <c r="AW2150" s="202"/>
      <c r="AX2150" s="202"/>
      <c r="AY2150" s="202"/>
      <c r="AZ2150" s="202"/>
      <c r="BA2150" s="202"/>
      <c r="BB2150" s="202"/>
      <c r="BC2150" s="202"/>
      <c r="BD2150" s="202"/>
      <c r="BE2150" s="202"/>
      <c r="BF2150" s="202"/>
      <c r="BG2150" s="202"/>
      <c r="BH2150" s="202"/>
      <c r="BI2150" s="202"/>
      <c r="BJ2150" s="202"/>
      <c r="BK2150" s="202"/>
      <c r="BL2150" s="202"/>
      <c r="BM2150" s="202"/>
      <c r="BN2150" s="202"/>
      <c r="BO2150" s="202"/>
      <c r="BP2150" s="202"/>
      <c r="BQ2150" s="202"/>
      <c r="BR2150" s="202"/>
      <c r="BS2150" s="202"/>
      <c r="BT2150" s="202"/>
      <c r="BU2150" s="202"/>
      <c r="BV2150" s="202"/>
      <c r="BW2150" s="202"/>
      <c r="BX2150" s="202"/>
      <c r="BY2150" s="202"/>
      <c r="BZ2150" s="202"/>
      <c r="CA2150" s="202"/>
      <c r="CB2150" s="202"/>
      <c r="CC2150" s="202"/>
      <c r="CD2150" s="202"/>
      <c r="CE2150" s="202"/>
      <c r="CF2150" s="202"/>
      <c r="CG2150" s="202"/>
      <c r="CH2150" s="202"/>
      <c r="CI2150" s="202"/>
      <c r="CJ2150" s="202"/>
      <c r="CK2150" s="202"/>
      <c r="CL2150" s="202"/>
      <c r="CM2150" s="202"/>
      <c r="CN2150" s="202"/>
      <c r="CO2150" s="202"/>
      <c r="CP2150" s="202"/>
      <c r="CQ2150" s="202"/>
      <c r="CR2150" s="202"/>
      <c r="CS2150" s="202"/>
      <c r="CT2150" s="202"/>
      <c r="CU2150" s="202"/>
      <c r="CV2150" s="202"/>
      <c r="CW2150" s="202"/>
      <c r="CX2150" s="202"/>
      <c r="CY2150" s="202"/>
      <c r="CZ2150" s="202"/>
      <c r="DA2150" s="202"/>
      <c r="DB2150" s="202"/>
      <c r="DC2150" s="202"/>
      <c r="DD2150" s="202"/>
      <c r="DE2150" s="202"/>
      <c r="DF2150" s="202"/>
      <c r="DG2150" s="202"/>
      <c r="DH2150" s="202"/>
      <c r="DI2150" s="202"/>
      <c r="DJ2150" s="202"/>
      <c r="DK2150" s="202"/>
      <c r="DL2150" s="202"/>
      <c r="DM2150" s="202"/>
      <c r="DN2150" s="202"/>
      <c r="DO2150" s="202"/>
      <c r="DP2150" s="202"/>
      <c r="DQ2150" s="202"/>
      <c r="DR2150" s="202"/>
      <c r="DS2150" s="202"/>
      <c r="DT2150" s="202"/>
      <c r="DU2150" s="202"/>
      <c r="DV2150" s="202"/>
      <c r="DW2150" s="202"/>
      <c r="DX2150" s="202"/>
      <c r="DY2150" s="202"/>
      <c r="DZ2150" s="202"/>
      <c r="EA2150" s="202"/>
      <c r="EB2150" s="202"/>
      <c r="EC2150" s="202"/>
      <c r="ED2150" s="202"/>
      <c r="EE2150" s="202"/>
      <c r="EF2150" s="202"/>
      <c r="EG2150" s="202"/>
      <c r="EH2150" s="202"/>
      <c r="EI2150" s="202"/>
      <c r="EJ2150" s="202"/>
      <c r="EK2150" s="202"/>
      <c r="EL2150" s="202"/>
      <c r="EM2150" s="202"/>
      <c r="EN2150" s="202"/>
      <c r="EO2150" s="202"/>
      <c r="EP2150" s="202"/>
      <c r="EQ2150" s="202"/>
      <c r="ER2150" s="202"/>
      <c r="ES2150" s="202"/>
      <c r="ET2150" s="202"/>
      <c r="EU2150" s="202"/>
      <c r="EV2150" s="202"/>
      <c r="EW2150" s="202"/>
      <c r="EX2150" s="202"/>
      <c r="EY2150" s="202"/>
      <c r="EZ2150" s="202"/>
      <c r="FA2150" s="202"/>
      <c r="FB2150" s="202"/>
      <c r="FC2150" s="202"/>
      <c r="FD2150" s="202"/>
      <c r="FE2150" s="202"/>
      <c r="FF2150" s="202"/>
      <c r="FG2150" s="202"/>
      <c r="FH2150" s="202"/>
      <c r="FI2150" s="202"/>
      <c r="FJ2150" s="202"/>
      <c r="FK2150" s="202"/>
      <c r="FL2150" s="202"/>
      <c r="FM2150" s="202"/>
      <c r="FN2150" s="202"/>
      <c r="FO2150" s="202"/>
      <c r="FP2150" s="202"/>
      <c r="FQ2150" s="202"/>
      <c r="FR2150" s="202"/>
      <c r="FS2150" s="202"/>
      <c r="FT2150" s="202"/>
      <c r="FU2150" s="202"/>
      <c r="FV2150" s="202"/>
      <c r="FW2150" s="202"/>
      <c r="FX2150" s="202"/>
      <c r="FY2150" s="202"/>
      <c r="FZ2150" s="202"/>
      <c r="GA2150" s="202"/>
      <c r="GB2150" s="202"/>
      <c r="GC2150" s="202"/>
      <c r="GD2150" s="202"/>
      <c r="GE2150" s="202"/>
      <c r="GF2150" s="202"/>
      <c r="GG2150" s="202"/>
      <c r="GH2150" s="202"/>
      <c r="GI2150" s="202"/>
      <c r="GJ2150" s="202"/>
      <c r="GK2150" s="202"/>
      <c r="GL2150" s="202"/>
      <c r="GM2150" s="202"/>
      <c r="GN2150" s="202"/>
      <c r="GO2150" s="202"/>
      <c r="GP2150" s="202"/>
      <c r="GQ2150" s="202"/>
      <c r="GR2150" s="202"/>
      <c r="GS2150" s="202"/>
      <c r="GT2150" s="202"/>
      <c r="GU2150" s="202"/>
      <c r="GV2150" s="202"/>
      <c r="GW2150" s="202"/>
      <c r="GX2150" s="202"/>
      <c r="GY2150" s="202"/>
      <c r="GZ2150" s="202"/>
      <c r="HA2150" s="202"/>
      <c r="HB2150" s="202"/>
      <c r="HC2150" s="202"/>
      <c r="HD2150" s="202"/>
      <c r="HE2150" s="202"/>
      <c r="HF2150" s="202"/>
      <c r="HG2150" s="202"/>
      <c r="HH2150" s="202"/>
      <c r="HI2150" s="202"/>
      <c r="HJ2150" s="202"/>
      <c r="HK2150" s="202"/>
      <c r="HL2150" s="202"/>
      <c r="HM2150" s="202"/>
      <c r="HN2150" s="202"/>
      <c r="HO2150" s="202"/>
      <c r="HP2150" s="202"/>
      <c r="HQ2150" s="202"/>
      <c r="HR2150" s="202"/>
      <c r="HS2150" s="202"/>
      <c r="HT2150" s="202"/>
      <c r="HU2150" s="202"/>
      <c r="HV2150" s="202"/>
      <c r="HW2150" s="202"/>
      <c r="HX2150" s="202"/>
      <c r="HY2150" s="202"/>
      <c r="HZ2150" s="202"/>
      <c r="IA2150" s="202"/>
      <c r="IB2150" s="202"/>
      <c r="IC2150" s="202"/>
      <c r="ID2150" s="202"/>
      <c r="IE2150" s="202"/>
      <c r="IF2150" s="202"/>
      <c r="IG2150" s="202"/>
      <c r="IH2150" s="202"/>
      <c r="II2150" s="202"/>
      <c r="IJ2150" s="202"/>
      <c r="IK2150" s="202"/>
      <c r="IL2150" s="202"/>
      <c r="IM2150" s="202"/>
      <c r="IN2150" s="202"/>
      <c r="IO2150" s="202"/>
      <c r="IP2150" s="202"/>
      <c r="IQ2150" s="202"/>
      <c r="IR2150" s="202"/>
      <c r="IS2150" s="202"/>
      <c r="IT2150" s="202"/>
      <c r="IU2150" s="202"/>
      <c r="IV2150" s="202"/>
      <c r="IW2150" s="202"/>
      <c r="IX2150" s="202"/>
      <c r="IY2150" s="202"/>
      <c r="IZ2150" s="202"/>
      <c r="JA2150" s="202"/>
      <c r="JB2150" s="202"/>
      <c r="JC2150" s="202"/>
      <c r="JD2150" s="202"/>
    </row>
    <row r="2151" spans="1:264" s="686" customFormat="1" ht="30" x14ac:dyDescent="0.25">
      <c r="A2151" s="641"/>
      <c r="B2151" s="641">
        <v>1</v>
      </c>
      <c r="C2151" s="2606" t="s">
        <v>595</v>
      </c>
      <c r="D2151" s="951"/>
      <c r="E2151" s="951"/>
      <c r="F2151" s="1575">
        <f t="shared" si="1831"/>
        <v>0</v>
      </c>
      <c r="G2151" s="952">
        <f t="shared" si="1831"/>
        <v>0</v>
      </c>
      <c r="H2151" s="952">
        <f t="shared" si="1831"/>
        <v>0</v>
      </c>
      <c r="I2151" s="1070">
        <f t="shared" si="1831"/>
        <v>0</v>
      </c>
      <c r="J2151" s="3451">
        <f t="shared" ref="J2151" si="1836">J2082</f>
        <v>0</v>
      </c>
      <c r="K2151" s="1152"/>
      <c r="L2151" s="1152"/>
      <c r="M2151" s="1153"/>
      <c r="N2151" s="1153"/>
      <c r="O2151" s="1153"/>
      <c r="P2151" s="1153"/>
      <c r="Q2151" s="1153"/>
      <c r="R2151" s="1153"/>
      <c r="S2151" s="1941"/>
      <c r="T2151" s="1941"/>
      <c r="U2151" s="1941"/>
      <c r="V2151" s="1941"/>
      <c r="W2151" s="3179"/>
      <c r="X2151" s="1941"/>
      <c r="Y2151" s="1941"/>
      <c r="Z2151" s="1995"/>
      <c r="AA2151" s="1995"/>
      <c r="AB2151" s="1941"/>
      <c r="AC2151" s="3709"/>
      <c r="AD2151" s="202"/>
      <c r="AE2151" s="202"/>
      <c r="AF2151" s="202"/>
      <c r="AG2151" s="202"/>
      <c r="AH2151" s="202"/>
      <c r="AI2151" s="202"/>
      <c r="AJ2151" s="202"/>
      <c r="AK2151" s="202"/>
      <c r="AL2151" s="202"/>
      <c r="AM2151" s="202"/>
      <c r="AN2151" s="202"/>
      <c r="AO2151" s="202"/>
      <c r="AP2151" s="202"/>
      <c r="AQ2151" s="202"/>
      <c r="AR2151" s="202"/>
      <c r="AS2151" s="202"/>
      <c r="AT2151" s="202"/>
      <c r="AU2151" s="202"/>
      <c r="AV2151" s="202"/>
      <c r="AW2151" s="202"/>
      <c r="AX2151" s="202"/>
      <c r="AY2151" s="202"/>
      <c r="AZ2151" s="202"/>
      <c r="BA2151" s="202"/>
      <c r="BB2151" s="202"/>
      <c r="BC2151" s="202"/>
      <c r="BD2151" s="202"/>
      <c r="BE2151" s="202"/>
      <c r="BF2151" s="202"/>
      <c r="BG2151" s="202"/>
      <c r="BH2151" s="202"/>
      <c r="BI2151" s="202"/>
      <c r="BJ2151" s="202"/>
      <c r="BK2151" s="202"/>
      <c r="BL2151" s="202"/>
      <c r="BM2151" s="202"/>
      <c r="BN2151" s="202"/>
      <c r="BO2151" s="202"/>
      <c r="BP2151" s="202"/>
      <c r="BQ2151" s="202"/>
      <c r="BR2151" s="202"/>
      <c r="BS2151" s="202"/>
      <c r="BT2151" s="202"/>
      <c r="BU2151" s="202"/>
      <c r="BV2151" s="202"/>
      <c r="BW2151" s="202"/>
      <c r="BX2151" s="202"/>
      <c r="BY2151" s="202"/>
      <c r="BZ2151" s="202"/>
      <c r="CA2151" s="202"/>
      <c r="CB2151" s="202"/>
      <c r="CC2151" s="202"/>
      <c r="CD2151" s="202"/>
      <c r="CE2151" s="202"/>
      <c r="CF2151" s="202"/>
      <c r="CG2151" s="202"/>
      <c r="CH2151" s="202"/>
      <c r="CI2151" s="202"/>
      <c r="CJ2151" s="202"/>
      <c r="CK2151" s="202"/>
      <c r="CL2151" s="202"/>
      <c r="CM2151" s="202"/>
      <c r="CN2151" s="202"/>
      <c r="CO2151" s="202"/>
      <c r="CP2151" s="202"/>
      <c r="CQ2151" s="202"/>
      <c r="CR2151" s="202"/>
      <c r="CS2151" s="202"/>
      <c r="CT2151" s="202"/>
      <c r="CU2151" s="202"/>
      <c r="CV2151" s="202"/>
      <c r="CW2151" s="202"/>
      <c r="CX2151" s="202"/>
      <c r="CY2151" s="202"/>
      <c r="CZ2151" s="202"/>
      <c r="DA2151" s="202"/>
      <c r="DB2151" s="202"/>
      <c r="DC2151" s="202"/>
      <c r="DD2151" s="202"/>
      <c r="DE2151" s="202"/>
      <c r="DF2151" s="202"/>
      <c r="DG2151" s="202"/>
      <c r="DH2151" s="202"/>
      <c r="DI2151" s="202"/>
      <c r="DJ2151" s="202"/>
      <c r="DK2151" s="202"/>
      <c r="DL2151" s="202"/>
      <c r="DM2151" s="202"/>
      <c r="DN2151" s="202"/>
      <c r="DO2151" s="202"/>
      <c r="DP2151" s="202"/>
      <c r="DQ2151" s="202"/>
      <c r="DR2151" s="202"/>
      <c r="DS2151" s="202"/>
      <c r="DT2151" s="202"/>
      <c r="DU2151" s="202"/>
      <c r="DV2151" s="202"/>
      <c r="DW2151" s="202"/>
      <c r="DX2151" s="202"/>
      <c r="DY2151" s="202"/>
      <c r="DZ2151" s="202"/>
      <c r="EA2151" s="202"/>
      <c r="EB2151" s="202"/>
      <c r="EC2151" s="202"/>
      <c r="ED2151" s="202"/>
      <c r="EE2151" s="202"/>
      <c r="EF2151" s="202"/>
      <c r="EG2151" s="202"/>
      <c r="EH2151" s="202"/>
      <c r="EI2151" s="202"/>
      <c r="EJ2151" s="202"/>
      <c r="EK2151" s="202"/>
      <c r="EL2151" s="202"/>
      <c r="EM2151" s="202"/>
      <c r="EN2151" s="202"/>
      <c r="EO2151" s="202"/>
      <c r="EP2151" s="202"/>
      <c r="EQ2151" s="202"/>
      <c r="ER2151" s="202"/>
      <c r="ES2151" s="202"/>
      <c r="ET2151" s="202"/>
      <c r="EU2151" s="202"/>
      <c r="EV2151" s="202"/>
      <c r="EW2151" s="202"/>
      <c r="EX2151" s="202"/>
      <c r="EY2151" s="202"/>
      <c r="EZ2151" s="202"/>
      <c r="FA2151" s="202"/>
      <c r="FB2151" s="202"/>
      <c r="FC2151" s="202"/>
      <c r="FD2151" s="202"/>
      <c r="FE2151" s="202"/>
      <c r="FF2151" s="202"/>
      <c r="FG2151" s="202"/>
      <c r="FH2151" s="202"/>
      <c r="FI2151" s="202"/>
      <c r="FJ2151" s="202"/>
      <c r="FK2151" s="202"/>
      <c r="FL2151" s="202"/>
      <c r="FM2151" s="202"/>
      <c r="FN2151" s="202"/>
      <c r="FO2151" s="202"/>
      <c r="FP2151" s="202"/>
      <c r="FQ2151" s="202"/>
      <c r="FR2151" s="202"/>
      <c r="FS2151" s="202"/>
      <c r="FT2151" s="202"/>
      <c r="FU2151" s="202"/>
      <c r="FV2151" s="202"/>
      <c r="FW2151" s="202"/>
      <c r="FX2151" s="202"/>
      <c r="FY2151" s="202"/>
      <c r="FZ2151" s="202"/>
      <c r="GA2151" s="202"/>
      <c r="GB2151" s="202"/>
      <c r="GC2151" s="202"/>
      <c r="GD2151" s="202"/>
      <c r="GE2151" s="202"/>
      <c r="GF2151" s="202"/>
      <c r="GG2151" s="202"/>
      <c r="GH2151" s="202"/>
      <c r="GI2151" s="202"/>
      <c r="GJ2151" s="202"/>
      <c r="GK2151" s="202"/>
      <c r="GL2151" s="202"/>
      <c r="GM2151" s="202"/>
      <c r="GN2151" s="202"/>
      <c r="GO2151" s="202"/>
      <c r="GP2151" s="202"/>
      <c r="GQ2151" s="202"/>
      <c r="GR2151" s="202"/>
      <c r="GS2151" s="202"/>
      <c r="GT2151" s="202"/>
      <c r="GU2151" s="202"/>
      <c r="GV2151" s="202"/>
      <c r="GW2151" s="202"/>
      <c r="GX2151" s="202"/>
      <c r="GY2151" s="202"/>
      <c r="GZ2151" s="202"/>
      <c r="HA2151" s="202"/>
      <c r="HB2151" s="202"/>
      <c r="HC2151" s="202"/>
      <c r="HD2151" s="202"/>
      <c r="HE2151" s="202"/>
      <c r="HF2151" s="202"/>
      <c r="HG2151" s="202"/>
      <c r="HH2151" s="202"/>
      <c r="HI2151" s="202"/>
      <c r="HJ2151" s="202"/>
      <c r="HK2151" s="202"/>
      <c r="HL2151" s="202"/>
      <c r="HM2151" s="202"/>
      <c r="HN2151" s="202"/>
      <c r="HO2151" s="202"/>
      <c r="HP2151" s="202"/>
      <c r="HQ2151" s="202"/>
      <c r="HR2151" s="202"/>
      <c r="HS2151" s="202"/>
      <c r="HT2151" s="202"/>
      <c r="HU2151" s="202"/>
      <c r="HV2151" s="202"/>
      <c r="HW2151" s="202"/>
      <c r="HX2151" s="202"/>
      <c r="HY2151" s="202"/>
      <c r="HZ2151" s="202"/>
      <c r="IA2151" s="202"/>
      <c r="IB2151" s="202"/>
      <c r="IC2151" s="202"/>
      <c r="ID2151" s="202"/>
      <c r="IE2151" s="202"/>
      <c r="IF2151" s="202"/>
      <c r="IG2151" s="202"/>
      <c r="IH2151" s="202"/>
      <c r="II2151" s="202"/>
      <c r="IJ2151" s="202"/>
      <c r="IK2151" s="202"/>
      <c r="IL2151" s="202"/>
      <c r="IM2151" s="202"/>
      <c r="IN2151" s="202"/>
      <c r="IO2151" s="202"/>
      <c r="IP2151" s="202"/>
      <c r="IQ2151" s="202"/>
      <c r="IR2151" s="202"/>
      <c r="IS2151" s="202"/>
      <c r="IT2151" s="202"/>
      <c r="IU2151" s="202"/>
      <c r="IV2151" s="202"/>
      <c r="IW2151" s="202"/>
      <c r="IX2151" s="202"/>
      <c r="IY2151" s="202"/>
      <c r="IZ2151" s="202"/>
      <c r="JA2151" s="202"/>
      <c r="JB2151" s="202"/>
      <c r="JC2151" s="202"/>
      <c r="JD2151" s="202"/>
    </row>
    <row r="2152" spans="1:264" s="686" customFormat="1" ht="60" x14ac:dyDescent="0.25">
      <c r="A2152" s="641">
        <v>1</v>
      </c>
      <c r="B2152" s="641">
        <v>1</v>
      </c>
      <c r="C2152" s="2606" t="s">
        <v>570</v>
      </c>
      <c r="D2152" s="951"/>
      <c r="E2152" s="951"/>
      <c r="F2152" s="1575">
        <f t="shared" si="1831"/>
        <v>0</v>
      </c>
      <c r="G2152" s="952">
        <f t="shared" si="1831"/>
        <v>0</v>
      </c>
      <c r="H2152" s="952">
        <f t="shared" si="1831"/>
        <v>0</v>
      </c>
      <c r="I2152" s="1070">
        <f t="shared" si="1831"/>
        <v>0</v>
      </c>
      <c r="J2152" s="3451">
        <f t="shared" ref="J2152" si="1837">J2083</f>
        <v>0</v>
      </c>
      <c r="K2152" s="1152"/>
      <c r="L2152" s="1152"/>
      <c r="M2152" s="1153"/>
      <c r="N2152" s="1153"/>
      <c r="O2152" s="1153"/>
      <c r="P2152" s="1153"/>
      <c r="Q2152" s="1153"/>
      <c r="R2152" s="1153"/>
      <c r="S2152" s="1941"/>
      <c r="T2152" s="1941"/>
      <c r="U2152" s="1941"/>
      <c r="V2152" s="1941"/>
      <c r="W2152" s="3179"/>
      <c r="X2152" s="1941"/>
      <c r="Y2152" s="1941"/>
      <c r="Z2152" s="1995"/>
      <c r="AA2152" s="1995"/>
      <c r="AB2152" s="1941"/>
      <c r="AC2152" s="3709"/>
      <c r="AD2152" s="202"/>
      <c r="AE2152" s="202"/>
      <c r="AF2152" s="202"/>
      <c r="AG2152" s="202"/>
      <c r="AH2152" s="202"/>
      <c r="AI2152" s="202"/>
      <c r="AJ2152" s="202"/>
      <c r="AK2152" s="202"/>
      <c r="AL2152" s="202"/>
      <c r="AM2152" s="202"/>
      <c r="AN2152" s="202"/>
      <c r="AO2152" s="202"/>
      <c r="AP2152" s="202"/>
      <c r="AQ2152" s="202"/>
      <c r="AR2152" s="202"/>
      <c r="AS2152" s="202"/>
      <c r="AT2152" s="202"/>
      <c r="AU2152" s="202"/>
      <c r="AV2152" s="202"/>
      <c r="AW2152" s="202"/>
      <c r="AX2152" s="202"/>
      <c r="AY2152" s="202"/>
      <c r="AZ2152" s="202"/>
      <c r="BA2152" s="202"/>
      <c r="BB2152" s="202"/>
      <c r="BC2152" s="202"/>
      <c r="BD2152" s="202"/>
      <c r="BE2152" s="202"/>
      <c r="BF2152" s="202"/>
      <c r="BG2152" s="202"/>
      <c r="BH2152" s="202"/>
      <c r="BI2152" s="202"/>
      <c r="BJ2152" s="202"/>
      <c r="BK2152" s="202"/>
      <c r="BL2152" s="202"/>
      <c r="BM2152" s="202"/>
      <c r="BN2152" s="202"/>
      <c r="BO2152" s="202"/>
      <c r="BP2152" s="202"/>
      <c r="BQ2152" s="202"/>
      <c r="BR2152" s="202"/>
      <c r="BS2152" s="202"/>
      <c r="BT2152" s="202"/>
      <c r="BU2152" s="202"/>
      <c r="BV2152" s="202"/>
      <c r="BW2152" s="202"/>
      <c r="BX2152" s="202"/>
      <c r="BY2152" s="202"/>
      <c r="BZ2152" s="202"/>
      <c r="CA2152" s="202"/>
      <c r="CB2152" s="202"/>
      <c r="CC2152" s="202"/>
      <c r="CD2152" s="202"/>
      <c r="CE2152" s="202"/>
      <c r="CF2152" s="202"/>
      <c r="CG2152" s="202"/>
      <c r="CH2152" s="202"/>
      <c r="CI2152" s="202"/>
      <c r="CJ2152" s="202"/>
      <c r="CK2152" s="202"/>
      <c r="CL2152" s="202"/>
      <c r="CM2152" s="202"/>
      <c r="CN2152" s="202"/>
      <c r="CO2152" s="202"/>
      <c r="CP2152" s="202"/>
      <c r="CQ2152" s="202"/>
      <c r="CR2152" s="202"/>
      <c r="CS2152" s="202"/>
      <c r="CT2152" s="202"/>
      <c r="CU2152" s="202"/>
      <c r="CV2152" s="202"/>
      <c r="CW2152" s="202"/>
      <c r="CX2152" s="202"/>
      <c r="CY2152" s="202"/>
      <c r="CZ2152" s="202"/>
      <c r="DA2152" s="202"/>
      <c r="DB2152" s="202"/>
      <c r="DC2152" s="202"/>
      <c r="DD2152" s="202"/>
      <c r="DE2152" s="202"/>
      <c r="DF2152" s="202"/>
      <c r="DG2152" s="202"/>
      <c r="DH2152" s="202"/>
      <c r="DI2152" s="202"/>
      <c r="DJ2152" s="202"/>
      <c r="DK2152" s="202"/>
      <c r="DL2152" s="202"/>
      <c r="DM2152" s="202"/>
      <c r="DN2152" s="202"/>
      <c r="DO2152" s="202"/>
      <c r="DP2152" s="202"/>
      <c r="DQ2152" s="202"/>
      <c r="DR2152" s="202"/>
      <c r="DS2152" s="202"/>
      <c r="DT2152" s="202"/>
      <c r="DU2152" s="202"/>
      <c r="DV2152" s="202"/>
      <c r="DW2152" s="202"/>
      <c r="DX2152" s="202"/>
      <c r="DY2152" s="202"/>
      <c r="DZ2152" s="202"/>
      <c r="EA2152" s="202"/>
      <c r="EB2152" s="202"/>
      <c r="EC2152" s="202"/>
      <c r="ED2152" s="202"/>
      <c r="EE2152" s="202"/>
      <c r="EF2152" s="202"/>
      <c r="EG2152" s="202"/>
      <c r="EH2152" s="202"/>
      <c r="EI2152" s="202"/>
      <c r="EJ2152" s="202"/>
      <c r="EK2152" s="202"/>
      <c r="EL2152" s="202"/>
      <c r="EM2152" s="202"/>
      <c r="EN2152" s="202"/>
      <c r="EO2152" s="202"/>
      <c r="EP2152" s="202"/>
      <c r="EQ2152" s="202"/>
      <c r="ER2152" s="202"/>
      <c r="ES2152" s="202"/>
      <c r="ET2152" s="202"/>
      <c r="EU2152" s="202"/>
      <c r="EV2152" s="202"/>
      <c r="EW2152" s="202"/>
      <c r="EX2152" s="202"/>
      <c r="EY2152" s="202"/>
      <c r="EZ2152" s="202"/>
      <c r="FA2152" s="202"/>
      <c r="FB2152" s="202"/>
      <c r="FC2152" s="202"/>
      <c r="FD2152" s="202"/>
      <c r="FE2152" s="202"/>
      <c r="FF2152" s="202"/>
      <c r="FG2152" s="202"/>
      <c r="FH2152" s="202"/>
      <c r="FI2152" s="202"/>
      <c r="FJ2152" s="202"/>
      <c r="FK2152" s="202"/>
      <c r="FL2152" s="202"/>
      <c r="FM2152" s="202"/>
      <c r="FN2152" s="202"/>
      <c r="FO2152" s="202"/>
      <c r="FP2152" s="202"/>
      <c r="FQ2152" s="202"/>
      <c r="FR2152" s="202"/>
      <c r="FS2152" s="202"/>
      <c r="FT2152" s="202"/>
      <c r="FU2152" s="202"/>
      <c r="FV2152" s="202"/>
      <c r="FW2152" s="202"/>
      <c r="FX2152" s="202"/>
      <c r="FY2152" s="202"/>
      <c r="FZ2152" s="202"/>
      <c r="GA2152" s="202"/>
      <c r="GB2152" s="202"/>
      <c r="GC2152" s="202"/>
      <c r="GD2152" s="202"/>
      <c r="GE2152" s="202"/>
      <c r="GF2152" s="202"/>
      <c r="GG2152" s="202"/>
      <c r="GH2152" s="202"/>
      <c r="GI2152" s="202"/>
      <c r="GJ2152" s="202"/>
      <c r="GK2152" s="202"/>
      <c r="GL2152" s="202"/>
      <c r="GM2152" s="202"/>
      <c r="GN2152" s="202"/>
      <c r="GO2152" s="202"/>
      <c r="GP2152" s="202"/>
      <c r="GQ2152" s="202"/>
      <c r="GR2152" s="202"/>
      <c r="GS2152" s="202"/>
      <c r="GT2152" s="202"/>
      <c r="GU2152" s="202"/>
      <c r="GV2152" s="202"/>
      <c r="GW2152" s="202"/>
      <c r="GX2152" s="202"/>
      <c r="GY2152" s="202"/>
      <c r="GZ2152" s="202"/>
      <c r="HA2152" s="202"/>
      <c r="HB2152" s="202"/>
      <c r="HC2152" s="202"/>
      <c r="HD2152" s="202"/>
      <c r="HE2152" s="202"/>
      <c r="HF2152" s="202"/>
      <c r="HG2152" s="202"/>
      <c r="HH2152" s="202"/>
      <c r="HI2152" s="202"/>
      <c r="HJ2152" s="202"/>
      <c r="HK2152" s="202"/>
      <c r="HL2152" s="202"/>
      <c r="HM2152" s="202"/>
      <c r="HN2152" s="202"/>
      <c r="HO2152" s="202"/>
      <c r="HP2152" s="202"/>
      <c r="HQ2152" s="202"/>
      <c r="HR2152" s="202"/>
      <c r="HS2152" s="202"/>
      <c r="HT2152" s="202"/>
      <c r="HU2152" s="202"/>
      <c r="HV2152" s="202"/>
      <c r="HW2152" s="202"/>
      <c r="HX2152" s="202"/>
      <c r="HY2152" s="202"/>
      <c r="HZ2152" s="202"/>
      <c r="IA2152" s="202"/>
      <c r="IB2152" s="202"/>
      <c r="IC2152" s="202"/>
      <c r="ID2152" s="202"/>
      <c r="IE2152" s="202"/>
      <c r="IF2152" s="202"/>
      <c r="IG2152" s="202"/>
      <c r="IH2152" s="202"/>
      <c r="II2152" s="202"/>
      <c r="IJ2152" s="202"/>
      <c r="IK2152" s="202"/>
      <c r="IL2152" s="202"/>
      <c r="IM2152" s="202"/>
      <c r="IN2152" s="202"/>
      <c r="IO2152" s="202"/>
      <c r="IP2152" s="202"/>
      <c r="IQ2152" s="202"/>
      <c r="IR2152" s="202"/>
      <c r="IS2152" s="202"/>
      <c r="IT2152" s="202"/>
      <c r="IU2152" s="202"/>
      <c r="IV2152" s="202"/>
      <c r="IW2152" s="202"/>
      <c r="IX2152" s="202"/>
      <c r="IY2152" s="202"/>
      <c r="IZ2152" s="202"/>
      <c r="JA2152" s="202"/>
      <c r="JB2152" s="202"/>
      <c r="JC2152" s="202"/>
      <c r="JD2152" s="202"/>
    </row>
    <row r="2153" spans="1:264" s="686" customFormat="1" ht="45" x14ac:dyDescent="0.25">
      <c r="A2153" s="641"/>
      <c r="B2153" s="641">
        <v>1</v>
      </c>
      <c r="C2153" s="2606" t="s">
        <v>571</v>
      </c>
      <c r="D2153" s="951"/>
      <c r="E2153" s="951"/>
      <c r="F2153" s="1575">
        <f t="shared" si="1831"/>
        <v>0</v>
      </c>
      <c r="G2153" s="952">
        <f t="shared" si="1831"/>
        <v>0</v>
      </c>
      <c r="H2153" s="952">
        <f t="shared" si="1831"/>
        <v>0</v>
      </c>
      <c r="I2153" s="1070">
        <f t="shared" si="1831"/>
        <v>0</v>
      </c>
      <c r="J2153" s="3451">
        <f t="shared" ref="J2153" si="1838">J2084</f>
        <v>0</v>
      </c>
      <c r="K2153" s="1152"/>
      <c r="L2153" s="1152"/>
      <c r="M2153" s="1153"/>
      <c r="N2153" s="1153"/>
      <c r="O2153" s="1153"/>
      <c r="P2153" s="1153"/>
      <c r="Q2153" s="1153"/>
      <c r="R2153" s="1153"/>
      <c r="S2153" s="1941"/>
      <c r="T2153" s="1941"/>
      <c r="U2153" s="1941"/>
      <c r="V2153" s="1941"/>
      <c r="W2153" s="3179"/>
      <c r="X2153" s="1941"/>
      <c r="Y2153" s="1941"/>
      <c r="Z2153" s="1995"/>
      <c r="AA2153" s="1995"/>
      <c r="AB2153" s="1941"/>
      <c r="AC2153" s="3709"/>
      <c r="AD2153" s="202"/>
      <c r="AE2153" s="202"/>
      <c r="AF2153" s="202"/>
      <c r="AG2153" s="202"/>
      <c r="AH2153" s="202"/>
      <c r="AI2153" s="202"/>
      <c r="AJ2153" s="202"/>
      <c r="AK2153" s="202"/>
      <c r="AL2153" s="202"/>
      <c r="AM2153" s="202"/>
      <c r="AN2153" s="202"/>
      <c r="AO2153" s="202"/>
      <c r="AP2153" s="202"/>
      <c r="AQ2153" s="202"/>
      <c r="AR2153" s="202"/>
      <c r="AS2153" s="202"/>
      <c r="AT2153" s="202"/>
      <c r="AU2153" s="202"/>
      <c r="AV2153" s="202"/>
      <c r="AW2153" s="202"/>
      <c r="AX2153" s="202"/>
      <c r="AY2153" s="202"/>
      <c r="AZ2153" s="202"/>
      <c r="BA2153" s="202"/>
      <c r="BB2153" s="202"/>
      <c r="BC2153" s="202"/>
      <c r="BD2153" s="202"/>
      <c r="BE2153" s="202"/>
      <c r="BF2153" s="202"/>
      <c r="BG2153" s="202"/>
      <c r="BH2153" s="202"/>
      <c r="BI2153" s="202"/>
      <c r="BJ2153" s="202"/>
      <c r="BK2153" s="202"/>
      <c r="BL2153" s="202"/>
      <c r="BM2153" s="202"/>
      <c r="BN2153" s="202"/>
      <c r="BO2153" s="202"/>
      <c r="BP2153" s="202"/>
      <c r="BQ2153" s="202"/>
      <c r="BR2153" s="202"/>
      <c r="BS2153" s="202"/>
      <c r="BT2153" s="202"/>
      <c r="BU2153" s="202"/>
      <c r="BV2153" s="202"/>
      <c r="BW2153" s="202"/>
      <c r="BX2153" s="202"/>
      <c r="BY2153" s="202"/>
      <c r="BZ2153" s="202"/>
      <c r="CA2153" s="202"/>
      <c r="CB2153" s="202"/>
      <c r="CC2153" s="202"/>
      <c r="CD2153" s="202"/>
      <c r="CE2153" s="202"/>
      <c r="CF2153" s="202"/>
      <c r="CG2153" s="202"/>
      <c r="CH2153" s="202"/>
      <c r="CI2153" s="202"/>
      <c r="CJ2153" s="202"/>
      <c r="CK2153" s="202"/>
      <c r="CL2153" s="202"/>
      <c r="CM2153" s="202"/>
      <c r="CN2153" s="202"/>
      <c r="CO2153" s="202"/>
      <c r="CP2153" s="202"/>
      <c r="CQ2153" s="202"/>
      <c r="CR2153" s="202"/>
      <c r="CS2153" s="202"/>
      <c r="CT2153" s="202"/>
      <c r="CU2153" s="202"/>
      <c r="CV2153" s="202"/>
      <c r="CW2153" s="202"/>
      <c r="CX2153" s="202"/>
      <c r="CY2153" s="202"/>
      <c r="CZ2153" s="202"/>
      <c r="DA2153" s="202"/>
      <c r="DB2153" s="202"/>
      <c r="DC2153" s="202"/>
      <c r="DD2153" s="202"/>
      <c r="DE2153" s="202"/>
      <c r="DF2153" s="202"/>
      <c r="DG2153" s="202"/>
      <c r="DH2153" s="202"/>
      <c r="DI2153" s="202"/>
      <c r="DJ2153" s="202"/>
      <c r="DK2153" s="202"/>
      <c r="DL2153" s="202"/>
      <c r="DM2153" s="202"/>
      <c r="DN2153" s="202"/>
      <c r="DO2153" s="202"/>
      <c r="DP2153" s="202"/>
      <c r="DQ2153" s="202"/>
      <c r="DR2153" s="202"/>
      <c r="DS2153" s="202"/>
      <c r="DT2153" s="202"/>
      <c r="DU2153" s="202"/>
      <c r="DV2153" s="202"/>
      <c r="DW2153" s="202"/>
      <c r="DX2153" s="202"/>
      <c r="DY2153" s="202"/>
      <c r="DZ2153" s="202"/>
      <c r="EA2153" s="202"/>
      <c r="EB2153" s="202"/>
      <c r="EC2153" s="202"/>
      <c r="ED2153" s="202"/>
      <c r="EE2153" s="202"/>
      <c r="EF2153" s="202"/>
      <c r="EG2153" s="202"/>
      <c r="EH2153" s="202"/>
      <c r="EI2153" s="202"/>
      <c r="EJ2153" s="202"/>
      <c r="EK2153" s="202"/>
      <c r="EL2153" s="202"/>
      <c r="EM2153" s="202"/>
      <c r="EN2153" s="202"/>
      <c r="EO2153" s="202"/>
      <c r="EP2153" s="202"/>
      <c r="EQ2153" s="202"/>
      <c r="ER2153" s="202"/>
      <c r="ES2153" s="202"/>
      <c r="ET2153" s="202"/>
      <c r="EU2153" s="202"/>
      <c r="EV2153" s="202"/>
      <c r="EW2153" s="202"/>
      <c r="EX2153" s="202"/>
      <c r="EY2153" s="202"/>
      <c r="EZ2153" s="202"/>
      <c r="FA2153" s="202"/>
      <c r="FB2153" s="202"/>
      <c r="FC2153" s="202"/>
      <c r="FD2153" s="202"/>
      <c r="FE2153" s="202"/>
      <c r="FF2153" s="202"/>
      <c r="FG2153" s="202"/>
      <c r="FH2153" s="202"/>
      <c r="FI2153" s="202"/>
      <c r="FJ2153" s="202"/>
      <c r="FK2153" s="202"/>
      <c r="FL2153" s="202"/>
      <c r="FM2153" s="202"/>
      <c r="FN2153" s="202"/>
      <c r="FO2153" s="202"/>
      <c r="FP2153" s="202"/>
      <c r="FQ2153" s="202"/>
      <c r="FR2153" s="202"/>
      <c r="FS2153" s="202"/>
      <c r="FT2153" s="202"/>
      <c r="FU2153" s="202"/>
      <c r="FV2153" s="202"/>
      <c r="FW2153" s="202"/>
      <c r="FX2153" s="202"/>
      <c r="FY2153" s="202"/>
      <c r="FZ2153" s="202"/>
      <c r="GA2153" s="202"/>
      <c r="GB2153" s="202"/>
      <c r="GC2153" s="202"/>
      <c r="GD2153" s="202"/>
      <c r="GE2153" s="202"/>
      <c r="GF2153" s="202"/>
      <c r="GG2153" s="202"/>
      <c r="GH2153" s="202"/>
      <c r="GI2153" s="202"/>
      <c r="GJ2153" s="202"/>
      <c r="GK2153" s="202"/>
      <c r="GL2153" s="202"/>
      <c r="GM2153" s="202"/>
      <c r="GN2153" s="202"/>
      <c r="GO2153" s="202"/>
      <c r="GP2153" s="202"/>
      <c r="GQ2153" s="202"/>
      <c r="GR2153" s="202"/>
      <c r="GS2153" s="202"/>
      <c r="GT2153" s="202"/>
      <c r="GU2153" s="202"/>
      <c r="GV2153" s="202"/>
      <c r="GW2153" s="202"/>
      <c r="GX2153" s="202"/>
      <c r="GY2153" s="202"/>
      <c r="GZ2153" s="202"/>
      <c r="HA2153" s="202"/>
      <c r="HB2153" s="202"/>
      <c r="HC2153" s="202"/>
      <c r="HD2153" s="202"/>
      <c r="HE2153" s="202"/>
      <c r="HF2153" s="202"/>
      <c r="HG2153" s="202"/>
      <c r="HH2153" s="202"/>
      <c r="HI2153" s="202"/>
      <c r="HJ2153" s="202"/>
      <c r="HK2153" s="202"/>
      <c r="HL2153" s="202"/>
      <c r="HM2153" s="202"/>
      <c r="HN2153" s="202"/>
      <c r="HO2153" s="202"/>
      <c r="HP2153" s="202"/>
      <c r="HQ2153" s="202"/>
      <c r="HR2153" s="202"/>
      <c r="HS2153" s="202"/>
      <c r="HT2153" s="202"/>
      <c r="HU2153" s="202"/>
      <c r="HV2153" s="202"/>
      <c r="HW2153" s="202"/>
      <c r="HX2153" s="202"/>
      <c r="HY2153" s="202"/>
      <c r="HZ2153" s="202"/>
      <c r="IA2153" s="202"/>
      <c r="IB2153" s="202"/>
      <c r="IC2153" s="202"/>
      <c r="ID2153" s="202"/>
      <c r="IE2153" s="202"/>
      <c r="IF2153" s="202"/>
      <c r="IG2153" s="202"/>
      <c r="IH2153" s="202"/>
      <c r="II2153" s="202"/>
      <c r="IJ2153" s="202"/>
      <c r="IK2153" s="202"/>
      <c r="IL2153" s="202"/>
      <c r="IM2153" s="202"/>
      <c r="IN2153" s="202"/>
      <c r="IO2153" s="202"/>
      <c r="IP2153" s="202"/>
      <c r="IQ2153" s="202"/>
      <c r="IR2153" s="202"/>
      <c r="IS2153" s="202"/>
      <c r="IT2153" s="202"/>
      <c r="IU2153" s="202"/>
      <c r="IV2153" s="202"/>
      <c r="IW2153" s="202"/>
      <c r="IX2153" s="202"/>
      <c r="IY2153" s="202"/>
      <c r="IZ2153" s="202"/>
      <c r="JA2153" s="202"/>
      <c r="JB2153" s="202"/>
      <c r="JC2153" s="202"/>
      <c r="JD2153" s="202"/>
    </row>
    <row r="2154" spans="1:264" s="686" customFormat="1" x14ac:dyDescent="0.25">
      <c r="A2154" s="641"/>
      <c r="B2154" s="641">
        <v>1</v>
      </c>
      <c r="C2154" s="2604" t="s">
        <v>579</v>
      </c>
      <c r="D2154" s="951"/>
      <c r="E2154" s="951"/>
      <c r="F2154" s="1575">
        <f t="shared" si="1831"/>
        <v>0</v>
      </c>
      <c r="G2154" s="952">
        <f t="shared" si="1831"/>
        <v>0</v>
      </c>
      <c r="H2154" s="952">
        <f t="shared" si="1831"/>
        <v>0</v>
      </c>
      <c r="I2154" s="1070">
        <f t="shared" si="1831"/>
        <v>0</v>
      </c>
      <c r="J2154" s="3451">
        <f t="shared" ref="J2154" si="1839">J2085</f>
        <v>0</v>
      </c>
      <c r="K2154" s="1152"/>
      <c r="L2154" s="1152"/>
      <c r="M2154" s="1153"/>
      <c r="N2154" s="1153"/>
      <c r="O2154" s="1153"/>
      <c r="P2154" s="1153"/>
      <c r="Q2154" s="1153"/>
      <c r="R2154" s="1153"/>
      <c r="S2154" s="1941"/>
      <c r="T2154" s="1941"/>
      <c r="U2154" s="1941"/>
      <c r="V2154" s="1941"/>
      <c r="W2154" s="3179"/>
      <c r="X2154" s="1941"/>
      <c r="Y2154" s="1941"/>
      <c r="Z2154" s="1995"/>
      <c r="AA2154" s="1995"/>
      <c r="AB2154" s="1941"/>
      <c r="AC2154" s="3709"/>
      <c r="AD2154" s="202"/>
      <c r="AE2154" s="202"/>
      <c r="AF2154" s="202"/>
      <c r="AG2154" s="202"/>
      <c r="AH2154" s="202"/>
      <c r="AI2154" s="202"/>
      <c r="AJ2154" s="202"/>
      <c r="AK2154" s="202"/>
      <c r="AL2154" s="202"/>
      <c r="AM2154" s="202"/>
      <c r="AN2154" s="202"/>
      <c r="AO2154" s="202"/>
      <c r="AP2154" s="202"/>
      <c r="AQ2154" s="202"/>
      <c r="AR2154" s="202"/>
      <c r="AS2154" s="202"/>
      <c r="AT2154" s="202"/>
      <c r="AU2154" s="202"/>
      <c r="AV2154" s="202"/>
      <c r="AW2154" s="202"/>
      <c r="AX2154" s="202"/>
      <c r="AY2154" s="202"/>
      <c r="AZ2154" s="202"/>
      <c r="BA2154" s="202"/>
      <c r="BB2154" s="202"/>
      <c r="BC2154" s="202"/>
      <c r="BD2154" s="202"/>
      <c r="BE2154" s="202"/>
      <c r="BF2154" s="202"/>
      <c r="BG2154" s="202"/>
      <c r="BH2154" s="202"/>
      <c r="BI2154" s="202"/>
      <c r="BJ2154" s="202"/>
      <c r="BK2154" s="202"/>
      <c r="BL2154" s="202"/>
      <c r="BM2154" s="202"/>
      <c r="BN2154" s="202"/>
      <c r="BO2154" s="202"/>
      <c r="BP2154" s="202"/>
      <c r="BQ2154" s="202"/>
      <c r="BR2154" s="202"/>
      <c r="BS2154" s="202"/>
      <c r="BT2154" s="202"/>
      <c r="BU2154" s="202"/>
      <c r="BV2154" s="202"/>
      <c r="BW2154" s="202"/>
      <c r="BX2154" s="202"/>
      <c r="BY2154" s="202"/>
      <c r="BZ2154" s="202"/>
      <c r="CA2154" s="202"/>
      <c r="CB2154" s="202"/>
      <c r="CC2154" s="202"/>
      <c r="CD2154" s="202"/>
      <c r="CE2154" s="202"/>
      <c r="CF2154" s="202"/>
      <c r="CG2154" s="202"/>
      <c r="CH2154" s="202"/>
      <c r="CI2154" s="202"/>
      <c r="CJ2154" s="202"/>
      <c r="CK2154" s="202"/>
      <c r="CL2154" s="202"/>
      <c r="CM2154" s="202"/>
      <c r="CN2154" s="202"/>
      <c r="CO2154" s="202"/>
      <c r="CP2154" s="202"/>
      <c r="CQ2154" s="202"/>
      <c r="CR2154" s="202"/>
      <c r="CS2154" s="202"/>
      <c r="CT2154" s="202"/>
      <c r="CU2154" s="202"/>
      <c r="CV2154" s="202"/>
      <c r="CW2154" s="202"/>
      <c r="CX2154" s="202"/>
      <c r="CY2154" s="202"/>
      <c r="CZ2154" s="202"/>
      <c r="DA2154" s="202"/>
      <c r="DB2154" s="202"/>
      <c r="DC2154" s="202"/>
      <c r="DD2154" s="202"/>
      <c r="DE2154" s="202"/>
      <c r="DF2154" s="202"/>
      <c r="DG2154" s="202"/>
      <c r="DH2154" s="202"/>
      <c r="DI2154" s="202"/>
      <c r="DJ2154" s="202"/>
      <c r="DK2154" s="202"/>
      <c r="DL2154" s="202"/>
      <c r="DM2154" s="202"/>
      <c r="DN2154" s="202"/>
      <c r="DO2154" s="202"/>
      <c r="DP2154" s="202"/>
      <c r="DQ2154" s="202"/>
      <c r="DR2154" s="202"/>
      <c r="DS2154" s="202"/>
      <c r="DT2154" s="202"/>
      <c r="DU2154" s="202"/>
      <c r="DV2154" s="202"/>
      <c r="DW2154" s="202"/>
      <c r="DX2154" s="202"/>
      <c r="DY2154" s="202"/>
      <c r="DZ2154" s="202"/>
      <c r="EA2154" s="202"/>
      <c r="EB2154" s="202"/>
      <c r="EC2154" s="202"/>
      <c r="ED2154" s="202"/>
      <c r="EE2154" s="202"/>
      <c r="EF2154" s="202"/>
      <c r="EG2154" s="202"/>
      <c r="EH2154" s="202"/>
      <c r="EI2154" s="202"/>
      <c r="EJ2154" s="202"/>
      <c r="EK2154" s="202"/>
      <c r="EL2154" s="202"/>
      <c r="EM2154" s="202"/>
      <c r="EN2154" s="202"/>
      <c r="EO2154" s="202"/>
      <c r="EP2154" s="202"/>
      <c r="EQ2154" s="202"/>
      <c r="ER2154" s="202"/>
      <c r="ES2154" s="202"/>
      <c r="ET2154" s="202"/>
      <c r="EU2154" s="202"/>
      <c r="EV2154" s="202"/>
      <c r="EW2154" s="202"/>
      <c r="EX2154" s="202"/>
      <c r="EY2154" s="202"/>
      <c r="EZ2154" s="202"/>
      <c r="FA2154" s="202"/>
      <c r="FB2154" s="202"/>
      <c r="FC2154" s="202"/>
      <c r="FD2154" s="202"/>
      <c r="FE2154" s="202"/>
      <c r="FF2154" s="202"/>
      <c r="FG2154" s="202"/>
      <c r="FH2154" s="202"/>
      <c r="FI2154" s="202"/>
      <c r="FJ2154" s="202"/>
      <c r="FK2154" s="202"/>
      <c r="FL2154" s="202"/>
      <c r="FM2154" s="202"/>
      <c r="FN2154" s="202"/>
      <c r="FO2154" s="202"/>
      <c r="FP2154" s="202"/>
      <c r="FQ2154" s="202"/>
      <c r="FR2154" s="202"/>
      <c r="FS2154" s="202"/>
      <c r="FT2154" s="202"/>
      <c r="FU2154" s="202"/>
      <c r="FV2154" s="202"/>
      <c r="FW2154" s="202"/>
      <c r="FX2154" s="202"/>
      <c r="FY2154" s="202"/>
      <c r="FZ2154" s="202"/>
      <c r="GA2154" s="202"/>
      <c r="GB2154" s="202"/>
      <c r="GC2154" s="202"/>
      <c r="GD2154" s="202"/>
      <c r="GE2154" s="202"/>
      <c r="GF2154" s="202"/>
      <c r="GG2154" s="202"/>
      <c r="GH2154" s="202"/>
      <c r="GI2154" s="202"/>
      <c r="GJ2154" s="202"/>
      <c r="GK2154" s="202"/>
      <c r="GL2154" s="202"/>
      <c r="GM2154" s="202"/>
      <c r="GN2154" s="202"/>
      <c r="GO2154" s="202"/>
      <c r="GP2154" s="202"/>
      <c r="GQ2154" s="202"/>
      <c r="GR2154" s="202"/>
      <c r="GS2154" s="202"/>
      <c r="GT2154" s="202"/>
      <c r="GU2154" s="202"/>
      <c r="GV2154" s="202"/>
      <c r="GW2154" s="202"/>
      <c r="GX2154" s="202"/>
      <c r="GY2154" s="202"/>
      <c r="GZ2154" s="202"/>
      <c r="HA2154" s="202"/>
      <c r="HB2154" s="202"/>
      <c r="HC2154" s="202"/>
      <c r="HD2154" s="202"/>
      <c r="HE2154" s="202"/>
      <c r="HF2154" s="202"/>
      <c r="HG2154" s="202"/>
      <c r="HH2154" s="202"/>
      <c r="HI2154" s="202"/>
      <c r="HJ2154" s="202"/>
      <c r="HK2154" s="202"/>
      <c r="HL2154" s="202"/>
      <c r="HM2154" s="202"/>
      <c r="HN2154" s="202"/>
      <c r="HO2154" s="202"/>
      <c r="HP2154" s="202"/>
      <c r="HQ2154" s="202"/>
      <c r="HR2154" s="202"/>
      <c r="HS2154" s="202"/>
      <c r="HT2154" s="202"/>
      <c r="HU2154" s="202"/>
      <c r="HV2154" s="202"/>
      <c r="HW2154" s="202"/>
      <c r="HX2154" s="202"/>
      <c r="HY2154" s="202"/>
      <c r="HZ2154" s="202"/>
      <c r="IA2154" s="202"/>
      <c r="IB2154" s="202"/>
      <c r="IC2154" s="202"/>
      <c r="ID2154" s="202"/>
      <c r="IE2154" s="202"/>
      <c r="IF2154" s="202"/>
      <c r="IG2154" s="202"/>
      <c r="IH2154" s="202"/>
      <c r="II2154" s="202"/>
      <c r="IJ2154" s="202"/>
      <c r="IK2154" s="202"/>
      <c r="IL2154" s="202"/>
      <c r="IM2154" s="202"/>
      <c r="IN2154" s="202"/>
      <c r="IO2154" s="202"/>
      <c r="IP2154" s="202"/>
      <c r="IQ2154" s="202"/>
      <c r="IR2154" s="202"/>
      <c r="IS2154" s="202"/>
      <c r="IT2154" s="202"/>
      <c r="IU2154" s="202"/>
      <c r="IV2154" s="202"/>
      <c r="IW2154" s="202"/>
      <c r="IX2154" s="202"/>
      <c r="IY2154" s="202"/>
      <c r="IZ2154" s="202"/>
      <c r="JA2154" s="202"/>
      <c r="JB2154" s="202"/>
      <c r="JC2154" s="202"/>
      <c r="JD2154" s="202"/>
    </row>
    <row r="2155" spans="1:264" s="686" customFormat="1" x14ac:dyDescent="0.25">
      <c r="A2155" s="641"/>
      <c r="B2155" s="641">
        <v>1</v>
      </c>
      <c r="C2155" s="2603" t="s">
        <v>596</v>
      </c>
      <c r="D2155" s="951"/>
      <c r="E2155" s="951"/>
      <c r="F2155" s="1575">
        <f t="shared" si="1831"/>
        <v>0</v>
      </c>
      <c r="G2155" s="952">
        <f t="shared" si="1831"/>
        <v>0</v>
      </c>
      <c r="H2155" s="952">
        <f t="shared" si="1831"/>
        <v>0</v>
      </c>
      <c r="I2155" s="1070">
        <f t="shared" si="1831"/>
        <v>0</v>
      </c>
      <c r="J2155" s="3451">
        <f t="shared" ref="J2155" si="1840">J2086</f>
        <v>0</v>
      </c>
      <c r="K2155" s="1152"/>
      <c r="L2155" s="1152"/>
      <c r="M2155" s="1153"/>
      <c r="N2155" s="1153"/>
      <c r="O2155" s="1153"/>
      <c r="P2155" s="1153"/>
      <c r="Q2155" s="1153"/>
      <c r="R2155" s="1153"/>
      <c r="S2155" s="1941"/>
      <c r="T2155" s="1941"/>
      <c r="U2155" s="1941"/>
      <c r="V2155" s="1941"/>
      <c r="W2155" s="3179"/>
      <c r="X2155" s="1941"/>
      <c r="Y2155" s="1941"/>
      <c r="Z2155" s="1995"/>
      <c r="AA2155" s="1995"/>
      <c r="AB2155" s="1941"/>
      <c r="AC2155" s="3709"/>
      <c r="AD2155" s="202"/>
      <c r="AE2155" s="202"/>
      <c r="AF2155" s="202"/>
      <c r="AG2155" s="202"/>
      <c r="AH2155" s="202"/>
      <c r="AI2155" s="202"/>
      <c r="AJ2155" s="202"/>
      <c r="AK2155" s="202"/>
      <c r="AL2155" s="202"/>
      <c r="AM2155" s="202"/>
      <c r="AN2155" s="202"/>
      <c r="AO2155" s="202"/>
      <c r="AP2155" s="202"/>
      <c r="AQ2155" s="202"/>
      <c r="AR2155" s="202"/>
      <c r="AS2155" s="202"/>
      <c r="AT2155" s="202"/>
      <c r="AU2155" s="202"/>
      <c r="AV2155" s="202"/>
      <c r="AW2155" s="202"/>
      <c r="AX2155" s="202"/>
      <c r="AY2155" s="202"/>
      <c r="AZ2155" s="202"/>
      <c r="BA2155" s="202"/>
      <c r="BB2155" s="202"/>
      <c r="BC2155" s="202"/>
      <c r="BD2155" s="202"/>
      <c r="BE2155" s="202"/>
      <c r="BF2155" s="202"/>
      <c r="BG2155" s="202"/>
      <c r="BH2155" s="202"/>
      <c r="BI2155" s="202"/>
      <c r="BJ2155" s="202"/>
      <c r="BK2155" s="202"/>
      <c r="BL2155" s="202"/>
      <c r="BM2155" s="202"/>
      <c r="BN2155" s="202"/>
      <c r="BO2155" s="202"/>
      <c r="BP2155" s="202"/>
      <c r="BQ2155" s="202"/>
      <c r="BR2155" s="202"/>
      <c r="BS2155" s="202"/>
      <c r="BT2155" s="202"/>
      <c r="BU2155" s="202"/>
      <c r="BV2155" s="202"/>
      <c r="BW2155" s="202"/>
      <c r="BX2155" s="202"/>
      <c r="BY2155" s="202"/>
      <c r="BZ2155" s="202"/>
      <c r="CA2155" s="202"/>
      <c r="CB2155" s="202"/>
      <c r="CC2155" s="202"/>
      <c r="CD2155" s="202"/>
      <c r="CE2155" s="202"/>
      <c r="CF2155" s="202"/>
      <c r="CG2155" s="202"/>
      <c r="CH2155" s="202"/>
      <c r="CI2155" s="202"/>
      <c r="CJ2155" s="202"/>
      <c r="CK2155" s="202"/>
      <c r="CL2155" s="202"/>
      <c r="CM2155" s="202"/>
      <c r="CN2155" s="202"/>
      <c r="CO2155" s="202"/>
      <c r="CP2155" s="202"/>
      <c r="CQ2155" s="202"/>
      <c r="CR2155" s="202"/>
      <c r="CS2155" s="202"/>
      <c r="CT2155" s="202"/>
      <c r="CU2155" s="202"/>
      <c r="CV2155" s="202"/>
      <c r="CW2155" s="202"/>
      <c r="CX2155" s="202"/>
      <c r="CY2155" s="202"/>
      <c r="CZ2155" s="202"/>
      <c r="DA2155" s="202"/>
      <c r="DB2155" s="202"/>
      <c r="DC2155" s="202"/>
      <c r="DD2155" s="202"/>
      <c r="DE2155" s="202"/>
      <c r="DF2155" s="202"/>
      <c r="DG2155" s="202"/>
      <c r="DH2155" s="202"/>
      <c r="DI2155" s="202"/>
      <c r="DJ2155" s="202"/>
      <c r="DK2155" s="202"/>
      <c r="DL2155" s="202"/>
      <c r="DM2155" s="202"/>
      <c r="DN2155" s="202"/>
      <c r="DO2155" s="202"/>
      <c r="DP2155" s="202"/>
      <c r="DQ2155" s="202"/>
      <c r="DR2155" s="202"/>
      <c r="DS2155" s="202"/>
      <c r="DT2155" s="202"/>
      <c r="DU2155" s="202"/>
      <c r="DV2155" s="202"/>
      <c r="DW2155" s="202"/>
      <c r="DX2155" s="202"/>
      <c r="DY2155" s="202"/>
      <c r="DZ2155" s="202"/>
      <c r="EA2155" s="202"/>
      <c r="EB2155" s="202"/>
      <c r="EC2155" s="202"/>
      <c r="ED2155" s="202"/>
      <c r="EE2155" s="202"/>
      <c r="EF2155" s="202"/>
      <c r="EG2155" s="202"/>
      <c r="EH2155" s="202"/>
      <c r="EI2155" s="202"/>
      <c r="EJ2155" s="202"/>
      <c r="EK2155" s="202"/>
      <c r="EL2155" s="202"/>
      <c r="EM2155" s="202"/>
      <c r="EN2155" s="202"/>
      <c r="EO2155" s="202"/>
      <c r="EP2155" s="202"/>
      <c r="EQ2155" s="202"/>
      <c r="ER2155" s="202"/>
      <c r="ES2155" s="202"/>
      <c r="ET2155" s="202"/>
      <c r="EU2155" s="202"/>
      <c r="EV2155" s="202"/>
      <c r="EW2155" s="202"/>
      <c r="EX2155" s="202"/>
      <c r="EY2155" s="202"/>
      <c r="EZ2155" s="202"/>
      <c r="FA2155" s="202"/>
      <c r="FB2155" s="202"/>
      <c r="FC2155" s="202"/>
      <c r="FD2155" s="202"/>
      <c r="FE2155" s="202"/>
      <c r="FF2155" s="202"/>
      <c r="FG2155" s="202"/>
      <c r="FH2155" s="202"/>
      <c r="FI2155" s="202"/>
      <c r="FJ2155" s="202"/>
      <c r="FK2155" s="202"/>
      <c r="FL2155" s="202"/>
      <c r="FM2155" s="202"/>
      <c r="FN2155" s="202"/>
      <c r="FO2155" s="202"/>
      <c r="FP2155" s="202"/>
      <c r="FQ2155" s="202"/>
      <c r="FR2155" s="202"/>
      <c r="FS2155" s="202"/>
      <c r="FT2155" s="202"/>
      <c r="FU2155" s="202"/>
      <c r="FV2155" s="202"/>
      <c r="FW2155" s="202"/>
      <c r="FX2155" s="202"/>
      <c r="FY2155" s="202"/>
      <c r="FZ2155" s="202"/>
      <c r="GA2155" s="202"/>
      <c r="GB2155" s="202"/>
      <c r="GC2155" s="202"/>
      <c r="GD2155" s="202"/>
      <c r="GE2155" s="202"/>
      <c r="GF2155" s="202"/>
      <c r="GG2155" s="202"/>
      <c r="GH2155" s="202"/>
      <c r="GI2155" s="202"/>
      <c r="GJ2155" s="202"/>
      <c r="GK2155" s="202"/>
      <c r="GL2155" s="202"/>
      <c r="GM2155" s="202"/>
      <c r="GN2155" s="202"/>
      <c r="GO2155" s="202"/>
      <c r="GP2155" s="202"/>
      <c r="GQ2155" s="202"/>
      <c r="GR2155" s="202"/>
      <c r="GS2155" s="202"/>
      <c r="GT2155" s="202"/>
      <c r="GU2155" s="202"/>
      <c r="GV2155" s="202"/>
      <c r="GW2155" s="202"/>
      <c r="GX2155" s="202"/>
      <c r="GY2155" s="202"/>
      <c r="GZ2155" s="202"/>
      <c r="HA2155" s="202"/>
      <c r="HB2155" s="202"/>
      <c r="HC2155" s="202"/>
      <c r="HD2155" s="202"/>
      <c r="HE2155" s="202"/>
      <c r="HF2155" s="202"/>
      <c r="HG2155" s="202"/>
      <c r="HH2155" s="202"/>
      <c r="HI2155" s="202"/>
      <c r="HJ2155" s="202"/>
      <c r="HK2155" s="202"/>
      <c r="HL2155" s="202"/>
      <c r="HM2155" s="202"/>
      <c r="HN2155" s="202"/>
      <c r="HO2155" s="202"/>
      <c r="HP2155" s="202"/>
      <c r="HQ2155" s="202"/>
      <c r="HR2155" s="202"/>
      <c r="HS2155" s="202"/>
      <c r="HT2155" s="202"/>
      <c r="HU2155" s="202"/>
      <c r="HV2155" s="202"/>
      <c r="HW2155" s="202"/>
      <c r="HX2155" s="202"/>
      <c r="HY2155" s="202"/>
      <c r="HZ2155" s="202"/>
      <c r="IA2155" s="202"/>
      <c r="IB2155" s="202"/>
      <c r="IC2155" s="202"/>
      <c r="ID2155" s="202"/>
      <c r="IE2155" s="202"/>
      <c r="IF2155" s="202"/>
      <c r="IG2155" s="202"/>
      <c r="IH2155" s="202"/>
      <c r="II2155" s="202"/>
      <c r="IJ2155" s="202"/>
      <c r="IK2155" s="202"/>
      <c r="IL2155" s="202"/>
      <c r="IM2155" s="202"/>
      <c r="IN2155" s="202"/>
      <c r="IO2155" s="202"/>
      <c r="IP2155" s="202"/>
      <c r="IQ2155" s="202"/>
      <c r="IR2155" s="202"/>
      <c r="IS2155" s="202"/>
      <c r="IT2155" s="202"/>
      <c r="IU2155" s="202"/>
      <c r="IV2155" s="202"/>
      <c r="IW2155" s="202"/>
      <c r="IX2155" s="202"/>
      <c r="IY2155" s="202"/>
      <c r="IZ2155" s="202"/>
      <c r="JA2155" s="202"/>
      <c r="JB2155" s="202"/>
      <c r="JC2155" s="202"/>
      <c r="JD2155" s="202"/>
    </row>
    <row r="2156" spans="1:264" s="686" customFormat="1" x14ac:dyDescent="0.25">
      <c r="A2156" s="641"/>
      <c r="B2156" s="641">
        <v>1</v>
      </c>
      <c r="C2156" s="2603" t="s">
        <v>597</v>
      </c>
      <c r="D2156" s="951"/>
      <c r="E2156" s="951"/>
      <c r="F2156" s="1575">
        <f t="shared" si="1831"/>
        <v>0</v>
      </c>
      <c r="G2156" s="952">
        <f t="shared" si="1831"/>
        <v>0</v>
      </c>
      <c r="H2156" s="952">
        <f t="shared" si="1831"/>
        <v>0</v>
      </c>
      <c r="I2156" s="1070">
        <f t="shared" si="1831"/>
        <v>0</v>
      </c>
      <c r="J2156" s="3451">
        <f t="shared" ref="J2156" si="1841">J2087</f>
        <v>0</v>
      </c>
      <c r="K2156" s="1152"/>
      <c r="L2156" s="1152"/>
      <c r="M2156" s="1153"/>
      <c r="N2156" s="1153"/>
      <c r="O2156" s="1153"/>
      <c r="P2156" s="1153"/>
      <c r="Q2156" s="1153"/>
      <c r="R2156" s="1153"/>
      <c r="S2156" s="1941"/>
      <c r="T2156" s="1941"/>
      <c r="U2156" s="1941"/>
      <c r="V2156" s="1941"/>
      <c r="W2156" s="3179"/>
      <c r="X2156" s="1941"/>
      <c r="Y2156" s="1941"/>
      <c r="Z2156" s="1995"/>
      <c r="AA2156" s="1995"/>
      <c r="AB2156" s="1941"/>
      <c r="AC2156" s="3709"/>
      <c r="AD2156" s="202"/>
      <c r="AE2156" s="202"/>
      <c r="AF2156" s="202"/>
      <c r="AG2156" s="202"/>
      <c r="AH2156" s="202"/>
      <c r="AI2156" s="202"/>
      <c r="AJ2156" s="202"/>
      <c r="AK2156" s="202"/>
      <c r="AL2156" s="202"/>
      <c r="AM2156" s="202"/>
      <c r="AN2156" s="202"/>
      <c r="AO2156" s="202"/>
      <c r="AP2156" s="202"/>
      <c r="AQ2156" s="202"/>
      <c r="AR2156" s="202"/>
      <c r="AS2156" s="202"/>
      <c r="AT2156" s="202"/>
      <c r="AU2156" s="202"/>
      <c r="AV2156" s="202"/>
      <c r="AW2156" s="202"/>
      <c r="AX2156" s="202"/>
      <c r="AY2156" s="202"/>
      <c r="AZ2156" s="202"/>
      <c r="BA2156" s="202"/>
      <c r="BB2156" s="202"/>
      <c r="BC2156" s="202"/>
      <c r="BD2156" s="202"/>
      <c r="BE2156" s="202"/>
      <c r="BF2156" s="202"/>
      <c r="BG2156" s="202"/>
      <c r="BH2156" s="202"/>
      <c r="BI2156" s="202"/>
      <c r="BJ2156" s="202"/>
      <c r="BK2156" s="202"/>
      <c r="BL2156" s="202"/>
      <c r="BM2156" s="202"/>
      <c r="BN2156" s="202"/>
      <c r="BO2156" s="202"/>
      <c r="BP2156" s="202"/>
      <c r="BQ2156" s="202"/>
      <c r="BR2156" s="202"/>
      <c r="BS2156" s="202"/>
      <c r="BT2156" s="202"/>
      <c r="BU2156" s="202"/>
      <c r="BV2156" s="202"/>
      <c r="BW2156" s="202"/>
      <c r="BX2156" s="202"/>
      <c r="BY2156" s="202"/>
      <c r="BZ2156" s="202"/>
      <c r="CA2156" s="202"/>
      <c r="CB2156" s="202"/>
      <c r="CC2156" s="202"/>
      <c r="CD2156" s="202"/>
      <c r="CE2156" s="202"/>
      <c r="CF2156" s="202"/>
      <c r="CG2156" s="202"/>
      <c r="CH2156" s="202"/>
      <c r="CI2156" s="202"/>
      <c r="CJ2156" s="202"/>
      <c r="CK2156" s="202"/>
      <c r="CL2156" s="202"/>
      <c r="CM2156" s="202"/>
      <c r="CN2156" s="202"/>
      <c r="CO2156" s="202"/>
      <c r="CP2156" s="202"/>
      <c r="CQ2156" s="202"/>
      <c r="CR2156" s="202"/>
      <c r="CS2156" s="202"/>
      <c r="CT2156" s="202"/>
      <c r="CU2156" s="202"/>
      <c r="CV2156" s="202"/>
      <c r="CW2156" s="202"/>
      <c r="CX2156" s="202"/>
      <c r="CY2156" s="202"/>
      <c r="CZ2156" s="202"/>
      <c r="DA2156" s="202"/>
      <c r="DB2156" s="202"/>
      <c r="DC2156" s="202"/>
      <c r="DD2156" s="202"/>
      <c r="DE2156" s="202"/>
      <c r="DF2156" s="202"/>
      <c r="DG2156" s="202"/>
      <c r="DH2156" s="202"/>
      <c r="DI2156" s="202"/>
      <c r="DJ2156" s="202"/>
      <c r="DK2156" s="202"/>
      <c r="DL2156" s="202"/>
      <c r="DM2156" s="202"/>
      <c r="DN2156" s="202"/>
      <c r="DO2156" s="202"/>
      <c r="DP2156" s="202"/>
      <c r="DQ2156" s="202"/>
      <c r="DR2156" s="202"/>
      <c r="DS2156" s="202"/>
      <c r="DT2156" s="202"/>
      <c r="DU2156" s="202"/>
      <c r="DV2156" s="202"/>
      <c r="DW2156" s="202"/>
      <c r="DX2156" s="202"/>
      <c r="DY2156" s="202"/>
      <c r="DZ2156" s="202"/>
      <c r="EA2156" s="202"/>
      <c r="EB2156" s="202"/>
      <c r="EC2156" s="202"/>
      <c r="ED2156" s="202"/>
      <c r="EE2156" s="202"/>
      <c r="EF2156" s="202"/>
      <c r="EG2156" s="202"/>
      <c r="EH2156" s="202"/>
      <c r="EI2156" s="202"/>
      <c r="EJ2156" s="202"/>
      <c r="EK2156" s="202"/>
      <c r="EL2156" s="202"/>
      <c r="EM2156" s="202"/>
      <c r="EN2156" s="202"/>
      <c r="EO2156" s="202"/>
      <c r="EP2156" s="202"/>
      <c r="EQ2156" s="202"/>
      <c r="ER2156" s="202"/>
      <c r="ES2156" s="202"/>
      <c r="ET2156" s="202"/>
      <c r="EU2156" s="202"/>
      <c r="EV2156" s="202"/>
      <c r="EW2156" s="202"/>
      <c r="EX2156" s="202"/>
      <c r="EY2156" s="202"/>
      <c r="EZ2156" s="202"/>
      <c r="FA2156" s="202"/>
      <c r="FB2156" s="202"/>
      <c r="FC2156" s="202"/>
      <c r="FD2156" s="202"/>
      <c r="FE2156" s="202"/>
      <c r="FF2156" s="202"/>
      <c r="FG2156" s="202"/>
      <c r="FH2156" s="202"/>
      <c r="FI2156" s="202"/>
      <c r="FJ2156" s="202"/>
      <c r="FK2156" s="202"/>
      <c r="FL2156" s="202"/>
      <c r="FM2156" s="202"/>
      <c r="FN2156" s="202"/>
      <c r="FO2156" s="202"/>
      <c r="FP2156" s="202"/>
      <c r="FQ2156" s="202"/>
      <c r="FR2156" s="202"/>
      <c r="FS2156" s="202"/>
      <c r="FT2156" s="202"/>
      <c r="FU2156" s="202"/>
      <c r="FV2156" s="202"/>
      <c r="FW2156" s="202"/>
      <c r="FX2156" s="202"/>
      <c r="FY2156" s="202"/>
      <c r="FZ2156" s="202"/>
      <c r="GA2156" s="202"/>
      <c r="GB2156" s="202"/>
      <c r="GC2156" s="202"/>
      <c r="GD2156" s="202"/>
      <c r="GE2156" s="202"/>
      <c r="GF2156" s="202"/>
      <c r="GG2156" s="202"/>
      <c r="GH2156" s="202"/>
      <c r="GI2156" s="202"/>
      <c r="GJ2156" s="202"/>
      <c r="GK2156" s="202"/>
      <c r="GL2156" s="202"/>
      <c r="GM2156" s="202"/>
      <c r="GN2156" s="202"/>
      <c r="GO2156" s="202"/>
      <c r="GP2156" s="202"/>
      <c r="GQ2156" s="202"/>
      <c r="GR2156" s="202"/>
      <c r="GS2156" s="202"/>
      <c r="GT2156" s="202"/>
      <c r="GU2156" s="202"/>
      <c r="GV2156" s="202"/>
      <c r="GW2156" s="202"/>
      <c r="GX2156" s="202"/>
      <c r="GY2156" s="202"/>
      <c r="GZ2156" s="202"/>
      <c r="HA2156" s="202"/>
      <c r="HB2156" s="202"/>
      <c r="HC2156" s="202"/>
      <c r="HD2156" s="202"/>
      <c r="HE2156" s="202"/>
      <c r="HF2156" s="202"/>
      <c r="HG2156" s="202"/>
      <c r="HH2156" s="202"/>
      <c r="HI2156" s="202"/>
      <c r="HJ2156" s="202"/>
      <c r="HK2156" s="202"/>
      <c r="HL2156" s="202"/>
      <c r="HM2156" s="202"/>
      <c r="HN2156" s="202"/>
      <c r="HO2156" s="202"/>
      <c r="HP2156" s="202"/>
      <c r="HQ2156" s="202"/>
      <c r="HR2156" s="202"/>
      <c r="HS2156" s="202"/>
      <c r="HT2156" s="202"/>
      <c r="HU2156" s="202"/>
      <c r="HV2156" s="202"/>
      <c r="HW2156" s="202"/>
      <c r="HX2156" s="202"/>
      <c r="HY2156" s="202"/>
      <c r="HZ2156" s="202"/>
      <c r="IA2156" s="202"/>
      <c r="IB2156" s="202"/>
      <c r="IC2156" s="202"/>
      <c r="ID2156" s="202"/>
      <c r="IE2156" s="202"/>
      <c r="IF2156" s="202"/>
      <c r="IG2156" s="202"/>
      <c r="IH2156" s="202"/>
      <c r="II2156" s="202"/>
      <c r="IJ2156" s="202"/>
      <c r="IK2156" s="202"/>
      <c r="IL2156" s="202"/>
      <c r="IM2156" s="202"/>
      <c r="IN2156" s="202"/>
      <c r="IO2156" s="202"/>
      <c r="IP2156" s="202"/>
      <c r="IQ2156" s="202"/>
      <c r="IR2156" s="202"/>
      <c r="IS2156" s="202"/>
      <c r="IT2156" s="202"/>
      <c r="IU2156" s="202"/>
      <c r="IV2156" s="202"/>
      <c r="IW2156" s="202"/>
      <c r="IX2156" s="202"/>
      <c r="IY2156" s="202"/>
      <c r="IZ2156" s="202"/>
      <c r="JA2156" s="202"/>
      <c r="JB2156" s="202"/>
      <c r="JC2156" s="202"/>
      <c r="JD2156" s="202"/>
    </row>
    <row r="2157" spans="1:264" s="686" customFormat="1" x14ac:dyDescent="0.25">
      <c r="A2157" s="641"/>
      <c r="B2157" s="641">
        <v>1</v>
      </c>
      <c r="C2157" s="2606" t="s">
        <v>598</v>
      </c>
      <c r="D2157" s="951"/>
      <c r="E2157" s="951"/>
      <c r="F2157" s="1575">
        <f t="shared" si="1831"/>
        <v>0</v>
      </c>
      <c r="G2157" s="952">
        <f t="shared" si="1831"/>
        <v>0</v>
      </c>
      <c r="H2157" s="952">
        <f t="shared" si="1831"/>
        <v>0</v>
      </c>
      <c r="I2157" s="1070">
        <f t="shared" si="1831"/>
        <v>0</v>
      </c>
      <c r="J2157" s="3451">
        <f t="shared" ref="J2157" si="1842">J2088</f>
        <v>0</v>
      </c>
      <c r="K2157" s="1152"/>
      <c r="L2157" s="1152"/>
      <c r="M2157" s="1153"/>
      <c r="N2157" s="1153"/>
      <c r="O2157" s="1153"/>
      <c r="P2157" s="1153"/>
      <c r="Q2157" s="1153"/>
      <c r="R2157" s="1153"/>
      <c r="S2157" s="1941"/>
      <c r="T2157" s="1941"/>
      <c r="U2157" s="1941"/>
      <c r="V2157" s="1941"/>
      <c r="W2157" s="3179"/>
      <c r="X2157" s="1941"/>
      <c r="Y2157" s="1941"/>
      <c r="Z2157" s="1995"/>
      <c r="AA2157" s="1995"/>
      <c r="AB2157" s="1941"/>
      <c r="AC2157" s="3709"/>
      <c r="AD2157" s="202"/>
      <c r="AE2157" s="202"/>
      <c r="AF2157" s="202"/>
      <c r="AG2157" s="202"/>
      <c r="AH2157" s="202"/>
      <c r="AI2157" s="202"/>
      <c r="AJ2157" s="202"/>
      <c r="AK2157" s="202"/>
      <c r="AL2157" s="202"/>
      <c r="AM2157" s="202"/>
      <c r="AN2157" s="202"/>
      <c r="AO2157" s="202"/>
      <c r="AP2157" s="202"/>
      <c r="AQ2157" s="202"/>
      <c r="AR2157" s="202"/>
      <c r="AS2157" s="202"/>
      <c r="AT2157" s="202"/>
      <c r="AU2157" s="202"/>
      <c r="AV2157" s="202"/>
      <c r="AW2157" s="202"/>
      <c r="AX2157" s="202"/>
      <c r="AY2157" s="202"/>
      <c r="AZ2157" s="202"/>
      <c r="BA2157" s="202"/>
      <c r="BB2157" s="202"/>
      <c r="BC2157" s="202"/>
      <c r="BD2157" s="202"/>
      <c r="BE2157" s="202"/>
      <c r="BF2157" s="202"/>
      <c r="BG2157" s="202"/>
      <c r="BH2157" s="202"/>
      <c r="BI2157" s="202"/>
      <c r="BJ2157" s="202"/>
      <c r="BK2157" s="202"/>
      <c r="BL2157" s="202"/>
      <c r="BM2157" s="202"/>
      <c r="BN2157" s="202"/>
      <c r="BO2157" s="202"/>
      <c r="BP2157" s="202"/>
      <c r="BQ2157" s="202"/>
      <c r="BR2157" s="202"/>
      <c r="BS2157" s="202"/>
      <c r="BT2157" s="202"/>
      <c r="BU2157" s="202"/>
      <c r="BV2157" s="202"/>
      <c r="BW2157" s="202"/>
      <c r="BX2157" s="202"/>
      <c r="BY2157" s="202"/>
      <c r="BZ2157" s="202"/>
      <c r="CA2157" s="202"/>
      <c r="CB2157" s="202"/>
      <c r="CC2157" s="202"/>
      <c r="CD2157" s="202"/>
      <c r="CE2157" s="202"/>
      <c r="CF2157" s="202"/>
      <c r="CG2157" s="202"/>
      <c r="CH2157" s="202"/>
      <c r="CI2157" s="202"/>
      <c r="CJ2157" s="202"/>
      <c r="CK2157" s="202"/>
      <c r="CL2157" s="202"/>
      <c r="CM2157" s="202"/>
      <c r="CN2157" s="202"/>
      <c r="CO2157" s="202"/>
      <c r="CP2157" s="202"/>
      <c r="CQ2157" s="202"/>
      <c r="CR2157" s="202"/>
      <c r="CS2157" s="202"/>
      <c r="CT2157" s="202"/>
      <c r="CU2157" s="202"/>
      <c r="CV2157" s="202"/>
      <c r="CW2157" s="202"/>
      <c r="CX2157" s="202"/>
      <c r="CY2157" s="202"/>
      <c r="CZ2157" s="202"/>
      <c r="DA2157" s="202"/>
      <c r="DB2157" s="202"/>
      <c r="DC2157" s="202"/>
      <c r="DD2157" s="202"/>
      <c r="DE2157" s="202"/>
      <c r="DF2157" s="202"/>
      <c r="DG2157" s="202"/>
      <c r="DH2157" s="202"/>
      <c r="DI2157" s="202"/>
      <c r="DJ2157" s="202"/>
      <c r="DK2157" s="202"/>
      <c r="DL2157" s="202"/>
      <c r="DM2157" s="202"/>
      <c r="DN2157" s="202"/>
      <c r="DO2157" s="202"/>
      <c r="DP2157" s="202"/>
      <c r="DQ2157" s="202"/>
      <c r="DR2157" s="202"/>
      <c r="DS2157" s="202"/>
      <c r="DT2157" s="202"/>
      <c r="DU2157" s="202"/>
      <c r="DV2157" s="202"/>
      <c r="DW2157" s="202"/>
      <c r="DX2157" s="202"/>
      <c r="DY2157" s="202"/>
      <c r="DZ2157" s="202"/>
      <c r="EA2157" s="202"/>
      <c r="EB2157" s="202"/>
      <c r="EC2157" s="202"/>
      <c r="ED2157" s="202"/>
      <c r="EE2157" s="202"/>
      <c r="EF2157" s="202"/>
      <c r="EG2157" s="202"/>
      <c r="EH2157" s="202"/>
      <c r="EI2157" s="202"/>
      <c r="EJ2157" s="202"/>
      <c r="EK2157" s="202"/>
      <c r="EL2157" s="202"/>
      <c r="EM2157" s="202"/>
      <c r="EN2157" s="202"/>
      <c r="EO2157" s="202"/>
      <c r="EP2157" s="202"/>
      <c r="EQ2157" s="202"/>
      <c r="ER2157" s="202"/>
      <c r="ES2157" s="202"/>
      <c r="ET2157" s="202"/>
      <c r="EU2157" s="202"/>
      <c r="EV2157" s="202"/>
      <c r="EW2157" s="202"/>
      <c r="EX2157" s="202"/>
      <c r="EY2157" s="202"/>
      <c r="EZ2157" s="202"/>
      <c r="FA2157" s="202"/>
      <c r="FB2157" s="202"/>
      <c r="FC2157" s="202"/>
      <c r="FD2157" s="202"/>
      <c r="FE2157" s="202"/>
      <c r="FF2157" s="202"/>
      <c r="FG2157" s="202"/>
      <c r="FH2157" s="202"/>
      <c r="FI2157" s="202"/>
      <c r="FJ2157" s="202"/>
      <c r="FK2157" s="202"/>
      <c r="FL2157" s="202"/>
      <c r="FM2157" s="202"/>
      <c r="FN2157" s="202"/>
      <c r="FO2157" s="202"/>
      <c r="FP2157" s="202"/>
      <c r="FQ2157" s="202"/>
      <c r="FR2157" s="202"/>
      <c r="FS2157" s="202"/>
      <c r="FT2157" s="202"/>
      <c r="FU2157" s="202"/>
      <c r="FV2157" s="202"/>
      <c r="FW2157" s="202"/>
      <c r="FX2157" s="202"/>
      <c r="FY2157" s="202"/>
      <c r="FZ2157" s="202"/>
      <c r="GA2157" s="202"/>
      <c r="GB2157" s="202"/>
      <c r="GC2157" s="202"/>
      <c r="GD2157" s="202"/>
      <c r="GE2157" s="202"/>
      <c r="GF2157" s="202"/>
      <c r="GG2157" s="202"/>
      <c r="GH2157" s="202"/>
      <c r="GI2157" s="202"/>
      <c r="GJ2157" s="202"/>
      <c r="GK2157" s="202"/>
      <c r="GL2157" s="202"/>
      <c r="GM2157" s="202"/>
      <c r="GN2157" s="202"/>
      <c r="GO2157" s="202"/>
      <c r="GP2157" s="202"/>
      <c r="GQ2157" s="202"/>
      <c r="GR2157" s="202"/>
      <c r="GS2157" s="202"/>
      <c r="GT2157" s="202"/>
      <c r="GU2157" s="202"/>
      <c r="GV2157" s="202"/>
      <c r="GW2157" s="202"/>
      <c r="GX2157" s="202"/>
      <c r="GY2157" s="202"/>
      <c r="GZ2157" s="202"/>
      <c r="HA2157" s="202"/>
      <c r="HB2157" s="202"/>
      <c r="HC2157" s="202"/>
      <c r="HD2157" s="202"/>
      <c r="HE2157" s="202"/>
      <c r="HF2157" s="202"/>
      <c r="HG2157" s="202"/>
      <c r="HH2157" s="202"/>
      <c r="HI2157" s="202"/>
      <c r="HJ2157" s="202"/>
      <c r="HK2157" s="202"/>
      <c r="HL2157" s="202"/>
      <c r="HM2157" s="202"/>
      <c r="HN2157" s="202"/>
      <c r="HO2157" s="202"/>
      <c r="HP2157" s="202"/>
      <c r="HQ2157" s="202"/>
      <c r="HR2157" s="202"/>
      <c r="HS2157" s="202"/>
      <c r="HT2157" s="202"/>
      <c r="HU2157" s="202"/>
      <c r="HV2157" s="202"/>
      <c r="HW2157" s="202"/>
      <c r="HX2157" s="202"/>
      <c r="HY2157" s="202"/>
      <c r="HZ2157" s="202"/>
      <c r="IA2157" s="202"/>
      <c r="IB2157" s="202"/>
      <c r="IC2157" s="202"/>
      <c r="ID2157" s="202"/>
      <c r="IE2157" s="202"/>
      <c r="IF2157" s="202"/>
      <c r="IG2157" s="202"/>
      <c r="IH2157" s="202"/>
      <c r="II2157" s="202"/>
      <c r="IJ2157" s="202"/>
      <c r="IK2157" s="202"/>
      <c r="IL2157" s="202"/>
      <c r="IM2157" s="202"/>
      <c r="IN2157" s="202"/>
      <c r="IO2157" s="202"/>
      <c r="IP2157" s="202"/>
      <c r="IQ2157" s="202"/>
      <c r="IR2157" s="202"/>
      <c r="IS2157" s="202"/>
      <c r="IT2157" s="202"/>
      <c r="IU2157" s="202"/>
      <c r="IV2157" s="202"/>
      <c r="IW2157" s="202"/>
      <c r="IX2157" s="202"/>
      <c r="IY2157" s="202"/>
      <c r="IZ2157" s="202"/>
      <c r="JA2157" s="202"/>
      <c r="JB2157" s="202"/>
      <c r="JC2157" s="202"/>
      <c r="JD2157" s="202"/>
    </row>
    <row r="2158" spans="1:264" s="686" customFormat="1" ht="30" x14ac:dyDescent="0.25">
      <c r="A2158" s="641"/>
      <c r="B2158" s="641">
        <v>1</v>
      </c>
      <c r="C2158" s="2609" t="s">
        <v>572</v>
      </c>
      <c r="D2158" s="951"/>
      <c r="E2158" s="951"/>
      <c r="F2158" s="1575">
        <f t="shared" si="1831"/>
        <v>4300</v>
      </c>
      <c r="G2158" s="952">
        <f t="shared" si="1831"/>
        <v>716.66666666666663</v>
      </c>
      <c r="H2158" s="952">
        <f t="shared" si="1831"/>
        <v>860</v>
      </c>
      <c r="I2158" s="1070">
        <f t="shared" si="1831"/>
        <v>120</v>
      </c>
      <c r="J2158" s="3451">
        <f t="shared" ref="J2158" si="1843">J2089</f>
        <v>24</v>
      </c>
      <c r="K2158" s="1152"/>
      <c r="L2158" s="1152"/>
      <c r="M2158" s="1153"/>
      <c r="N2158" s="1153"/>
      <c r="O2158" s="1153"/>
      <c r="P2158" s="1153"/>
      <c r="Q2158" s="1153"/>
      <c r="R2158" s="1153"/>
      <c r="S2158" s="1941"/>
      <c r="T2158" s="1941"/>
      <c r="U2158" s="1941"/>
      <c r="V2158" s="1941"/>
      <c r="W2158" s="3179"/>
      <c r="X2158" s="1941"/>
      <c r="Y2158" s="1941"/>
      <c r="Z2158" s="1995"/>
      <c r="AA2158" s="1995"/>
      <c r="AB2158" s="1941"/>
      <c r="AC2158" s="3709"/>
      <c r="AD2158" s="202"/>
      <c r="AE2158" s="202"/>
      <c r="AF2158" s="202"/>
      <c r="AG2158" s="202"/>
      <c r="AH2158" s="202"/>
      <c r="AI2158" s="202"/>
      <c r="AJ2158" s="202"/>
      <c r="AK2158" s="202"/>
      <c r="AL2158" s="202"/>
      <c r="AM2158" s="202"/>
      <c r="AN2158" s="202"/>
      <c r="AO2158" s="202"/>
      <c r="AP2158" s="202"/>
      <c r="AQ2158" s="202"/>
      <c r="AR2158" s="202"/>
      <c r="AS2158" s="202"/>
      <c r="AT2158" s="202"/>
      <c r="AU2158" s="202"/>
      <c r="AV2158" s="202"/>
      <c r="AW2158" s="202"/>
      <c r="AX2158" s="202"/>
      <c r="AY2158" s="202"/>
      <c r="AZ2158" s="202"/>
      <c r="BA2158" s="202"/>
      <c r="BB2158" s="202"/>
      <c r="BC2158" s="202"/>
      <c r="BD2158" s="202"/>
      <c r="BE2158" s="202"/>
      <c r="BF2158" s="202"/>
      <c r="BG2158" s="202"/>
      <c r="BH2158" s="202"/>
      <c r="BI2158" s="202"/>
      <c r="BJ2158" s="202"/>
      <c r="BK2158" s="202"/>
      <c r="BL2158" s="202"/>
      <c r="BM2158" s="202"/>
      <c r="BN2158" s="202"/>
      <c r="BO2158" s="202"/>
      <c r="BP2158" s="202"/>
      <c r="BQ2158" s="202"/>
      <c r="BR2158" s="202"/>
      <c r="BS2158" s="202"/>
      <c r="BT2158" s="202"/>
      <c r="BU2158" s="202"/>
      <c r="BV2158" s="202"/>
      <c r="BW2158" s="202"/>
      <c r="BX2158" s="202"/>
      <c r="BY2158" s="202"/>
      <c r="BZ2158" s="202"/>
      <c r="CA2158" s="202"/>
      <c r="CB2158" s="202"/>
      <c r="CC2158" s="202"/>
      <c r="CD2158" s="202"/>
      <c r="CE2158" s="202"/>
      <c r="CF2158" s="202"/>
      <c r="CG2158" s="202"/>
      <c r="CH2158" s="202"/>
      <c r="CI2158" s="202"/>
      <c r="CJ2158" s="202"/>
      <c r="CK2158" s="202"/>
      <c r="CL2158" s="202"/>
      <c r="CM2158" s="202"/>
      <c r="CN2158" s="202"/>
      <c r="CO2158" s="202"/>
      <c r="CP2158" s="202"/>
      <c r="CQ2158" s="202"/>
      <c r="CR2158" s="202"/>
      <c r="CS2158" s="202"/>
      <c r="CT2158" s="202"/>
      <c r="CU2158" s="202"/>
      <c r="CV2158" s="202"/>
      <c r="CW2158" s="202"/>
      <c r="CX2158" s="202"/>
      <c r="CY2158" s="202"/>
      <c r="CZ2158" s="202"/>
      <c r="DA2158" s="202"/>
      <c r="DB2158" s="202"/>
      <c r="DC2158" s="202"/>
      <c r="DD2158" s="202"/>
      <c r="DE2158" s="202"/>
      <c r="DF2158" s="202"/>
      <c r="DG2158" s="202"/>
      <c r="DH2158" s="202"/>
      <c r="DI2158" s="202"/>
      <c r="DJ2158" s="202"/>
      <c r="DK2158" s="202"/>
      <c r="DL2158" s="202"/>
      <c r="DM2158" s="202"/>
      <c r="DN2158" s="202"/>
      <c r="DO2158" s="202"/>
      <c r="DP2158" s="202"/>
      <c r="DQ2158" s="202"/>
      <c r="DR2158" s="202"/>
      <c r="DS2158" s="202"/>
      <c r="DT2158" s="202"/>
      <c r="DU2158" s="202"/>
      <c r="DV2158" s="202"/>
      <c r="DW2158" s="202"/>
      <c r="DX2158" s="202"/>
      <c r="DY2158" s="202"/>
      <c r="DZ2158" s="202"/>
      <c r="EA2158" s="202"/>
      <c r="EB2158" s="202"/>
      <c r="EC2158" s="202"/>
      <c r="ED2158" s="202"/>
      <c r="EE2158" s="202"/>
      <c r="EF2158" s="202"/>
      <c r="EG2158" s="202"/>
      <c r="EH2158" s="202"/>
      <c r="EI2158" s="202"/>
      <c r="EJ2158" s="202"/>
      <c r="EK2158" s="202"/>
      <c r="EL2158" s="202"/>
      <c r="EM2158" s="202"/>
      <c r="EN2158" s="202"/>
      <c r="EO2158" s="202"/>
      <c r="EP2158" s="202"/>
      <c r="EQ2158" s="202"/>
      <c r="ER2158" s="202"/>
      <c r="ES2158" s="202"/>
      <c r="ET2158" s="202"/>
      <c r="EU2158" s="202"/>
      <c r="EV2158" s="202"/>
      <c r="EW2158" s="202"/>
      <c r="EX2158" s="202"/>
      <c r="EY2158" s="202"/>
      <c r="EZ2158" s="202"/>
      <c r="FA2158" s="202"/>
      <c r="FB2158" s="202"/>
      <c r="FC2158" s="202"/>
      <c r="FD2158" s="202"/>
      <c r="FE2158" s="202"/>
      <c r="FF2158" s="202"/>
      <c r="FG2158" s="202"/>
      <c r="FH2158" s="202"/>
      <c r="FI2158" s="202"/>
      <c r="FJ2158" s="202"/>
      <c r="FK2158" s="202"/>
      <c r="FL2158" s="202"/>
      <c r="FM2158" s="202"/>
      <c r="FN2158" s="202"/>
      <c r="FO2158" s="202"/>
      <c r="FP2158" s="202"/>
      <c r="FQ2158" s="202"/>
      <c r="FR2158" s="202"/>
      <c r="FS2158" s="202"/>
      <c r="FT2158" s="202"/>
      <c r="FU2158" s="202"/>
      <c r="FV2158" s="202"/>
      <c r="FW2158" s="202"/>
      <c r="FX2158" s="202"/>
      <c r="FY2158" s="202"/>
      <c r="FZ2158" s="202"/>
      <c r="GA2158" s="202"/>
      <c r="GB2158" s="202"/>
      <c r="GC2158" s="202"/>
      <c r="GD2158" s="202"/>
      <c r="GE2158" s="202"/>
      <c r="GF2158" s="202"/>
      <c r="GG2158" s="202"/>
      <c r="GH2158" s="202"/>
      <c r="GI2158" s="202"/>
      <c r="GJ2158" s="202"/>
      <c r="GK2158" s="202"/>
      <c r="GL2158" s="202"/>
      <c r="GM2158" s="202"/>
      <c r="GN2158" s="202"/>
      <c r="GO2158" s="202"/>
      <c r="GP2158" s="202"/>
      <c r="GQ2158" s="202"/>
      <c r="GR2158" s="202"/>
      <c r="GS2158" s="202"/>
      <c r="GT2158" s="202"/>
      <c r="GU2158" s="202"/>
      <c r="GV2158" s="202"/>
      <c r="GW2158" s="202"/>
      <c r="GX2158" s="202"/>
      <c r="GY2158" s="202"/>
      <c r="GZ2158" s="202"/>
      <c r="HA2158" s="202"/>
      <c r="HB2158" s="202"/>
      <c r="HC2158" s="202"/>
      <c r="HD2158" s="202"/>
      <c r="HE2158" s="202"/>
      <c r="HF2158" s="202"/>
      <c r="HG2158" s="202"/>
      <c r="HH2158" s="202"/>
      <c r="HI2158" s="202"/>
      <c r="HJ2158" s="202"/>
      <c r="HK2158" s="202"/>
      <c r="HL2158" s="202"/>
      <c r="HM2158" s="202"/>
      <c r="HN2158" s="202"/>
      <c r="HO2158" s="202"/>
      <c r="HP2158" s="202"/>
      <c r="HQ2158" s="202"/>
      <c r="HR2158" s="202"/>
      <c r="HS2158" s="202"/>
      <c r="HT2158" s="202"/>
      <c r="HU2158" s="202"/>
      <c r="HV2158" s="202"/>
      <c r="HW2158" s="202"/>
      <c r="HX2158" s="202"/>
      <c r="HY2158" s="202"/>
      <c r="HZ2158" s="202"/>
      <c r="IA2158" s="202"/>
      <c r="IB2158" s="202"/>
      <c r="IC2158" s="202"/>
      <c r="ID2158" s="202"/>
      <c r="IE2158" s="202"/>
      <c r="IF2158" s="202"/>
      <c r="IG2158" s="202"/>
      <c r="IH2158" s="202"/>
      <c r="II2158" s="202"/>
      <c r="IJ2158" s="202"/>
      <c r="IK2158" s="202"/>
      <c r="IL2158" s="202"/>
      <c r="IM2158" s="202"/>
      <c r="IN2158" s="202"/>
      <c r="IO2158" s="202"/>
      <c r="IP2158" s="202"/>
      <c r="IQ2158" s="202"/>
      <c r="IR2158" s="202"/>
      <c r="IS2158" s="202"/>
      <c r="IT2158" s="202"/>
      <c r="IU2158" s="202"/>
      <c r="IV2158" s="202"/>
      <c r="IW2158" s="202"/>
      <c r="IX2158" s="202"/>
      <c r="IY2158" s="202"/>
      <c r="IZ2158" s="202"/>
      <c r="JA2158" s="202"/>
      <c r="JB2158" s="202"/>
      <c r="JC2158" s="202"/>
      <c r="JD2158" s="202"/>
    </row>
    <row r="2159" spans="1:264" s="686" customFormat="1" ht="29.25" x14ac:dyDescent="0.25">
      <c r="A2159" s="641"/>
      <c r="B2159" s="641">
        <v>1</v>
      </c>
      <c r="C2159" s="2603" t="s">
        <v>252</v>
      </c>
      <c r="D2159" s="951"/>
      <c r="E2159" s="951"/>
      <c r="F2159" s="1575">
        <f t="shared" si="1831"/>
        <v>0</v>
      </c>
      <c r="G2159" s="952">
        <f t="shared" si="1831"/>
        <v>0</v>
      </c>
      <c r="H2159" s="952">
        <f t="shared" si="1831"/>
        <v>0</v>
      </c>
      <c r="I2159" s="1070">
        <f t="shared" si="1831"/>
        <v>0</v>
      </c>
      <c r="J2159" s="3451">
        <f t="shared" ref="J2159" si="1844">J2090</f>
        <v>0</v>
      </c>
      <c r="K2159" s="1152"/>
      <c r="L2159" s="1152"/>
      <c r="M2159" s="1153"/>
      <c r="N2159" s="1153"/>
      <c r="O2159" s="1153"/>
      <c r="P2159" s="1153"/>
      <c r="Q2159" s="1153"/>
      <c r="R2159" s="1153"/>
      <c r="S2159" s="1941"/>
      <c r="T2159" s="1941"/>
      <c r="U2159" s="1941"/>
      <c r="V2159" s="1941"/>
      <c r="W2159" s="3179"/>
      <c r="X2159" s="1941"/>
      <c r="Y2159" s="1941"/>
      <c r="Z2159" s="1995"/>
      <c r="AA2159" s="1995"/>
      <c r="AB2159" s="1941"/>
      <c r="AC2159" s="3709"/>
      <c r="AD2159" s="202"/>
      <c r="AE2159" s="202"/>
      <c r="AF2159" s="202"/>
      <c r="AG2159" s="202"/>
      <c r="AH2159" s="202"/>
      <c r="AI2159" s="202"/>
      <c r="AJ2159" s="202"/>
      <c r="AK2159" s="202"/>
      <c r="AL2159" s="202"/>
      <c r="AM2159" s="202"/>
      <c r="AN2159" s="202"/>
      <c r="AO2159" s="202"/>
      <c r="AP2159" s="202"/>
      <c r="AQ2159" s="202"/>
      <c r="AR2159" s="202"/>
      <c r="AS2159" s="202"/>
      <c r="AT2159" s="202"/>
      <c r="AU2159" s="202"/>
      <c r="AV2159" s="202"/>
      <c r="AW2159" s="202"/>
      <c r="AX2159" s="202"/>
      <c r="AY2159" s="202"/>
      <c r="AZ2159" s="202"/>
      <c r="BA2159" s="202"/>
      <c r="BB2159" s="202"/>
      <c r="BC2159" s="202"/>
      <c r="BD2159" s="202"/>
      <c r="BE2159" s="202"/>
      <c r="BF2159" s="202"/>
      <c r="BG2159" s="202"/>
      <c r="BH2159" s="202"/>
      <c r="BI2159" s="202"/>
      <c r="BJ2159" s="202"/>
      <c r="BK2159" s="202"/>
      <c r="BL2159" s="202"/>
      <c r="BM2159" s="202"/>
      <c r="BN2159" s="202"/>
      <c r="BO2159" s="202"/>
      <c r="BP2159" s="202"/>
      <c r="BQ2159" s="202"/>
      <c r="BR2159" s="202"/>
      <c r="BS2159" s="202"/>
      <c r="BT2159" s="202"/>
      <c r="BU2159" s="202"/>
      <c r="BV2159" s="202"/>
      <c r="BW2159" s="202"/>
      <c r="BX2159" s="202"/>
      <c r="BY2159" s="202"/>
      <c r="BZ2159" s="202"/>
      <c r="CA2159" s="202"/>
      <c r="CB2159" s="202"/>
      <c r="CC2159" s="202"/>
      <c r="CD2159" s="202"/>
      <c r="CE2159" s="202"/>
      <c r="CF2159" s="202"/>
      <c r="CG2159" s="202"/>
      <c r="CH2159" s="202"/>
      <c r="CI2159" s="202"/>
      <c r="CJ2159" s="202"/>
      <c r="CK2159" s="202"/>
      <c r="CL2159" s="202"/>
      <c r="CM2159" s="202"/>
      <c r="CN2159" s="202"/>
      <c r="CO2159" s="202"/>
      <c r="CP2159" s="202"/>
      <c r="CQ2159" s="202"/>
      <c r="CR2159" s="202"/>
      <c r="CS2159" s="202"/>
      <c r="CT2159" s="202"/>
      <c r="CU2159" s="202"/>
      <c r="CV2159" s="202"/>
      <c r="CW2159" s="202"/>
      <c r="CX2159" s="202"/>
      <c r="CY2159" s="202"/>
      <c r="CZ2159" s="202"/>
      <c r="DA2159" s="202"/>
      <c r="DB2159" s="202"/>
      <c r="DC2159" s="202"/>
      <c r="DD2159" s="202"/>
      <c r="DE2159" s="202"/>
      <c r="DF2159" s="202"/>
      <c r="DG2159" s="202"/>
      <c r="DH2159" s="202"/>
      <c r="DI2159" s="202"/>
      <c r="DJ2159" s="202"/>
      <c r="DK2159" s="202"/>
      <c r="DL2159" s="202"/>
      <c r="DM2159" s="202"/>
      <c r="DN2159" s="202"/>
      <c r="DO2159" s="202"/>
      <c r="DP2159" s="202"/>
      <c r="DQ2159" s="202"/>
      <c r="DR2159" s="202"/>
      <c r="DS2159" s="202"/>
      <c r="DT2159" s="202"/>
      <c r="DU2159" s="202"/>
      <c r="DV2159" s="202"/>
      <c r="DW2159" s="202"/>
      <c r="DX2159" s="202"/>
      <c r="DY2159" s="202"/>
      <c r="DZ2159" s="202"/>
      <c r="EA2159" s="202"/>
      <c r="EB2159" s="202"/>
      <c r="EC2159" s="202"/>
      <c r="ED2159" s="202"/>
      <c r="EE2159" s="202"/>
      <c r="EF2159" s="202"/>
      <c r="EG2159" s="202"/>
      <c r="EH2159" s="202"/>
      <c r="EI2159" s="202"/>
      <c r="EJ2159" s="202"/>
      <c r="EK2159" s="202"/>
      <c r="EL2159" s="202"/>
      <c r="EM2159" s="202"/>
      <c r="EN2159" s="202"/>
      <c r="EO2159" s="202"/>
      <c r="EP2159" s="202"/>
      <c r="EQ2159" s="202"/>
      <c r="ER2159" s="202"/>
      <c r="ES2159" s="202"/>
      <c r="ET2159" s="202"/>
      <c r="EU2159" s="202"/>
      <c r="EV2159" s="202"/>
      <c r="EW2159" s="202"/>
      <c r="EX2159" s="202"/>
      <c r="EY2159" s="202"/>
      <c r="EZ2159" s="202"/>
      <c r="FA2159" s="202"/>
      <c r="FB2159" s="202"/>
      <c r="FC2159" s="202"/>
      <c r="FD2159" s="202"/>
      <c r="FE2159" s="202"/>
      <c r="FF2159" s="202"/>
      <c r="FG2159" s="202"/>
      <c r="FH2159" s="202"/>
      <c r="FI2159" s="202"/>
      <c r="FJ2159" s="202"/>
      <c r="FK2159" s="202"/>
      <c r="FL2159" s="202"/>
      <c r="FM2159" s="202"/>
      <c r="FN2159" s="202"/>
      <c r="FO2159" s="202"/>
      <c r="FP2159" s="202"/>
      <c r="FQ2159" s="202"/>
      <c r="FR2159" s="202"/>
      <c r="FS2159" s="202"/>
      <c r="FT2159" s="202"/>
      <c r="FU2159" s="202"/>
      <c r="FV2159" s="202"/>
      <c r="FW2159" s="202"/>
      <c r="FX2159" s="202"/>
      <c r="FY2159" s="202"/>
      <c r="FZ2159" s="202"/>
      <c r="GA2159" s="202"/>
      <c r="GB2159" s="202"/>
      <c r="GC2159" s="202"/>
      <c r="GD2159" s="202"/>
      <c r="GE2159" s="202"/>
      <c r="GF2159" s="202"/>
      <c r="GG2159" s="202"/>
      <c r="GH2159" s="202"/>
      <c r="GI2159" s="202"/>
      <c r="GJ2159" s="202"/>
      <c r="GK2159" s="202"/>
      <c r="GL2159" s="202"/>
      <c r="GM2159" s="202"/>
      <c r="GN2159" s="202"/>
      <c r="GO2159" s="202"/>
      <c r="GP2159" s="202"/>
      <c r="GQ2159" s="202"/>
      <c r="GR2159" s="202"/>
      <c r="GS2159" s="202"/>
      <c r="GT2159" s="202"/>
      <c r="GU2159" s="202"/>
      <c r="GV2159" s="202"/>
      <c r="GW2159" s="202"/>
      <c r="GX2159" s="202"/>
      <c r="GY2159" s="202"/>
      <c r="GZ2159" s="202"/>
      <c r="HA2159" s="202"/>
      <c r="HB2159" s="202"/>
      <c r="HC2159" s="202"/>
      <c r="HD2159" s="202"/>
      <c r="HE2159" s="202"/>
      <c r="HF2159" s="202"/>
      <c r="HG2159" s="202"/>
      <c r="HH2159" s="202"/>
      <c r="HI2159" s="202"/>
      <c r="HJ2159" s="202"/>
      <c r="HK2159" s="202"/>
      <c r="HL2159" s="202"/>
      <c r="HM2159" s="202"/>
      <c r="HN2159" s="202"/>
      <c r="HO2159" s="202"/>
      <c r="HP2159" s="202"/>
      <c r="HQ2159" s="202"/>
      <c r="HR2159" s="202"/>
      <c r="HS2159" s="202"/>
      <c r="HT2159" s="202"/>
      <c r="HU2159" s="202"/>
      <c r="HV2159" s="202"/>
      <c r="HW2159" s="202"/>
      <c r="HX2159" s="202"/>
      <c r="HY2159" s="202"/>
      <c r="HZ2159" s="202"/>
      <c r="IA2159" s="202"/>
      <c r="IB2159" s="202"/>
      <c r="IC2159" s="202"/>
      <c r="ID2159" s="202"/>
      <c r="IE2159" s="202"/>
      <c r="IF2159" s="202"/>
      <c r="IG2159" s="202"/>
      <c r="IH2159" s="202"/>
      <c r="II2159" s="202"/>
      <c r="IJ2159" s="202"/>
      <c r="IK2159" s="202"/>
      <c r="IL2159" s="202"/>
      <c r="IM2159" s="202"/>
      <c r="IN2159" s="202"/>
      <c r="IO2159" s="202"/>
      <c r="IP2159" s="202"/>
      <c r="IQ2159" s="202"/>
      <c r="IR2159" s="202"/>
      <c r="IS2159" s="202"/>
      <c r="IT2159" s="202"/>
      <c r="IU2159" s="202"/>
      <c r="IV2159" s="202"/>
      <c r="IW2159" s="202"/>
      <c r="IX2159" s="202"/>
      <c r="IY2159" s="202"/>
      <c r="IZ2159" s="202"/>
      <c r="JA2159" s="202"/>
      <c r="JB2159" s="202"/>
      <c r="JC2159" s="202"/>
      <c r="JD2159" s="202"/>
    </row>
    <row r="2160" spans="1:264" s="686" customFormat="1" ht="72" x14ac:dyDescent="0.25">
      <c r="A2160" s="641"/>
      <c r="B2160" s="641">
        <v>1</v>
      </c>
      <c r="C2160" s="2603" t="s">
        <v>580</v>
      </c>
      <c r="D2160" s="957"/>
      <c r="E2160" s="1021"/>
      <c r="F2160" s="1177">
        <f t="shared" si="1831"/>
        <v>0</v>
      </c>
      <c r="G2160" s="1022">
        <f t="shared" si="1831"/>
        <v>0</v>
      </c>
      <c r="H2160" s="1022">
        <f t="shared" si="1831"/>
        <v>0</v>
      </c>
      <c r="I2160" s="1070">
        <f t="shared" si="1831"/>
        <v>0</v>
      </c>
      <c r="J2160" s="3442">
        <f t="shared" ref="J2160" si="1845">J2091</f>
        <v>0</v>
      </c>
      <c r="K2160" s="1152"/>
      <c r="L2160" s="1152"/>
      <c r="M2160" s="1153"/>
      <c r="N2160" s="1153"/>
      <c r="O2160" s="1153"/>
      <c r="P2160" s="1153"/>
      <c r="Q2160" s="1153"/>
      <c r="R2160" s="1153"/>
      <c r="S2160" s="1941">
        <f t="shared" ref="S2160:AB2160" si="1846">S2083</f>
        <v>0</v>
      </c>
      <c r="T2160" s="1941">
        <f t="shared" ref="T2160" si="1847">T2083</f>
        <v>0</v>
      </c>
      <c r="U2160" s="1941">
        <f t="shared" si="1846"/>
        <v>0</v>
      </c>
      <c r="V2160" s="1941">
        <f t="shared" si="1846"/>
        <v>0</v>
      </c>
      <c r="W2160" s="3179">
        <f t="shared" si="1846"/>
        <v>0</v>
      </c>
      <c r="X2160" s="1941">
        <f t="shared" si="1846"/>
        <v>0</v>
      </c>
      <c r="Y2160" s="1941">
        <f t="shared" si="1846"/>
        <v>0</v>
      </c>
      <c r="Z2160" s="1941">
        <f t="shared" si="1846"/>
        <v>0</v>
      </c>
      <c r="AA2160" s="1941">
        <f t="shared" si="1846"/>
        <v>0</v>
      </c>
      <c r="AB2160" s="1941">
        <f t="shared" si="1846"/>
        <v>0</v>
      </c>
      <c r="AC2160" s="3709">
        <f t="shared" ref="AC2160" si="1848">AC2083</f>
        <v>0</v>
      </c>
      <c r="AD2160" s="202"/>
      <c r="AE2160" s="202"/>
      <c r="AF2160" s="202"/>
      <c r="AG2160" s="202"/>
      <c r="AH2160" s="202"/>
      <c r="AI2160" s="202"/>
      <c r="AJ2160" s="202"/>
      <c r="AK2160" s="202"/>
      <c r="AL2160" s="202"/>
      <c r="AM2160" s="202"/>
      <c r="AN2160" s="202"/>
      <c r="AO2160" s="202"/>
      <c r="AP2160" s="202"/>
      <c r="AQ2160" s="202"/>
      <c r="AR2160" s="202"/>
      <c r="AS2160" s="202"/>
      <c r="AT2160" s="202"/>
      <c r="AU2160" s="202"/>
      <c r="AV2160" s="202"/>
      <c r="AW2160" s="202"/>
      <c r="AX2160" s="202"/>
      <c r="AY2160" s="202"/>
      <c r="AZ2160" s="202"/>
      <c r="BA2160" s="202"/>
      <c r="BB2160" s="202"/>
      <c r="BC2160" s="202"/>
      <c r="BD2160" s="202"/>
      <c r="BE2160" s="202"/>
      <c r="BF2160" s="202"/>
      <c r="BG2160" s="202"/>
      <c r="BH2160" s="202"/>
      <c r="BI2160" s="202"/>
      <c r="BJ2160" s="202"/>
      <c r="BK2160" s="202"/>
      <c r="BL2160" s="202"/>
      <c r="BM2160" s="202"/>
      <c r="BN2160" s="202"/>
      <c r="BO2160" s="202"/>
      <c r="BP2160" s="202"/>
      <c r="BQ2160" s="202"/>
      <c r="BR2160" s="202"/>
      <c r="BS2160" s="202"/>
      <c r="BT2160" s="202"/>
      <c r="BU2160" s="202"/>
      <c r="BV2160" s="202"/>
      <c r="BW2160" s="202"/>
      <c r="BX2160" s="202"/>
      <c r="BY2160" s="202"/>
      <c r="BZ2160" s="202"/>
      <c r="CA2160" s="202"/>
      <c r="CB2160" s="202"/>
      <c r="CC2160" s="202"/>
      <c r="CD2160" s="202"/>
      <c r="CE2160" s="202"/>
      <c r="CF2160" s="202"/>
      <c r="CG2160" s="202"/>
      <c r="CH2160" s="202"/>
      <c r="CI2160" s="202"/>
      <c r="CJ2160" s="202"/>
      <c r="CK2160" s="202"/>
      <c r="CL2160" s="202"/>
      <c r="CM2160" s="202"/>
      <c r="CN2160" s="202"/>
      <c r="CO2160" s="202"/>
      <c r="CP2160" s="202"/>
      <c r="CQ2160" s="202"/>
      <c r="CR2160" s="202"/>
      <c r="CS2160" s="202"/>
      <c r="CT2160" s="202"/>
      <c r="CU2160" s="202"/>
      <c r="CV2160" s="202"/>
      <c r="CW2160" s="202"/>
      <c r="CX2160" s="202"/>
      <c r="CY2160" s="202"/>
      <c r="CZ2160" s="202"/>
      <c r="DA2160" s="202"/>
      <c r="DB2160" s="202"/>
      <c r="DC2160" s="202"/>
      <c r="DD2160" s="202"/>
      <c r="DE2160" s="202"/>
      <c r="DF2160" s="202"/>
      <c r="DG2160" s="202"/>
      <c r="DH2160" s="202"/>
      <c r="DI2160" s="202"/>
      <c r="DJ2160" s="202"/>
      <c r="DK2160" s="202"/>
      <c r="DL2160" s="202"/>
      <c r="DM2160" s="202"/>
      <c r="DN2160" s="202"/>
      <c r="DO2160" s="202"/>
      <c r="DP2160" s="202"/>
      <c r="DQ2160" s="202"/>
      <c r="DR2160" s="202"/>
      <c r="DS2160" s="202"/>
      <c r="DT2160" s="202"/>
      <c r="DU2160" s="202"/>
      <c r="DV2160" s="202"/>
      <c r="DW2160" s="202"/>
      <c r="DX2160" s="202"/>
      <c r="DY2160" s="202"/>
      <c r="DZ2160" s="202"/>
      <c r="EA2160" s="202"/>
      <c r="EB2160" s="202"/>
      <c r="EC2160" s="202"/>
      <c r="ED2160" s="202"/>
      <c r="EE2160" s="202"/>
      <c r="EF2160" s="202"/>
      <c r="EG2160" s="202"/>
      <c r="EH2160" s="202"/>
      <c r="EI2160" s="202"/>
      <c r="EJ2160" s="202"/>
      <c r="EK2160" s="202"/>
      <c r="EL2160" s="202"/>
      <c r="EM2160" s="202"/>
      <c r="EN2160" s="202"/>
      <c r="EO2160" s="202"/>
      <c r="EP2160" s="202"/>
      <c r="EQ2160" s="202"/>
      <c r="ER2160" s="202"/>
      <c r="ES2160" s="202"/>
      <c r="ET2160" s="202"/>
      <c r="EU2160" s="202"/>
      <c r="EV2160" s="202"/>
      <c r="EW2160" s="202"/>
      <c r="EX2160" s="202"/>
      <c r="EY2160" s="202"/>
      <c r="EZ2160" s="202"/>
      <c r="FA2160" s="202"/>
      <c r="FB2160" s="202"/>
      <c r="FC2160" s="202"/>
      <c r="FD2160" s="202"/>
      <c r="FE2160" s="202"/>
      <c r="FF2160" s="202"/>
      <c r="FG2160" s="202"/>
      <c r="FH2160" s="202"/>
      <c r="FI2160" s="202"/>
      <c r="FJ2160" s="202"/>
      <c r="FK2160" s="202"/>
      <c r="FL2160" s="202"/>
      <c r="FM2160" s="202"/>
      <c r="FN2160" s="202"/>
      <c r="FO2160" s="202"/>
      <c r="FP2160" s="202"/>
      <c r="FQ2160" s="202"/>
      <c r="FR2160" s="202"/>
      <c r="FS2160" s="202"/>
      <c r="FT2160" s="202"/>
      <c r="FU2160" s="202"/>
      <c r="FV2160" s="202"/>
      <c r="FW2160" s="202"/>
      <c r="FX2160" s="202"/>
      <c r="FY2160" s="202"/>
      <c r="FZ2160" s="202"/>
      <c r="GA2160" s="202"/>
      <c r="GB2160" s="202"/>
      <c r="GC2160" s="202"/>
      <c r="GD2160" s="202"/>
      <c r="GE2160" s="202"/>
      <c r="GF2160" s="202"/>
      <c r="GG2160" s="202"/>
      <c r="GH2160" s="202"/>
      <c r="GI2160" s="202"/>
      <c r="GJ2160" s="202"/>
      <c r="GK2160" s="202"/>
      <c r="GL2160" s="202"/>
      <c r="GM2160" s="202"/>
      <c r="GN2160" s="202"/>
      <c r="GO2160" s="202"/>
      <c r="GP2160" s="202"/>
      <c r="GQ2160" s="202"/>
      <c r="GR2160" s="202"/>
      <c r="GS2160" s="202"/>
      <c r="GT2160" s="202"/>
      <c r="GU2160" s="202"/>
      <c r="GV2160" s="202"/>
      <c r="GW2160" s="202"/>
      <c r="GX2160" s="202"/>
      <c r="GY2160" s="202"/>
      <c r="GZ2160" s="202"/>
      <c r="HA2160" s="202"/>
      <c r="HB2160" s="202"/>
      <c r="HC2160" s="202"/>
      <c r="HD2160" s="202"/>
      <c r="HE2160" s="202"/>
      <c r="HF2160" s="202"/>
      <c r="HG2160" s="202"/>
      <c r="HH2160" s="202"/>
      <c r="HI2160" s="202"/>
      <c r="HJ2160" s="202"/>
      <c r="HK2160" s="202"/>
      <c r="HL2160" s="202"/>
      <c r="HM2160" s="202"/>
      <c r="HN2160" s="202"/>
      <c r="HO2160" s="202"/>
      <c r="HP2160" s="202"/>
      <c r="HQ2160" s="202"/>
      <c r="HR2160" s="202"/>
      <c r="HS2160" s="202"/>
      <c r="HT2160" s="202"/>
      <c r="HU2160" s="202"/>
      <c r="HV2160" s="202"/>
      <c r="HW2160" s="202"/>
      <c r="HX2160" s="202"/>
      <c r="HY2160" s="202"/>
      <c r="HZ2160" s="202"/>
      <c r="IA2160" s="202"/>
      <c r="IB2160" s="202"/>
      <c r="IC2160" s="202"/>
      <c r="ID2160" s="202"/>
      <c r="IE2160" s="202"/>
      <c r="IF2160" s="202"/>
      <c r="IG2160" s="202"/>
      <c r="IH2160" s="202"/>
      <c r="II2160" s="202"/>
      <c r="IJ2160" s="202"/>
      <c r="IK2160" s="202"/>
      <c r="IL2160" s="202"/>
      <c r="IM2160" s="202"/>
      <c r="IN2160" s="202"/>
      <c r="IO2160" s="202"/>
      <c r="IP2160" s="202"/>
      <c r="IQ2160" s="202"/>
      <c r="IR2160" s="202"/>
      <c r="IS2160" s="202"/>
      <c r="IT2160" s="202"/>
      <c r="IU2160" s="202"/>
      <c r="IV2160" s="202"/>
      <c r="IW2160" s="202"/>
      <c r="IX2160" s="202"/>
      <c r="IY2160" s="202"/>
      <c r="IZ2160" s="202"/>
      <c r="JA2160" s="202"/>
      <c r="JB2160" s="202"/>
      <c r="JC2160" s="202"/>
      <c r="JD2160" s="202"/>
    </row>
    <row r="2161" spans="1:264" s="686" customFormat="1" x14ac:dyDescent="0.25">
      <c r="A2161" s="641"/>
      <c r="B2161" s="641">
        <v>1</v>
      </c>
      <c r="C2161" s="2603" t="s">
        <v>295</v>
      </c>
      <c r="D2161" s="1062"/>
      <c r="E2161" s="951"/>
      <c r="F2161" s="1575">
        <f t="shared" si="1831"/>
        <v>520</v>
      </c>
      <c r="G2161" s="952">
        <f t="shared" si="1831"/>
        <v>86.666666666666657</v>
      </c>
      <c r="H2161" s="952">
        <f t="shared" si="1831"/>
        <v>98</v>
      </c>
      <c r="I2161" s="1070">
        <f t="shared" si="1831"/>
        <v>113.07692307692309</v>
      </c>
      <c r="J2161" s="3451">
        <f t="shared" ref="J2161" si="1849">J2092</f>
        <v>0</v>
      </c>
      <c r="K2161" s="1152"/>
      <c r="L2161" s="1152"/>
      <c r="M2161" s="1153"/>
      <c r="N2161" s="1153"/>
      <c r="O2161" s="1153"/>
      <c r="P2161" s="1153"/>
      <c r="Q2161" s="1153"/>
      <c r="R2161" s="1153"/>
      <c r="S2161" s="1941">
        <f t="shared" ref="S2161:AB2161" si="1850">S2092</f>
        <v>681.06080000000009</v>
      </c>
      <c r="T2161" s="1941">
        <f t="shared" ref="T2161" si="1851">T2092</f>
        <v>681.06080000000009</v>
      </c>
      <c r="U2161" s="1941">
        <f t="shared" si="1850"/>
        <v>113.51013333333334</v>
      </c>
      <c r="V2161" s="1941">
        <f t="shared" si="1850"/>
        <v>129.62700000000001</v>
      </c>
      <c r="W2161" s="3179">
        <f t="shared" si="1850"/>
        <v>0</v>
      </c>
      <c r="X2161" s="1941">
        <f t="shared" si="1850"/>
        <v>0</v>
      </c>
      <c r="Y2161" s="1941">
        <f t="shared" si="1850"/>
        <v>16.116866666666667</v>
      </c>
      <c r="Z2161" s="1995">
        <f t="shared" si="1850"/>
        <v>0</v>
      </c>
      <c r="AA2161" s="1995">
        <f t="shared" si="1850"/>
        <v>0</v>
      </c>
      <c r="AB2161" s="1941">
        <f t="shared" si="1850"/>
        <v>129.62700000000001</v>
      </c>
      <c r="AC2161" s="3709">
        <f t="shared" ref="AC2161" si="1852">AC2092</f>
        <v>0</v>
      </c>
      <c r="AD2161" s="202"/>
      <c r="AE2161" s="202"/>
      <c r="AF2161" s="202"/>
      <c r="AG2161" s="202"/>
      <c r="AH2161" s="202"/>
      <c r="AI2161" s="202"/>
      <c r="AJ2161" s="202"/>
      <c r="AK2161" s="202"/>
      <c r="AL2161" s="202"/>
      <c r="AM2161" s="202"/>
      <c r="AN2161" s="202"/>
      <c r="AO2161" s="202"/>
      <c r="AP2161" s="202"/>
      <c r="AQ2161" s="202"/>
      <c r="AR2161" s="202"/>
      <c r="AS2161" s="202"/>
      <c r="AT2161" s="202"/>
      <c r="AU2161" s="202"/>
      <c r="AV2161" s="202"/>
      <c r="AW2161" s="202"/>
      <c r="AX2161" s="202"/>
      <c r="AY2161" s="202"/>
      <c r="AZ2161" s="202"/>
      <c r="BA2161" s="202"/>
      <c r="BB2161" s="202"/>
      <c r="BC2161" s="202"/>
      <c r="BD2161" s="202"/>
      <c r="BE2161" s="202"/>
      <c r="BF2161" s="202"/>
      <c r="BG2161" s="202"/>
      <c r="BH2161" s="202"/>
      <c r="BI2161" s="202"/>
      <c r="BJ2161" s="202"/>
      <c r="BK2161" s="202"/>
      <c r="BL2161" s="202"/>
      <c r="BM2161" s="202"/>
      <c r="BN2161" s="202"/>
      <c r="BO2161" s="202"/>
      <c r="BP2161" s="202"/>
      <c r="BQ2161" s="202"/>
      <c r="BR2161" s="202"/>
      <c r="BS2161" s="202"/>
      <c r="BT2161" s="202"/>
      <c r="BU2161" s="202"/>
      <c r="BV2161" s="202"/>
      <c r="BW2161" s="202"/>
      <c r="BX2161" s="202"/>
      <c r="BY2161" s="202"/>
      <c r="BZ2161" s="202"/>
      <c r="CA2161" s="202"/>
      <c r="CB2161" s="202"/>
      <c r="CC2161" s="202"/>
      <c r="CD2161" s="202"/>
      <c r="CE2161" s="202"/>
      <c r="CF2161" s="202"/>
      <c r="CG2161" s="202"/>
      <c r="CH2161" s="202"/>
      <c r="CI2161" s="202"/>
      <c r="CJ2161" s="202"/>
      <c r="CK2161" s="202"/>
      <c r="CL2161" s="202"/>
      <c r="CM2161" s="202"/>
      <c r="CN2161" s="202"/>
      <c r="CO2161" s="202"/>
      <c r="CP2161" s="202"/>
      <c r="CQ2161" s="202"/>
      <c r="CR2161" s="202"/>
      <c r="CS2161" s="202"/>
      <c r="CT2161" s="202"/>
      <c r="CU2161" s="202"/>
      <c r="CV2161" s="202"/>
      <c r="CW2161" s="202"/>
      <c r="CX2161" s="202"/>
      <c r="CY2161" s="202"/>
      <c r="CZ2161" s="202"/>
      <c r="DA2161" s="202"/>
      <c r="DB2161" s="202"/>
      <c r="DC2161" s="202"/>
      <c r="DD2161" s="202"/>
      <c r="DE2161" s="202"/>
      <c r="DF2161" s="202"/>
      <c r="DG2161" s="202"/>
      <c r="DH2161" s="202"/>
      <c r="DI2161" s="202"/>
      <c r="DJ2161" s="202"/>
      <c r="DK2161" s="202"/>
      <c r="DL2161" s="202"/>
      <c r="DM2161" s="202"/>
      <c r="DN2161" s="202"/>
      <c r="DO2161" s="202"/>
      <c r="DP2161" s="202"/>
      <c r="DQ2161" s="202"/>
      <c r="DR2161" s="202"/>
      <c r="DS2161" s="202"/>
      <c r="DT2161" s="202"/>
      <c r="DU2161" s="202"/>
      <c r="DV2161" s="202"/>
      <c r="DW2161" s="202"/>
      <c r="DX2161" s="202"/>
      <c r="DY2161" s="202"/>
      <c r="DZ2161" s="202"/>
      <c r="EA2161" s="202"/>
      <c r="EB2161" s="202"/>
      <c r="EC2161" s="202"/>
      <c r="ED2161" s="202"/>
      <c r="EE2161" s="202"/>
      <c r="EF2161" s="202"/>
      <c r="EG2161" s="202"/>
      <c r="EH2161" s="202"/>
      <c r="EI2161" s="202"/>
      <c r="EJ2161" s="202"/>
      <c r="EK2161" s="202"/>
      <c r="EL2161" s="202"/>
      <c r="EM2161" s="202"/>
      <c r="EN2161" s="202"/>
      <c r="EO2161" s="202"/>
      <c r="EP2161" s="202"/>
      <c r="EQ2161" s="202"/>
      <c r="ER2161" s="202"/>
      <c r="ES2161" s="202"/>
      <c r="ET2161" s="202"/>
      <c r="EU2161" s="202"/>
      <c r="EV2161" s="202"/>
      <c r="EW2161" s="202"/>
      <c r="EX2161" s="202"/>
      <c r="EY2161" s="202"/>
      <c r="EZ2161" s="202"/>
      <c r="FA2161" s="202"/>
      <c r="FB2161" s="202"/>
      <c r="FC2161" s="202"/>
      <c r="FD2161" s="202"/>
      <c r="FE2161" s="202"/>
      <c r="FF2161" s="202"/>
      <c r="FG2161" s="202"/>
      <c r="FH2161" s="202"/>
      <c r="FI2161" s="202"/>
      <c r="FJ2161" s="202"/>
      <c r="FK2161" s="202"/>
      <c r="FL2161" s="202"/>
      <c r="FM2161" s="202"/>
      <c r="FN2161" s="202"/>
      <c r="FO2161" s="202"/>
      <c r="FP2161" s="202"/>
      <c r="FQ2161" s="202"/>
      <c r="FR2161" s="202"/>
      <c r="FS2161" s="202"/>
      <c r="FT2161" s="202"/>
      <c r="FU2161" s="202"/>
      <c r="FV2161" s="202"/>
      <c r="FW2161" s="202"/>
      <c r="FX2161" s="202"/>
      <c r="FY2161" s="202"/>
      <c r="FZ2161" s="202"/>
      <c r="GA2161" s="202"/>
      <c r="GB2161" s="202"/>
      <c r="GC2161" s="202"/>
      <c r="GD2161" s="202"/>
      <c r="GE2161" s="202"/>
      <c r="GF2161" s="202"/>
      <c r="GG2161" s="202"/>
      <c r="GH2161" s="202"/>
      <c r="GI2161" s="202"/>
      <c r="GJ2161" s="202"/>
      <c r="GK2161" s="202"/>
      <c r="GL2161" s="202"/>
      <c r="GM2161" s="202"/>
      <c r="GN2161" s="202"/>
      <c r="GO2161" s="202"/>
      <c r="GP2161" s="202"/>
      <c r="GQ2161" s="202"/>
      <c r="GR2161" s="202"/>
      <c r="GS2161" s="202"/>
      <c r="GT2161" s="202"/>
      <c r="GU2161" s="202"/>
      <c r="GV2161" s="202"/>
      <c r="GW2161" s="202"/>
      <c r="GX2161" s="202"/>
      <c r="GY2161" s="202"/>
      <c r="GZ2161" s="202"/>
      <c r="HA2161" s="202"/>
      <c r="HB2161" s="202"/>
      <c r="HC2161" s="202"/>
      <c r="HD2161" s="202"/>
      <c r="HE2161" s="202"/>
      <c r="HF2161" s="202"/>
      <c r="HG2161" s="202"/>
      <c r="HH2161" s="202"/>
      <c r="HI2161" s="202"/>
      <c r="HJ2161" s="202"/>
      <c r="HK2161" s="202"/>
      <c r="HL2161" s="202"/>
      <c r="HM2161" s="202"/>
      <c r="HN2161" s="202"/>
      <c r="HO2161" s="202"/>
      <c r="HP2161" s="202"/>
      <c r="HQ2161" s="202"/>
      <c r="HR2161" s="202"/>
      <c r="HS2161" s="202"/>
      <c r="HT2161" s="202"/>
      <c r="HU2161" s="202"/>
      <c r="HV2161" s="202"/>
      <c r="HW2161" s="202"/>
      <c r="HX2161" s="202"/>
      <c r="HY2161" s="202"/>
      <c r="HZ2161" s="202"/>
      <c r="IA2161" s="202"/>
      <c r="IB2161" s="202"/>
      <c r="IC2161" s="202"/>
      <c r="ID2161" s="202"/>
      <c r="IE2161" s="202"/>
      <c r="IF2161" s="202"/>
      <c r="IG2161" s="202"/>
      <c r="IH2161" s="202"/>
      <c r="II2161" s="202"/>
      <c r="IJ2161" s="202"/>
      <c r="IK2161" s="202"/>
      <c r="IL2161" s="202"/>
      <c r="IM2161" s="202"/>
      <c r="IN2161" s="202"/>
      <c r="IO2161" s="202"/>
      <c r="IP2161" s="202"/>
      <c r="IQ2161" s="202"/>
      <c r="IR2161" s="202"/>
      <c r="IS2161" s="202"/>
      <c r="IT2161" s="202"/>
      <c r="IU2161" s="202"/>
      <c r="IV2161" s="202"/>
      <c r="IW2161" s="202"/>
      <c r="IX2161" s="202"/>
      <c r="IY2161" s="202"/>
      <c r="IZ2161" s="202"/>
      <c r="JA2161" s="202"/>
      <c r="JB2161" s="202"/>
      <c r="JC2161" s="202"/>
      <c r="JD2161" s="202"/>
    </row>
    <row r="2162" spans="1:264" s="686" customFormat="1" x14ac:dyDescent="0.25">
      <c r="A2162" s="641"/>
      <c r="B2162" s="641">
        <v>1</v>
      </c>
      <c r="C2162" s="2613" t="s">
        <v>465</v>
      </c>
      <c r="D2162" s="951"/>
      <c r="E2162" s="951"/>
      <c r="F2162" s="1177">
        <f t="shared" ref="F2162:I2166" si="1853">F2096</f>
        <v>30635</v>
      </c>
      <c r="G2162" s="1022">
        <f t="shared" si="1853"/>
        <v>5105.833333333333</v>
      </c>
      <c r="H2162" s="1022">
        <f t="shared" si="1853"/>
        <v>6995.3474999999999</v>
      </c>
      <c r="I2162" s="1070">
        <f t="shared" si="1853"/>
        <v>137.00696915292966</v>
      </c>
      <c r="J2162" s="3442">
        <f t="shared" ref="J2162" si="1854">J2096</f>
        <v>0</v>
      </c>
      <c r="K2162" s="1152"/>
      <c r="L2162" s="1152"/>
      <c r="M2162" s="1153"/>
      <c r="N2162" s="1153"/>
      <c r="O2162" s="1153"/>
      <c r="P2162" s="1153"/>
      <c r="Q2162" s="1153"/>
      <c r="R2162" s="1153"/>
      <c r="S2162" s="1941"/>
      <c r="T2162" s="1941"/>
      <c r="U2162" s="1941"/>
      <c r="V2162" s="1941"/>
      <c r="W2162" s="3179"/>
      <c r="X2162" s="1941"/>
      <c r="Y2162" s="1941"/>
      <c r="Z2162" s="1995"/>
      <c r="AA2162" s="1995"/>
      <c r="AB2162" s="1941"/>
      <c r="AC2162" s="3709"/>
      <c r="AD2162" s="202"/>
      <c r="AE2162" s="202"/>
      <c r="AF2162" s="202"/>
      <c r="AG2162" s="202"/>
      <c r="AH2162" s="202"/>
      <c r="AI2162" s="202"/>
      <c r="AJ2162" s="202"/>
      <c r="AK2162" s="202"/>
      <c r="AL2162" s="202"/>
      <c r="AM2162" s="202"/>
      <c r="AN2162" s="202"/>
      <c r="AO2162" s="202"/>
      <c r="AP2162" s="202"/>
      <c r="AQ2162" s="202"/>
      <c r="AR2162" s="202"/>
      <c r="AS2162" s="202"/>
      <c r="AT2162" s="202"/>
      <c r="AU2162" s="202"/>
      <c r="AV2162" s="202"/>
      <c r="AW2162" s="202"/>
      <c r="AX2162" s="202"/>
      <c r="AY2162" s="202"/>
      <c r="AZ2162" s="202"/>
      <c r="BA2162" s="202"/>
      <c r="BB2162" s="202"/>
      <c r="BC2162" s="202"/>
      <c r="BD2162" s="202"/>
      <c r="BE2162" s="202"/>
      <c r="BF2162" s="202"/>
      <c r="BG2162" s="202"/>
      <c r="BH2162" s="202"/>
      <c r="BI2162" s="202"/>
      <c r="BJ2162" s="202"/>
      <c r="BK2162" s="202"/>
      <c r="BL2162" s="202"/>
      <c r="BM2162" s="202"/>
      <c r="BN2162" s="202"/>
      <c r="BO2162" s="202"/>
      <c r="BP2162" s="202"/>
      <c r="BQ2162" s="202"/>
      <c r="BR2162" s="202"/>
      <c r="BS2162" s="202"/>
      <c r="BT2162" s="202"/>
      <c r="BU2162" s="202"/>
      <c r="BV2162" s="202"/>
      <c r="BW2162" s="202"/>
      <c r="BX2162" s="202"/>
      <c r="BY2162" s="202"/>
      <c r="BZ2162" s="202"/>
      <c r="CA2162" s="202"/>
      <c r="CB2162" s="202"/>
      <c r="CC2162" s="202"/>
      <c r="CD2162" s="202"/>
      <c r="CE2162" s="202"/>
      <c r="CF2162" s="202"/>
      <c r="CG2162" s="202"/>
      <c r="CH2162" s="202"/>
      <c r="CI2162" s="202"/>
      <c r="CJ2162" s="202"/>
      <c r="CK2162" s="202"/>
      <c r="CL2162" s="202"/>
      <c r="CM2162" s="202"/>
      <c r="CN2162" s="202"/>
      <c r="CO2162" s="202"/>
      <c r="CP2162" s="202"/>
      <c r="CQ2162" s="202"/>
      <c r="CR2162" s="202"/>
      <c r="CS2162" s="202"/>
      <c r="CT2162" s="202"/>
      <c r="CU2162" s="202"/>
      <c r="CV2162" s="202"/>
      <c r="CW2162" s="202"/>
      <c r="CX2162" s="202"/>
      <c r="CY2162" s="202"/>
      <c r="CZ2162" s="202"/>
      <c r="DA2162" s="202"/>
      <c r="DB2162" s="202"/>
      <c r="DC2162" s="202"/>
      <c r="DD2162" s="202"/>
      <c r="DE2162" s="202"/>
      <c r="DF2162" s="202"/>
      <c r="DG2162" s="202"/>
      <c r="DH2162" s="202"/>
      <c r="DI2162" s="202"/>
      <c r="DJ2162" s="202"/>
      <c r="DK2162" s="202"/>
      <c r="DL2162" s="202"/>
      <c r="DM2162" s="202"/>
      <c r="DN2162" s="202"/>
      <c r="DO2162" s="202"/>
      <c r="DP2162" s="202"/>
      <c r="DQ2162" s="202"/>
      <c r="DR2162" s="202"/>
      <c r="DS2162" s="202"/>
      <c r="DT2162" s="202"/>
      <c r="DU2162" s="202"/>
      <c r="DV2162" s="202"/>
      <c r="DW2162" s="202"/>
      <c r="DX2162" s="202"/>
      <c r="DY2162" s="202"/>
      <c r="DZ2162" s="202"/>
      <c r="EA2162" s="202"/>
      <c r="EB2162" s="202"/>
      <c r="EC2162" s="202"/>
      <c r="ED2162" s="202"/>
      <c r="EE2162" s="202"/>
      <c r="EF2162" s="202"/>
      <c r="EG2162" s="202"/>
      <c r="EH2162" s="202"/>
      <c r="EI2162" s="202"/>
      <c r="EJ2162" s="202"/>
      <c r="EK2162" s="202"/>
      <c r="EL2162" s="202"/>
      <c r="EM2162" s="202"/>
      <c r="EN2162" s="202"/>
      <c r="EO2162" s="202"/>
      <c r="EP2162" s="202"/>
      <c r="EQ2162" s="202"/>
      <c r="ER2162" s="202"/>
      <c r="ES2162" s="202"/>
      <c r="ET2162" s="202"/>
      <c r="EU2162" s="202"/>
      <c r="EV2162" s="202"/>
      <c r="EW2162" s="202"/>
      <c r="EX2162" s="202"/>
      <c r="EY2162" s="202"/>
      <c r="EZ2162" s="202"/>
      <c r="FA2162" s="202"/>
      <c r="FB2162" s="202"/>
      <c r="FC2162" s="202"/>
      <c r="FD2162" s="202"/>
      <c r="FE2162" s="202"/>
      <c r="FF2162" s="202"/>
      <c r="FG2162" s="202"/>
      <c r="FH2162" s="202"/>
      <c r="FI2162" s="202"/>
      <c r="FJ2162" s="202"/>
      <c r="FK2162" s="202"/>
      <c r="FL2162" s="202"/>
      <c r="FM2162" s="202"/>
      <c r="FN2162" s="202"/>
      <c r="FO2162" s="202"/>
      <c r="FP2162" s="202"/>
      <c r="FQ2162" s="202"/>
      <c r="FR2162" s="202"/>
      <c r="FS2162" s="202"/>
      <c r="FT2162" s="202"/>
      <c r="FU2162" s="202"/>
      <c r="FV2162" s="202"/>
      <c r="FW2162" s="202"/>
      <c r="FX2162" s="202"/>
      <c r="FY2162" s="202"/>
      <c r="FZ2162" s="202"/>
      <c r="GA2162" s="202"/>
      <c r="GB2162" s="202"/>
      <c r="GC2162" s="202"/>
      <c r="GD2162" s="202"/>
      <c r="GE2162" s="202"/>
      <c r="GF2162" s="202"/>
      <c r="GG2162" s="202"/>
      <c r="GH2162" s="202"/>
      <c r="GI2162" s="202"/>
      <c r="GJ2162" s="202"/>
      <c r="GK2162" s="202"/>
      <c r="GL2162" s="202"/>
      <c r="GM2162" s="202"/>
      <c r="GN2162" s="202"/>
      <c r="GO2162" s="202"/>
      <c r="GP2162" s="202"/>
      <c r="GQ2162" s="202"/>
      <c r="GR2162" s="202"/>
      <c r="GS2162" s="202"/>
      <c r="GT2162" s="202"/>
      <c r="GU2162" s="202"/>
      <c r="GV2162" s="202"/>
      <c r="GW2162" s="202"/>
      <c r="GX2162" s="202"/>
      <c r="GY2162" s="202"/>
      <c r="GZ2162" s="202"/>
      <c r="HA2162" s="202"/>
      <c r="HB2162" s="202"/>
      <c r="HC2162" s="202"/>
      <c r="HD2162" s="202"/>
      <c r="HE2162" s="202"/>
      <c r="HF2162" s="202"/>
      <c r="HG2162" s="202"/>
      <c r="HH2162" s="202"/>
      <c r="HI2162" s="202"/>
      <c r="HJ2162" s="202"/>
      <c r="HK2162" s="202"/>
      <c r="HL2162" s="202"/>
      <c r="HM2162" s="202"/>
      <c r="HN2162" s="202"/>
      <c r="HO2162" s="202"/>
      <c r="HP2162" s="202"/>
      <c r="HQ2162" s="202"/>
      <c r="HR2162" s="202"/>
      <c r="HS2162" s="202"/>
      <c r="HT2162" s="202"/>
      <c r="HU2162" s="202"/>
      <c r="HV2162" s="202"/>
      <c r="HW2162" s="202"/>
      <c r="HX2162" s="202"/>
      <c r="HY2162" s="202"/>
      <c r="HZ2162" s="202"/>
      <c r="IA2162" s="202"/>
      <c r="IB2162" s="202"/>
      <c r="IC2162" s="202"/>
      <c r="ID2162" s="202"/>
      <c r="IE2162" s="202"/>
      <c r="IF2162" s="202"/>
      <c r="IG2162" s="202"/>
      <c r="IH2162" s="202"/>
      <c r="II2162" s="202"/>
      <c r="IJ2162" s="202"/>
      <c r="IK2162" s="202"/>
      <c r="IL2162" s="202"/>
      <c r="IM2162" s="202"/>
      <c r="IN2162" s="202"/>
      <c r="IO2162" s="202"/>
      <c r="IP2162" s="202"/>
      <c r="IQ2162" s="202"/>
      <c r="IR2162" s="202"/>
      <c r="IS2162" s="202"/>
      <c r="IT2162" s="202"/>
      <c r="IU2162" s="202"/>
      <c r="IV2162" s="202"/>
      <c r="IW2162" s="202"/>
      <c r="IX2162" s="202"/>
      <c r="IY2162" s="202"/>
      <c r="IZ2162" s="202"/>
      <c r="JA2162" s="202"/>
      <c r="JB2162" s="202"/>
      <c r="JC2162" s="202"/>
      <c r="JD2162" s="202"/>
    </row>
    <row r="2163" spans="1:264" s="686" customFormat="1" ht="29.25" x14ac:dyDescent="0.25">
      <c r="A2163" s="641"/>
      <c r="B2163" s="641">
        <v>1</v>
      </c>
      <c r="C2163" s="2613" t="s">
        <v>498</v>
      </c>
      <c r="D2163" s="951"/>
      <c r="E2163" s="951"/>
      <c r="F2163" s="1177">
        <f t="shared" si="1853"/>
        <v>9668</v>
      </c>
      <c r="G2163" s="1022">
        <f t="shared" si="1853"/>
        <v>1611.3333333333333</v>
      </c>
      <c r="H2163" s="1022">
        <f t="shared" si="1853"/>
        <v>700</v>
      </c>
      <c r="I2163" s="1070">
        <f t="shared" si="1853"/>
        <v>43.442283822920977</v>
      </c>
      <c r="J2163" s="3442">
        <f t="shared" ref="J2163" si="1855">J2097</f>
        <v>0</v>
      </c>
      <c r="K2163" s="1152"/>
      <c r="L2163" s="1152"/>
      <c r="M2163" s="1153"/>
      <c r="N2163" s="1153"/>
      <c r="O2163" s="1153"/>
      <c r="P2163" s="1153"/>
      <c r="Q2163" s="1153"/>
      <c r="R2163" s="1153"/>
      <c r="S2163" s="1941"/>
      <c r="T2163" s="1941"/>
      <c r="U2163" s="1941"/>
      <c r="V2163" s="1941"/>
      <c r="W2163" s="3179"/>
      <c r="X2163" s="1941"/>
      <c r="Y2163" s="1941"/>
      <c r="Z2163" s="1995"/>
      <c r="AA2163" s="1995"/>
      <c r="AB2163" s="1941"/>
      <c r="AC2163" s="3709"/>
      <c r="AD2163" s="202"/>
      <c r="AE2163" s="202"/>
      <c r="AF2163" s="202"/>
      <c r="AG2163" s="202"/>
      <c r="AH2163" s="202"/>
      <c r="AI2163" s="202"/>
      <c r="AJ2163" s="202"/>
      <c r="AK2163" s="202"/>
      <c r="AL2163" s="202"/>
      <c r="AM2163" s="202"/>
      <c r="AN2163" s="202"/>
      <c r="AO2163" s="202"/>
      <c r="AP2163" s="202"/>
      <c r="AQ2163" s="202"/>
      <c r="AR2163" s="202"/>
      <c r="AS2163" s="202"/>
      <c r="AT2163" s="202"/>
      <c r="AU2163" s="202"/>
      <c r="AV2163" s="202"/>
      <c r="AW2163" s="202"/>
      <c r="AX2163" s="202"/>
      <c r="AY2163" s="202"/>
      <c r="AZ2163" s="202"/>
      <c r="BA2163" s="202"/>
      <c r="BB2163" s="202"/>
      <c r="BC2163" s="202"/>
      <c r="BD2163" s="202"/>
      <c r="BE2163" s="202"/>
      <c r="BF2163" s="202"/>
      <c r="BG2163" s="202"/>
      <c r="BH2163" s="202"/>
      <c r="BI2163" s="202"/>
      <c r="BJ2163" s="202"/>
      <c r="BK2163" s="202"/>
      <c r="BL2163" s="202"/>
      <c r="BM2163" s="202"/>
      <c r="BN2163" s="202"/>
      <c r="BO2163" s="202"/>
      <c r="BP2163" s="202"/>
      <c r="BQ2163" s="202"/>
      <c r="BR2163" s="202"/>
      <c r="BS2163" s="202"/>
      <c r="BT2163" s="202"/>
      <c r="BU2163" s="202"/>
      <c r="BV2163" s="202"/>
      <c r="BW2163" s="202"/>
      <c r="BX2163" s="202"/>
      <c r="BY2163" s="202"/>
      <c r="BZ2163" s="202"/>
      <c r="CA2163" s="202"/>
      <c r="CB2163" s="202"/>
      <c r="CC2163" s="202"/>
      <c r="CD2163" s="202"/>
      <c r="CE2163" s="202"/>
      <c r="CF2163" s="202"/>
      <c r="CG2163" s="202"/>
      <c r="CH2163" s="202"/>
      <c r="CI2163" s="202"/>
      <c r="CJ2163" s="202"/>
      <c r="CK2163" s="202"/>
      <c r="CL2163" s="202"/>
      <c r="CM2163" s="202"/>
      <c r="CN2163" s="202"/>
      <c r="CO2163" s="202"/>
      <c r="CP2163" s="202"/>
      <c r="CQ2163" s="202"/>
      <c r="CR2163" s="202"/>
      <c r="CS2163" s="202"/>
      <c r="CT2163" s="202"/>
      <c r="CU2163" s="202"/>
      <c r="CV2163" s="202"/>
      <c r="CW2163" s="202"/>
      <c r="CX2163" s="202"/>
      <c r="CY2163" s="202"/>
      <c r="CZ2163" s="202"/>
      <c r="DA2163" s="202"/>
      <c r="DB2163" s="202"/>
      <c r="DC2163" s="202"/>
      <c r="DD2163" s="202"/>
      <c r="DE2163" s="202"/>
      <c r="DF2163" s="202"/>
      <c r="DG2163" s="202"/>
      <c r="DH2163" s="202"/>
      <c r="DI2163" s="202"/>
      <c r="DJ2163" s="202"/>
      <c r="DK2163" s="202"/>
      <c r="DL2163" s="202"/>
      <c r="DM2163" s="202"/>
      <c r="DN2163" s="202"/>
      <c r="DO2163" s="202"/>
      <c r="DP2163" s="202"/>
      <c r="DQ2163" s="202"/>
      <c r="DR2163" s="202"/>
      <c r="DS2163" s="202"/>
      <c r="DT2163" s="202"/>
      <c r="DU2163" s="202"/>
      <c r="DV2163" s="202"/>
      <c r="DW2163" s="202"/>
      <c r="DX2163" s="202"/>
      <c r="DY2163" s="202"/>
      <c r="DZ2163" s="202"/>
      <c r="EA2163" s="202"/>
      <c r="EB2163" s="202"/>
      <c r="EC2163" s="202"/>
      <c r="ED2163" s="202"/>
      <c r="EE2163" s="202"/>
      <c r="EF2163" s="202"/>
      <c r="EG2163" s="202"/>
      <c r="EH2163" s="202"/>
      <c r="EI2163" s="202"/>
      <c r="EJ2163" s="202"/>
      <c r="EK2163" s="202"/>
      <c r="EL2163" s="202"/>
      <c r="EM2163" s="202"/>
      <c r="EN2163" s="202"/>
      <c r="EO2163" s="202"/>
      <c r="EP2163" s="202"/>
      <c r="EQ2163" s="202"/>
      <c r="ER2163" s="202"/>
      <c r="ES2163" s="202"/>
      <c r="ET2163" s="202"/>
      <c r="EU2163" s="202"/>
      <c r="EV2163" s="202"/>
      <c r="EW2163" s="202"/>
      <c r="EX2163" s="202"/>
      <c r="EY2163" s="202"/>
      <c r="EZ2163" s="202"/>
      <c r="FA2163" s="202"/>
      <c r="FB2163" s="202"/>
      <c r="FC2163" s="202"/>
      <c r="FD2163" s="202"/>
      <c r="FE2163" s="202"/>
      <c r="FF2163" s="202"/>
      <c r="FG2163" s="202"/>
      <c r="FH2163" s="202"/>
      <c r="FI2163" s="202"/>
      <c r="FJ2163" s="202"/>
      <c r="FK2163" s="202"/>
      <c r="FL2163" s="202"/>
      <c r="FM2163" s="202"/>
      <c r="FN2163" s="202"/>
      <c r="FO2163" s="202"/>
      <c r="FP2163" s="202"/>
      <c r="FQ2163" s="202"/>
      <c r="FR2163" s="202"/>
      <c r="FS2163" s="202"/>
      <c r="FT2163" s="202"/>
      <c r="FU2163" s="202"/>
      <c r="FV2163" s="202"/>
      <c r="FW2163" s="202"/>
      <c r="FX2163" s="202"/>
      <c r="FY2163" s="202"/>
      <c r="FZ2163" s="202"/>
      <c r="GA2163" s="202"/>
      <c r="GB2163" s="202"/>
      <c r="GC2163" s="202"/>
      <c r="GD2163" s="202"/>
      <c r="GE2163" s="202"/>
      <c r="GF2163" s="202"/>
      <c r="GG2163" s="202"/>
      <c r="GH2163" s="202"/>
      <c r="GI2163" s="202"/>
      <c r="GJ2163" s="202"/>
      <c r="GK2163" s="202"/>
      <c r="GL2163" s="202"/>
      <c r="GM2163" s="202"/>
      <c r="GN2163" s="202"/>
      <c r="GO2163" s="202"/>
      <c r="GP2163" s="202"/>
      <c r="GQ2163" s="202"/>
      <c r="GR2163" s="202"/>
      <c r="GS2163" s="202"/>
      <c r="GT2163" s="202"/>
      <c r="GU2163" s="202"/>
      <c r="GV2163" s="202"/>
      <c r="GW2163" s="202"/>
      <c r="GX2163" s="202"/>
      <c r="GY2163" s="202"/>
      <c r="GZ2163" s="202"/>
      <c r="HA2163" s="202"/>
      <c r="HB2163" s="202"/>
      <c r="HC2163" s="202"/>
      <c r="HD2163" s="202"/>
      <c r="HE2163" s="202"/>
      <c r="HF2163" s="202"/>
      <c r="HG2163" s="202"/>
      <c r="HH2163" s="202"/>
      <c r="HI2163" s="202"/>
      <c r="HJ2163" s="202"/>
      <c r="HK2163" s="202"/>
      <c r="HL2163" s="202"/>
      <c r="HM2163" s="202"/>
      <c r="HN2163" s="202"/>
      <c r="HO2163" s="202"/>
      <c r="HP2163" s="202"/>
      <c r="HQ2163" s="202"/>
      <c r="HR2163" s="202"/>
      <c r="HS2163" s="202"/>
      <c r="HT2163" s="202"/>
      <c r="HU2163" s="202"/>
      <c r="HV2163" s="202"/>
      <c r="HW2163" s="202"/>
      <c r="HX2163" s="202"/>
      <c r="HY2163" s="202"/>
      <c r="HZ2163" s="202"/>
      <c r="IA2163" s="202"/>
      <c r="IB2163" s="202"/>
      <c r="IC2163" s="202"/>
      <c r="ID2163" s="202"/>
      <c r="IE2163" s="202"/>
      <c r="IF2163" s="202"/>
      <c r="IG2163" s="202"/>
      <c r="IH2163" s="202"/>
      <c r="II2163" s="202"/>
      <c r="IJ2163" s="202"/>
      <c r="IK2163" s="202"/>
      <c r="IL2163" s="202"/>
      <c r="IM2163" s="202"/>
      <c r="IN2163" s="202"/>
      <c r="IO2163" s="202"/>
      <c r="IP2163" s="202"/>
      <c r="IQ2163" s="202"/>
      <c r="IR2163" s="202"/>
      <c r="IS2163" s="202"/>
      <c r="IT2163" s="202"/>
      <c r="IU2163" s="202"/>
      <c r="IV2163" s="202"/>
      <c r="IW2163" s="202"/>
      <c r="IX2163" s="202"/>
      <c r="IY2163" s="202"/>
      <c r="IZ2163" s="202"/>
      <c r="JA2163" s="202"/>
      <c r="JB2163" s="202"/>
      <c r="JC2163" s="202"/>
      <c r="JD2163" s="202"/>
    </row>
    <row r="2164" spans="1:264" s="686" customFormat="1" ht="29.25" x14ac:dyDescent="0.25">
      <c r="A2164" s="641"/>
      <c r="B2164" s="641">
        <v>1</v>
      </c>
      <c r="C2164" s="2613" t="s">
        <v>466</v>
      </c>
      <c r="D2164" s="951"/>
      <c r="E2164" s="951"/>
      <c r="F2164" s="1177">
        <f t="shared" si="1853"/>
        <v>19950.723404255317</v>
      </c>
      <c r="G2164" s="1022">
        <f t="shared" si="1853"/>
        <v>3325.1205673758864</v>
      </c>
      <c r="H2164" s="1022">
        <f t="shared" si="1853"/>
        <v>3936.8489361702127</v>
      </c>
      <c r="I2164" s="1070">
        <f t="shared" si="1853"/>
        <v>118.39717858041729</v>
      </c>
      <c r="J2164" s="3442">
        <f t="shared" ref="J2164" si="1856">J2098</f>
        <v>0</v>
      </c>
      <c r="K2164" s="1152"/>
      <c r="L2164" s="1152"/>
      <c r="M2164" s="1153"/>
      <c r="N2164" s="1153"/>
      <c r="O2164" s="1153"/>
      <c r="P2164" s="1153"/>
      <c r="Q2164" s="1153"/>
      <c r="R2164" s="1153"/>
      <c r="S2164" s="1941"/>
      <c r="T2164" s="1941"/>
      <c r="U2164" s="1941"/>
      <c r="V2164" s="1941"/>
      <c r="W2164" s="3179"/>
      <c r="X2164" s="1941"/>
      <c r="Y2164" s="1941"/>
      <c r="Z2164" s="1995"/>
      <c r="AA2164" s="1995"/>
      <c r="AB2164" s="1941"/>
      <c r="AC2164" s="3709"/>
      <c r="AD2164" s="202"/>
      <c r="AE2164" s="202"/>
      <c r="AF2164" s="202"/>
      <c r="AG2164" s="202"/>
      <c r="AH2164" s="202"/>
      <c r="AI2164" s="202"/>
      <c r="AJ2164" s="202"/>
      <c r="AK2164" s="202"/>
      <c r="AL2164" s="202"/>
      <c r="AM2164" s="202"/>
      <c r="AN2164" s="202"/>
      <c r="AO2164" s="202"/>
      <c r="AP2164" s="202"/>
      <c r="AQ2164" s="202"/>
      <c r="AR2164" s="202"/>
      <c r="AS2164" s="202"/>
      <c r="AT2164" s="202"/>
      <c r="AU2164" s="202"/>
      <c r="AV2164" s="202"/>
      <c r="AW2164" s="202"/>
      <c r="AX2164" s="202"/>
      <c r="AY2164" s="202"/>
      <c r="AZ2164" s="202"/>
      <c r="BA2164" s="202"/>
      <c r="BB2164" s="202"/>
      <c r="BC2164" s="202"/>
      <c r="BD2164" s="202"/>
      <c r="BE2164" s="202"/>
      <c r="BF2164" s="202"/>
      <c r="BG2164" s="202"/>
      <c r="BH2164" s="202"/>
      <c r="BI2164" s="202"/>
      <c r="BJ2164" s="202"/>
      <c r="BK2164" s="202"/>
      <c r="BL2164" s="202"/>
      <c r="BM2164" s="202"/>
      <c r="BN2164" s="202"/>
      <c r="BO2164" s="202"/>
      <c r="BP2164" s="202"/>
      <c r="BQ2164" s="202"/>
      <c r="BR2164" s="202"/>
      <c r="BS2164" s="202"/>
      <c r="BT2164" s="202"/>
      <c r="BU2164" s="202"/>
      <c r="BV2164" s="202"/>
      <c r="BW2164" s="202"/>
      <c r="BX2164" s="202"/>
      <c r="BY2164" s="202"/>
      <c r="BZ2164" s="202"/>
      <c r="CA2164" s="202"/>
      <c r="CB2164" s="202"/>
      <c r="CC2164" s="202"/>
      <c r="CD2164" s="202"/>
      <c r="CE2164" s="202"/>
      <c r="CF2164" s="202"/>
      <c r="CG2164" s="202"/>
      <c r="CH2164" s="202"/>
      <c r="CI2164" s="202"/>
      <c r="CJ2164" s="202"/>
      <c r="CK2164" s="202"/>
      <c r="CL2164" s="202"/>
      <c r="CM2164" s="202"/>
      <c r="CN2164" s="202"/>
      <c r="CO2164" s="202"/>
      <c r="CP2164" s="202"/>
      <c r="CQ2164" s="202"/>
      <c r="CR2164" s="202"/>
      <c r="CS2164" s="202"/>
      <c r="CT2164" s="202"/>
      <c r="CU2164" s="202"/>
      <c r="CV2164" s="202"/>
      <c r="CW2164" s="202"/>
      <c r="CX2164" s="202"/>
      <c r="CY2164" s="202"/>
      <c r="CZ2164" s="202"/>
      <c r="DA2164" s="202"/>
      <c r="DB2164" s="202"/>
      <c r="DC2164" s="202"/>
      <c r="DD2164" s="202"/>
      <c r="DE2164" s="202"/>
      <c r="DF2164" s="202"/>
      <c r="DG2164" s="202"/>
      <c r="DH2164" s="202"/>
      <c r="DI2164" s="202"/>
      <c r="DJ2164" s="202"/>
      <c r="DK2164" s="202"/>
      <c r="DL2164" s="202"/>
      <c r="DM2164" s="202"/>
      <c r="DN2164" s="202"/>
      <c r="DO2164" s="202"/>
      <c r="DP2164" s="202"/>
      <c r="DQ2164" s="202"/>
      <c r="DR2164" s="202"/>
      <c r="DS2164" s="202"/>
      <c r="DT2164" s="202"/>
      <c r="DU2164" s="202"/>
      <c r="DV2164" s="202"/>
      <c r="DW2164" s="202"/>
      <c r="DX2164" s="202"/>
      <c r="DY2164" s="202"/>
      <c r="DZ2164" s="202"/>
      <c r="EA2164" s="202"/>
      <c r="EB2164" s="202"/>
      <c r="EC2164" s="202"/>
      <c r="ED2164" s="202"/>
      <c r="EE2164" s="202"/>
      <c r="EF2164" s="202"/>
      <c r="EG2164" s="202"/>
      <c r="EH2164" s="202"/>
      <c r="EI2164" s="202"/>
      <c r="EJ2164" s="202"/>
      <c r="EK2164" s="202"/>
      <c r="EL2164" s="202"/>
      <c r="EM2164" s="202"/>
      <c r="EN2164" s="202"/>
      <c r="EO2164" s="202"/>
      <c r="EP2164" s="202"/>
      <c r="EQ2164" s="202"/>
      <c r="ER2164" s="202"/>
      <c r="ES2164" s="202"/>
      <c r="ET2164" s="202"/>
      <c r="EU2164" s="202"/>
      <c r="EV2164" s="202"/>
      <c r="EW2164" s="202"/>
      <c r="EX2164" s="202"/>
      <c r="EY2164" s="202"/>
      <c r="EZ2164" s="202"/>
      <c r="FA2164" s="202"/>
      <c r="FB2164" s="202"/>
      <c r="FC2164" s="202"/>
      <c r="FD2164" s="202"/>
      <c r="FE2164" s="202"/>
      <c r="FF2164" s="202"/>
      <c r="FG2164" s="202"/>
      <c r="FH2164" s="202"/>
      <c r="FI2164" s="202"/>
      <c r="FJ2164" s="202"/>
      <c r="FK2164" s="202"/>
      <c r="FL2164" s="202"/>
      <c r="FM2164" s="202"/>
      <c r="FN2164" s="202"/>
      <c r="FO2164" s="202"/>
      <c r="FP2164" s="202"/>
      <c r="FQ2164" s="202"/>
      <c r="FR2164" s="202"/>
      <c r="FS2164" s="202"/>
      <c r="FT2164" s="202"/>
      <c r="FU2164" s="202"/>
      <c r="FV2164" s="202"/>
      <c r="FW2164" s="202"/>
      <c r="FX2164" s="202"/>
      <c r="FY2164" s="202"/>
      <c r="FZ2164" s="202"/>
      <c r="GA2164" s="202"/>
      <c r="GB2164" s="202"/>
      <c r="GC2164" s="202"/>
      <c r="GD2164" s="202"/>
      <c r="GE2164" s="202"/>
      <c r="GF2164" s="202"/>
      <c r="GG2164" s="202"/>
      <c r="GH2164" s="202"/>
      <c r="GI2164" s="202"/>
      <c r="GJ2164" s="202"/>
      <c r="GK2164" s="202"/>
      <c r="GL2164" s="202"/>
      <c r="GM2164" s="202"/>
      <c r="GN2164" s="202"/>
      <c r="GO2164" s="202"/>
      <c r="GP2164" s="202"/>
      <c r="GQ2164" s="202"/>
      <c r="GR2164" s="202"/>
      <c r="GS2164" s="202"/>
      <c r="GT2164" s="202"/>
      <c r="GU2164" s="202"/>
      <c r="GV2164" s="202"/>
      <c r="GW2164" s="202"/>
      <c r="GX2164" s="202"/>
      <c r="GY2164" s="202"/>
      <c r="GZ2164" s="202"/>
      <c r="HA2164" s="202"/>
      <c r="HB2164" s="202"/>
      <c r="HC2164" s="202"/>
      <c r="HD2164" s="202"/>
      <c r="HE2164" s="202"/>
      <c r="HF2164" s="202"/>
      <c r="HG2164" s="202"/>
      <c r="HH2164" s="202"/>
      <c r="HI2164" s="202"/>
      <c r="HJ2164" s="202"/>
      <c r="HK2164" s="202"/>
      <c r="HL2164" s="202"/>
      <c r="HM2164" s="202"/>
      <c r="HN2164" s="202"/>
      <c r="HO2164" s="202"/>
      <c r="HP2164" s="202"/>
      <c r="HQ2164" s="202"/>
      <c r="HR2164" s="202"/>
      <c r="HS2164" s="202"/>
      <c r="HT2164" s="202"/>
      <c r="HU2164" s="202"/>
      <c r="HV2164" s="202"/>
      <c r="HW2164" s="202"/>
      <c r="HX2164" s="202"/>
      <c r="HY2164" s="202"/>
      <c r="HZ2164" s="202"/>
      <c r="IA2164" s="202"/>
      <c r="IB2164" s="202"/>
      <c r="IC2164" s="202"/>
      <c r="ID2164" s="202"/>
      <c r="IE2164" s="202"/>
      <c r="IF2164" s="202"/>
      <c r="IG2164" s="202"/>
      <c r="IH2164" s="202"/>
      <c r="II2164" s="202"/>
      <c r="IJ2164" s="202"/>
      <c r="IK2164" s="202"/>
      <c r="IL2164" s="202"/>
      <c r="IM2164" s="202"/>
      <c r="IN2164" s="202"/>
      <c r="IO2164" s="202"/>
      <c r="IP2164" s="202"/>
      <c r="IQ2164" s="202"/>
      <c r="IR2164" s="202"/>
      <c r="IS2164" s="202"/>
      <c r="IT2164" s="202"/>
      <c r="IU2164" s="202"/>
      <c r="IV2164" s="202"/>
      <c r="IW2164" s="202"/>
      <c r="IX2164" s="202"/>
      <c r="IY2164" s="202"/>
      <c r="IZ2164" s="202"/>
      <c r="JA2164" s="202"/>
      <c r="JB2164" s="202"/>
      <c r="JC2164" s="202"/>
      <c r="JD2164" s="202"/>
    </row>
    <row r="2165" spans="1:264" s="686" customFormat="1" ht="29.25" x14ac:dyDescent="0.25">
      <c r="A2165" s="641"/>
      <c r="B2165" s="641">
        <v>1</v>
      </c>
      <c r="C2165" s="2613" t="s">
        <v>467</v>
      </c>
      <c r="D2165" s="951"/>
      <c r="E2165" s="951"/>
      <c r="F2165" s="1177">
        <f t="shared" si="1853"/>
        <v>12300</v>
      </c>
      <c r="G2165" s="1022">
        <f t="shared" si="1853"/>
        <v>2050</v>
      </c>
      <c r="H2165" s="1022">
        <f t="shared" si="1853"/>
        <v>1301</v>
      </c>
      <c r="I2165" s="1070">
        <f t="shared" si="1853"/>
        <v>63.463414634146339</v>
      </c>
      <c r="J2165" s="3442">
        <f t="shared" ref="J2165" si="1857">J2099</f>
        <v>24</v>
      </c>
      <c r="K2165" s="1152"/>
      <c r="L2165" s="1152"/>
      <c r="M2165" s="1153"/>
      <c r="N2165" s="1153"/>
      <c r="O2165" s="1153"/>
      <c r="P2165" s="1153"/>
      <c r="Q2165" s="1153"/>
      <c r="R2165" s="1153"/>
      <c r="S2165" s="1941">
        <f t="shared" ref="S2165:AB2165" si="1858">S2099</f>
        <v>4850.9159999999993</v>
      </c>
      <c r="T2165" s="1941">
        <f t="shared" ref="T2165" si="1859">T2099</f>
        <v>4850.9159999999993</v>
      </c>
      <c r="U2165" s="1941">
        <f t="shared" si="1858"/>
        <v>808.48599999999988</v>
      </c>
      <c r="V2165" s="1941">
        <f t="shared" si="1858"/>
        <v>970.18319999999972</v>
      </c>
      <c r="W2165" s="3179">
        <f t="shared" si="1858"/>
        <v>0</v>
      </c>
      <c r="X2165" s="1941">
        <f t="shared" si="1858"/>
        <v>0</v>
      </c>
      <c r="Y2165" s="1941">
        <f t="shared" si="1858"/>
        <v>161.69719999999984</v>
      </c>
      <c r="Z2165" s="1995">
        <f t="shared" si="1858"/>
        <v>0</v>
      </c>
      <c r="AA2165" s="1995">
        <f t="shared" si="1858"/>
        <v>-0.10601000000000001</v>
      </c>
      <c r="AB2165" s="1941">
        <f t="shared" si="1858"/>
        <v>970.07718999999975</v>
      </c>
      <c r="AC2165" s="3709">
        <f t="shared" ref="AC2165" si="1860">AC2099</f>
        <v>25.44192</v>
      </c>
      <c r="AD2165" s="202"/>
      <c r="AE2165" s="202"/>
      <c r="AF2165" s="202"/>
      <c r="AG2165" s="202"/>
      <c r="AH2165" s="202"/>
      <c r="AI2165" s="202"/>
      <c r="AJ2165" s="202"/>
      <c r="AK2165" s="202"/>
      <c r="AL2165" s="202"/>
      <c r="AM2165" s="202"/>
      <c r="AN2165" s="202"/>
      <c r="AO2165" s="202"/>
      <c r="AP2165" s="202"/>
      <c r="AQ2165" s="202"/>
      <c r="AR2165" s="202"/>
      <c r="AS2165" s="202"/>
      <c r="AT2165" s="202"/>
      <c r="AU2165" s="202"/>
      <c r="AV2165" s="202"/>
      <c r="AW2165" s="202"/>
      <c r="AX2165" s="202"/>
      <c r="AY2165" s="202"/>
      <c r="AZ2165" s="202"/>
      <c r="BA2165" s="202"/>
      <c r="BB2165" s="202"/>
      <c r="BC2165" s="202"/>
      <c r="BD2165" s="202"/>
      <c r="BE2165" s="202"/>
      <c r="BF2165" s="202"/>
      <c r="BG2165" s="202"/>
      <c r="BH2165" s="202"/>
      <c r="BI2165" s="202"/>
      <c r="BJ2165" s="202"/>
      <c r="BK2165" s="202"/>
      <c r="BL2165" s="202"/>
      <c r="BM2165" s="202"/>
      <c r="BN2165" s="202"/>
      <c r="BO2165" s="202"/>
      <c r="BP2165" s="202"/>
      <c r="BQ2165" s="202"/>
      <c r="BR2165" s="202"/>
      <c r="BS2165" s="202"/>
      <c r="BT2165" s="202"/>
      <c r="BU2165" s="202"/>
      <c r="BV2165" s="202"/>
      <c r="BW2165" s="202"/>
      <c r="BX2165" s="202"/>
      <c r="BY2165" s="202"/>
      <c r="BZ2165" s="202"/>
      <c r="CA2165" s="202"/>
      <c r="CB2165" s="202"/>
      <c r="CC2165" s="202"/>
      <c r="CD2165" s="202"/>
      <c r="CE2165" s="202"/>
      <c r="CF2165" s="202"/>
      <c r="CG2165" s="202"/>
      <c r="CH2165" s="202"/>
      <c r="CI2165" s="202"/>
      <c r="CJ2165" s="202"/>
      <c r="CK2165" s="202"/>
      <c r="CL2165" s="202"/>
      <c r="CM2165" s="202"/>
      <c r="CN2165" s="202"/>
      <c r="CO2165" s="202"/>
      <c r="CP2165" s="202"/>
      <c r="CQ2165" s="202"/>
      <c r="CR2165" s="202"/>
      <c r="CS2165" s="202"/>
      <c r="CT2165" s="202"/>
      <c r="CU2165" s="202"/>
      <c r="CV2165" s="202"/>
      <c r="CW2165" s="202"/>
      <c r="CX2165" s="202"/>
      <c r="CY2165" s="202"/>
      <c r="CZ2165" s="202"/>
      <c r="DA2165" s="202"/>
      <c r="DB2165" s="202"/>
      <c r="DC2165" s="202"/>
      <c r="DD2165" s="202"/>
      <c r="DE2165" s="202"/>
      <c r="DF2165" s="202"/>
      <c r="DG2165" s="202"/>
      <c r="DH2165" s="202"/>
      <c r="DI2165" s="202"/>
      <c r="DJ2165" s="202"/>
      <c r="DK2165" s="202"/>
      <c r="DL2165" s="202"/>
      <c r="DM2165" s="202"/>
      <c r="DN2165" s="202"/>
      <c r="DO2165" s="202"/>
      <c r="DP2165" s="202"/>
      <c r="DQ2165" s="202"/>
      <c r="DR2165" s="202"/>
      <c r="DS2165" s="202"/>
      <c r="DT2165" s="202"/>
      <c r="DU2165" s="202"/>
      <c r="DV2165" s="202"/>
      <c r="DW2165" s="202"/>
      <c r="DX2165" s="202"/>
      <c r="DY2165" s="202"/>
      <c r="DZ2165" s="202"/>
      <c r="EA2165" s="202"/>
      <c r="EB2165" s="202"/>
      <c r="EC2165" s="202"/>
      <c r="ED2165" s="202"/>
      <c r="EE2165" s="202"/>
      <c r="EF2165" s="202"/>
      <c r="EG2165" s="202"/>
      <c r="EH2165" s="202"/>
      <c r="EI2165" s="202"/>
      <c r="EJ2165" s="202"/>
      <c r="EK2165" s="202"/>
      <c r="EL2165" s="202"/>
      <c r="EM2165" s="202"/>
      <c r="EN2165" s="202"/>
      <c r="EO2165" s="202"/>
      <c r="EP2165" s="202"/>
      <c r="EQ2165" s="202"/>
      <c r="ER2165" s="202"/>
      <c r="ES2165" s="202"/>
      <c r="ET2165" s="202"/>
      <c r="EU2165" s="202"/>
      <c r="EV2165" s="202"/>
      <c r="EW2165" s="202"/>
      <c r="EX2165" s="202"/>
      <c r="EY2165" s="202"/>
      <c r="EZ2165" s="202"/>
      <c r="FA2165" s="202"/>
      <c r="FB2165" s="202"/>
      <c r="FC2165" s="202"/>
      <c r="FD2165" s="202"/>
      <c r="FE2165" s="202"/>
      <c r="FF2165" s="202"/>
      <c r="FG2165" s="202"/>
      <c r="FH2165" s="202"/>
      <c r="FI2165" s="202"/>
      <c r="FJ2165" s="202"/>
      <c r="FK2165" s="202"/>
      <c r="FL2165" s="202"/>
      <c r="FM2165" s="202"/>
      <c r="FN2165" s="202"/>
      <c r="FO2165" s="202"/>
      <c r="FP2165" s="202"/>
      <c r="FQ2165" s="202"/>
      <c r="FR2165" s="202"/>
      <c r="FS2165" s="202"/>
      <c r="FT2165" s="202"/>
      <c r="FU2165" s="202"/>
      <c r="FV2165" s="202"/>
      <c r="FW2165" s="202"/>
      <c r="FX2165" s="202"/>
      <c r="FY2165" s="202"/>
      <c r="FZ2165" s="202"/>
      <c r="GA2165" s="202"/>
      <c r="GB2165" s="202"/>
      <c r="GC2165" s="202"/>
      <c r="GD2165" s="202"/>
      <c r="GE2165" s="202"/>
      <c r="GF2165" s="202"/>
      <c r="GG2165" s="202"/>
      <c r="GH2165" s="202"/>
      <c r="GI2165" s="202"/>
      <c r="GJ2165" s="202"/>
      <c r="GK2165" s="202"/>
      <c r="GL2165" s="202"/>
      <c r="GM2165" s="202"/>
      <c r="GN2165" s="202"/>
      <c r="GO2165" s="202"/>
      <c r="GP2165" s="202"/>
      <c r="GQ2165" s="202"/>
      <c r="GR2165" s="202"/>
      <c r="GS2165" s="202"/>
      <c r="GT2165" s="202"/>
      <c r="GU2165" s="202"/>
      <c r="GV2165" s="202"/>
      <c r="GW2165" s="202"/>
      <c r="GX2165" s="202"/>
      <c r="GY2165" s="202"/>
      <c r="GZ2165" s="202"/>
      <c r="HA2165" s="202"/>
      <c r="HB2165" s="202"/>
      <c r="HC2165" s="202"/>
      <c r="HD2165" s="202"/>
      <c r="HE2165" s="202"/>
      <c r="HF2165" s="202"/>
      <c r="HG2165" s="202"/>
      <c r="HH2165" s="202"/>
      <c r="HI2165" s="202"/>
      <c r="HJ2165" s="202"/>
      <c r="HK2165" s="202"/>
      <c r="HL2165" s="202"/>
      <c r="HM2165" s="202"/>
      <c r="HN2165" s="202"/>
      <c r="HO2165" s="202"/>
      <c r="HP2165" s="202"/>
      <c r="HQ2165" s="202"/>
      <c r="HR2165" s="202"/>
      <c r="HS2165" s="202"/>
      <c r="HT2165" s="202"/>
      <c r="HU2165" s="202"/>
      <c r="HV2165" s="202"/>
      <c r="HW2165" s="202"/>
      <c r="HX2165" s="202"/>
      <c r="HY2165" s="202"/>
      <c r="HZ2165" s="202"/>
      <c r="IA2165" s="202"/>
      <c r="IB2165" s="202"/>
      <c r="IC2165" s="202"/>
      <c r="ID2165" s="202"/>
      <c r="IE2165" s="202"/>
      <c r="IF2165" s="202"/>
      <c r="IG2165" s="202"/>
      <c r="IH2165" s="202"/>
      <c r="II2165" s="202"/>
      <c r="IJ2165" s="202"/>
      <c r="IK2165" s="202"/>
      <c r="IL2165" s="202"/>
      <c r="IM2165" s="202"/>
      <c r="IN2165" s="202"/>
      <c r="IO2165" s="202"/>
      <c r="IP2165" s="202"/>
      <c r="IQ2165" s="202"/>
      <c r="IR2165" s="202"/>
      <c r="IS2165" s="202"/>
      <c r="IT2165" s="202"/>
      <c r="IU2165" s="202"/>
      <c r="IV2165" s="202"/>
      <c r="IW2165" s="202"/>
      <c r="IX2165" s="202"/>
      <c r="IY2165" s="202"/>
      <c r="IZ2165" s="202"/>
      <c r="JA2165" s="202"/>
      <c r="JB2165" s="202"/>
      <c r="JC2165" s="202"/>
      <c r="JD2165" s="202"/>
    </row>
    <row r="2166" spans="1:264" s="686" customFormat="1" x14ac:dyDescent="0.25">
      <c r="A2166" s="641"/>
      <c r="B2166" s="641">
        <v>1</v>
      </c>
      <c r="C2166" s="2614" t="s">
        <v>139</v>
      </c>
      <c r="D2166" s="951"/>
      <c r="E2166" s="951"/>
      <c r="F2166" s="1177">
        <f t="shared" si="1853"/>
        <v>108488.46666666666</v>
      </c>
      <c r="G2166" s="1022">
        <f t="shared" si="1853"/>
        <v>18081.411111111109</v>
      </c>
      <c r="H2166" s="1022">
        <f t="shared" si="1853"/>
        <v>19940.709404761907</v>
      </c>
      <c r="I2166" s="1070">
        <f t="shared" si="1853"/>
        <v>110.28292693653898</v>
      </c>
      <c r="J2166" s="3442">
        <f t="shared" ref="J2166" si="1861">J2100</f>
        <v>24</v>
      </c>
      <c r="K2166" s="1152"/>
      <c r="L2166" s="1152"/>
      <c r="M2166" s="1153"/>
      <c r="N2166" s="1153"/>
      <c r="O2166" s="1153"/>
      <c r="P2166" s="1153"/>
      <c r="Q2166" s="1153"/>
      <c r="R2166" s="1153"/>
      <c r="S2166" s="1941">
        <f t="shared" ref="S2166:AB2166" si="1862">S2100</f>
        <v>187079.14958</v>
      </c>
      <c r="T2166" s="1941">
        <f t="shared" ref="T2166" si="1863">T2100</f>
        <v>187079.14958</v>
      </c>
      <c r="U2166" s="1941">
        <f t="shared" si="1862"/>
        <v>31179.858263333332</v>
      </c>
      <c r="V2166" s="1941">
        <f t="shared" si="1862"/>
        <v>31357.672320000001</v>
      </c>
      <c r="W2166" s="3179">
        <f t="shared" si="1862"/>
        <v>0</v>
      </c>
      <c r="X2166" s="1941">
        <f t="shared" si="1862"/>
        <v>0</v>
      </c>
      <c r="Y2166" s="1941">
        <f t="shared" si="1862"/>
        <v>177.81405666667041</v>
      </c>
      <c r="Z2166" s="1995">
        <f t="shared" si="1862"/>
        <v>0</v>
      </c>
      <c r="AA2166" s="1995">
        <f t="shared" si="1862"/>
        <v>-13.87865</v>
      </c>
      <c r="AB2166" s="1941">
        <f t="shared" si="1862"/>
        <v>31343.793670000003</v>
      </c>
      <c r="AC2166" s="3709">
        <f t="shared" ref="AC2166" si="1864">AC2100</f>
        <v>25.44192</v>
      </c>
      <c r="AD2166" s="202"/>
      <c r="AE2166" s="202"/>
      <c r="AF2166" s="202"/>
      <c r="AG2166" s="202"/>
      <c r="AH2166" s="202"/>
      <c r="AI2166" s="202"/>
      <c r="AJ2166" s="202"/>
      <c r="AK2166" s="202"/>
      <c r="AL2166" s="202"/>
      <c r="AM2166" s="202"/>
      <c r="AN2166" s="202"/>
      <c r="AO2166" s="202"/>
      <c r="AP2166" s="202"/>
      <c r="AQ2166" s="202"/>
      <c r="AR2166" s="202"/>
      <c r="AS2166" s="202"/>
      <c r="AT2166" s="202"/>
      <c r="AU2166" s="202"/>
      <c r="AV2166" s="202"/>
      <c r="AW2166" s="202"/>
      <c r="AX2166" s="202"/>
      <c r="AY2166" s="202"/>
      <c r="AZ2166" s="202"/>
      <c r="BA2166" s="202"/>
      <c r="BB2166" s="202"/>
      <c r="BC2166" s="202"/>
      <c r="BD2166" s="202"/>
      <c r="BE2166" s="202"/>
      <c r="BF2166" s="202"/>
      <c r="BG2166" s="202"/>
      <c r="BH2166" s="202"/>
      <c r="BI2166" s="202"/>
      <c r="BJ2166" s="202"/>
      <c r="BK2166" s="202"/>
      <c r="BL2166" s="202"/>
      <c r="BM2166" s="202"/>
      <c r="BN2166" s="202"/>
      <c r="BO2166" s="202"/>
      <c r="BP2166" s="202"/>
      <c r="BQ2166" s="202"/>
      <c r="BR2166" s="202"/>
      <c r="BS2166" s="202"/>
      <c r="BT2166" s="202"/>
      <c r="BU2166" s="202"/>
      <c r="BV2166" s="202"/>
      <c r="BW2166" s="202"/>
      <c r="BX2166" s="202"/>
      <c r="BY2166" s="202"/>
      <c r="BZ2166" s="202"/>
      <c r="CA2166" s="202"/>
      <c r="CB2166" s="202"/>
      <c r="CC2166" s="202"/>
      <c r="CD2166" s="202"/>
      <c r="CE2166" s="202"/>
      <c r="CF2166" s="202"/>
      <c r="CG2166" s="202"/>
      <c r="CH2166" s="202"/>
      <c r="CI2166" s="202"/>
      <c r="CJ2166" s="202"/>
      <c r="CK2166" s="202"/>
      <c r="CL2166" s="202"/>
      <c r="CM2166" s="202"/>
      <c r="CN2166" s="202"/>
      <c r="CO2166" s="202"/>
      <c r="CP2166" s="202"/>
      <c r="CQ2166" s="202"/>
      <c r="CR2166" s="202"/>
      <c r="CS2166" s="202"/>
      <c r="CT2166" s="202"/>
      <c r="CU2166" s="202"/>
      <c r="CV2166" s="202"/>
      <c r="CW2166" s="202"/>
      <c r="CX2166" s="202"/>
      <c r="CY2166" s="202"/>
      <c r="CZ2166" s="202"/>
      <c r="DA2166" s="202"/>
      <c r="DB2166" s="202"/>
      <c r="DC2166" s="202"/>
      <c r="DD2166" s="202"/>
      <c r="DE2166" s="202"/>
      <c r="DF2166" s="202"/>
      <c r="DG2166" s="202"/>
      <c r="DH2166" s="202"/>
      <c r="DI2166" s="202"/>
      <c r="DJ2166" s="202"/>
      <c r="DK2166" s="202"/>
      <c r="DL2166" s="202"/>
      <c r="DM2166" s="202"/>
      <c r="DN2166" s="202"/>
      <c r="DO2166" s="202"/>
      <c r="DP2166" s="202"/>
      <c r="DQ2166" s="202"/>
      <c r="DR2166" s="202"/>
      <c r="DS2166" s="202"/>
      <c r="DT2166" s="202"/>
      <c r="DU2166" s="202"/>
      <c r="DV2166" s="202"/>
      <c r="DW2166" s="202"/>
      <c r="DX2166" s="202"/>
      <c r="DY2166" s="202"/>
      <c r="DZ2166" s="202"/>
      <c r="EA2166" s="202"/>
      <c r="EB2166" s="202"/>
      <c r="EC2166" s="202"/>
      <c r="ED2166" s="202"/>
      <c r="EE2166" s="202"/>
      <c r="EF2166" s="202"/>
      <c r="EG2166" s="202"/>
      <c r="EH2166" s="202"/>
      <c r="EI2166" s="202"/>
      <c r="EJ2166" s="202"/>
      <c r="EK2166" s="202"/>
      <c r="EL2166" s="202"/>
      <c r="EM2166" s="202"/>
      <c r="EN2166" s="202"/>
      <c r="EO2166" s="202"/>
      <c r="EP2166" s="202"/>
      <c r="EQ2166" s="202"/>
      <c r="ER2166" s="202"/>
      <c r="ES2166" s="202"/>
      <c r="ET2166" s="202"/>
      <c r="EU2166" s="202"/>
      <c r="EV2166" s="202"/>
      <c r="EW2166" s="202"/>
      <c r="EX2166" s="202"/>
      <c r="EY2166" s="202"/>
      <c r="EZ2166" s="202"/>
      <c r="FA2166" s="202"/>
      <c r="FB2166" s="202"/>
      <c r="FC2166" s="202"/>
      <c r="FD2166" s="202"/>
      <c r="FE2166" s="202"/>
      <c r="FF2166" s="202"/>
      <c r="FG2166" s="202"/>
      <c r="FH2166" s="202"/>
      <c r="FI2166" s="202"/>
      <c r="FJ2166" s="202"/>
      <c r="FK2166" s="202"/>
      <c r="FL2166" s="202"/>
      <c r="FM2166" s="202"/>
      <c r="FN2166" s="202"/>
      <c r="FO2166" s="202"/>
      <c r="FP2166" s="202"/>
      <c r="FQ2166" s="202"/>
      <c r="FR2166" s="202"/>
      <c r="FS2166" s="202"/>
      <c r="FT2166" s="202"/>
      <c r="FU2166" s="202"/>
      <c r="FV2166" s="202"/>
      <c r="FW2166" s="202"/>
      <c r="FX2166" s="202"/>
      <c r="FY2166" s="202"/>
      <c r="FZ2166" s="202"/>
      <c r="GA2166" s="202"/>
      <c r="GB2166" s="202"/>
      <c r="GC2166" s="202"/>
      <c r="GD2166" s="202"/>
      <c r="GE2166" s="202"/>
      <c r="GF2166" s="202"/>
      <c r="GG2166" s="202"/>
      <c r="GH2166" s="202"/>
      <c r="GI2166" s="202"/>
      <c r="GJ2166" s="202"/>
      <c r="GK2166" s="202"/>
      <c r="GL2166" s="202"/>
      <c r="GM2166" s="202"/>
      <c r="GN2166" s="202"/>
      <c r="GO2166" s="202"/>
      <c r="GP2166" s="202"/>
      <c r="GQ2166" s="202"/>
      <c r="GR2166" s="202"/>
      <c r="GS2166" s="202"/>
      <c r="GT2166" s="202"/>
      <c r="GU2166" s="202"/>
      <c r="GV2166" s="202"/>
      <c r="GW2166" s="202"/>
      <c r="GX2166" s="202"/>
      <c r="GY2166" s="202"/>
      <c r="GZ2166" s="202"/>
      <c r="HA2166" s="202"/>
      <c r="HB2166" s="202"/>
      <c r="HC2166" s="202"/>
      <c r="HD2166" s="202"/>
      <c r="HE2166" s="202"/>
      <c r="HF2166" s="202"/>
      <c r="HG2166" s="202"/>
      <c r="HH2166" s="202"/>
      <c r="HI2166" s="202"/>
      <c r="HJ2166" s="202"/>
      <c r="HK2166" s="202"/>
      <c r="HL2166" s="202"/>
      <c r="HM2166" s="202"/>
      <c r="HN2166" s="202"/>
      <c r="HO2166" s="202"/>
      <c r="HP2166" s="202"/>
      <c r="HQ2166" s="202"/>
      <c r="HR2166" s="202"/>
      <c r="HS2166" s="202"/>
      <c r="HT2166" s="202"/>
      <c r="HU2166" s="202"/>
      <c r="HV2166" s="202"/>
      <c r="HW2166" s="202"/>
      <c r="HX2166" s="202"/>
      <c r="HY2166" s="202"/>
      <c r="HZ2166" s="202"/>
      <c r="IA2166" s="202"/>
      <c r="IB2166" s="202"/>
      <c r="IC2166" s="202"/>
      <c r="ID2166" s="202"/>
      <c r="IE2166" s="202"/>
      <c r="IF2166" s="202"/>
      <c r="IG2166" s="202"/>
      <c r="IH2166" s="202"/>
      <c r="II2166" s="202"/>
      <c r="IJ2166" s="202"/>
      <c r="IK2166" s="202"/>
      <c r="IL2166" s="202"/>
      <c r="IM2166" s="202"/>
      <c r="IN2166" s="202"/>
      <c r="IO2166" s="202"/>
      <c r="IP2166" s="202"/>
      <c r="IQ2166" s="202"/>
      <c r="IR2166" s="202"/>
      <c r="IS2166" s="202"/>
      <c r="IT2166" s="202"/>
      <c r="IU2166" s="202"/>
      <c r="IV2166" s="202"/>
      <c r="IW2166" s="202"/>
      <c r="IX2166" s="202"/>
      <c r="IY2166" s="202"/>
      <c r="IZ2166" s="202"/>
      <c r="JA2166" s="202"/>
      <c r="JB2166" s="202"/>
      <c r="JC2166" s="202"/>
      <c r="JD2166" s="202"/>
    </row>
    <row r="2167" spans="1:264" x14ac:dyDescent="0.25">
      <c r="A2167" s="641">
        <v>1</v>
      </c>
      <c r="B2167" s="641">
        <v>1</v>
      </c>
      <c r="C2167" s="1103" t="s">
        <v>69</v>
      </c>
      <c r="D2167" s="1103"/>
      <c r="E2167" s="1103"/>
      <c r="F2167" s="1518">
        <f>SUM(F2105,)</f>
        <v>365</v>
      </c>
      <c r="G2167" s="1070">
        <f>SUM(G2105,)</f>
        <v>60</v>
      </c>
      <c r="H2167" s="1070">
        <f>SUM(H2105,)</f>
        <v>52</v>
      </c>
      <c r="I2167" s="1070">
        <f>H2167/G2167*100</f>
        <v>86.666666666666671</v>
      </c>
      <c r="J2167" s="3459">
        <f>SUM(J2105,)</f>
        <v>1</v>
      </c>
      <c r="K2167" s="950">
        <f>SUM(M2167/F2167)</f>
        <v>10.315068493150685</v>
      </c>
      <c r="L2167" s="950">
        <f>O2167/H2167</f>
        <v>10.615384615384615</v>
      </c>
      <c r="M2167" s="1070">
        <f>SUM(M2105,)</f>
        <v>3765</v>
      </c>
      <c r="N2167" s="1070">
        <f>SUM(N2105,)</f>
        <v>628</v>
      </c>
      <c r="O2167" s="1070">
        <f>SUM(O2105,)</f>
        <v>552</v>
      </c>
      <c r="P2167" s="948">
        <f>O2167/N2167*100</f>
        <v>87.898089171974519</v>
      </c>
      <c r="Q2167" s="1070">
        <f>SUM(Q2105,)</f>
        <v>12.549999999999999</v>
      </c>
      <c r="R2167" s="948">
        <f>O2167/$C$3*12/Q2167</f>
        <v>263.90438247011957</v>
      </c>
      <c r="S2167" s="1934"/>
      <c r="T2167" s="1934"/>
      <c r="U2167" s="1941"/>
      <c r="V2167" s="1934"/>
      <c r="W2167" s="3050"/>
      <c r="X2167" s="1934"/>
      <c r="Y2167" s="1934"/>
      <c r="Z2167" s="1934"/>
      <c r="AA2167" s="1934"/>
      <c r="AB2167" s="1934"/>
      <c r="AC2167" s="3709"/>
    </row>
    <row r="2168" spans="1:264" x14ac:dyDescent="0.25">
      <c r="A2168" s="641">
        <v>1</v>
      </c>
      <c r="B2168" s="641">
        <v>1</v>
      </c>
      <c r="C2168" s="1097" t="s">
        <v>16</v>
      </c>
      <c r="D2168" s="1097"/>
      <c r="E2168" s="1097"/>
      <c r="F2168" s="1519">
        <f>F2109</f>
        <v>174</v>
      </c>
      <c r="G2168" s="1179">
        <f>G2109</f>
        <v>29</v>
      </c>
      <c r="H2168" s="1179">
        <f>H2109</f>
        <v>28</v>
      </c>
      <c r="I2168" s="1179">
        <f>H2168/G2168*100</f>
        <v>96.551724137931032</v>
      </c>
      <c r="J2168" s="3422">
        <f>J2109</f>
        <v>0</v>
      </c>
      <c r="K2168" s="950">
        <f>SUM(M2168/F2168)</f>
        <v>8</v>
      </c>
      <c r="L2168" s="950">
        <f>O2168/H2168</f>
        <v>8.8571428571428577</v>
      </c>
      <c r="M2168" s="1179">
        <f>M2109</f>
        <v>1392</v>
      </c>
      <c r="N2168" s="1179">
        <f>N2109</f>
        <v>232</v>
      </c>
      <c r="O2168" s="1179">
        <f>O2109</f>
        <v>248</v>
      </c>
      <c r="P2168" s="948">
        <f>O2168/N2168*100</f>
        <v>106.89655172413792</v>
      </c>
      <c r="Q2168" s="1179">
        <f>Q2109</f>
        <v>5.8</v>
      </c>
      <c r="R2168" s="948">
        <f>O2168/$C$3*12/Q2168</f>
        <v>256.55172413793105</v>
      </c>
      <c r="S2168" s="1921"/>
      <c r="T2168" s="1921"/>
      <c r="U2168" s="1941"/>
      <c r="V2168" s="1921"/>
      <c r="W2168" s="3147"/>
      <c r="X2168" s="1921"/>
      <c r="Y2168" s="1921"/>
      <c r="Z2168" s="1921"/>
      <c r="AA2168" s="1921"/>
      <c r="AB2168" s="1921"/>
      <c r="AC2168" s="3709"/>
    </row>
    <row r="2169" spans="1:264" ht="29.25" x14ac:dyDescent="0.25">
      <c r="A2169" s="641">
        <v>1</v>
      </c>
      <c r="B2169" s="641">
        <v>1</v>
      </c>
      <c r="C2169" s="967" t="s">
        <v>144</v>
      </c>
      <c r="D2169" s="967"/>
      <c r="E2169" s="967"/>
      <c r="F2169" s="1518">
        <f>SUM(F2110)</f>
        <v>539</v>
      </c>
      <c r="G2169" s="1038">
        <f>SUM(G2110)</f>
        <v>89</v>
      </c>
      <c r="H2169" s="1038">
        <f>SUM(H2110)</f>
        <v>80</v>
      </c>
      <c r="I2169" s="1038">
        <f>H2169/G2169*100</f>
        <v>89.887640449438194</v>
      </c>
      <c r="J2169" s="3426">
        <f>SUM(J2110)</f>
        <v>1</v>
      </c>
      <c r="K2169" s="950">
        <f>SUM(M2169/F2169)</f>
        <v>9.5677179962894243</v>
      </c>
      <c r="L2169" s="950">
        <f>O2169/H2169</f>
        <v>10</v>
      </c>
      <c r="M2169" s="1038">
        <f>SUM(M2110)</f>
        <v>5157</v>
      </c>
      <c r="N2169" s="1038">
        <f>SUM(N2110)</f>
        <v>860</v>
      </c>
      <c r="O2169" s="1038">
        <f>SUM(O2110)</f>
        <v>800</v>
      </c>
      <c r="P2169" s="948">
        <f>O2169/N2169*100</f>
        <v>93.023255813953483</v>
      </c>
      <c r="Q2169" s="1038">
        <f>SUM(Q2110)</f>
        <v>18.349999999999998</v>
      </c>
      <c r="R2169" s="948">
        <f>O2169/$C$3*12/Q2169</f>
        <v>261.58038147138967</v>
      </c>
      <c r="S2169" s="1920">
        <f>SUM(S2110)</f>
        <v>11087.415359999999</v>
      </c>
      <c r="T2169" s="1920">
        <f>SUM(T2110)</f>
        <v>11087.415359999999</v>
      </c>
      <c r="U2169" s="1941">
        <f>SUM(U2110)</f>
        <v>1847.9025599999998</v>
      </c>
      <c r="V2169" s="1920">
        <f>SUM(V2110)</f>
        <v>1668.2378899999999</v>
      </c>
      <c r="W2169" s="3146"/>
      <c r="X2169" s="1920"/>
      <c r="Y2169" s="1920">
        <f>SUM(Y2110)</f>
        <v>-179.66466999999989</v>
      </c>
      <c r="Z2169" s="1920">
        <f>SUM(Z2110)</f>
        <v>0</v>
      </c>
      <c r="AA2169" s="1920">
        <f>SUM(AA2110)</f>
        <v>0</v>
      </c>
      <c r="AB2169" s="1920">
        <f>SUM(AB2110)</f>
        <v>1668.2378899999999</v>
      </c>
      <c r="AC2169" s="3709">
        <f>SUM(AC2110)</f>
        <v>18.197759999999999</v>
      </c>
    </row>
    <row r="2170" spans="1:264" x14ac:dyDescent="0.25">
      <c r="A2170" s="768">
        <v>1</v>
      </c>
      <c r="B2170" s="641">
        <v>1</v>
      </c>
      <c r="C2170" s="1066" t="s">
        <v>261</v>
      </c>
      <c r="D2170" s="1066"/>
      <c r="E2170" s="1066"/>
      <c r="F2170" s="1517">
        <f t="shared" ref="F2170:H2174" si="1865">F2111</f>
        <v>3700</v>
      </c>
      <c r="G2170" s="1036">
        <f t="shared" si="1865"/>
        <v>617</v>
      </c>
      <c r="H2170" s="1036">
        <f t="shared" si="1865"/>
        <v>681</v>
      </c>
      <c r="I2170" s="1036">
        <f>H2170/G2170*100</f>
        <v>110.37277147487845</v>
      </c>
      <c r="J2170" s="3450">
        <f t="shared" ref="J2170" si="1866">J2111</f>
        <v>0</v>
      </c>
      <c r="K2170" s="1224"/>
      <c r="L2170" s="1224"/>
      <c r="M2170" s="1036"/>
      <c r="N2170" s="1036"/>
      <c r="O2170" s="1036"/>
      <c r="P2170" s="1112"/>
      <c r="Q2170" s="1036"/>
      <c r="R2170" s="1112"/>
      <c r="S2170" s="1954"/>
      <c r="T2170" s="1954"/>
      <c r="U2170" s="1941"/>
      <c r="V2170" s="1954"/>
      <c r="W2170" s="3190"/>
      <c r="X2170" s="1954"/>
      <c r="Y2170" s="1954"/>
      <c r="Z2170" s="1954"/>
      <c r="AA2170" s="1954"/>
      <c r="AB2170" s="1954"/>
      <c r="AC2170" s="3709"/>
    </row>
    <row r="2171" spans="1:264" x14ac:dyDescent="0.25">
      <c r="A2171" s="641">
        <v>1</v>
      </c>
      <c r="B2171" s="641">
        <v>1</v>
      </c>
      <c r="C2171" s="1223" t="s">
        <v>262</v>
      </c>
      <c r="D2171" s="1223"/>
      <c r="E2171" s="1223"/>
      <c r="F2171" s="1519">
        <f t="shared" si="1865"/>
        <v>3700</v>
      </c>
      <c r="G2171" s="1179">
        <f t="shared" si="1865"/>
        <v>617</v>
      </c>
      <c r="H2171" s="1179">
        <f t="shared" si="1865"/>
        <v>681</v>
      </c>
      <c r="I2171" s="1179">
        <f>H2171/G2171*100</f>
        <v>110.37277147487845</v>
      </c>
      <c r="J2171" s="3422">
        <f t="shared" ref="J2171" si="1867">J2112</f>
        <v>0</v>
      </c>
      <c r="K2171" s="1204"/>
      <c r="L2171" s="1204"/>
      <c r="M2171" s="1179"/>
      <c r="N2171" s="1179"/>
      <c r="O2171" s="1179"/>
      <c r="P2171" s="948"/>
      <c r="Q2171" s="1179"/>
      <c r="R2171" s="948"/>
      <c r="S2171" s="1921"/>
      <c r="T2171" s="1921"/>
      <c r="U2171" s="1941"/>
      <c r="V2171" s="1921"/>
      <c r="W2171" s="3147"/>
      <c r="X2171" s="1921"/>
      <c r="Y2171" s="1921"/>
      <c r="Z2171" s="1921"/>
      <c r="AA2171" s="1921"/>
      <c r="AB2171" s="1921"/>
      <c r="AC2171" s="3709"/>
    </row>
    <row r="2172" spans="1:264" x14ac:dyDescent="0.25">
      <c r="A2172" s="641">
        <v>1</v>
      </c>
      <c r="B2172" s="641">
        <v>1</v>
      </c>
      <c r="C2172" s="967" t="s">
        <v>263</v>
      </c>
      <c r="D2172" s="967"/>
      <c r="E2172" s="967"/>
      <c r="F2172" s="1518">
        <f t="shared" si="1865"/>
        <v>2</v>
      </c>
      <c r="G2172" s="1038">
        <f t="shared" si="1865"/>
        <v>0</v>
      </c>
      <c r="H2172" s="1038">
        <f t="shared" si="1865"/>
        <v>0</v>
      </c>
      <c r="I2172" s="1038"/>
      <c r="J2172" s="3426">
        <f t="shared" ref="J2172" si="1868">J2113</f>
        <v>0</v>
      </c>
      <c r="K2172" s="950"/>
      <c r="L2172" s="950"/>
      <c r="M2172" s="1038"/>
      <c r="N2172" s="1038"/>
      <c r="O2172" s="1038"/>
      <c r="P2172" s="948"/>
      <c r="Q2172" s="1038"/>
      <c r="R2172" s="948"/>
      <c r="S2172" s="1920"/>
      <c r="T2172" s="1920"/>
      <c r="U2172" s="1941"/>
      <c r="V2172" s="1920"/>
      <c r="W2172" s="3146"/>
      <c r="X2172" s="1920"/>
      <c r="Y2172" s="1920"/>
      <c r="Z2172" s="1920"/>
      <c r="AA2172" s="1920"/>
      <c r="AB2172" s="1920"/>
      <c r="AC2172" s="3709"/>
    </row>
    <row r="2173" spans="1:264" ht="30" x14ac:dyDescent="0.25">
      <c r="A2173" s="641">
        <v>1</v>
      </c>
      <c r="B2173" s="641">
        <v>1</v>
      </c>
      <c r="C2173" s="1026" t="s">
        <v>264</v>
      </c>
      <c r="D2173" s="1474"/>
      <c r="E2173" s="1474"/>
      <c r="F2173" s="1538">
        <f t="shared" si="1865"/>
        <v>2</v>
      </c>
      <c r="G2173" s="1181">
        <f t="shared" si="1865"/>
        <v>0</v>
      </c>
      <c r="H2173" s="1181">
        <f t="shared" si="1865"/>
        <v>0</v>
      </c>
      <c r="I2173" s="1181" t="e">
        <f>H2173/G2173*100</f>
        <v>#DIV/0!</v>
      </c>
      <c r="J2173" s="3431">
        <f t="shared" ref="J2173" si="1869">J2114</f>
        <v>0</v>
      </c>
      <c r="K2173" s="1083"/>
      <c r="L2173" s="1083"/>
      <c r="M2173" s="1181"/>
      <c r="N2173" s="1179"/>
      <c r="O2173" s="1181"/>
      <c r="P2173" s="973"/>
      <c r="Q2173" s="1181"/>
      <c r="R2173" s="973"/>
      <c r="S2173" s="1921"/>
      <c r="T2173" s="1921"/>
      <c r="U2173" s="1941"/>
      <c r="V2173" s="1921"/>
      <c r="W2173" s="3147"/>
      <c r="X2173" s="1921"/>
      <c r="Y2173" s="1922"/>
      <c r="Z2173" s="1922"/>
      <c r="AA2173" s="1922"/>
      <c r="AB2173" s="1922"/>
      <c r="AC2173" s="3709"/>
    </row>
    <row r="2174" spans="1:264" ht="15.75" thickBot="1" x14ac:dyDescent="0.3">
      <c r="B2174" s="641">
        <v>1</v>
      </c>
      <c r="C2174" s="974" t="s">
        <v>275</v>
      </c>
      <c r="D2174" s="1724"/>
      <c r="E2174" s="1200"/>
      <c r="F2174" s="1596">
        <f t="shared" si="1865"/>
        <v>3702</v>
      </c>
      <c r="G2174" s="1183">
        <f t="shared" si="1865"/>
        <v>617</v>
      </c>
      <c r="H2174" s="1183">
        <f t="shared" si="1865"/>
        <v>681</v>
      </c>
      <c r="I2174" s="1183">
        <f>H2174/G2174*100</f>
        <v>110.37277147487845</v>
      </c>
      <c r="J2174" s="3684">
        <f t="shared" ref="J2174" si="1870">J2115</f>
        <v>0</v>
      </c>
      <c r="K2174" s="1092"/>
      <c r="L2174" s="1092"/>
      <c r="M2174" s="1183"/>
      <c r="N2174" s="1183"/>
      <c r="O2174" s="1183"/>
      <c r="P2174" s="983"/>
      <c r="Q2174" s="1183"/>
      <c r="R2174" s="983"/>
      <c r="S2174" s="1924">
        <f t="shared" ref="S2174:AB2174" si="1871">S2115</f>
        <v>16896.096799999996</v>
      </c>
      <c r="T2174" s="1924">
        <f t="shared" ref="T2174" si="1872">T2115</f>
        <v>16896.096799999996</v>
      </c>
      <c r="U2174" s="3005">
        <f t="shared" si="1871"/>
        <v>2816.0161333333326</v>
      </c>
      <c r="V2174" s="1924">
        <f t="shared" si="1871"/>
        <v>2797.8298</v>
      </c>
      <c r="W2174" s="3151">
        <f t="shared" si="1871"/>
        <v>0</v>
      </c>
      <c r="X2174" s="1924">
        <f t="shared" si="1871"/>
        <v>0</v>
      </c>
      <c r="Y2174" s="1924">
        <f t="shared" si="1871"/>
        <v>-18.186333333332641</v>
      </c>
      <c r="Z2174" s="1924">
        <f t="shared" si="1871"/>
        <v>0</v>
      </c>
      <c r="AA2174" s="1924">
        <f t="shared" si="1871"/>
        <v>-4.7240200000000003</v>
      </c>
      <c r="AB2174" s="1924">
        <f t="shared" si="1871"/>
        <v>2793.1057799999999</v>
      </c>
      <c r="AC2174" s="3719">
        <f t="shared" ref="AC2174" si="1873">AC2115</f>
        <v>0</v>
      </c>
    </row>
    <row r="2175" spans="1:264" x14ac:dyDescent="0.25">
      <c r="A2175" s="641">
        <v>1</v>
      </c>
      <c r="B2175" s="641">
        <v>1</v>
      </c>
      <c r="C2175" s="3772" t="s">
        <v>86</v>
      </c>
      <c r="D2175" s="724"/>
      <c r="E2175" s="724"/>
      <c r="F2175" s="631"/>
      <c r="G2175" s="199"/>
      <c r="H2175" s="199"/>
      <c r="I2175" s="199"/>
      <c r="J2175" s="3477"/>
      <c r="K2175" s="520"/>
      <c r="L2175" s="520"/>
      <c r="M2175" s="520"/>
      <c r="N2175" s="520"/>
      <c r="O2175" s="520"/>
      <c r="P2175" s="520"/>
      <c r="Q2175" s="520"/>
      <c r="R2175" s="520"/>
      <c r="S2175" s="723"/>
      <c r="T2175" s="723"/>
      <c r="U2175" s="3006"/>
      <c r="V2175" s="652"/>
      <c r="W2175" s="3128"/>
      <c r="X2175" s="652"/>
      <c r="Y2175" s="652"/>
      <c r="Z2175" s="725"/>
      <c r="AA2175" s="725"/>
      <c r="AB2175" s="652"/>
      <c r="AC2175" s="3783"/>
    </row>
    <row r="2176" spans="1:264" ht="31.5" x14ac:dyDescent="0.25">
      <c r="A2176" s="641">
        <v>1</v>
      </c>
      <c r="B2176" s="641">
        <v>1</v>
      </c>
      <c r="C2176" s="1011" t="s">
        <v>196</v>
      </c>
      <c r="D2176" s="364"/>
      <c r="E2176" s="364"/>
      <c r="F2176" s="668"/>
      <c r="G2176" s="600"/>
      <c r="H2176" s="600"/>
      <c r="I2176" s="600"/>
      <c r="J2176" s="3529"/>
      <c r="K2176" s="600"/>
      <c r="L2176" s="600"/>
      <c r="M2176" s="43"/>
      <c r="N2176" s="43"/>
      <c r="O2176" s="43"/>
      <c r="P2176" s="43"/>
      <c r="Q2176" s="43"/>
      <c r="R2176" s="43"/>
      <c r="S2176" s="569"/>
      <c r="T2176" s="569"/>
      <c r="U2176" s="1273"/>
      <c r="V2176" s="43"/>
      <c r="W2176" s="3068"/>
      <c r="X2176" s="43"/>
      <c r="Y2176" s="43"/>
      <c r="Z2176" s="585"/>
      <c r="AA2176" s="585"/>
      <c r="AB2176" s="43"/>
      <c r="AC2176" s="3709"/>
    </row>
    <row r="2177" spans="1:29" s="47" customFormat="1" x14ac:dyDescent="0.25">
      <c r="A2177" s="641">
        <v>1</v>
      </c>
      <c r="B2177" s="641">
        <v>1</v>
      </c>
      <c r="C2177" s="564" t="s">
        <v>5</v>
      </c>
      <c r="D2177" s="564"/>
      <c r="E2177" s="564"/>
      <c r="F2177" s="749"/>
      <c r="G2177" s="193"/>
      <c r="H2177" s="193"/>
      <c r="I2177" s="193"/>
      <c r="J2177" s="3512"/>
      <c r="K2177" s="193"/>
      <c r="L2177" s="193"/>
      <c r="M2177" s="565"/>
      <c r="N2177" s="565"/>
      <c r="O2177" s="565"/>
      <c r="P2177" s="565"/>
      <c r="Q2177" s="565"/>
      <c r="R2177" s="565"/>
      <c r="S2177" s="1908"/>
      <c r="T2177" s="1908"/>
      <c r="U2177" s="1275"/>
      <c r="V2177" s="193"/>
      <c r="W2177" s="3116"/>
      <c r="X2177" s="193"/>
      <c r="Y2177" s="193"/>
      <c r="Z2177" s="193"/>
      <c r="AA2177" s="193"/>
      <c r="AB2177" s="193"/>
      <c r="AC2177" s="3709"/>
    </row>
    <row r="2178" spans="1:29" s="47" customFormat="1" x14ac:dyDescent="0.25">
      <c r="A2178" s="641">
        <v>1</v>
      </c>
      <c r="B2178" s="641">
        <v>1</v>
      </c>
      <c r="C2178" s="100" t="s">
        <v>24</v>
      </c>
      <c r="D2178" s="3352" t="s">
        <v>342</v>
      </c>
      <c r="E2178" s="565">
        <v>340</v>
      </c>
      <c r="F2178" s="1570">
        <v>25</v>
      </c>
      <c r="G2178" s="69">
        <f t="shared" ref="G2178:G2183" si="1874">ROUND(F2178/12*$C$3,0)</f>
        <v>4</v>
      </c>
      <c r="H2178" s="69">
        <v>0</v>
      </c>
      <c r="I2178" s="69">
        <f t="shared" ref="I2178:I2184" si="1875">H2178/G2178*100</f>
        <v>0</v>
      </c>
      <c r="J2178" s="3373"/>
      <c r="K2178" s="568">
        <v>6.9</v>
      </c>
      <c r="L2178" s="70" t="e">
        <f t="shared" ref="L2178:L2184" si="1876">O2178/H2178</f>
        <v>#DIV/0!</v>
      </c>
      <c r="M2178" s="71">
        <f t="shared" ref="M2178:M2183" si="1877">ROUND(F2178*K2178,0)</f>
        <v>173</v>
      </c>
      <c r="N2178" s="71">
        <f t="shared" ref="N2178:N2183" si="1878">ROUND(M2178/12*$C$3,0)</f>
        <v>29</v>
      </c>
      <c r="O2178" s="71"/>
      <c r="P2178" s="71">
        <f t="shared" ref="P2178:P2184" si="1879">O2178/N2178*100</f>
        <v>0</v>
      </c>
      <c r="Q2178" s="71">
        <f t="shared" ref="Q2178:Q2183" si="1880">ROUND(M2178/E2178,0)</f>
        <v>1</v>
      </c>
      <c r="R2178" s="71">
        <f t="shared" ref="R2178:R2184" si="1881">O2178/$C$3*12/Q2178</f>
        <v>0</v>
      </c>
      <c r="S2178" s="1885"/>
      <c r="T2178" s="1885"/>
      <c r="U2178" s="2908"/>
      <c r="V2178" s="617"/>
      <c r="W2178" s="3071"/>
      <c r="X2178" s="617"/>
      <c r="Y2178" s="617"/>
      <c r="Z2178" s="617"/>
      <c r="AA2178" s="617"/>
      <c r="AB2178" s="617"/>
      <c r="AC2178" s="3709"/>
    </row>
    <row r="2179" spans="1:29" s="47" customFormat="1" x14ac:dyDescent="0.25">
      <c r="A2179" s="641">
        <v>1</v>
      </c>
      <c r="B2179" s="641">
        <v>1</v>
      </c>
      <c r="C2179" s="100" t="s">
        <v>25</v>
      </c>
      <c r="D2179" s="3352" t="s">
        <v>342</v>
      </c>
      <c r="E2179" s="565">
        <v>300</v>
      </c>
      <c r="F2179" s="1570">
        <v>10</v>
      </c>
      <c r="G2179" s="69">
        <f t="shared" si="1874"/>
        <v>2</v>
      </c>
      <c r="H2179" s="69">
        <v>1</v>
      </c>
      <c r="I2179" s="69">
        <f t="shared" si="1875"/>
        <v>50</v>
      </c>
      <c r="J2179" s="3373"/>
      <c r="K2179" s="568">
        <v>5.2</v>
      </c>
      <c r="L2179" s="70">
        <f t="shared" si="1876"/>
        <v>5</v>
      </c>
      <c r="M2179" s="71">
        <f t="shared" si="1877"/>
        <v>52</v>
      </c>
      <c r="N2179" s="71">
        <f t="shared" si="1878"/>
        <v>9</v>
      </c>
      <c r="O2179" s="71">
        <v>5</v>
      </c>
      <c r="P2179" s="71">
        <f t="shared" si="1879"/>
        <v>55.555555555555557</v>
      </c>
      <c r="Q2179" s="71">
        <f t="shared" si="1880"/>
        <v>0</v>
      </c>
      <c r="R2179" s="71" t="e">
        <f t="shared" si="1881"/>
        <v>#DIV/0!</v>
      </c>
      <c r="S2179" s="1885"/>
      <c r="T2179" s="1885"/>
      <c r="U2179" s="2929"/>
      <c r="V2179" s="1885"/>
      <c r="W2179" s="3139"/>
      <c r="X2179" s="1885"/>
      <c r="Y2179" s="1885"/>
      <c r="Z2179" s="1885"/>
      <c r="AA2179" s="1885"/>
      <c r="AB2179" s="1885"/>
      <c r="AC2179" s="3709"/>
    </row>
    <row r="2180" spans="1:29" s="47" customFormat="1" x14ac:dyDescent="0.25">
      <c r="A2180" s="641"/>
      <c r="B2180" s="641">
        <v>1</v>
      </c>
      <c r="C2180" s="100" t="s">
        <v>23</v>
      </c>
      <c r="D2180" s="3352" t="s">
        <v>342</v>
      </c>
      <c r="E2180" s="565">
        <v>340</v>
      </c>
      <c r="F2180" s="1570">
        <v>42</v>
      </c>
      <c r="G2180" s="69">
        <f t="shared" ref="G2180" si="1882">ROUND(F2180/12*$C$3,0)</f>
        <v>7</v>
      </c>
      <c r="H2180" s="69">
        <v>1</v>
      </c>
      <c r="I2180" s="69">
        <f t="shared" si="1875"/>
        <v>14.285714285714285</v>
      </c>
      <c r="J2180" s="3373"/>
      <c r="K2180" s="568">
        <v>15</v>
      </c>
      <c r="L2180" s="70">
        <f t="shared" ref="L2180" si="1883">O2180/H2180</f>
        <v>8</v>
      </c>
      <c r="M2180" s="71">
        <f t="shared" si="1877"/>
        <v>630</v>
      </c>
      <c r="N2180" s="71">
        <f t="shared" ref="N2180" si="1884">ROUND(M2180/12*$C$3,0)</f>
        <v>105</v>
      </c>
      <c r="O2180" s="71">
        <v>8</v>
      </c>
      <c r="P2180" s="71">
        <f t="shared" ref="P2180" si="1885">O2180/N2180*100</f>
        <v>7.6190476190476195</v>
      </c>
      <c r="Q2180" s="71">
        <f t="shared" si="1880"/>
        <v>2</v>
      </c>
      <c r="R2180" s="71">
        <f t="shared" si="1881"/>
        <v>24</v>
      </c>
      <c r="S2180" s="1885"/>
      <c r="T2180" s="1885"/>
      <c r="U2180" s="2929"/>
      <c r="V2180" s="1885"/>
      <c r="W2180" s="3139"/>
      <c r="X2180" s="1885"/>
      <c r="Y2180" s="1885"/>
      <c r="Z2180" s="1885"/>
      <c r="AA2180" s="1885"/>
      <c r="AB2180" s="1885"/>
      <c r="AC2180" s="3709"/>
    </row>
    <row r="2181" spans="1:29" s="47" customFormat="1" x14ac:dyDescent="0.25">
      <c r="A2181" s="641">
        <v>1</v>
      </c>
      <c r="B2181" s="641">
        <v>1</v>
      </c>
      <c r="C2181" s="100" t="s">
        <v>67</v>
      </c>
      <c r="D2181" s="3352" t="s">
        <v>342</v>
      </c>
      <c r="E2181" s="565">
        <v>320</v>
      </c>
      <c r="F2181" s="1570">
        <v>70</v>
      </c>
      <c r="G2181" s="69">
        <f t="shared" si="1874"/>
        <v>12</v>
      </c>
      <c r="H2181" s="69">
        <v>14</v>
      </c>
      <c r="I2181" s="69">
        <f t="shared" si="1875"/>
        <v>116.66666666666667</v>
      </c>
      <c r="J2181" s="3373"/>
      <c r="K2181" s="568">
        <v>8</v>
      </c>
      <c r="L2181" s="70">
        <f t="shared" si="1876"/>
        <v>8.2142857142857135</v>
      </c>
      <c r="M2181" s="71">
        <f t="shared" si="1877"/>
        <v>560</v>
      </c>
      <c r="N2181" s="71">
        <f t="shared" si="1878"/>
        <v>93</v>
      </c>
      <c r="O2181" s="71">
        <v>115</v>
      </c>
      <c r="P2181" s="71">
        <f t="shared" si="1879"/>
        <v>123.65591397849462</v>
      </c>
      <c r="Q2181" s="71">
        <f t="shared" si="1880"/>
        <v>2</v>
      </c>
      <c r="R2181" s="71">
        <f t="shared" si="1881"/>
        <v>345</v>
      </c>
      <c r="S2181" s="1885"/>
      <c r="T2181" s="1885"/>
      <c r="U2181" s="2929"/>
      <c r="V2181" s="1885"/>
      <c r="W2181" s="3139"/>
      <c r="X2181" s="1885"/>
      <c r="Y2181" s="1885"/>
      <c r="Z2181" s="1885"/>
      <c r="AA2181" s="1885"/>
      <c r="AB2181" s="1885"/>
      <c r="AC2181" s="3709"/>
    </row>
    <row r="2182" spans="1:29" s="47" customFormat="1" x14ac:dyDescent="0.25">
      <c r="A2182" s="641">
        <v>1</v>
      </c>
      <c r="B2182" s="641">
        <v>1</v>
      </c>
      <c r="C2182" s="100" t="s">
        <v>10</v>
      </c>
      <c r="D2182" s="3352" t="s">
        <v>342</v>
      </c>
      <c r="E2182" s="565">
        <v>340</v>
      </c>
      <c r="F2182" s="1570">
        <v>60</v>
      </c>
      <c r="G2182" s="69">
        <f t="shared" si="1874"/>
        <v>10</v>
      </c>
      <c r="H2182" s="69">
        <v>2</v>
      </c>
      <c r="I2182" s="69">
        <f t="shared" si="1875"/>
        <v>20</v>
      </c>
      <c r="J2182" s="3373">
        <v>1</v>
      </c>
      <c r="K2182" s="568">
        <v>10</v>
      </c>
      <c r="L2182" s="70">
        <f t="shared" si="1876"/>
        <v>13.5</v>
      </c>
      <c r="M2182" s="71">
        <f t="shared" si="1877"/>
        <v>600</v>
      </c>
      <c r="N2182" s="71">
        <f t="shared" si="1878"/>
        <v>100</v>
      </c>
      <c r="O2182" s="71">
        <v>27</v>
      </c>
      <c r="P2182" s="71">
        <f t="shared" si="1879"/>
        <v>27</v>
      </c>
      <c r="Q2182" s="71">
        <f t="shared" si="1880"/>
        <v>2</v>
      </c>
      <c r="R2182" s="71">
        <f t="shared" si="1881"/>
        <v>81</v>
      </c>
      <c r="S2182" s="1885"/>
      <c r="T2182" s="1885"/>
      <c r="U2182" s="2929"/>
      <c r="V2182" s="1885"/>
      <c r="W2182" s="3139"/>
      <c r="X2182" s="1885"/>
      <c r="Y2182" s="1885"/>
      <c r="Z2182" s="1885"/>
      <c r="AA2182" s="1885"/>
      <c r="AB2182" s="1885"/>
      <c r="AC2182" s="3709"/>
    </row>
    <row r="2183" spans="1:29" s="47" customFormat="1" x14ac:dyDescent="0.25">
      <c r="A2183" s="641">
        <v>1</v>
      </c>
      <c r="B2183" s="641">
        <v>1</v>
      </c>
      <c r="C2183" s="100" t="s">
        <v>6</v>
      </c>
      <c r="D2183" s="3352" t="s">
        <v>342</v>
      </c>
      <c r="E2183" s="565">
        <v>340</v>
      </c>
      <c r="F2183" s="668">
        <v>71</v>
      </c>
      <c r="G2183" s="69">
        <f t="shared" si="1874"/>
        <v>12</v>
      </c>
      <c r="H2183" s="69">
        <v>14</v>
      </c>
      <c r="I2183" s="69">
        <f t="shared" si="1875"/>
        <v>116.66666666666667</v>
      </c>
      <c r="J2183" s="3373"/>
      <c r="K2183" s="569">
        <v>9</v>
      </c>
      <c r="L2183" s="70">
        <f t="shared" si="1876"/>
        <v>7.5714285714285712</v>
      </c>
      <c r="M2183" s="71">
        <f t="shared" si="1877"/>
        <v>639</v>
      </c>
      <c r="N2183" s="71">
        <f t="shared" si="1878"/>
        <v>107</v>
      </c>
      <c r="O2183" s="71">
        <v>106</v>
      </c>
      <c r="P2183" s="71">
        <f t="shared" si="1879"/>
        <v>99.065420560747668</v>
      </c>
      <c r="Q2183" s="71">
        <f t="shared" si="1880"/>
        <v>2</v>
      </c>
      <c r="R2183" s="71">
        <f t="shared" si="1881"/>
        <v>318</v>
      </c>
      <c r="S2183" s="1885"/>
      <c r="T2183" s="1885"/>
      <c r="U2183" s="2959"/>
      <c r="V2183" s="1885"/>
      <c r="W2183" s="3139"/>
      <c r="X2183" s="1885"/>
      <c r="Y2183" s="1885"/>
      <c r="Z2183" s="1885"/>
      <c r="AA2183" s="1885"/>
      <c r="AB2183" s="1885"/>
      <c r="AC2183" s="3709"/>
    </row>
    <row r="2184" spans="1:29" s="47" customFormat="1" ht="29.25" x14ac:dyDescent="0.25">
      <c r="A2184" s="641">
        <v>1</v>
      </c>
      <c r="B2184" s="641">
        <v>1</v>
      </c>
      <c r="C2184" s="239" t="s">
        <v>7</v>
      </c>
      <c r="D2184" s="239"/>
      <c r="E2184" s="239"/>
      <c r="F2184" s="1571">
        <f>SUM(F2178:F2183)</f>
        <v>278</v>
      </c>
      <c r="G2184" s="582">
        <f>SUM(G2178:G2183)</f>
        <v>47</v>
      </c>
      <c r="H2184" s="582">
        <f>SUM(H2178:H2183)</f>
        <v>32</v>
      </c>
      <c r="I2184" s="582">
        <f t="shared" si="1875"/>
        <v>68.085106382978722</v>
      </c>
      <c r="J2184" s="3636">
        <f>SUM(J2178:J2183)</f>
        <v>1</v>
      </c>
      <c r="K2184" s="587">
        <f>M2184/F2184</f>
        <v>9.5467625899280577</v>
      </c>
      <c r="L2184" s="94">
        <f t="shared" si="1876"/>
        <v>8.15625</v>
      </c>
      <c r="M2184" s="582">
        <f>SUM(M2178:M2183)</f>
        <v>2654</v>
      </c>
      <c r="N2184" s="582">
        <f>SUM(N2178:N2183)</f>
        <v>443</v>
      </c>
      <c r="O2184" s="582">
        <f>SUM(O2178:O2183)</f>
        <v>261</v>
      </c>
      <c r="P2184" s="71">
        <f t="shared" si="1879"/>
        <v>58.916478555304742</v>
      </c>
      <c r="Q2184" s="582">
        <f>SUM(Q2178:Q2183)</f>
        <v>9</v>
      </c>
      <c r="R2184" s="71">
        <f t="shared" si="1881"/>
        <v>174</v>
      </c>
      <c r="S2184" s="1909">
        <v>7054.8123744000013</v>
      </c>
      <c r="T2184" s="1909">
        <v>7054.8123744000013</v>
      </c>
      <c r="U2184" s="2898">
        <f t="shared" ref="U2184" si="1886">S2184/12*$C$3+(T2184-S2184)/11*1</f>
        <v>1175.8020624000003</v>
      </c>
      <c r="V2184" s="1909">
        <f t="shared" ref="V2184" si="1887">AB2184-AA2184-X2184</f>
        <v>853.28712000000007</v>
      </c>
      <c r="W2184" s="3161"/>
      <c r="X2184" s="1909"/>
      <c r="Y2184" s="1909">
        <f>V2184-U2184</f>
        <v>-322.51494240000022</v>
      </c>
      <c r="Z2184" s="1909"/>
      <c r="AA2184" s="1909">
        <v>0</v>
      </c>
      <c r="AB2184" s="1909">
        <v>853.28712000000007</v>
      </c>
      <c r="AC2184" s="3709">
        <v>33.850660000000005</v>
      </c>
    </row>
    <row r="2185" spans="1:29" s="47" customFormat="1" x14ac:dyDescent="0.25">
      <c r="A2185" s="641">
        <v>1</v>
      </c>
      <c r="B2185" s="641">
        <v>1</v>
      </c>
      <c r="C2185" s="548" t="s">
        <v>14</v>
      </c>
      <c r="D2185" s="548"/>
      <c r="E2185" s="716"/>
      <c r="F2185" s="1571"/>
      <c r="G2185" s="582"/>
      <c r="H2185" s="582"/>
      <c r="I2185" s="582"/>
      <c r="J2185" s="3636"/>
      <c r="K2185" s="583"/>
      <c r="L2185" s="583"/>
      <c r="M2185" s="582"/>
      <c r="N2185" s="582"/>
      <c r="O2185" s="582"/>
      <c r="P2185" s="582"/>
      <c r="Q2185" s="582"/>
      <c r="R2185" s="582"/>
      <c r="S2185" s="1908"/>
      <c r="T2185" s="1908"/>
      <c r="U2185" s="2960"/>
      <c r="V2185" s="1908"/>
      <c r="W2185" s="3155"/>
      <c r="X2185" s="1908"/>
      <c r="Y2185" s="1908"/>
      <c r="Z2185" s="1908"/>
      <c r="AA2185" s="1908"/>
      <c r="AB2185" s="1908"/>
      <c r="AC2185" s="3709"/>
    </row>
    <row r="2186" spans="1:29" s="47" customFormat="1" x14ac:dyDescent="0.25">
      <c r="A2186" s="641">
        <v>1</v>
      </c>
      <c r="B2186" s="641">
        <v>1</v>
      </c>
      <c r="C2186" s="2439" t="s">
        <v>479</v>
      </c>
      <c r="D2186" s="430"/>
      <c r="E2186" s="443"/>
      <c r="F2186" s="1543"/>
      <c r="G2186" s="93"/>
      <c r="H2186" s="93"/>
      <c r="I2186" s="93"/>
      <c r="J2186" s="3378"/>
      <c r="K2186" s="312"/>
      <c r="L2186" s="312"/>
      <c r="M2186" s="314"/>
      <c r="N2186" s="314"/>
      <c r="O2186" s="314"/>
      <c r="P2186" s="314"/>
      <c r="Q2186" s="314"/>
      <c r="R2186" s="314"/>
      <c r="S2186" s="569">
        <v>41041.107539999997</v>
      </c>
      <c r="T2186" s="569">
        <v>41041.107539999997</v>
      </c>
      <c r="U2186" s="3227">
        <f t="shared" ref="U2186:U2187" si="1888">S2186/12*$C$3+(T2186-S2186)/11*1</f>
        <v>6840.1845899999998</v>
      </c>
      <c r="V2186" s="569">
        <f t="shared" ref="V2186:V2187" si="1889">AB2186-AA2186-X2186</f>
        <v>6840.1845999999996</v>
      </c>
      <c r="W2186" s="3025"/>
      <c r="X2186" s="569"/>
      <c r="Y2186" s="569">
        <f>V2186-U2186</f>
        <v>9.9999997473787516E-6</v>
      </c>
      <c r="Z2186" s="569"/>
      <c r="AA2186" s="569">
        <v>-17.009499999999999</v>
      </c>
      <c r="AB2186" s="569">
        <v>6823.1750999999995</v>
      </c>
      <c r="AC2186" s="3709"/>
    </row>
    <row r="2187" spans="1:29" s="47" customFormat="1" x14ac:dyDescent="0.25">
      <c r="A2187" s="641"/>
      <c r="B2187" s="641">
        <v>1</v>
      </c>
      <c r="C2187" s="2439" t="s">
        <v>524</v>
      </c>
      <c r="D2187" s="430"/>
      <c r="E2187" s="443"/>
      <c r="F2187" s="1543"/>
      <c r="G2187" s="93"/>
      <c r="H2187" s="93"/>
      <c r="I2187" s="93"/>
      <c r="J2187" s="3378"/>
      <c r="K2187" s="312"/>
      <c r="L2187" s="312"/>
      <c r="M2187" s="314"/>
      <c r="N2187" s="314"/>
      <c r="O2187" s="314"/>
      <c r="P2187" s="314"/>
      <c r="Q2187" s="314"/>
      <c r="R2187" s="314"/>
      <c r="S2187" s="569">
        <v>2546.9639999999999</v>
      </c>
      <c r="T2187" s="569">
        <v>2546.9639999999999</v>
      </c>
      <c r="U2187" s="2898">
        <f t="shared" si="1888"/>
        <v>424.49399999999997</v>
      </c>
      <c r="V2187" s="569">
        <f t="shared" si="1889"/>
        <v>424.49400000000003</v>
      </c>
      <c r="W2187" s="3025"/>
      <c r="X2187" s="569"/>
      <c r="Y2187" s="569">
        <f>V2187-U2187</f>
        <v>0</v>
      </c>
      <c r="Z2187" s="569"/>
      <c r="AA2187" s="569">
        <v>0</v>
      </c>
      <c r="AB2187" s="569">
        <v>424.49400000000003</v>
      </c>
      <c r="AC2187" s="3709"/>
    </row>
    <row r="2188" spans="1:29" s="47" customFormat="1" ht="29.25" x14ac:dyDescent="0.25">
      <c r="A2188" s="641">
        <v>1</v>
      </c>
      <c r="B2188" s="641">
        <v>1</v>
      </c>
      <c r="C2188" s="2440" t="s">
        <v>480</v>
      </c>
      <c r="D2188" s="347"/>
      <c r="E2188" s="347"/>
      <c r="F2188" s="2630">
        <f>F2190+F2191+F2194+F2195+F2196</f>
        <v>3241.5</v>
      </c>
      <c r="G2188" s="367">
        <f>G2190+G2191+G2194+G2195+G2196</f>
        <v>540</v>
      </c>
      <c r="H2188" s="367">
        <f>H2190+H2191+H2194+H2195+H2196</f>
        <v>155</v>
      </c>
      <c r="I2188" s="367">
        <f>H2188/G2188*100</f>
        <v>28.703703703703702</v>
      </c>
      <c r="J2188" s="3451">
        <f>J2190+J2191+J2194+J2195+J2196</f>
        <v>0</v>
      </c>
      <c r="K2188" s="101"/>
      <c r="L2188" s="101"/>
      <c r="M2188" s="390"/>
      <c r="N2188" s="390"/>
      <c r="O2188" s="390"/>
      <c r="P2188" s="390"/>
      <c r="Q2188" s="390"/>
      <c r="R2188" s="390"/>
      <c r="S2188" s="1885"/>
      <c r="T2188" s="1885"/>
      <c r="U2188" s="2929"/>
      <c r="V2188" s="1885"/>
      <c r="W2188" s="3139"/>
      <c r="X2188" s="1885"/>
      <c r="Y2188" s="1885"/>
      <c r="Z2188" s="1885"/>
      <c r="AA2188" s="1885"/>
      <c r="AB2188" s="1885"/>
      <c r="AC2188" s="3709"/>
    </row>
    <row r="2189" spans="1:29" s="47" customFormat="1" ht="30" x14ac:dyDescent="0.25">
      <c r="A2189" s="641"/>
      <c r="B2189" s="641">
        <v>1</v>
      </c>
      <c r="C2189" s="1834" t="s">
        <v>255</v>
      </c>
      <c r="D2189" s="347"/>
      <c r="E2189" s="347"/>
      <c r="F2189" s="2630"/>
      <c r="G2189" s="367"/>
      <c r="H2189" s="367"/>
      <c r="I2189" s="367"/>
      <c r="J2189" s="3451"/>
      <c r="K2189" s="101"/>
      <c r="L2189" s="101"/>
      <c r="M2189" s="390"/>
      <c r="N2189" s="390"/>
      <c r="O2189" s="390"/>
      <c r="P2189" s="390"/>
      <c r="Q2189" s="390"/>
      <c r="R2189" s="390"/>
      <c r="S2189" s="1885"/>
      <c r="T2189" s="1885"/>
      <c r="U2189" s="2929"/>
      <c r="V2189" s="1885"/>
      <c r="W2189" s="3139"/>
      <c r="X2189" s="1885"/>
      <c r="Y2189" s="1885"/>
      <c r="Z2189" s="1885"/>
      <c r="AA2189" s="1885"/>
      <c r="AB2189" s="1885"/>
      <c r="AC2189" s="3709"/>
    </row>
    <row r="2190" spans="1:29" s="47" customFormat="1" ht="30" x14ac:dyDescent="0.25">
      <c r="A2190" s="641"/>
      <c r="B2190" s="641">
        <v>1</v>
      </c>
      <c r="C2190" s="1834" t="s">
        <v>256</v>
      </c>
      <c r="D2190" s="347"/>
      <c r="E2190" s="347"/>
      <c r="F2190" s="1853">
        <v>500</v>
      </c>
      <c r="G2190" s="367">
        <f t="shared" ref="G2190:G2225" si="1890">ROUND(F2190/12*$C$3,0)</f>
        <v>83</v>
      </c>
      <c r="H2190" s="367">
        <v>33</v>
      </c>
      <c r="I2190" s="367">
        <f t="shared" ref="I2190:I2195" si="1891">H2190/G2190*100</f>
        <v>39.75903614457831</v>
      </c>
      <c r="J2190" s="3451"/>
      <c r="K2190" s="101"/>
      <c r="L2190" s="101"/>
      <c r="M2190" s="390"/>
      <c r="N2190" s="390"/>
      <c r="O2190" s="390"/>
      <c r="P2190" s="390"/>
      <c r="Q2190" s="390"/>
      <c r="R2190" s="390"/>
      <c r="S2190" s="1885"/>
      <c r="T2190" s="1885"/>
      <c r="U2190" s="2929"/>
      <c r="V2190" s="1885"/>
      <c r="W2190" s="3139"/>
      <c r="X2190" s="1885"/>
      <c r="Y2190" s="1885"/>
      <c r="Z2190" s="1885"/>
      <c r="AA2190" s="1885"/>
      <c r="AB2190" s="1885"/>
      <c r="AC2190" s="3709"/>
    </row>
    <row r="2191" spans="1:29" s="47" customFormat="1" ht="30" x14ac:dyDescent="0.25">
      <c r="A2191" s="641"/>
      <c r="B2191" s="641">
        <v>1</v>
      </c>
      <c r="C2191" s="2441" t="s">
        <v>481</v>
      </c>
      <c r="D2191" s="347"/>
      <c r="E2191" s="347"/>
      <c r="F2191" s="1853">
        <f>F2192+F2193/4</f>
        <v>2237.5</v>
      </c>
      <c r="G2191" s="367">
        <f t="shared" ref="G2191:H2191" si="1892">G2192+G2193/4</f>
        <v>373</v>
      </c>
      <c r="H2191" s="367">
        <f t="shared" si="1892"/>
        <v>22</v>
      </c>
      <c r="I2191" s="367">
        <f t="shared" si="1891"/>
        <v>5.8981233243967823</v>
      </c>
      <c r="J2191" s="3451">
        <f t="shared" ref="J2191" si="1893">J2192+J2193/4</f>
        <v>0</v>
      </c>
      <c r="K2191" s="101"/>
      <c r="L2191" s="101"/>
      <c r="M2191" s="390"/>
      <c r="N2191" s="390"/>
      <c r="O2191" s="390"/>
      <c r="P2191" s="390"/>
      <c r="Q2191" s="390"/>
      <c r="R2191" s="390"/>
      <c r="S2191" s="1885"/>
      <c r="T2191" s="1885"/>
      <c r="U2191" s="2929"/>
      <c r="V2191" s="1885"/>
      <c r="W2191" s="3139"/>
      <c r="X2191" s="1885"/>
      <c r="Y2191" s="1885"/>
      <c r="Z2191" s="1885"/>
      <c r="AA2191" s="1885"/>
      <c r="AB2191" s="1885"/>
      <c r="AC2191" s="3709"/>
    </row>
    <row r="2192" spans="1:29" s="47" customFormat="1" x14ac:dyDescent="0.25">
      <c r="A2192" s="641"/>
      <c r="B2192" s="641">
        <v>1</v>
      </c>
      <c r="C2192" s="1835" t="s">
        <v>482</v>
      </c>
      <c r="D2192" s="347"/>
      <c r="E2192" s="347"/>
      <c r="F2192" s="3271">
        <v>2100</v>
      </c>
      <c r="G2192" s="367">
        <f t="shared" si="1890"/>
        <v>350</v>
      </c>
      <c r="H2192" s="367">
        <v>22</v>
      </c>
      <c r="I2192" s="367">
        <f t="shared" si="1891"/>
        <v>6.2857142857142865</v>
      </c>
      <c r="J2192" s="3451"/>
      <c r="K2192" s="101"/>
      <c r="L2192" s="101"/>
      <c r="M2192" s="390"/>
      <c r="N2192" s="390"/>
      <c r="O2192" s="390"/>
      <c r="P2192" s="390"/>
      <c r="Q2192" s="390"/>
      <c r="R2192" s="390"/>
      <c r="S2192" s="1885"/>
      <c r="T2192" s="1885"/>
      <c r="U2192" s="2929"/>
      <c r="V2192" s="1885"/>
      <c r="W2192" s="3139"/>
      <c r="X2192" s="1885"/>
      <c r="Y2192" s="1885"/>
      <c r="Z2192" s="1885"/>
      <c r="AA2192" s="1885"/>
      <c r="AB2192" s="1885"/>
      <c r="AC2192" s="3709"/>
    </row>
    <row r="2193" spans="1:29" s="47" customFormat="1" ht="30" x14ac:dyDescent="0.25">
      <c r="A2193" s="641"/>
      <c r="B2193" s="641">
        <v>1</v>
      </c>
      <c r="C2193" s="1835" t="s">
        <v>483</v>
      </c>
      <c r="D2193" s="347"/>
      <c r="E2193" s="347"/>
      <c r="F2193" s="1853">
        <v>550</v>
      </c>
      <c r="G2193" s="367">
        <f t="shared" si="1890"/>
        <v>92</v>
      </c>
      <c r="H2193" s="367"/>
      <c r="I2193" s="367">
        <f t="shared" si="1891"/>
        <v>0</v>
      </c>
      <c r="J2193" s="3451"/>
      <c r="K2193" s="101"/>
      <c r="L2193" s="101"/>
      <c r="M2193" s="390"/>
      <c r="N2193" s="390"/>
      <c r="O2193" s="390"/>
      <c r="P2193" s="390"/>
      <c r="Q2193" s="390"/>
      <c r="R2193" s="390"/>
      <c r="S2193" s="1885"/>
      <c r="T2193" s="1885"/>
      <c r="U2193" s="2929"/>
      <c r="V2193" s="1885"/>
      <c r="W2193" s="3139"/>
      <c r="X2193" s="1885"/>
      <c r="Y2193" s="1885"/>
      <c r="Z2193" s="1885"/>
      <c r="AA2193" s="1885"/>
      <c r="AB2193" s="1885"/>
      <c r="AC2193" s="3709"/>
    </row>
    <row r="2194" spans="1:29" s="47" customFormat="1" ht="60" x14ac:dyDescent="0.25">
      <c r="A2194" s="641"/>
      <c r="B2194" s="641">
        <v>1</v>
      </c>
      <c r="C2194" s="1835" t="s">
        <v>484</v>
      </c>
      <c r="D2194" s="347"/>
      <c r="E2194" s="347"/>
      <c r="F2194" s="1853">
        <v>60</v>
      </c>
      <c r="G2194" s="367">
        <f t="shared" si="1890"/>
        <v>10</v>
      </c>
      <c r="H2194" s="367">
        <v>4</v>
      </c>
      <c r="I2194" s="367">
        <f t="shared" si="1891"/>
        <v>40</v>
      </c>
      <c r="J2194" s="3451"/>
      <c r="K2194" s="101"/>
      <c r="L2194" s="101"/>
      <c r="M2194" s="390"/>
      <c r="N2194" s="390"/>
      <c r="O2194" s="390"/>
      <c r="P2194" s="390"/>
      <c r="Q2194" s="390"/>
      <c r="R2194" s="390"/>
      <c r="S2194" s="1885"/>
      <c r="T2194" s="1885"/>
      <c r="U2194" s="2929"/>
      <c r="V2194" s="1885"/>
      <c r="W2194" s="3139"/>
      <c r="X2194" s="1885"/>
      <c r="Y2194" s="1885"/>
      <c r="Z2194" s="1885"/>
      <c r="AA2194" s="1885"/>
      <c r="AB2194" s="1885"/>
      <c r="AC2194" s="3709"/>
    </row>
    <row r="2195" spans="1:29" s="47" customFormat="1" ht="45" x14ac:dyDescent="0.25">
      <c r="A2195" s="641"/>
      <c r="B2195" s="641">
        <v>1</v>
      </c>
      <c r="C2195" s="1835" t="s">
        <v>499</v>
      </c>
      <c r="D2195" s="347"/>
      <c r="E2195" s="347"/>
      <c r="F2195" s="1853">
        <v>290</v>
      </c>
      <c r="G2195" s="367">
        <f t="shared" si="1890"/>
        <v>48</v>
      </c>
      <c r="H2195" s="367">
        <v>96</v>
      </c>
      <c r="I2195" s="367">
        <f t="shared" si="1891"/>
        <v>200</v>
      </c>
      <c r="J2195" s="3451"/>
      <c r="K2195" s="101"/>
      <c r="L2195" s="101"/>
      <c r="M2195" s="390"/>
      <c r="N2195" s="390"/>
      <c r="O2195" s="390"/>
      <c r="P2195" s="390"/>
      <c r="Q2195" s="390"/>
      <c r="R2195" s="390"/>
      <c r="S2195" s="1885"/>
      <c r="T2195" s="1885"/>
      <c r="U2195" s="2929"/>
      <c r="V2195" s="1885"/>
      <c r="W2195" s="3139"/>
      <c r="X2195" s="1885"/>
      <c r="Y2195" s="1885"/>
      <c r="Z2195" s="1885"/>
      <c r="AA2195" s="1885"/>
      <c r="AB2195" s="1885"/>
      <c r="AC2195" s="3709"/>
    </row>
    <row r="2196" spans="1:29" s="47" customFormat="1" ht="30" x14ac:dyDescent="0.25">
      <c r="A2196" s="641"/>
      <c r="B2196" s="641">
        <v>1</v>
      </c>
      <c r="C2196" s="1835" t="s">
        <v>602</v>
      </c>
      <c r="D2196" s="347"/>
      <c r="E2196" s="347"/>
      <c r="F2196" s="1853">
        <v>154</v>
      </c>
      <c r="G2196" s="367">
        <f t="shared" si="1890"/>
        <v>26</v>
      </c>
      <c r="H2196" s="367"/>
      <c r="I2196" s="367"/>
      <c r="J2196" s="3451"/>
      <c r="K2196" s="101"/>
      <c r="L2196" s="101"/>
      <c r="M2196" s="390"/>
      <c r="N2196" s="390"/>
      <c r="O2196" s="390"/>
      <c r="P2196" s="390"/>
      <c r="Q2196" s="390"/>
      <c r="R2196" s="390"/>
      <c r="S2196" s="1885"/>
      <c r="T2196" s="1885"/>
      <c r="U2196" s="2929"/>
      <c r="V2196" s="1885"/>
      <c r="W2196" s="3139"/>
      <c r="X2196" s="1885"/>
      <c r="Y2196" s="1885"/>
      <c r="Z2196" s="1885"/>
      <c r="AA2196" s="1885"/>
      <c r="AB2196" s="1885"/>
      <c r="AC2196" s="3709"/>
    </row>
    <row r="2197" spans="1:29" s="47" customFormat="1" ht="29.25" x14ac:dyDescent="0.25">
      <c r="A2197" s="641"/>
      <c r="B2197" s="641">
        <v>1</v>
      </c>
      <c r="C2197" s="1762" t="s">
        <v>135</v>
      </c>
      <c r="D2197" s="347"/>
      <c r="E2197" s="347"/>
      <c r="F2197" s="1853">
        <f>F2198+F2199</f>
        <v>2303.5957446808511</v>
      </c>
      <c r="G2197" s="367">
        <f t="shared" ref="G2197:H2197" si="1894">G2198+G2199</f>
        <v>384.06382978723406</v>
      </c>
      <c r="H2197" s="367">
        <f t="shared" si="1894"/>
        <v>290</v>
      </c>
      <c r="I2197" s="367">
        <f t="shared" ref="I2197:I2203" si="1895">H2197/G2197*100</f>
        <v>75.508282089634932</v>
      </c>
      <c r="J2197" s="3451">
        <f t="shared" ref="J2197" si="1896">J2198+J2199</f>
        <v>0</v>
      </c>
      <c r="K2197" s="101"/>
      <c r="L2197" s="101"/>
      <c r="M2197" s="390"/>
      <c r="N2197" s="390"/>
      <c r="O2197" s="390"/>
      <c r="P2197" s="390"/>
      <c r="Q2197" s="390"/>
      <c r="R2197" s="390"/>
      <c r="S2197" s="1885"/>
      <c r="T2197" s="1885"/>
      <c r="U2197" s="2929"/>
      <c r="V2197" s="1885"/>
      <c r="W2197" s="3139"/>
      <c r="X2197" s="1885"/>
      <c r="Y2197" s="1885"/>
      <c r="Z2197" s="1885"/>
      <c r="AA2197" s="1885"/>
      <c r="AB2197" s="1885"/>
      <c r="AC2197" s="3709"/>
    </row>
    <row r="2198" spans="1:29" s="47" customFormat="1" x14ac:dyDescent="0.25">
      <c r="A2198" s="641"/>
      <c r="B2198" s="641">
        <v>1</v>
      </c>
      <c r="C2198" s="1012" t="s">
        <v>308</v>
      </c>
      <c r="D2198" s="347"/>
      <c r="E2198" s="347"/>
      <c r="F2198" s="1853">
        <v>2027</v>
      </c>
      <c r="G2198" s="367">
        <f t="shared" si="1890"/>
        <v>338</v>
      </c>
      <c r="H2198" s="367">
        <v>290</v>
      </c>
      <c r="I2198" s="367">
        <f t="shared" si="1895"/>
        <v>85.798816568047343</v>
      </c>
      <c r="J2198" s="3451"/>
      <c r="K2198" s="101"/>
      <c r="L2198" s="101"/>
      <c r="M2198" s="390"/>
      <c r="N2198" s="390"/>
      <c r="O2198" s="390"/>
      <c r="P2198" s="390"/>
      <c r="Q2198" s="390"/>
      <c r="R2198" s="390"/>
      <c r="S2198" s="1885"/>
      <c r="T2198" s="1885"/>
      <c r="U2198" s="2929"/>
      <c r="V2198" s="1885"/>
      <c r="W2198" s="3139"/>
      <c r="X2198" s="1885"/>
      <c r="Y2198" s="1885"/>
      <c r="Z2198" s="1885"/>
      <c r="AA2198" s="1885"/>
      <c r="AB2198" s="1885"/>
      <c r="AC2198" s="3709"/>
    </row>
    <row r="2199" spans="1:29" s="47" customFormat="1" x14ac:dyDescent="0.25">
      <c r="A2199" s="641"/>
      <c r="B2199" s="641">
        <v>1</v>
      </c>
      <c r="C2199" s="1012" t="s">
        <v>486</v>
      </c>
      <c r="D2199" s="347"/>
      <c r="E2199" s="347"/>
      <c r="F2199" s="1853">
        <f>F2200/9.4</f>
        <v>276.59574468085106</v>
      </c>
      <c r="G2199" s="367">
        <f t="shared" ref="G2199:J2199" si="1897">G2200/9.4</f>
        <v>46.063829787234042</v>
      </c>
      <c r="H2199" s="367">
        <f t="shared" si="1897"/>
        <v>0</v>
      </c>
      <c r="I2199" s="367">
        <f t="shared" si="1895"/>
        <v>0</v>
      </c>
      <c r="J2199" s="3451">
        <f t="shared" si="1897"/>
        <v>0</v>
      </c>
      <c r="K2199" s="101"/>
      <c r="L2199" s="101"/>
      <c r="M2199" s="390"/>
      <c r="N2199" s="390"/>
      <c r="O2199" s="390"/>
      <c r="P2199" s="390"/>
      <c r="Q2199" s="390"/>
      <c r="R2199" s="390"/>
      <c r="S2199" s="1885"/>
      <c r="T2199" s="1885"/>
      <c r="U2199" s="2929"/>
      <c r="V2199" s="1885"/>
      <c r="W2199" s="3139"/>
      <c r="X2199" s="1885"/>
      <c r="Y2199" s="1885"/>
      <c r="Z2199" s="1885"/>
      <c r="AA2199" s="1885"/>
      <c r="AB2199" s="1885"/>
      <c r="AC2199" s="3709"/>
    </row>
    <row r="2200" spans="1:29" s="47" customFormat="1" x14ac:dyDescent="0.25">
      <c r="A2200" s="641"/>
      <c r="B2200" s="641">
        <v>1</v>
      </c>
      <c r="C2200" s="2458" t="s">
        <v>503</v>
      </c>
      <c r="D2200" s="347"/>
      <c r="E2200" s="347"/>
      <c r="F2200" s="1853">
        <v>2600</v>
      </c>
      <c r="G2200" s="367">
        <f t="shared" si="1890"/>
        <v>433</v>
      </c>
      <c r="H2200" s="367"/>
      <c r="I2200" s="367">
        <f t="shared" si="1895"/>
        <v>0</v>
      </c>
      <c r="J2200" s="3451"/>
      <c r="K2200" s="101"/>
      <c r="L2200" s="101"/>
      <c r="M2200" s="390"/>
      <c r="N2200" s="390"/>
      <c r="O2200" s="390"/>
      <c r="P2200" s="390"/>
      <c r="Q2200" s="390"/>
      <c r="R2200" s="390"/>
      <c r="S2200" s="1885"/>
      <c r="T2200" s="1885"/>
      <c r="U2200" s="2929"/>
      <c r="V2200" s="1885"/>
      <c r="W2200" s="3139"/>
      <c r="X2200" s="1885"/>
      <c r="Y2200" s="1885"/>
      <c r="Z2200" s="1885"/>
      <c r="AA2200" s="1885"/>
      <c r="AB2200" s="1885"/>
      <c r="AC2200" s="3709"/>
    </row>
    <row r="2201" spans="1:29" s="47" customFormat="1" ht="47.25" x14ac:dyDescent="0.25">
      <c r="A2201" s="641"/>
      <c r="B2201" s="641">
        <v>1</v>
      </c>
      <c r="C2201" s="2483" t="s">
        <v>488</v>
      </c>
      <c r="D2201" s="347"/>
      <c r="E2201" s="347"/>
      <c r="F2201" s="617">
        <f>F2202+F2207</f>
        <v>1198</v>
      </c>
      <c r="G2201" s="367">
        <f t="shared" ref="G2201:H2201" si="1898">G2202+G2207</f>
        <v>200</v>
      </c>
      <c r="H2201" s="367">
        <f t="shared" si="1898"/>
        <v>0</v>
      </c>
      <c r="I2201" s="367">
        <f t="shared" si="1895"/>
        <v>0</v>
      </c>
      <c r="J2201" s="3451">
        <f t="shared" ref="J2201" si="1899">J2202+J2207</f>
        <v>0</v>
      </c>
      <c r="K2201" s="101"/>
      <c r="L2201" s="101"/>
      <c r="M2201" s="390"/>
      <c r="N2201" s="390"/>
      <c r="O2201" s="390"/>
      <c r="P2201" s="390"/>
      <c r="Q2201" s="390"/>
      <c r="R2201" s="390"/>
      <c r="S2201" s="1885"/>
      <c r="T2201" s="1885"/>
      <c r="U2201" s="2898"/>
      <c r="V2201" s="1885">
        <f t="shared" ref="V2201" si="1900">AB2201-AA2201-X2201</f>
        <v>0</v>
      </c>
      <c r="W2201" s="3139"/>
      <c r="X2201" s="1885"/>
      <c r="Y2201" s="1885">
        <f>V2201-U2201</f>
        <v>0</v>
      </c>
      <c r="Z2201" s="1885"/>
      <c r="AA2201" s="1885"/>
      <c r="AB2201" s="1885"/>
      <c r="AC2201" s="3709"/>
    </row>
    <row r="2202" spans="1:29" s="47" customFormat="1" ht="30" x14ac:dyDescent="0.25">
      <c r="A2202" s="641"/>
      <c r="B2202" s="641">
        <v>1</v>
      </c>
      <c r="C2202" s="2441" t="s">
        <v>489</v>
      </c>
      <c r="D2202" s="347"/>
      <c r="E2202" s="347"/>
      <c r="F2202" s="617">
        <f>SUM(F2203:F2206)</f>
        <v>458</v>
      </c>
      <c r="G2202" s="367">
        <f t="shared" ref="G2202:H2202" si="1901">SUM(G2203:G2206)</f>
        <v>76</v>
      </c>
      <c r="H2202" s="367">
        <f t="shared" si="1901"/>
        <v>0</v>
      </c>
      <c r="I2202" s="367">
        <f t="shared" si="1895"/>
        <v>0</v>
      </c>
      <c r="J2202" s="3451">
        <f t="shared" ref="J2202" si="1902">SUM(J2203:J2206)</f>
        <v>0</v>
      </c>
      <c r="K2202" s="101"/>
      <c r="L2202" s="101"/>
      <c r="M2202" s="390"/>
      <c r="N2202" s="390"/>
      <c r="O2202" s="390"/>
      <c r="P2202" s="390"/>
      <c r="Q2202" s="390"/>
      <c r="R2202" s="390"/>
      <c r="S2202" s="1885"/>
      <c r="T2202" s="1885"/>
      <c r="U2202" s="2929"/>
      <c r="V2202" s="1885"/>
      <c r="W2202" s="3139"/>
      <c r="X2202" s="1885"/>
      <c r="Y2202" s="1885"/>
      <c r="Z2202" s="1885"/>
      <c r="AA2202" s="1885"/>
      <c r="AB2202" s="1885"/>
      <c r="AC2202" s="3709"/>
    </row>
    <row r="2203" spans="1:29" s="47" customFormat="1" ht="30" x14ac:dyDescent="0.25">
      <c r="A2203" s="641"/>
      <c r="B2203" s="641">
        <v>1</v>
      </c>
      <c r="C2203" s="1835" t="s">
        <v>490</v>
      </c>
      <c r="D2203" s="347"/>
      <c r="E2203" s="347"/>
      <c r="F2203" s="617">
        <v>433</v>
      </c>
      <c r="G2203" s="367">
        <f t="shared" si="1890"/>
        <v>72</v>
      </c>
      <c r="H2203" s="367"/>
      <c r="I2203" s="367">
        <f t="shared" si="1895"/>
        <v>0</v>
      </c>
      <c r="J2203" s="3451"/>
      <c r="K2203" s="101"/>
      <c r="L2203" s="101"/>
      <c r="M2203" s="390"/>
      <c r="N2203" s="390"/>
      <c r="O2203" s="390"/>
      <c r="P2203" s="390"/>
      <c r="Q2203" s="390"/>
      <c r="R2203" s="390"/>
      <c r="S2203" s="1885"/>
      <c r="T2203" s="1885"/>
      <c r="U2203" s="2929"/>
      <c r="V2203" s="1885"/>
      <c r="W2203" s="3139"/>
      <c r="X2203" s="1885"/>
      <c r="Y2203" s="1885"/>
      <c r="Z2203" s="1885"/>
      <c r="AA2203" s="1885"/>
      <c r="AB2203" s="1885"/>
      <c r="AC2203" s="3709"/>
    </row>
    <row r="2204" spans="1:29" s="47" customFormat="1" ht="45" x14ac:dyDescent="0.25">
      <c r="A2204" s="641"/>
      <c r="B2204" s="641">
        <v>1</v>
      </c>
      <c r="C2204" s="1835" t="s">
        <v>491</v>
      </c>
      <c r="D2204" s="347"/>
      <c r="E2204" s="347"/>
      <c r="F2204" s="617"/>
      <c r="G2204" s="367"/>
      <c r="H2204" s="367"/>
      <c r="I2204" s="367"/>
      <c r="J2204" s="3451"/>
      <c r="K2204" s="101"/>
      <c r="L2204" s="101"/>
      <c r="M2204" s="390"/>
      <c r="N2204" s="390"/>
      <c r="O2204" s="390"/>
      <c r="P2204" s="390"/>
      <c r="Q2204" s="390"/>
      <c r="R2204" s="390"/>
      <c r="S2204" s="1885"/>
      <c r="T2204" s="1885"/>
      <c r="U2204" s="2929"/>
      <c r="V2204" s="1885"/>
      <c r="W2204" s="3139"/>
      <c r="X2204" s="1885"/>
      <c r="Y2204" s="1885"/>
      <c r="Z2204" s="1885"/>
      <c r="AA2204" s="1885"/>
      <c r="AB2204" s="1885"/>
      <c r="AC2204" s="3709"/>
    </row>
    <row r="2205" spans="1:29" s="47" customFormat="1" ht="45" x14ac:dyDescent="0.25">
      <c r="A2205" s="641"/>
      <c r="B2205" s="641">
        <v>1</v>
      </c>
      <c r="C2205" s="1835" t="s">
        <v>492</v>
      </c>
      <c r="D2205" s="347"/>
      <c r="E2205" s="347"/>
      <c r="F2205" s="617"/>
      <c r="G2205" s="367"/>
      <c r="H2205" s="367"/>
      <c r="I2205" s="367"/>
      <c r="J2205" s="3451"/>
      <c r="K2205" s="101"/>
      <c r="L2205" s="101"/>
      <c r="M2205" s="390"/>
      <c r="N2205" s="390"/>
      <c r="O2205" s="390"/>
      <c r="P2205" s="390"/>
      <c r="Q2205" s="390"/>
      <c r="R2205" s="390"/>
      <c r="S2205" s="1885"/>
      <c r="T2205" s="1885"/>
      <c r="U2205" s="2929"/>
      <c r="V2205" s="1885"/>
      <c r="W2205" s="3139"/>
      <c r="X2205" s="1885"/>
      <c r="Y2205" s="1885"/>
      <c r="Z2205" s="1885"/>
      <c r="AA2205" s="1885"/>
      <c r="AB2205" s="1885"/>
      <c r="AC2205" s="3709"/>
    </row>
    <row r="2206" spans="1:29" s="47" customFormat="1" ht="30" x14ac:dyDescent="0.25">
      <c r="A2206" s="641"/>
      <c r="B2206" s="641">
        <v>1</v>
      </c>
      <c r="C2206" s="1835" t="s">
        <v>493</v>
      </c>
      <c r="D2206" s="347"/>
      <c r="E2206" s="347"/>
      <c r="F2206" s="617">
        <v>25</v>
      </c>
      <c r="G2206" s="367">
        <f t="shared" si="1890"/>
        <v>4</v>
      </c>
      <c r="H2206" s="367"/>
      <c r="I2206" s="367">
        <f>H2206/G2206*100</f>
        <v>0</v>
      </c>
      <c r="J2206" s="3451"/>
      <c r="K2206" s="101"/>
      <c r="L2206" s="101"/>
      <c r="M2206" s="390"/>
      <c r="N2206" s="390"/>
      <c r="O2206" s="390"/>
      <c r="P2206" s="390"/>
      <c r="Q2206" s="390"/>
      <c r="R2206" s="390"/>
      <c r="S2206" s="1885"/>
      <c r="T2206" s="1885"/>
      <c r="U2206" s="2929"/>
      <c r="V2206" s="1885"/>
      <c r="W2206" s="3139"/>
      <c r="X2206" s="1885"/>
      <c r="Y2206" s="1885"/>
      <c r="Z2206" s="1885"/>
      <c r="AA2206" s="1885"/>
      <c r="AB2206" s="1885"/>
      <c r="AC2206" s="3709"/>
    </row>
    <row r="2207" spans="1:29" s="47" customFormat="1" ht="45" x14ac:dyDescent="0.25">
      <c r="A2207" s="641"/>
      <c r="B2207" s="641">
        <v>1</v>
      </c>
      <c r="C2207" s="2441" t="s">
        <v>494</v>
      </c>
      <c r="D2207" s="347"/>
      <c r="E2207" s="347"/>
      <c r="F2207" s="617">
        <f>SUM(F2208:F2211)</f>
        <v>740</v>
      </c>
      <c r="G2207" s="367">
        <f t="shared" ref="G2207" si="1903">SUM(G2208:G2211)</f>
        <v>124</v>
      </c>
      <c r="H2207" s="367">
        <f>H2208+H2210+H2211</f>
        <v>0</v>
      </c>
      <c r="I2207" s="367">
        <f>H2207/G2207*100</f>
        <v>0</v>
      </c>
      <c r="J2207" s="3451">
        <f>J2208+J2210+J2211</f>
        <v>0</v>
      </c>
      <c r="K2207" s="101"/>
      <c r="L2207" s="101"/>
      <c r="M2207" s="390"/>
      <c r="N2207" s="390"/>
      <c r="O2207" s="390"/>
      <c r="P2207" s="390"/>
      <c r="Q2207" s="390"/>
      <c r="R2207" s="390"/>
      <c r="S2207" s="1885"/>
      <c r="T2207" s="1885"/>
      <c r="U2207" s="2929"/>
      <c r="V2207" s="1885"/>
      <c r="W2207" s="3139"/>
      <c r="X2207" s="1885"/>
      <c r="Y2207" s="1885"/>
      <c r="Z2207" s="1885"/>
      <c r="AA2207" s="1885"/>
      <c r="AB2207" s="1885"/>
      <c r="AC2207" s="3709"/>
    </row>
    <row r="2208" spans="1:29" s="47" customFormat="1" ht="30" x14ac:dyDescent="0.25">
      <c r="A2208" s="641"/>
      <c r="B2208" s="641">
        <v>1</v>
      </c>
      <c r="C2208" s="1835" t="s">
        <v>495</v>
      </c>
      <c r="D2208" s="347"/>
      <c r="E2208" s="347"/>
      <c r="F2208" s="617">
        <v>189</v>
      </c>
      <c r="G2208" s="367">
        <f t="shared" si="1890"/>
        <v>32</v>
      </c>
      <c r="H2208" s="367"/>
      <c r="I2208" s="367">
        <f>H2208/G2208*100</f>
        <v>0</v>
      </c>
      <c r="J2208" s="3451"/>
      <c r="K2208" s="101"/>
      <c r="L2208" s="101"/>
      <c r="M2208" s="390"/>
      <c r="N2208" s="390"/>
      <c r="O2208" s="390"/>
      <c r="P2208" s="390"/>
      <c r="Q2208" s="390"/>
      <c r="R2208" s="390"/>
      <c r="S2208" s="1885"/>
      <c r="T2208" s="1885"/>
      <c r="U2208" s="2929"/>
      <c r="V2208" s="1885"/>
      <c r="W2208" s="3139"/>
      <c r="X2208" s="1885"/>
      <c r="Y2208" s="1885"/>
      <c r="Z2208" s="1885"/>
      <c r="AA2208" s="1885"/>
      <c r="AB2208" s="1885"/>
      <c r="AC2208" s="3709"/>
    </row>
    <row r="2209" spans="1:29" s="47" customFormat="1" ht="30" x14ac:dyDescent="0.25">
      <c r="A2209" s="641"/>
      <c r="B2209" s="641">
        <v>1</v>
      </c>
      <c r="C2209" s="1835" t="s">
        <v>542</v>
      </c>
      <c r="D2209" s="347"/>
      <c r="E2209" s="347"/>
      <c r="F2209" s="617"/>
      <c r="G2209" s="367"/>
      <c r="H2209" s="367"/>
      <c r="I2209" s="367"/>
      <c r="J2209" s="3451"/>
      <c r="K2209" s="101"/>
      <c r="L2209" s="101"/>
      <c r="M2209" s="390"/>
      <c r="N2209" s="390"/>
      <c r="O2209" s="390"/>
      <c r="P2209" s="390"/>
      <c r="Q2209" s="390"/>
      <c r="R2209" s="390"/>
      <c r="S2209" s="1885"/>
      <c r="T2209" s="1885"/>
      <c r="U2209" s="2929"/>
      <c r="V2209" s="1885"/>
      <c r="W2209" s="3139"/>
      <c r="X2209" s="1885"/>
      <c r="Y2209" s="1885"/>
      <c r="Z2209" s="1885"/>
      <c r="AA2209" s="1885"/>
      <c r="AB2209" s="1885"/>
      <c r="AC2209" s="3709"/>
    </row>
    <row r="2210" spans="1:29" s="47" customFormat="1" ht="60" x14ac:dyDescent="0.25">
      <c r="A2210" s="641"/>
      <c r="B2210" s="641">
        <v>1</v>
      </c>
      <c r="C2210" s="1835" t="s">
        <v>496</v>
      </c>
      <c r="D2210" s="347"/>
      <c r="E2210" s="347"/>
      <c r="F2210" s="617">
        <v>511</v>
      </c>
      <c r="G2210" s="367">
        <f t="shared" si="1890"/>
        <v>85</v>
      </c>
      <c r="H2210" s="367"/>
      <c r="I2210" s="367">
        <f>H2210/G2210*100</f>
        <v>0</v>
      </c>
      <c r="J2210" s="3451"/>
      <c r="K2210" s="101"/>
      <c r="L2210" s="101"/>
      <c r="M2210" s="390"/>
      <c r="N2210" s="390"/>
      <c r="O2210" s="390"/>
      <c r="P2210" s="390"/>
      <c r="Q2210" s="390"/>
      <c r="R2210" s="390"/>
      <c r="S2210" s="1885"/>
      <c r="T2210" s="1885"/>
      <c r="U2210" s="2929"/>
      <c r="V2210" s="1885"/>
      <c r="W2210" s="3139"/>
      <c r="X2210" s="1885"/>
      <c r="Y2210" s="1885"/>
      <c r="Z2210" s="1885"/>
      <c r="AA2210" s="1885"/>
      <c r="AB2210" s="1885"/>
      <c r="AC2210" s="3709"/>
    </row>
    <row r="2211" spans="1:29" s="47" customFormat="1" ht="45" x14ac:dyDescent="0.25">
      <c r="A2211" s="641"/>
      <c r="B2211" s="641">
        <v>1</v>
      </c>
      <c r="C2211" s="1835" t="s">
        <v>497</v>
      </c>
      <c r="D2211" s="347"/>
      <c r="E2211" s="347"/>
      <c r="F2211" s="617">
        <v>40</v>
      </c>
      <c r="G2211" s="367">
        <f t="shared" si="1890"/>
        <v>7</v>
      </c>
      <c r="H2211" s="367"/>
      <c r="I2211" s="367">
        <f>H2211/G2211*100</f>
        <v>0</v>
      </c>
      <c r="J2211" s="3451"/>
      <c r="K2211" s="101"/>
      <c r="L2211" s="101"/>
      <c r="M2211" s="390"/>
      <c r="N2211" s="390"/>
      <c r="O2211" s="390"/>
      <c r="P2211" s="390"/>
      <c r="Q2211" s="390"/>
      <c r="R2211" s="390"/>
      <c r="S2211" s="1885"/>
      <c r="T2211" s="1885"/>
      <c r="U2211" s="2929"/>
      <c r="V2211" s="1885"/>
      <c r="W2211" s="3139"/>
      <c r="X2211" s="1885"/>
      <c r="Y2211" s="1885"/>
      <c r="Z2211" s="1885"/>
      <c r="AA2211" s="1885"/>
      <c r="AB2211" s="1885"/>
      <c r="AC2211" s="3709"/>
    </row>
    <row r="2212" spans="1:29" s="47" customFormat="1" ht="57.75" x14ac:dyDescent="0.25">
      <c r="A2212" s="641"/>
      <c r="B2212" s="641">
        <v>1</v>
      </c>
      <c r="C2212" s="2523" t="s">
        <v>610</v>
      </c>
      <c r="D2212" s="347"/>
      <c r="E2212" s="347"/>
      <c r="F2212" s="617">
        <v>300</v>
      </c>
      <c r="G2212" s="367">
        <f t="shared" si="1890"/>
        <v>50</v>
      </c>
      <c r="H2212" s="367">
        <v>5</v>
      </c>
      <c r="I2212" s="367">
        <f>H2212/G2212*100</f>
        <v>10</v>
      </c>
      <c r="J2212" s="3451"/>
      <c r="K2212" s="101"/>
      <c r="L2212" s="101"/>
      <c r="M2212" s="390"/>
      <c r="N2212" s="390"/>
      <c r="O2212" s="390"/>
      <c r="P2212" s="390"/>
      <c r="Q2212" s="390"/>
      <c r="R2212" s="390"/>
      <c r="S2212" s="1885"/>
      <c r="T2212" s="1885"/>
      <c r="U2212" s="2929"/>
      <c r="V2212" s="1885"/>
      <c r="W2212" s="3139"/>
      <c r="X2212" s="1885"/>
      <c r="Y2212" s="1885"/>
      <c r="Z2212" s="1885"/>
      <c r="AA2212" s="1885"/>
      <c r="AB2212" s="1885"/>
      <c r="AC2212" s="3709"/>
    </row>
    <row r="2213" spans="1:29" s="47" customFormat="1" x14ac:dyDescent="0.25">
      <c r="A2213" s="641"/>
      <c r="B2213" s="641">
        <v>1</v>
      </c>
      <c r="C2213" s="2545" t="s">
        <v>257</v>
      </c>
      <c r="D2213" s="347"/>
      <c r="E2213" s="347"/>
      <c r="F2213" s="617"/>
      <c r="G2213" s="367">
        <f t="shared" si="1890"/>
        <v>0</v>
      </c>
      <c r="H2213" s="367"/>
      <c r="I2213" s="367"/>
      <c r="J2213" s="3451"/>
      <c r="K2213" s="101"/>
      <c r="L2213" s="101"/>
      <c r="M2213" s="390"/>
      <c r="N2213" s="390"/>
      <c r="O2213" s="390"/>
      <c r="P2213" s="390"/>
      <c r="Q2213" s="390"/>
      <c r="R2213" s="390"/>
      <c r="S2213" s="1885"/>
      <c r="T2213" s="1885"/>
      <c r="U2213" s="2929"/>
      <c r="V2213" s="1885"/>
      <c r="W2213" s="3139"/>
      <c r="X2213" s="1885"/>
      <c r="Y2213" s="1885"/>
      <c r="Z2213" s="1885"/>
      <c r="AA2213" s="1885"/>
      <c r="AB2213" s="1885"/>
      <c r="AC2213" s="3709"/>
    </row>
    <row r="2214" spans="1:29" s="47" customFormat="1" ht="29.25" x14ac:dyDescent="0.25">
      <c r="A2214" s="641"/>
      <c r="B2214" s="641">
        <v>1</v>
      </c>
      <c r="C2214" s="2523" t="s">
        <v>578</v>
      </c>
      <c r="D2214" s="347"/>
      <c r="E2214" s="347"/>
      <c r="F2214" s="617"/>
      <c r="G2214" s="367"/>
      <c r="H2214" s="367"/>
      <c r="I2214" s="367"/>
      <c r="J2214" s="3451"/>
      <c r="K2214" s="101"/>
      <c r="L2214" s="101"/>
      <c r="M2214" s="390"/>
      <c r="N2214" s="390"/>
      <c r="O2214" s="390"/>
      <c r="P2214" s="390"/>
      <c r="Q2214" s="390"/>
      <c r="R2214" s="390"/>
      <c r="S2214" s="1885"/>
      <c r="T2214" s="1885"/>
      <c r="U2214" s="2929"/>
      <c r="V2214" s="1885"/>
      <c r="W2214" s="3139"/>
      <c r="X2214" s="1885"/>
      <c r="Y2214" s="1885"/>
      <c r="Z2214" s="1885"/>
      <c r="AA2214" s="1885"/>
      <c r="AB2214" s="1885"/>
      <c r="AC2214" s="3709"/>
    </row>
    <row r="2215" spans="1:29" s="47" customFormat="1" x14ac:dyDescent="0.25">
      <c r="A2215" s="641"/>
      <c r="B2215" s="641">
        <v>1</v>
      </c>
      <c r="C2215" s="4" t="s">
        <v>566</v>
      </c>
      <c r="D2215" s="347"/>
      <c r="E2215" s="347"/>
      <c r="F2215" s="617"/>
      <c r="G2215" s="367"/>
      <c r="H2215" s="367"/>
      <c r="I2215" s="367"/>
      <c r="J2215" s="3451"/>
      <c r="K2215" s="101"/>
      <c r="L2215" s="101"/>
      <c r="M2215" s="390"/>
      <c r="N2215" s="390"/>
      <c r="O2215" s="390"/>
      <c r="P2215" s="390"/>
      <c r="Q2215" s="390"/>
      <c r="R2215" s="390"/>
      <c r="S2215" s="1885"/>
      <c r="T2215" s="1885"/>
      <c r="U2215" s="2929"/>
      <c r="V2215" s="1885"/>
      <c r="W2215" s="3139"/>
      <c r="X2215" s="1885"/>
      <c r="Y2215" s="1885"/>
      <c r="Z2215" s="1885"/>
      <c r="AA2215" s="1885"/>
      <c r="AB2215" s="1885"/>
      <c r="AC2215" s="3709"/>
    </row>
    <row r="2216" spans="1:29" s="47" customFormat="1" ht="30" x14ac:dyDescent="0.25">
      <c r="A2216" s="641">
        <v>1</v>
      </c>
      <c r="B2216" s="641">
        <v>1</v>
      </c>
      <c r="C2216" s="2546" t="s">
        <v>567</v>
      </c>
      <c r="D2216" s="347"/>
      <c r="E2216" s="347"/>
      <c r="F2216" s="617"/>
      <c r="G2216" s="69"/>
      <c r="H2216" s="367"/>
      <c r="I2216" s="367"/>
      <c r="J2216" s="3451"/>
      <c r="K2216" s="101"/>
      <c r="L2216" s="101"/>
      <c r="M2216" s="390"/>
      <c r="N2216" s="390"/>
      <c r="O2216" s="390"/>
      <c r="P2216" s="390"/>
      <c r="Q2216" s="390"/>
      <c r="R2216" s="390"/>
      <c r="S2216" s="1885"/>
      <c r="T2216" s="1885"/>
      <c r="U2216" s="2929"/>
      <c r="V2216" s="1885"/>
      <c r="W2216" s="3139"/>
      <c r="X2216" s="1885"/>
      <c r="Y2216" s="1885"/>
      <c r="Z2216" s="1885"/>
      <c r="AA2216" s="1885"/>
      <c r="AB2216" s="1885"/>
      <c r="AC2216" s="3709"/>
    </row>
    <row r="2217" spans="1:29" s="47" customFormat="1" x14ac:dyDescent="0.25">
      <c r="A2217" s="641">
        <v>1</v>
      </c>
      <c r="B2217" s="641">
        <v>1</v>
      </c>
      <c r="C2217" s="4" t="s">
        <v>568</v>
      </c>
      <c r="D2217" s="347"/>
      <c r="E2217" s="347"/>
      <c r="F2217" s="617"/>
      <c r="G2217" s="69"/>
      <c r="H2217" s="367"/>
      <c r="I2217" s="367"/>
      <c r="J2217" s="3451"/>
      <c r="K2217" s="101"/>
      <c r="L2217" s="101"/>
      <c r="M2217" s="390"/>
      <c r="N2217" s="390"/>
      <c r="O2217" s="390"/>
      <c r="P2217" s="390"/>
      <c r="Q2217" s="390"/>
      <c r="R2217" s="390"/>
      <c r="S2217" s="1885"/>
      <c r="T2217" s="1885"/>
      <c r="U2217" s="2929"/>
      <c r="V2217" s="1885"/>
      <c r="W2217" s="3139"/>
      <c r="X2217" s="1885"/>
      <c r="Y2217" s="1885"/>
      <c r="Z2217" s="1885"/>
      <c r="AA2217" s="1885"/>
      <c r="AB2217" s="1885"/>
      <c r="AC2217" s="3709"/>
    </row>
    <row r="2218" spans="1:29" s="47" customFormat="1" ht="30" x14ac:dyDescent="0.25">
      <c r="A2218" s="641">
        <v>1</v>
      </c>
      <c r="B2218" s="641">
        <v>1</v>
      </c>
      <c r="C2218" s="4" t="s">
        <v>595</v>
      </c>
      <c r="D2218" s="347"/>
      <c r="E2218" s="347"/>
      <c r="F2218" s="617"/>
      <c r="G2218" s="69"/>
      <c r="H2218" s="367"/>
      <c r="I2218" s="367"/>
      <c r="J2218" s="3451"/>
      <c r="K2218" s="101"/>
      <c r="L2218" s="101"/>
      <c r="M2218" s="390"/>
      <c r="N2218" s="390"/>
      <c r="O2218" s="390"/>
      <c r="P2218" s="390"/>
      <c r="Q2218" s="390"/>
      <c r="R2218" s="390"/>
      <c r="S2218" s="1885"/>
      <c r="T2218" s="1885"/>
      <c r="U2218" s="2929"/>
      <c r="V2218" s="1885"/>
      <c r="W2218" s="3139"/>
      <c r="X2218" s="1885"/>
      <c r="Y2218" s="1885"/>
      <c r="Z2218" s="1885"/>
      <c r="AA2218" s="1885"/>
      <c r="AB2218" s="1885"/>
      <c r="AC2218" s="3709"/>
    </row>
    <row r="2219" spans="1:29" s="47" customFormat="1" ht="60" x14ac:dyDescent="0.25">
      <c r="A2219" s="641"/>
      <c r="B2219" s="641">
        <v>1</v>
      </c>
      <c r="C2219" s="4" t="s">
        <v>570</v>
      </c>
      <c r="D2219" s="347"/>
      <c r="E2219" s="347"/>
      <c r="F2219" s="617"/>
      <c r="G2219" s="69"/>
      <c r="H2219" s="367"/>
      <c r="I2219" s="367"/>
      <c r="J2219" s="3451"/>
      <c r="K2219" s="101"/>
      <c r="L2219" s="101"/>
      <c r="M2219" s="390"/>
      <c r="N2219" s="390"/>
      <c r="O2219" s="390"/>
      <c r="P2219" s="390"/>
      <c r="Q2219" s="390"/>
      <c r="R2219" s="390"/>
      <c r="S2219" s="1885"/>
      <c r="T2219" s="1885"/>
      <c r="U2219" s="2929"/>
      <c r="V2219" s="1885"/>
      <c r="W2219" s="3139"/>
      <c r="X2219" s="1885"/>
      <c r="Y2219" s="1885"/>
      <c r="Z2219" s="1885"/>
      <c r="AA2219" s="1885"/>
      <c r="AB2219" s="1885"/>
      <c r="AC2219" s="3709"/>
    </row>
    <row r="2220" spans="1:29" s="47" customFormat="1" ht="45" x14ac:dyDescent="0.25">
      <c r="A2220" s="641">
        <v>1</v>
      </c>
      <c r="B2220" s="641">
        <v>1</v>
      </c>
      <c r="C2220" s="2547" t="s">
        <v>571</v>
      </c>
      <c r="D2220" s="347"/>
      <c r="E2220" s="347"/>
      <c r="F2220" s="617"/>
      <c r="G2220" s="69"/>
      <c r="H2220" s="69"/>
      <c r="I2220" s="367"/>
      <c r="J2220" s="3373"/>
      <c r="K2220" s="101"/>
      <c r="L2220" s="101"/>
      <c r="M2220" s="390"/>
      <c r="N2220" s="390"/>
      <c r="O2220" s="390"/>
      <c r="P2220" s="390"/>
      <c r="Q2220" s="390"/>
      <c r="R2220" s="390"/>
      <c r="S2220" s="1885"/>
      <c r="T2220" s="1885"/>
      <c r="U2220" s="2929"/>
      <c r="V2220" s="1885"/>
      <c r="W2220" s="3139"/>
      <c r="X2220" s="1885"/>
      <c r="Y2220" s="1885"/>
      <c r="Z2220" s="1885"/>
      <c r="AA2220" s="1885"/>
      <c r="AB2220" s="1885"/>
      <c r="AC2220" s="3709"/>
    </row>
    <row r="2221" spans="1:29" s="47" customFormat="1" ht="29.25" x14ac:dyDescent="0.25">
      <c r="A2221" s="641"/>
      <c r="B2221" s="641">
        <v>1</v>
      </c>
      <c r="C2221" s="2523" t="s">
        <v>579</v>
      </c>
      <c r="D2221" s="1012"/>
      <c r="E2221" s="347"/>
      <c r="F2221" s="617"/>
      <c r="G2221" s="69"/>
      <c r="H2221" s="69"/>
      <c r="I2221" s="367"/>
      <c r="J2221" s="3373"/>
      <c r="K2221" s="101"/>
      <c r="L2221" s="101"/>
      <c r="M2221" s="390"/>
      <c r="N2221" s="390"/>
      <c r="O2221" s="390"/>
      <c r="P2221" s="390"/>
      <c r="Q2221" s="390"/>
      <c r="R2221" s="390"/>
      <c r="S2221" s="1885"/>
      <c r="T2221" s="1885"/>
      <c r="U2221" s="2929"/>
      <c r="V2221" s="1885"/>
      <c r="W2221" s="3139"/>
      <c r="X2221" s="1885"/>
      <c r="Y2221" s="1885"/>
      <c r="Z2221" s="1885"/>
      <c r="AA2221" s="1885"/>
      <c r="AB2221" s="1885"/>
      <c r="AC2221" s="3709"/>
    </row>
    <row r="2222" spans="1:29" s="47" customFormat="1" x14ac:dyDescent="0.25">
      <c r="A2222" s="641">
        <v>1</v>
      </c>
      <c r="B2222" s="641">
        <v>1</v>
      </c>
      <c r="C2222" s="2523" t="s">
        <v>596</v>
      </c>
      <c r="D2222" s="347"/>
      <c r="E2222" s="347"/>
      <c r="F2222" s="617"/>
      <c r="G2222" s="69"/>
      <c r="H2222" s="69"/>
      <c r="I2222" s="367"/>
      <c r="J2222" s="3373"/>
      <c r="K2222" s="101"/>
      <c r="L2222" s="101"/>
      <c r="M2222" s="390"/>
      <c r="N2222" s="390"/>
      <c r="O2222" s="390"/>
      <c r="P2222" s="390"/>
      <c r="Q2222" s="390"/>
      <c r="R2222" s="390"/>
      <c r="S2222" s="1885"/>
      <c r="T2222" s="1885"/>
      <c r="U2222" s="2929"/>
      <c r="V2222" s="1885"/>
      <c r="W2222" s="3139"/>
      <c r="X2222" s="1885"/>
      <c r="Y2222" s="1885"/>
      <c r="Z2222" s="1885"/>
      <c r="AA2222" s="1885"/>
      <c r="AB2222" s="1885"/>
      <c r="AC2222" s="3709"/>
    </row>
    <row r="2223" spans="1:29" s="47" customFormat="1" x14ac:dyDescent="0.25">
      <c r="A2223" s="641">
        <v>1</v>
      </c>
      <c r="B2223" s="641">
        <v>1</v>
      </c>
      <c r="C2223" s="4" t="s">
        <v>597</v>
      </c>
      <c r="D2223" s="182"/>
      <c r="E2223" s="347"/>
      <c r="F2223" s="618"/>
      <c r="G2223" s="330"/>
      <c r="H2223" s="330"/>
      <c r="I2223" s="330"/>
      <c r="J2223" s="3442"/>
      <c r="K2223" s="101"/>
      <c r="L2223" s="101"/>
      <c r="M2223" s="390"/>
      <c r="N2223" s="390"/>
      <c r="O2223" s="390"/>
      <c r="P2223" s="390"/>
      <c r="Q2223" s="390"/>
      <c r="R2223" s="390"/>
      <c r="S2223" s="755"/>
      <c r="T2223" s="755"/>
      <c r="U2223" s="2930">
        <f>S2223/12*$C$3</f>
        <v>0</v>
      </c>
      <c r="V2223" s="755">
        <f>AB2223-AA2223</f>
        <v>0</v>
      </c>
      <c r="W2223" s="3140"/>
      <c r="X2223" s="755"/>
      <c r="Y2223" s="755">
        <f>V2223-U2223</f>
        <v>0</v>
      </c>
      <c r="Z2223" s="755"/>
      <c r="AA2223" s="755"/>
      <c r="AB2223" s="755"/>
      <c r="AC2223" s="3709"/>
    </row>
    <row r="2224" spans="1:29" s="47" customFormat="1" x14ac:dyDescent="0.25">
      <c r="A2224" s="641">
        <v>1</v>
      </c>
      <c r="B2224" s="641">
        <v>1</v>
      </c>
      <c r="C2224" s="2548" t="s">
        <v>598</v>
      </c>
      <c r="D2224" s="430"/>
      <c r="E2224" s="347"/>
      <c r="F2224" s="617"/>
      <c r="G2224" s="367"/>
      <c r="H2224" s="367"/>
      <c r="I2224" s="330"/>
      <c r="J2224" s="3451"/>
      <c r="K2224" s="101"/>
      <c r="L2224" s="101"/>
      <c r="M2224" s="390"/>
      <c r="N2224" s="390"/>
      <c r="O2224" s="390"/>
      <c r="P2224" s="390"/>
      <c r="Q2224" s="390"/>
      <c r="R2224" s="390"/>
      <c r="S2224" s="1885"/>
      <c r="T2224" s="1885"/>
      <c r="U2224" s="2929"/>
      <c r="V2224" s="1885"/>
      <c r="W2224" s="3139"/>
      <c r="X2224" s="1885"/>
      <c r="Y2224" s="1885"/>
      <c r="Z2224" s="1885"/>
      <c r="AA2224" s="1885"/>
      <c r="AB2224" s="1885"/>
      <c r="AC2224" s="3709"/>
    </row>
    <row r="2225" spans="1:29" s="47" customFormat="1" ht="29.25" x14ac:dyDescent="0.25">
      <c r="A2225" s="641">
        <v>1</v>
      </c>
      <c r="B2225" s="641">
        <v>1</v>
      </c>
      <c r="C2225" s="2523" t="s">
        <v>572</v>
      </c>
      <c r="D2225" s="347"/>
      <c r="E2225" s="347"/>
      <c r="F2225" s="617">
        <v>540</v>
      </c>
      <c r="G2225" s="367">
        <f t="shared" si="1890"/>
        <v>90</v>
      </c>
      <c r="H2225" s="367">
        <v>44</v>
      </c>
      <c r="I2225" s="330">
        <f>H2225/G2225*100</f>
        <v>48.888888888888886</v>
      </c>
      <c r="J2225" s="3451">
        <v>2</v>
      </c>
      <c r="K2225" s="101"/>
      <c r="L2225" s="101"/>
      <c r="M2225" s="390"/>
      <c r="N2225" s="390"/>
      <c r="O2225" s="390"/>
      <c r="P2225" s="390"/>
      <c r="Q2225" s="390"/>
      <c r="R2225" s="390"/>
      <c r="S2225" s="1885"/>
      <c r="T2225" s="1885"/>
      <c r="U2225" s="2929"/>
      <c r="V2225" s="1885"/>
      <c r="W2225" s="3139"/>
      <c r="X2225" s="1885"/>
      <c r="Y2225" s="1885"/>
      <c r="Z2225" s="1885"/>
      <c r="AA2225" s="1885"/>
      <c r="AB2225" s="1885"/>
      <c r="AC2225" s="3709"/>
    </row>
    <row r="2226" spans="1:29" s="47" customFormat="1" ht="30" x14ac:dyDescent="0.25">
      <c r="A2226" s="641">
        <v>1</v>
      </c>
      <c r="B2226" s="641">
        <v>1</v>
      </c>
      <c r="C2226" s="2517" t="s">
        <v>252</v>
      </c>
      <c r="D2226" s="347"/>
      <c r="E2226" s="347"/>
      <c r="F2226" s="617"/>
      <c r="G2226" s="69"/>
      <c r="H2226" s="367"/>
      <c r="I2226" s="330"/>
      <c r="J2226" s="3451"/>
      <c r="K2226" s="101"/>
      <c r="L2226" s="101"/>
      <c r="M2226" s="390"/>
      <c r="N2226" s="390"/>
      <c r="O2226" s="390"/>
      <c r="P2226" s="390"/>
      <c r="Q2226" s="390"/>
      <c r="R2226" s="390"/>
      <c r="S2226" s="1885"/>
      <c r="T2226" s="1885"/>
      <c r="U2226" s="2929"/>
      <c r="V2226" s="1885"/>
      <c r="W2226" s="3139"/>
      <c r="X2226" s="1885"/>
      <c r="Y2226" s="1885"/>
      <c r="Z2226" s="1885"/>
      <c r="AA2226" s="1885"/>
      <c r="AB2226" s="1885"/>
      <c r="AC2226" s="3709"/>
    </row>
    <row r="2227" spans="1:29" s="47" customFormat="1" ht="72" x14ac:dyDescent="0.25">
      <c r="A2227" s="641">
        <v>1</v>
      </c>
      <c r="B2227" s="641">
        <v>1</v>
      </c>
      <c r="C2227" s="2523" t="s">
        <v>580</v>
      </c>
      <c r="D2227" s="347"/>
      <c r="E2227" s="347"/>
      <c r="F2227" s="617"/>
      <c r="G2227" s="367"/>
      <c r="H2227" s="367"/>
      <c r="I2227" s="330"/>
      <c r="J2227" s="3451"/>
      <c r="K2227" s="101"/>
      <c r="L2227" s="101"/>
      <c r="M2227" s="390"/>
      <c r="N2227" s="390"/>
      <c r="O2227" s="390"/>
      <c r="P2227" s="390"/>
      <c r="Q2227" s="390"/>
      <c r="R2227" s="390"/>
      <c r="S2227" s="1885"/>
      <c r="T2227" s="1885"/>
      <c r="U2227" s="2929"/>
      <c r="V2227" s="1885"/>
      <c r="W2227" s="3139"/>
      <c r="X2227" s="1885"/>
      <c r="Y2227" s="1885"/>
      <c r="Z2227" s="1885"/>
      <c r="AA2227" s="1885"/>
      <c r="AB2227" s="1885"/>
      <c r="AC2227" s="3709"/>
    </row>
    <row r="2228" spans="1:29" s="47" customFormat="1" x14ac:dyDescent="0.25">
      <c r="A2228" s="641">
        <v>1</v>
      </c>
      <c r="B2228" s="641">
        <v>1</v>
      </c>
      <c r="C2228" s="2444" t="s">
        <v>465</v>
      </c>
      <c r="D2228" s="347"/>
      <c r="E2228" s="347"/>
      <c r="F2228" s="618">
        <f>F2214+F2188</f>
        <v>3241.5</v>
      </c>
      <c r="G2228" s="93">
        <f>G2214+G2188</f>
        <v>540</v>
      </c>
      <c r="H2228" s="330">
        <f>H2214+H2188</f>
        <v>155</v>
      </c>
      <c r="I2228" s="330">
        <f>H2228/G2228*100</f>
        <v>28.703703703703702</v>
      </c>
      <c r="J2228" s="3442">
        <f>J2214+J2188</f>
        <v>0</v>
      </c>
      <c r="K2228" s="101"/>
      <c r="L2228" s="101"/>
      <c r="M2228" s="390"/>
      <c r="N2228" s="390"/>
      <c r="O2228" s="390"/>
      <c r="P2228" s="390"/>
      <c r="Q2228" s="390"/>
      <c r="R2228" s="390"/>
      <c r="S2228" s="1885"/>
      <c r="T2228" s="1885"/>
      <c r="U2228" s="2929"/>
      <c r="V2228" s="1885"/>
      <c r="W2228" s="3139"/>
      <c r="X2228" s="1885"/>
      <c r="Y2228" s="1885"/>
      <c r="Z2228" s="1885"/>
      <c r="AA2228" s="1885"/>
      <c r="AB2228" s="1885"/>
      <c r="AC2228" s="3709"/>
    </row>
    <row r="2229" spans="1:29" s="47" customFormat="1" ht="29.25" x14ac:dyDescent="0.25">
      <c r="A2229" s="641">
        <v>1</v>
      </c>
      <c r="B2229" s="641">
        <v>1</v>
      </c>
      <c r="C2229" s="2444" t="s">
        <v>498</v>
      </c>
      <c r="D2229" s="347"/>
      <c r="E2229" s="347"/>
      <c r="F2229" s="618">
        <f>F2201</f>
        <v>1198</v>
      </c>
      <c r="G2229" s="93">
        <f>G2201</f>
        <v>200</v>
      </c>
      <c r="H2229" s="330">
        <f>H2201</f>
        <v>0</v>
      </c>
      <c r="I2229" s="330">
        <f>H2229/G2229*100</f>
        <v>0</v>
      </c>
      <c r="J2229" s="3442">
        <f>J2201</f>
        <v>0</v>
      </c>
      <c r="K2229" s="101"/>
      <c r="L2229" s="101"/>
      <c r="M2229" s="390"/>
      <c r="N2229" s="390"/>
      <c r="O2229" s="390"/>
      <c r="P2229" s="390"/>
      <c r="Q2229" s="390"/>
      <c r="R2229" s="390"/>
      <c r="S2229" s="1885"/>
      <c r="T2229" s="1885"/>
      <c r="U2229" s="2929"/>
      <c r="V2229" s="1885"/>
      <c r="W2229" s="3139"/>
      <c r="X2229" s="1885"/>
      <c r="Y2229" s="1885"/>
      <c r="Z2229" s="1885"/>
      <c r="AA2229" s="1885"/>
      <c r="AB2229" s="1885"/>
      <c r="AC2229" s="3709"/>
    </row>
    <row r="2230" spans="1:29" s="47" customFormat="1" ht="29.25" x14ac:dyDescent="0.25">
      <c r="A2230" s="641">
        <v>1</v>
      </c>
      <c r="B2230" s="641">
        <v>1</v>
      </c>
      <c r="C2230" s="2444" t="s">
        <v>466</v>
      </c>
      <c r="D2230" s="347"/>
      <c r="E2230" s="347"/>
      <c r="F2230" s="618">
        <f>F2221+F2197</f>
        <v>2303.5957446808511</v>
      </c>
      <c r="G2230" s="93">
        <f>G2221+G2197</f>
        <v>384.06382978723406</v>
      </c>
      <c r="H2230" s="330">
        <f>H2221+H2197</f>
        <v>290</v>
      </c>
      <c r="I2230" s="330">
        <f>H2230/G2230*100</f>
        <v>75.508282089634932</v>
      </c>
      <c r="J2230" s="3442">
        <f>J2221+J2197</f>
        <v>0</v>
      </c>
      <c r="K2230" s="101"/>
      <c r="L2230" s="101"/>
      <c r="M2230" s="390"/>
      <c r="N2230" s="390"/>
      <c r="O2230" s="390"/>
      <c r="P2230" s="390"/>
      <c r="Q2230" s="390"/>
      <c r="R2230" s="390"/>
      <c r="S2230" s="1885"/>
      <c r="T2230" s="1885"/>
      <c r="U2230" s="2929"/>
      <c r="V2230" s="1885"/>
      <c r="W2230" s="3139"/>
      <c r="X2230" s="1885"/>
      <c r="Y2230" s="1885"/>
      <c r="Z2230" s="1885"/>
      <c r="AA2230" s="1885"/>
      <c r="AB2230" s="1885"/>
      <c r="AC2230" s="3709"/>
    </row>
    <row r="2231" spans="1:29" s="47" customFormat="1" ht="29.25" x14ac:dyDescent="0.25">
      <c r="A2231" s="641">
        <v>1</v>
      </c>
      <c r="B2231" s="641">
        <v>1</v>
      </c>
      <c r="C2231" s="2444" t="s">
        <v>467</v>
      </c>
      <c r="D2231" s="347"/>
      <c r="E2231" s="347"/>
      <c r="F2231" s="618">
        <f>F2225+F2212</f>
        <v>840</v>
      </c>
      <c r="G2231" s="330">
        <f t="shared" ref="G2231:H2231" si="1904">G2225+G2212</f>
        <v>140</v>
      </c>
      <c r="H2231" s="330">
        <f t="shared" si="1904"/>
        <v>49</v>
      </c>
      <c r="I2231" s="330">
        <f>H2231/G2231*100</f>
        <v>35</v>
      </c>
      <c r="J2231" s="3442">
        <f t="shared" ref="J2231" si="1905">J2225+J2212</f>
        <v>2</v>
      </c>
      <c r="K2231" s="101"/>
      <c r="L2231" s="101"/>
      <c r="M2231" s="390"/>
      <c r="N2231" s="390"/>
      <c r="O2231" s="390"/>
      <c r="P2231" s="390"/>
      <c r="Q2231" s="390"/>
      <c r="R2231" s="390"/>
      <c r="S2231" s="1885">
        <v>609.18479999999988</v>
      </c>
      <c r="T2231" s="1885">
        <v>609.18479999999988</v>
      </c>
      <c r="U2231" s="2898">
        <f t="shared" ref="U2231" si="1906">S2231/12*$C$3+(T2231-S2231)/11*1</f>
        <v>101.53079999999999</v>
      </c>
      <c r="V2231" s="1885">
        <f t="shared" ref="V2231" si="1907">AB2231-AA2231-X2231</f>
        <v>49.637279999999997</v>
      </c>
      <c r="W2231" s="3139"/>
      <c r="X2231" s="1885"/>
      <c r="Y2231" s="1885">
        <f>V2231-U2231</f>
        <v>-51.893519999999988</v>
      </c>
      <c r="Z2231" s="1885"/>
      <c r="AA2231" s="1885">
        <v>-0.80909000000000009</v>
      </c>
      <c r="AB2231" s="1885">
        <v>48.828189999999999</v>
      </c>
      <c r="AC2231" s="3709">
        <v>2.1201599999999998</v>
      </c>
    </row>
    <row r="2232" spans="1:29" s="47" customFormat="1" x14ac:dyDescent="0.25">
      <c r="A2232" s="641">
        <v>1</v>
      </c>
      <c r="B2232" s="641">
        <v>1</v>
      </c>
      <c r="C2232" s="2445" t="s">
        <v>139</v>
      </c>
      <c r="D2232" s="347"/>
      <c r="E2232" s="347"/>
      <c r="F2232" s="618">
        <f>F2228+F2229+F2231+F2198*2.9+F2200/4.2</f>
        <v>11776.847619047618</v>
      </c>
      <c r="G2232" s="93">
        <f>G2228+G2229+G2231+G2198*2.9+G2200/4.2</f>
        <v>1963.2952380952379</v>
      </c>
      <c r="H2232" s="330">
        <f>H2228+H2229+H2231+H2198*2.9+H2200/4.2</f>
        <v>1045</v>
      </c>
      <c r="I2232" s="330">
        <f>H2232/G2232*100</f>
        <v>53.226839230448334</v>
      </c>
      <c r="J2232" s="3442">
        <f>J2228+J2229+J2231+J2198*2.9+J2200/4.2</f>
        <v>2</v>
      </c>
      <c r="K2232" s="101"/>
      <c r="L2232" s="101"/>
      <c r="M2232" s="390"/>
      <c r="N2232" s="390"/>
      <c r="O2232" s="390"/>
      <c r="P2232" s="390"/>
      <c r="Q2232" s="390"/>
      <c r="R2232" s="390"/>
      <c r="S2232" s="1885">
        <f>SUM(S2231,S2201,S2187,S2186,)</f>
        <v>44197.25634</v>
      </c>
      <c r="T2232" s="1885">
        <f>SUM(T2231,T2201,T2187,T2186,)</f>
        <v>44197.25634</v>
      </c>
      <c r="U2232" s="2929">
        <f t="shared" ref="U2232:AB2232" si="1908">SUM(U2231,U2201,U2187,U2186,)</f>
        <v>7366.20939</v>
      </c>
      <c r="V2232" s="1885">
        <f t="shared" si="1908"/>
        <v>7314.3158799999992</v>
      </c>
      <c r="W2232" s="3139">
        <f t="shared" si="1908"/>
        <v>0</v>
      </c>
      <c r="X2232" s="1885">
        <f t="shared" si="1908"/>
        <v>0</v>
      </c>
      <c r="Y2232" s="1885">
        <f t="shared" si="1908"/>
        <v>-51.893510000000241</v>
      </c>
      <c r="Z2232" s="1885">
        <f t="shared" si="1908"/>
        <v>0</v>
      </c>
      <c r="AA2232" s="1885">
        <f t="shared" si="1908"/>
        <v>-17.81859</v>
      </c>
      <c r="AB2232" s="1885">
        <f t="shared" si="1908"/>
        <v>7296.4972899999993</v>
      </c>
      <c r="AC2232" s="3709">
        <f t="shared" ref="AC2232" si="1909">SUM(AC2231,AC2201,AC2187,AC2186,)</f>
        <v>2.1201599999999998</v>
      </c>
    </row>
    <row r="2233" spans="1:29" s="47" customFormat="1" x14ac:dyDescent="0.25">
      <c r="A2233" s="641">
        <v>1</v>
      </c>
      <c r="B2233" s="641">
        <v>1</v>
      </c>
      <c r="C2233" s="185" t="s">
        <v>29</v>
      </c>
      <c r="D2233" s="185"/>
      <c r="E2233" s="185"/>
      <c r="F2233" s="1570"/>
      <c r="G2233" s="584"/>
      <c r="H2233" s="584"/>
      <c r="I2233" s="584"/>
      <c r="J2233" s="3637"/>
      <c r="K2233" s="583"/>
      <c r="L2233" s="583"/>
      <c r="M2233" s="582"/>
      <c r="N2233" s="582"/>
      <c r="O2233" s="582"/>
      <c r="P2233" s="582"/>
      <c r="Q2233" s="582"/>
      <c r="R2233" s="582"/>
      <c r="S2233" s="569"/>
      <c r="T2233" s="569"/>
      <c r="U2233" s="2998"/>
      <c r="V2233" s="569"/>
      <c r="W2233" s="3025"/>
      <c r="X2233" s="569"/>
      <c r="Y2233" s="569"/>
      <c r="Z2233" s="569"/>
      <c r="AA2233" s="569"/>
      <c r="AB2233" s="569"/>
      <c r="AC2233" s="3709"/>
    </row>
    <row r="2234" spans="1:29" s="47" customFormat="1" x14ac:dyDescent="0.25">
      <c r="A2234" s="641">
        <v>1</v>
      </c>
      <c r="B2234" s="641">
        <v>1</v>
      </c>
      <c r="C2234" s="100" t="s">
        <v>10</v>
      </c>
      <c r="D2234" s="100"/>
      <c r="E2234" s="718">
        <v>300</v>
      </c>
      <c r="F2234" s="749">
        <v>105</v>
      </c>
      <c r="G2234" s="69">
        <f>ROUND(F2234/12*$C$3,0)</f>
        <v>18</v>
      </c>
      <c r="H2234" s="69">
        <v>11</v>
      </c>
      <c r="I2234" s="69">
        <f>H2234/G2234*100</f>
        <v>61.111111111111114</v>
      </c>
      <c r="J2234" s="3373">
        <v>2</v>
      </c>
      <c r="K2234" s="312">
        <v>9</v>
      </c>
      <c r="L2234" s="70">
        <f>O2234/H2234</f>
        <v>9.545454545454545</v>
      </c>
      <c r="M2234" s="71">
        <f>ROUND(F2234*K2234,0)</f>
        <v>945</v>
      </c>
      <c r="N2234" s="71">
        <f>ROUND(M2234/12*$C$3,0)</f>
        <v>158</v>
      </c>
      <c r="O2234" s="71">
        <v>105</v>
      </c>
      <c r="P2234" s="71">
        <f>O2234/N2234*100</f>
        <v>66.455696202531641</v>
      </c>
      <c r="Q2234" s="71">
        <f>ROUND(M2234/E2234,0)</f>
        <v>3</v>
      </c>
      <c r="R2234" s="71">
        <f>O2234/$C$3*12/Q2234</f>
        <v>210</v>
      </c>
      <c r="S2234" s="1885"/>
      <c r="T2234" s="1885"/>
      <c r="U2234" s="2929"/>
      <c r="V2234" s="1885"/>
      <c r="W2234" s="3139"/>
      <c r="X2234" s="1885"/>
      <c r="Y2234" s="1885"/>
      <c r="Z2234" s="1885"/>
      <c r="AA2234" s="1885"/>
      <c r="AB2234" s="1885"/>
      <c r="AC2234" s="3709"/>
    </row>
    <row r="2235" spans="1:29" s="47" customFormat="1" x14ac:dyDescent="0.25">
      <c r="A2235" s="641">
        <v>1</v>
      </c>
      <c r="B2235" s="641">
        <v>1</v>
      </c>
      <c r="C2235" s="431" t="s">
        <v>13</v>
      </c>
      <c r="D2235" s="431"/>
      <c r="E2235" s="431"/>
      <c r="F2235" s="1524">
        <f>SUM(F2234:F2234)</f>
        <v>105</v>
      </c>
      <c r="G2235" s="350">
        <f>SUM(G2234:G2234)</f>
        <v>18</v>
      </c>
      <c r="H2235" s="350">
        <f>SUM(H2234:H2234)</f>
        <v>11</v>
      </c>
      <c r="I2235" s="350">
        <f>H2235/G2235*100</f>
        <v>61.111111111111114</v>
      </c>
      <c r="J2235" s="3515">
        <f>SUM(J2234:J2234)</f>
        <v>2</v>
      </c>
      <c r="K2235" s="587">
        <f>IF(F2235=0,0,M2235/F2235)</f>
        <v>9</v>
      </c>
      <c r="L2235" s="94">
        <f>O2235/H2235</f>
        <v>9.545454545454545</v>
      </c>
      <c r="M2235" s="350">
        <f>SUM(M2234:M2234)</f>
        <v>945</v>
      </c>
      <c r="N2235" s="350">
        <f>SUM(N2234:N2234)</f>
        <v>158</v>
      </c>
      <c r="O2235" s="350">
        <f>SUM(O2234:O2234)</f>
        <v>105</v>
      </c>
      <c r="P2235" s="71">
        <f>O2235/N2235*100</f>
        <v>66.455696202531641</v>
      </c>
      <c r="Q2235" s="240">
        <f>SUM(Q2234:Q2234)</f>
        <v>3</v>
      </c>
      <c r="R2235" s="71">
        <f>O2235/$C$3*12/Q2235</f>
        <v>210</v>
      </c>
      <c r="S2235" s="1910"/>
      <c r="T2235" s="1910"/>
      <c r="U2235" s="2961"/>
      <c r="V2235" s="1910"/>
      <c r="W2235" s="3142"/>
      <c r="X2235" s="1910"/>
      <c r="Y2235" s="1910"/>
      <c r="Z2235" s="1910"/>
      <c r="AA2235" s="1910"/>
      <c r="AB2235" s="1910"/>
      <c r="AC2235" s="3709"/>
    </row>
    <row r="2236" spans="1:29" s="47" customFormat="1" x14ac:dyDescent="0.25">
      <c r="A2236" s="641">
        <v>1</v>
      </c>
      <c r="B2236" s="641">
        <v>1</v>
      </c>
      <c r="C2236" s="185" t="s">
        <v>127</v>
      </c>
      <c r="D2236" s="185"/>
      <c r="E2236" s="431"/>
      <c r="F2236" s="1524"/>
      <c r="G2236" s="350"/>
      <c r="H2236" s="350"/>
      <c r="I2236" s="350"/>
      <c r="J2236" s="3515"/>
      <c r="K2236" s="587"/>
      <c r="L2236" s="94"/>
      <c r="M2236" s="350"/>
      <c r="N2236" s="350"/>
      <c r="O2236" s="350"/>
      <c r="P2236" s="71"/>
      <c r="Q2236" s="71"/>
      <c r="R2236" s="71"/>
      <c r="S2236" s="1910"/>
      <c r="T2236" s="1910"/>
      <c r="U2236" s="2961"/>
      <c r="V2236" s="1910"/>
      <c r="W2236" s="3142"/>
      <c r="X2236" s="1910"/>
      <c r="Y2236" s="1910"/>
      <c r="Z2236" s="1910"/>
      <c r="AA2236" s="1910"/>
      <c r="AB2236" s="1910"/>
      <c r="AC2236" s="3709"/>
    </row>
    <row r="2237" spans="1:29" s="47" customFormat="1" x14ac:dyDescent="0.25">
      <c r="A2237" s="641">
        <v>1</v>
      </c>
      <c r="B2237" s="641">
        <v>1</v>
      </c>
      <c r="C2237" s="125" t="s">
        <v>67</v>
      </c>
      <c r="D2237" s="125"/>
      <c r="E2237" s="566">
        <v>240</v>
      </c>
      <c r="F2237" s="749">
        <v>26</v>
      </c>
      <c r="G2237" s="858">
        <f t="shared" ref="G2237:G2238" si="1910">ROUND(F2237/12*$C$3,0)</f>
        <v>4</v>
      </c>
      <c r="H2237" s="69">
        <v>6</v>
      </c>
      <c r="I2237" s="69">
        <f t="shared" ref="I2237:I2245" si="1911">H2237/G2237*100</f>
        <v>150</v>
      </c>
      <c r="J2237" s="3373"/>
      <c r="K2237" s="424">
        <v>8</v>
      </c>
      <c r="L2237" s="70">
        <f>O2237/H2237</f>
        <v>9.3333333333333339</v>
      </c>
      <c r="M2237" s="71">
        <f>ROUND(F2237*K2237,0)</f>
        <v>208</v>
      </c>
      <c r="N2237" s="71">
        <f t="shared" ref="N2237:N2238" si="1912">ROUND(M2237/12*$C$3,0)</f>
        <v>35</v>
      </c>
      <c r="O2237" s="71">
        <v>56</v>
      </c>
      <c r="P2237" s="71">
        <f>O2237/N2237*100</f>
        <v>160</v>
      </c>
      <c r="Q2237" s="71">
        <f>ROUND(M2237/E2237,0)</f>
        <v>1</v>
      </c>
      <c r="R2237" s="71">
        <f>O2237/$C$3*12/Q2237</f>
        <v>336</v>
      </c>
      <c r="S2237" s="1885"/>
      <c r="T2237" s="1885"/>
      <c r="U2237" s="2961"/>
      <c r="V2237" s="1910"/>
      <c r="W2237" s="3142"/>
      <c r="X2237" s="1910"/>
      <c r="Y2237" s="1910"/>
      <c r="Z2237" s="1910"/>
      <c r="AA2237" s="1885"/>
      <c r="AB2237" s="1885"/>
      <c r="AC2237" s="3709"/>
    </row>
    <row r="2238" spans="1:29" s="47" customFormat="1" x14ac:dyDescent="0.25">
      <c r="A2238" s="641"/>
      <c r="B2238" s="641">
        <v>1</v>
      </c>
      <c r="C2238" s="125" t="s">
        <v>47</v>
      </c>
      <c r="D2238" s="125"/>
      <c r="E2238" s="571">
        <v>240</v>
      </c>
      <c r="F2238" s="749">
        <v>15</v>
      </c>
      <c r="G2238" s="858">
        <f t="shared" si="1910"/>
        <v>3</v>
      </c>
      <c r="H2238" s="69"/>
      <c r="I2238" s="69">
        <f t="shared" si="1911"/>
        <v>0</v>
      </c>
      <c r="J2238" s="3373"/>
      <c r="K2238" s="424">
        <v>8</v>
      </c>
      <c r="L2238" s="70" t="e">
        <f>O2238/H2238</f>
        <v>#DIV/0!</v>
      </c>
      <c r="M2238" s="71">
        <f>ROUND(F2238*K2238,0)</f>
        <v>120</v>
      </c>
      <c r="N2238" s="71">
        <f t="shared" si="1912"/>
        <v>20</v>
      </c>
      <c r="O2238" s="71"/>
      <c r="P2238" s="71">
        <f>O2238/N2238*100</f>
        <v>0</v>
      </c>
      <c r="Q2238" s="71">
        <f>ROUND(M2238/E2238,0)</f>
        <v>1</v>
      </c>
      <c r="R2238" s="71">
        <f>O2238/$C$3*12/Q2238</f>
        <v>0</v>
      </c>
      <c r="S2238" s="1885"/>
      <c r="T2238" s="1885"/>
      <c r="U2238" s="2961"/>
      <c r="V2238" s="1910"/>
      <c r="W2238" s="3142"/>
      <c r="X2238" s="1910"/>
      <c r="Y2238" s="1910"/>
      <c r="Z2238" s="1910"/>
      <c r="AA2238" s="1885"/>
      <c r="AB2238" s="1885"/>
      <c r="AC2238" s="3709"/>
    </row>
    <row r="2239" spans="1:29" s="73" customFormat="1" x14ac:dyDescent="0.25">
      <c r="A2239" s="686">
        <v>1</v>
      </c>
      <c r="B2239" s="641">
        <v>1</v>
      </c>
      <c r="C2239" s="431" t="s">
        <v>158</v>
      </c>
      <c r="D2239" s="467"/>
      <c r="E2239" s="467"/>
      <c r="F2239" s="618">
        <f>SUM(F2237:F2238)</f>
        <v>41</v>
      </c>
      <c r="G2239" s="93">
        <f>SUM(G2237:G2238)</f>
        <v>7</v>
      </c>
      <c r="H2239" s="93">
        <f>SUM(H2237:H2238)</f>
        <v>6</v>
      </c>
      <c r="I2239" s="93">
        <f t="shared" si="1911"/>
        <v>85.714285714285708</v>
      </c>
      <c r="J2239" s="3378">
        <f>SUM(J2237:J2238)</f>
        <v>0</v>
      </c>
      <c r="K2239" s="93">
        <f t="shared" ref="K2239:L2239" si="1913">K2237</f>
        <v>8</v>
      </c>
      <c r="L2239" s="93">
        <f t="shared" si="1913"/>
        <v>9.3333333333333339</v>
      </c>
      <c r="M2239" s="93">
        <f>SUM(M2237:M2238)</f>
        <v>328</v>
      </c>
      <c r="N2239" s="93">
        <f t="shared" ref="N2239:O2239" si="1914">SUM(N2237:N2238)</f>
        <v>55</v>
      </c>
      <c r="O2239" s="93">
        <f t="shared" si="1914"/>
        <v>56</v>
      </c>
      <c r="P2239" s="390">
        <f>SUM(P2237)</f>
        <v>160</v>
      </c>
      <c r="Q2239" s="390">
        <f>SUM(Q2237:Q2238)</f>
        <v>2</v>
      </c>
      <c r="R2239" s="390">
        <f>O2239/$C$3*12/Q2239</f>
        <v>168</v>
      </c>
      <c r="S2239" s="1886"/>
      <c r="T2239" s="1886"/>
      <c r="U2239" s="2989"/>
      <c r="V2239" s="1886"/>
      <c r="W2239" s="3141"/>
      <c r="X2239" s="1886"/>
      <c r="Y2239" s="1886"/>
      <c r="Z2239" s="1886"/>
      <c r="AA2239" s="1886"/>
      <c r="AB2239" s="1886"/>
      <c r="AC2239" s="3709"/>
    </row>
    <row r="2240" spans="1:29" s="47" customFormat="1" ht="29.25" x14ac:dyDescent="0.25">
      <c r="A2240" s="641">
        <v>1</v>
      </c>
      <c r="B2240" s="641">
        <v>1</v>
      </c>
      <c r="C2240" s="508" t="s">
        <v>143</v>
      </c>
      <c r="D2240" s="508"/>
      <c r="E2240" s="508"/>
      <c r="F2240" s="1524">
        <f>SUM(F2239,F2235)</f>
        <v>146</v>
      </c>
      <c r="G2240" s="555">
        <f>SUM(G2239,G2235)</f>
        <v>25</v>
      </c>
      <c r="H2240" s="555">
        <f>SUM(H2239,H2235)</f>
        <v>17</v>
      </c>
      <c r="I2240" s="555">
        <f t="shared" si="1911"/>
        <v>68</v>
      </c>
      <c r="J2240" s="3638">
        <f>SUM(J2239,J2235)</f>
        <v>2</v>
      </c>
      <c r="K2240" s="694">
        <f>M2240/F2240</f>
        <v>8.7191780821917817</v>
      </c>
      <c r="L2240" s="694">
        <f>O2240/H2240</f>
        <v>9.4705882352941178</v>
      </c>
      <c r="M2240" s="555">
        <f>SUM(M2239,M2235)</f>
        <v>1273</v>
      </c>
      <c r="N2240" s="555">
        <f>SUM(N2239,N2235)</f>
        <v>213</v>
      </c>
      <c r="O2240" s="555">
        <f>SUM(O2239,O2235)</f>
        <v>161</v>
      </c>
      <c r="P2240" s="71">
        <f>O2240/N2240*100</f>
        <v>75.586854460093903</v>
      </c>
      <c r="Q2240" s="555">
        <f>SUM(Q2239,Q2235)</f>
        <v>5</v>
      </c>
      <c r="R2240" s="71">
        <f>O2240/$C$3*12/Q2240</f>
        <v>193.2</v>
      </c>
      <c r="S2240" s="755">
        <v>3208.4478719999997</v>
      </c>
      <c r="T2240" s="755">
        <v>3208.4478719999997</v>
      </c>
      <c r="U2240" s="2898">
        <f t="shared" ref="U2240" si="1915">S2240/12*$C$3+(T2240-S2240)/11*1</f>
        <v>534.74131199999999</v>
      </c>
      <c r="V2240" s="1910">
        <f t="shared" ref="V2240" si="1916">AB2240-AA2240-X2240</f>
        <v>367.68209000000002</v>
      </c>
      <c r="W2240" s="3142"/>
      <c r="X2240" s="1910"/>
      <c r="Y2240" s="1910">
        <f>V2240-U2240</f>
        <v>-167.05922199999998</v>
      </c>
      <c r="Z2240" s="1910"/>
      <c r="AA2240" s="755">
        <v>0</v>
      </c>
      <c r="AB2240" s="755">
        <v>367.68209000000002</v>
      </c>
      <c r="AC2240" s="3709">
        <v>42.764739999999996</v>
      </c>
    </row>
    <row r="2241" spans="1:264" s="47" customFormat="1" x14ac:dyDescent="0.25">
      <c r="A2241" s="641">
        <v>1</v>
      </c>
      <c r="B2241" s="641">
        <v>1</v>
      </c>
      <c r="C2241" s="508" t="s">
        <v>261</v>
      </c>
      <c r="D2241" s="508"/>
      <c r="E2241" s="508"/>
      <c r="F2241" s="1525">
        <f>F2242</f>
        <v>633</v>
      </c>
      <c r="G2241" s="555">
        <f>G2242</f>
        <v>106</v>
      </c>
      <c r="H2241" s="555">
        <f>H2242</f>
        <v>78</v>
      </c>
      <c r="I2241" s="555">
        <f t="shared" si="1911"/>
        <v>73.584905660377359</v>
      </c>
      <c r="J2241" s="3638">
        <f>J2242</f>
        <v>0</v>
      </c>
      <c r="K2241" s="589"/>
      <c r="L2241" s="720"/>
      <c r="M2241" s="556"/>
      <c r="N2241" s="556"/>
      <c r="O2241" s="556"/>
      <c r="P2241" s="77"/>
      <c r="Q2241" s="556"/>
      <c r="R2241" s="77"/>
      <c r="S2241" s="1894"/>
      <c r="T2241" s="1894"/>
      <c r="U2241" s="2932"/>
      <c r="V2241" s="1988"/>
      <c r="W2241" s="3162"/>
      <c r="X2241" s="1988"/>
      <c r="Y2241" s="1988"/>
      <c r="Z2241" s="1988"/>
      <c r="AA2241" s="1894"/>
      <c r="AB2241" s="1894"/>
      <c r="AC2241" s="3709"/>
    </row>
    <row r="2242" spans="1:264" s="47" customFormat="1" x14ac:dyDescent="0.25">
      <c r="A2242" s="641">
        <v>1</v>
      </c>
      <c r="B2242" s="641">
        <v>1</v>
      </c>
      <c r="C2242" s="596" t="s">
        <v>262</v>
      </c>
      <c r="D2242" s="596"/>
      <c r="E2242" s="596"/>
      <c r="F2242" s="1562">
        <v>633</v>
      </c>
      <c r="G2242" s="657">
        <f>ROUND(F2242/12*$C$3,0)</f>
        <v>106</v>
      </c>
      <c r="H2242" s="657">
        <f>H2245-H2243</f>
        <v>78</v>
      </c>
      <c r="I2242" s="657">
        <f t="shared" si="1911"/>
        <v>73.584905660377359</v>
      </c>
      <c r="J2242" s="3639">
        <f>J2245-J2243</f>
        <v>0</v>
      </c>
      <c r="K2242" s="589"/>
      <c r="L2242" s="720"/>
      <c r="M2242" s="556"/>
      <c r="N2242" s="556"/>
      <c r="O2242" s="556"/>
      <c r="P2242" s="77"/>
      <c r="Q2242" s="556"/>
      <c r="R2242" s="77"/>
      <c r="S2242" s="1894"/>
      <c r="T2242" s="1894"/>
      <c r="U2242" s="2932"/>
      <c r="V2242" s="1988"/>
      <c r="W2242" s="3162"/>
      <c r="X2242" s="1988"/>
      <c r="Y2242" s="1988"/>
      <c r="Z2242" s="1988"/>
      <c r="AA2242" s="1894"/>
      <c r="AB2242" s="1894"/>
      <c r="AC2242" s="3709"/>
    </row>
    <row r="2243" spans="1:264" s="47" customFormat="1" x14ac:dyDescent="0.25">
      <c r="A2243" s="641">
        <v>1</v>
      </c>
      <c r="B2243" s="641">
        <v>1</v>
      </c>
      <c r="C2243" s="508" t="s">
        <v>263</v>
      </c>
      <c r="D2243" s="508"/>
      <c r="E2243" s="508"/>
      <c r="F2243" s="1525">
        <f>F2244</f>
        <v>2</v>
      </c>
      <c r="G2243" s="556">
        <f t="shared" ref="G2243:J2243" si="1917">G2244</f>
        <v>0</v>
      </c>
      <c r="H2243" s="556">
        <f t="shared" si="1917"/>
        <v>0</v>
      </c>
      <c r="I2243" s="555" t="e">
        <f t="shared" si="1911"/>
        <v>#DIV/0!</v>
      </c>
      <c r="J2243" s="3519">
        <f t="shared" si="1917"/>
        <v>0</v>
      </c>
      <c r="K2243" s="589"/>
      <c r="L2243" s="720"/>
      <c r="M2243" s="556"/>
      <c r="N2243" s="556"/>
      <c r="O2243" s="556"/>
      <c r="P2243" s="77"/>
      <c r="Q2243" s="556"/>
      <c r="R2243" s="77"/>
      <c r="S2243" s="1894"/>
      <c r="T2243" s="1894"/>
      <c r="U2243" s="2932"/>
      <c r="V2243" s="1988"/>
      <c r="W2243" s="3162"/>
      <c r="X2243" s="1988"/>
      <c r="Y2243" s="1988"/>
      <c r="Z2243" s="1988"/>
      <c r="AA2243" s="1894"/>
      <c r="AB2243" s="1894"/>
      <c r="AC2243" s="3709"/>
    </row>
    <row r="2244" spans="1:264" s="47" customFormat="1" ht="30" x14ac:dyDescent="0.25">
      <c r="A2244" s="641">
        <v>1</v>
      </c>
      <c r="B2244" s="641">
        <v>1</v>
      </c>
      <c r="C2244" s="596" t="s">
        <v>264</v>
      </c>
      <c r="D2244" s="596"/>
      <c r="E2244" s="596"/>
      <c r="F2244" s="1562">
        <v>2</v>
      </c>
      <c r="G2244" s="657">
        <f>ROUND(F2244/12*$C$3,0)</f>
        <v>0</v>
      </c>
      <c r="H2244" s="657"/>
      <c r="I2244" s="657" t="e">
        <f t="shared" si="1911"/>
        <v>#DIV/0!</v>
      </c>
      <c r="J2244" s="3639"/>
      <c r="K2244" s="694"/>
      <c r="L2244" s="193"/>
      <c r="M2244" s="556"/>
      <c r="N2244" s="556"/>
      <c r="O2244" s="556"/>
      <c r="P2244" s="71"/>
      <c r="Q2244" s="556"/>
      <c r="R2244" s="77"/>
      <c r="S2244" s="1894"/>
      <c r="T2244" s="1894"/>
      <c r="U2244" s="2932"/>
      <c r="V2244" s="1910"/>
      <c r="W2244" s="3162"/>
      <c r="X2244" s="1988"/>
      <c r="Y2244" s="1910"/>
      <c r="Z2244" s="1910"/>
      <c r="AA2244" s="755"/>
      <c r="AB2244" s="755"/>
      <c r="AC2244" s="3709"/>
    </row>
    <row r="2245" spans="1:264" s="47" customFormat="1" x14ac:dyDescent="0.25">
      <c r="A2245" s="641"/>
      <c r="B2245" s="641">
        <v>1</v>
      </c>
      <c r="C2245" s="508" t="s">
        <v>275</v>
      </c>
      <c r="D2245" s="508"/>
      <c r="E2245" s="508"/>
      <c r="F2245" s="1525">
        <f>SUM(F2241,F2243)</f>
        <v>635</v>
      </c>
      <c r="G2245" s="556">
        <f>SUM(G2241,G2243)</f>
        <v>106</v>
      </c>
      <c r="H2245" s="555">
        <v>78</v>
      </c>
      <c r="I2245" s="555">
        <f t="shared" si="1911"/>
        <v>73.584905660377359</v>
      </c>
      <c r="J2245" s="3638"/>
      <c r="K2245" s="1453"/>
      <c r="L2245" s="194"/>
      <c r="M2245" s="1456"/>
      <c r="N2245" s="1456"/>
      <c r="O2245" s="1456"/>
      <c r="P2245" s="127"/>
      <c r="Q2245" s="1456"/>
      <c r="R2245" s="280"/>
      <c r="S2245" s="1911">
        <v>2178.80744</v>
      </c>
      <c r="T2245" s="1911">
        <v>2178.80744</v>
      </c>
      <c r="U2245" s="2898">
        <f t="shared" ref="U2245" si="1918">S2245/12*$C$3+(T2245-S2245)/11*1</f>
        <v>363.13457333333332</v>
      </c>
      <c r="V2245" s="2000">
        <f t="shared" ref="V2245" si="1919">AB2245-AA2245-X2245</f>
        <v>344.94824</v>
      </c>
      <c r="W2245" s="3191"/>
      <c r="X2245" s="2001"/>
      <c r="Y2245" s="2000">
        <f>V2245-U2245</f>
        <v>-18.186333333333323</v>
      </c>
      <c r="Z2245" s="2000"/>
      <c r="AA2245" s="2002">
        <v>-0.32150000000000001</v>
      </c>
      <c r="AB2245" s="2002">
        <v>344.62673999999998</v>
      </c>
      <c r="AC2245" s="3774"/>
    </row>
    <row r="2246" spans="1:264" ht="15.75" thickBot="1" x14ac:dyDescent="0.3">
      <c r="A2246" s="641">
        <v>1</v>
      </c>
      <c r="B2246" s="641">
        <v>1</v>
      </c>
      <c r="C2246" s="671" t="s">
        <v>506</v>
      </c>
      <c r="D2246" s="671"/>
      <c r="E2246" s="671"/>
      <c r="F2246" s="1597"/>
      <c r="G2246" s="769"/>
      <c r="H2246" s="769"/>
      <c r="I2246" s="769"/>
      <c r="J2246" s="3685"/>
      <c r="K2246" s="770"/>
      <c r="L2246" s="770"/>
      <c r="M2246" s="769"/>
      <c r="N2246" s="769"/>
      <c r="O2246" s="769">
        <f>O2240+O2184</f>
        <v>422</v>
      </c>
      <c r="P2246" s="769"/>
      <c r="Q2246" s="769"/>
      <c r="R2246" s="769"/>
      <c r="S2246" s="614">
        <f t="shared" ref="S2246:Y2246" si="1920">S2245+S2240+S2232+S2184</f>
        <v>56639.324026400005</v>
      </c>
      <c r="T2246" s="614">
        <f t="shared" ref="T2246" si="1921">T2245+T2240+T2232+T2184</f>
        <v>56639.324026400005</v>
      </c>
      <c r="U2246" s="2034">
        <f t="shared" si="1920"/>
        <v>9439.887337733333</v>
      </c>
      <c r="V2246" s="614">
        <f t="shared" si="1920"/>
        <v>8880.2333299999991</v>
      </c>
      <c r="W2246" s="3021">
        <f t="shared" si="1920"/>
        <v>0</v>
      </c>
      <c r="X2246" s="614">
        <f t="shared" si="1920"/>
        <v>0</v>
      </c>
      <c r="Y2246" s="614">
        <f t="shared" si="1920"/>
        <v>-559.65400773333374</v>
      </c>
      <c r="Z2246" s="614"/>
      <c r="AA2246" s="614">
        <f>AA2245+AA2240+AA2232+AA2184</f>
        <v>-18.140090000000001</v>
      </c>
      <c r="AB2246" s="614">
        <f>AB2245+AB2240+AB2232+AB2184</f>
        <v>8862.0932400000002</v>
      </c>
      <c r="AC2246" s="3718">
        <f>AC2245+AC2240+AC2232+AC2184</f>
        <v>78.735559999999992</v>
      </c>
    </row>
    <row r="2247" spans="1:264" ht="29.25" x14ac:dyDescent="0.25">
      <c r="A2247" s="641">
        <v>1</v>
      </c>
      <c r="B2247" s="641">
        <v>1</v>
      </c>
      <c r="C2247" s="1225" t="s">
        <v>188</v>
      </c>
      <c r="D2247" s="1225"/>
      <c r="E2247" s="1185"/>
      <c r="F2247" s="1598"/>
      <c r="G2247" s="1226"/>
      <c r="H2247" s="1226"/>
      <c r="I2247" s="1226"/>
      <c r="J2247" s="3686"/>
      <c r="K2247" s="1226"/>
      <c r="L2247" s="1226"/>
      <c r="M2247" s="1226"/>
      <c r="N2247" s="1226"/>
      <c r="O2247" s="1226"/>
      <c r="P2247" s="1226"/>
      <c r="Q2247" s="1226"/>
      <c r="R2247" s="1226"/>
      <c r="S2247" s="1149">
        <f t="shared" ref="S2247:T2247" si="1922">SUM(S2246)</f>
        <v>56639.324026400005</v>
      </c>
      <c r="T2247" s="1149">
        <f t="shared" si="1922"/>
        <v>56639.324026400005</v>
      </c>
      <c r="U2247" s="3007">
        <f t="shared" ref="U2247" si="1923">SUM(U2246)</f>
        <v>9439.887337733333</v>
      </c>
      <c r="V2247" s="1149">
        <f t="shared" ref="V2247:AB2247" si="1924">SUM(V2246)</f>
        <v>8880.2333299999991</v>
      </c>
      <c r="W2247" s="3035">
        <f t="shared" ref="W2247:X2247" si="1925">SUM(W2246)</f>
        <v>0</v>
      </c>
      <c r="X2247" s="1149">
        <f t="shared" si="1925"/>
        <v>0</v>
      </c>
      <c r="Y2247" s="1149">
        <f t="shared" si="1924"/>
        <v>-559.65400773333374</v>
      </c>
      <c r="Z2247" s="1149"/>
      <c r="AA2247" s="1149">
        <f t="shared" si="1924"/>
        <v>-18.140090000000001</v>
      </c>
      <c r="AB2247" s="1149">
        <f t="shared" si="1924"/>
        <v>8862.0932400000002</v>
      </c>
      <c r="AC2247" s="3783">
        <f t="shared" ref="AC2247" si="1926">SUM(AC2246)</f>
        <v>78.735559999999992</v>
      </c>
    </row>
    <row r="2248" spans="1:264" ht="29.25" x14ac:dyDescent="0.25">
      <c r="A2248" s="641">
        <v>1</v>
      </c>
      <c r="B2248" s="641">
        <v>1</v>
      </c>
      <c r="C2248" s="1077" t="s">
        <v>80</v>
      </c>
      <c r="D2248" s="1077"/>
      <c r="E2248" s="1077"/>
      <c r="F2248" s="1599">
        <f>SUM(F2184)</f>
        <v>278</v>
      </c>
      <c r="G2248" s="1227">
        <f>SUM(G2184)</f>
        <v>47</v>
      </c>
      <c r="H2248" s="1227">
        <f>SUM(H2184)</f>
        <v>32</v>
      </c>
      <c r="I2248" s="1227">
        <f>H2248/G2248*100</f>
        <v>68.085106382978722</v>
      </c>
      <c r="J2248" s="3687">
        <f>SUM(J2184)</f>
        <v>1</v>
      </c>
      <c r="K2248" s="1228">
        <f>SUM(M2248/F2248)</f>
        <v>9.5467625899280577</v>
      </c>
      <c r="L2248" s="1228">
        <f>O2248/H2248</f>
        <v>8.15625</v>
      </c>
      <c r="M2248" s="1227">
        <f>SUM(M2184)</f>
        <v>2654</v>
      </c>
      <c r="N2248" s="1227">
        <f>SUM(N2184)</f>
        <v>443</v>
      </c>
      <c r="O2248" s="1227">
        <f>SUM(O2184)</f>
        <v>261</v>
      </c>
      <c r="P2248" s="948">
        <f>O2248/N2248*100</f>
        <v>58.916478555304742</v>
      </c>
      <c r="Q2248" s="1227">
        <f>SUM(Q2184)</f>
        <v>9</v>
      </c>
      <c r="R2248" s="948">
        <f>O2248/$C$3*12/Q2248</f>
        <v>174</v>
      </c>
      <c r="S2248" s="1955">
        <f t="shared" ref="S2248:Y2248" si="1927">SUM(S2184)</f>
        <v>7054.8123744000013</v>
      </c>
      <c r="T2248" s="1955">
        <f t="shared" ref="T2248" si="1928">SUM(T2184)</f>
        <v>7054.8123744000013</v>
      </c>
      <c r="U2248" s="1941">
        <f t="shared" si="1927"/>
        <v>1175.8020624000003</v>
      </c>
      <c r="V2248" s="1955">
        <f t="shared" si="1927"/>
        <v>853.28712000000007</v>
      </c>
      <c r="W2248" s="3192">
        <f t="shared" si="1927"/>
        <v>0</v>
      </c>
      <c r="X2248" s="1955">
        <f t="shared" si="1927"/>
        <v>0</v>
      </c>
      <c r="Y2248" s="1955">
        <f t="shared" si="1927"/>
        <v>-322.51494240000022</v>
      </c>
      <c r="Z2248" s="1955"/>
      <c r="AA2248" s="1955">
        <f>SUM(AA2184)</f>
        <v>0</v>
      </c>
      <c r="AB2248" s="1955">
        <f>SUM(AB2184)</f>
        <v>853.28712000000007</v>
      </c>
      <c r="AC2248" s="3709">
        <f>SUM(AC2184)</f>
        <v>33.850660000000005</v>
      </c>
    </row>
    <row r="2249" spans="1:264" s="686" customFormat="1" x14ac:dyDescent="0.25">
      <c r="A2249" s="641">
        <v>1</v>
      </c>
      <c r="B2249" s="641">
        <v>1</v>
      </c>
      <c r="C2249" s="1167" t="s">
        <v>14</v>
      </c>
      <c r="D2249" s="1167"/>
      <c r="E2249" s="951"/>
      <c r="F2249" s="1575"/>
      <c r="G2249" s="952"/>
      <c r="H2249" s="952"/>
      <c r="I2249" s="952"/>
      <c r="J2249" s="3451"/>
      <c r="K2249" s="1152"/>
      <c r="L2249" s="1152"/>
      <c r="M2249" s="1153"/>
      <c r="N2249" s="1153"/>
      <c r="O2249" s="1153"/>
      <c r="P2249" s="948"/>
      <c r="Q2249" s="948"/>
      <c r="R2249" s="948"/>
      <c r="S2249" s="1941">
        <f t="shared" ref="S2249:Y2251" si="1929">S2185</f>
        <v>0</v>
      </c>
      <c r="T2249" s="1941">
        <f t="shared" ref="T2249" si="1930">T2185</f>
        <v>0</v>
      </c>
      <c r="U2249" s="1941">
        <f t="shared" si="1929"/>
        <v>0</v>
      </c>
      <c r="V2249" s="1941">
        <f t="shared" si="1929"/>
        <v>0</v>
      </c>
      <c r="W2249" s="3179">
        <f t="shared" si="1929"/>
        <v>0</v>
      </c>
      <c r="X2249" s="1941">
        <f t="shared" si="1929"/>
        <v>0</v>
      </c>
      <c r="Y2249" s="1941">
        <f t="shared" si="1929"/>
        <v>0</v>
      </c>
      <c r="Z2249" s="1995"/>
      <c r="AA2249" s="1995">
        <f t="shared" ref="AA2249:AB2251" si="1931">AA2185</f>
        <v>0</v>
      </c>
      <c r="AB2249" s="1941">
        <f t="shared" si="1931"/>
        <v>0</v>
      </c>
      <c r="AC2249" s="3709">
        <f t="shared" ref="AC2249" si="1932">AC2185</f>
        <v>0</v>
      </c>
      <c r="AD2249" s="202"/>
      <c r="AE2249" s="202"/>
      <c r="AF2249" s="202"/>
      <c r="AG2249" s="202"/>
      <c r="AH2249" s="202"/>
      <c r="AI2249" s="202"/>
      <c r="AJ2249" s="202"/>
      <c r="AK2249" s="202"/>
      <c r="AL2249" s="202"/>
      <c r="AM2249" s="202"/>
      <c r="AN2249" s="202"/>
      <c r="AO2249" s="202"/>
      <c r="AP2249" s="202"/>
      <c r="AQ2249" s="202"/>
      <c r="AR2249" s="202"/>
      <c r="AS2249" s="202"/>
      <c r="AT2249" s="202"/>
      <c r="AU2249" s="202"/>
      <c r="AV2249" s="202"/>
      <c r="AW2249" s="202"/>
      <c r="AX2249" s="202"/>
      <c r="AY2249" s="202"/>
      <c r="AZ2249" s="202"/>
      <c r="BA2249" s="202"/>
      <c r="BB2249" s="202"/>
      <c r="BC2249" s="202"/>
      <c r="BD2249" s="202"/>
      <c r="BE2249" s="202"/>
      <c r="BF2249" s="202"/>
      <c r="BG2249" s="202"/>
      <c r="BH2249" s="202"/>
      <c r="BI2249" s="202"/>
      <c r="BJ2249" s="202"/>
      <c r="BK2249" s="202"/>
      <c r="BL2249" s="202"/>
      <c r="BM2249" s="202"/>
      <c r="BN2249" s="202"/>
      <c r="BO2249" s="202"/>
      <c r="BP2249" s="202"/>
      <c r="BQ2249" s="202"/>
      <c r="BR2249" s="202"/>
      <c r="BS2249" s="202"/>
      <c r="BT2249" s="202"/>
      <c r="BU2249" s="202"/>
      <c r="BV2249" s="202"/>
      <c r="BW2249" s="202"/>
      <c r="BX2249" s="202"/>
      <c r="BY2249" s="202"/>
      <c r="BZ2249" s="202"/>
      <c r="CA2249" s="202"/>
      <c r="CB2249" s="202"/>
      <c r="CC2249" s="202"/>
      <c r="CD2249" s="202"/>
      <c r="CE2249" s="202"/>
      <c r="CF2249" s="202"/>
      <c r="CG2249" s="202"/>
      <c r="CH2249" s="202"/>
      <c r="CI2249" s="202"/>
      <c r="CJ2249" s="202"/>
      <c r="CK2249" s="202"/>
      <c r="CL2249" s="202"/>
      <c r="CM2249" s="202"/>
      <c r="CN2249" s="202"/>
      <c r="CO2249" s="202"/>
      <c r="CP2249" s="202"/>
      <c r="CQ2249" s="202"/>
      <c r="CR2249" s="202"/>
      <c r="CS2249" s="202"/>
      <c r="CT2249" s="202"/>
      <c r="CU2249" s="202"/>
      <c r="CV2249" s="202"/>
      <c r="CW2249" s="202"/>
      <c r="CX2249" s="202"/>
      <c r="CY2249" s="202"/>
      <c r="CZ2249" s="202"/>
      <c r="DA2249" s="202"/>
      <c r="DB2249" s="202"/>
      <c r="DC2249" s="202"/>
      <c r="DD2249" s="202"/>
      <c r="DE2249" s="202"/>
      <c r="DF2249" s="202"/>
      <c r="DG2249" s="202"/>
      <c r="DH2249" s="202"/>
      <c r="DI2249" s="202"/>
      <c r="DJ2249" s="202"/>
      <c r="DK2249" s="202"/>
      <c r="DL2249" s="202"/>
      <c r="DM2249" s="202"/>
      <c r="DN2249" s="202"/>
      <c r="DO2249" s="202"/>
      <c r="DP2249" s="202"/>
      <c r="DQ2249" s="202"/>
      <c r="DR2249" s="202"/>
      <c r="DS2249" s="202"/>
      <c r="DT2249" s="202"/>
      <c r="DU2249" s="202"/>
      <c r="DV2249" s="202"/>
      <c r="DW2249" s="202"/>
      <c r="DX2249" s="202"/>
      <c r="DY2249" s="202"/>
      <c r="DZ2249" s="202"/>
      <c r="EA2249" s="202"/>
      <c r="EB2249" s="202"/>
      <c r="EC2249" s="202"/>
      <c r="ED2249" s="202"/>
      <c r="EE2249" s="202"/>
      <c r="EF2249" s="202"/>
      <c r="EG2249" s="202"/>
      <c r="EH2249" s="202"/>
      <c r="EI2249" s="202"/>
      <c r="EJ2249" s="202"/>
      <c r="EK2249" s="202"/>
      <c r="EL2249" s="202"/>
      <c r="EM2249" s="202"/>
      <c r="EN2249" s="202"/>
      <c r="EO2249" s="202"/>
      <c r="EP2249" s="202"/>
      <c r="EQ2249" s="202"/>
      <c r="ER2249" s="202"/>
      <c r="ES2249" s="202"/>
      <c r="ET2249" s="202"/>
      <c r="EU2249" s="202"/>
      <c r="EV2249" s="202"/>
      <c r="EW2249" s="202"/>
      <c r="EX2249" s="202"/>
      <c r="EY2249" s="202"/>
      <c r="EZ2249" s="202"/>
      <c r="FA2249" s="202"/>
      <c r="FB2249" s="202"/>
      <c r="FC2249" s="202"/>
      <c r="FD2249" s="202"/>
      <c r="FE2249" s="202"/>
      <c r="FF2249" s="202"/>
      <c r="FG2249" s="202"/>
      <c r="FH2249" s="202"/>
      <c r="FI2249" s="202"/>
      <c r="FJ2249" s="202"/>
      <c r="FK2249" s="202"/>
      <c r="FL2249" s="202"/>
      <c r="FM2249" s="202"/>
      <c r="FN2249" s="202"/>
      <c r="FO2249" s="202"/>
      <c r="FP2249" s="202"/>
      <c r="FQ2249" s="202"/>
      <c r="FR2249" s="202"/>
      <c r="FS2249" s="202"/>
      <c r="FT2249" s="202"/>
      <c r="FU2249" s="202"/>
      <c r="FV2249" s="202"/>
      <c r="FW2249" s="202"/>
      <c r="FX2249" s="202"/>
      <c r="FY2249" s="202"/>
      <c r="FZ2249" s="202"/>
      <c r="GA2249" s="202"/>
      <c r="GB2249" s="202"/>
      <c r="GC2249" s="202"/>
      <c r="GD2249" s="202"/>
      <c r="GE2249" s="202"/>
      <c r="GF2249" s="202"/>
      <c r="GG2249" s="202"/>
      <c r="GH2249" s="202"/>
      <c r="GI2249" s="202"/>
      <c r="GJ2249" s="202"/>
      <c r="GK2249" s="202"/>
      <c r="GL2249" s="202"/>
      <c r="GM2249" s="202"/>
      <c r="GN2249" s="202"/>
      <c r="GO2249" s="202"/>
      <c r="GP2249" s="202"/>
      <c r="GQ2249" s="202"/>
      <c r="GR2249" s="202"/>
      <c r="GS2249" s="202"/>
      <c r="GT2249" s="202"/>
      <c r="GU2249" s="202"/>
      <c r="GV2249" s="202"/>
      <c r="GW2249" s="202"/>
      <c r="GX2249" s="202"/>
      <c r="GY2249" s="202"/>
      <c r="GZ2249" s="202"/>
      <c r="HA2249" s="202"/>
      <c r="HB2249" s="202"/>
      <c r="HC2249" s="202"/>
      <c r="HD2249" s="202"/>
      <c r="HE2249" s="202"/>
      <c r="HF2249" s="202"/>
      <c r="HG2249" s="202"/>
      <c r="HH2249" s="202"/>
      <c r="HI2249" s="202"/>
      <c r="HJ2249" s="202"/>
      <c r="HK2249" s="202"/>
      <c r="HL2249" s="202"/>
      <c r="HM2249" s="202"/>
      <c r="HN2249" s="202"/>
      <c r="HO2249" s="202"/>
      <c r="HP2249" s="202"/>
      <c r="HQ2249" s="202"/>
      <c r="HR2249" s="202"/>
      <c r="HS2249" s="202"/>
      <c r="HT2249" s="202"/>
      <c r="HU2249" s="202"/>
      <c r="HV2249" s="202"/>
      <c r="HW2249" s="202"/>
      <c r="HX2249" s="202"/>
      <c r="HY2249" s="202"/>
      <c r="HZ2249" s="202"/>
      <c r="IA2249" s="202"/>
      <c r="IB2249" s="202"/>
      <c r="IC2249" s="202"/>
      <c r="ID2249" s="202"/>
      <c r="IE2249" s="202"/>
      <c r="IF2249" s="202"/>
      <c r="IG2249" s="202"/>
      <c r="IH2249" s="202"/>
      <c r="II2249" s="202"/>
      <c r="IJ2249" s="202"/>
      <c r="IK2249" s="202"/>
      <c r="IL2249" s="202"/>
      <c r="IM2249" s="202"/>
      <c r="IN2249" s="202"/>
      <c r="IO2249" s="202"/>
      <c r="IP2249" s="202"/>
      <c r="IQ2249" s="202"/>
      <c r="IR2249" s="202"/>
      <c r="IS2249" s="202"/>
      <c r="IT2249" s="202"/>
      <c r="IU2249" s="202"/>
      <c r="IV2249" s="202"/>
      <c r="IW2249" s="202"/>
      <c r="IX2249" s="202"/>
      <c r="IY2249" s="202"/>
      <c r="IZ2249" s="202"/>
      <c r="JA2249" s="202"/>
      <c r="JB2249" s="202"/>
      <c r="JC2249" s="202"/>
      <c r="JD2249" s="202"/>
    </row>
    <row r="2250" spans="1:264" s="686" customFormat="1" x14ac:dyDescent="0.25">
      <c r="A2250" s="641">
        <v>1</v>
      </c>
      <c r="B2250" s="641">
        <v>1</v>
      </c>
      <c r="C2250" s="1126" t="s">
        <v>604</v>
      </c>
      <c r="D2250" s="1062"/>
      <c r="E2250" s="951"/>
      <c r="F2250" s="1575"/>
      <c r="G2250" s="952"/>
      <c r="H2250" s="952"/>
      <c r="I2250" s="1227"/>
      <c r="J2250" s="3451"/>
      <c r="K2250" s="1152"/>
      <c r="L2250" s="1152"/>
      <c r="M2250" s="1153"/>
      <c r="N2250" s="1153"/>
      <c r="O2250" s="1153"/>
      <c r="P2250" s="1153"/>
      <c r="Q2250" s="1153"/>
      <c r="R2250" s="1153"/>
      <c r="S2250" s="1941">
        <f t="shared" si="1929"/>
        <v>41041.107539999997</v>
      </c>
      <c r="T2250" s="1941">
        <f t="shared" ref="T2250" si="1933">T2186</f>
        <v>41041.107539999997</v>
      </c>
      <c r="U2250" s="1941">
        <f t="shared" si="1929"/>
        <v>6840.1845899999998</v>
      </c>
      <c r="V2250" s="1941">
        <f t="shared" si="1929"/>
        <v>6840.1845999999996</v>
      </c>
      <c r="W2250" s="3179">
        <f t="shared" si="1929"/>
        <v>0</v>
      </c>
      <c r="X2250" s="1941">
        <f t="shared" si="1929"/>
        <v>0</v>
      </c>
      <c r="Y2250" s="1941">
        <f t="shared" si="1929"/>
        <v>9.9999997473787516E-6</v>
      </c>
      <c r="Z2250" s="1995"/>
      <c r="AA2250" s="1995">
        <f t="shared" si="1931"/>
        <v>-17.009499999999999</v>
      </c>
      <c r="AB2250" s="1941">
        <f t="shared" si="1931"/>
        <v>6823.1750999999995</v>
      </c>
      <c r="AC2250" s="3709">
        <f t="shared" ref="AC2250" si="1934">AC2186</f>
        <v>0</v>
      </c>
      <c r="AD2250" s="202"/>
      <c r="AE2250" s="202"/>
      <c r="AF2250" s="202"/>
      <c r="AG2250" s="202"/>
      <c r="AH2250" s="202"/>
      <c r="AI2250" s="202"/>
      <c r="AJ2250" s="202"/>
      <c r="AK2250" s="202"/>
      <c r="AL2250" s="202"/>
      <c r="AM2250" s="202"/>
      <c r="AN2250" s="202"/>
      <c r="AO2250" s="202"/>
      <c r="AP2250" s="202"/>
      <c r="AQ2250" s="202"/>
      <c r="AR2250" s="202"/>
      <c r="AS2250" s="202"/>
      <c r="AT2250" s="202"/>
      <c r="AU2250" s="202"/>
      <c r="AV2250" s="202"/>
      <c r="AW2250" s="202"/>
      <c r="AX2250" s="202"/>
      <c r="AY2250" s="202"/>
      <c r="AZ2250" s="202"/>
      <c r="BA2250" s="202"/>
      <c r="BB2250" s="202"/>
      <c r="BC2250" s="202"/>
      <c r="BD2250" s="202"/>
      <c r="BE2250" s="202"/>
      <c r="BF2250" s="202"/>
      <c r="BG2250" s="202"/>
      <c r="BH2250" s="202"/>
      <c r="BI2250" s="202"/>
      <c r="BJ2250" s="202"/>
      <c r="BK2250" s="202"/>
      <c r="BL2250" s="202"/>
      <c r="BM2250" s="202"/>
      <c r="BN2250" s="202"/>
      <c r="BO2250" s="202"/>
      <c r="BP2250" s="202"/>
      <c r="BQ2250" s="202"/>
      <c r="BR2250" s="202"/>
      <c r="BS2250" s="202"/>
      <c r="BT2250" s="202"/>
      <c r="BU2250" s="202"/>
      <c r="BV2250" s="202"/>
      <c r="BW2250" s="202"/>
      <c r="BX2250" s="202"/>
      <c r="BY2250" s="202"/>
      <c r="BZ2250" s="202"/>
      <c r="CA2250" s="202"/>
      <c r="CB2250" s="202"/>
      <c r="CC2250" s="202"/>
      <c r="CD2250" s="202"/>
      <c r="CE2250" s="202"/>
      <c r="CF2250" s="202"/>
      <c r="CG2250" s="202"/>
      <c r="CH2250" s="202"/>
      <c r="CI2250" s="202"/>
      <c r="CJ2250" s="202"/>
      <c r="CK2250" s="202"/>
      <c r="CL2250" s="202"/>
      <c r="CM2250" s="202"/>
      <c r="CN2250" s="202"/>
      <c r="CO2250" s="202"/>
      <c r="CP2250" s="202"/>
      <c r="CQ2250" s="202"/>
      <c r="CR2250" s="202"/>
      <c r="CS2250" s="202"/>
      <c r="CT2250" s="202"/>
      <c r="CU2250" s="202"/>
      <c r="CV2250" s="202"/>
      <c r="CW2250" s="202"/>
      <c r="CX2250" s="202"/>
      <c r="CY2250" s="202"/>
      <c r="CZ2250" s="202"/>
      <c r="DA2250" s="202"/>
      <c r="DB2250" s="202"/>
      <c r="DC2250" s="202"/>
      <c r="DD2250" s="202"/>
      <c r="DE2250" s="202"/>
      <c r="DF2250" s="202"/>
      <c r="DG2250" s="202"/>
      <c r="DH2250" s="202"/>
      <c r="DI2250" s="202"/>
      <c r="DJ2250" s="202"/>
      <c r="DK2250" s="202"/>
      <c r="DL2250" s="202"/>
      <c r="DM2250" s="202"/>
      <c r="DN2250" s="202"/>
      <c r="DO2250" s="202"/>
      <c r="DP2250" s="202"/>
      <c r="DQ2250" s="202"/>
      <c r="DR2250" s="202"/>
      <c r="DS2250" s="202"/>
      <c r="DT2250" s="202"/>
      <c r="DU2250" s="202"/>
      <c r="DV2250" s="202"/>
      <c r="DW2250" s="202"/>
      <c r="DX2250" s="202"/>
      <c r="DY2250" s="202"/>
      <c r="DZ2250" s="202"/>
      <c r="EA2250" s="202"/>
      <c r="EB2250" s="202"/>
      <c r="EC2250" s="202"/>
      <c r="ED2250" s="202"/>
      <c r="EE2250" s="202"/>
      <c r="EF2250" s="202"/>
      <c r="EG2250" s="202"/>
      <c r="EH2250" s="202"/>
      <c r="EI2250" s="202"/>
      <c r="EJ2250" s="202"/>
      <c r="EK2250" s="202"/>
      <c r="EL2250" s="202"/>
      <c r="EM2250" s="202"/>
      <c r="EN2250" s="202"/>
      <c r="EO2250" s="202"/>
      <c r="EP2250" s="202"/>
      <c r="EQ2250" s="202"/>
      <c r="ER2250" s="202"/>
      <c r="ES2250" s="202"/>
      <c r="ET2250" s="202"/>
      <c r="EU2250" s="202"/>
      <c r="EV2250" s="202"/>
      <c r="EW2250" s="202"/>
      <c r="EX2250" s="202"/>
      <c r="EY2250" s="202"/>
      <c r="EZ2250" s="202"/>
      <c r="FA2250" s="202"/>
      <c r="FB2250" s="202"/>
      <c r="FC2250" s="202"/>
      <c r="FD2250" s="202"/>
      <c r="FE2250" s="202"/>
      <c r="FF2250" s="202"/>
      <c r="FG2250" s="202"/>
      <c r="FH2250" s="202"/>
      <c r="FI2250" s="202"/>
      <c r="FJ2250" s="202"/>
      <c r="FK2250" s="202"/>
      <c r="FL2250" s="202"/>
      <c r="FM2250" s="202"/>
      <c r="FN2250" s="202"/>
      <c r="FO2250" s="202"/>
      <c r="FP2250" s="202"/>
      <c r="FQ2250" s="202"/>
      <c r="FR2250" s="202"/>
      <c r="FS2250" s="202"/>
      <c r="FT2250" s="202"/>
      <c r="FU2250" s="202"/>
      <c r="FV2250" s="202"/>
      <c r="FW2250" s="202"/>
      <c r="FX2250" s="202"/>
      <c r="FY2250" s="202"/>
      <c r="FZ2250" s="202"/>
      <c r="GA2250" s="202"/>
      <c r="GB2250" s="202"/>
      <c r="GC2250" s="202"/>
      <c r="GD2250" s="202"/>
      <c r="GE2250" s="202"/>
      <c r="GF2250" s="202"/>
      <c r="GG2250" s="202"/>
      <c r="GH2250" s="202"/>
      <c r="GI2250" s="202"/>
      <c r="GJ2250" s="202"/>
      <c r="GK2250" s="202"/>
      <c r="GL2250" s="202"/>
      <c r="GM2250" s="202"/>
      <c r="GN2250" s="202"/>
      <c r="GO2250" s="202"/>
      <c r="GP2250" s="202"/>
      <c r="GQ2250" s="202"/>
      <c r="GR2250" s="202"/>
      <c r="GS2250" s="202"/>
      <c r="GT2250" s="202"/>
      <c r="GU2250" s="202"/>
      <c r="GV2250" s="202"/>
      <c r="GW2250" s="202"/>
      <c r="GX2250" s="202"/>
      <c r="GY2250" s="202"/>
      <c r="GZ2250" s="202"/>
      <c r="HA2250" s="202"/>
      <c r="HB2250" s="202"/>
      <c r="HC2250" s="202"/>
      <c r="HD2250" s="202"/>
      <c r="HE2250" s="202"/>
      <c r="HF2250" s="202"/>
      <c r="HG2250" s="202"/>
      <c r="HH2250" s="202"/>
      <c r="HI2250" s="202"/>
      <c r="HJ2250" s="202"/>
      <c r="HK2250" s="202"/>
      <c r="HL2250" s="202"/>
      <c r="HM2250" s="202"/>
      <c r="HN2250" s="202"/>
      <c r="HO2250" s="202"/>
      <c r="HP2250" s="202"/>
      <c r="HQ2250" s="202"/>
      <c r="HR2250" s="202"/>
      <c r="HS2250" s="202"/>
      <c r="HT2250" s="202"/>
      <c r="HU2250" s="202"/>
      <c r="HV2250" s="202"/>
      <c r="HW2250" s="202"/>
      <c r="HX2250" s="202"/>
      <c r="HY2250" s="202"/>
      <c r="HZ2250" s="202"/>
      <c r="IA2250" s="202"/>
      <c r="IB2250" s="202"/>
      <c r="IC2250" s="202"/>
      <c r="ID2250" s="202"/>
      <c r="IE2250" s="202"/>
      <c r="IF2250" s="202"/>
      <c r="IG2250" s="202"/>
      <c r="IH2250" s="202"/>
      <c r="II2250" s="202"/>
      <c r="IJ2250" s="202"/>
      <c r="IK2250" s="202"/>
      <c r="IL2250" s="202"/>
      <c r="IM2250" s="202"/>
      <c r="IN2250" s="202"/>
      <c r="IO2250" s="202"/>
      <c r="IP2250" s="202"/>
      <c r="IQ2250" s="202"/>
      <c r="IR2250" s="202"/>
      <c r="IS2250" s="202"/>
      <c r="IT2250" s="202"/>
      <c r="IU2250" s="202"/>
      <c r="IV2250" s="202"/>
      <c r="IW2250" s="202"/>
      <c r="IX2250" s="202"/>
      <c r="IY2250" s="202"/>
      <c r="IZ2250" s="202"/>
      <c r="JA2250" s="202"/>
      <c r="JB2250" s="202"/>
      <c r="JC2250" s="202"/>
      <c r="JD2250" s="202"/>
    </row>
    <row r="2251" spans="1:264" s="686" customFormat="1" x14ac:dyDescent="0.25">
      <c r="A2251" s="641"/>
      <c r="B2251" s="641">
        <v>1</v>
      </c>
      <c r="C2251" s="2739" t="s">
        <v>524</v>
      </c>
      <c r="D2251" s="1062"/>
      <c r="E2251" s="951"/>
      <c r="F2251" s="1575"/>
      <c r="G2251" s="952"/>
      <c r="H2251" s="952"/>
      <c r="I2251" s="1227"/>
      <c r="J2251" s="3451"/>
      <c r="K2251" s="1152"/>
      <c r="L2251" s="1152"/>
      <c r="M2251" s="1153"/>
      <c r="N2251" s="1153"/>
      <c r="O2251" s="1153"/>
      <c r="P2251" s="1153"/>
      <c r="Q2251" s="1153"/>
      <c r="R2251" s="1153"/>
      <c r="S2251" s="1941">
        <f t="shared" si="1929"/>
        <v>2546.9639999999999</v>
      </c>
      <c r="T2251" s="1941">
        <f t="shared" ref="T2251" si="1935">T2187</f>
        <v>2546.9639999999999</v>
      </c>
      <c r="U2251" s="1941">
        <f t="shared" si="1929"/>
        <v>424.49399999999997</v>
      </c>
      <c r="V2251" s="1941">
        <f t="shared" si="1929"/>
        <v>424.49400000000003</v>
      </c>
      <c r="W2251" s="3179">
        <f t="shared" si="1929"/>
        <v>0</v>
      </c>
      <c r="X2251" s="1941">
        <f t="shared" si="1929"/>
        <v>0</v>
      </c>
      <c r="Y2251" s="1941">
        <f t="shared" si="1929"/>
        <v>0</v>
      </c>
      <c r="Z2251" s="1995"/>
      <c r="AA2251" s="1995">
        <f t="shared" si="1931"/>
        <v>0</v>
      </c>
      <c r="AB2251" s="1941">
        <f t="shared" si="1931"/>
        <v>424.49400000000003</v>
      </c>
      <c r="AC2251" s="3709">
        <f t="shared" ref="AC2251" si="1936">AC2187</f>
        <v>0</v>
      </c>
      <c r="AD2251" s="202"/>
      <c r="AE2251" s="202"/>
      <c r="AF2251" s="202"/>
      <c r="AG2251" s="202"/>
      <c r="AH2251" s="202"/>
      <c r="AI2251" s="202"/>
      <c r="AJ2251" s="202"/>
      <c r="AK2251" s="202"/>
      <c r="AL2251" s="202"/>
      <c r="AM2251" s="202"/>
      <c r="AN2251" s="202"/>
      <c r="AO2251" s="202"/>
      <c r="AP2251" s="202"/>
      <c r="AQ2251" s="202"/>
      <c r="AR2251" s="202"/>
      <c r="AS2251" s="202"/>
      <c r="AT2251" s="202"/>
      <c r="AU2251" s="202"/>
      <c r="AV2251" s="202"/>
      <c r="AW2251" s="202"/>
      <c r="AX2251" s="202"/>
      <c r="AY2251" s="202"/>
      <c r="AZ2251" s="202"/>
      <c r="BA2251" s="202"/>
      <c r="BB2251" s="202"/>
      <c r="BC2251" s="202"/>
      <c r="BD2251" s="202"/>
      <c r="BE2251" s="202"/>
      <c r="BF2251" s="202"/>
      <c r="BG2251" s="202"/>
      <c r="BH2251" s="202"/>
      <c r="BI2251" s="202"/>
      <c r="BJ2251" s="202"/>
      <c r="BK2251" s="202"/>
      <c r="BL2251" s="202"/>
      <c r="BM2251" s="202"/>
      <c r="BN2251" s="202"/>
      <c r="BO2251" s="202"/>
      <c r="BP2251" s="202"/>
      <c r="BQ2251" s="202"/>
      <c r="BR2251" s="202"/>
      <c r="BS2251" s="202"/>
      <c r="BT2251" s="202"/>
      <c r="BU2251" s="202"/>
      <c r="BV2251" s="202"/>
      <c r="BW2251" s="202"/>
      <c r="BX2251" s="202"/>
      <c r="BY2251" s="202"/>
      <c r="BZ2251" s="202"/>
      <c r="CA2251" s="202"/>
      <c r="CB2251" s="202"/>
      <c r="CC2251" s="202"/>
      <c r="CD2251" s="202"/>
      <c r="CE2251" s="202"/>
      <c r="CF2251" s="202"/>
      <c r="CG2251" s="202"/>
      <c r="CH2251" s="202"/>
      <c r="CI2251" s="202"/>
      <c r="CJ2251" s="202"/>
      <c r="CK2251" s="202"/>
      <c r="CL2251" s="202"/>
      <c r="CM2251" s="202"/>
      <c r="CN2251" s="202"/>
      <c r="CO2251" s="202"/>
      <c r="CP2251" s="202"/>
      <c r="CQ2251" s="202"/>
      <c r="CR2251" s="202"/>
      <c r="CS2251" s="202"/>
      <c r="CT2251" s="202"/>
      <c r="CU2251" s="202"/>
      <c r="CV2251" s="202"/>
      <c r="CW2251" s="202"/>
      <c r="CX2251" s="202"/>
      <c r="CY2251" s="202"/>
      <c r="CZ2251" s="202"/>
      <c r="DA2251" s="202"/>
      <c r="DB2251" s="202"/>
      <c r="DC2251" s="202"/>
      <c r="DD2251" s="202"/>
      <c r="DE2251" s="202"/>
      <c r="DF2251" s="202"/>
      <c r="DG2251" s="202"/>
      <c r="DH2251" s="202"/>
      <c r="DI2251" s="202"/>
      <c r="DJ2251" s="202"/>
      <c r="DK2251" s="202"/>
      <c r="DL2251" s="202"/>
      <c r="DM2251" s="202"/>
      <c r="DN2251" s="202"/>
      <c r="DO2251" s="202"/>
      <c r="DP2251" s="202"/>
      <c r="DQ2251" s="202"/>
      <c r="DR2251" s="202"/>
      <c r="DS2251" s="202"/>
      <c r="DT2251" s="202"/>
      <c r="DU2251" s="202"/>
      <c r="DV2251" s="202"/>
      <c r="DW2251" s="202"/>
      <c r="DX2251" s="202"/>
      <c r="DY2251" s="202"/>
      <c r="DZ2251" s="202"/>
      <c r="EA2251" s="202"/>
      <c r="EB2251" s="202"/>
      <c r="EC2251" s="202"/>
      <c r="ED2251" s="202"/>
      <c r="EE2251" s="202"/>
      <c r="EF2251" s="202"/>
      <c r="EG2251" s="202"/>
      <c r="EH2251" s="202"/>
      <c r="EI2251" s="202"/>
      <c r="EJ2251" s="202"/>
      <c r="EK2251" s="202"/>
      <c r="EL2251" s="202"/>
      <c r="EM2251" s="202"/>
      <c r="EN2251" s="202"/>
      <c r="EO2251" s="202"/>
      <c r="EP2251" s="202"/>
      <c r="EQ2251" s="202"/>
      <c r="ER2251" s="202"/>
      <c r="ES2251" s="202"/>
      <c r="ET2251" s="202"/>
      <c r="EU2251" s="202"/>
      <c r="EV2251" s="202"/>
      <c r="EW2251" s="202"/>
      <c r="EX2251" s="202"/>
      <c r="EY2251" s="202"/>
      <c r="EZ2251" s="202"/>
      <c r="FA2251" s="202"/>
      <c r="FB2251" s="202"/>
      <c r="FC2251" s="202"/>
      <c r="FD2251" s="202"/>
      <c r="FE2251" s="202"/>
      <c r="FF2251" s="202"/>
      <c r="FG2251" s="202"/>
      <c r="FH2251" s="202"/>
      <c r="FI2251" s="202"/>
      <c r="FJ2251" s="202"/>
      <c r="FK2251" s="202"/>
      <c r="FL2251" s="202"/>
      <c r="FM2251" s="202"/>
      <c r="FN2251" s="202"/>
      <c r="FO2251" s="202"/>
      <c r="FP2251" s="202"/>
      <c r="FQ2251" s="202"/>
      <c r="FR2251" s="202"/>
      <c r="FS2251" s="202"/>
      <c r="FT2251" s="202"/>
      <c r="FU2251" s="202"/>
      <c r="FV2251" s="202"/>
      <c r="FW2251" s="202"/>
      <c r="FX2251" s="202"/>
      <c r="FY2251" s="202"/>
      <c r="FZ2251" s="202"/>
      <c r="GA2251" s="202"/>
      <c r="GB2251" s="202"/>
      <c r="GC2251" s="202"/>
      <c r="GD2251" s="202"/>
      <c r="GE2251" s="202"/>
      <c r="GF2251" s="202"/>
      <c r="GG2251" s="202"/>
      <c r="GH2251" s="202"/>
      <c r="GI2251" s="202"/>
      <c r="GJ2251" s="202"/>
      <c r="GK2251" s="202"/>
      <c r="GL2251" s="202"/>
      <c r="GM2251" s="202"/>
      <c r="GN2251" s="202"/>
      <c r="GO2251" s="202"/>
      <c r="GP2251" s="202"/>
      <c r="GQ2251" s="202"/>
      <c r="GR2251" s="202"/>
      <c r="GS2251" s="202"/>
      <c r="GT2251" s="202"/>
      <c r="GU2251" s="202"/>
      <c r="GV2251" s="202"/>
      <c r="GW2251" s="202"/>
      <c r="GX2251" s="202"/>
      <c r="GY2251" s="202"/>
      <c r="GZ2251" s="202"/>
      <c r="HA2251" s="202"/>
      <c r="HB2251" s="202"/>
      <c r="HC2251" s="202"/>
      <c r="HD2251" s="202"/>
      <c r="HE2251" s="202"/>
      <c r="HF2251" s="202"/>
      <c r="HG2251" s="202"/>
      <c r="HH2251" s="202"/>
      <c r="HI2251" s="202"/>
      <c r="HJ2251" s="202"/>
      <c r="HK2251" s="202"/>
      <c r="HL2251" s="202"/>
      <c r="HM2251" s="202"/>
      <c r="HN2251" s="202"/>
      <c r="HO2251" s="202"/>
      <c r="HP2251" s="202"/>
      <c r="HQ2251" s="202"/>
      <c r="HR2251" s="202"/>
      <c r="HS2251" s="202"/>
      <c r="HT2251" s="202"/>
      <c r="HU2251" s="202"/>
      <c r="HV2251" s="202"/>
      <c r="HW2251" s="202"/>
      <c r="HX2251" s="202"/>
      <c r="HY2251" s="202"/>
      <c r="HZ2251" s="202"/>
      <c r="IA2251" s="202"/>
      <c r="IB2251" s="202"/>
      <c r="IC2251" s="202"/>
      <c r="ID2251" s="202"/>
      <c r="IE2251" s="202"/>
      <c r="IF2251" s="202"/>
      <c r="IG2251" s="202"/>
      <c r="IH2251" s="202"/>
      <c r="II2251" s="202"/>
      <c r="IJ2251" s="202"/>
      <c r="IK2251" s="202"/>
      <c r="IL2251" s="202"/>
      <c r="IM2251" s="202"/>
      <c r="IN2251" s="202"/>
      <c r="IO2251" s="202"/>
      <c r="IP2251" s="202"/>
      <c r="IQ2251" s="202"/>
      <c r="IR2251" s="202"/>
      <c r="IS2251" s="202"/>
      <c r="IT2251" s="202"/>
      <c r="IU2251" s="202"/>
      <c r="IV2251" s="202"/>
      <c r="IW2251" s="202"/>
      <c r="IX2251" s="202"/>
      <c r="IY2251" s="202"/>
      <c r="IZ2251" s="202"/>
      <c r="JA2251" s="202"/>
      <c r="JB2251" s="202"/>
      <c r="JC2251" s="202"/>
      <c r="JD2251" s="202"/>
    </row>
    <row r="2252" spans="1:264" s="686" customFormat="1" ht="29.25" x14ac:dyDescent="0.25">
      <c r="A2252" s="641">
        <v>1</v>
      </c>
      <c r="B2252" s="641">
        <v>1</v>
      </c>
      <c r="C2252" s="2663" t="s">
        <v>480</v>
      </c>
      <c r="D2252" s="951"/>
      <c r="E2252" s="951"/>
      <c r="F2252" s="1575">
        <f t="shared" ref="F2252:I2272" si="1937">F2188</f>
        <v>3241.5</v>
      </c>
      <c r="G2252" s="952">
        <f t="shared" si="1937"/>
        <v>540</v>
      </c>
      <c r="H2252" s="952">
        <f t="shared" si="1937"/>
        <v>155</v>
      </c>
      <c r="I2252" s="952">
        <f t="shared" si="1937"/>
        <v>28.703703703703702</v>
      </c>
      <c r="J2252" s="3451">
        <f t="shared" ref="J2252" si="1938">J2188</f>
        <v>0</v>
      </c>
      <c r="K2252" s="1152"/>
      <c r="L2252" s="1152"/>
      <c r="M2252" s="1153"/>
      <c r="N2252" s="1153"/>
      <c r="O2252" s="1153"/>
      <c r="P2252" s="1153"/>
      <c r="Q2252" s="1153"/>
      <c r="R2252" s="1153"/>
      <c r="S2252" s="1941"/>
      <c r="T2252" s="1941"/>
      <c r="U2252" s="1941"/>
      <c r="V2252" s="1941"/>
      <c r="W2252" s="3179"/>
      <c r="X2252" s="1941"/>
      <c r="Y2252" s="1941"/>
      <c r="Z2252" s="1995"/>
      <c r="AA2252" s="1995"/>
      <c r="AB2252" s="1941"/>
      <c r="AC2252" s="3709"/>
      <c r="AD2252" s="202"/>
      <c r="AE2252" s="202"/>
      <c r="AF2252" s="202"/>
      <c r="AG2252" s="202"/>
      <c r="AH2252" s="202"/>
      <c r="AI2252" s="202"/>
      <c r="AJ2252" s="202"/>
      <c r="AK2252" s="202"/>
      <c r="AL2252" s="202"/>
      <c r="AM2252" s="202"/>
      <c r="AN2252" s="202"/>
      <c r="AO2252" s="202"/>
      <c r="AP2252" s="202"/>
      <c r="AQ2252" s="202"/>
      <c r="AR2252" s="202"/>
      <c r="AS2252" s="202"/>
      <c r="AT2252" s="202"/>
      <c r="AU2252" s="202"/>
      <c r="AV2252" s="202"/>
      <c r="AW2252" s="202"/>
      <c r="AX2252" s="202"/>
      <c r="AY2252" s="202"/>
      <c r="AZ2252" s="202"/>
      <c r="BA2252" s="202"/>
      <c r="BB2252" s="202"/>
      <c r="BC2252" s="202"/>
      <c r="BD2252" s="202"/>
      <c r="BE2252" s="202"/>
      <c r="BF2252" s="202"/>
      <c r="BG2252" s="202"/>
      <c r="BH2252" s="202"/>
      <c r="BI2252" s="202"/>
      <c r="BJ2252" s="202"/>
      <c r="BK2252" s="202"/>
      <c r="BL2252" s="202"/>
      <c r="BM2252" s="202"/>
      <c r="BN2252" s="202"/>
      <c r="BO2252" s="202"/>
      <c r="BP2252" s="202"/>
      <c r="BQ2252" s="202"/>
      <c r="BR2252" s="202"/>
      <c r="BS2252" s="202"/>
      <c r="BT2252" s="202"/>
      <c r="BU2252" s="202"/>
      <c r="BV2252" s="202"/>
      <c r="BW2252" s="202"/>
      <c r="BX2252" s="202"/>
      <c r="BY2252" s="202"/>
      <c r="BZ2252" s="202"/>
      <c r="CA2252" s="202"/>
      <c r="CB2252" s="202"/>
      <c r="CC2252" s="202"/>
      <c r="CD2252" s="202"/>
      <c r="CE2252" s="202"/>
      <c r="CF2252" s="202"/>
      <c r="CG2252" s="202"/>
      <c r="CH2252" s="202"/>
      <c r="CI2252" s="202"/>
      <c r="CJ2252" s="202"/>
      <c r="CK2252" s="202"/>
      <c r="CL2252" s="202"/>
      <c r="CM2252" s="202"/>
      <c r="CN2252" s="202"/>
      <c r="CO2252" s="202"/>
      <c r="CP2252" s="202"/>
      <c r="CQ2252" s="202"/>
      <c r="CR2252" s="202"/>
      <c r="CS2252" s="202"/>
      <c r="CT2252" s="202"/>
      <c r="CU2252" s="202"/>
      <c r="CV2252" s="202"/>
      <c r="CW2252" s="202"/>
      <c r="CX2252" s="202"/>
      <c r="CY2252" s="202"/>
      <c r="CZ2252" s="202"/>
      <c r="DA2252" s="202"/>
      <c r="DB2252" s="202"/>
      <c r="DC2252" s="202"/>
      <c r="DD2252" s="202"/>
      <c r="DE2252" s="202"/>
      <c r="DF2252" s="202"/>
      <c r="DG2252" s="202"/>
      <c r="DH2252" s="202"/>
      <c r="DI2252" s="202"/>
      <c r="DJ2252" s="202"/>
      <c r="DK2252" s="202"/>
      <c r="DL2252" s="202"/>
      <c r="DM2252" s="202"/>
      <c r="DN2252" s="202"/>
      <c r="DO2252" s="202"/>
      <c r="DP2252" s="202"/>
      <c r="DQ2252" s="202"/>
      <c r="DR2252" s="202"/>
      <c r="DS2252" s="202"/>
      <c r="DT2252" s="202"/>
      <c r="DU2252" s="202"/>
      <c r="DV2252" s="202"/>
      <c r="DW2252" s="202"/>
      <c r="DX2252" s="202"/>
      <c r="DY2252" s="202"/>
      <c r="DZ2252" s="202"/>
      <c r="EA2252" s="202"/>
      <c r="EB2252" s="202"/>
      <c r="EC2252" s="202"/>
      <c r="ED2252" s="202"/>
      <c r="EE2252" s="202"/>
      <c r="EF2252" s="202"/>
      <c r="EG2252" s="202"/>
      <c r="EH2252" s="202"/>
      <c r="EI2252" s="202"/>
      <c r="EJ2252" s="202"/>
      <c r="EK2252" s="202"/>
      <c r="EL2252" s="202"/>
      <c r="EM2252" s="202"/>
      <c r="EN2252" s="202"/>
      <c r="EO2252" s="202"/>
      <c r="EP2252" s="202"/>
      <c r="EQ2252" s="202"/>
      <c r="ER2252" s="202"/>
      <c r="ES2252" s="202"/>
      <c r="ET2252" s="202"/>
      <c r="EU2252" s="202"/>
      <c r="EV2252" s="202"/>
      <c r="EW2252" s="202"/>
      <c r="EX2252" s="202"/>
      <c r="EY2252" s="202"/>
      <c r="EZ2252" s="202"/>
      <c r="FA2252" s="202"/>
      <c r="FB2252" s="202"/>
      <c r="FC2252" s="202"/>
      <c r="FD2252" s="202"/>
      <c r="FE2252" s="202"/>
      <c r="FF2252" s="202"/>
      <c r="FG2252" s="202"/>
      <c r="FH2252" s="202"/>
      <c r="FI2252" s="202"/>
      <c r="FJ2252" s="202"/>
      <c r="FK2252" s="202"/>
      <c r="FL2252" s="202"/>
      <c r="FM2252" s="202"/>
      <c r="FN2252" s="202"/>
      <c r="FO2252" s="202"/>
      <c r="FP2252" s="202"/>
      <c r="FQ2252" s="202"/>
      <c r="FR2252" s="202"/>
      <c r="FS2252" s="202"/>
      <c r="FT2252" s="202"/>
      <c r="FU2252" s="202"/>
      <c r="FV2252" s="202"/>
      <c r="FW2252" s="202"/>
      <c r="FX2252" s="202"/>
      <c r="FY2252" s="202"/>
      <c r="FZ2252" s="202"/>
      <c r="GA2252" s="202"/>
      <c r="GB2252" s="202"/>
      <c r="GC2252" s="202"/>
      <c r="GD2252" s="202"/>
      <c r="GE2252" s="202"/>
      <c r="GF2252" s="202"/>
      <c r="GG2252" s="202"/>
      <c r="GH2252" s="202"/>
      <c r="GI2252" s="202"/>
      <c r="GJ2252" s="202"/>
      <c r="GK2252" s="202"/>
      <c r="GL2252" s="202"/>
      <c r="GM2252" s="202"/>
      <c r="GN2252" s="202"/>
      <c r="GO2252" s="202"/>
      <c r="GP2252" s="202"/>
      <c r="GQ2252" s="202"/>
      <c r="GR2252" s="202"/>
      <c r="GS2252" s="202"/>
      <c r="GT2252" s="202"/>
      <c r="GU2252" s="202"/>
      <c r="GV2252" s="202"/>
      <c r="GW2252" s="202"/>
      <c r="GX2252" s="202"/>
      <c r="GY2252" s="202"/>
      <c r="GZ2252" s="202"/>
      <c r="HA2252" s="202"/>
      <c r="HB2252" s="202"/>
      <c r="HC2252" s="202"/>
      <c r="HD2252" s="202"/>
      <c r="HE2252" s="202"/>
      <c r="HF2252" s="202"/>
      <c r="HG2252" s="202"/>
      <c r="HH2252" s="202"/>
      <c r="HI2252" s="202"/>
      <c r="HJ2252" s="202"/>
      <c r="HK2252" s="202"/>
      <c r="HL2252" s="202"/>
      <c r="HM2252" s="202"/>
      <c r="HN2252" s="202"/>
      <c r="HO2252" s="202"/>
      <c r="HP2252" s="202"/>
      <c r="HQ2252" s="202"/>
      <c r="HR2252" s="202"/>
      <c r="HS2252" s="202"/>
      <c r="HT2252" s="202"/>
      <c r="HU2252" s="202"/>
      <c r="HV2252" s="202"/>
      <c r="HW2252" s="202"/>
      <c r="HX2252" s="202"/>
      <c r="HY2252" s="202"/>
      <c r="HZ2252" s="202"/>
      <c r="IA2252" s="202"/>
      <c r="IB2252" s="202"/>
      <c r="IC2252" s="202"/>
      <c r="ID2252" s="202"/>
      <c r="IE2252" s="202"/>
      <c r="IF2252" s="202"/>
      <c r="IG2252" s="202"/>
      <c r="IH2252" s="202"/>
      <c r="II2252" s="202"/>
      <c r="IJ2252" s="202"/>
      <c r="IK2252" s="202"/>
      <c r="IL2252" s="202"/>
      <c r="IM2252" s="202"/>
      <c r="IN2252" s="202"/>
      <c r="IO2252" s="202"/>
      <c r="IP2252" s="202"/>
      <c r="IQ2252" s="202"/>
      <c r="IR2252" s="202"/>
      <c r="IS2252" s="202"/>
      <c r="IT2252" s="202"/>
      <c r="IU2252" s="202"/>
      <c r="IV2252" s="202"/>
      <c r="IW2252" s="202"/>
      <c r="IX2252" s="202"/>
      <c r="IY2252" s="202"/>
      <c r="IZ2252" s="202"/>
      <c r="JA2252" s="202"/>
      <c r="JB2252" s="202"/>
      <c r="JC2252" s="202"/>
      <c r="JD2252" s="202"/>
    </row>
    <row r="2253" spans="1:264" s="686" customFormat="1" ht="30" x14ac:dyDescent="0.25">
      <c r="A2253" s="641"/>
      <c r="B2253" s="641">
        <v>1</v>
      </c>
      <c r="C2253" s="2664" t="s">
        <v>255</v>
      </c>
      <c r="D2253" s="951"/>
      <c r="E2253" s="951"/>
      <c r="F2253" s="1575">
        <f t="shared" si="1937"/>
        <v>0</v>
      </c>
      <c r="G2253" s="952">
        <f t="shared" si="1937"/>
        <v>0</v>
      </c>
      <c r="H2253" s="952">
        <f t="shared" si="1937"/>
        <v>0</v>
      </c>
      <c r="I2253" s="952">
        <f t="shared" si="1937"/>
        <v>0</v>
      </c>
      <c r="J2253" s="3451">
        <f t="shared" ref="J2253" si="1939">J2189</f>
        <v>0</v>
      </c>
      <c r="K2253" s="1152"/>
      <c r="L2253" s="1152"/>
      <c r="M2253" s="1153"/>
      <c r="N2253" s="1153"/>
      <c r="O2253" s="1153"/>
      <c r="P2253" s="1153"/>
      <c r="Q2253" s="1153"/>
      <c r="R2253" s="1153"/>
      <c r="S2253" s="1941"/>
      <c r="T2253" s="1941"/>
      <c r="U2253" s="1941"/>
      <c r="V2253" s="1941"/>
      <c r="W2253" s="3179"/>
      <c r="X2253" s="1941"/>
      <c r="Y2253" s="1941"/>
      <c r="Z2253" s="1995"/>
      <c r="AA2253" s="1995"/>
      <c r="AB2253" s="1941"/>
      <c r="AC2253" s="3709"/>
      <c r="AD2253" s="202"/>
      <c r="AE2253" s="202"/>
      <c r="AF2253" s="202"/>
      <c r="AG2253" s="202"/>
      <c r="AH2253" s="202"/>
      <c r="AI2253" s="202"/>
      <c r="AJ2253" s="202"/>
      <c r="AK2253" s="202"/>
      <c r="AL2253" s="202"/>
      <c r="AM2253" s="202"/>
      <c r="AN2253" s="202"/>
      <c r="AO2253" s="202"/>
      <c r="AP2253" s="202"/>
      <c r="AQ2253" s="202"/>
      <c r="AR2253" s="202"/>
      <c r="AS2253" s="202"/>
      <c r="AT2253" s="202"/>
      <c r="AU2253" s="202"/>
      <c r="AV2253" s="202"/>
      <c r="AW2253" s="202"/>
      <c r="AX2253" s="202"/>
      <c r="AY2253" s="202"/>
      <c r="AZ2253" s="202"/>
      <c r="BA2253" s="202"/>
      <c r="BB2253" s="202"/>
      <c r="BC2253" s="202"/>
      <c r="BD2253" s="202"/>
      <c r="BE2253" s="202"/>
      <c r="BF2253" s="202"/>
      <c r="BG2253" s="202"/>
      <c r="BH2253" s="202"/>
      <c r="BI2253" s="202"/>
      <c r="BJ2253" s="202"/>
      <c r="BK2253" s="202"/>
      <c r="BL2253" s="202"/>
      <c r="BM2253" s="202"/>
      <c r="BN2253" s="202"/>
      <c r="BO2253" s="202"/>
      <c r="BP2253" s="202"/>
      <c r="BQ2253" s="202"/>
      <c r="BR2253" s="202"/>
      <c r="BS2253" s="202"/>
      <c r="BT2253" s="202"/>
      <c r="BU2253" s="202"/>
      <c r="BV2253" s="202"/>
      <c r="BW2253" s="202"/>
      <c r="BX2253" s="202"/>
      <c r="BY2253" s="202"/>
      <c r="BZ2253" s="202"/>
      <c r="CA2253" s="202"/>
      <c r="CB2253" s="202"/>
      <c r="CC2253" s="202"/>
      <c r="CD2253" s="202"/>
      <c r="CE2253" s="202"/>
      <c r="CF2253" s="202"/>
      <c r="CG2253" s="202"/>
      <c r="CH2253" s="202"/>
      <c r="CI2253" s="202"/>
      <c r="CJ2253" s="202"/>
      <c r="CK2253" s="202"/>
      <c r="CL2253" s="202"/>
      <c r="CM2253" s="202"/>
      <c r="CN2253" s="202"/>
      <c r="CO2253" s="202"/>
      <c r="CP2253" s="202"/>
      <c r="CQ2253" s="202"/>
      <c r="CR2253" s="202"/>
      <c r="CS2253" s="202"/>
      <c r="CT2253" s="202"/>
      <c r="CU2253" s="202"/>
      <c r="CV2253" s="202"/>
      <c r="CW2253" s="202"/>
      <c r="CX2253" s="202"/>
      <c r="CY2253" s="202"/>
      <c r="CZ2253" s="202"/>
      <c r="DA2253" s="202"/>
      <c r="DB2253" s="202"/>
      <c r="DC2253" s="202"/>
      <c r="DD2253" s="202"/>
      <c r="DE2253" s="202"/>
      <c r="DF2253" s="202"/>
      <c r="DG2253" s="202"/>
      <c r="DH2253" s="202"/>
      <c r="DI2253" s="202"/>
      <c r="DJ2253" s="202"/>
      <c r="DK2253" s="202"/>
      <c r="DL2253" s="202"/>
      <c r="DM2253" s="202"/>
      <c r="DN2253" s="202"/>
      <c r="DO2253" s="202"/>
      <c r="DP2253" s="202"/>
      <c r="DQ2253" s="202"/>
      <c r="DR2253" s="202"/>
      <c r="DS2253" s="202"/>
      <c r="DT2253" s="202"/>
      <c r="DU2253" s="202"/>
      <c r="DV2253" s="202"/>
      <c r="DW2253" s="202"/>
      <c r="DX2253" s="202"/>
      <c r="DY2253" s="202"/>
      <c r="DZ2253" s="202"/>
      <c r="EA2253" s="202"/>
      <c r="EB2253" s="202"/>
      <c r="EC2253" s="202"/>
      <c r="ED2253" s="202"/>
      <c r="EE2253" s="202"/>
      <c r="EF2253" s="202"/>
      <c r="EG2253" s="202"/>
      <c r="EH2253" s="202"/>
      <c r="EI2253" s="202"/>
      <c r="EJ2253" s="202"/>
      <c r="EK2253" s="202"/>
      <c r="EL2253" s="202"/>
      <c r="EM2253" s="202"/>
      <c r="EN2253" s="202"/>
      <c r="EO2253" s="202"/>
      <c r="EP2253" s="202"/>
      <c r="EQ2253" s="202"/>
      <c r="ER2253" s="202"/>
      <c r="ES2253" s="202"/>
      <c r="ET2253" s="202"/>
      <c r="EU2253" s="202"/>
      <c r="EV2253" s="202"/>
      <c r="EW2253" s="202"/>
      <c r="EX2253" s="202"/>
      <c r="EY2253" s="202"/>
      <c r="EZ2253" s="202"/>
      <c r="FA2253" s="202"/>
      <c r="FB2253" s="202"/>
      <c r="FC2253" s="202"/>
      <c r="FD2253" s="202"/>
      <c r="FE2253" s="202"/>
      <c r="FF2253" s="202"/>
      <c r="FG2253" s="202"/>
      <c r="FH2253" s="202"/>
      <c r="FI2253" s="202"/>
      <c r="FJ2253" s="202"/>
      <c r="FK2253" s="202"/>
      <c r="FL2253" s="202"/>
      <c r="FM2253" s="202"/>
      <c r="FN2253" s="202"/>
      <c r="FO2253" s="202"/>
      <c r="FP2253" s="202"/>
      <c r="FQ2253" s="202"/>
      <c r="FR2253" s="202"/>
      <c r="FS2253" s="202"/>
      <c r="FT2253" s="202"/>
      <c r="FU2253" s="202"/>
      <c r="FV2253" s="202"/>
      <c r="FW2253" s="202"/>
      <c r="FX2253" s="202"/>
      <c r="FY2253" s="202"/>
      <c r="FZ2253" s="202"/>
      <c r="GA2253" s="202"/>
      <c r="GB2253" s="202"/>
      <c r="GC2253" s="202"/>
      <c r="GD2253" s="202"/>
      <c r="GE2253" s="202"/>
      <c r="GF2253" s="202"/>
      <c r="GG2253" s="202"/>
      <c r="GH2253" s="202"/>
      <c r="GI2253" s="202"/>
      <c r="GJ2253" s="202"/>
      <c r="GK2253" s="202"/>
      <c r="GL2253" s="202"/>
      <c r="GM2253" s="202"/>
      <c r="GN2253" s="202"/>
      <c r="GO2253" s="202"/>
      <c r="GP2253" s="202"/>
      <c r="GQ2253" s="202"/>
      <c r="GR2253" s="202"/>
      <c r="GS2253" s="202"/>
      <c r="GT2253" s="202"/>
      <c r="GU2253" s="202"/>
      <c r="GV2253" s="202"/>
      <c r="GW2253" s="202"/>
      <c r="GX2253" s="202"/>
      <c r="GY2253" s="202"/>
      <c r="GZ2253" s="202"/>
      <c r="HA2253" s="202"/>
      <c r="HB2253" s="202"/>
      <c r="HC2253" s="202"/>
      <c r="HD2253" s="202"/>
      <c r="HE2253" s="202"/>
      <c r="HF2253" s="202"/>
      <c r="HG2253" s="202"/>
      <c r="HH2253" s="202"/>
      <c r="HI2253" s="202"/>
      <c r="HJ2253" s="202"/>
      <c r="HK2253" s="202"/>
      <c r="HL2253" s="202"/>
      <c r="HM2253" s="202"/>
      <c r="HN2253" s="202"/>
      <c r="HO2253" s="202"/>
      <c r="HP2253" s="202"/>
      <c r="HQ2253" s="202"/>
      <c r="HR2253" s="202"/>
      <c r="HS2253" s="202"/>
      <c r="HT2253" s="202"/>
      <c r="HU2253" s="202"/>
      <c r="HV2253" s="202"/>
      <c r="HW2253" s="202"/>
      <c r="HX2253" s="202"/>
      <c r="HY2253" s="202"/>
      <c r="HZ2253" s="202"/>
      <c r="IA2253" s="202"/>
      <c r="IB2253" s="202"/>
      <c r="IC2253" s="202"/>
      <c r="ID2253" s="202"/>
      <c r="IE2253" s="202"/>
      <c r="IF2253" s="202"/>
      <c r="IG2253" s="202"/>
      <c r="IH2253" s="202"/>
      <c r="II2253" s="202"/>
      <c r="IJ2253" s="202"/>
      <c r="IK2253" s="202"/>
      <c r="IL2253" s="202"/>
      <c r="IM2253" s="202"/>
      <c r="IN2253" s="202"/>
      <c r="IO2253" s="202"/>
      <c r="IP2253" s="202"/>
      <c r="IQ2253" s="202"/>
      <c r="IR2253" s="202"/>
      <c r="IS2253" s="202"/>
      <c r="IT2253" s="202"/>
      <c r="IU2253" s="202"/>
      <c r="IV2253" s="202"/>
      <c r="IW2253" s="202"/>
      <c r="IX2253" s="202"/>
      <c r="IY2253" s="202"/>
      <c r="IZ2253" s="202"/>
      <c r="JA2253" s="202"/>
      <c r="JB2253" s="202"/>
      <c r="JC2253" s="202"/>
      <c r="JD2253" s="202"/>
    </row>
    <row r="2254" spans="1:264" s="686" customFormat="1" ht="30" x14ac:dyDescent="0.25">
      <c r="A2254" s="641"/>
      <c r="B2254" s="641">
        <v>1</v>
      </c>
      <c r="C2254" s="2664" t="s">
        <v>256</v>
      </c>
      <c r="D2254" s="951"/>
      <c r="E2254" s="951"/>
      <c r="F2254" s="1575">
        <f t="shared" si="1937"/>
        <v>500</v>
      </c>
      <c r="G2254" s="952">
        <f t="shared" si="1937"/>
        <v>83</v>
      </c>
      <c r="H2254" s="952">
        <f t="shared" si="1937"/>
        <v>33</v>
      </c>
      <c r="I2254" s="952">
        <f t="shared" si="1937"/>
        <v>39.75903614457831</v>
      </c>
      <c r="J2254" s="3451">
        <f t="shared" ref="J2254" si="1940">J2190</f>
        <v>0</v>
      </c>
      <c r="K2254" s="1152"/>
      <c r="L2254" s="1152"/>
      <c r="M2254" s="1153"/>
      <c r="N2254" s="1153"/>
      <c r="O2254" s="1153"/>
      <c r="P2254" s="1153"/>
      <c r="Q2254" s="1153"/>
      <c r="R2254" s="1153"/>
      <c r="S2254" s="1941"/>
      <c r="T2254" s="1941"/>
      <c r="U2254" s="1941"/>
      <c r="V2254" s="1941"/>
      <c r="W2254" s="3179"/>
      <c r="X2254" s="1941"/>
      <c r="Y2254" s="1941"/>
      <c r="Z2254" s="1995"/>
      <c r="AA2254" s="1995"/>
      <c r="AB2254" s="1941"/>
      <c r="AC2254" s="3709"/>
      <c r="AD2254" s="202"/>
      <c r="AE2254" s="202"/>
      <c r="AF2254" s="202"/>
      <c r="AG2254" s="202"/>
      <c r="AH2254" s="202"/>
      <c r="AI2254" s="202"/>
      <c r="AJ2254" s="202"/>
      <c r="AK2254" s="202"/>
      <c r="AL2254" s="202"/>
      <c r="AM2254" s="202"/>
      <c r="AN2254" s="202"/>
      <c r="AO2254" s="202"/>
      <c r="AP2254" s="202"/>
      <c r="AQ2254" s="202"/>
      <c r="AR2254" s="202"/>
      <c r="AS2254" s="202"/>
      <c r="AT2254" s="202"/>
      <c r="AU2254" s="202"/>
      <c r="AV2254" s="202"/>
      <c r="AW2254" s="202"/>
      <c r="AX2254" s="202"/>
      <c r="AY2254" s="202"/>
      <c r="AZ2254" s="202"/>
      <c r="BA2254" s="202"/>
      <c r="BB2254" s="202"/>
      <c r="BC2254" s="202"/>
      <c r="BD2254" s="202"/>
      <c r="BE2254" s="202"/>
      <c r="BF2254" s="202"/>
      <c r="BG2254" s="202"/>
      <c r="BH2254" s="202"/>
      <c r="BI2254" s="202"/>
      <c r="BJ2254" s="202"/>
      <c r="BK2254" s="202"/>
      <c r="BL2254" s="202"/>
      <c r="BM2254" s="202"/>
      <c r="BN2254" s="202"/>
      <c r="BO2254" s="202"/>
      <c r="BP2254" s="202"/>
      <c r="BQ2254" s="202"/>
      <c r="BR2254" s="202"/>
      <c r="BS2254" s="202"/>
      <c r="BT2254" s="202"/>
      <c r="BU2254" s="202"/>
      <c r="BV2254" s="202"/>
      <c r="BW2254" s="202"/>
      <c r="BX2254" s="202"/>
      <c r="BY2254" s="202"/>
      <c r="BZ2254" s="202"/>
      <c r="CA2254" s="202"/>
      <c r="CB2254" s="202"/>
      <c r="CC2254" s="202"/>
      <c r="CD2254" s="202"/>
      <c r="CE2254" s="202"/>
      <c r="CF2254" s="202"/>
      <c r="CG2254" s="202"/>
      <c r="CH2254" s="202"/>
      <c r="CI2254" s="202"/>
      <c r="CJ2254" s="202"/>
      <c r="CK2254" s="202"/>
      <c r="CL2254" s="202"/>
      <c r="CM2254" s="202"/>
      <c r="CN2254" s="202"/>
      <c r="CO2254" s="202"/>
      <c r="CP2254" s="202"/>
      <c r="CQ2254" s="202"/>
      <c r="CR2254" s="202"/>
      <c r="CS2254" s="202"/>
      <c r="CT2254" s="202"/>
      <c r="CU2254" s="202"/>
      <c r="CV2254" s="202"/>
      <c r="CW2254" s="202"/>
      <c r="CX2254" s="202"/>
      <c r="CY2254" s="202"/>
      <c r="CZ2254" s="202"/>
      <c r="DA2254" s="202"/>
      <c r="DB2254" s="202"/>
      <c r="DC2254" s="202"/>
      <c r="DD2254" s="202"/>
      <c r="DE2254" s="202"/>
      <c r="DF2254" s="202"/>
      <c r="DG2254" s="202"/>
      <c r="DH2254" s="202"/>
      <c r="DI2254" s="202"/>
      <c r="DJ2254" s="202"/>
      <c r="DK2254" s="202"/>
      <c r="DL2254" s="202"/>
      <c r="DM2254" s="202"/>
      <c r="DN2254" s="202"/>
      <c r="DO2254" s="202"/>
      <c r="DP2254" s="202"/>
      <c r="DQ2254" s="202"/>
      <c r="DR2254" s="202"/>
      <c r="DS2254" s="202"/>
      <c r="DT2254" s="202"/>
      <c r="DU2254" s="202"/>
      <c r="DV2254" s="202"/>
      <c r="DW2254" s="202"/>
      <c r="DX2254" s="202"/>
      <c r="DY2254" s="202"/>
      <c r="DZ2254" s="202"/>
      <c r="EA2254" s="202"/>
      <c r="EB2254" s="202"/>
      <c r="EC2254" s="202"/>
      <c r="ED2254" s="202"/>
      <c r="EE2254" s="202"/>
      <c r="EF2254" s="202"/>
      <c r="EG2254" s="202"/>
      <c r="EH2254" s="202"/>
      <c r="EI2254" s="202"/>
      <c r="EJ2254" s="202"/>
      <c r="EK2254" s="202"/>
      <c r="EL2254" s="202"/>
      <c r="EM2254" s="202"/>
      <c r="EN2254" s="202"/>
      <c r="EO2254" s="202"/>
      <c r="EP2254" s="202"/>
      <c r="EQ2254" s="202"/>
      <c r="ER2254" s="202"/>
      <c r="ES2254" s="202"/>
      <c r="ET2254" s="202"/>
      <c r="EU2254" s="202"/>
      <c r="EV2254" s="202"/>
      <c r="EW2254" s="202"/>
      <c r="EX2254" s="202"/>
      <c r="EY2254" s="202"/>
      <c r="EZ2254" s="202"/>
      <c r="FA2254" s="202"/>
      <c r="FB2254" s="202"/>
      <c r="FC2254" s="202"/>
      <c r="FD2254" s="202"/>
      <c r="FE2254" s="202"/>
      <c r="FF2254" s="202"/>
      <c r="FG2254" s="202"/>
      <c r="FH2254" s="202"/>
      <c r="FI2254" s="202"/>
      <c r="FJ2254" s="202"/>
      <c r="FK2254" s="202"/>
      <c r="FL2254" s="202"/>
      <c r="FM2254" s="202"/>
      <c r="FN2254" s="202"/>
      <c r="FO2254" s="202"/>
      <c r="FP2254" s="202"/>
      <c r="FQ2254" s="202"/>
      <c r="FR2254" s="202"/>
      <c r="FS2254" s="202"/>
      <c r="FT2254" s="202"/>
      <c r="FU2254" s="202"/>
      <c r="FV2254" s="202"/>
      <c r="FW2254" s="202"/>
      <c r="FX2254" s="202"/>
      <c r="FY2254" s="202"/>
      <c r="FZ2254" s="202"/>
      <c r="GA2254" s="202"/>
      <c r="GB2254" s="202"/>
      <c r="GC2254" s="202"/>
      <c r="GD2254" s="202"/>
      <c r="GE2254" s="202"/>
      <c r="GF2254" s="202"/>
      <c r="GG2254" s="202"/>
      <c r="GH2254" s="202"/>
      <c r="GI2254" s="202"/>
      <c r="GJ2254" s="202"/>
      <c r="GK2254" s="202"/>
      <c r="GL2254" s="202"/>
      <c r="GM2254" s="202"/>
      <c r="GN2254" s="202"/>
      <c r="GO2254" s="202"/>
      <c r="GP2254" s="202"/>
      <c r="GQ2254" s="202"/>
      <c r="GR2254" s="202"/>
      <c r="GS2254" s="202"/>
      <c r="GT2254" s="202"/>
      <c r="GU2254" s="202"/>
      <c r="GV2254" s="202"/>
      <c r="GW2254" s="202"/>
      <c r="GX2254" s="202"/>
      <c r="GY2254" s="202"/>
      <c r="GZ2254" s="202"/>
      <c r="HA2254" s="202"/>
      <c r="HB2254" s="202"/>
      <c r="HC2254" s="202"/>
      <c r="HD2254" s="202"/>
      <c r="HE2254" s="202"/>
      <c r="HF2254" s="202"/>
      <c r="HG2254" s="202"/>
      <c r="HH2254" s="202"/>
      <c r="HI2254" s="202"/>
      <c r="HJ2254" s="202"/>
      <c r="HK2254" s="202"/>
      <c r="HL2254" s="202"/>
      <c r="HM2254" s="202"/>
      <c r="HN2254" s="202"/>
      <c r="HO2254" s="202"/>
      <c r="HP2254" s="202"/>
      <c r="HQ2254" s="202"/>
      <c r="HR2254" s="202"/>
      <c r="HS2254" s="202"/>
      <c r="HT2254" s="202"/>
      <c r="HU2254" s="202"/>
      <c r="HV2254" s="202"/>
      <c r="HW2254" s="202"/>
      <c r="HX2254" s="202"/>
      <c r="HY2254" s="202"/>
      <c r="HZ2254" s="202"/>
      <c r="IA2254" s="202"/>
      <c r="IB2254" s="202"/>
      <c r="IC2254" s="202"/>
      <c r="ID2254" s="202"/>
      <c r="IE2254" s="202"/>
      <c r="IF2254" s="202"/>
      <c r="IG2254" s="202"/>
      <c r="IH2254" s="202"/>
      <c r="II2254" s="202"/>
      <c r="IJ2254" s="202"/>
      <c r="IK2254" s="202"/>
      <c r="IL2254" s="202"/>
      <c r="IM2254" s="202"/>
      <c r="IN2254" s="202"/>
      <c r="IO2254" s="202"/>
      <c r="IP2254" s="202"/>
      <c r="IQ2254" s="202"/>
      <c r="IR2254" s="202"/>
      <c r="IS2254" s="202"/>
      <c r="IT2254" s="202"/>
      <c r="IU2254" s="202"/>
      <c r="IV2254" s="202"/>
      <c r="IW2254" s="202"/>
      <c r="IX2254" s="202"/>
      <c r="IY2254" s="202"/>
      <c r="IZ2254" s="202"/>
      <c r="JA2254" s="202"/>
      <c r="JB2254" s="202"/>
      <c r="JC2254" s="202"/>
      <c r="JD2254" s="202"/>
    </row>
    <row r="2255" spans="1:264" s="686" customFormat="1" ht="30" x14ac:dyDescent="0.25">
      <c r="A2255" s="641"/>
      <c r="B2255" s="641">
        <v>1</v>
      </c>
      <c r="C2255" s="2665" t="s">
        <v>481</v>
      </c>
      <c r="D2255" s="951"/>
      <c r="E2255" s="951"/>
      <c r="F2255" s="1575">
        <f t="shared" si="1937"/>
        <v>2237.5</v>
      </c>
      <c r="G2255" s="952">
        <f t="shared" si="1937"/>
        <v>373</v>
      </c>
      <c r="H2255" s="952">
        <f t="shared" si="1937"/>
        <v>22</v>
      </c>
      <c r="I2255" s="952">
        <f t="shared" si="1937"/>
        <v>5.8981233243967823</v>
      </c>
      <c r="J2255" s="3451">
        <f t="shared" ref="J2255" si="1941">J2191</f>
        <v>0</v>
      </c>
      <c r="K2255" s="1152"/>
      <c r="L2255" s="1152"/>
      <c r="M2255" s="1153"/>
      <c r="N2255" s="1153"/>
      <c r="O2255" s="1153"/>
      <c r="P2255" s="1153"/>
      <c r="Q2255" s="1153"/>
      <c r="R2255" s="1153"/>
      <c r="S2255" s="1941"/>
      <c r="T2255" s="1941"/>
      <c r="U2255" s="1941"/>
      <c r="V2255" s="1941"/>
      <c r="W2255" s="3179"/>
      <c r="X2255" s="1941"/>
      <c r="Y2255" s="1941"/>
      <c r="Z2255" s="1995"/>
      <c r="AA2255" s="1995"/>
      <c r="AB2255" s="1941"/>
      <c r="AC2255" s="3709"/>
      <c r="AD2255" s="202"/>
      <c r="AE2255" s="202"/>
      <c r="AF2255" s="202"/>
      <c r="AG2255" s="202"/>
      <c r="AH2255" s="202"/>
      <c r="AI2255" s="202"/>
      <c r="AJ2255" s="202"/>
      <c r="AK2255" s="202"/>
      <c r="AL2255" s="202"/>
      <c r="AM2255" s="202"/>
      <c r="AN2255" s="202"/>
      <c r="AO2255" s="202"/>
      <c r="AP2255" s="202"/>
      <c r="AQ2255" s="202"/>
      <c r="AR2255" s="202"/>
      <c r="AS2255" s="202"/>
      <c r="AT2255" s="202"/>
      <c r="AU2255" s="202"/>
      <c r="AV2255" s="202"/>
      <c r="AW2255" s="202"/>
      <c r="AX2255" s="202"/>
      <c r="AY2255" s="202"/>
      <c r="AZ2255" s="202"/>
      <c r="BA2255" s="202"/>
      <c r="BB2255" s="202"/>
      <c r="BC2255" s="202"/>
      <c r="BD2255" s="202"/>
      <c r="BE2255" s="202"/>
      <c r="BF2255" s="202"/>
      <c r="BG2255" s="202"/>
      <c r="BH2255" s="202"/>
      <c r="BI2255" s="202"/>
      <c r="BJ2255" s="202"/>
      <c r="BK2255" s="202"/>
      <c r="BL2255" s="202"/>
      <c r="BM2255" s="202"/>
      <c r="BN2255" s="202"/>
      <c r="BO2255" s="202"/>
      <c r="BP2255" s="202"/>
      <c r="BQ2255" s="202"/>
      <c r="BR2255" s="202"/>
      <c r="BS2255" s="202"/>
      <c r="BT2255" s="202"/>
      <c r="BU2255" s="202"/>
      <c r="BV2255" s="202"/>
      <c r="BW2255" s="202"/>
      <c r="BX2255" s="202"/>
      <c r="BY2255" s="202"/>
      <c r="BZ2255" s="202"/>
      <c r="CA2255" s="202"/>
      <c r="CB2255" s="202"/>
      <c r="CC2255" s="202"/>
      <c r="CD2255" s="202"/>
      <c r="CE2255" s="202"/>
      <c r="CF2255" s="202"/>
      <c r="CG2255" s="202"/>
      <c r="CH2255" s="202"/>
      <c r="CI2255" s="202"/>
      <c r="CJ2255" s="202"/>
      <c r="CK2255" s="202"/>
      <c r="CL2255" s="202"/>
      <c r="CM2255" s="202"/>
      <c r="CN2255" s="202"/>
      <c r="CO2255" s="202"/>
      <c r="CP2255" s="202"/>
      <c r="CQ2255" s="202"/>
      <c r="CR2255" s="202"/>
      <c r="CS2255" s="202"/>
      <c r="CT2255" s="202"/>
      <c r="CU2255" s="202"/>
      <c r="CV2255" s="202"/>
      <c r="CW2255" s="202"/>
      <c r="CX2255" s="202"/>
      <c r="CY2255" s="202"/>
      <c r="CZ2255" s="202"/>
      <c r="DA2255" s="202"/>
      <c r="DB2255" s="202"/>
      <c r="DC2255" s="202"/>
      <c r="DD2255" s="202"/>
      <c r="DE2255" s="202"/>
      <c r="DF2255" s="202"/>
      <c r="DG2255" s="202"/>
      <c r="DH2255" s="202"/>
      <c r="DI2255" s="202"/>
      <c r="DJ2255" s="202"/>
      <c r="DK2255" s="202"/>
      <c r="DL2255" s="202"/>
      <c r="DM2255" s="202"/>
      <c r="DN2255" s="202"/>
      <c r="DO2255" s="202"/>
      <c r="DP2255" s="202"/>
      <c r="DQ2255" s="202"/>
      <c r="DR2255" s="202"/>
      <c r="DS2255" s="202"/>
      <c r="DT2255" s="202"/>
      <c r="DU2255" s="202"/>
      <c r="DV2255" s="202"/>
      <c r="DW2255" s="202"/>
      <c r="DX2255" s="202"/>
      <c r="DY2255" s="202"/>
      <c r="DZ2255" s="202"/>
      <c r="EA2255" s="202"/>
      <c r="EB2255" s="202"/>
      <c r="EC2255" s="202"/>
      <c r="ED2255" s="202"/>
      <c r="EE2255" s="202"/>
      <c r="EF2255" s="202"/>
      <c r="EG2255" s="202"/>
      <c r="EH2255" s="202"/>
      <c r="EI2255" s="202"/>
      <c r="EJ2255" s="202"/>
      <c r="EK2255" s="202"/>
      <c r="EL2255" s="202"/>
      <c r="EM2255" s="202"/>
      <c r="EN2255" s="202"/>
      <c r="EO2255" s="202"/>
      <c r="EP2255" s="202"/>
      <c r="EQ2255" s="202"/>
      <c r="ER2255" s="202"/>
      <c r="ES2255" s="202"/>
      <c r="ET2255" s="202"/>
      <c r="EU2255" s="202"/>
      <c r="EV2255" s="202"/>
      <c r="EW2255" s="202"/>
      <c r="EX2255" s="202"/>
      <c r="EY2255" s="202"/>
      <c r="EZ2255" s="202"/>
      <c r="FA2255" s="202"/>
      <c r="FB2255" s="202"/>
      <c r="FC2255" s="202"/>
      <c r="FD2255" s="202"/>
      <c r="FE2255" s="202"/>
      <c r="FF2255" s="202"/>
      <c r="FG2255" s="202"/>
      <c r="FH2255" s="202"/>
      <c r="FI2255" s="202"/>
      <c r="FJ2255" s="202"/>
      <c r="FK2255" s="202"/>
      <c r="FL2255" s="202"/>
      <c r="FM2255" s="202"/>
      <c r="FN2255" s="202"/>
      <c r="FO2255" s="202"/>
      <c r="FP2255" s="202"/>
      <c r="FQ2255" s="202"/>
      <c r="FR2255" s="202"/>
      <c r="FS2255" s="202"/>
      <c r="FT2255" s="202"/>
      <c r="FU2255" s="202"/>
      <c r="FV2255" s="202"/>
      <c r="FW2255" s="202"/>
      <c r="FX2255" s="202"/>
      <c r="FY2255" s="202"/>
      <c r="FZ2255" s="202"/>
      <c r="GA2255" s="202"/>
      <c r="GB2255" s="202"/>
      <c r="GC2255" s="202"/>
      <c r="GD2255" s="202"/>
      <c r="GE2255" s="202"/>
      <c r="GF2255" s="202"/>
      <c r="GG2255" s="202"/>
      <c r="GH2255" s="202"/>
      <c r="GI2255" s="202"/>
      <c r="GJ2255" s="202"/>
      <c r="GK2255" s="202"/>
      <c r="GL2255" s="202"/>
      <c r="GM2255" s="202"/>
      <c r="GN2255" s="202"/>
      <c r="GO2255" s="202"/>
      <c r="GP2255" s="202"/>
      <c r="GQ2255" s="202"/>
      <c r="GR2255" s="202"/>
      <c r="GS2255" s="202"/>
      <c r="GT2255" s="202"/>
      <c r="GU2255" s="202"/>
      <c r="GV2255" s="202"/>
      <c r="GW2255" s="202"/>
      <c r="GX2255" s="202"/>
      <c r="GY2255" s="202"/>
      <c r="GZ2255" s="202"/>
      <c r="HA2255" s="202"/>
      <c r="HB2255" s="202"/>
      <c r="HC2255" s="202"/>
      <c r="HD2255" s="202"/>
      <c r="HE2255" s="202"/>
      <c r="HF2255" s="202"/>
      <c r="HG2255" s="202"/>
      <c r="HH2255" s="202"/>
      <c r="HI2255" s="202"/>
      <c r="HJ2255" s="202"/>
      <c r="HK2255" s="202"/>
      <c r="HL2255" s="202"/>
      <c r="HM2255" s="202"/>
      <c r="HN2255" s="202"/>
      <c r="HO2255" s="202"/>
      <c r="HP2255" s="202"/>
      <c r="HQ2255" s="202"/>
      <c r="HR2255" s="202"/>
      <c r="HS2255" s="202"/>
      <c r="HT2255" s="202"/>
      <c r="HU2255" s="202"/>
      <c r="HV2255" s="202"/>
      <c r="HW2255" s="202"/>
      <c r="HX2255" s="202"/>
      <c r="HY2255" s="202"/>
      <c r="HZ2255" s="202"/>
      <c r="IA2255" s="202"/>
      <c r="IB2255" s="202"/>
      <c r="IC2255" s="202"/>
      <c r="ID2255" s="202"/>
      <c r="IE2255" s="202"/>
      <c r="IF2255" s="202"/>
      <c r="IG2255" s="202"/>
      <c r="IH2255" s="202"/>
      <c r="II2255" s="202"/>
      <c r="IJ2255" s="202"/>
      <c r="IK2255" s="202"/>
      <c r="IL2255" s="202"/>
      <c r="IM2255" s="202"/>
      <c r="IN2255" s="202"/>
      <c r="IO2255" s="202"/>
      <c r="IP2255" s="202"/>
      <c r="IQ2255" s="202"/>
      <c r="IR2255" s="202"/>
      <c r="IS2255" s="202"/>
      <c r="IT2255" s="202"/>
      <c r="IU2255" s="202"/>
      <c r="IV2255" s="202"/>
      <c r="IW2255" s="202"/>
      <c r="IX2255" s="202"/>
      <c r="IY2255" s="202"/>
      <c r="IZ2255" s="202"/>
      <c r="JA2255" s="202"/>
      <c r="JB2255" s="202"/>
      <c r="JC2255" s="202"/>
      <c r="JD2255" s="202"/>
    </row>
    <row r="2256" spans="1:264" s="686" customFormat="1" x14ac:dyDescent="0.25">
      <c r="A2256" s="641"/>
      <c r="B2256" s="641">
        <v>1</v>
      </c>
      <c r="C2256" s="2666" t="s">
        <v>482</v>
      </c>
      <c r="D2256" s="951"/>
      <c r="E2256" s="951"/>
      <c r="F2256" s="1575">
        <f t="shared" si="1937"/>
        <v>2100</v>
      </c>
      <c r="G2256" s="952">
        <f t="shared" si="1937"/>
        <v>350</v>
      </c>
      <c r="H2256" s="952">
        <f t="shared" si="1937"/>
        <v>22</v>
      </c>
      <c r="I2256" s="952">
        <f t="shared" si="1937"/>
        <v>6.2857142857142865</v>
      </c>
      <c r="J2256" s="3451">
        <f t="shared" ref="J2256" si="1942">J2192</f>
        <v>0</v>
      </c>
      <c r="K2256" s="1152"/>
      <c r="L2256" s="1152"/>
      <c r="M2256" s="1153"/>
      <c r="N2256" s="1153"/>
      <c r="O2256" s="1153"/>
      <c r="P2256" s="1153"/>
      <c r="Q2256" s="1153"/>
      <c r="R2256" s="1153"/>
      <c r="S2256" s="1941"/>
      <c r="T2256" s="1941"/>
      <c r="U2256" s="1941"/>
      <c r="V2256" s="1941"/>
      <c r="W2256" s="3179"/>
      <c r="X2256" s="1941"/>
      <c r="Y2256" s="1941"/>
      <c r="Z2256" s="1995"/>
      <c r="AA2256" s="1995"/>
      <c r="AB2256" s="1941"/>
      <c r="AC2256" s="3709"/>
      <c r="AD2256" s="202"/>
      <c r="AE2256" s="202"/>
      <c r="AF2256" s="202"/>
      <c r="AG2256" s="202"/>
      <c r="AH2256" s="202"/>
      <c r="AI2256" s="202"/>
      <c r="AJ2256" s="202"/>
      <c r="AK2256" s="202"/>
      <c r="AL2256" s="202"/>
      <c r="AM2256" s="202"/>
      <c r="AN2256" s="202"/>
      <c r="AO2256" s="202"/>
      <c r="AP2256" s="202"/>
      <c r="AQ2256" s="202"/>
      <c r="AR2256" s="202"/>
      <c r="AS2256" s="202"/>
      <c r="AT2256" s="202"/>
      <c r="AU2256" s="202"/>
      <c r="AV2256" s="202"/>
      <c r="AW2256" s="202"/>
      <c r="AX2256" s="202"/>
      <c r="AY2256" s="202"/>
      <c r="AZ2256" s="202"/>
      <c r="BA2256" s="202"/>
      <c r="BB2256" s="202"/>
      <c r="BC2256" s="202"/>
      <c r="BD2256" s="202"/>
      <c r="BE2256" s="202"/>
      <c r="BF2256" s="202"/>
      <c r="BG2256" s="202"/>
      <c r="BH2256" s="202"/>
      <c r="BI2256" s="202"/>
      <c r="BJ2256" s="202"/>
      <c r="BK2256" s="202"/>
      <c r="BL2256" s="202"/>
      <c r="BM2256" s="202"/>
      <c r="BN2256" s="202"/>
      <c r="BO2256" s="202"/>
      <c r="BP2256" s="202"/>
      <c r="BQ2256" s="202"/>
      <c r="BR2256" s="202"/>
      <c r="BS2256" s="202"/>
      <c r="BT2256" s="202"/>
      <c r="BU2256" s="202"/>
      <c r="BV2256" s="202"/>
      <c r="BW2256" s="202"/>
      <c r="BX2256" s="202"/>
      <c r="BY2256" s="202"/>
      <c r="BZ2256" s="202"/>
      <c r="CA2256" s="202"/>
      <c r="CB2256" s="202"/>
      <c r="CC2256" s="202"/>
      <c r="CD2256" s="202"/>
      <c r="CE2256" s="202"/>
      <c r="CF2256" s="202"/>
      <c r="CG2256" s="202"/>
      <c r="CH2256" s="202"/>
      <c r="CI2256" s="202"/>
      <c r="CJ2256" s="202"/>
      <c r="CK2256" s="202"/>
      <c r="CL2256" s="202"/>
      <c r="CM2256" s="202"/>
      <c r="CN2256" s="202"/>
      <c r="CO2256" s="202"/>
      <c r="CP2256" s="202"/>
      <c r="CQ2256" s="202"/>
      <c r="CR2256" s="202"/>
      <c r="CS2256" s="202"/>
      <c r="CT2256" s="202"/>
      <c r="CU2256" s="202"/>
      <c r="CV2256" s="202"/>
      <c r="CW2256" s="202"/>
      <c r="CX2256" s="202"/>
      <c r="CY2256" s="202"/>
      <c r="CZ2256" s="202"/>
      <c r="DA2256" s="202"/>
      <c r="DB2256" s="202"/>
      <c r="DC2256" s="202"/>
      <c r="DD2256" s="202"/>
      <c r="DE2256" s="202"/>
      <c r="DF2256" s="202"/>
      <c r="DG2256" s="202"/>
      <c r="DH2256" s="202"/>
      <c r="DI2256" s="202"/>
      <c r="DJ2256" s="202"/>
      <c r="DK2256" s="202"/>
      <c r="DL2256" s="202"/>
      <c r="DM2256" s="202"/>
      <c r="DN2256" s="202"/>
      <c r="DO2256" s="202"/>
      <c r="DP2256" s="202"/>
      <c r="DQ2256" s="202"/>
      <c r="DR2256" s="202"/>
      <c r="DS2256" s="202"/>
      <c r="DT2256" s="202"/>
      <c r="DU2256" s="202"/>
      <c r="DV2256" s="202"/>
      <c r="DW2256" s="202"/>
      <c r="DX2256" s="202"/>
      <c r="DY2256" s="202"/>
      <c r="DZ2256" s="202"/>
      <c r="EA2256" s="202"/>
      <c r="EB2256" s="202"/>
      <c r="EC2256" s="202"/>
      <c r="ED2256" s="202"/>
      <c r="EE2256" s="202"/>
      <c r="EF2256" s="202"/>
      <c r="EG2256" s="202"/>
      <c r="EH2256" s="202"/>
      <c r="EI2256" s="202"/>
      <c r="EJ2256" s="202"/>
      <c r="EK2256" s="202"/>
      <c r="EL2256" s="202"/>
      <c r="EM2256" s="202"/>
      <c r="EN2256" s="202"/>
      <c r="EO2256" s="202"/>
      <c r="EP2256" s="202"/>
      <c r="EQ2256" s="202"/>
      <c r="ER2256" s="202"/>
      <c r="ES2256" s="202"/>
      <c r="ET2256" s="202"/>
      <c r="EU2256" s="202"/>
      <c r="EV2256" s="202"/>
      <c r="EW2256" s="202"/>
      <c r="EX2256" s="202"/>
      <c r="EY2256" s="202"/>
      <c r="EZ2256" s="202"/>
      <c r="FA2256" s="202"/>
      <c r="FB2256" s="202"/>
      <c r="FC2256" s="202"/>
      <c r="FD2256" s="202"/>
      <c r="FE2256" s="202"/>
      <c r="FF2256" s="202"/>
      <c r="FG2256" s="202"/>
      <c r="FH2256" s="202"/>
      <c r="FI2256" s="202"/>
      <c r="FJ2256" s="202"/>
      <c r="FK2256" s="202"/>
      <c r="FL2256" s="202"/>
      <c r="FM2256" s="202"/>
      <c r="FN2256" s="202"/>
      <c r="FO2256" s="202"/>
      <c r="FP2256" s="202"/>
      <c r="FQ2256" s="202"/>
      <c r="FR2256" s="202"/>
      <c r="FS2256" s="202"/>
      <c r="FT2256" s="202"/>
      <c r="FU2256" s="202"/>
      <c r="FV2256" s="202"/>
      <c r="FW2256" s="202"/>
      <c r="FX2256" s="202"/>
      <c r="FY2256" s="202"/>
      <c r="FZ2256" s="202"/>
      <c r="GA2256" s="202"/>
      <c r="GB2256" s="202"/>
      <c r="GC2256" s="202"/>
      <c r="GD2256" s="202"/>
      <c r="GE2256" s="202"/>
      <c r="GF2256" s="202"/>
      <c r="GG2256" s="202"/>
      <c r="GH2256" s="202"/>
      <c r="GI2256" s="202"/>
      <c r="GJ2256" s="202"/>
      <c r="GK2256" s="202"/>
      <c r="GL2256" s="202"/>
      <c r="GM2256" s="202"/>
      <c r="GN2256" s="202"/>
      <c r="GO2256" s="202"/>
      <c r="GP2256" s="202"/>
      <c r="GQ2256" s="202"/>
      <c r="GR2256" s="202"/>
      <c r="GS2256" s="202"/>
      <c r="GT2256" s="202"/>
      <c r="GU2256" s="202"/>
      <c r="GV2256" s="202"/>
      <c r="GW2256" s="202"/>
      <c r="GX2256" s="202"/>
      <c r="GY2256" s="202"/>
      <c r="GZ2256" s="202"/>
      <c r="HA2256" s="202"/>
      <c r="HB2256" s="202"/>
      <c r="HC2256" s="202"/>
      <c r="HD2256" s="202"/>
      <c r="HE2256" s="202"/>
      <c r="HF2256" s="202"/>
      <c r="HG2256" s="202"/>
      <c r="HH2256" s="202"/>
      <c r="HI2256" s="202"/>
      <c r="HJ2256" s="202"/>
      <c r="HK2256" s="202"/>
      <c r="HL2256" s="202"/>
      <c r="HM2256" s="202"/>
      <c r="HN2256" s="202"/>
      <c r="HO2256" s="202"/>
      <c r="HP2256" s="202"/>
      <c r="HQ2256" s="202"/>
      <c r="HR2256" s="202"/>
      <c r="HS2256" s="202"/>
      <c r="HT2256" s="202"/>
      <c r="HU2256" s="202"/>
      <c r="HV2256" s="202"/>
      <c r="HW2256" s="202"/>
      <c r="HX2256" s="202"/>
      <c r="HY2256" s="202"/>
      <c r="HZ2256" s="202"/>
      <c r="IA2256" s="202"/>
      <c r="IB2256" s="202"/>
      <c r="IC2256" s="202"/>
      <c r="ID2256" s="202"/>
      <c r="IE2256" s="202"/>
      <c r="IF2256" s="202"/>
      <c r="IG2256" s="202"/>
      <c r="IH2256" s="202"/>
      <c r="II2256" s="202"/>
      <c r="IJ2256" s="202"/>
      <c r="IK2256" s="202"/>
      <c r="IL2256" s="202"/>
      <c r="IM2256" s="202"/>
      <c r="IN2256" s="202"/>
      <c r="IO2256" s="202"/>
      <c r="IP2256" s="202"/>
      <c r="IQ2256" s="202"/>
      <c r="IR2256" s="202"/>
      <c r="IS2256" s="202"/>
      <c r="IT2256" s="202"/>
      <c r="IU2256" s="202"/>
      <c r="IV2256" s="202"/>
      <c r="IW2256" s="202"/>
      <c r="IX2256" s="202"/>
      <c r="IY2256" s="202"/>
      <c r="IZ2256" s="202"/>
      <c r="JA2256" s="202"/>
      <c r="JB2256" s="202"/>
      <c r="JC2256" s="202"/>
      <c r="JD2256" s="202"/>
    </row>
    <row r="2257" spans="1:264" s="686" customFormat="1" ht="30" x14ac:dyDescent="0.25">
      <c r="A2257" s="641"/>
      <c r="B2257" s="641">
        <v>1</v>
      </c>
      <c r="C2257" s="2666" t="s">
        <v>483</v>
      </c>
      <c r="D2257" s="951"/>
      <c r="E2257" s="951"/>
      <c r="F2257" s="1575">
        <f t="shared" si="1937"/>
        <v>550</v>
      </c>
      <c r="G2257" s="952">
        <f t="shared" si="1937"/>
        <v>92</v>
      </c>
      <c r="H2257" s="952">
        <f t="shared" si="1937"/>
        <v>0</v>
      </c>
      <c r="I2257" s="952">
        <f t="shared" si="1937"/>
        <v>0</v>
      </c>
      <c r="J2257" s="3451">
        <f t="shared" ref="J2257" si="1943">J2193</f>
        <v>0</v>
      </c>
      <c r="K2257" s="1152"/>
      <c r="L2257" s="1152"/>
      <c r="M2257" s="1153"/>
      <c r="N2257" s="1153"/>
      <c r="O2257" s="1153"/>
      <c r="P2257" s="1153"/>
      <c r="Q2257" s="1153"/>
      <c r="R2257" s="1153"/>
      <c r="S2257" s="1941"/>
      <c r="T2257" s="1941"/>
      <c r="U2257" s="1941"/>
      <c r="V2257" s="1941"/>
      <c r="W2257" s="3179"/>
      <c r="X2257" s="1941"/>
      <c r="Y2257" s="1941"/>
      <c r="Z2257" s="1995"/>
      <c r="AA2257" s="1995"/>
      <c r="AB2257" s="1941"/>
      <c r="AC2257" s="3709"/>
      <c r="AD2257" s="202"/>
      <c r="AE2257" s="202"/>
      <c r="AF2257" s="202"/>
      <c r="AG2257" s="202"/>
      <c r="AH2257" s="202"/>
      <c r="AI2257" s="202"/>
      <c r="AJ2257" s="202"/>
      <c r="AK2257" s="202"/>
      <c r="AL2257" s="202"/>
      <c r="AM2257" s="202"/>
      <c r="AN2257" s="202"/>
      <c r="AO2257" s="202"/>
      <c r="AP2257" s="202"/>
      <c r="AQ2257" s="202"/>
      <c r="AR2257" s="202"/>
      <c r="AS2257" s="202"/>
      <c r="AT2257" s="202"/>
      <c r="AU2257" s="202"/>
      <c r="AV2257" s="202"/>
      <c r="AW2257" s="202"/>
      <c r="AX2257" s="202"/>
      <c r="AY2257" s="202"/>
      <c r="AZ2257" s="202"/>
      <c r="BA2257" s="202"/>
      <c r="BB2257" s="202"/>
      <c r="BC2257" s="202"/>
      <c r="BD2257" s="202"/>
      <c r="BE2257" s="202"/>
      <c r="BF2257" s="202"/>
      <c r="BG2257" s="202"/>
      <c r="BH2257" s="202"/>
      <c r="BI2257" s="202"/>
      <c r="BJ2257" s="202"/>
      <c r="BK2257" s="202"/>
      <c r="BL2257" s="202"/>
      <c r="BM2257" s="202"/>
      <c r="BN2257" s="202"/>
      <c r="BO2257" s="202"/>
      <c r="BP2257" s="202"/>
      <c r="BQ2257" s="202"/>
      <c r="BR2257" s="202"/>
      <c r="BS2257" s="202"/>
      <c r="BT2257" s="202"/>
      <c r="BU2257" s="202"/>
      <c r="BV2257" s="202"/>
      <c r="BW2257" s="202"/>
      <c r="BX2257" s="202"/>
      <c r="BY2257" s="202"/>
      <c r="BZ2257" s="202"/>
      <c r="CA2257" s="202"/>
      <c r="CB2257" s="202"/>
      <c r="CC2257" s="202"/>
      <c r="CD2257" s="202"/>
      <c r="CE2257" s="202"/>
      <c r="CF2257" s="202"/>
      <c r="CG2257" s="202"/>
      <c r="CH2257" s="202"/>
      <c r="CI2257" s="202"/>
      <c r="CJ2257" s="202"/>
      <c r="CK2257" s="202"/>
      <c r="CL2257" s="202"/>
      <c r="CM2257" s="202"/>
      <c r="CN2257" s="202"/>
      <c r="CO2257" s="202"/>
      <c r="CP2257" s="202"/>
      <c r="CQ2257" s="202"/>
      <c r="CR2257" s="202"/>
      <c r="CS2257" s="202"/>
      <c r="CT2257" s="202"/>
      <c r="CU2257" s="202"/>
      <c r="CV2257" s="202"/>
      <c r="CW2257" s="202"/>
      <c r="CX2257" s="202"/>
      <c r="CY2257" s="202"/>
      <c r="CZ2257" s="202"/>
      <c r="DA2257" s="202"/>
      <c r="DB2257" s="202"/>
      <c r="DC2257" s="202"/>
      <c r="DD2257" s="202"/>
      <c r="DE2257" s="202"/>
      <c r="DF2257" s="202"/>
      <c r="DG2257" s="202"/>
      <c r="DH2257" s="202"/>
      <c r="DI2257" s="202"/>
      <c r="DJ2257" s="202"/>
      <c r="DK2257" s="202"/>
      <c r="DL2257" s="202"/>
      <c r="DM2257" s="202"/>
      <c r="DN2257" s="202"/>
      <c r="DO2257" s="202"/>
      <c r="DP2257" s="202"/>
      <c r="DQ2257" s="202"/>
      <c r="DR2257" s="202"/>
      <c r="DS2257" s="202"/>
      <c r="DT2257" s="202"/>
      <c r="DU2257" s="202"/>
      <c r="DV2257" s="202"/>
      <c r="DW2257" s="202"/>
      <c r="DX2257" s="202"/>
      <c r="DY2257" s="202"/>
      <c r="DZ2257" s="202"/>
      <c r="EA2257" s="202"/>
      <c r="EB2257" s="202"/>
      <c r="EC2257" s="202"/>
      <c r="ED2257" s="202"/>
      <c r="EE2257" s="202"/>
      <c r="EF2257" s="202"/>
      <c r="EG2257" s="202"/>
      <c r="EH2257" s="202"/>
      <c r="EI2257" s="202"/>
      <c r="EJ2257" s="202"/>
      <c r="EK2257" s="202"/>
      <c r="EL2257" s="202"/>
      <c r="EM2257" s="202"/>
      <c r="EN2257" s="202"/>
      <c r="EO2257" s="202"/>
      <c r="EP2257" s="202"/>
      <c r="EQ2257" s="202"/>
      <c r="ER2257" s="202"/>
      <c r="ES2257" s="202"/>
      <c r="ET2257" s="202"/>
      <c r="EU2257" s="202"/>
      <c r="EV2257" s="202"/>
      <c r="EW2257" s="202"/>
      <c r="EX2257" s="202"/>
      <c r="EY2257" s="202"/>
      <c r="EZ2257" s="202"/>
      <c r="FA2257" s="202"/>
      <c r="FB2257" s="202"/>
      <c r="FC2257" s="202"/>
      <c r="FD2257" s="202"/>
      <c r="FE2257" s="202"/>
      <c r="FF2257" s="202"/>
      <c r="FG2257" s="202"/>
      <c r="FH2257" s="202"/>
      <c r="FI2257" s="202"/>
      <c r="FJ2257" s="202"/>
      <c r="FK2257" s="202"/>
      <c r="FL2257" s="202"/>
      <c r="FM2257" s="202"/>
      <c r="FN2257" s="202"/>
      <c r="FO2257" s="202"/>
      <c r="FP2257" s="202"/>
      <c r="FQ2257" s="202"/>
      <c r="FR2257" s="202"/>
      <c r="FS2257" s="202"/>
      <c r="FT2257" s="202"/>
      <c r="FU2257" s="202"/>
      <c r="FV2257" s="202"/>
      <c r="FW2257" s="202"/>
      <c r="FX2257" s="202"/>
      <c r="FY2257" s="202"/>
      <c r="FZ2257" s="202"/>
      <c r="GA2257" s="202"/>
      <c r="GB2257" s="202"/>
      <c r="GC2257" s="202"/>
      <c r="GD2257" s="202"/>
      <c r="GE2257" s="202"/>
      <c r="GF2257" s="202"/>
      <c r="GG2257" s="202"/>
      <c r="GH2257" s="202"/>
      <c r="GI2257" s="202"/>
      <c r="GJ2257" s="202"/>
      <c r="GK2257" s="202"/>
      <c r="GL2257" s="202"/>
      <c r="GM2257" s="202"/>
      <c r="GN2257" s="202"/>
      <c r="GO2257" s="202"/>
      <c r="GP2257" s="202"/>
      <c r="GQ2257" s="202"/>
      <c r="GR2257" s="202"/>
      <c r="GS2257" s="202"/>
      <c r="GT2257" s="202"/>
      <c r="GU2257" s="202"/>
      <c r="GV2257" s="202"/>
      <c r="GW2257" s="202"/>
      <c r="GX2257" s="202"/>
      <c r="GY2257" s="202"/>
      <c r="GZ2257" s="202"/>
      <c r="HA2257" s="202"/>
      <c r="HB2257" s="202"/>
      <c r="HC2257" s="202"/>
      <c r="HD2257" s="202"/>
      <c r="HE2257" s="202"/>
      <c r="HF2257" s="202"/>
      <c r="HG2257" s="202"/>
      <c r="HH2257" s="202"/>
      <c r="HI2257" s="202"/>
      <c r="HJ2257" s="202"/>
      <c r="HK2257" s="202"/>
      <c r="HL2257" s="202"/>
      <c r="HM2257" s="202"/>
      <c r="HN2257" s="202"/>
      <c r="HO2257" s="202"/>
      <c r="HP2257" s="202"/>
      <c r="HQ2257" s="202"/>
      <c r="HR2257" s="202"/>
      <c r="HS2257" s="202"/>
      <c r="HT2257" s="202"/>
      <c r="HU2257" s="202"/>
      <c r="HV2257" s="202"/>
      <c r="HW2257" s="202"/>
      <c r="HX2257" s="202"/>
      <c r="HY2257" s="202"/>
      <c r="HZ2257" s="202"/>
      <c r="IA2257" s="202"/>
      <c r="IB2257" s="202"/>
      <c r="IC2257" s="202"/>
      <c r="ID2257" s="202"/>
      <c r="IE2257" s="202"/>
      <c r="IF2257" s="202"/>
      <c r="IG2257" s="202"/>
      <c r="IH2257" s="202"/>
      <c r="II2257" s="202"/>
      <c r="IJ2257" s="202"/>
      <c r="IK2257" s="202"/>
      <c r="IL2257" s="202"/>
      <c r="IM2257" s="202"/>
      <c r="IN2257" s="202"/>
      <c r="IO2257" s="202"/>
      <c r="IP2257" s="202"/>
      <c r="IQ2257" s="202"/>
      <c r="IR2257" s="202"/>
      <c r="IS2257" s="202"/>
      <c r="IT2257" s="202"/>
      <c r="IU2257" s="202"/>
      <c r="IV2257" s="202"/>
      <c r="IW2257" s="202"/>
      <c r="IX2257" s="202"/>
      <c r="IY2257" s="202"/>
      <c r="IZ2257" s="202"/>
      <c r="JA2257" s="202"/>
      <c r="JB2257" s="202"/>
      <c r="JC2257" s="202"/>
      <c r="JD2257" s="202"/>
    </row>
    <row r="2258" spans="1:264" s="686" customFormat="1" ht="60" x14ac:dyDescent="0.25">
      <c r="A2258" s="641"/>
      <c r="B2258" s="641">
        <v>1</v>
      </c>
      <c r="C2258" s="2666" t="s">
        <v>484</v>
      </c>
      <c r="D2258" s="951"/>
      <c r="E2258" s="951"/>
      <c r="F2258" s="1575">
        <f t="shared" si="1937"/>
        <v>60</v>
      </c>
      <c r="G2258" s="952">
        <f t="shared" si="1937"/>
        <v>10</v>
      </c>
      <c r="H2258" s="952">
        <f t="shared" si="1937"/>
        <v>4</v>
      </c>
      <c r="I2258" s="952">
        <f t="shared" si="1937"/>
        <v>40</v>
      </c>
      <c r="J2258" s="3451">
        <f t="shared" ref="J2258" si="1944">J2194</f>
        <v>0</v>
      </c>
      <c r="K2258" s="1152"/>
      <c r="L2258" s="1152"/>
      <c r="M2258" s="1153"/>
      <c r="N2258" s="1153"/>
      <c r="O2258" s="1153"/>
      <c r="P2258" s="1153"/>
      <c r="Q2258" s="1153"/>
      <c r="R2258" s="1153"/>
      <c r="S2258" s="1941"/>
      <c r="T2258" s="1941"/>
      <c r="U2258" s="1941"/>
      <c r="V2258" s="1941"/>
      <c r="W2258" s="3179"/>
      <c r="X2258" s="1941"/>
      <c r="Y2258" s="1941"/>
      <c r="Z2258" s="1995"/>
      <c r="AA2258" s="1995"/>
      <c r="AB2258" s="1941"/>
      <c r="AC2258" s="3709"/>
      <c r="AD2258" s="202"/>
      <c r="AE2258" s="202"/>
      <c r="AF2258" s="202"/>
      <c r="AG2258" s="202"/>
      <c r="AH2258" s="202"/>
      <c r="AI2258" s="202"/>
      <c r="AJ2258" s="202"/>
      <c r="AK2258" s="202"/>
      <c r="AL2258" s="202"/>
      <c r="AM2258" s="202"/>
      <c r="AN2258" s="202"/>
      <c r="AO2258" s="202"/>
      <c r="AP2258" s="202"/>
      <c r="AQ2258" s="202"/>
      <c r="AR2258" s="202"/>
      <c r="AS2258" s="202"/>
      <c r="AT2258" s="202"/>
      <c r="AU2258" s="202"/>
      <c r="AV2258" s="202"/>
      <c r="AW2258" s="202"/>
      <c r="AX2258" s="202"/>
      <c r="AY2258" s="202"/>
      <c r="AZ2258" s="202"/>
      <c r="BA2258" s="202"/>
      <c r="BB2258" s="202"/>
      <c r="BC2258" s="202"/>
      <c r="BD2258" s="202"/>
      <c r="BE2258" s="202"/>
      <c r="BF2258" s="202"/>
      <c r="BG2258" s="202"/>
      <c r="BH2258" s="202"/>
      <c r="BI2258" s="202"/>
      <c r="BJ2258" s="202"/>
      <c r="BK2258" s="202"/>
      <c r="BL2258" s="202"/>
      <c r="BM2258" s="202"/>
      <c r="BN2258" s="202"/>
      <c r="BO2258" s="202"/>
      <c r="BP2258" s="202"/>
      <c r="BQ2258" s="202"/>
      <c r="BR2258" s="202"/>
      <c r="BS2258" s="202"/>
      <c r="BT2258" s="202"/>
      <c r="BU2258" s="202"/>
      <c r="BV2258" s="202"/>
      <c r="BW2258" s="202"/>
      <c r="BX2258" s="202"/>
      <c r="BY2258" s="202"/>
      <c r="BZ2258" s="202"/>
      <c r="CA2258" s="202"/>
      <c r="CB2258" s="202"/>
      <c r="CC2258" s="202"/>
      <c r="CD2258" s="202"/>
      <c r="CE2258" s="202"/>
      <c r="CF2258" s="202"/>
      <c r="CG2258" s="202"/>
      <c r="CH2258" s="202"/>
      <c r="CI2258" s="202"/>
      <c r="CJ2258" s="202"/>
      <c r="CK2258" s="202"/>
      <c r="CL2258" s="202"/>
      <c r="CM2258" s="202"/>
      <c r="CN2258" s="202"/>
      <c r="CO2258" s="202"/>
      <c r="CP2258" s="202"/>
      <c r="CQ2258" s="202"/>
      <c r="CR2258" s="202"/>
      <c r="CS2258" s="202"/>
      <c r="CT2258" s="202"/>
      <c r="CU2258" s="202"/>
      <c r="CV2258" s="202"/>
      <c r="CW2258" s="202"/>
      <c r="CX2258" s="202"/>
      <c r="CY2258" s="202"/>
      <c r="CZ2258" s="202"/>
      <c r="DA2258" s="202"/>
      <c r="DB2258" s="202"/>
      <c r="DC2258" s="202"/>
      <c r="DD2258" s="202"/>
      <c r="DE2258" s="202"/>
      <c r="DF2258" s="202"/>
      <c r="DG2258" s="202"/>
      <c r="DH2258" s="202"/>
      <c r="DI2258" s="202"/>
      <c r="DJ2258" s="202"/>
      <c r="DK2258" s="202"/>
      <c r="DL2258" s="202"/>
      <c r="DM2258" s="202"/>
      <c r="DN2258" s="202"/>
      <c r="DO2258" s="202"/>
      <c r="DP2258" s="202"/>
      <c r="DQ2258" s="202"/>
      <c r="DR2258" s="202"/>
      <c r="DS2258" s="202"/>
      <c r="DT2258" s="202"/>
      <c r="DU2258" s="202"/>
      <c r="DV2258" s="202"/>
      <c r="DW2258" s="202"/>
      <c r="DX2258" s="202"/>
      <c r="DY2258" s="202"/>
      <c r="DZ2258" s="202"/>
      <c r="EA2258" s="202"/>
      <c r="EB2258" s="202"/>
      <c r="EC2258" s="202"/>
      <c r="ED2258" s="202"/>
      <c r="EE2258" s="202"/>
      <c r="EF2258" s="202"/>
      <c r="EG2258" s="202"/>
      <c r="EH2258" s="202"/>
      <c r="EI2258" s="202"/>
      <c r="EJ2258" s="202"/>
      <c r="EK2258" s="202"/>
      <c r="EL2258" s="202"/>
      <c r="EM2258" s="202"/>
      <c r="EN2258" s="202"/>
      <c r="EO2258" s="202"/>
      <c r="EP2258" s="202"/>
      <c r="EQ2258" s="202"/>
      <c r="ER2258" s="202"/>
      <c r="ES2258" s="202"/>
      <c r="ET2258" s="202"/>
      <c r="EU2258" s="202"/>
      <c r="EV2258" s="202"/>
      <c r="EW2258" s="202"/>
      <c r="EX2258" s="202"/>
      <c r="EY2258" s="202"/>
      <c r="EZ2258" s="202"/>
      <c r="FA2258" s="202"/>
      <c r="FB2258" s="202"/>
      <c r="FC2258" s="202"/>
      <c r="FD2258" s="202"/>
      <c r="FE2258" s="202"/>
      <c r="FF2258" s="202"/>
      <c r="FG2258" s="202"/>
      <c r="FH2258" s="202"/>
      <c r="FI2258" s="202"/>
      <c r="FJ2258" s="202"/>
      <c r="FK2258" s="202"/>
      <c r="FL2258" s="202"/>
      <c r="FM2258" s="202"/>
      <c r="FN2258" s="202"/>
      <c r="FO2258" s="202"/>
      <c r="FP2258" s="202"/>
      <c r="FQ2258" s="202"/>
      <c r="FR2258" s="202"/>
      <c r="FS2258" s="202"/>
      <c r="FT2258" s="202"/>
      <c r="FU2258" s="202"/>
      <c r="FV2258" s="202"/>
      <c r="FW2258" s="202"/>
      <c r="FX2258" s="202"/>
      <c r="FY2258" s="202"/>
      <c r="FZ2258" s="202"/>
      <c r="GA2258" s="202"/>
      <c r="GB2258" s="202"/>
      <c r="GC2258" s="202"/>
      <c r="GD2258" s="202"/>
      <c r="GE2258" s="202"/>
      <c r="GF2258" s="202"/>
      <c r="GG2258" s="202"/>
      <c r="GH2258" s="202"/>
      <c r="GI2258" s="202"/>
      <c r="GJ2258" s="202"/>
      <c r="GK2258" s="202"/>
      <c r="GL2258" s="202"/>
      <c r="GM2258" s="202"/>
      <c r="GN2258" s="202"/>
      <c r="GO2258" s="202"/>
      <c r="GP2258" s="202"/>
      <c r="GQ2258" s="202"/>
      <c r="GR2258" s="202"/>
      <c r="GS2258" s="202"/>
      <c r="GT2258" s="202"/>
      <c r="GU2258" s="202"/>
      <c r="GV2258" s="202"/>
      <c r="GW2258" s="202"/>
      <c r="GX2258" s="202"/>
      <c r="GY2258" s="202"/>
      <c r="GZ2258" s="202"/>
      <c r="HA2258" s="202"/>
      <c r="HB2258" s="202"/>
      <c r="HC2258" s="202"/>
      <c r="HD2258" s="202"/>
      <c r="HE2258" s="202"/>
      <c r="HF2258" s="202"/>
      <c r="HG2258" s="202"/>
      <c r="HH2258" s="202"/>
      <c r="HI2258" s="202"/>
      <c r="HJ2258" s="202"/>
      <c r="HK2258" s="202"/>
      <c r="HL2258" s="202"/>
      <c r="HM2258" s="202"/>
      <c r="HN2258" s="202"/>
      <c r="HO2258" s="202"/>
      <c r="HP2258" s="202"/>
      <c r="HQ2258" s="202"/>
      <c r="HR2258" s="202"/>
      <c r="HS2258" s="202"/>
      <c r="HT2258" s="202"/>
      <c r="HU2258" s="202"/>
      <c r="HV2258" s="202"/>
      <c r="HW2258" s="202"/>
      <c r="HX2258" s="202"/>
      <c r="HY2258" s="202"/>
      <c r="HZ2258" s="202"/>
      <c r="IA2258" s="202"/>
      <c r="IB2258" s="202"/>
      <c r="IC2258" s="202"/>
      <c r="ID2258" s="202"/>
      <c r="IE2258" s="202"/>
      <c r="IF2258" s="202"/>
      <c r="IG2258" s="202"/>
      <c r="IH2258" s="202"/>
      <c r="II2258" s="202"/>
      <c r="IJ2258" s="202"/>
      <c r="IK2258" s="202"/>
      <c r="IL2258" s="202"/>
      <c r="IM2258" s="202"/>
      <c r="IN2258" s="202"/>
      <c r="IO2258" s="202"/>
      <c r="IP2258" s="202"/>
      <c r="IQ2258" s="202"/>
      <c r="IR2258" s="202"/>
      <c r="IS2258" s="202"/>
      <c r="IT2258" s="202"/>
      <c r="IU2258" s="202"/>
      <c r="IV2258" s="202"/>
      <c r="IW2258" s="202"/>
      <c r="IX2258" s="202"/>
      <c r="IY2258" s="202"/>
      <c r="IZ2258" s="202"/>
      <c r="JA2258" s="202"/>
      <c r="JB2258" s="202"/>
      <c r="JC2258" s="202"/>
      <c r="JD2258" s="202"/>
    </row>
    <row r="2259" spans="1:264" s="686" customFormat="1" ht="45" x14ac:dyDescent="0.25">
      <c r="A2259" s="641"/>
      <c r="B2259" s="641">
        <v>1</v>
      </c>
      <c r="C2259" s="2666" t="s">
        <v>499</v>
      </c>
      <c r="D2259" s="951"/>
      <c r="E2259" s="951"/>
      <c r="F2259" s="1575">
        <f t="shared" si="1937"/>
        <v>290</v>
      </c>
      <c r="G2259" s="952">
        <f t="shared" si="1937"/>
        <v>48</v>
      </c>
      <c r="H2259" s="952">
        <f t="shared" si="1937"/>
        <v>96</v>
      </c>
      <c r="I2259" s="952">
        <f t="shared" si="1937"/>
        <v>200</v>
      </c>
      <c r="J2259" s="3451">
        <f t="shared" ref="J2259" si="1945">J2195</f>
        <v>0</v>
      </c>
      <c r="K2259" s="1152"/>
      <c r="L2259" s="1152"/>
      <c r="M2259" s="1153"/>
      <c r="N2259" s="1153"/>
      <c r="O2259" s="1153"/>
      <c r="P2259" s="1153"/>
      <c r="Q2259" s="1153"/>
      <c r="R2259" s="1153"/>
      <c r="S2259" s="1941"/>
      <c r="T2259" s="1941"/>
      <c r="U2259" s="1941"/>
      <c r="V2259" s="1941"/>
      <c r="W2259" s="3179"/>
      <c r="X2259" s="1941"/>
      <c r="Y2259" s="1941"/>
      <c r="Z2259" s="1995"/>
      <c r="AA2259" s="1995"/>
      <c r="AB2259" s="1941"/>
      <c r="AC2259" s="3709"/>
      <c r="AD2259" s="202"/>
      <c r="AE2259" s="202"/>
      <c r="AF2259" s="202"/>
      <c r="AG2259" s="202"/>
      <c r="AH2259" s="202"/>
      <c r="AI2259" s="202"/>
      <c r="AJ2259" s="202"/>
      <c r="AK2259" s="202"/>
      <c r="AL2259" s="202"/>
      <c r="AM2259" s="202"/>
      <c r="AN2259" s="202"/>
      <c r="AO2259" s="202"/>
      <c r="AP2259" s="202"/>
      <c r="AQ2259" s="202"/>
      <c r="AR2259" s="202"/>
      <c r="AS2259" s="202"/>
      <c r="AT2259" s="202"/>
      <c r="AU2259" s="202"/>
      <c r="AV2259" s="202"/>
      <c r="AW2259" s="202"/>
      <c r="AX2259" s="202"/>
      <c r="AY2259" s="202"/>
      <c r="AZ2259" s="202"/>
      <c r="BA2259" s="202"/>
      <c r="BB2259" s="202"/>
      <c r="BC2259" s="202"/>
      <c r="BD2259" s="202"/>
      <c r="BE2259" s="202"/>
      <c r="BF2259" s="202"/>
      <c r="BG2259" s="202"/>
      <c r="BH2259" s="202"/>
      <c r="BI2259" s="202"/>
      <c r="BJ2259" s="202"/>
      <c r="BK2259" s="202"/>
      <c r="BL2259" s="202"/>
      <c r="BM2259" s="202"/>
      <c r="BN2259" s="202"/>
      <c r="BO2259" s="202"/>
      <c r="BP2259" s="202"/>
      <c r="BQ2259" s="202"/>
      <c r="BR2259" s="202"/>
      <c r="BS2259" s="202"/>
      <c r="BT2259" s="202"/>
      <c r="BU2259" s="202"/>
      <c r="BV2259" s="202"/>
      <c r="BW2259" s="202"/>
      <c r="BX2259" s="202"/>
      <c r="BY2259" s="202"/>
      <c r="BZ2259" s="202"/>
      <c r="CA2259" s="202"/>
      <c r="CB2259" s="202"/>
      <c r="CC2259" s="202"/>
      <c r="CD2259" s="202"/>
      <c r="CE2259" s="202"/>
      <c r="CF2259" s="202"/>
      <c r="CG2259" s="202"/>
      <c r="CH2259" s="202"/>
      <c r="CI2259" s="202"/>
      <c r="CJ2259" s="202"/>
      <c r="CK2259" s="202"/>
      <c r="CL2259" s="202"/>
      <c r="CM2259" s="202"/>
      <c r="CN2259" s="202"/>
      <c r="CO2259" s="202"/>
      <c r="CP2259" s="202"/>
      <c r="CQ2259" s="202"/>
      <c r="CR2259" s="202"/>
      <c r="CS2259" s="202"/>
      <c r="CT2259" s="202"/>
      <c r="CU2259" s="202"/>
      <c r="CV2259" s="202"/>
      <c r="CW2259" s="202"/>
      <c r="CX2259" s="202"/>
      <c r="CY2259" s="202"/>
      <c r="CZ2259" s="202"/>
      <c r="DA2259" s="202"/>
      <c r="DB2259" s="202"/>
      <c r="DC2259" s="202"/>
      <c r="DD2259" s="202"/>
      <c r="DE2259" s="202"/>
      <c r="DF2259" s="202"/>
      <c r="DG2259" s="202"/>
      <c r="DH2259" s="202"/>
      <c r="DI2259" s="202"/>
      <c r="DJ2259" s="202"/>
      <c r="DK2259" s="202"/>
      <c r="DL2259" s="202"/>
      <c r="DM2259" s="202"/>
      <c r="DN2259" s="202"/>
      <c r="DO2259" s="202"/>
      <c r="DP2259" s="202"/>
      <c r="DQ2259" s="202"/>
      <c r="DR2259" s="202"/>
      <c r="DS2259" s="202"/>
      <c r="DT2259" s="202"/>
      <c r="DU2259" s="202"/>
      <c r="DV2259" s="202"/>
      <c r="DW2259" s="202"/>
      <c r="DX2259" s="202"/>
      <c r="DY2259" s="202"/>
      <c r="DZ2259" s="202"/>
      <c r="EA2259" s="202"/>
      <c r="EB2259" s="202"/>
      <c r="EC2259" s="202"/>
      <c r="ED2259" s="202"/>
      <c r="EE2259" s="202"/>
      <c r="EF2259" s="202"/>
      <c r="EG2259" s="202"/>
      <c r="EH2259" s="202"/>
      <c r="EI2259" s="202"/>
      <c r="EJ2259" s="202"/>
      <c r="EK2259" s="202"/>
      <c r="EL2259" s="202"/>
      <c r="EM2259" s="202"/>
      <c r="EN2259" s="202"/>
      <c r="EO2259" s="202"/>
      <c r="EP2259" s="202"/>
      <c r="EQ2259" s="202"/>
      <c r="ER2259" s="202"/>
      <c r="ES2259" s="202"/>
      <c r="ET2259" s="202"/>
      <c r="EU2259" s="202"/>
      <c r="EV2259" s="202"/>
      <c r="EW2259" s="202"/>
      <c r="EX2259" s="202"/>
      <c r="EY2259" s="202"/>
      <c r="EZ2259" s="202"/>
      <c r="FA2259" s="202"/>
      <c r="FB2259" s="202"/>
      <c r="FC2259" s="202"/>
      <c r="FD2259" s="202"/>
      <c r="FE2259" s="202"/>
      <c r="FF2259" s="202"/>
      <c r="FG2259" s="202"/>
      <c r="FH2259" s="202"/>
      <c r="FI2259" s="202"/>
      <c r="FJ2259" s="202"/>
      <c r="FK2259" s="202"/>
      <c r="FL2259" s="202"/>
      <c r="FM2259" s="202"/>
      <c r="FN2259" s="202"/>
      <c r="FO2259" s="202"/>
      <c r="FP2259" s="202"/>
      <c r="FQ2259" s="202"/>
      <c r="FR2259" s="202"/>
      <c r="FS2259" s="202"/>
      <c r="FT2259" s="202"/>
      <c r="FU2259" s="202"/>
      <c r="FV2259" s="202"/>
      <c r="FW2259" s="202"/>
      <c r="FX2259" s="202"/>
      <c r="FY2259" s="202"/>
      <c r="FZ2259" s="202"/>
      <c r="GA2259" s="202"/>
      <c r="GB2259" s="202"/>
      <c r="GC2259" s="202"/>
      <c r="GD2259" s="202"/>
      <c r="GE2259" s="202"/>
      <c r="GF2259" s="202"/>
      <c r="GG2259" s="202"/>
      <c r="GH2259" s="202"/>
      <c r="GI2259" s="202"/>
      <c r="GJ2259" s="202"/>
      <c r="GK2259" s="202"/>
      <c r="GL2259" s="202"/>
      <c r="GM2259" s="202"/>
      <c r="GN2259" s="202"/>
      <c r="GO2259" s="202"/>
      <c r="GP2259" s="202"/>
      <c r="GQ2259" s="202"/>
      <c r="GR2259" s="202"/>
      <c r="GS2259" s="202"/>
      <c r="GT2259" s="202"/>
      <c r="GU2259" s="202"/>
      <c r="GV2259" s="202"/>
      <c r="GW2259" s="202"/>
      <c r="GX2259" s="202"/>
      <c r="GY2259" s="202"/>
      <c r="GZ2259" s="202"/>
      <c r="HA2259" s="202"/>
      <c r="HB2259" s="202"/>
      <c r="HC2259" s="202"/>
      <c r="HD2259" s="202"/>
      <c r="HE2259" s="202"/>
      <c r="HF2259" s="202"/>
      <c r="HG2259" s="202"/>
      <c r="HH2259" s="202"/>
      <c r="HI2259" s="202"/>
      <c r="HJ2259" s="202"/>
      <c r="HK2259" s="202"/>
      <c r="HL2259" s="202"/>
      <c r="HM2259" s="202"/>
      <c r="HN2259" s="202"/>
      <c r="HO2259" s="202"/>
      <c r="HP2259" s="202"/>
      <c r="HQ2259" s="202"/>
      <c r="HR2259" s="202"/>
      <c r="HS2259" s="202"/>
      <c r="HT2259" s="202"/>
      <c r="HU2259" s="202"/>
      <c r="HV2259" s="202"/>
      <c r="HW2259" s="202"/>
      <c r="HX2259" s="202"/>
      <c r="HY2259" s="202"/>
      <c r="HZ2259" s="202"/>
      <c r="IA2259" s="202"/>
      <c r="IB2259" s="202"/>
      <c r="IC2259" s="202"/>
      <c r="ID2259" s="202"/>
      <c r="IE2259" s="202"/>
      <c r="IF2259" s="202"/>
      <c r="IG2259" s="202"/>
      <c r="IH2259" s="202"/>
      <c r="II2259" s="202"/>
      <c r="IJ2259" s="202"/>
      <c r="IK2259" s="202"/>
      <c r="IL2259" s="202"/>
      <c r="IM2259" s="202"/>
      <c r="IN2259" s="202"/>
      <c r="IO2259" s="202"/>
      <c r="IP2259" s="202"/>
      <c r="IQ2259" s="202"/>
      <c r="IR2259" s="202"/>
      <c r="IS2259" s="202"/>
      <c r="IT2259" s="202"/>
      <c r="IU2259" s="202"/>
      <c r="IV2259" s="202"/>
      <c r="IW2259" s="202"/>
      <c r="IX2259" s="202"/>
      <c r="IY2259" s="202"/>
      <c r="IZ2259" s="202"/>
      <c r="JA2259" s="202"/>
      <c r="JB2259" s="202"/>
      <c r="JC2259" s="202"/>
      <c r="JD2259" s="202"/>
    </row>
    <row r="2260" spans="1:264" s="686" customFormat="1" ht="30" x14ac:dyDescent="0.25">
      <c r="A2260" s="641"/>
      <c r="B2260" s="641">
        <v>1</v>
      </c>
      <c r="C2260" s="2666" t="s">
        <v>602</v>
      </c>
      <c r="D2260" s="951"/>
      <c r="E2260" s="951"/>
      <c r="F2260" s="1575">
        <f t="shared" si="1937"/>
        <v>154</v>
      </c>
      <c r="G2260" s="952">
        <f t="shared" si="1937"/>
        <v>26</v>
      </c>
      <c r="H2260" s="952">
        <f t="shared" si="1937"/>
        <v>0</v>
      </c>
      <c r="I2260" s="952">
        <f t="shared" si="1937"/>
        <v>0</v>
      </c>
      <c r="J2260" s="3451">
        <f t="shared" ref="J2260" si="1946">J2196</f>
        <v>0</v>
      </c>
      <c r="K2260" s="1152"/>
      <c r="L2260" s="1152"/>
      <c r="M2260" s="1153"/>
      <c r="N2260" s="1153"/>
      <c r="O2260" s="1153"/>
      <c r="P2260" s="1153"/>
      <c r="Q2260" s="1153"/>
      <c r="R2260" s="1153"/>
      <c r="S2260" s="1941"/>
      <c r="T2260" s="1941"/>
      <c r="U2260" s="1941"/>
      <c r="V2260" s="1941"/>
      <c r="W2260" s="3179"/>
      <c r="X2260" s="1941"/>
      <c r="Y2260" s="1941"/>
      <c r="Z2260" s="1995"/>
      <c r="AA2260" s="1995"/>
      <c r="AB2260" s="1941"/>
      <c r="AC2260" s="3709"/>
      <c r="AD2260" s="202"/>
      <c r="AE2260" s="202"/>
      <c r="AF2260" s="202"/>
      <c r="AG2260" s="202"/>
      <c r="AH2260" s="202"/>
      <c r="AI2260" s="202"/>
      <c r="AJ2260" s="202"/>
      <c r="AK2260" s="202"/>
      <c r="AL2260" s="202"/>
      <c r="AM2260" s="202"/>
      <c r="AN2260" s="202"/>
      <c r="AO2260" s="202"/>
      <c r="AP2260" s="202"/>
      <c r="AQ2260" s="202"/>
      <c r="AR2260" s="202"/>
      <c r="AS2260" s="202"/>
      <c r="AT2260" s="202"/>
      <c r="AU2260" s="202"/>
      <c r="AV2260" s="202"/>
      <c r="AW2260" s="202"/>
      <c r="AX2260" s="202"/>
      <c r="AY2260" s="202"/>
      <c r="AZ2260" s="202"/>
      <c r="BA2260" s="202"/>
      <c r="BB2260" s="202"/>
      <c r="BC2260" s="202"/>
      <c r="BD2260" s="202"/>
      <c r="BE2260" s="202"/>
      <c r="BF2260" s="202"/>
      <c r="BG2260" s="202"/>
      <c r="BH2260" s="202"/>
      <c r="BI2260" s="202"/>
      <c r="BJ2260" s="202"/>
      <c r="BK2260" s="202"/>
      <c r="BL2260" s="202"/>
      <c r="BM2260" s="202"/>
      <c r="BN2260" s="202"/>
      <c r="BO2260" s="202"/>
      <c r="BP2260" s="202"/>
      <c r="BQ2260" s="202"/>
      <c r="BR2260" s="202"/>
      <c r="BS2260" s="202"/>
      <c r="BT2260" s="202"/>
      <c r="BU2260" s="202"/>
      <c r="BV2260" s="202"/>
      <c r="BW2260" s="202"/>
      <c r="BX2260" s="202"/>
      <c r="BY2260" s="202"/>
      <c r="BZ2260" s="202"/>
      <c r="CA2260" s="202"/>
      <c r="CB2260" s="202"/>
      <c r="CC2260" s="202"/>
      <c r="CD2260" s="202"/>
      <c r="CE2260" s="202"/>
      <c r="CF2260" s="202"/>
      <c r="CG2260" s="202"/>
      <c r="CH2260" s="202"/>
      <c r="CI2260" s="202"/>
      <c r="CJ2260" s="202"/>
      <c r="CK2260" s="202"/>
      <c r="CL2260" s="202"/>
      <c r="CM2260" s="202"/>
      <c r="CN2260" s="202"/>
      <c r="CO2260" s="202"/>
      <c r="CP2260" s="202"/>
      <c r="CQ2260" s="202"/>
      <c r="CR2260" s="202"/>
      <c r="CS2260" s="202"/>
      <c r="CT2260" s="202"/>
      <c r="CU2260" s="202"/>
      <c r="CV2260" s="202"/>
      <c r="CW2260" s="202"/>
      <c r="CX2260" s="202"/>
      <c r="CY2260" s="202"/>
      <c r="CZ2260" s="202"/>
      <c r="DA2260" s="202"/>
      <c r="DB2260" s="202"/>
      <c r="DC2260" s="202"/>
      <c r="DD2260" s="202"/>
      <c r="DE2260" s="202"/>
      <c r="DF2260" s="202"/>
      <c r="DG2260" s="202"/>
      <c r="DH2260" s="202"/>
      <c r="DI2260" s="202"/>
      <c r="DJ2260" s="202"/>
      <c r="DK2260" s="202"/>
      <c r="DL2260" s="202"/>
      <c r="DM2260" s="202"/>
      <c r="DN2260" s="202"/>
      <c r="DO2260" s="202"/>
      <c r="DP2260" s="202"/>
      <c r="DQ2260" s="202"/>
      <c r="DR2260" s="202"/>
      <c r="DS2260" s="202"/>
      <c r="DT2260" s="202"/>
      <c r="DU2260" s="202"/>
      <c r="DV2260" s="202"/>
      <c r="DW2260" s="202"/>
      <c r="DX2260" s="202"/>
      <c r="DY2260" s="202"/>
      <c r="DZ2260" s="202"/>
      <c r="EA2260" s="202"/>
      <c r="EB2260" s="202"/>
      <c r="EC2260" s="202"/>
      <c r="ED2260" s="202"/>
      <c r="EE2260" s="202"/>
      <c r="EF2260" s="202"/>
      <c r="EG2260" s="202"/>
      <c r="EH2260" s="202"/>
      <c r="EI2260" s="202"/>
      <c r="EJ2260" s="202"/>
      <c r="EK2260" s="202"/>
      <c r="EL2260" s="202"/>
      <c r="EM2260" s="202"/>
      <c r="EN2260" s="202"/>
      <c r="EO2260" s="202"/>
      <c r="EP2260" s="202"/>
      <c r="EQ2260" s="202"/>
      <c r="ER2260" s="202"/>
      <c r="ES2260" s="202"/>
      <c r="ET2260" s="202"/>
      <c r="EU2260" s="202"/>
      <c r="EV2260" s="202"/>
      <c r="EW2260" s="202"/>
      <c r="EX2260" s="202"/>
      <c r="EY2260" s="202"/>
      <c r="EZ2260" s="202"/>
      <c r="FA2260" s="202"/>
      <c r="FB2260" s="202"/>
      <c r="FC2260" s="202"/>
      <c r="FD2260" s="202"/>
      <c r="FE2260" s="202"/>
      <c r="FF2260" s="202"/>
      <c r="FG2260" s="202"/>
      <c r="FH2260" s="202"/>
      <c r="FI2260" s="202"/>
      <c r="FJ2260" s="202"/>
      <c r="FK2260" s="202"/>
      <c r="FL2260" s="202"/>
      <c r="FM2260" s="202"/>
      <c r="FN2260" s="202"/>
      <c r="FO2260" s="202"/>
      <c r="FP2260" s="202"/>
      <c r="FQ2260" s="202"/>
      <c r="FR2260" s="202"/>
      <c r="FS2260" s="202"/>
      <c r="FT2260" s="202"/>
      <c r="FU2260" s="202"/>
      <c r="FV2260" s="202"/>
      <c r="FW2260" s="202"/>
      <c r="FX2260" s="202"/>
      <c r="FY2260" s="202"/>
      <c r="FZ2260" s="202"/>
      <c r="GA2260" s="202"/>
      <c r="GB2260" s="202"/>
      <c r="GC2260" s="202"/>
      <c r="GD2260" s="202"/>
      <c r="GE2260" s="202"/>
      <c r="GF2260" s="202"/>
      <c r="GG2260" s="202"/>
      <c r="GH2260" s="202"/>
      <c r="GI2260" s="202"/>
      <c r="GJ2260" s="202"/>
      <c r="GK2260" s="202"/>
      <c r="GL2260" s="202"/>
      <c r="GM2260" s="202"/>
      <c r="GN2260" s="202"/>
      <c r="GO2260" s="202"/>
      <c r="GP2260" s="202"/>
      <c r="GQ2260" s="202"/>
      <c r="GR2260" s="202"/>
      <c r="GS2260" s="202"/>
      <c r="GT2260" s="202"/>
      <c r="GU2260" s="202"/>
      <c r="GV2260" s="202"/>
      <c r="GW2260" s="202"/>
      <c r="GX2260" s="202"/>
      <c r="GY2260" s="202"/>
      <c r="GZ2260" s="202"/>
      <c r="HA2260" s="202"/>
      <c r="HB2260" s="202"/>
      <c r="HC2260" s="202"/>
      <c r="HD2260" s="202"/>
      <c r="HE2260" s="202"/>
      <c r="HF2260" s="202"/>
      <c r="HG2260" s="202"/>
      <c r="HH2260" s="202"/>
      <c r="HI2260" s="202"/>
      <c r="HJ2260" s="202"/>
      <c r="HK2260" s="202"/>
      <c r="HL2260" s="202"/>
      <c r="HM2260" s="202"/>
      <c r="HN2260" s="202"/>
      <c r="HO2260" s="202"/>
      <c r="HP2260" s="202"/>
      <c r="HQ2260" s="202"/>
      <c r="HR2260" s="202"/>
      <c r="HS2260" s="202"/>
      <c r="HT2260" s="202"/>
      <c r="HU2260" s="202"/>
      <c r="HV2260" s="202"/>
      <c r="HW2260" s="202"/>
      <c r="HX2260" s="202"/>
      <c r="HY2260" s="202"/>
      <c r="HZ2260" s="202"/>
      <c r="IA2260" s="202"/>
      <c r="IB2260" s="202"/>
      <c r="IC2260" s="202"/>
      <c r="ID2260" s="202"/>
      <c r="IE2260" s="202"/>
      <c r="IF2260" s="202"/>
      <c r="IG2260" s="202"/>
      <c r="IH2260" s="202"/>
      <c r="II2260" s="202"/>
      <c r="IJ2260" s="202"/>
      <c r="IK2260" s="202"/>
      <c r="IL2260" s="202"/>
      <c r="IM2260" s="202"/>
      <c r="IN2260" s="202"/>
      <c r="IO2260" s="202"/>
      <c r="IP2260" s="202"/>
      <c r="IQ2260" s="202"/>
      <c r="IR2260" s="202"/>
      <c r="IS2260" s="202"/>
      <c r="IT2260" s="202"/>
      <c r="IU2260" s="202"/>
      <c r="IV2260" s="202"/>
      <c r="IW2260" s="202"/>
      <c r="IX2260" s="202"/>
      <c r="IY2260" s="202"/>
      <c r="IZ2260" s="202"/>
      <c r="JA2260" s="202"/>
      <c r="JB2260" s="202"/>
      <c r="JC2260" s="202"/>
      <c r="JD2260" s="202"/>
    </row>
    <row r="2261" spans="1:264" s="686" customFormat="1" ht="29.25" x14ac:dyDescent="0.25">
      <c r="A2261" s="641"/>
      <c r="B2261" s="641">
        <v>1</v>
      </c>
      <c r="C2261" s="2667" t="s">
        <v>135</v>
      </c>
      <c r="D2261" s="951"/>
      <c r="E2261" s="951"/>
      <c r="F2261" s="1575">
        <f t="shared" si="1937"/>
        <v>2303.5957446808511</v>
      </c>
      <c r="G2261" s="952">
        <f t="shared" si="1937"/>
        <v>384.06382978723406</v>
      </c>
      <c r="H2261" s="952">
        <f t="shared" si="1937"/>
        <v>290</v>
      </c>
      <c r="I2261" s="952">
        <f t="shared" si="1937"/>
        <v>75.508282089634932</v>
      </c>
      <c r="J2261" s="3451">
        <f t="shared" ref="J2261" si="1947">J2197</f>
        <v>0</v>
      </c>
      <c r="K2261" s="1152"/>
      <c r="L2261" s="1152"/>
      <c r="M2261" s="1153"/>
      <c r="N2261" s="1153"/>
      <c r="O2261" s="1153"/>
      <c r="P2261" s="1153"/>
      <c r="Q2261" s="1153"/>
      <c r="R2261" s="1153"/>
      <c r="S2261" s="1941"/>
      <c r="T2261" s="1941"/>
      <c r="U2261" s="1941"/>
      <c r="V2261" s="1941"/>
      <c r="W2261" s="3179"/>
      <c r="X2261" s="1941"/>
      <c r="Y2261" s="1941"/>
      <c r="Z2261" s="1995"/>
      <c r="AA2261" s="1995"/>
      <c r="AB2261" s="1941"/>
      <c r="AC2261" s="3709"/>
      <c r="AD2261" s="202"/>
      <c r="AE2261" s="202"/>
      <c r="AF2261" s="202"/>
      <c r="AG2261" s="202"/>
      <c r="AH2261" s="202"/>
      <c r="AI2261" s="202"/>
      <c r="AJ2261" s="202"/>
      <c r="AK2261" s="202"/>
      <c r="AL2261" s="202"/>
      <c r="AM2261" s="202"/>
      <c r="AN2261" s="202"/>
      <c r="AO2261" s="202"/>
      <c r="AP2261" s="202"/>
      <c r="AQ2261" s="202"/>
      <c r="AR2261" s="202"/>
      <c r="AS2261" s="202"/>
      <c r="AT2261" s="202"/>
      <c r="AU2261" s="202"/>
      <c r="AV2261" s="202"/>
      <c r="AW2261" s="202"/>
      <c r="AX2261" s="202"/>
      <c r="AY2261" s="202"/>
      <c r="AZ2261" s="202"/>
      <c r="BA2261" s="202"/>
      <c r="BB2261" s="202"/>
      <c r="BC2261" s="202"/>
      <c r="BD2261" s="202"/>
      <c r="BE2261" s="202"/>
      <c r="BF2261" s="202"/>
      <c r="BG2261" s="202"/>
      <c r="BH2261" s="202"/>
      <c r="BI2261" s="202"/>
      <c r="BJ2261" s="202"/>
      <c r="BK2261" s="202"/>
      <c r="BL2261" s="202"/>
      <c r="BM2261" s="202"/>
      <c r="BN2261" s="202"/>
      <c r="BO2261" s="202"/>
      <c r="BP2261" s="202"/>
      <c r="BQ2261" s="202"/>
      <c r="BR2261" s="202"/>
      <c r="BS2261" s="202"/>
      <c r="BT2261" s="202"/>
      <c r="BU2261" s="202"/>
      <c r="BV2261" s="202"/>
      <c r="BW2261" s="202"/>
      <c r="BX2261" s="202"/>
      <c r="BY2261" s="202"/>
      <c r="BZ2261" s="202"/>
      <c r="CA2261" s="202"/>
      <c r="CB2261" s="202"/>
      <c r="CC2261" s="202"/>
      <c r="CD2261" s="202"/>
      <c r="CE2261" s="202"/>
      <c r="CF2261" s="202"/>
      <c r="CG2261" s="202"/>
      <c r="CH2261" s="202"/>
      <c r="CI2261" s="202"/>
      <c r="CJ2261" s="202"/>
      <c r="CK2261" s="202"/>
      <c r="CL2261" s="202"/>
      <c r="CM2261" s="202"/>
      <c r="CN2261" s="202"/>
      <c r="CO2261" s="202"/>
      <c r="CP2261" s="202"/>
      <c r="CQ2261" s="202"/>
      <c r="CR2261" s="202"/>
      <c r="CS2261" s="202"/>
      <c r="CT2261" s="202"/>
      <c r="CU2261" s="202"/>
      <c r="CV2261" s="202"/>
      <c r="CW2261" s="202"/>
      <c r="CX2261" s="202"/>
      <c r="CY2261" s="202"/>
      <c r="CZ2261" s="202"/>
      <c r="DA2261" s="202"/>
      <c r="DB2261" s="202"/>
      <c r="DC2261" s="202"/>
      <c r="DD2261" s="202"/>
      <c r="DE2261" s="202"/>
      <c r="DF2261" s="202"/>
      <c r="DG2261" s="202"/>
      <c r="DH2261" s="202"/>
      <c r="DI2261" s="202"/>
      <c r="DJ2261" s="202"/>
      <c r="DK2261" s="202"/>
      <c r="DL2261" s="202"/>
      <c r="DM2261" s="202"/>
      <c r="DN2261" s="202"/>
      <c r="DO2261" s="202"/>
      <c r="DP2261" s="202"/>
      <c r="DQ2261" s="202"/>
      <c r="DR2261" s="202"/>
      <c r="DS2261" s="202"/>
      <c r="DT2261" s="202"/>
      <c r="DU2261" s="202"/>
      <c r="DV2261" s="202"/>
      <c r="DW2261" s="202"/>
      <c r="DX2261" s="202"/>
      <c r="DY2261" s="202"/>
      <c r="DZ2261" s="202"/>
      <c r="EA2261" s="202"/>
      <c r="EB2261" s="202"/>
      <c r="EC2261" s="202"/>
      <c r="ED2261" s="202"/>
      <c r="EE2261" s="202"/>
      <c r="EF2261" s="202"/>
      <c r="EG2261" s="202"/>
      <c r="EH2261" s="202"/>
      <c r="EI2261" s="202"/>
      <c r="EJ2261" s="202"/>
      <c r="EK2261" s="202"/>
      <c r="EL2261" s="202"/>
      <c r="EM2261" s="202"/>
      <c r="EN2261" s="202"/>
      <c r="EO2261" s="202"/>
      <c r="EP2261" s="202"/>
      <c r="EQ2261" s="202"/>
      <c r="ER2261" s="202"/>
      <c r="ES2261" s="202"/>
      <c r="ET2261" s="202"/>
      <c r="EU2261" s="202"/>
      <c r="EV2261" s="202"/>
      <c r="EW2261" s="202"/>
      <c r="EX2261" s="202"/>
      <c r="EY2261" s="202"/>
      <c r="EZ2261" s="202"/>
      <c r="FA2261" s="202"/>
      <c r="FB2261" s="202"/>
      <c r="FC2261" s="202"/>
      <c r="FD2261" s="202"/>
      <c r="FE2261" s="202"/>
      <c r="FF2261" s="202"/>
      <c r="FG2261" s="202"/>
      <c r="FH2261" s="202"/>
      <c r="FI2261" s="202"/>
      <c r="FJ2261" s="202"/>
      <c r="FK2261" s="202"/>
      <c r="FL2261" s="202"/>
      <c r="FM2261" s="202"/>
      <c r="FN2261" s="202"/>
      <c r="FO2261" s="202"/>
      <c r="FP2261" s="202"/>
      <c r="FQ2261" s="202"/>
      <c r="FR2261" s="202"/>
      <c r="FS2261" s="202"/>
      <c r="FT2261" s="202"/>
      <c r="FU2261" s="202"/>
      <c r="FV2261" s="202"/>
      <c r="FW2261" s="202"/>
      <c r="FX2261" s="202"/>
      <c r="FY2261" s="202"/>
      <c r="FZ2261" s="202"/>
      <c r="GA2261" s="202"/>
      <c r="GB2261" s="202"/>
      <c r="GC2261" s="202"/>
      <c r="GD2261" s="202"/>
      <c r="GE2261" s="202"/>
      <c r="GF2261" s="202"/>
      <c r="GG2261" s="202"/>
      <c r="GH2261" s="202"/>
      <c r="GI2261" s="202"/>
      <c r="GJ2261" s="202"/>
      <c r="GK2261" s="202"/>
      <c r="GL2261" s="202"/>
      <c r="GM2261" s="202"/>
      <c r="GN2261" s="202"/>
      <c r="GO2261" s="202"/>
      <c r="GP2261" s="202"/>
      <c r="GQ2261" s="202"/>
      <c r="GR2261" s="202"/>
      <c r="GS2261" s="202"/>
      <c r="GT2261" s="202"/>
      <c r="GU2261" s="202"/>
      <c r="GV2261" s="202"/>
      <c r="GW2261" s="202"/>
      <c r="GX2261" s="202"/>
      <c r="GY2261" s="202"/>
      <c r="GZ2261" s="202"/>
      <c r="HA2261" s="202"/>
      <c r="HB2261" s="202"/>
      <c r="HC2261" s="202"/>
      <c r="HD2261" s="202"/>
      <c r="HE2261" s="202"/>
      <c r="HF2261" s="202"/>
      <c r="HG2261" s="202"/>
      <c r="HH2261" s="202"/>
      <c r="HI2261" s="202"/>
      <c r="HJ2261" s="202"/>
      <c r="HK2261" s="202"/>
      <c r="HL2261" s="202"/>
      <c r="HM2261" s="202"/>
      <c r="HN2261" s="202"/>
      <c r="HO2261" s="202"/>
      <c r="HP2261" s="202"/>
      <c r="HQ2261" s="202"/>
      <c r="HR2261" s="202"/>
      <c r="HS2261" s="202"/>
      <c r="HT2261" s="202"/>
      <c r="HU2261" s="202"/>
      <c r="HV2261" s="202"/>
      <c r="HW2261" s="202"/>
      <c r="HX2261" s="202"/>
      <c r="HY2261" s="202"/>
      <c r="HZ2261" s="202"/>
      <c r="IA2261" s="202"/>
      <c r="IB2261" s="202"/>
      <c r="IC2261" s="202"/>
      <c r="ID2261" s="202"/>
      <c r="IE2261" s="202"/>
      <c r="IF2261" s="202"/>
      <c r="IG2261" s="202"/>
      <c r="IH2261" s="202"/>
      <c r="II2261" s="202"/>
      <c r="IJ2261" s="202"/>
      <c r="IK2261" s="202"/>
      <c r="IL2261" s="202"/>
      <c r="IM2261" s="202"/>
      <c r="IN2261" s="202"/>
      <c r="IO2261" s="202"/>
      <c r="IP2261" s="202"/>
      <c r="IQ2261" s="202"/>
      <c r="IR2261" s="202"/>
      <c r="IS2261" s="202"/>
      <c r="IT2261" s="202"/>
      <c r="IU2261" s="202"/>
      <c r="IV2261" s="202"/>
      <c r="IW2261" s="202"/>
      <c r="IX2261" s="202"/>
      <c r="IY2261" s="202"/>
      <c r="IZ2261" s="202"/>
      <c r="JA2261" s="202"/>
      <c r="JB2261" s="202"/>
      <c r="JC2261" s="202"/>
      <c r="JD2261" s="202"/>
    </row>
    <row r="2262" spans="1:264" s="686" customFormat="1" x14ac:dyDescent="0.25">
      <c r="A2262" s="641"/>
      <c r="B2262" s="641">
        <v>1</v>
      </c>
      <c r="C2262" s="2668" t="s">
        <v>308</v>
      </c>
      <c r="D2262" s="951"/>
      <c r="E2262" s="951"/>
      <c r="F2262" s="1575">
        <f t="shared" si="1937"/>
        <v>2027</v>
      </c>
      <c r="G2262" s="952">
        <f t="shared" si="1937"/>
        <v>338</v>
      </c>
      <c r="H2262" s="952">
        <f t="shared" si="1937"/>
        <v>290</v>
      </c>
      <c r="I2262" s="952">
        <f t="shared" si="1937"/>
        <v>85.798816568047343</v>
      </c>
      <c r="J2262" s="3451">
        <f t="shared" ref="J2262" si="1948">J2198</f>
        <v>0</v>
      </c>
      <c r="K2262" s="1152"/>
      <c r="L2262" s="1152"/>
      <c r="M2262" s="1153"/>
      <c r="N2262" s="1153"/>
      <c r="O2262" s="1153"/>
      <c r="P2262" s="1153"/>
      <c r="Q2262" s="1153"/>
      <c r="R2262" s="1153"/>
      <c r="S2262" s="1941"/>
      <c r="T2262" s="1941"/>
      <c r="U2262" s="1941"/>
      <c r="V2262" s="1941"/>
      <c r="W2262" s="3179"/>
      <c r="X2262" s="1941"/>
      <c r="Y2262" s="1941"/>
      <c r="Z2262" s="1995"/>
      <c r="AA2262" s="1995"/>
      <c r="AB2262" s="1941"/>
      <c r="AC2262" s="3709"/>
      <c r="AD2262" s="202"/>
      <c r="AE2262" s="202"/>
      <c r="AF2262" s="202"/>
      <c r="AG2262" s="202"/>
      <c r="AH2262" s="202"/>
      <c r="AI2262" s="202"/>
      <c r="AJ2262" s="202"/>
      <c r="AK2262" s="202"/>
      <c r="AL2262" s="202"/>
      <c r="AM2262" s="202"/>
      <c r="AN2262" s="202"/>
      <c r="AO2262" s="202"/>
      <c r="AP2262" s="202"/>
      <c r="AQ2262" s="202"/>
      <c r="AR2262" s="202"/>
      <c r="AS2262" s="202"/>
      <c r="AT2262" s="202"/>
      <c r="AU2262" s="202"/>
      <c r="AV2262" s="202"/>
      <c r="AW2262" s="202"/>
      <c r="AX2262" s="202"/>
      <c r="AY2262" s="202"/>
      <c r="AZ2262" s="202"/>
      <c r="BA2262" s="202"/>
      <c r="BB2262" s="202"/>
      <c r="BC2262" s="202"/>
      <c r="BD2262" s="202"/>
      <c r="BE2262" s="202"/>
      <c r="BF2262" s="202"/>
      <c r="BG2262" s="202"/>
      <c r="BH2262" s="202"/>
      <c r="BI2262" s="202"/>
      <c r="BJ2262" s="202"/>
      <c r="BK2262" s="202"/>
      <c r="BL2262" s="202"/>
      <c r="BM2262" s="202"/>
      <c r="BN2262" s="202"/>
      <c r="BO2262" s="202"/>
      <c r="BP2262" s="202"/>
      <c r="BQ2262" s="202"/>
      <c r="BR2262" s="202"/>
      <c r="BS2262" s="202"/>
      <c r="BT2262" s="202"/>
      <c r="BU2262" s="202"/>
      <c r="BV2262" s="202"/>
      <c r="BW2262" s="202"/>
      <c r="BX2262" s="202"/>
      <c r="BY2262" s="202"/>
      <c r="BZ2262" s="202"/>
      <c r="CA2262" s="202"/>
      <c r="CB2262" s="202"/>
      <c r="CC2262" s="202"/>
      <c r="CD2262" s="202"/>
      <c r="CE2262" s="202"/>
      <c r="CF2262" s="202"/>
      <c r="CG2262" s="202"/>
      <c r="CH2262" s="202"/>
      <c r="CI2262" s="202"/>
      <c r="CJ2262" s="202"/>
      <c r="CK2262" s="202"/>
      <c r="CL2262" s="202"/>
      <c r="CM2262" s="202"/>
      <c r="CN2262" s="202"/>
      <c r="CO2262" s="202"/>
      <c r="CP2262" s="202"/>
      <c r="CQ2262" s="202"/>
      <c r="CR2262" s="202"/>
      <c r="CS2262" s="202"/>
      <c r="CT2262" s="202"/>
      <c r="CU2262" s="202"/>
      <c r="CV2262" s="202"/>
      <c r="CW2262" s="202"/>
      <c r="CX2262" s="202"/>
      <c r="CY2262" s="202"/>
      <c r="CZ2262" s="202"/>
      <c r="DA2262" s="202"/>
      <c r="DB2262" s="202"/>
      <c r="DC2262" s="202"/>
      <c r="DD2262" s="202"/>
      <c r="DE2262" s="202"/>
      <c r="DF2262" s="202"/>
      <c r="DG2262" s="202"/>
      <c r="DH2262" s="202"/>
      <c r="DI2262" s="202"/>
      <c r="DJ2262" s="202"/>
      <c r="DK2262" s="202"/>
      <c r="DL2262" s="202"/>
      <c r="DM2262" s="202"/>
      <c r="DN2262" s="202"/>
      <c r="DO2262" s="202"/>
      <c r="DP2262" s="202"/>
      <c r="DQ2262" s="202"/>
      <c r="DR2262" s="202"/>
      <c r="DS2262" s="202"/>
      <c r="DT2262" s="202"/>
      <c r="DU2262" s="202"/>
      <c r="DV2262" s="202"/>
      <c r="DW2262" s="202"/>
      <c r="DX2262" s="202"/>
      <c r="DY2262" s="202"/>
      <c r="DZ2262" s="202"/>
      <c r="EA2262" s="202"/>
      <c r="EB2262" s="202"/>
      <c r="EC2262" s="202"/>
      <c r="ED2262" s="202"/>
      <c r="EE2262" s="202"/>
      <c r="EF2262" s="202"/>
      <c r="EG2262" s="202"/>
      <c r="EH2262" s="202"/>
      <c r="EI2262" s="202"/>
      <c r="EJ2262" s="202"/>
      <c r="EK2262" s="202"/>
      <c r="EL2262" s="202"/>
      <c r="EM2262" s="202"/>
      <c r="EN2262" s="202"/>
      <c r="EO2262" s="202"/>
      <c r="EP2262" s="202"/>
      <c r="EQ2262" s="202"/>
      <c r="ER2262" s="202"/>
      <c r="ES2262" s="202"/>
      <c r="ET2262" s="202"/>
      <c r="EU2262" s="202"/>
      <c r="EV2262" s="202"/>
      <c r="EW2262" s="202"/>
      <c r="EX2262" s="202"/>
      <c r="EY2262" s="202"/>
      <c r="EZ2262" s="202"/>
      <c r="FA2262" s="202"/>
      <c r="FB2262" s="202"/>
      <c r="FC2262" s="202"/>
      <c r="FD2262" s="202"/>
      <c r="FE2262" s="202"/>
      <c r="FF2262" s="202"/>
      <c r="FG2262" s="202"/>
      <c r="FH2262" s="202"/>
      <c r="FI2262" s="202"/>
      <c r="FJ2262" s="202"/>
      <c r="FK2262" s="202"/>
      <c r="FL2262" s="202"/>
      <c r="FM2262" s="202"/>
      <c r="FN2262" s="202"/>
      <c r="FO2262" s="202"/>
      <c r="FP2262" s="202"/>
      <c r="FQ2262" s="202"/>
      <c r="FR2262" s="202"/>
      <c r="FS2262" s="202"/>
      <c r="FT2262" s="202"/>
      <c r="FU2262" s="202"/>
      <c r="FV2262" s="202"/>
      <c r="FW2262" s="202"/>
      <c r="FX2262" s="202"/>
      <c r="FY2262" s="202"/>
      <c r="FZ2262" s="202"/>
      <c r="GA2262" s="202"/>
      <c r="GB2262" s="202"/>
      <c r="GC2262" s="202"/>
      <c r="GD2262" s="202"/>
      <c r="GE2262" s="202"/>
      <c r="GF2262" s="202"/>
      <c r="GG2262" s="202"/>
      <c r="GH2262" s="202"/>
      <c r="GI2262" s="202"/>
      <c r="GJ2262" s="202"/>
      <c r="GK2262" s="202"/>
      <c r="GL2262" s="202"/>
      <c r="GM2262" s="202"/>
      <c r="GN2262" s="202"/>
      <c r="GO2262" s="202"/>
      <c r="GP2262" s="202"/>
      <c r="GQ2262" s="202"/>
      <c r="GR2262" s="202"/>
      <c r="GS2262" s="202"/>
      <c r="GT2262" s="202"/>
      <c r="GU2262" s="202"/>
      <c r="GV2262" s="202"/>
      <c r="GW2262" s="202"/>
      <c r="GX2262" s="202"/>
      <c r="GY2262" s="202"/>
      <c r="GZ2262" s="202"/>
      <c r="HA2262" s="202"/>
      <c r="HB2262" s="202"/>
      <c r="HC2262" s="202"/>
      <c r="HD2262" s="202"/>
      <c r="HE2262" s="202"/>
      <c r="HF2262" s="202"/>
      <c r="HG2262" s="202"/>
      <c r="HH2262" s="202"/>
      <c r="HI2262" s="202"/>
      <c r="HJ2262" s="202"/>
      <c r="HK2262" s="202"/>
      <c r="HL2262" s="202"/>
      <c r="HM2262" s="202"/>
      <c r="HN2262" s="202"/>
      <c r="HO2262" s="202"/>
      <c r="HP2262" s="202"/>
      <c r="HQ2262" s="202"/>
      <c r="HR2262" s="202"/>
      <c r="HS2262" s="202"/>
      <c r="HT2262" s="202"/>
      <c r="HU2262" s="202"/>
      <c r="HV2262" s="202"/>
      <c r="HW2262" s="202"/>
      <c r="HX2262" s="202"/>
      <c r="HY2262" s="202"/>
      <c r="HZ2262" s="202"/>
      <c r="IA2262" s="202"/>
      <c r="IB2262" s="202"/>
      <c r="IC2262" s="202"/>
      <c r="ID2262" s="202"/>
      <c r="IE2262" s="202"/>
      <c r="IF2262" s="202"/>
      <c r="IG2262" s="202"/>
      <c r="IH2262" s="202"/>
      <c r="II2262" s="202"/>
      <c r="IJ2262" s="202"/>
      <c r="IK2262" s="202"/>
      <c r="IL2262" s="202"/>
      <c r="IM2262" s="202"/>
      <c r="IN2262" s="202"/>
      <c r="IO2262" s="202"/>
      <c r="IP2262" s="202"/>
      <c r="IQ2262" s="202"/>
      <c r="IR2262" s="202"/>
      <c r="IS2262" s="202"/>
      <c r="IT2262" s="202"/>
      <c r="IU2262" s="202"/>
      <c r="IV2262" s="202"/>
      <c r="IW2262" s="202"/>
      <c r="IX2262" s="202"/>
      <c r="IY2262" s="202"/>
      <c r="IZ2262" s="202"/>
      <c r="JA2262" s="202"/>
      <c r="JB2262" s="202"/>
      <c r="JC2262" s="202"/>
      <c r="JD2262" s="202"/>
    </row>
    <row r="2263" spans="1:264" s="686" customFormat="1" x14ac:dyDescent="0.25">
      <c r="A2263" s="641"/>
      <c r="B2263" s="641">
        <v>1</v>
      </c>
      <c r="C2263" s="2668" t="s">
        <v>486</v>
      </c>
      <c r="D2263" s="951"/>
      <c r="E2263" s="951"/>
      <c r="F2263" s="1575">
        <f t="shared" si="1937"/>
        <v>276.59574468085106</v>
      </c>
      <c r="G2263" s="952">
        <f t="shared" si="1937"/>
        <v>46.063829787234042</v>
      </c>
      <c r="H2263" s="952">
        <f t="shared" si="1937"/>
        <v>0</v>
      </c>
      <c r="I2263" s="952">
        <f t="shared" si="1937"/>
        <v>0</v>
      </c>
      <c r="J2263" s="3451">
        <f t="shared" ref="J2263" si="1949">J2199</f>
        <v>0</v>
      </c>
      <c r="K2263" s="1152"/>
      <c r="L2263" s="1152"/>
      <c r="M2263" s="1153"/>
      <c r="N2263" s="1153"/>
      <c r="O2263" s="1153"/>
      <c r="P2263" s="1153"/>
      <c r="Q2263" s="1153"/>
      <c r="R2263" s="1153"/>
      <c r="S2263" s="1941"/>
      <c r="T2263" s="1941"/>
      <c r="U2263" s="1941"/>
      <c r="V2263" s="1941"/>
      <c r="W2263" s="3179"/>
      <c r="X2263" s="1941"/>
      <c r="Y2263" s="1941"/>
      <c r="Z2263" s="1995"/>
      <c r="AA2263" s="1995"/>
      <c r="AB2263" s="1941"/>
      <c r="AC2263" s="3709"/>
      <c r="AD2263" s="202"/>
      <c r="AE2263" s="202"/>
      <c r="AF2263" s="202"/>
      <c r="AG2263" s="202"/>
      <c r="AH2263" s="202"/>
      <c r="AI2263" s="202"/>
      <c r="AJ2263" s="202"/>
      <c r="AK2263" s="202"/>
      <c r="AL2263" s="202"/>
      <c r="AM2263" s="202"/>
      <c r="AN2263" s="202"/>
      <c r="AO2263" s="202"/>
      <c r="AP2263" s="202"/>
      <c r="AQ2263" s="202"/>
      <c r="AR2263" s="202"/>
      <c r="AS2263" s="202"/>
      <c r="AT2263" s="202"/>
      <c r="AU2263" s="202"/>
      <c r="AV2263" s="202"/>
      <c r="AW2263" s="202"/>
      <c r="AX2263" s="202"/>
      <c r="AY2263" s="202"/>
      <c r="AZ2263" s="202"/>
      <c r="BA2263" s="202"/>
      <c r="BB2263" s="202"/>
      <c r="BC2263" s="202"/>
      <c r="BD2263" s="202"/>
      <c r="BE2263" s="202"/>
      <c r="BF2263" s="202"/>
      <c r="BG2263" s="202"/>
      <c r="BH2263" s="202"/>
      <c r="BI2263" s="202"/>
      <c r="BJ2263" s="202"/>
      <c r="BK2263" s="202"/>
      <c r="BL2263" s="202"/>
      <c r="BM2263" s="202"/>
      <c r="BN2263" s="202"/>
      <c r="BO2263" s="202"/>
      <c r="BP2263" s="202"/>
      <c r="BQ2263" s="202"/>
      <c r="BR2263" s="202"/>
      <c r="BS2263" s="202"/>
      <c r="BT2263" s="202"/>
      <c r="BU2263" s="202"/>
      <c r="BV2263" s="202"/>
      <c r="BW2263" s="202"/>
      <c r="BX2263" s="202"/>
      <c r="BY2263" s="202"/>
      <c r="BZ2263" s="202"/>
      <c r="CA2263" s="202"/>
      <c r="CB2263" s="202"/>
      <c r="CC2263" s="202"/>
      <c r="CD2263" s="202"/>
      <c r="CE2263" s="202"/>
      <c r="CF2263" s="202"/>
      <c r="CG2263" s="202"/>
      <c r="CH2263" s="202"/>
      <c r="CI2263" s="202"/>
      <c r="CJ2263" s="202"/>
      <c r="CK2263" s="202"/>
      <c r="CL2263" s="202"/>
      <c r="CM2263" s="202"/>
      <c r="CN2263" s="202"/>
      <c r="CO2263" s="202"/>
      <c r="CP2263" s="202"/>
      <c r="CQ2263" s="202"/>
      <c r="CR2263" s="202"/>
      <c r="CS2263" s="202"/>
      <c r="CT2263" s="202"/>
      <c r="CU2263" s="202"/>
      <c r="CV2263" s="202"/>
      <c r="CW2263" s="202"/>
      <c r="CX2263" s="202"/>
      <c r="CY2263" s="202"/>
      <c r="CZ2263" s="202"/>
      <c r="DA2263" s="202"/>
      <c r="DB2263" s="202"/>
      <c r="DC2263" s="202"/>
      <c r="DD2263" s="202"/>
      <c r="DE2263" s="202"/>
      <c r="DF2263" s="202"/>
      <c r="DG2263" s="202"/>
      <c r="DH2263" s="202"/>
      <c r="DI2263" s="202"/>
      <c r="DJ2263" s="202"/>
      <c r="DK2263" s="202"/>
      <c r="DL2263" s="202"/>
      <c r="DM2263" s="202"/>
      <c r="DN2263" s="202"/>
      <c r="DO2263" s="202"/>
      <c r="DP2263" s="202"/>
      <c r="DQ2263" s="202"/>
      <c r="DR2263" s="202"/>
      <c r="DS2263" s="202"/>
      <c r="DT2263" s="202"/>
      <c r="DU2263" s="202"/>
      <c r="DV2263" s="202"/>
      <c r="DW2263" s="202"/>
      <c r="DX2263" s="202"/>
      <c r="DY2263" s="202"/>
      <c r="DZ2263" s="202"/>
      <c r="EA2263" s="202"/>
      <c r="EB2263" s="202"/>
      <c r="EC2263" s="202"/>
      <c r="ED2263" s="202"/>
      <c r="EE2263" s="202"/>
      <c r="EF2263" s="202"/>
      <c r="EG2263" s="202"/>
      <c r="EH2263" s="202"/>
      <c r="EI2263" s="202"/>
      <c r="EJ2263" s="202"/>
      <c r="EK2263" s="202"/>
      <c r="EL2263" s="202"/>
      <c r="EM2263" s="202"/>
      <c r="EN2263" s="202"/>
      <c r="EO2263" s="202"/>
      <c r="EP2263" s="202"/>
      <c r="EQ2263" s="202"/>
      <c r="ER2263" s="202"/>
      <c r="ES2263" s="202"/>
      <c r="ET2263" s="202"/>
      <c r="EU2263" s="202"/>
      <c r="EV2263" s="202"/>
      <c r="EW2263" s="202"/>
      <c r="EX2263" s="202"/>
      <c r="EY2263" s="202"/>
      <c r="EZ2263" s="202"/>
      <c r="FA2263" s="202"/>
      <c r="FB2263" s="202"/>
      <c r="FC2263" s="202"/>
      <c r="FD2263" s="202"/>
      <c r="FE2263" s="202"/>
      <c r="FF2263" s="202"/>
      <c r="FG2263" s="202"/>
      <c r="FH2263" s="202"/>
      <c r="FI2263" s="202"/>
      <c r="FJ2263" s="202"/>
      <c r="FK2263" s="202"/>
      <c r="FL2263" s="202"/>
      <c r="FM2263" s="202"/>
      <c r="FN2263" s="202"/>
      <c r="FO2263" s="202"/>
      <c r="FP2263" s="202"/>
      <c r="FQ2263" s="202"/>
      <c r="FR2263" s="202"/>
      <c r="FS2263" s="202"/>
      <c r="FT2263" s="202"/>
      <c r="FU2263" s="202"/>
      <c r="FV2263" s="202"/>
      <c r="FW2263" s="202"/>
      <c r="FX2263" s="202"/>
      <c r="FY2263" s="202"/>
      <c r="FZ2263" s="202"/>
      <c r="GA2263" s="202"/>
      <c r="GB2263" s="202"/>
      <c r="GC2263" s="202"/>
      <c r="GD2263" s="202"/>
      <c r="GE2263" s="202"/>
      <c r="GF2263" s="202"/>
      <c r="GG2263" s="202"/>
      <c r="GH2263" s="202"/>
      <c r="GI2263" s="202"/>
      <c r="GJ2263" s="202"/>
      <c r="GK2263" s="202"/>
      <c r="GL2263" s="202"/>
      <c r="GM2263" s="202"/>
      <c r="GN2263" s="202"/>
      <c r="GO2263" s="202"/>
      <c r="GP2263" s="202"/>
      <c r="GQ2263" s="202"/>
      <c r="GR2263" s="202"/>
      <c r="GS2263" s="202"/>
      <c r="GT2263" s="202"/>
      <c r="GU2263" s="202"/>
      <c r="GV2263" s="202"/>
      <c r="GW2263" s="202"/>
      <c r="GX2263" s="202"/>
      <c r="GY2263" s="202"/>
      <c r="GZ2263" s="202"/>
      <c r="HA2263" s="202"/>
      <c r="HB2263" s="202"/>
      <c r="HC2263" s="202"/>
      <c r="HD2263" s="202"/>
      <c r="HE2263" s="202"/>
      <c r="HF2263" s="202"/>
      <c r="HG2263" s="202"/>
      <c r="HH2263" s="202"/>
      <c r="HI2263" s="202"/>
      <c r="HJ2263" s="202"/>
      <c r="HK2263" s="202"/>
      <c r="HL2263" s="202"/>
      <c r="HM2263" s="202"/>
      <c r="HN2263" s="202"/>
      <c r="HO2263" s="202"/>
      <c r="HP2263" s="202"/>
      <c r="HQ2263" s="202"/>
      <c r="HR2263" s="202"/>
      <c r="HS2263" s="202"/>
      <c r="HT2263" s="202"/>
      <c r="HU2263" s="202"/>
      <c r="HV2263" s="202"/>
      <c r="HW2263" s="202"/>
      <c r="HX2263" s="202"/>
      <c r="HY2263" s="202"/>
      <c r="HZ2263" s="202"/>
      <c r="IA2263" s="202"/>
      <c r="IB2263" s="202"/>
      <c r="IC2263" s="202"/>
      <c r="ID2263" s="202"/>
      <c r="IE2263" s="202"/>
      <c r="IF2263" s="202"/>
      <c r="IG2263" s="202"/>
      <c r="IH2263" s="202"/>
      <c r="II2263" s="202"/>
      <c r="IJ2263" s="202"/>
      <c r="IK2263" s="202"/>
      <c r="IL2263" s="202"/>
      <c r="IM2263" s="202"/>
      <c r="IN2263" s="202"/>
      <c r="IO2263" s="202"/>
      <c r="IP2263" s="202"/>
      <c r="IQ2263" s="202"/>
      <c r="IR2263" s="202"/>
      <c r="IS2263" s="202"/>
      <c r="IT2263" s="202"/>
      <c r="IU2263" s="202"/>
      <c r="IV2263" s="202"/>
      <c r="IW2263" s="202"/>
      <c r="IX2263" s="202"/>
      <c r="IY2263" s="202"/>
      <c r="IZ2263" s="202"/>
      <c r="JA2263" s="202"/>
      <c r="JB2263" s="202"/>
      <c r="JC2263" s="202"/>
      <c r="JD2263" s="202"/>
    </row>
    <row r="2264" spans="1:264" s="686" customFormat="1" x14ac:dyDescent="0.25">
      <c r="A2264" s="641"/>
      <c r="B2264" s="641">
        <v>1</v>
      </c>
      <c r="C2264" s="2669" t="s">
        <v>503</v>
      </c>
      <c r="D2264" s="951"/>
      <c r="E2264" s="951"/>
      <c r="F2264" s="1575">
        <f t="shared" si="1937"/>
        <v>2600</v>
      </c>
      <c r="G2264" s="952">
        <f t="shared" si="1937"/>
        <v>433</v>
      </c>
      <c r="H2264" s="952">
        <f t="shared" si="1937"/>
        <v>0</v>
      </c>
      <c r="I2264" s="952">
        <f t="shared" si="1937"/>
        <v>0</v>
      </c>
      <c r="J2264" s="3451">
        <f t="shared" ref="J2264" si="1950">J2200</f>
        <v>0</v>
      </c>
      <c r="K2264" s="1152"/>
      <c r="L2264" s="1152"/>
      <c r="M2264" s="1153"/>
      <c r="N2264" s="1153"/>
      <c r="O2264" s="1153"/>
      <c r="P2264" s="1153"/>
      <c r="Q2264" s="1153"/>
      <c r="R2264" s="1153"/>
      <c r="S2264" s="1941"/>
      <c r="T2264" s="1941"/>
      <c r="U2264" s="1941"/>
      <c r="V2264" s="1941"/>
      <c r="W2264" s="3179"/>
      <c r="X2264" s="1941"/>
      <c r="Y2264" s="1941"/>
      <c r="Z2264" s="1995"/>
      <c r="AA2264" s="1995"/>
      <c r="AB2264" s="1941"/>
      <c r="AC2264" s="3709"/>
      <c r="AD2264" s="202"/>
      <c r="AE2264" s="202"/>
      <c r="AF2264" s="202"/>
      <c r="AG2264" s="202"/>
      <c r="AH2264" s="202"/>
      <c r="AI2264" s="202"/>
      <c r="AJ2264" s="202"/>
      <c r="AK2264" s="202"/>
      <c r="AL2264" s="202"/>
      <c r="AM2264" s="202"/>
      <c r="AN2264" s="202"/>
      <c r="AO2264" s="202"/>
      <c r="AP2264" s="202"/>
      <c r="AQ2264" s="202"/>
      <c r="AR2264" s="202"/>
      <c r="AS2264" s="202"/>
      <c r="AT2264" s="202"/>
      <c r="AU2264" s="202"/>
      <c r="AV2264" s="202"/>
      <c r="AW2264" s="202"/>
      <c r="AX2264" s="202"/>
      <c r="AY2264" s="202"/>
      <c r="AZ2264" s="202"/>
      <c r="BA2264" s="202"/>
      <c r="BB2264" s="202"/>
      <c r="BC2264" s="202"/>
      <c r="BD2264" s="202"/>
      <c r="BE2264" s="202"/>
      <c r="BF2264" s="202"/>
      <c r="BG2264" s="202"/>
      <c r="BH2264" s="202"/>
      <c r="BI2264" s="202"/>
      <c r="BJ2264" s="202"/>
      <c r="BK2264" s="202"/>
      <c r="BL2264" s="202"/>
      <c r="BM2264" s="202"/>
      <c r="BN2264" s="202"/>
      <c r="BO2264" s="202"/>
      <c r="BP2264" s="202"/>
      <c r="BQ2264" s="202"/>
      <c r="BR2264" s="202"/>
      <c r="BS2264" s="202"/>
      <c r="BT2264" s="202"/>
      <c r="BU2264" s="202"/>
      <c r="BV2264" s="202"/>
      <c r="BW2264" s="202"/>
      <c r="BX2264" s="202"/>
      <c r="BY2264" s="202"/>
      <c r="BZ2264" s="202"/>
      <c r="CA2264" s="202"/>
      <c r="CB2264" s="202"/>
      <c r="CC2264" s="202"/>
      <c r="CD2264" s="202"/>
      <c r="CE2264" s="202"/>
      <c r="CF2264" s="202"/>
      <c r="CG2264" s="202"/>
      <c r="CH2264" s="202"/>
      <c r="CI2264" s="202"/>
      <c r="CJ2264" s="202"/>
      <c r="CK2264" s="202"/>
      <c r="CL2264" s="202"/>
      <c r="CM2264" s="202"/>
      <c r="CN2264" s="202"/>
      <c r="CO2264" s="202"/>
      <c r="CP2264" s="202"/>
      <c r="CQ2264" s="202"/>
      <c r="CR2264" s="202"/>
      <c r="CS2264" s="202"/>
      <c r="CT2264" s="202"/>
      <c r="CU2264" s="202"/>
      <c r="CV2264" s="202"/>
      <c r="CW2264" s="202"/>
      <c r="CX2264" s="202"/>
      <c r="CY2264" s="202"/>
      <c r="CZ2264" s="202"/>
      <c r="DA2264" s="202"/>
      <c r="DB2264" s="202"/>
      <c r="DC2264" s="202"/>
      <c r="DD2264" s="202"/>
      <c r="DE2264" s="202"/>
      <c r="DF2264" s="202"/>
      <c r="DG2264" s="202"/>
      <c r="DH2264" s="202"/>
      <c r="DI2264" s="202"/>
      <c r="DJ2264" s="202"/>
      <c r="DK2264" s="202"/>
      <c r="DL2264" s="202"/>
      <c r="DM2264" s="202"/>
      <c r="DN2264" s="202"/>
      <c r="DO2264" s="202"/>
      <c r="DP2264" s="202"/>
      <c r="DQ2264" s="202"/>
      <c r="DR2264" s="202"/>
      <c r="DS2264" s="202"/>
      <c r="DT2264" s="202"/>
      <c r="DU2264" s="202"/>
      <c r="DV2264" s="202"/>
      <c r="DW2264" s="202"/>
      <c r="DX2264" s="202"/>
      <c r="DY2264" s="202"/>
      <c r="DZ2264" s="202"/>
      <c r="EA2264" s="202"/>
      <c r="EB2264" s="202"/>
      <c r="EC2264" s="202"/>
      <c r="ED2264" s="202"/>
      <c r="EE2264" s="202"/>
      <c r="EF2264" s="202"/>
      <c r="EG2264" s="202"/>
      <c r="EH2264" s="202"/>
      <c r="EI2264" s="202"/>
      <c r="EJ2264" s="202"/>
      <c r="EK2264" s="202"/>
      <c r="EL2264" s="202"/>
      <c r="EM2264" s="202"/>
      <c r="EN2264" s="202"/>
      <c r="EO2264" s="202"/>
      <c r="EP2264" s="202"/>
      <c r="EQ2264" s="202"/>
      <c r="ER2264" s="202"/>
      <c r="ES2264" s="202"/>
      <c r="ET2264" s="202"/>
      <c r="EU2264" s="202"/>
      <c r="EV2264" s="202"/>
      <c r="EW2264" s="202"/>
      <c r="EX2264" s="202"/>
      <c r="EY2264" s="202"/>
      <c r="EZ2264" s="202"/>
      <c r="FA2264" s="202"/>
      <c r="FB2264" s="202"/>
      <c r="FC2264" s="202"/>
      <c r="FD2264" s="202"/>
      <c r="FE2264" s="202"/>
      <c r="FF2264" s="202"/>
      <c r="FG2264" s="202"/>
      <c r="FH2264" s="202"/>
      <c r="FI2264" s="202"/>
      <c r="FJ2264" s="202"/>
      <c r="FK2264" s="202"/>
      <c r="FL2264" s="202"/>
      <c r="FM2264" s="202"/>
      <c r="FN2264" s="202"/>
      <c r="FO2264" s="202"/>
      <c r="FP2264" s="202"/>
      <c r="FQ2264" s="202"/>
      <c r="FR2264" s="202"/>
      <c r="FS2264" s="202"/>
      <c r="FT2264" s="202"/>
      <c r="FU2264" s="202"/>
      <c r="FV2264" s="202"/>
      <c r="FW2264" s="202"/>
      <c r="FX2264" s="202"/>
      <c r="FY2264" s="202"/>
      <c r="FZ2264" s="202"/>
      <c r="GA2264" s="202"/>
      <c r="GB2264" s="202"/>
      <c r="GC2264" s="202"/>
      <c r="GD2264" s="202"/>
      <c r="GE2264" s="202"/>
      <c r="GF2264" s="202"/>
      <c r="GG2264" s="202"/>
      <c r="GH2264" s="202"/>
      <c r="GI2264" s="202"/>
      <c r="GJ2264" s="202"/>
      <c r="GK2264" s="202"/>
      <c r="GL2264" s="202"/>
      <c r="GM2264" s="202"/>
      <c r="GN2264" s="202"/>
      <c r="GO2264" s="202"/>
      <c r="GP2264" s="202"/>
      <c r="GQ2264" s="202"/>
      <c r="GR2264" s="202"/>
      <c r="GS2264" s="202"/>
      <c r="GT2264" s="202"/>
      <c r="GU2264" s="202"/>
      <c r="GV2264" s="202"/>
      <c r="GW2264" s="202"/>
      <c r="GX2264" s="202"/>
      <c r="GY2264" s="202"/>
      <c r="GZ2264" s="202"/>
      <c r="HA2264" s="202"/>
      <c r="HB2264" s="202"/>
      <c r="HC2264" s="202"/>
      <c r="HD2264" s="202"/>
      <c r="HE2264" s="202"/>
      <c r="HF2264" s="202"/>
      <c r="HG2264" s="202"/>
      <c r="HH2264" s="202"/>
      <c r="HI2264" s="202"/>
      <c r="HJ2264" s="202"/>
      <c r="HK2264" s="202"/>
      <c r="HL2264" s="202"/>
      <c r="HM2264" s="202"/>
      <c r="HN2264" s="202"/>
      <c r="HO2264" s="202"/>
      <c r="HP2264" s="202"/>
      <c r="HQ2264" s="202"/>
      <c r="HR2264" s="202"/>
      <c r="HS2264" s="202"/>
      <c r="HT2264" s="202"/>
      <c r="HU2264" s="202"/>
      <c r="HV2264" s="202"/>
      <c r="HW2264" s="202"/>
      <c r="HX2264" s="202"/>
      <c r="HY2264" s="202"/>
      <c r="HZ2264" s="202"/>
      <c r="IA2264" s="202"/>
      <c r="IB2264" s="202"/>
      <c r="IC2264" s="202"/>
      <c r="ID2264" s="202"/>
      <c r="IE2264" s="202"/>
      <c r="IF2264" s="202"/>
      <c r="IG2264" s="202"/>
      <c r="IH2264" s="202"/>
      <c r="II2264" s="202"/>
      <c r="IJ2264" s="202"/>
      <c r="IK2264" s="202"/>
      <c r="IL2264" s="202"/>
      <c r="IM2264" s="202"/>
      <c r="IN2264" s="202"/>
      <c r="IO2264" s="202"/>
      <c r="IP2264" s="202"/>
      <c r="IQ2264" s="202"/>
      <c r="IR2264" s="202"/>
      <c r="IS2264" s="202"/>
      <c r="IT2264" s="202"/>
      <c r="IU2264" s="202"/>
      <c r="IV2264" s="202"/>
      <c r="IW2264" s="202"/>
      <c r="IX2264" s="202"/>
      <c r="IY2264" s="202"/>
      <c r="IZ2264" s="202"/>
      <c r="JA2264" s="202"/>
      <c r="JB2264" s="202"/>
      <c r="JC2264" s="202"/>
      <c r="JD2264" s="202"/>
    </row>
    <row r="2265" spans="1:264" s="686" customFormat="1" ht="47.25" x14ac:dyDescent="0.25">
      <c r="A2265" s="641"/>
      <c r="B2265" s="641">
        <v>1</v>
      </c>
      <c r="C2265" s="2670" t="s">
        <v>488</v>
      </c>
      <c r="D2265" s="951"/>
      <c r="E2265" s="951"/>
      <c r="F2265" s="1575">
        <f t="shared" si="1937"/>
        <v>1198</v>
      </c>
      <c r="G2265" s="952">
        <f t="shared" si="1937"/>
        <v>200</v>
      </c>
      <c r="H2265" s="952">
        <f t="shared" si="1937"/>
        <v>0</v>
      </c>
      <c r="I2265" s="952">
        <f t="shared" si="1937"/>
        <v>0</v>
      </c>
      <c r="J2265" s="3451">
        <f t="shared" ref="J2265" si="1951">J2201</f>
        <v>0</v>
      </c>
      <c r="K2265" s="1152"/>
      <c r="L2265" s="1152"/>
      <c r="M2265" s="1153"/>
      <c r="N2265" s="1153"/>
      <c r="O2265" s="1153"/>
      <c r="P2265" s="1153"/>
      <c r="Q2265" s="1153"/>
      <c r="R2265" s="1153"/>
      <c r="S2265" s="1941">
        <f t="shared" ref="S2265:Y2265" si="1952">S2201</f>
        <v>0</v>
      </c>
      <c r="T2265" s="1941">
        <f t="shared" ref="T2265" si="1953">T2201</f>
        <v>0</v>
      </c>
      <c r="U2265" s="1941">
        <f t="shared" si="1952"/>
        <v>0</v>
      </c>
      <c r="V2265" s="1941">
        <f t="shared" si="1952"/>
        <v>0</v>
      </c>
      <c r="W2265" s="3179">
        <f t="shared" si="1952"/>
        <v>0</v>
      </c>
      <c r="X2265" s="1941">
        <f t="shared" si="1952"/>
        <v>0</v>
      </c>
      <c r="Y2265" s="1941">
        <f t="shared" si="1952"/>
        <v>0</v>
      </c>
      <c r="Z2265" s="1995"/>
      <c r="AA2265" s="1995">
        <f>AA2201</f>
        <v>0</v>
      </c>
      <c r="AB2265" s="1941">
        <f>AB2201</f>
        <v>0</v>
      </c>
      <c r="AC2265" s="3709">
        <f>AC2201</f>
        <v>0</v>
      </c>
      <c r="AD2265" s="202"/>
      <c r="AE2265" s="202"/>
      <c r="AF2265" s="202"/>
      <c r="AG2265" s="202"/>
      <c r="AH2265" s="202"/>
      <c r="AI2265" s="202"/>
      <c r="AJ2265" s="202"/>
      <c r="AK2265" s="202"/>
      <c r="AL2265" s="202"/>
      <c r="AM2265" s="202"/>
      <c r="AN2265" s="202"/>
      <c r="AO2265" s="202"/>
      <c r="AP2265" s="202"/>
      <c r="AQ2265" s="202"/>
      <c r="AR2265" s="202"/>
      <c r="AS2265" s="202"/>
      <c r="AT2265" s="202"/>
      <c r="AU2265" s="202"/>
      <c r="AV2265" s="202"/>
      <c r="AW2265" s="202"/>
      <c r="AX2265" s="202"/>
      <c r="AY2265" s="202"/>
      <c r="AZ2265" s="202"/>
      <c r="BA2265" s="202"/>
      <c r="BB2265" s="202"/>
      <c r="BC2265" s="202"/>
      <c r="BD2265" s="202"/>
      <c r="BE2265" s="202"/>
      <c r="BF2265" s="202"/>
      <c r="BG2265" s="202"/>
      <c r="BH2265" s="202"/>
      <c r="BI2265" s="202"/>
      <c r="BJ2265" s="202"/>
      <c r="BK2265" s="202"/>
      <c r="BL2265" s="202"/>
      <c r="BM2265" s="202"/>
      <c r="BN2265" s="202"/>
      <c r="BO2265" s="202"/>
      <c r="BP2265" s="202"/>
      <c r="BQ2265" s="202"/>
      <c r="BR2265" s="202"/>
      <c r="BS2265" s="202"/>
      <c r="BT2265" s="202"/>
      <c r="BU2265" s="202"/>
      <c r="BV2265" s="202"/>
      <c r="BW2265" s="202"/>
      <c r="BX2265" s="202"/>
      <c r="BY2265" s="202"/>
      <c r="BZ2265" s="202"/>
      <c r="CA2265" s="202"/>
      <c r="CB2265" s="202"/>
      <c r="CC2265" s="202"/>
      <c r="CD2265" s="202"/>
      <c r="CE2265" s="202"/>
      <c r="CF2265" s="202"/>
      <c r="CG2265" s="202"/>
      <c r="CH2265" s="202"/>
      <c r="CI2265" s="202"/>
      <c r="CJ2265" s="202"/>
      <c r="CK2265" s="202"/>
      <c r="CL2265" s="202"/>
      <c r="CM2265" s="202"/>
      <c r="CN2265" s="202"/>
      <c r="CO2265" s="202"/>
      <c r="CP2265" s="202"/>
      <c r="CQ2265" s="202"/>
      <c r="CR2265" s="202"/>
      <c r="CS2265" s="202"/>
      <c r="CT2265" s="202"/>
      <c r="CU2265" s="202"/>
      <c r="CV2265" s="202"/>
      <c r="CW2265" s="202"/>
      <c r="CX2265" s="202"/>
      <c r="CY2265" s="202"/>
      <c r="CZ2265" s="202"/>
      <c r="DA2265" s="202"/>
      <c r="DB2265" s="202"/>
      <c r="DC2265" s="202"/>
      <c r="DD2265" s="202"/>
      <c r="DE2265" s="202"/>
      <c r="DF2265" s="202"/>
      <c r="DG2265" s="202"/>
      <c r="DH2265" s="202"/>
      <c r="DI2265" s="202"/>
      <c r="DJ2265" s="202"/>
      <c r="DK2265" s="202"/>
      <c r="DL2265" s="202"/>
      <c r="DM2265" s="202"/>
      <c r="DN2265" s="202"/>
      <c r="DO2265" s="202"/>
      <c r="DP2265" s="202"/>
      <c r="DQ2265" s="202"/>
      <c r="DR2265" s="202"/>
      <c r="DS2265" s="202"/>
      <c r="DT2265" s="202"/>
      <c r="DU2265" s="202"/>
      <c r="DV2265" s="202"/>
      <c r="DW2265" s="202"/>
      <c r="DX2265" s="202"/>
      <c r="DY2265" s="202"/>
      <c r="DZ2265" s="202"/>
      <c r="EA2265" s="202"/>
      <c r="EB2265" s="202"/>
      <c r="EC2265" s="202"/>
      <c r="ED2265" s="202"/>
      <c r="EE2265" s="202"/>
      <c r="EF2265" s="202"/>
      <c r="EG2265" s="202"/>
      <c r="EH2265" s="202"/>
      <c r="EI2265" s="202"/>
      <c r="EJ2265" s="202"/>
      <c r="EK2265" s="202"/>
      <c r="EL2265" s="202"/>
      <c r="EM2265" s="202"/>
      <c r="EN2265" s="202"/>
      <c r="EO2265" s="202"/>
      <c r="EP2265" s="202"/>
      <c r="EQ2265" s="202"/>
      <c r="ER2265" s="202"/>
      <c r="ES2265" s="202"/>
      <c r="ET2265" s="202"/>
      <c r="EU2265" s="202"/>
      <c r="EV2265" s="202"/>
      <c r="EW2265" s="202"/>
      <c r="EX2265" s="202"/>
      <c r="EY2265" s="202"/>
      <c r="EZ2265" s="202"/>
      <c r="FA2265" s="202"/>
      <c r="FB2265" s="202"/>
      <c r="FC2265" s="202"/>
      <c r="FD2265" s="202"/>
      <c r="FE2265" s="202"/>
      <c r="FF2265" s="202"/>
      <c r="FG2265" s="202"/>
      <c r="FH2265" s="202"/>
      <c r="FI2265" s="202"/>
      <c r="FJ2265" s="202"/>
      <c r="FK2265" s="202"/>
      <c r="FL2265" s="202"/>
      <c r="FM2265" s="202"/>
      <c r="FN2265" s="202"/>
      <c r="FO2265" s="202"/>
      <c r="FP2265" s="202"/>
      <c r="FQ2265" s="202"/>
      <c r="FR2265" s="202"/>
      <c r="FS2265" s="202"/>
      <c r="FT2265" s="202"/>
      <c r="FU2265" s="202"/>
      <c r="FV2265" s="202"/>
      <c r="FW2265" s="202"/>
      <c r="FX2265" s="202"/>
      <c r="FY2265" s="202"/>
      <c r="FZ2265" s="202"/>
      <c r="GA2265" s="202"/>
      <c r="GB2265" s="202"/>
      <c r="GC2265" s="202"/>
      <c r="GD2265" s="202"/>
      <c r="GE2265" s="202"/>
      <c r="GF2265" s="202"/>
      <c r="GG2265" s="202"/>
      <c r="GH2265" s="202"/>
      <c r="GI2265" s="202"/>
      <c r="GJ2265" s="202"/>
      <c r="GK2265" s="202"/>
      <c r="GL2265" s="202"/>
      <c r="GM2265" s="202"/>
      <c r="GN2265" s="202"/>
      <c r="GO2265" s="202"/>
      <c r="GP2265" s="202"/>
      <c r="GQ2265" s="202"/>
      <c r="GR2265" s="202"/>
      <c r="GS2265" s="202"/>
      <c r="GT2265" s="202"/>
      <c r="GU2265" s="202"/>
      <c r="GV2265" s="202"/>
      <c r="GW2265" s="202"/>
      <c r="GX2265" s="202"/>
      <c r="GY2265" s="202"/>
      <c r="GZ2265" s="202"/>
      <c r="HA2265" s="202"/>
      <c r="HB2265" s="202"/>
      <c r="HC2265" s="202"/>
      <c r="HD2265" s="202"/>
      <c r="HE2265" s="202"/>
      <c r="HF2265" s="202"/>
      <c r="HG2265" s="202"/>
      <c r="HH2265" s="202"/>
      <c r="HI2265" s="202"/>
      <c r="HJ2265" s="202"/>
      <c r="HK2265" s="202"/>
      <c r="HL2265" s="202"/>
      <c r="HM2265" s="202"/>
      <c r="HN2265" s="202"/>
      <c r="HO2265" s="202"/>
      <c r="HP2265" s="202"/>
      <c r="HQ2265" s="202"/>
      <c r="HR2265" s="202"/>
      <c r="HS2265" s="202"/>
      <c r="HT2265" s="202"/>
      <c r="HU2265" s="202"/>
      <c r="HV2265" s="202"/>
      <c r="HW2265" s="202"/>
      <c r="HX2265" s="202"/>
      <c r="HY2265" s="202"/>
      <c r="HZ2265" s="202"/>
      <c r="IA2265" s="202"/>
      <c r="IB2265" s="202"/>
      <c r="IC2265" s="202"/>
      <c r="ID2265" s="202"/>
      <c r="IE2265" s="202"/>
      <c r="IF2265" s="202"/>
      <c r="IG2265" s="202"/>
      <c r="IH2265" s="202"/>
      <c r="II2265" s="202"/>
      <c r="IJ2265" s="202"/>
      <c r="IK2265" s="202"/>
      <c r="IL2265" s="202"/>
      <c r="IM2265" s="202"/>
      <c r="IN2265" s="202"/>
      <c r="IO2265" s="202"/>
      <c r="IP2265" s="202"/>
      <c r="IQ2265" s="202"/>
      <c r="IR2265" s="202"/>
      <c r="IS2265" s="202"/>
      <c r="IT2265" s="202"/>
      <c r="IU2265" s="202"/>
      <c r="IV2265" s="202"/>
      <c r="IW2265" s="202"/>
      <c r="IX2265" s="202"/>
      <c r="IY2265" s="202"/>
      <c r="IZ2265" s="202"/>
      <c r="JA2265" s="202"/>
      <c r="JB2265" s="202"/>
      <c r="JC2265" s="202"/>
      <c r="JD2265" s="202"/>
    </row>
    <row r="2266" spans="1:264" s="686" customFormat="1" ht="30" x14ac:dyDescent="0.25">
      <c r="A2266" s="641"/>
      <c r="B2266" s="641">
        <v>1</v>
      </c>
      <c r="C2266" s="2665" t="s">
        <v>489</v>
      </c>
      <c r="D2266" s="951"/>
      <c r="E2266" s="951"/>
      <c r="F2266" s="1575">
        <f t="shared" si="1937"/>
        <v>458</v>
      </c>
      <c r="G2266" s="952">
        <f t="shared" si="1937"/>
        <v>76</v>
      </c>
      <c r="H2266" s="952">
        <f t="shared" si="1937"/>
        <v>0</v>
      </c>
      <c r="I2266" s="952">
        <f t="shared" si="1937"/>
        <v>0</v>
      </c>
      <c r="J2266" s="3451">
        <f t="shared" ref="J2266" si="1954">J2202</f>
        <v>0</v>
      </c>
      <c r="K2266" s="1152"/>
      <c r="L2266" s="1152"/>
      <c r="M2266" s="1153"/>
      <c r="N2266" s="1153"/>
      <c r="O2266" s="1153"/>
      <c r="P2266" s="1153"/>
      <c r="Q2266" s="1153"/>
      <c r="R2266" s="1153"/>
      <c r="S2266" s="1941"/>
      <c r="T2266" s="1941"/>
      <c r="U2266" s="1941"/>
      <c r="V2266" s="1941"/>
      <c r="W2266" s="3179"/>
      <c r="X2266" s="1941"/>
      <c r="Y2266" s="1941"/>
      <c r="Z2266" s="1995"/>
      <c r="AA2266" s="1995"/>
      <c r="AB2266" s="1941"/>
      <c r="AC2266" s="3709"/>
      <c r="AD2266" s="202"/>
      <c r="AE2266" s="202"/>
      <c r="AF2266" s="202"/>
      <c r="AG2266" s="202"/>
      <c r="AH2266" s="202"/>
      <c r="AI2266" s="202"/>
      <c r="AJ2266" s="202"/>
      <c r="AK2266" s="202"/>
      <c r="AL2266" s="202"/>
      <c r="AM2266" s="202"/>
      <c r="AN2266" s="202"/>
      <c r="AO2266" s="202"/>
      <c r="AP2266" s="202"/>
      <c r="AQ2266" s="202"/>
      <c r="AR2266" s="202"/>
      <c r="AS2266" s="202"/>
      <c r="AT2266" s="202"/>
      <c r="AU2266" s="202"/>
      <c r="AV2266" s="202"/>
      <c r="AW2266" s="202"/>
      <c r="AX2266" s="202"/>
      <c r="AY2266" s="202"/>
      <c r="AZ2266" s="202"/>
      <c r="BA2266" s="202"/>
      <c r="BB2266" s="202"/>
      <c r="BC2266" s="202"/>
      <c r="BD2266" s="202"/>
      <c r="BE2266" s="202"/>
      <c r="BF2266" s="202"/>
      <c r="BG2266" s="202"/>
      <c r="BH2266" s="202"/>
      <c r="BI2266" s="202"/>
      <c r="BJ2266" s="202"/>
      <c r="BK2266" s="202"/>
      <c r="BL2266" s="202"/>
      <c r="BM2266" s="202"/>
      <c r="BN2266" s="202"/>
      <c r="BO2266" s="202"/>
      <c r="BP2266" s="202"/>
      <c r="BQ2266" s="202"/>
      <c r="BR2266" s="202"/>
      <c r="BS2266" s="202"/>
      <c r="BT2266" s="202"/>
      <c r="BU2266" s="202"/>
      <c r="BV2266" s="202"/>
      <c r="BW2266" s="202"/>
      <c r="BX2266" s="202"/>
      <c r="BY2266" s="202"/>
      <c r="BZ2266" s="202"/>
      <c r="CA2266" s="202"/>
      <c r="CB2266" s="202"/>
      <c r="CC2266" s="202"/>
      <c r="CD2266" s="202"/>
      <c r="CE2266" s="202"/>
      <c r="CF2266" s="202"/>
      <c r="CG2266" s="202"/>
      <c r="CH2266" s="202"/>
      <c r="CI2266" s="202"/>
      <c r="CJ2266" s="202"/>
      <c r="CK2266" s="202"/>
      <c r="CL2266" s="202"/>
      <c r="CM2266" s="202"/>
      <c r="CN2266" s="202"/>
      <c r="CO2266" s="202"/>
      <c r="CP2266" s="202"/>
      <c r="CQ2266" s="202"/>
      <c r="CR2266" s="202"/>
      <c r="CS2266" s="202"/>
      <c r="CT2266" s="202"/>
      <c r="CU2266" s="202"/>
      <c r="CV2266" s="202"/>
      <c r="CW2266" s="202"/>
      <c r="CX2266" s="202"/>
      <c r="CY2266" s="202"/>
      <c r="CZ2266" s="202"/>
      <c r="DA2266" s="202"/>
      <c r="DB2266" s="202"/>
      <c r="DC2266" s="202"/>
      <c r="DD2266" s="202"/>
      <c r="DE2266" s="202"/>
      <c r="DF2266" s="202"/>
      <c r="DG2266" s="202"/>
      <c r="DH2266" s="202"/>
      <c r="DI2266" s="202"/>
      <c r="DJ2266" s="202"/>
      <c r="DK2266" s="202"/>
      <c r="DL2266" s="202"/>
      <c r="DM2266" s="202"/>
      <c r="DN2266" s="202"/>
      <c r="DO2266" s="202"/>
      <c r="DP2266" s="202"/>
      <c r="DQ2266" s="202"/>
      <c r="DR2266" s="202"/>
      <c r="DS2266" s="202"/>
      <c r="DT2266" s="202"/>
      <c r="DU2266" s="202"/>
      <c r="DV2266" s="202"/>
      <c r="DW2266" s="202"/>
      <c r="DX2266" s="202"/>
      <c r="DY2266" s="202"/>
      <c r="DZ2266" s="202"/>
      <c r="EA2266" s="202"/>
      <c r="EB2266" s="202"/>
      <c r="EC2266" s="202"/>
      <c r="ED2266" s="202"/>
      <c r="EE2266" s="202"/>
      <c r="EF2266" s="202"/>
      <c r="EG2266" s="202"/>
      <c r="EH2266" s="202"/>
      <c r="EI2266" s="202"/>
      <c r="EJ2266" s="202"/>
      <c r="EK2266" s="202"/>
      <c r="EL2266" s="202"/>
      <c r="EM2266" s="202"/>
      <c r="EN2266" s="202"/>
      <c r="EO2266" s="202"/>
      <c r="EP2266" s="202"/>
      <c r="EQ2266" s="202"/>
      <c r="ER2266" s="202"/>
      <c r="ES2266" s="202"/>
      <c r="ET2266" s="202"/>
      <c r="EU2266" s="202"/>
      <c r="EV2266" s="202"/>
      <c r="EW2266" s="202"/>
      <c r="EX2266" s="202"/>
      <c r="EY2266" s="202"/>
      <c r="EZ2266" s="202"/>
      <c r="FA2266" s="202"/>
      <c r="FB2266" s="202"/>
      <c r="FC2266" s="202"/>
      <c r="FD2266" s="202"/>
      <c r="FE2266" s="202"/>
      <c r="FF2266" s="202"/>
      <c r="FG2266" s="202"/>
      <c r="FH2266" s="202"/>
      <c r="FI2266" s="202"/>
      <c r="FJ2266" s="202"/>
      <c r="FK2266" s="202"/>
      <c r="FL2266" s="202"/>
      <c r="FM2266" s="202"/>
      <c r="FN2266" s="202"/>
      <c r="FO2266" s="202"/>
      <c r="FP2266" s="202"/>
      <c r="FQ2266" s="202"/>
      <c r="FR2266" s="202"/>
      <c r="FS2266" s="202"/>
      <c r="FT2266" s="202"/>
      <c r="FU2266" s="202"/>
      <c r="FV2266" s="202"/>
      <c r="FW2266" s="202"/>
      <c r="FX2266" s="202"/>
      <c r="FY2266" s="202"/>
      <c r="FZ2266" s="202"/>
      <c r="GA2266" s="202"/>
      <c r="GB2266" s="202"/>
      <c r="GC2266" s="202"/>
      <c r="GD2266" s="202"/>
      <c r="GE2266" s="202"/>
      <c r="GF2266" s="202"/>
      <c r="GG2266" s="202"/>
      <c r="GH2266" s="202"/>
      <c r="GI2266" s="202"/>
      <c r="GJ2266" s="202"/>
      <c r="GK2266" s="202"/>
      <c r="GL2266" s="202"/>
      <c r="GM2266" s="202"/>
      <c r="GN2266" s="202"/>
      <c r="GO2266" s="202"/>
      <c r="GP2266" s="202"/>
      <c r="GQ2266" s="202"/>
      <c r="GR2266" s="202"/>
      <c r="GS2266" s="202"/>
      <c r="GT2266" s="202"/>
      <c r="GU2266" s="202"/>
      <c r="GV2266" s="202"/>
      <c r="GW2266" s="202"/>
      <c r="GX2266" s="202"/>
      <c r="GY2266" s="202"/>
      <c r="GZ2266" s="202"/>
      <c r="HA2266" s="202"/>
      <c r="HB2266" s="202"/>
      <c r="HC2266" s="202"/>
      <c r="HD2266" s="202"/>
      <c r="HE2266" s="202"/>
      <c r="HF2266" s="202"/>
      <c r="HG2266" s="202"/>
      <c r="HH2266" s="202"/>
      <c r="HI2266" s="202"/>
      <c r="HJ2266" s="202"/>
      <c r="HK2266" s="202"/>
      <c r="HL2266" s="202"/>
      <c r="HM2266" s="202"/>
      <c r="HN2266" s="202"/>
      <c r="HO2266" s="202"/>
      <c r="HP2266" s="202"/>
      <c r="HQ2266" s="202"/>
      <c r="HR2266" s="202"/>
      <c r="HS2266" s="202"/>
      <c r="HT2266" s="202"/>
      <c r="HU2266" s="202"/>
      <c r="HV2266" s="202"/>
      <c r="HW2266" s="202"/>
      <c r="HX2266" s="202"/>
      <c r="HY2266" s="202"/>
      <c r="HZ2266" s="202"/>
      <c r="IA2266" s="202"/>
      <c r="IB2266" s="202"/>
      <c r="IC2266" s="202"/>
      <c r="ID2266" s="202"/>
      <c r="IE2266" s="202"/>
      <c r="IF2266" s="202"/>
      <c r="IG2266" s="202"/>
      <c r="IH2266" s="202"/>
      <c r="II2266" s="202"/>
      <c r="IJ2266" s="202"/>
      <c r="IK2266" s="202"/>
      <c r="IL2266" s="202"/>
      <c r="IM2266" s="202"/>
      <c r="IN2266" s="202"/>
      <c r="IO2266" s="202"/>
      <c r="IP2266" s="202"/>
      <c r="IQ2266" s="202"/>
      <c r="IR2266" s="202"/>
      <c r="IS2266" s="202"/>
      <c r="IT2266" s="202"/>
      <c r="IU2266" s="202"/>
      <c r="IV2266" s="202"/>
      <c r="IW2266" s="202"/>
      <c r="IX2266" s="202"/>
      <c r="IY2266" s="202"/>
      <c r="IZ2266" s="202"/>
      <c r="JA2266" s="202"/>
      <c r="JB2266" s="202"/>
      <c r="JC2266" s="202"/>
      <c r="JD2266" s="202"/>
    </row>
    <row r="2267" spans="1:264" s="686" customFormat="1" ht="30" x14ac:dyDescent="0.25">
      <c r="A2267" s="641"/>
      <c r="B2267" s="641">
        <v>1</v>
      </c>
      <c r="C2267" s="2666" t="s">
        <v>490</v>
      </c>
      <c r="D2267" s="951"/>
      <c r="E2267" s="951"/>
      <c r="F2267" s="1575">
        <f t="shared" si="1937"/>
        <v>433</v>
      </c>
      <c r="G2267" s="952">
        <f t="shared" si="1937"/>
        <v>72</v>
      </c>
      <c r="H2267" s="952">
        <f t="shared" si="1937"/>
        <v>0</v>
      </c>
      <c r="I2267" s="952">
        <f t="shared" si="1937"/>
        <v>0</v>
      </c>
      <c r="J2267" s="3451">
        <f t="shared" ref="J2267" si="1955">J2203</f>
        <v>0</v>
      </c>
      <c r="K2267" s="1152"/>
      <c r="L2267" s="1152"/>
      <c r="M2267" s="1153"/>
      <c r="N2267" s="1153"/>
      <c r="O2267" s="1153"/>
      <c r="P2267" s="1153"/>
      <c r="Q2267" s="1153"/>
      <c r="R2267" s="1153"/>
      <c r="S2267" s="1941"/>
      <c r="T2267" s="1941"/>
      <c r="U2267" s="1941"/>
      <c r="V2267" s="1941"/>
      <c r="W2267" s="3179"/>
      <c r="X2267" s="1941"/>
      <c r="Y2267" s="1941"/>
      <c r="Z2267" s="1995"/>
      <c r="AA2267" s="1995"/>
      <c r="AB2267" s="1941"/>
      <c r="AC2267" s="3709"/>
      <c r="AD2267" s="202"/>
      <c r="AE2267" s="202"/>
      <c r="AF2267" s="202"/>
      <c r="AG2267" s="202"/>
      <c r="AH2267" s="202"/>
      <c r="AI2267" s="202"/>
      <c r="AJ2267" s="202"/>
      <c r="AK2267" s="202"/>
      <c r="AL2267" s="202"/>
      <c r="AM2267" s="202"/>
      <c r="AN2267" s="202"/>
      <c r="AO2267" s="202"/>
      <c r="AP2267" s="202"/>
      <c r="AQ2267" s="202"/>
      <c r="AR2267" s="202"/>
      <c r="AS2267" s="202"/>
      <c r="AT2267" s="202"/>
      <c r="AU2267" s="202"/>
      <c r="AV2267" s="202"/>
      <c r="AW2267" s="202"/>
      <c r="AX2267" s="202"/>
      <c r="AY2267" s="202"/>
      <c r="AZ2267" s="202"/>
      <c r="BA2267" s="202"/>
      <c r="BB2267" s="202"/>
      <c r="BC2267" s="202"/>
      <c r="BD2267" s="202"/>
      <c r="BE2267" s="202"/>
      <c r="BF2267" s="202"/>
      <c r="BG2267" s="202"/>
      <c r="BH2267" s="202"/>
      <c r="BI2267" s="202"/>
      <c r="BJ2267" s="202"/>
      <c r="BK2267" s="202"/>
      <c r="BL2267" s="202"/>
      <c r="BM2267" s="202"/>
      <c r="BN2267" s="202"/>
      <c r="BO2267" s="202"/>
      <c r="BP2267" s="202"/>
      <c r="BQ2267" s="202"/>
      <c r="BR2267" s="202"/>
      <c r="BS2267" s="202"/>
      <c r="BT2267" s="202"/>
      <c r="BU2267" s="202"/>
      <c r="BV2267" s="202"/>
      <c r="BW2267" s="202"/>
      <c r="BX2267" s="202"/>
      <c r="BY2267" s="202"/>
      <c r="BZ2267" s="202"/>
      <c r="CA2267" s="202"/>
      <c r="CB2267" s="202"/>
      <c r="CC2267" s="202"/>
      <c r="CD2267" s="202"/>
      <c r="CE2267" s="202"/>
      <c r="CF2267" s="202"/>
      <c r="CG2267" s="202"/>
      <c r="CH2267" s="202"/>
      <c r="CI2267" s="202"/>
      <c r="CJ2267" s="202"/>
      <c r="CK2267" s="202"/>
      <c r="CL2267" s="202"/>
      <c r="CM2267" s="202"/>
      <c r="CN2267" s="202"/>
      <c r="CO2267" s="202"/>
      <c r="CP2267" s="202"/>
      <c r="CQ2267" s="202"/>
      <c r="CR2267" s="202"/>
      <c r="CS2267" s="202"/>
      <c r="CT2267" s="202"/>
      <c r="CU2267" s="202"/>
      <c r="CV2267" s="202"/>
      <c r="CW2267" s="202"/>
      <c r="CX2267" s="202"/>
      <c r="CY2267" s="202"/>
      <c r="CZ2267" s="202"/>
      <c r="DA2267" s="202"/>
      <c r="DB2267" s="202"/>
      <c r="DC2267" s="202"/>
      <c r="DD2267" s="202"/>
      <c r="DE2267" s="202"/>
      <c r="DF2267" s="202"/>
      <c r="DG2267" s="202"/>
      <c r="DH2267" s="202"/>
      <c r="DI2267" s="202"/>
      <c r="DJ2267" s="202"/>
      <c r="DK2267" s="202"/>
      <c r="DL2267" s="202"/>
      <c r="DM2267" s="202"/>
      <c r="DN2267" s="202"/>
      <c r="DO2267" s="202"/>
      <c r="DP2267" s="202"/>
      <c r="DQ2267" s="202"/>
      <c r="DR2267" s="202"/>
      <c r="DS2267" s="202"/>
      <c r="DT2267" s="202"/>
      <c r="DU2267" s="202"/>
      <c r="DV2267" s="202"/>
      <c r="DW2267" s="202"/>
      <c r="DX2267" s="202"/>
      <c r="DY2267" s="202"/>
      <c r="DZ2267" s="202"/>
      <c r="EA2267" s="202"/>
      <c r="EB2267" s="202"/>
      <c r="EC2267" s="202"/>
      <c r="ED2267" s="202"/>
      <c r="EE2267" s="202"/>
      <c r="EF2267" s="202"/>
      <c r="EG2267" s="202"/>
      <c r="EH2267" s="202"/>
      <c r="EI2267" s="202"/>
      <c r="EJ2267" s="202"/>
      <c r="EK2267" s="202"/>
      <c r="EL2267" s="202"/>
      <c r="EM2267" s="202"/>
      <c r="EN2267" s="202"/>
      <c r="EO2267" s="202"/>
      <c r="EP2267" s="202"/>
      <c r="EQ2267" s="202"/>
      <c r="ER2267" s="202"/>
      <c r="ES2267" s="202"/>
      <c r="ET2267" s="202"/>
      <c r="EU2267" s="202"/>
      <c r="EV2267" s="202"/>
      <c r="EW2267" s="202"/>
      <c r="EX2267" s="202"/>
      <c r="EY2267" s="202"/>
      <c r="EZ2267" s="202"/>
      <c r="FA2267" s="202"/>
      <c r="FB2267" s="202"/>
      <c r="FC2267" s="202"/>
      <c r="FD2267" s="202"/>
      <c r="FE2267" s="202"/>
      <c r="FF2267" s="202"/>
      <c r="FG2267" s="202"/>
      <c r="FH2267" s="202"/>
      <c r="FI2267" s="202"/>
      <c r="FJ2267" s="202"/>
      <c r="FK2267" s="202"/>
      <c r="FL2267" s="202"/>
      <c r="FM2267" s="202"/>
      <c r="FN2267" s="202"/>
      <c r="FO2267" s="202"/>
      <c r="FP2267" s="202"/>
      <c r="FQ2267" s="202"/>
      <c r="FR2267" s="202"/>
      <c r="FS2267" s="202"/>
      <c r="FT2267" s="202"/>
      <c r="FU2267" s="202"/>
      <c r="FV2267" s="202"/>
      <c r="FW2267" s="202"/>
      <c r="FX2267" s="202"/>
      <c r="FY2267" s="202"/>
      <c r="FZ2267" s="202"/>
      <c r="GA2267" s="202"/>
      <c r="GB2267" s="202"/>
      <c r="GC2267" s="202"/>
      <c r="GD2267" s="202"/>
      <c r="GE2267" s="202"/>
      <c r="GF2267" s="202"/>
      <c r="GG2267" s="202"/>
      <c r="GH2267" s="202"/>
      <c r="GI2267" s="202"/>
      <c r="GJ2267" s="202"/>
      <c r="GK2267" s="202"/>
      <c r="GL2267" s="202"/>
      <c r="GM2267" s="202"/>
      <c r="GN2267" s="202"/>
      <c r="GO2267" s="202"/>
      <c r="GP2267" s="202"/>
      <c r="GQ2267" s="202"/>
      <c r="GR2267" s="202"/>
      <c r="GS2267" s="202"/>
      <c r="GT2267" s="202"/>
      <c r="GU2267" s="202"/>
      <c r="GV2267" s="202"/>
      <c r="GW2267" s="202"/>
      <c r="GX2267" s="202"/>
      <c r="GY2267" s="202"/>
      <c r="GZ2267" s="202"/>
      <c r="HA2267" s="202"/>
      <c r="HB2267" s="202"/>
      <c r="HC2267" s="202"/>
      <c r="HD2267" s="202"/>
      <c r="HE2267" s="202"/>
      <c r="HF2267" s="202"/>
      <c r="HG2267" s="202"/>
      <c r="HH2267" s="202"/>
      <c r="HI2267" s="202"/>
      <c r="HJ2267" s="202"/>
      <c r="HK2267" s="202"/>
      <c r="HL2267" s="202"/>
      <c r="HM2267" s="202"/>
      <c r="HN2267" s="202"/>
      <c r="HO2267" s="202"/>
      <c r="HP2267" s="202"/>
      <c r="HQ2267" s="202"/>
      <c r="HR2267" s="202"/>
      <c r="HS2267" s="202"/>
      <c r="HT2267" s="202"/>
      <c r="HU2267" s="202"/>
      <c r="HV2267" s="202"/>
      <c r="HW2267" s="202"/>
      <c r="HX2267" s="202"/>
      <c r="HY2267" s="202"/>
      <c r="HZ2267" s="202"/>
      <c r="IA2267" s="202"/>
      <c r="IB2267" s="202"/>
      <c r="IC2267" s="202"/>
      <c r="ID2267" s="202"/>
      <c r="IE2267" s="202"/>
      <c r="IF2267" s="202"/>
      <c r="IG2267" s="202"/>
      <c r="IH2267" s="202"/>
      <c r="II2267" s="202"/>
      <c r="IJ2267" s="202"/>
      <c r="IK2267" s="202"/>
      <c r="IL2267" s="202"/>
      <c r="IM2267" s="202"/>
      <c r="IN2267" s="202"/>
      <c r="IO2267" s="202"/>
      <c r="IP2267" s="202"/>
      <c r="IQ2267" s="202"/>
      <c r="IR2267" s="202"/>
      <c r="IS2267" s="202"/>
      <c r="IT2267" s="202"/>
      <c r="IU2267" s="202"/>
      <c r="IV2267" s="202"/>
      <c r="IW2267" s="202"/>
      <c r="IX2267" s="202"/>
      <c r="IY2267" s="202"/>
      <c r="IZ2267" s="202"/>
      <c r="JA2267" s="202"/>
      <c r="JB2267" s="202"/>
      <c r="JC2267" s="202"/>
      <c r="JD2267" s="202"/>
    </row>
    <row r="2268" spans="1:264" s="686" customFormat="1" ht="45" x14ac:dyDescent="0.25">
      <c r="A2268" s="641"/>
      <c r="B2268" s="641">
        <v>1</v>
      </c>
      <c r="C2268" s="2666" t="s">
        <v>491</v>
      </c>
      <c r="D2268" s="951"/>
      <c r="E2268" s="951"/>
      <c r="F2268" s="1575">
        <f t="shared" si="1937"/>
        <v>0</v>
      </c>
      <c r="G2268" s="952">
        <f t="shared" si="1937"/>
        <v>0</v>
      </c>
      <c r="H2268" s="952">
        <f t="shared" si="1937"/>
        <v>0</v>
      </c>
      <c r="I2268" s="952">
        <f t="shared" si="1937"/>
        <v>0</v>
      </c>
      <c r="J2268" s="3451">
        <f t="shared" ref="J2268" si="1956">J2204</f>
        <v>0</v>
      </c>
      <c r="K2268" s="1152"/>
      <c r="L2268" s="1152"/>
      <c r="M2268" s="1153"/>
      <c r="N2268" s="1153"/>
      <c r="O2268" s="1153"/>
      <c r="P2268" s="1153"/>
      <c r="Q2268" s="1153"/>
      <c r="R2268" s="1153"/>
      <c r="S2268" s="1941"/>
      <c r="T2268" s="1941"/>
      <c r="U2268" s="1941"/>
      <c r="V2268" s="1941"/>
      <c r="W2268" s="3179"/>
      <c r="X2268" s="1941"/>
      <c r="Y2268" s="1941"/>
      <c r="Z2268" s="1995"/>
      <c r="AA2268" s="1995"/>
      <c r="AB2268" s="1941"/>
      <c r="AC2268" s="3709"/>
      <c r="AD2268" s="202"/>
      <c r="AE2268" s="202"/>
      <c r="AF2268" s="202"/>
      <c r="AG2268" s="202"/>
      <c r="AH2268" s="202"/>
      <c r="AI2268" s="202"/>
      <c r="AJ2268" s="202"/>
      <c r="AK2268" s="202"/>
      <c r="AL2268" s="202"/>
      <c r="AM2268" s="202"/>
      <c r="AN2268" s="202"/>
      <c r="AO2268" s="202"/>
      <c r="AP2268" s="202"/>
      <c r="AQ2268" s="202"/>
      <c r="AR2268" s="202"/>
      <c r="AS2268" s="202"/>
      <c r="AT2268" s="202"/>
      <c r="AU2268" s="202"/>
      <c r="AV2268" s="202"/>
      <c r="AW2268" s="202"/>
      <c r="AX2268" s="202"/>
      <c r="AY2268" s="202"/>
      <c r="AZ2268" s="202"/>
      <c r="BA2268" s="202"/>
      <c r="BB2268" s="202"/>
      <c r="BC2268" s="202"/>
      <c r="BD2268" s="202"/>
      <c r="BE2268" s="202"/>
      <c r="BF2268" s="202"/>
      <c r="BG2268" s="202"/>
      <c r="BH2268" s="202"/>
      <c r="BI2268" s="202"/>
      <c r="BJ2268" s="202"/>
      <c r="BK2268" s="202"/>
      <c r="BL2268" s="202"/>
      <c r="BM2268" s="202"/>
      <c r="BN2268" s="202"/>
      <c r="BO2268" s="202"/>
      <c r="BP2268" s="202"/>
      <c r="BQ2268" s="202"/>
      <c r="BR2268" s="202"/>
      <c r="BS2268" s="202"/>
      <c r="BT2268" s="202"/>
      <c r="BU2268" s="202"/>
      <c r="BV2268" s="202"/>
      <c r="BW2268" s="202"/>
      <c r="BX2268" s="202"/>
      <c r="BY2268" s="202"/>
      <c r="BZ2268" s="202"/>
      <c r="CA2268" s="202"/>
      <c r="CB2268" s="202"/>
      <c r="CC2268" s="202"/>
      <c r="CD2268" s="202"/>
      <c r="CE2268" s="202"/>
      <c r="CF2268" s="202"/>
      <c r="CG2268" s="202"/>
      <c r="CH2268" s="202"/>
      <c r="CI2268" s="202"/>
      <c r="CJ2268" s="202"/>
      <c r="CK2268" s="202"/>
      <c r="CL2268" s="202"/>
      <c r="CM2268" s="202"/>
      <c r="CN2268" s="202"/>
      <c r="CO2268" s="202"/>
      <c r="CP2268" s="202"/>
      <c r="CQ2268" s="202"/>
      <c r="CR2268" s="202"/>
      <c r="CS2268" s="202"/>
      <c r="CT2268" s="202"/>
      <c r="CU2268" s="202"/>
      <c r="CV2268" s="202"/>
      <c r="CW2268" s="202"/>
      <c r="CX2268" s="202"/>
      <c r="CY2268" s="202"/>
      <c r="CZ2268" s="202"/>
      <c r="DA2268" s="202"/>
      <c r="DB2268" s="202"/>
      <c r="DC2268" s="202"/>
      <c r="DD2268" s="202"/>
      <c r="DE2268" s="202"/>
      <c r="DF2268" s="202"/>
      <c r="DG2268" s="202"/>
      <c r="DH2268" s="202"/>
      <c r="DI2268" s="202"/>
      <c r="DJ2268" s="202"/>
      <c r="DK2268" s="202"/>
      <c r="DL2268" s="202"/>
      <c r="DM2268" s="202"/>
      <c r="DN2268" s="202"/>
      <c r="DO2268" s="202"/>
      <c r="DP2268" s="202"/>
      <c r="DQ2268" s="202"/>
      <c r="DR2268" s="202"/>
      <c r="DS2268" s="202"/>
      <c r="DT2268" s="202"/>
      <c r="DU2268" s="202"/>
      <c r="DV2268" s="202"/>
      <c r="DW2268" s="202"/>
      <c r="DX2268" s="202"/>
      <c r="DY2268" s="202"/>
      <c r="DZ2268" s="202"/>
      <c r="EA2268" s="202"/>
      <c r="EB2268" s="202"/>
      <c r="EC2268" s="202"/>
      <c r="ED2268" s="202"/>
      <c r="EE2268" s="202"/>
      <c r="EF2268" s="202"/>
      <c r="EG2268" s="202"/>
      <c r="EH2268" s="202"/>
      <c r="EI2268" s="202"/>
      <c r="EJ2268" s="202"/>
      <c r="EK2268" s="202"/>
      <c r="EL2268" s="202"/>
      <c r="EM2268" s="202"/>
      <c r="EN2268" s="202"/>
      <c r="EO2268" s="202"/>
      <c r="EP2268" s="202"/>
      <c r="EQ2268" s="202"/>
      <c r="ER2268" s="202"/>
      <c r="ES2268" s="202"/>
      <c r="ET2268" s="202"/>
      <c r="EU2268" s="202"/>
      <c r="EV2268" s="202"/>
      <c r="EW2268" s="202"/>
      <c r="EX2268" s="202"/>
      <c r="EY2268" s="202"/>
      <c r="EZ2268" s="202"/>
      <c r="FA2268" s="202"/>
      <c r="FB2268" s="202"/>
      <c r="FC2268" s="202"/>
      <c r="FD2268" s="202"/>
      <c r="FE2268" s="202"/>
      <c r="FF2268" s="202"/>
      <c r="FG2268" s="202"/>
      <c r="FH2268" s="202"/>
      <c r="FI2268" s="202"/>
      <c r="FJ2268" s="202"/>
      <c r="FK2268" s="202"/>
      <c r="FL2268" s="202"/>
      <c r="FM2268" s="202"/>
      <c r="FN2268" s="202"/>
      <c r="FO2268" s="202"/>
      <c r="FP2268" s="202"/>
      <c r="FQ2268" s="202"/>
      <c r="FR2268" s="202"/>
      <c r="FS2268" s="202"/>
      <c r="FT2268" s="202"/>
      <c r="FU2268" s="202"/>
      <c r="FV2268" s="202"/>
      <c r="FW2268" s="202"/>
      <c r="FX2268" s="202"/>
      <c r="FY2268" s="202"/>
      <c r="FZ2268" s="202"/>
      <c r="GA2268" s="202"/>
      <c r="GB2268" s="202"/>
      <c r="GC2268" s="202"/>
      <c r="GD2268" s="202"/>
      <c r="GE2268" s="202"/>
      <c r="GF2268" s="202"/>
      <c r="GG2268" s="202"/>
      <c r="GH2268" s="202"/>
      <c r="GI2268" s="202"/>
      <c r="GJ2268" s="202"/>
      <c r="GK2268" s="202"/>
      <c r="GL2268" s="202"/>
      <c r="GM2268" s="202"/>
      <c r="GN2268" s="202"/>
      <c r="GO2268" s="202"/>
      <c r="GP2268" s="202"/>
      <c r="GQ2268" s="202"/>
      <c r="GR2268" s="202"/>
      <c r="GS2268" s="202"/>
      <c r="GT2268" s="202"/>
      <c r="GU2268" s="202"/>
      <c r="GV2268" s="202"/>
      <c r="GW2268" s="202"/>
      <c r="GX2268" s="202"/>
      <c r="GY2268" s="202"/>
      <c r="GZ2268" s="202"/>
      <c r="HA2268" s="202"/>
      <c r="HB2268" s="202"/>
      <c r="HC2268" s="202"/>
      <c r="HD2268" s="202"/>
      <c r="HE2268" s="202"/>
      <c r="HF2268" s="202"/>
      <c r="HG2268" s="202"/>
      <c r="HH2268" s="202"/>
      <c r="HI2268" s="202"/>
      <c r="HJ2268" s="202"/>
      <c r="HK2268" s="202"/>
      <c r="HL2268" s="202"/>
      <c r="HM2268" s="202"/>
      <c r="HN2268" s="202"/>
      <c r="HO2268" s="202"/>
      <c r="HP2268" s="202"/>
      <c r="HQ2268" s="202"/>
      <c r="HR2268" s="202"/>
      <c r="HS2268" s="202"/>
      <c r="HT2268" s="202"/>
      <c r="HU2268" s="202"/>
      <c r="HV2268" s="202"/>
      <c r="HW2268" s="202"/>
      <c r="HX2268" s="202"/>
      <c r="HY2268" s="202"/>
      <c r="HZ2268" s="202"/>
      <c r="IA2268" s="202"/>
      <c r="IB2268" s="202"/>
      <c r="IC2268" s="202"/>
      <c r="ID2268" s="202"/>
      <c r="IE2268" s="202"/>
      <c r="IF2268" s="202"/>
      <c r="IG2268" s="202"/>
      <c r="IH2268" s="202"/>
      <c r="II2268" s="202"/>
      <c r="IJ2268" s="202"/>
      <c r="IK2268" s="202"/>
      <c r="IL2268" s="202"/>
      <c r="IM2268" s="202"/>
      <c r="IN2268" s="202"/>
      <c r="IO2268" s="202"/>
      <c r="IP2268" s="202"/>
      <c r="IQ2268" s="202"/>
      <c r="IR2268" s="202"/>
      <c r="IS2268" s="202"/>
      <c r="IT2268" s="202"/>
      <c r="IU2268" s="202"/>
      <c r="IV2268" s="202"/>
      <c r="IW2268" s="202"/>
      <c r="IX2268" s="202"/>
      <c r="IY2268" s="202"/>
      <c r="IZ2268" s="202"/>
      <c r="JA2268" s="202"/>
      <c r="JB2268" s="202"/>
      <c r="JC2268" s="202"/>
      <c r="JD2268" s="202"/>
    </row>
    <row r="2269" spans="1:264" s="686" customFormat="1" ht="45" x14ac:dyDescent="0.25">
      <c r="A2269" s="641"/>
      <c r="B2269" s="641">
        <v>1</v>
      </c>
      <c r="C2269" s="2666" t="s">
        <v>492</v>
      </c>
      <c r="D2269" s="951"/>
      <c r="E2269" s="951"/>
      <c r="F2269" s="1575">
        <f t="shared" si="1937"/>
        <v>0</v>
      </c>
      <c r="G2269" s="952">
        <f t="shared" si="1937"/>
        <v>0</v>
      </c>
      <c r="H2269" s="952">
        <f t="shared" si="1937"/>
        <v>0</v>
      </c>
      <c r="I2269" s="952">
        <f t="shared" si="1937"/>
        <v>0</v>
      </c>
      <c r="J2269" s="3451">
        <f t="shared" ref="J2269" si="1957">J2205</f>
        <v>0</v>
      </c>
      <c r="K2269" s="1152"/>
      <c r="L2269" s="1152"/>
      <c r="M2269" s="1153"/>
      <c r="N2269" s="1153"/>
      <c r="O2269" s="1153"/>
      <c r="P2269" s="1153"/>
      <c r="Q2269" s="1153"/>
      <c r="R2269" s="1153"/>
      <c r="S2269" s="1941"/>
      <c r="T2269" s="1941"/>
      <c r="U2269" s="1941"/>
      <c r="V2269" s="1941"/>
      <c r="W2269" s="3179"/>
      <c r="X2269" s="1941"/>
      <c r="Y2269" s="1941"/>
      <c r="Z2269" s="1995"/>
      <c r="AA2269" s="1995"/>
      <c r="AB2269" s="1941"/>
      <c r="AC2269" s="3709"/>
      <c r="AD2269" s="202"/>
      <c r="AE2269" s="202"/>
      <c r="AF2269" s="202"/>
      <c r="AG2269" s="202"/>
      <c r="AH2269" s="202"/>
      <c r="AI2269" s="202"/>
      <c r="AJ2269" s="202"/>
      <c r="AK2269" s="202"/>
      <c r="AL2269" s="202"/>
      <c r="AM2269" s="202"/>
      <c r="AN2269" s="202"/>
      <c r="AO2269" s="202"/>
      <c r="AP2269" s="202"/>
      <c r="AQ2269" s="202"/>
      <c r="AR2269" s="202"/>
      <c r="AS2269" s="202"/>
      <c r="AT2269" s="202"/>
      <c r="AU2269" s="202"/>
      <c r="AV2269" s="202"/>
      <c r="AW2269" s="202"/>
      <c r="AX2269" s="202"/>
      <c r="AY2269" s="202"/>
      <c r="AZ2269" s="202"/>
      <c r="BA2269" s="202"/>
      <c r="BB2269" s="202"/>
      <c r="BC2269" s="202"/>
      <c r="BD2269" s="202"/>
      <c r="BE2269" s="202"/>
      <c r="BF2269" s="202"/>
      <c r="BG2269" s="202"/>
      <c r="BH2269" s="202"/>
      <c r="BI2269" s="202"/>
      <c r="BJ2269" s="202"/>
      <c r="BK2269" s="202"/>
      <c r="BL2269" s="202"/>
      <c r="BM2269" s="202"/>
      <c r="BN2269" s="202"/>
      <c r="BO2269" s="202"/>
      <c r="BP2269" s="202"/>
      <c r="BQ2269" s="202"/>
      <c r="BR2269" s="202"/>
      <c r="BS2269" s="202"/>
      <c r="BT2269" s="202"/>
      <c r="BU2269" s="202"/>
      <c r="BV2269" s="202"/>
      <c r="BW2269" s="202"/>
      <c r="BX2269" s="202"/>
      <c r="BY2269" s="202"/>
      <c r="BZ2269" s="202"/>
      <c r="CA2269" s="202"/>
      <c r="CB2269" s="202"/>
      <c r="CC2269" s="202"/>
      <c r="CD2269" s="202"/>
      <c r="CE2269" s="202"/>
      <c r="CF2269" s="202"/>
      <c r="CG2269" s="202"/>
      <c r="CH2269" s="202"/>
      <c r="CI2269" s="202"/>
      <c r="CJ2269" s="202"/>
      <c r="CK2269" s="202"/>
      <c r="CL2269" s="202"/>
      <c r="CM2269" s="202"/>
      <c r="CN2269" s="202"/>
      <c r="CO2269" s="202"/>
      <c r="CP2269" s="202"/>
      <c r="CQ2269" s="202"/>
      <c r="CR2269" s="202"/>
      <c r="CS2269" s="202"/>
      <c r="CT2269" s="202"/>
      <c r="CU2269" s="202"/>
      <c r="CV2269" s="202"/>
      <c r="CW2269" s="202"/>
      <c r="CX2269" s="202"/>
      <c r="CY2269" s="202"/>
      <c r="CZ2269" s="202"/>
      <c r="DA2269" s="202"/>
      <c r="DB2269" s="202"/>
      <c r="DC2269" s="202"/>
      <c r="DD2269" s="202"/>
      <c r="DE2269" s="202"/>
      <c r="DF2269" s="202"/>
      <c r="DG2269" s="202"/>
      <c r="DH2269" s="202"/>
      <c r="DI2269" s="202"/>
      <c r="DJ2269" s="202"/>
      <c r="DK2269" s="202"/>
      <c r="DL2269" s="202"/>
      <c r="DM2269" s="202"/>
      <c r="DN2269" s="202"/>
      <c r="DO2269" s="202"/>
      <c r="DP2269" s="202"/>
      <c r="DQ2269" s="202"/>
      <c r="DR2269" s="202"/>
      <c r="DS2269" s="202"/>
      <c r="DT2269" s="202"/>
      <c r="DU2269" s="202"/>
      <c r="DV2269" s="202"/>
      <c r="DW2269" s="202"/>
      <c r="DX2269" s="202"/>
      <c r="DY2269" s="202"/>
      <c r="DZ2269" s="202"/>
      <c r="EA2269" s="202"/>
      <c r="EB2269" s="202"/>
      <c r="EC2269" s="202"/>
      <c r="ED2269" s="202"/>
      <c r="EE2269" s="202"/>
      <c r="EF2269" s="202"/>
      <c r="EG2269" s="202"/>
      <c r="EH2269" s="202"/>
      <c r="EI2269" s="202"/>
      <c r="EJ2269" s="202"/>
      <c r="EK2269" s="202"/>
      <c r="EL2269" s="202"/>
      <c r="EM2269" s="202"/>
      <c r="EN2269" s="202"/>
      <c r="EO2269" s="202"/>
      <c r="EP2269" s="202"/>
      <c r="EQ2269" s="202"/>
      <c r="ER2269" s="202"/>
      <c r="ES2269" s="202"/>
      <c r="ET2269" s="202"/>
      <c r="EU2269" s="202"/>
      <c r="EV2269" s="202"/>
      <c r="EW2269" s="202"/>
      <c r="EX2269" s="202"/>
      <c r="EY2269" s="202"/>
      <c r="EZ2269" s="202"/>
      <c r="FA2269" s="202"/>
      <c r="FB2269" s="202"/>
      <c r="FC2269" s="202"/>
      <c r="FD2269" s="202"/>
      <c r="FE2269" s="202"/>
      <c r="FF2269" s="202"/>
      <c r="FG2269" s="202"/>
      <c r="FH2269" s="202"/>
      <c r="FI2269" s="202"/>
      <c r="FJ2269" s="202"/>
      <c r="FK2269" s="202"/>
      <c r="FL2269" s="202"/>
      <c r="FM2269" s="202"/>
      <c r="FN2269" s="202"/>
      <c r="FO2269" s="202"/>
      <c r="FP2269" s="202"/>
      <c r="FQ2269" s="202"/>
      <c r="FR2269" s="202"/>
      <c r="FS2269" s="202"/>
      <c r="FT2269" s="202"/>
      <c r="FU2269" s="202"/>
      <c r="FV2269" s="202"/>
      <c r="FW2269" s="202"/>
      <c r="FX2269" s="202"/>
      <c r="FY2269" s="202"/>
      <c r="FZ2269" s="202"/>
      <c r="GA2269" s="202"/>
      <c r="GB2269" s="202"/>
      <c r="GC2269" s="202"/>
      <c r="GD2269" s="202"/>
      <c r="GE2269" s="202"/>
      <c r="GF2269" s="202"/>
      <c r="GG2269" s="202"/>
      <c r="GH2269" s="202"/>
      <c r="GI2269" s="202"/>
      <c r="GJ2269" s="202"/>
      <c r="GK2269" s="202"/>
      <c r="GL2269" s="202"/>
      <c r="GM2269" s="202"/>
      <c r="GN2269" s="202"/>
      <c r="GO2269" s="202"/>
      <c r="GP2269" s="202"/>
      <c r="GQ2269" s="202"/>
      <c r="GR2269" s="202"/>
      <c r="GS2269" s="202"/>
      <c r="GT2269" s="202"/>
      <c r="GU2269" s="202"/>
      <c r="GV2269" s="202"/>
      <c r="GW2269" s="202"/>
      <c r="GX2269" s="202"/>
      <c r="GY2269" s="202"/>
      <c r="GZ2269" s="202"/>
      <c r="HA2269" s="202"/>
      <c r="HB2269" s="202"/>
      <c r="HC2269" s="202"/>
      <c r="HD2269" s="202"/>
      <c r="HE2269" s="202"/>
      <c r="HF2269" s="202"/>
      <c r="HG2269" s="202"/>
      <c r="HH2269" s="202"/>
      <c r="HI2269" s="202"/>
      <c r="HJ2269" s="202"/>
      <c r="HK2269" s="202"/>
      <c r="HL2269" s="202"/>
      <c r="HM2269" s="202"/>
      <c r="HN2269" s="202"/>
      <c r="HO2269" s="202"/>
      <c r="HP2269" s="202"/>
      <c r="HQ2269" s="202"/>
      <c r="HR2269" s="202"/>
      <c r="HS2269" s="202"/>
      <c r="HT2269" s="202"/>
      <c r="HU2269" s="202"/>
      <c r="HV2269" s="202"/>
      <c r="HW2269" s="202"/>
      <c r="HX2269" s="202"/>
      <c r="HY2269" s="202"/>
      <c r="HZ2269" s="202"/>
      <c r="IA2269" s="202"/>
      <c r="IB2269" s="202"/>
      <c r="IC2269" s="202"/>
      <c r="ID2269" s="202"/>
      <c r="IE2269" s="202"/>
      <c r="IF2269" s="202"/>
      <c r="IG2269" s="202"/>
      <c r="IH2269" s="202"/>
      <c r="II2269" s="202"/>
      <c r="IJ2269" s="202"/>
      <c r="IK2269" s="202"/>
      <c r="IL2269" s="202"/>
      <c r="IM2269" s="202"/>
      <c r="IN2269" s="202"/>
      <c r="IO2269" s="202"/>
      <c r="IP2269" s="202"/>
      <c r="IQ2269" s="202"/>
      <c r="IR2269" s="202"/>
      <c r="IS2269" s="202"/>
      <c r="IT2269" s="202"/>
      <c r="IU2269" s="202"/>
      <c r="IV2269" s="202"/>
      <c r="IW2269" s="202"/>
      <c r="IX2269" s="202"/>
      <c r="IY2269" s="202"/>
      <c r="IZ2269" s="202"/>
      <c r="JA2269" s="202"/>
      <c r="JB2269" s="202"/>
      <c r="JC2269" s="202"/>
      <c r="JD2269" s="202"/>
    </row>
    <row r="2270" spans="1:264" s="686" customFormat="1" ht="30" x14ac:dyDescent="0.25">
      <c r="A2270" s="641"/>
      <c r="B2270" s="641">
        <v>1</v>
      </c>
      <c r="C2270" s="2666" t="s">
        <v>493</v>
      </c>
      <c r="D2270" s="951"/>
      <c r="E2270" s="951"/>
      <c r="F2270" s="1575">
        <f t="shared" si="1937"/>
        <v>25</v>
      </c>
      <c r="G2270" s="952">
        <f t="shared" si="1937"/>
        <v>4</v>
      </c>
      <c r="H2270" s="952">
        <f t="shared" si="1937"/>
        <v>0</v>
      </c>
      <c r="I2270" s="952">
        <f t="shared" si="1937"/>
        <v>0</v>
      </c>
      <c r="J2270" s="3451">
        <f t="shared" ref="J2270" si="1958">J2206</f>
        <v>0</v>
      </c>
      <c r="K2270" s="1152"/>
      <c r="L2270" s="1152"/>
      <c r="M2270" s="1153"/>
      <c r="N2270" s="1153"/>
      <c r="O2270" s="1153"/>
      <c r="P2270" s="1153"/>
      <c r="Q2270" s="1153"/>
      <c r="R2270" s="1153"/>
      <c r="S2270" s="1941"/>
      <c r="T2270" s="1941"/>
      <c r="U2270" s="1941"/>
      <c r="V2270" s="1941"/>
      <c r="W2270" s="3179"/>
      <c r="X2270" s="1941"/>
      <c r="Y2270" s="1941"/>
      <c r="Z2270" s="1995"/>
      <c r="AA2270" s="1995"/>
      <c r="AB2270" s="1941"/>
      <c r="AC2270" s="3709"/>
      <c r="AD2270" s="202"/>
      <c r="AE2270" s="202"/>
      <c r="AF2270" s="202"/>
      <c r="AG2270" s="202"/>
      <c r="AH2270" s="202"/>
      <c r="AI2270" s="202"/>
      <c r="AJ2270" s="202"/>
      <c r="AK2270" s="202"/>
      <c r="AL2270" s="202"/>
      <c r="AM2270" s="202"/>
      <c r="AN2270" s="202"/>
      <c r="AO2270" s="202"/>
      <c r="AP2270" s="202"/>
      <c r="AQ2270" s="202"/>
      <c r="AR2270" s="202"/>
      <c r="AS2270" s="202"/>
      <c r="AT2270" s="202"/>
      <c r="AU2270" s="202"/>
      <c r="AV2270" s="202"/>
      <c r="AW2270" s="202"/>
      <c r="AX2270" s="202"/>
      <c r="AY2270" s="202"/>
      <c r="AZ2270" s="202"/>
      <c r="BA2270" s="202"/>
      <c r="BB2270" s="202"/>
      <c r="BC2270" s="202"/>
      <c r="BD2270" s="202"/>
      <c r="BE2270" s="202"/>
      <c r="BF2270" s="202"/>
      <c r="BG2270" s="202"/>
      <c r="BH2270" s="202"/>
      <c r="BI2270" s="202"/>
      <c r="BJ2270" s="202"/>
      <c r="BK2270" s="202"/>
      <c r="BL2270" s="202"/>
      <c r="BM2270" s="202"/>
      <c r="BN2270" s="202"/>
      <c r="BO2270" s="202"/>
      <c r="BP2270" s="202"/>
      <c r="BQ2270" s="202"/>
      <c r="BR2270" s="202"/>
      <c r="BS2270" s="202"/>
      <c r="BT2270" s="202"/>
      <c r="BU2270" s="202"/>
      <c r="BV2270" s="202"/>
      <c r="BW2270" s="202"/>
      <c r="BX2270" s="202"/>
      <c r="BY2270" s="202"/>
      <c r="BZ2270" s="202"/>
      <c r="CA2270" s="202"/>
      <c r="CB2270" s="202"/>
      <c r="CC2270" s="202"/>
      <c r="CD2270" s="202"/>
      <c r="CE2270" s="202"/>
      <c r="CF2270" s="202"/>
      <c r="CG2270" s="202"/>
      <c r="CH2270" s="202"/>
      <c r="CI2270" s="202"/>
      <c r="CJ2270" s="202"/>
      <c r="CK2270" s="202"/>
      <c r="CL2270" s="202"/>
      <c r="CM2270" s="202"/>
      <c r="CN2270" s="202"/>
      <c r="CO2270" s="202"/>
      <c r="CP2270" s="202"/>
      <c r="CQ2270" s="202"/>
      <c r="CR2270" s="202"/>
      <c r="CS2270" s="202"/>
      <c r="CT2270" s="202"/>
      <c r="CU2270" s="202"/>
      <c r="CV2270" s="202"/>
      <c r="CW2270" s="202"/>
      <c r="CX2270" s="202"/>
      <c r="CY2270" s="202"/>
      <c r="CZ2270" s="202"/>
      <c r="DA2270" s="202"/>
      <c r="DB2270" s="202"/>
      <c r="DC2270" s="202"/>
      <c r="DD2270" s="202"/>
      <c r="DE2270" s="202"/>
      <c r="DF2270" s="202"/>
      <c r="DG2270" s="202"/>
      <c r="DH2270" s="202"/>
      <c r="DI2270" s="202"/>
      <c r="DJ2270" s="202"/>
      <c r="DK2270" s="202"/>
      <c r="DL2270" s="202"/>
      <c r="DM2270" s="202"/>
      <c r="DN2270" s="202"/>
      <c r="DO2270" s="202"/>
      <c r="DP2270" s="202"/>
      <c r="DQ2270" s="202"/>
      <c r="DR2270" s="202"/>
      <c r="DS2270" s="202"/>
      <c r="DT2270" s="202"/>
      <c r="DU2270" s="202"/>
      <c r="DV2270" s="202"/>
      <c r="DW2270" s="202"/>
      <c r="DX2270" s="202"/>
      <c r="DY2270" s="202"/>
      <c r="DZ2270" s="202"/>
      <c r="EA2270" s="202"/>
      <c r="EB2270" s="202"/>
      <c r="EC2270" s="202"/>
      <c r="ED2270" s="202"/>
      <c r="EE2270" s="202"/>
      <c r="EF2270" s="202"/>
      <c r="EG2270" s="202"/>
      <c r="EH2270" s="202"/>
      <c r="EI2270" s="202"/>
      <c r="EJ2270" s="202"/>
      <c r="EK2270" s="202"/>
      <c r="EL2270" s="202"/>
      <c r="EM2270" s="202"/>
      <c r="EN2270" s="202"/>
      <c r="EO2270" s="202"/>
      <c r="EP2270" s="202"/>
      <c r="EQ2270" s="202"/>
      <c r="ER2270" s="202"/>
      <c r="ES2270" s="202"/>
      <c r="ET2270" s="202"/>
      <c r="EU2270" s="202"/>
      <c r="EV2270" s="202"/>
      <c r="EW2270" s="202"/>
      <c r="EX2270" s="202"/>
      <c r="EY2270" s="202"/>
      <c r="EZ2270" s="202"/>
      <c r="FA2270" s="202"/>
      <c r="FB2270" s="202"/>
      <c r="FC2270" s="202"/>
      <c r="FD2270" s="202"/>
      <c r="FE2270" s="202"/>
      <c r="FF2270" s="202"/>
      <c r="FG2270" s="202"/>
      <c r="FH2270" s="202"/>
      <c r="FI2270" s="202"/>
      <c r="FJ2270" s="202"/>
      <c r="FK2270" s="202"/>
      <c r="FL2270" s="202"/>
      <c r="FM2270" s="202"/>
      <c r="FN2270" s="202"/>
      <c r="FO2270" s="202"/>
      <c r="FP2270" s="202"/>
      <c r="FQ2270" s="202"/>
      <c r="FR2270" s="202"/>
      <c r="FS2270" s="202"/>
      <c r="FT2270" s="202"/>
      <c r="FU2270" s="202"/>
      <c r="FV2270" s="202"/>
      <c r="FW2270" s="202"/>
      <c r="FX2270" s="202"/>
      <c r="FY2270" s="202"/>
      <c r="FZ2270" s="202"/>
      <c r="GA2270" s="202"/>
      <c r="GB2270" s="202"/>
      <c r="GC2270" s="202"/>
      <c r="GD2270" s="202"/>
      <c r="GE2270" s="202"/>
      <c r="GF2270" s="202"/>
      <c r="GG2270" s="202"/>
      <c r="GH2270" s="202"/>
      <c r="GI2270" s="202"/>
      <c r="GJ2270" s="202"/>
      <c r="GK2270" s="202"/>
      <c r="GL2270" s="202"/>
      <c r="GM2270" s="202"/>
      <c r="GN2270" s="202"/>
      <c r="GO2270" s="202"/>
      <c r="GP2270" s="202"/>
      <c r="GQ2270" s="202"/>
      <c r="GR2270" s="202"/>
      <c r="GS2270" s="202"/>
      <c r="GT2270" s="202"/>
      <c r="GU2270" s="202"/>
      <c r="GV2270" s="202"/>
      <c r="GW2270" s="202"/>
      <c r="GX2270" s="202"/>
      <c r="GY2270" s="202"/>
      <c r="GZ2270" s="202"/>
      <c r="HA2270" s="202"/>
      <c r="HB2270" s="202"/>
      <c r="HC2270" s="202"/>
      <c r="HD2270" s="202"/>
      <c r="HE2270" s="202"/>
      <c r="HF2270" s="202"/>
      <c r="HG2270" s="202"/>
      <c r="HH2270" s="202"/>
      <c r="HI2270" s="202"/>
      <c r="HJ2270" s="202"/>
      <c r="HK2270" s="202"/>
      <c r="HL2270" s="202"/>
      <c r="HM2270" s="202"/>
      <c r="HN2270" s="202"/>
      <c r="HO2270" s="202"/>
      <c r="HP2270" s="202"/>
      <c r="HQ2270" s="202"/>
      <c r="HR2270" s="202"/>
      <c r="HS2270" s="202"/>
      <c r="HT2270" s="202"/>
      <c r="HU2270" s="202"/>
      <c r="HV2270" s="202"/>
      <c r="HW2270" s="202"/>
      <c r="HX2270" s="202"/>
      <c r="HY2270" s="202"/>
      <c r="HZ2270" s="202"/>
      <c r="IA2270" s="202"/>
      <c r="IB2270" s="202"/>
      <c r="IC2270" s="202"/>
      <c r="ID2270" s="202"/>
      <c r="IE2270" s="202"/>
      <c r="IF2270" s="202"/>
      <c r="IG2270" s="202"/>
      <c r="IH2270" s="202"/>
      <c r="II2270" s="202"/>
      <c r="IJ2270" s="202"/>
      <c r="IK2270" s="202"/>
      <c r="IL2270" s="202"/>
      <c r="IM2270" s="202"/>
      <c r="IN2270" s="202"/>
      <c r="IO2270" s="202"/>
      <c r="IP2270" s="202"/>
      <c r="IQ2270" s="202"/>
      <c r="IR2270" s="202"/>
      <c r="IS2270" s="202"/>
      <c r="IT2270" s="202"/>
      <c r="IU2270" s="202"/>
      <c r="IV2270" s="202"/>
      <c r="IW2270" s="202"/>
      <c r="IX2270" s="202"/>
      <c r="IY2270" s="202"/>
      <c r="IZ2270" s="202"/>
      <c r="JA2270" s="202"/>
      <c r="JB2270" s="202"/>
      <c r="JC2270" s="202"/>
      <c r="JD2270" s="202"/>
    </row>
    <row r="2271" spans="1:264" s="686" customFormat="1" ht="45" x14ac:dyDescent="0.25">
      <c r="A2271" s="641"/>
      <c r="B2271" s="641">
        <v>1</v>
      </c>
      <c r="C2271" s="2665" t="s">
        <v>494</v>
      </c>
      <c r="D2271" s="951"/>
      <c r="E2271" s="951"/>
      <c r="F2271" s="1575">
        <f t="shared" si="1937"/>
        <v>740</v>
      </c>
      <c r="G2271" s="952">
        <f t="shared" si="1937"/>
        <v>124</v>
      </c>
      <c r="H2271" s="952">
        <f t="shared" si="1937"/>
        <v>0</v>
      </c>
      <c r="I2271" s="952">
        <f t="shared" si="1937"/>
        <v>0</v>
      </c>
      <c r="J2271" s="3451">
        <f t="shared" ref="J2271" si="1959">J2207</f>
        <v>0</v>
      </c>
      <c r="K2271" s="1152"/>
      <c r="L2271" s="1152"/>
      <c r="M2271" s="1153"/>
      <c r="N2271" s="1153"/>
      <c r="O2271" s="1153"/>
      <c r="P2271" s="1153"/>
      <c r="Q2271" s="1153"/>
      <c r="R2271" s="1153"/>
      <c r="S2271" s="1941"/>
      <c r="T2271" s="1941"/>
      <c r="U2271" s="1941"/>
      <c r="V2271" s="1941"/>
      <c r="W2271" s="3179"/>
      <c r="X2271" s="1941"/>
      <c r="Y2271" s="1941"/>
      <c r="Z2271" s="1995"/>
      <c r="AA2271" s="1995"/>
      <c r="AB2271" s="1941"/>
      <c r="AC2271" s="3709"/>
      <c r="AD2271" s="202"/>
      <c r="AE2271" s="202"/>
      <c r="AF2271" s="202"/>
      <c r="AG2271" s="202"/>
      <c r="AH2271" s="202"/>
      <c r="AI2271" s="202"/>
      <c r="AJ2271" s="202"/>
      <c r="AK2271" s="202"/>
      <c r="AL2271" s="202"/>
      <c r="AM2271" s="202"/>
      <c r="AN2271" s="202"/>
      <c r="AO2271" s="202"/>
      <c r="AP2271" s="202"/>
      <c r="AQ2271" s="202"/>
      <c r="AR2271" s="202"/>
      <c r="AS2271" s="202"/>
      <c r="AT2271" s="202"/>
      <c r="AU2271" s="202"/>
      <c r="AV2271" s="202"/>
      <c r="AW2271" s="202"/>
      <c r="AX2271" s="202"/>
      <c r="AY2271" s="202"/>
      <c r="AZ2271" s="202"/>
      <c r="BA2271" s="202"/>
      <c r="BB2271" s="202"/>
      <c r="BC2271" s="202"/>
      <c r="BD2271" s="202"/>
      <c r="BE2271" s="202"/>
      <c r="BF2271" s="202"/>
      <c r="BG2271" s="202"/>
      <c r="BH2271" s="202"/>
      <c r="BI2271" s="202"/>
      <c r="BJ2271" s="202"/>
      <c r="BK2271" s="202"/>
      <c r="BL2271" s="202"/>
      <c r="BM2271" s="202"/>
      <c r="BN2271" s="202"/>
      <c r="BO2271" s="202"/>
      <c r="BP2271" s="202"/>
      <c r="BQ2271" s="202"/>
      <c r="BR2271" s="202"/>
      <c r="BS2271" s="202"/>
      <c r="BT2271" s="202"/>
      <c r="BU2271" s="202"/>
      <c r="BV2271" s="202"/>
      <c r="BW2271" s="202"/>
      <c r="BX2271" s="202"/>
      <c r="BY2271" s="202"/>
      <c r="BZ2271" s="202"/>
      <c r="CA2271" s="202"/>
      <c r="CB2271" s="202"/>
      <c r="CC2271" s="202"/>
      <c r="CD2271" s="202"/>
      <c r="CE2271" s="202"/>
      <c r="CF2271" s="202"/>
      <c r="CG2271" s="202"/>
      <c r="CH2271" s="202"/>
      <c r="CI2271" s="202"/>
      <c r="CJ2271" s="202"/>
      <c r="CK2271" s="202"/>
      <c r="CL2271" s="202"/>
      <c r="CM2271" s="202"/>
      <c r="CN2271" s="202"/>
      <c r="CO2271" s="202"/>
      <c r="CP2271" s="202"/>
      <c r="CQ2271" s="202"/>
      <c r="CR2271" s="202"/>
      <c r="CS2271" s="202"/>
      <c r="CT2271" s="202"/>
      <c r="CU2271" s="202"/>
      <c r="CV2271" s="202"/>
      <c r="CW2271" s="202"/>
      <c r="CX2271" s="202"/>
      <c r="CY2271" s="202"/>
      <c r="CZ2271" s="202"/>
      <c r="DA2271" s="202"/>
      <c r="DB2271" s="202"/>
      <c r="DC2271" s="202"/>
      <c r="DD2271" s="202"/>
      <c r="DE2271" s="202"/>
      <c r="DF2271" s="202"/>
      <c r="DG2271" s="202"/>
      <c r="DH2271" s="202"/>
      <c r="DI2271" s="202"/>
      <c r="DJ2271" s="202"/>
      <c r="DK2271" s="202"/>
      <c r="DL2271" s="202"/>
      <c r="DM2271" s="202"/>
      <c r="DN2271" s="202"/>
      <c r="DO2271" s="202"/>
      <c r="DP2271" s="202"/>
      <c r="DQ2271" s="202"/>
      <c r="DR2271" s="202"/>
      <c r="DS2271" s="202"/>
      <c r="DT2271" s="202"/>
      <c r="DU2271" s="202"/>
      <c r="DV2271" s="202"/>
      <c r="DW2271" s="202"/>
      <c r="DX2271" s="202"/>
      <c r="DY2271" s="202"/>
      <c r="DZ2271" s="202"/>
      <c r="EA2271" s="202"/>
      <c r="EB2271" s="202"/>
      <c r="EC2271" s="202"/>
      <c r="ED2271" s="202"/>
      <c r="EE2271" s="202"/>
      <c r="EF2271" s="202"/>
      <c r="EG2271" s="202"/>
      <c r="EH2271" s="202"/>
      <c r="EI2271" s="202"/>
      <c r="EJ2271" s="202"/>
      <c r="EK2271" s="202"/>
      <c r="EL2271" s="202"/>
      <c r="EM2271" s="202"/>
      <c r="EN2271" s="202"/>
      <c r="EO2271" s="202"/>
      <c r="EP2271" s="202"/>
      <c r="EQ2271" s="202"/>
      <c r="ER2271" s="202"/>
      <c r="ES2271" s="202"/>
      <c r="ET2271" s="202"/>
      <c r="EU2271" s="202"/>
      <c r="EV2271" s="202"/>
      <c r="EW2271" s="202"/>
      <c r="EX2271" s="202"/>
      <c r="EY2271" s="202"/>
      <c r="EZ2271" s="202"/>
      <c r="FA2271" s="202"/>
      <c r="FB2271" s="202"/>
      <c r="FC2271" s="202"/>
      <c r="FD2271" s="202"/>
      <c r="FE2271" s="202"/>
      <c r="FF2271" s="202"/>
      <c r="FG2271" s="202"/>
      <c r="FH2271" s="202"/>
      <c r="FI2271" s="202"/>
      <c r="FJ2271" s="202"/>
      <c r="FK2271" s="202"/>
      <c r="FL2271" s="202"/>
      <c r="FM2271" s="202"/>
      <c r="FN2271" s="202"/>
      <c r="FO2271" s="202"/>
      <c r="FP2271" s="202"/>
      <c r="FQ2271" s="202"/>
      <c r="FR2271" s="202"/>
      <c r="FS2271" s="202"/>
      <c r="FT2271" s="202"/>
      <c r="FU2271" s="202"/>
      <c r="FV2271" s="202"/>
      <c r="FW2271" s="202"/>
      <c r="FX2271" s="202"/>
      <c r="FY2271" s="202"/>
      <c r="FZ2271" s="202"/>
      <c r="GA2271" s="202"/>
      <c r="GB2271" s="202"/>
      <c r="GC2271" s="202"/>
      <c r="GD2271" s="202"/>
      <c r="GE2271" s="202"/>
      <c r="GF2271" s="202"/>
      <c r="GG2271" s="202"/>
      <c r="GH2271" s="202"/>
      <c r="GI2271" s="202"/>
      <c r="GJ2271" s="202"/>
      <c r="GK2271" s="202"/>
      <c r="GL2271" s="202"/>
      <c r="GM2271" s="202"/>
      <c r="GN2271" s="202"/>
      <c r="GO2271" s="202"/>
      <c r="GP2271" s="202"/>
      <c r="GQ2271" s="202"/>
      <c r="GR2271" s="202"/>
      <c r="GS2271" s="202"/>
      <c r="GT2271" s="202"/>
      <c r="GU2271" s="202"/>
      <c r="GV2271" s="202"/>
      <c r="GW2271" s="202"/>
      <c r="GX2271" s="202"/>
      <c r="GY2271" s="202"/>
      <c r="GZ2271" s="202"/>
      <c r="HA2271" s="202"/>
      <c r="HB2271" s="202"/>
      <c r="HC2271" s="202"/>
      <c r="HD2271" s="202"/>
      <c r="HE2271" s="202"/>
      <c r="HF2271" s="202"/>
      <c r="HG2271" s="202"/>
      <c r="HH2271" s="202"/>
      <c r="HI2271" s="202"/>
      <c r="HJ2271" s="202"/>
      <c r="HK2271" s="202"/>
      <c r="HL2271" s="202"/>
      <c r="HM2271" s="202"/>
      <c r="HN2271" s="202"/>
      <c r="HO2271" s="202"/>
      <c r="HP2271" s="202"/>
      <c r="HQ2271" s="202"/>
      <c r="HR2271" s="202"/>
      <c r="HS2271" s="202"/>
      <c r="HT2271" s="202"/>
      <c r="HU2271" s="202"/>
      <c r="HV2271" s="202"/>
      <c r="HW2271" s="202"/>
      <c r="HX2271" s="202"/>
      <c r="HY2271" s="202"/>
      <c r="HZ2271" s="202"/>
      <c r="IA2271" s="202"/>
      <c r="IB2271" s="202"/>
      <c r="IC2271" s="202"/>
      <c r="ID2271" s="202"/>
      <c r="IE2271" s="202"/>
      <c r="IF2271" s="202"/>
      <c r="IG2271" s="202"/>
      <c r="IH2271" s="202"/>
      <c r="II2271" s="202"/>
      <c r="IJ2271" s="202"/>
      <c r="IK2271" s="202"/>
      <c r="IL2271" s="202"/>
      <c r="IM2271" s="202"/>
      <c r="IN2271" s="202"/>
      <c r="IO2271" s="202"/>
      <c r="IP2271" s="202"/>
      <c r="IQ2271" s="202"/>
      <c r="IR2271" s="202"/>
      <c r="IS2271" s="202"/>
      <c r="IT2271" s="202"/>
      <c r="IU2271" s="202"/>
      <c r="IV2271" s="202"/>
      <c r="IW2271" s="202"/>
      <c r="IX2271" s="202"/>
      <c r="IY2271" s="202"/>
      <c r="IZ2271" s="202"/>
      <c r="JA2271" s="202"/>
      <c r="JB2271" s="202"/>
      <c r="JC2271" s="202"/>
      <c r="JD2271" s="202"/>
    </row>
    <row r="2272" spans="1:264" s="686" customFormat="1" ht="30" x14ac:dyDescent="0.25">
      <c r="A2272" s="641"/>
      <c r="B2272" s="641">
        <v>1</v>
      </c>
      <c r="C2272" s="2666" t="s">
        <v>495</v>
      </c>
      <c r="D2272" s="951"/>
      <c r="E2272" s="951"/>
      <c r="F2272" s="1575">
        <f t="shared" si="1937"/>
        <v>189</v>
      </c>
      <c r="G2272" s="952">
        <f t="shared" si="1937"/>
        <v>32</v>
      </c>
      <c r="H2272" s="952">
        <f t="shared" si="1937"/>
        <v>0</v>
      </c>
      <c r="I2272" s="952">
        <f t="shared" si="1937"/>
        <v>0</v>
      </c>
      <c r="J2272" s="3451">
        <f t="shared" ref="J2272" si="1960">J2208</f>
        <v>0</v>
      </c>
      <c r="K2272" s="1152"/>
      <c r="L2272" s="1152"/>
      <c r="M2272" s="1153"/>
      <c r="N2272" s="1153"/>
      <c r="O2272" s="1153"/>
      <c r="P2272" s="1153"/>
      <c r="Q2272" s="1153"/>
      <c r="R2272" s="1153"/>
      <c r="S2272" s="1941"/>
      <c r="T2272" s="1941"/>
      <c r="U2272" s="1941"/>
      <c r="V2272" s="1941"/>
      <c r="W2272" s="3179"/>
      <c r="X2272" s="1941"/>
      <c r="Y2272" s="1941"/>
      <c r="Z2272" s="1995"/>
      <c r="AA2272" s="1995"/>
      <c r="AB2272" s="1941"/>
      <c r="AC2272" s="3709"/>
      <c r="AD2272" s="202"/>
      <c r="AE2272" s="202"/>
      <c r="AF2272" s="202"/>
      <c r="AG2272" s="202"/>
      <c r="AH2272" s="202"/>
      <c r="AI2272" s="202"/>
      <c r="AJ2272" s="202"/>
      <c r="AK2272" s="202"/>
      <c r="AL2272" s="202"/>
      <c r="AM2272" s="202"/>
      <c r="AN2272" s="202"/>
      <c r="AO2272" s="202"/>
      <c r="AP2272" s="202"/>
      <c r="AQ2272" s="202"/>
      <c r="AR2272" s="202"/>
      <c r="AS2272" s="202"/>
      <c r="AT2272" s="202"/>
      <c r="AU2272" s="202"/>
      <c r="AV2272" s="202"/>
      <c r="AW2272" s="202"/>
      <c r="AX2272" s="202"/>
      <c r="AY2272" s="202"/>
      <c r="AZ2272" s="202"/>
      <c r="BA2272" s="202"/>
      <c r="BB2272" s="202"/>
      <c r="BC2272" s="202"/>
      <c r="BD2272" s="202"/>
      <c r="BE2272" s="202"/>
      <c r="BF2272" s="202"/>
      <c r="BG2272" s="202"/>
      <c r="BH2272" s="202"/>
      <c r="BI2272" s="202"/>
      <c r="BJ2272" s="202"/>
      <c r="BK2272" s="202"/>
      <c r="BL2272" s="202"/>
      <c r="BM2272" s="202"/>
      <c r="BN2272" s="202"/>
      <c r="BO2272" s="202"/>
      <c r="BP2272" s="202"/>
      <c r="BQ2272" s="202"/>
      <c r="BR2272" s="202"/>
      <c r="BS2272" s="202"/>
      <c r="BT2272" s="202"/>
      <c r="BU2272" s="202"/>
      <c r="BV2272" s="202"/>
      <c r="BW2272" s="202"/>
      <c r="BX2272" s="202"/>
      <c r="BY2272" s="202"/>
      <c r="BZ2272" s="202"/>
      <c r="CA2272" s="202"/>
      <c r="CB2272" s="202"/>
      <c r="CC2272" s="202"/>
      <c r="CD2272" s="202"/>
      <c r="CE2272" s="202"/>
      <c r="CF2272" s="202"/>
      <c r="CG2272" s="202"/>
      <c r="CH2272" s="202"/>
      <c r="CI2272" s="202"/>
      <c r="CJ2272" s="202"/>
      <c r="CK2272" s="202"/>
      <c r="CL2272" s="202"/>
      <c r="CM2272" s="202"/>
      <c r="CN2272" s="202"/>
      <c r="CO2272" s="202"/>
      <c r="CP2272" s="202"/>
      <c r="CQ2272" s="202"/>
      <c r="CR2272" s="202"/>
      <c r="CS2272" s="202"/>
      <c r="CT2272" s="202"/>
      <c r="CU2272" s="202"/>
      <c r="CV2272" s="202"/>
      <c r="CW2272" s="202"/>
      <c r="CX2272" s="202"/>
      <c r="CY2272" s="202"/>
      <c r="CZ2272" s="202"/>
      <c r="DA2272" s="202"/>
      <c r="DB2272" s="202"/>
      <c r="DC2272" s="202"/>
      <c r="DD2272" s="202"/>
      <c r="DE2272" s="202"/>
      <c r="DF2272" s="202"/>
      <c r="DG2272" s="202"/>
      <c r="DH2272" s="202"/>
      <c r="DI2272" s="202"/>
      <c r="DJ2272" s="202"/>
      <c r="DK2272" s="202"/>
      <c r="DL2272" s="202"/>
      <c r="DM2272" s="202"/>
      <c r="DN2272" s="202"/>
      <c r="DO2272" s="202"/>
      <c r="DP2272" s="202"/>
      <c r="DQ2272" s="202"/>
      <c r="DR2272" s="202"/>
      <c r="DS2272" s="202"/>
      <c r="DT2272" s="202"/>
      <c r="DU2272" s="202"/>
      <c r="DV2272" s="202"/>
      <c r="DW2272" s="202"/>
      <c r="DX2272" s="202"/>
      <c r="DY2272" s="202"/>
      <c r="DZ2272" s="202"/>
      <c r="EA2272" s="202"/>
      <c r="EB2272" s="202"/>
      <c r="EC2272" s="202"/>
      <c r="ED2272" s="202"/>
      <c r="EE2272" s="202"/>
      <c r="EF2272" s="202"/>
      <c r="EG2272" s="202"/>
      <c r="EH2272" s="202"/>
      <c r="EI2272" s="202"/>
      <c r="EJ2272" s="202"/>
      <c r="EK2272" s="202"/>
      <c r="EL2272" s="202"/>
      <c r="EM2272" s="202"/>
      <c r="EN2272" s="202"/>
      <c r="EO2272" s="202"/>
      <c r="EP2272" s="202"/>
      <c r="EQ2272" s="202"/>
      <c r="ER2272" s="202"/>
      <c r="ES2272" s="202"/>
      <c r="ET2272" s="202"/>
      <c r="EU2272" s="202"/>
      <c r="EV2272" s="202"/>
      <c r="EW2272" s="202"/>
      <c r="EX2272" s="202"/>
      <c r="EY2272" s="202"/>
      <c r="EZ2272" s="202"/>
      <c r="FA2272" s="202"/>
      <c r="FB2272" s="202"/>
      <c r="FC2272" s="202"/>
      <c r="FD2272" s="202"/>
      <c r="FE2272" s="202"/>
      <c r="FF2272" s="202"/>
      <c r="FG2272" s="202"/>
      <c r="FH2272" s="202"/>
      <c r="FI2272" s="202"/>
      <c r="FJ2272" s="202"/>
      <c r="FK2272" s="202"/>
      <c r="FL2272" s="202"/>
      <c r="FM2272" s="202"/>
      <c r="FN2272" s="202"/>
      <c r="FO2272" s="202"/>
      <c r="FP2272" s="202"/>
      <c r="FQ2272" s="202"/>
      <c r="FR2272" s="202"/>
      <c r="FS2272" s="202"/>
      <c r="FT2272" s="202"/>
      <c r="FU2272" s="202"/>
      <c r="FV2272" s="202"/>
      <c r="FW2272" s="202"/>
      <c r="FX2272" s="202"/>
      <c r="FY2272" s="202"/>
      <c r="FZ2272" s="202"/>
      <c r="GA2272" s="202"/>
      <c r="GB2272" s="202"/>
      <c r="GC2272" s="202"/>
      <c r="GD2272" s="202"/>
      <c r="GE2272" s="202"/>
      <c r="GF2272" s="202"/>
      <c r="GG2272" s="202"/>
      <c r="GH2272" s="202"/>
      <c r="GI2272" s="202"/>
      <c r="GJ2272" s="202"/>
      <c r="GK2272" s="202"/>
      <c r="GL2272" s="202"/>
      <c r="GM2272" s="202"/>
      <c r="GN2272" s="202"/>
      <c r="GO2272" s="202"/>
      <c r="GP2272" s="202"/>
      <c r="GQ2272" s="202"/>
      <c r="GR2272" s="202"/>
      <c r="GS2272" s="202"/>
      <c r="GT2272" s="202"/>
      <c r="GU2272" s="202"/>
      <c r="GV2272" s="202"/>
      <c r="GW2272" s="202"/>
      <c r="GX2272" s="202"/>
      <c r="GY2272" s="202"/>
      <c r="GZ2272" s="202"/>
      <c r="HA2272" s="202"/>
      <c r="HB2272" s="202"/>
      <c r="HC2272" s="202"/>
      <c r="HD2272" s="202"/>
      <c r="HE2272" s="202"/>
      <c r="HF2272" s="202"/>
      <c r="HG2272" s="202"/>
      <c r="HH2272" s="202"/>
      <c r="HI2272" s="202"/>
      <c r="HJ2272" s="202"/>
      <c r="HK2272" s="202"/>
      <c r="HL2272" s="202"/>
      <c r="HM2272" s="202"/>
      <c r="HN2272" s="202"/>
      <c r="HO2272" s="202"/>
      <c r="HP2272" s="202"/>
      <c r="HQ2272" s="202"/>
      <c r="HR2272" s="202"/>
      <c r="HS2272" s="202"/>
      <c r="HT2272" s="202"/>
      <c r="HU2272" s="202"/>
      <c r="HV2272" s="202"/>
      <c r="HW2272" s="202"/>
      <c r="HX2272" s="202"/>
      <c r="HY2272" s="202"/>
      <c r="HZ2272" s="202"/>
      <c r="IA2272" s="202"/>
      <c r="IB2272" s="202"/>
      <c r="IC2272" s="202"/>
      <c r="ID2272" s="202"/>
      <c r="IE2272" s="202"/>
      <c r="IF2272" s="202"/>
      <c r="IG2272" s="202"/>
      <c r="IH2272" s="202"/>
      <c r="II2272" s="202"/>
      <c r="IJ2272" s="202"/>
      <c r="IK2272" s="202"/>
      <c r="IL2272" s="202"/>
      <c r="IM2272" s="202"/>
      <c r="IN2272" s="202"/>
      <c r="IO2272" s="202"/>
      <c r="IP2272" s="202"/>
      <c r="IQ2272" s="202"/>
      <c r="IR2272" s="202"/>
      <c r="IS2272" s="202"/>
      <c r="IT2272" s="202"/>
      <c r="IU2272" s="202"/>
      <c r="IV2272" s="202"/>
      <c r="IW2272" s="202"/>
      <c r="IX2272" s="202"/>
      <c r="IY2272" s="202"/>
      <c r="IZ2272" s="202"/>
      <c r="JA2272" s="202"/>
      <c r="JB2272" s="202"/>
      <c r="JC2272" s="202"/>
      <c r="JD2272" s="202"/>
    </row>
    <row r="2273" spans="1:264" s="686" customFormat="1" ht="30" x14ac:dyDescent="0.25">
      <c r="A2273" s="641"/>
      <c r="B2273" s="641">
        <v>1</v>
      </c>
      <c r="C2273" s="2666" t="s">
        <v>542</v>
      </c>
      <c r="D2273" s="951"/>
      <c r="E2273" s="951"/>
      <c r="F2273" s="1575">
        <f t="shared" ref="F2273:H2276" si="1961">F2209</f>
        <v>0</v>
      </c>
      <c r="G2273" s="952">
        <f t="shared" si="1961"/>
        <v>0</v>
      </c>
      <c r="H2273" s="952">
        <f t="shared" si="1961"/>
        <v>0</v>
      </c>
      <c r="I2273" s="952"/>
      <c r="J2273" s="3451">
        <f t="shared" ref="J2273" si="1962">J2209</f>
        <v>0</v>
      </c>
      <c r="K2273" s="1152"/>
      <c r="L2273" s="1152"/>
      <c r="M2273" s="1153"/>
      <c r="N2273" s="1153"/>
      <c r="O2273" s="1153"/>
      <c r="P2273" s="1153"/>
      <c r="Q2273" s="1153"/>
      <c r="R2273" s="1153"/>
      <c r="S2273" s="1941"/>
      <c r="T2273" s="1941"/>
      <c r="U2273" s="1941"/>
      <c r="V2273" s="1941"/>
      <c r="W2273" s="3179"/>
      <c r="X2273" s="1941"/>
      <c r="Y2273" s="1941"/>
      <c r="Z2273" s="1995"/>
      <c r="AA2273" s="1995"/>
      <c r="AB2273" s="1941"/>
      <c r="AC2273" s="3709"/>
      <c r="AD2273" s="202"/>
      <c r="AE2273" s="202"/>
      <c r="AF2273" s="202"/>
      <c r="AG2273" s="202"/>
      <c r="AH2273" s="202"/>
      <c r="AI2273" s="202"/>
      <c r="AJ2273" s="202"/>
      <c r="AK2273" s="202"/>
      <c r="AL2273" s="202"/>
      <c r="AM2273" s="202"/>
      <c r="AN2273" s="202"/>
      <c r="AO2273" s="202"/>
      <c r="AP2273" s="202"/>
      <c r="AQ2273" s="202"/>
      <c r="AR2273" s="202"/>
      <c r="AS2273" s="202"/>
      <c r="AT2273" s="202"/>
      <c r="AU2273" s="202"/>
      <c r="AV2273" s="202"/>
      <c r="AW2273" s="202"/>
      <c r="AX2273" s="202"/>
      <c r="AY2273" s="202"/>
      <c r="AZ2273" s="202"/>
      <c r="BA2273" s="202"/>
      <c r="BB2273" s="202"/>
      <c r="BC2273" s="202"/>
      <c r="BD2273" s="202"/>
      <c r="BE2273" s="202"/>
      <c r="BF2273" s="202"/>
      <c r="BG2273" s="202"/>
      <c r="BH2273" s="202"/>
      <c r="BI2273" s="202"/>
      <c r="BJ2273" s="202"/>
      <c r="BK2273" s="202"/>
      <c r="BL2273" s="202"/>
      <c r="BM2273" s="202"/>
      <c r="BN2273" s="202"/>
      <c r="BO2273" s="202"/>
      <c r="BP2273" s="202"/>
      <c r="BQ2273" s="202"/>
      <c r="BR2273" s="202"/>
      <c r="BS2273" s="202"/>
      <c r="BT2273" s="202"/>
      <c r="BU2273" s="202"/>
      <c r="BV2273" s="202"/>
      <c r="BW2273" s="202"/>
      <c r="BX2273" s="202"/>
      <c r="BY2273" s="202"/>
      <c r="BZ2273" s="202"/>
      <c r="CA2273" s="202"/>
      <c r="CB2273" s="202"/>
      <c r="CC2273" s="202"/>
      <c r="CD2273" s="202"/>
      <c r="CE2273" s="202"/>
      <c r="CF2273" s="202"/>
      <c r="CG2273" s="202"/>
      <c r="CH2273" s="202"/>
      <c r="CI2273" s="202"/>
      <c r="CJ2273" s="202"/>
      <c r="CK2273" s="202"/>
      <c r="CL2273" s="202"/>
      <c r="CM2273" s="202"/>
      <c r="CN2273" s="202"/>
      <c r="CO2273" s="202"/>
      <c r="CP2273" s="202"/>
      <c r="CQ2273" s="202"/>
      <c r="CR2273" s="202"/>
      <c r="CS2273" s="202"/>
      <c r="CT2273" s="202"/>
      <c r="CU2273" s="202"/>
      <c r="CV2273" s="202"/>
      <c r="CW2273" s="202"/>
      <c r="CX2273" s="202"/>
      <c r="CY2273" s="202"/>
      <c r="CZ2273" s="202"/>
      <c r="DA2273" s="202"/>
      <c r="DB2273" s="202"/>
      <c r="DC2273" s="202"/>
      <c r="DD2273" s="202"/>
      <c r="DE2273" s="202"/>
      <c r="DF2273" s="202"/>
      <c r="DG2273" s="202"/>
      <c r="DH2273" s="202"/>
      <c r="DI2273" s="202"/>
      <c r="DJ2273" s="202"/>
      <c r="DK2273" s="202"/>
      <c r="DL2273" s="202"/>
      <c r="DM2273" s="202"/>
      <c r="DN2273" s="202"/>
      <c r="DO2273" s="202"/>
      <c r="DP2273" s="202"/>
      <c r="DQ2273" s="202"/>
      <c r="DR2273" s="202"/>
      <c r="DS2273" s="202"/>
      <c r="DT2273" s="202"/>
      <c r="DU2273" s="202"/>
      <c r="DV2273" s="202"/>
      <c r="DW2273" s="202"/>
      <c r="DX2273" s="202"/>
      <c r="DY2273" s="202"/>
      <c r="DZ2273" s="202"/>
      <c r="EA2273" s="202"/>
      <c r="EB2273" s="202"/>
      <c r="EC2273" s="202"/>
      <c r="ED2273" s="202"/>
      <c r="EE2273" s="202"/>
      <c r="EF2273" s="202"/>
      <c r="EG2273" s="202"/>
      <c r="EH2273" s="202"/>
      <c r="EI2273" s="202"/>
      <c r="EJ2273" s="202"/>
      <c r="EK2273" s="202"/>
      <c r="EL2273" s="202"/>
      <c r="EM2273" s="202"/>
      <c r="EN2273" s="202"/>
      <c r="EO2273" s="202"/>
      <c r="EP2273" s="202"/>
      <c r="EQ2273" s="202"/>
      <c r="ER2273" s="202"/>
      <c r="ES2273" s="202"/>
      <c r="ET2273" s="202"/>
      <c r="EU2273" s="202"/>
      <c r="EV2273" s="202"/>
      <c r="EW2273" s="202"/>
      <c r="EX2273" s="202"/>
      <c r="EY2273" s="202"/>
      <c r="EZ2273" s="202"/>
      <c r="FA2273" s="202"/>
      <c r="FB2273" s="202"/>
      <c r="FC2273" s="202"/>
      <c r="FD2273" s="202"/>
      <c r="FE2273" s="202"/>
      <c r="FF2273" s="202"/>
      <c r="FG2273" s="202"/>
      <c r="FH2273" s="202"/>
      <c r="FI2273" s="202"/>
      <c r="FJ2273" s="202"/>
      <c r="FK2273" s="202"/>
      <c r="FL2273" s="202"/>
      <c r="FM2273" s="202"/>
      <c r="FN2273" s="202"/>
      <c r="FO2273" s="202"/>
      <c r="FP2273" s="202"/>
      <c r="FQ2273" s="202"/>
      <c r="FR2273" s="202"/>
      <c r="FS2273" s="202"/>
      <c r="FT2273" s="202"/>
      <c r="FU2273" s="202"/>
      <c r="FV2273" s="202"/>
      <c r="FW2273" s="202"/>
      <c r="FX2273" s="202"/>
      <c r="FY2273" s="202"/>
      <c r="FZ2273" s="202"/>
      <c r="GA2273" s="202"/>
      <c r="GB2273" s="202"/>
      <c r="GC2273" s="202"/>
      <c r="GD2273" s="202"/>
      <c r="GE2273" s="202"/>
      <c r="GF2273" s="202"/>
      <c r="GG2273" s="202"/>
      <c r="GH2273" s="202"/>
      <c r="GI2273" s="202"/>
      <c r="GJ2273" s="202"/>
      <c r="GK2273" s="202"/>
      <c r="GL2273" s="202"/>
      <c r="GM2273" s="202"/>
      <c r="GN2273" s="202"/>
      <c r="GO2273" s="202"/>
      <c r="GP2273" s="202"/>
      <c r="GQ2273" s="202"/>
      <c r="GR2273" s="202"/>
      <c r="GS2273" s="202"/>
      <c r="GT2273" s="202"/>
      <c r="GU2273" s="202"/>
      <c r="GV2273" s="202"/>
      <c r="GW2273" s="202"/>
      <c r="GX2273" s="202"/>
      <c r="GY2273" s="202"/>
      <c r="GZ2273" s="202"/>
      <c r="HA2273" s="202"/>
      <c r="HB2273" s="202"/>
      <c r="HC2273" s="202"/>
      <c r="HD2273" s="202"/>
      <c r="HE2273" s="202"/>
      <c r="HF2273" s="202"/>
      <c r="HG2273" s="202"/>
      <c r="HH2273" s="202"/>
      <c r="HI2273" s="202"/>
      <c r="HJ2273" s="202"/>
      <c r="HK2273" s="202"/>
      <c r="HL2273" s="202"/>
      <c r="HM2273" s="202"/>
      <c r="HN2273" s="202"/>
      <c r="HO2273" s="202"/>
      <c r="HP2273" s="202"/>
      <c r="HQ2273" s="202"/>
      <c r="HR2273" s="202"/>
      <c r="HS2273" s="202"/>
      <c r="HT2273" s="202"/>
      <c r="HU2273" s="202"/>
      <c r="HV2273" s="202"/>
      <c r="HW2273" s="202"/>
      <c r="HX2273" s="202"/>
      <c r="HY2273" s="202"/>
      <c r="HZ2273" s="202"/>
      <c r="IA2273" s="202"/>
      <c r="IB2273" s="202"/>
      <c r="IC2273" s="202"/>
      <c r="ID2273" s="202"/>
      <c r="IE2273" s="202"/>
      <c r="IF2273" s="202"/>
      <c r="IG2273" s="202"/>
      <c r="IH2273" s="202"/>
      <c r="II2273" s="202"/>
      <c r="IJ2273" s="202"/>
      <c r="IK2273" s="202"/>
      <c r="IL2273" s="202"/>
      <c r="IM2273" s="202"/>
      <c r="IN2273" s="202"/>
      <c r="IO2273" s="202"/>
      <c r="IP2273" s="202"/>
      <c r="IQ2273" s="202"/>
      <c r="IR2273" s="202"/>
      <c r="IS2273" s="202"/>
      <c r="IT2273" s="202"/>
      <c r="IU2273" s="202"/>
      <c r="IV2273" s="202"/>
      <c r="IW2273" s="202"/>
      <c r="IX2273" s="202"/>
      <c r="IY2273" s="202"/>
      <c r="IZ2273" s="202"/>
      <c r="JA2273" s="202"/>
      <c r="JB2273" s="202"/>
      <c r="JC2273" s="202"/>
      <c r="JD2273" s="202"/>
    </row>
    <row r="2274" spans="1:264" s="686" customFormat="1" ht="60" x14ac:dyDescent="0.25">
      <c r="A2274" s="641">
        <v>1</v>
      </c>
      <c r="B2274" s="641">
        <v>1</v>
      </c>
      <c r="C2274" s="2666" t="s">
        <v>496</v>
      </c>
      <c r="D2274" s="951"/>
      <c r="E2274" s="951"/>
      <c r="F2274" s="1575">
        <f t="shared" si="1961"/>
        <v>511</v>
      </c>
      <c r="G2274" s="952">
        <f t="shared" si="1961"/>
        <v>85</v>
      </c>
      <c r="H2274" s="952">
        <f t="shared" si="1961"/>
        <v>0</v>
      </c>
      <c r="I2274" s="952">
        <f>I2210</f>
        <v>0</v>
      </c>
      <c r="J2274" s="3451">
        <f t="shared" ref="J2274" si="1963">J2210</f>
        <v>0</v>
      </c>
      <c r="K2274" s="1152"/>
      <c r="L2274" s="1152"/>
      <c r="M2274" s="1153"/>
      <c r="N2274" s="1153"/>
      <c r="O2274" s="1153"/>
      <c r="P2274" s="1153"/>
      <c r="Q2274" s="1153"/>
      <c r="R2274" s="1153"/>
      <c r="S2274" s="1941"/>
      <c r="T2274" s="1941"/>
      <c r="U2274" s="1941"/>
      <c r="V2274" s="1941"/>
      <c r="W2274" s="3179"/>
      <c r="X2274" s="1941"/>
      <c r="Y2274" s="1941"/>
      <c r="Z2274" s="1995"/>
      <c r="AA2274" s="1995"/>
      <c r="AB2274" s="1941"/>
      <c r="AC2274" s="3709"/>
      <c r="AD2274" s="202"/>
      <c r="AE2274" s="202"/>
      <c r="AF2274" s="202"/>
      <c r="AG2274" s="202"/>
      <c r="AH2274" s="202"/>
      <c r="AI2274" s="202"/>
      <c r="AJ2274" s="202"/>
      <c r="AK2274" s="202"/>
      <c r="AL2274" s="202"/>
      <c r="AM2274" s="202"/>
      <c r="AN2274" s="202"/>
      <c r="AO2274" s="202"/>
      <c r="AP2274" s="202"/>
      <c r="AQ2274" s="202"/>
      <c r="AR2274" s="202"/>
      <c r="AS2274" s="202"/>
      <c r="AT2274" s="202"/>
      <c r="AU2274" s="202"/>
      <c r="AV2274" s="202"/>
      <c r="AW2274" s="202"/>
      <c r="AX2274" s="202"/>
      <c r="AY2274" s="202"/>
      <c r="AZ2274" s="202"/>
      <c r="BA2274" s="202"/>
      <c r="BB2274" s="202"/>
      <c r="BC2274" s="202"/>
      <c r="BD2274" s="202"/>
      <c r="BE2274" s="202"/>
      <c r="BF2274" s="202"/>
      <c r="BG2274" s="202"/>
      <c r="BH2274" s="202"/>
      <c r="BI2274" s="202"/>
      <c r="BJ2274" s="202"/>
      <c r="BK2274" s="202"/>
      <c r="BL2274" s="202"/>
      <c r="BM2274" s="202"/>
      <c r="BN2274" s="202"/>
      <c r="BO2274" s="202"/>
      <c r="BP2274" s="202"/>
      <c r="BQ2274" s="202"/>
      <c r="BR2274" s="202"/>
      <c r="BS2274" s="202"/>
      <c r="BT2274" s="202"/>
      <c r="BU2274" s="202"/>
      <c r="BV2274" s="202"/>
      <c r="BW2274" s="202"/>
      <c r="BX2274" s="202"/>
      <c r="BY2274" s="202"/>
      <c r="BZ2274" s="202"/>
      <c r="CA2274" s="202"/>
      <c r="CB2274" s="202"/>
      <c r="CC2274" s="202"/>
      <c r="CD2274" s="202"/>
      <c r="CE2274" s="202"/>
      <c r="CF2274" s="202"/>
      <c r="CG2274" s="202"/>
      <c r="CH2274" s="202"/>
      <c r="CI2274" s="202"/>
      <c r="CJ2274" s="202"/>
      <c r="CK2274" s="202"/>
      <c r="CL2274" s="202"/>
      <c r="CM2274" s="202"/>
      <c r="CN2274" s="202"/>
      <c r="CO2274" s="202"/>
      <c r="CP2274" s="202"/>
      <c r="CQ2274" s="202"/>
      <c r="CR2274" s="202"/>
      <c r="CS2274" s="202"/>
      <c r="CT2274" s="202"/>
      <c r="CU2274" s="202"/>
      <c r="CV2274" s="202"/>
      <c r="CW2274" s="202"/>
      <c r="CX2274" s="202"/>
      <c r="CY2274" s="202"/>
      <c r="CZ2274" s="202"/>
      <c r="DA2274" s="202"/>
      <c r="DB2274" s="202"/>
      <c r="DC2274" s="202"/>
      <c r="DD2274" s="202"/>
      <c r="DE2274" s="202"/>
      <c r="DF2274" s="202"/>
      <c r="DG2274" s="202"/>
      <c r="DH2274" s="202"/>
      <c r="DI2274" s="202"/>
      <c r="DJ2274" s="202"/>
      <c r="DK2274" s="202"/>
      <c r="DL2274" s="202"/>
      <c r="DM2274" s="202"/>
      <c r="DN2274" s="202"/>
      <c r="DO2274" s="202"/>
      <c r="DP2274" s="202"/>
      <c r="DQ2274" s="202"/>
      <c r="DR2274" s="202"/>
      <c r="DS2274" s="202"/>
      <c r="DT2274" s="202"/>
      <c r="DU2274" s="202"/>
      <c r="DV2274" s="202"/>
      <c r="DW2274" s="202"/>
      <c r="DX2274" s="202"/>
      <c r="DY2274" s="202"/>
      <c r="DZ2274" s="202"/>
      <c r="EA2274" s="202"/>
      <c r="EB2274" s="202"/>
      <c r="EC2274" s="202"/>
      <c r="ED2274" s="202"/>
      <c r="EE2274" s="202"/>
      <c r="EF2274" s="202"/>
      <c r="EG2274" s="202"/>
      <c r="EH2274" s="202"/>
      <c r="EI2274" s="202"/>
      <c r="EJ2274" s="202"/>
      <c r="EK2274" s="202"/>
      <c r="EL2274" s="202"/>
      <c r="EM2274" s="202"/>
      <c r="EN2274" s="202"/>
      <c r="EO2274" s="202"/>
      <c r="EP2274" s="202"/>
      <c r="EQ2274" s="202"/>
      <c r="ER2274" s="202"/>
      <c r="ES2274" s="202"/>
      <c r="ET2274" s="202"/>
      <c r="EU2274" s="202"/>
      <c r="EV2274" s="202"/>
      <c r="EW2274" s="202"/>
      <c r="EX2274" s="202"/>
      <c r="EY2274" s="202"/>
      <c r="EZ2274" s="202"/>
      <c r="FA2274" s="202"/>
      <c r="FB2274" s="202"/>
      <c r="FC2274" s="202"/>
      <c r="FD2274" s="202"/>
      <c r="FE2274" s="202"/>
      <c r="FF2274" s="202"/>
      <c r="FG2274" s="202"/>
      <c r="FH2274" s="202"/>
      <c r="FI2274" s="202"/>
      <c r="FJ2274" s="202"/>
      <c r="FK2274" s="202"/>
      <c r="FL2274" s="202"/>
      <c r="FM2274" s="202"/>
      <c r="FN2274" s="202"/>
      <c r="FO2274" s="202"/>
      <c r="FP2274" s="202"/>
      <c r="FQ2274" s="202"/>
      <c r="FR2274" s="202"/>
      <c r="FS2274" s="202"/>
      <c r="FT2274" s="202"/>
      <c r="FU2274" s="202"/>
      <c r="FV2274" s="202"/>
      <c r="FW2274" s="202"/>
      <c r="FX2274" s="202"/>
      <c r="FY2274" s="202"/>
      <c r="FZ2274" s="202"/>
      <c r="GA2274" s="202"/>
      <c r="GB2274" s="202"/>
      <c r="GC2274" s="202"/>
      <c r="GD2274" s="202"/>
      <c r="GE2274" s="202"/>
      <c r="GF2274" s="202"/>
      <c r="GG2274" s="202"/>
      <c r="GH2274" s="202"/>
      <c r="GI2274" s="202"/>
      <c r="GJ2274" s="202"/>
      <c r="GK2274" s="202"/>
      <c r="GL2274" s="202"/>
      <c r="GM2274" s="202"/>
      <c r="GN2274" s="202"/>
      <c r="GO2274" s="202"/>
      <c r="GP2274" s="202"/>
      <c r="GQ2274" s="202"/>
      <c r="GR2274" s="202"/>
      <c r="GS2274" s="202"/>
      <c r="GT2274" s="202"/>
      <c r="GU2274" s="202"/>
      <c r="GV2274" s="202"/>
      <c r="GW2274" s="202"/>
      <c r="GX2274" s="202"/>
      <c r="GY2274" s="202"/>
      <c r="GZ2274" s="202"/>
      <c r="HA2274" s="202"/>
      <c r="HB2274" s="202"/>
      <c r="HC2274" s="202"/>
      <c r="HD2274" s="202"/>
      <c r="HE2274" s="202"/>
      <c r="HF2274" s="202"/>
      <c r="HG2274" s="202"/>
      <c r="HH2274" s="202"/>
      <c r="HI2274" s="202"/>
      <c r="HJ2274" s="202"/>
      <c r="HK2274" s="202"/>
      <c r="HL2274" s="202"/>
      <c r="HM2274" s="202"/>
      <c r="HN2274" s="202"/>
      <c r="HO2274" s="202"/>
      <c r="HP2274" s="202"/>
      <c r="HQ2274" s="202"/>
      <c r="HR2274" s="202"/>
      <c r="HS2274" s="202"/>
      <c r="HT2274" s="202"/>
      <c r="HU2274" s="202"/>
      <c r="HV2274" s="202"/>
      <c r="HW2274" s="202"/>
      <c r="HX2274" s="202"/>
      <c r="HY2274" s="202"/>
      <c r="HZ2274" s="202"/>
      <c r="IA2274" s="202"/>
      <c r="IB2274" s="202"/>
      <c r="IC2274" s="202"/>
      <c r="ID2274" s="202"/>
      <c r="IE2274" s="202"/>
      <c r="IF2274" s="202"/>
      <c r="IG2274" s="202"/>
      <c r="IH2274" s="202"/>
      <c r="II2274" s="202"/>
      <c r="IJ2274" s="202"/>
      <c r="IK2274" s="202"/>
      <c r="IL2274" s="202"/>
      <c r="IM2274" s="202"/>
      <c r="IN2274" s="202"/>
      <c r="IO2274" s="202"/>
      <c r="IP2274" s="202"/>
      <c r="IQ2274" s="202"/>
      <c r="IR2274" s="202"/>
      <c r="IS2274" s="202"/>
      <c r="IT2274" s="202"/>
      <c r="IU2274" s="202"/>
      <c r="IV2274" s="202"/>
      <c r="IW2274" s="202"/>
      <c r="IX2274" s="202"/>
      <c r="IY2274" s="202"/>
      <c r="IZ2274" s="202"/>
      <c r="JA2274" s="202"/>
      <c r="JB2274" s="202"/>
      <c r="JC2274" s="202"/>
      <c r="JD2274" s="202"/>
    </row>
    <row r="2275" spans="1:264" s="686" customFormat="1" ht="45" x14ac:dyDescent="0.25">
      <c r="A2275" s="641"/>
      <c r="B2275" s="641">
        <v>1</v>
      </c>
      <c r="C2275" s="2666" t="s">
        <v>497</v>
      </c>
      <c r="D2275" s="951"/>
      <c r="E2275" s="951"/>
      <c r="F2275" s="1575">
        <f t="shared" si="1961"/>
        <v>40</v>
      </c>
      <c r="G2275" s="952">
        <f t="shared" si="1961"/>
        <v>7</v>
      </c>
      <c r="H2275" s="952">
        <f t="shared" si="1961"/>
        <v>0</v>
      </c>
      <c r="I2275" s="952">
        <f>I2211</f>
        <v>0</v>
      </c>
      <c r="J2275" s="3451">
        <f t="shared" ref="J2275" si="1964">J2211</f>
        <v>0</v>
      </c>
      <c r="K2275" s="1152"/>
      <c r="L2275" s="1152"/>
      <c r="M2275" s="1153"/>
      <c r="N2275" s="1153"/>
      <c r="O2275" s="1153"/>
      <c r="P2275" s="1153"/>
      <c r="Q2275" s="1153"/>
      <c r="R2275" s="1153"/>
      <c r="S2275" s="1941"/>
      <c r="T2275" s="1941"/>
      <c r="U2275" s="1941"/>
      <c r="V2275" s="1941"/>
      <c r="W2275" s="3179"/>
      <c r="X2275" s="1941"/>
      <c r="Y2275" s="1941"/>
      <c r="Z2275" s="1995"/>
      <c r="AA2275" s="1995"/>
      <c r="AB2275" s="1941"/>
      <c r="AC2275" s="3709"/>
      <c r="AD2275" s="202"/>
      <c r="AE2275" s="202"/>
      <c r="AF2275" s="202"/>
      <c r="AG2275" s="202"/>
      <c r="AH2275" s="202"/>
      <c r="AI2275" s="202"/>
      <c r="AJ2275" s="202"/>
      <c r="AK2275" s="202"/>
      <c r="AL2275" s="202"/>
      <c r="AM2275" s="202"/>
      <c r="AN2275" s="202"/>
      <c r="AO2275" s="202"/>
      <c r="AP2275" s="202"/>
      <c r="AQ2275" s="202"/>
      <c r="AR2275" s="202"/>
      <c r="AS2275" s="202"/>
      <c r="AT2275" s="202"/>
      <c r="AU2275" s="202"/>
      <c r="AV2275" s="202"/>
      <c r="AW2275" s="202"/>
      <c r="AX2275" s="202"/>
      <c r="AY2275" s="202"/>
      <c r="AZ2275" s="202"/>
      <c r="BA2275" s="202"/>
      <c r="BB2275" s="202"/>
      <c r="BC2275" s="202"/>
      <c r="BD2275" s="202"/>
      <c r="BE2275" s="202"/>
      <c r="BF2275" s="202"/>
      <c r="BG2275" s="202"/>
      <c r="BH2275" s="202"/>
      <c r="BI2275" s="202"/>
      <c r="BJ2275" s="202"/>
      <c r="BK2275" s="202"/>
      <c r="BL2275" s="202"/>
      <c r="BM2275" s="202"/>
      <c r="BN2275" s="202"/>
      <c r="BO2275" s="202"/>
      <c r="BP2275" s="202"/>
      <c r="BQ2275" s="202"/>
      <c r="BR2275" s="202"/>
      <c r="BS2275" s="202"/>
      <c r="BT2275" s="202"/>
      <c r="BU2275" s="202"/>
      <c r="BV2275" s="202"/>
      <c r="BW2275" s="202"/>
      <c r="BX2275" s="202"/>
      <c r="BY2275" s="202"/>
      <c r="BZ2275" s="202"/>
      <c r="CA2275" s="202"/>
      <c r="CB2275" s="202"/>
      <c r="CC2275" s="202"/>
      <c r="CD2275" s="202"/>
      <c r="CE2275" s="202"/>
      <c r="CF2275" s="202"/>
      <c r="CG2275" s="202"/>
      <c r="CH2275" s="202"/>
      <c r="CI2275" s="202"/>
      <c r="CJ2275" s="202"/>
      <c r="CK2275" s="202"/>
      <c r="CL2275" s="202"/>
      <c r="CM2275" s="202"/>
      <c r="CN2275" s="202"/>
      <c r="CO2275" s="202"/>
      <c r="CP2275" s="202"/>
      <c r="CQ2275" s="202"/>
      <c r="CR2275" s="202"/>
      <c r="CS2275" s="202"/>
      <c r="CT2275" s="202"/>
      <c r="CU2275" s="202"/>
      <c r="CV2275" s="202"/>
      <c r="CW2275" s="202"/>
      <c r="CX2275" s="202"/>
      <c r="CY2275" s="202"/>
      <c r="CZ2275" s="202"/>
      <c r="DA2275" s="202"/>
      <c r="DB2275" s="202"/>
      <c r="DC2275" s="202"/>
      <c r="DD2275" s="202"/>
      <c r="DE2275" s="202"/>
      <c r="DF2275" s="202"/>
      <c r="DG2275" s="202"/>
      <c r="DH2275" s="202"/>
      <c r="DI2275" s="202"/>
      <c r="DJ2275" s="202"/>
      <c r="DK2275" s="202"/>
      <c r="DL2275" s="202"/>
      <c r="DM2275" s="202"/>
      <c r="DN2275" s="202"/>
      <c r="DO2275" s="202"/>
      <c r="DP2275" s="202"/>
      <c r="DQ2275" s="202"/>
      <c r="DR2275" s="202"/>
      <c r="DS2275" s="202"/>
      <c r="DT2275" s="202"/>
      <c r="DU2275" s="202"/>
      <c r="DV2275" s="202"/>
      <c r="DW2275" s="202"/>
      <c r="DX2275" s="202"/>
      <c r="DY2275" s="202"/>
      <c r="DZ2275" s="202"/>
      <c r="EA2275" s="202"/>
      <c r="EB2275" s="202"/>
      <c r="EC2275" s="202"/>
      <c r="ED2275" s="202"/>
      <c r="EE2275" s="202"/>
      <c r="EF2275" s="202"/>
      <c r="EG2275" s="202"/>
      <c r="EH2275" s="202"/>
      <c r="EI2275" s="202"/>
      <c r="EJ2275" s="202"/>
      <c r="EK2275" s="202"/>
      <c r="EL2275" s="202"/>
      <c r="EM2275" s="202"/>
      <c r="EN2275" s="202"/>
      <c r="EO2275" s="202"/>
      <c r="EP2275" s="202"/>
      <c r="EQ2275" s="202"/>
      <c r="ER2275" s="202"/>
      <c r="ES2275" s="202"/>
      <c r="ET2275" s="202"/>
      <c r="EU2275" s="202"/>
      <c r="EV2275" s="202"/>
      <c r="EW2275" s="202"/>
      <c r="EX2275" s="202"/>
      <c r="EY2275" s="202"/>
      <c r="EZ2275" s="202"/>
      <c r="FA2275" s="202"/>
      <c r="FB2275" s="202"/>
      <c r="FC2275" s="202"/>
      <c r="FD2275" s="202"/>
      <c r="FE2275" s="202"/>
      <c r="FF2275" s="202"/>
      <c r="FG2275" s="202"/>
      <c r="FH2275" s="202"/>
      <c r="FI2275" s="202"/>
      <c r="FJ2275" s="202"/>
      <c r="FK2275" s="202"/>
      <c r="FL2275" s="202"/>
      <c r="FM2275" s="202"/>
      <c r="FN2275" s="202"/>
      <c r="FO2275" s="202"/>
      <c r="FP2275" s="202"/>
      <c r="FQ2275" s="202"/>
      <c r="FR2275" s="202"/>
      <c r="FS2275" s="202"/>
      <c r="FT2275" s="202"/>
      <c r="FU2275" s="202"/>
      <c r="FV2275" s="202"/>
      <c r="FW2275" s="202"/>
      <c r="FX2275" s="202"/>
      <c r="FY2275" s="202"/>
      <c r="FZ2275" s="202"/>
      <c r="GA2275" s="202"/>
      <c r="GB2275" s="202"/>
      <c r="GC2275" s="202"/>
      <c r="GD2275" s="202"/>
      <c r="GE2275" s="202"/>
      <c r="GF2275" s="202"/>
      <c r="GG2275" s="202"/>
      <c r="GH2275" s="202"/>
      <c r="GI2275" s="202"/>
      <c r="GJ2275" s="202"/>
      <c r="GK2275" s="202"/>
      <c r="GL2275" s="202"/>
      <c r="GM2275" s="202"/>
      <c r="GN2275" s="202"/>
      <c r="GO2275" s="202"/>
      <c r="GP2275" s="202"/>
      <c r="GQ2275" s="202"/>
      <c r="GR2275" s="202"/>
      <c r="GS2275" s="202"/>
      <c r="GT2275" s="202"/>
      <c r="GU2275" s="202"/>
      <c r="GV2275" s="202"/>
      <c r="GW2275" s="202"/>
      <c r="GX2275" s="202"/>
      <c r="GY2275" s="202"/>
      <c r="GZ2275" s="202"/>
      <c r="HA2275" s="202"/>
      <c r="HB2275" s="202"/>
      <c r="HC2275" s="202"/>
      <c r="HD2275" s="202"/>
      <c r="HE2275" s="202"/>
      <c r="HF2275" s="202"/>
      <c r="HG2275" s="202"/>
      <c r="HH2275" s="202"/>
      <c r="HI2275" s="202"/>
      <c r="HJ2275" s="202"/>
      <c r="HK2275" s="202"/>
      <c r="HL2275" s="202"/>
      <c r="HM2275" s="202"/>
      <c r="HN2275" s="202"/>
      <c r="HO2275" s="202"/>
      <c r="HP2275" s="202"/>
      <c r="HQ2275" s="202"/>
      <c r="HR2275" s="202"/>
      <c r="HS2275" s="202"/>
      <c r="HT2275" s="202"/>
      <c r="HU2275" s="202"/>
      <c r="HV2275" s="202"/>
      <c r="HW2275" s="202"/>
      <c r="HX2275" s="202"/>
      <c r="HY2275" s="202"/>
      <c r="HZ2275" s="202"/>
      <c r="IA2275" s="202"/>
      <c r="IB2275" s="202"/>
      <c r="IC2275" s="202"/>
      <c r="ID2275" s="202"/>
      <c r="IE2275" s="202"/>
      <c r="IF2275" s="202"/>
      <c r="IG2275" s="202"/>
      <c r="IH2275" s="202"/>
      <c r="II2275" s="202"/>
      <c r="IJ2275" s="202"/>
      <c r="IK2275" s="202"/>
      <c r="IL2275" s="202"/>
      <c r="IM2275" s="202"/>
      <c r="IN2275" s="202"/>
      <c r="IO2275" s="202"/>
      <c r="IP2275" s="202"/>
      <c r="IQ2275" s="202"/>
      <c r="IR2275" s="202"/>
      <c r="IS2275" s="202"/>
      <c r="IT2275" s="202"/>
      <c r="IU2275" s="202"/>
      <c r="IV2275" s="202"/>
      <c r="IW2275" s="202"/>
      <c r="IX2275" s="202"/>
      <c r="IY2275" s="202"/>
      <c r="IZ2275" s="202"/>
      <c r="JA2275" s="202"/>
      <c r="JB2275" s="202"/>
      <c r="JC2275" s="202"/>
      <c r="JD2275" s="202"/>
    </row>
    <row r="2276" spans="1:264" s="686" customFormat="1" ht="57.75" x14ac:dyDescent="0.25">
      <c r="A2276" s="641"/>
      <c r="B2276" s="641">
        <v>1</v>
      </c>
      <c r="C2276" s="2663" t="s">
        <v>610</v>
      </c>
      <c r="D2276" s="951"/>
      <c r="E2276" s="951"/>
      <c r="F2276" s="1575">
        <f t="shared" si="1961"/>
        <v>300</v>
      </c>
      <c r="G2276" s="952">
        <f t="shared" si="1961"/>
        <v>50</v>
      </c>
      <c r="H2276" s="952">
        <f t="shared" si="1961"/>
        <v>5</v>
      </c>
      <c r="I2276" s="952">
        <f>I2212</f>
        <v>10</v>
      </c>
      <c r="J2276" s="3451">
        <f t="shared" ref="J2276" si="1965">J2212</f>
        <v>0</v>
      </c>
      <c r="K2276" s="1152"/>
      <c r="L2276" s="1152"/>
      <c r="M2276" s="1153"/>
      <c r="N2276" s="1153"/>
      <c r="O2276" s="1153"/>
      <c r="P2276" s="1153"/>
      <c r="Q2276" s="1153"/>
      <c r="R2276" s="1153"/>
      <c r="S2276" s="1941"/>
      <c r="T2276" s="1941"/>
      <c r="U2276" s="1941"/>
      <c r="V2276" s="1941"/>
      <c r="W2276" s="3179"/>
      <c r="X2276" s="1941"/>
      <c r="Y2276" s="1941"/>
      <c r="Z2276" s="1995"/>
      <c r="AA2276" s="1995"/>
      <c r="AB2276" s="1941"/>
      <c r="AC2276" s="3709"/>
      <c r="AD2276" s="202"/>
      <c r="AE2276" s="202"/>
      <c r="AF2276" s="202"/>
      <c r="AG2276" s="202"/>
      <c r="AH2276" s="202"/>
      <c r="AI2276" s="202"/>
      <c r="AJ2276" s="202"/>
      <c r="AK2276" s="202"/>
      <c r="AL2276" s="202"/>
      <c r="AM2276" s="202"/>
      <c r="AN2276" s="202"/>
      <c r="AO2276" s="202"/>
      <c r="AP2276" s="202"/>
      <c r="AQ2276" s="202"/>
      <c r="AR2276" s="202"/>
      <c r="AS2276" s="202"/>
      <c r="AT2276" s="202"/>
      <c r="AU2276" s="202"/>
      <c r="AV2276" s="202"/>
      <c r="AW2276" s="202"/>
      <c r="AX2276" s="202"/>
      <c r="AY2276" s="202"/>
      <c r="AZ2276" s="202"/>
      <c r="BA2276" s="202"/>
      <c r="BB2276" s="202"/>
      <c r="BC2276" s="202"/>
      <c r="BD2276" s="202"/>
      <c r="BE2276" s="202"/>
      <c r="BF2276" s="202"/>
      <c r="BG2276" s="202"/>
      <c r="BH2276" s="202"/>
      <c r="BI2276" s="202"/>
      <c r="BJ2276" s="202"/>
      <c r="BK2276" s="202"/>
      <c r="BL2276" s="202"/>
      <c r="BM2276" s="202"/>
      <c r="BN2276" s="202"/>
      <c r="BO2276" s="202"/>
      <c r="BP2276" s="202"/>
      <c r="BQ2276" s="202"/>
      <c r="BR2276" s="202"/>
      <c r="BS2276" s="202"/>
      <c r="BT2276" s="202"/>
      <c r="BU2276" s="202"/>
      <c r="BV2276" s="202"/>
      <c r="BW2276" s="202"/>
      <c r="BX2276" s="202"/>
      <c r="BY2276" s="202"/>
      <c r="BZ2276" s="202"/>
      <c r="CA2276" s="202"/>
      <c r="CB2276" s="202"/>
      <c r="CC2276" s="202"/>
      <c r="CD2276" s="202"/>
      <c r="CE2276" s="202"/>
      <c r="CF2276" s="202"/>
      <c r="CG2276" s="202"/>
      <c r="CH2276" s="202"/>
      <c r="CI2276" s="202"/>
      <c r="CJ2276" s="202"/>
      <c r="CK2276" s="202"/>
      <c r="CL2276" s="202"/>
      <c r="CM2276" s="202"/>
      <c r="CN2276" s="202"/>
      <c r="CO2276" s="202"/>
      <c r="CP2276" s="202"/>
      <c r="CQ2276" s="202"/>
      <c r="CR2276" s="202"/>
      <c r="CS2276" s="202"/>
      <c r="CT2276" s="202"/>
      <c r="CU2276" s="202"/>
      <c r="CV2276" s="202"/>
      <c r="CW2276" s="202"/>
      <c r="CX2276" s="202"/>
      <c r="CY2276" s="202"/>
      <c r="CZ2276" s="202"/>
      <c r="DA2276" s="202"/>
      <c r="DB2276" s="202"/>
      <c r="DC2276" s="202"/>
      <c r="DD2276" s="202"/>
      <c r="DE2276" s="202"/>
      <c r="DF2276" s="202"/>
      <c r="DG2276" s="202"/>
      <c r="DH2276" s="202"/>
      <c r="DI2276" s="202"/>
      <c r="DJ2276" s="202"/>
      <c r="DK2276" s="202"/>
      <c r="DL2276" s="202"/>
      <c r="DM2276" s="202"/>
      <c r="DN2276" s="202"/>
      <c r="DO2276" s="202"/>
      <c r="DP2276" s="202"/>
      <c r="DQ2276" s="202"/>
      <c r="DR2276" s="202"/>
      <c r="DS2276" s="202"/>
      <c r="DT2276" s="202"/>
      <c r="DU2276" s="202"/>
      <c r="DV2276" s="202"/>
      <c r="DW2276" s="202"/>
      <c r="DX2276" s="202"/>
      <c r="DY2276" s="202"/>
      <c r="DZ2276" s="202"/>
      <c r="EA2276" s="202"/>
      <c r="EB2276" s="202"/>
      <c r="EC2276" s="202"/>
      <c r="ED2276" s="202"/>
      <c r="EE2276" s="202"/>
      <c r="EF2276" s="202"/>
      <c r="EG2276" s="202"/>
      <c r="EH2276" s="202"/>
      <c r="EI2276" s="202"/>
      <c r="EJ2276" s="202"/>
      <c r="EK2276" s="202"/>
      <c r="EL2276" s="202"/>
      <c r="EM2276" s="202"/>
      <c r="EN2276" s="202"/>
      <c r="EO2276" s="202"/>
      <c r="EP2276" s="202"/>
      <c r="EQ2276" s="202"/>
      <c r="ER2276" s="202"/>
      <c r="ES2276" s="202"/>
      <c r="ET2276" s="202"/>
      <c r="EU2276" s="202"/>
      <c r="EV2276" s="202"/>
      <c r="EW2276" s="202"/>
      <c r="EX2276" s="202"/>
      <c r="EY2276" s="202"/>
      <c r="EZ2276" s="202"/>
      <c r="FA2276" s="202"/>
      <c r="FB2276" s="202"/>
      <c r="FC2276" s="202"/>
      <c r="FD2276" s="202"/>
      <c r="FE2276" s="202"/>
      <c r="FF2276" s="202"/>
      <c r="FG2276" s="202"/>
      <c r="FH2276" s="202"/>
      <c r="FI2276" s="202"/>
      <c r="FJ2276" s="202"/>
      <c r="FK2276" s="202"/>
      <c r="FL2276" s="202"/>
      <c r="FM2276" s="202"/>
      <c r="FN2276" s="202"/>
      <c r="FO2276" s="202"/>
      <c r="FP2276" s="202"/>
      <c r="FQ2276" s="202"/>
      <c r="FR2276" s="202"/>
      <c r="FS2276" s="202"/>
      <c r="FT2276" s="202"/>
      <c r="FU2276" s="202"/>
      <c r="FV2276" s="202"/>
      <c r="FW2276" s="202"/>
      <c r="FX2276" s="202"/>
      <c r="FY2276" s="202"/>
      <c r="FZ2276" s="202"/>
      <c r="GA2276" s="202"/>
      <c r="GB2276" s="202"/>
      <c r="GC2276" s="202"/>
      <c r="GD2276" s="202"/>
      <c r="GE2276" s="202"/>
      <c r="GF2276" s="202"/>
      <c r="GG2276" s="202"/>
      <c r="GH2276" s="202"/>
      <c r="GI2276" s="202"/>
      <c r="GJ2276" s="202"/>
      <c r="GK2276" s="202"/>
      <c r="GL2276" s="202"/>
      <c r="GM2276" s="202"/>
      <c r="GN2276" s="202"/>
      <c r="GO2276" s="202"/>
      <c r="GP2276" s="202"/>
      <c r="GQ2276" s="202"/>
      <c r="GR2276" s="202"/>
      <c r="GS2276" s="202"/>
      <c r="GT2276" s="202"/>
      <c r="GU2276" s="202"/>
      <c r="GV2276" s="202"/>
      <c r="GW2276" s="202"/>
      <c r="GX2276" s="202"/>
      <c r="GY2276" s="202"/>
      <c r="GZ2276" s="202"/>
      <c r="HA2276" s="202"/>
      <c r="HB2276" s="202"/>
      <c r="HC2276" s="202"/>
      <c r="HD2276" s="202"/>
      <c r="HE2276" s="202"/>
      <c r="HF2276" s="202"/>
      <c r="HG2276" s="202"/>
      <c r="HH2276" s="202"/>
      <c r="HI2276" s="202"/>
      <c r="HJ2276" s="202"/>
      <c r="HK2276" s="202"/>
      <c r="HL2276" s="202"/>
      <c r="HM2276" s="202"/>
      <c r="HN2276" s="202"/>
      <c r="HO2276" s="202"/>
      <c r="HP2276" s="202"/>
      <c r="HQ2276" s="202"/>
      <c r="HR2276" s="202"/>
      <c r="HS2276" s="202"/>
      <c r="HT2276" s="202"/>
      <c r="HU2276" s="202"/>
      <c r="HV2276" s="202"/>
      <c r="HW2276" s="202"/>
      <c r="HX2276" s="202"/>
      <c r="HY2276" s="202"/>
      <c r="HZ2276" s="202"/>
      <c r="IA2276" s="202"/>
      <c r="IB2276" s="202"/>
      <c r="IC2276" s="202"/>
      <c r="ID2276" s="202"/>
      <c r="IE2276" s="202"/>
      <c r="IF2276" s="202"/>
      <c r="IG2276" s="202"/>
      <c r="IH2276" s="202"/>
      <c r="II2276" s="202"/>
      <c r="IJ2276" s="202"/>
      <c r="IK2276" s="202"/>
      <c r="IL2276" s="202"/>
      <c r="IM2276" s="202"/>
      <c r="IN2276" s="202"/>
      <c r="IO2276" s="202"/>
      <c r="IP2276" s="202"/>
      <c r="IQ2276" s="202"/>
      <c r="IR2276" s="202"/>
      <c r="IS2276" s="202"/>
      <c r="IT2276" s="202"/>
      <c r="IU2276" s="202"/>
      <c r="IV2276" s="202"/>
      <c r="IW2276" s="202"/>
      <c r="IX2276" s="202"/>
      <c r="IY2276" s="202"/>
      <c r="IZ2276" s="202"/>
      <c r="JA2276" s="202"/>
      <c r="JB2276" s="202"/>
      <c r="JC2276" s="202"/>
      <c r="JD2276" s="202"/>
    </row>
    <row r="2277" spans="1:264" s="686" customFormat="1" ht="30" x14ac:dyDescent="0.25">
      <c r="A2277" s="641"/>
      <c r="B2277" s="641">
        <v>1</v>
      </c>
      <c r="C2277" s="2665" t="s">
        <v>257</v>
      </c>
      <c r="D2277" s="951"/>
      <c r="E2277" s="951"/>
      <c r="F2277" s="1575"/>
      <c r="G2277" s="952"/>
      <c r="H2277" s="952"/>
      <c r="I2277" s="952"/>
      <c r="J2277" s="3451"/>
      <c r="K2277" s="1152"/>
      <c r="L2277" s="1152"/>
      <c r="M2277" s="1153"/>
      <c r="N2277" s="1153"/>
      <c r="O2277" s="1153"/>
      <c r="P2277" s="1153"/>
      <c r="Q2277" s="1153"/>
      <c r="R2277" s="1153"/>
      <c r="S2277" s="1941"/>
      <c r="T2277" s="1941"/>
      <c r="U2277" s="1941"/>
      <c r="V2277" s="1941"/>
      <c r="W2277" s="3179"/>
      <c r="X2277" s="1941"/>
      <c r="Y2277" s="1941"/>
      <c r="Z2277" s="1995"/>
      <c r="AA2277" s="1995"/>
      <c r="AB2277" s="1941"/>
      <c r="AC2277" s="3709"/>
      <c r="AD2277" s="202"/>
      <c r="AE2277" s="202"/>
      <c r="AF2277" s="202"/>
      <c r="AG2277" s="202"/>
      <c r="AH2277" s="202"/>
      <c r="AI2277" s="202"/>
      <c r="AJ2277" s="202"/>
      <c r="AK2277" s="202"/>
      <c r="AL2277" s="202"/>
      <c r="AM2277" s="202"/>
      <c r="AN2277" s="202"/>
      <c r="AO2277" s="202"/>
      <c r="AP2277" s="202"/>
      <c r="AQ2277" s="202"/>
      <c r="AR2277" s="202"/>
      <c r="AS2277" s="202"/>
      <c r="AT2277" s="202"/>
      <c r="AU2277" s="202"/>
      <c r="AV2277" s="202"/>
      <c r="AW2277" s="202"/>
      <c r="AX2277" s="202"/>
      <c r="AY2277" s="202"/>
      <c r="AZ2277" s="202"/>
      <c r="BA2277" s="202"/>
      <c r="BB2277" s="202"/>
      <c r="BC2277" s="202"/>
      <c r="BD2277" s="202"/>
      <c r="BE2277" s="202"/>
      <c r="BF2277" s="202"/>
      <c r="BG2277" s="202"/>
      <c r="BH2277" s="202"/>
      <c r="BI2277" s="202"/>
      <c r="BJ2277" s="202"/>
      <c r="BK2277" s="202"/>
      <c r="BL2277" s="202"/>
      <c r="BM2277" s="202"/>
      <c r="BN2277" s="202"/>
      <c r="BO2277" s="202"/>
      <c r="BP2277" s="202"/>
      <c r="BQ2277" s="202"/>
      <c r="BR2277" s="202"/>
      <c r="BS2277" s="202"/>
      <c r="BT2277" s="202"/>
      <c r="BU2277" s="202"/>
      <c r="BV2277" s="202"/>
      <c r="BW2277" s="202"/>
      <c r="BX2277" s="202"/>
      <c r="BY2277" s="202"/>
      <c r="BZ2277" s="202"/>
      <c r="CA2277" s="202"/>
      <c r="CB2277" s="202"/>
      <c r="CC2277" s="202"/>
      <c r="CD2277" s="202"/>
      <c r="CE2277" s="202"/>
      <c r="CF2277" s="202"/>
      <c r="CG2277" s="202"/>
      <c r="CH2277" s="202"/>
      <c r="CI2277" s="202"/>
      <c r="CJ2277" s="202"/>
      <c r="CK2277" s="202"/>
      <c r="CL2277" s="202"/>
      <c r="CM2277" s="202"/>
      <c r="CN2277" s="202"/>
      <c r="CO2277" s="202"/>
      <c r="CP2277" s="202"/>
      <c r="CQ2277" s="202"/>
      <c r="CR2277" s="202"/>
      <c r="CS2277" s="202"/>
      <c r="CT2277" s="202"/>
      <c r="CU2277" s="202"/>
      <c r="CV2277" s="202"/>
      <c r="CW2277" s="202"/>
      <c r="CX2277" s="202"/>
      <c r="CY2277" s="202"/>
      <c r="CZ2277" s="202"/>
      <c r="DA2277" s="202"/>
      <c r="DB2277" s="202"/>
      <c r="DC2277" s="202"/>
      <c r="DD2277" s="202"/>
      <c r="DE2277" s="202"/>
      <c r="DF2277" s="202"/>
      <c r="DG2277" s="202"/>
      <c r="DH2277" s="202"/>
      <c r="DI2277" s="202"/>
      <c r="DJ2277" s="202"/>
      <c r="DK2277" s="202"/>
      <c r="DL2277" s="202"/>
      <c r="DM2277" s="202"/>
      <c r="DN2277" s="202"/>
      <c r="DO2277" s="202"/>
      <c r="DP2277" s="202"/>
      <c r="DQ2277" s="202"/>
      <c r="DR2277" s="202"/>
      <c r="DS2277" s="202"/>
      <c r="DT2277" s="202"/>
      <c r="DU2277" s="202"/>
      <c r="DV2277" s="202"/>
      <c r="DW2277" s="202"/>
      <c r="DX2277" s="202"/>
      <c r="DY2277" s="202"/>
      <c r="DZ2277" s="202"/>
      <c r="EA2277" s="202"/>
      <c r="EB2277" s="202"/>
      <c r="EC2277" s="202"/>
      <c r="ED2277" s="202"/>
      <c r="EE2277" s="202"/>
      <c r="EF2277" s="202"/>
      <c r="EG2277" s="202"/>
      <c r="EH2277" s="202"/>
      <c r="EI2277" s="202"/>
      <c r="EJ2277" s="202"/>
      <c r="EK2277" s="202"/>
      <c r="EL2277" s="202"/>
      <c r="EM2277" s="202"/>
      <c r="EN2277" s="202"/>
      <c r="EO2277" s="202"/>
      <c r="EP2277" s="202"/>
      <c r="EQ2277" s="202"/>
      <c r="ER2277" s="202"/>
      <c r="ES2277" s="202"/>
      <c r="ET2277" s="202"/>
      <c r="EU2277" s="202"/>
      <c r="EV2277" s="202"/>
      <c r="EW2277" s="202"/>
      <c r="EX2277" s="202"/>
      <c r="EY2277" s="202"/>
      <c r="EZ2277" s="202"/>
      <c r="FA2277" s="202"/>
      <c r="FB2277" s="202"/>
      <c r="FC2277" s="202"/>
      <c r="FD2277" s="202"/>
      <c r="FE2277" s="202"/>
      <c r="FF2277" s="202"/>
      <c r="FG2277" s="202"/>
      <c r="FH2277" s="202"/>
      <c r="FI2277" s="202"/>
      <c r="FJ2277" s="202"/>
      <c r="FK2277" s="202"/>
      <c r="FL2277" s="202"/>
      <c r="FM2277" s="202"/>
      <c r="FN2277" s="202"/>
      <c r="FO2277" s="202"/>
      <c r="FP2277" s="202"/>
      <c r="FQ2277" s="202"/>
      <c r="FR2277" s="202"/>
      <c r="FS2277" s="202"/>
      <c r="FT2277" s="202"/>
      <c r="FU2277" s="202"/>
      <c r="FV2277" s="202"/>
      <c r="FW2277" s="202"/>
      <c r="FX2277" s="202"/>
      <c r="FY2277" s="202"/>
      <c r="FZ2277" s="202"/>
      <c r="GA2277" s="202"/>
      <c r="GB2277" s="202"/>
      <c r="GC2277" s="202"/>
      <c r="GD2277" s="202"/>
      <c r="GE2277" s="202"/>
      <c r="GF2277" s="202"/>
      <c r="GG2277" s="202"/>
      <c r="GH2277" s="202"/>
      <c r="GI2277" s="202"/>
      <c r="GJ2277" s="202"/>
      <c r="GK2277" s="202"/>
      <c r="GL2277" s="202"/>
      <c r="GM2277" s="202"/>
      <c r="GN2277" s="202"/>
      <c r="GO2277" s="202"/>
      <c r="GP2277" s="202"/>
      <c r="GQ2277" s="202"/>
      <c r="GR2277" s="202"/>
      <c r="GS2277" s="202"/>
      <c r="GT2277" s="202"/>
      <c r="GU2277" s="202"/>
      <c r="GV2277" s="202"/>
      <c r="GW2277" s="202"/>
      <c r="GX2277" s="202"/>
      <c r="GY2277" s="202"/>
      <c r="GZ2277" s="202"/>
      <c r="HA2277" s="202"/>
      <c r="HB2277" s="202"/>
      <c r="HC2277" s="202"/>
      <c r="HD2277" s="202"/>
      <c r="HE2277" s="202"/>
      <c r="HF2277" s="202"/>
      <c r="HG2277" s="202"/>
      <c r="HH2277" s="202"/>
      <c r="HI2277" s="202"/>
      <c r="HJ2277" s="202"/>
      <c r="HK2277" s="202"/>
      <c r="HL2277" s="202"/>
      <c r="HM2277" s="202"/>
      <c r="HN2277" s="202"/>
      <c r="HO2277" s="202"/>
      <c r="HP2277" s="202"/>
      <c r="HQ2277" s="202"/>
      <c r="HR2277" s="202"/>
      <c r="HS2277" s="202"/>
      <c r="HT2277" s="202"/>
      <c r="HU2277" s="202"/>
      <c r="HV2277" s="202"/>
      <c r="HW2277" s="202"/>
      <c r="HX2277" s="202"/>
      <c r="HY2277" s="202"/>
      <c r="HZ2277" s="202"/>
      <c r="IA2277" s="202"/>
      <c r="IB2277" s="202"/>
      <c r="IC2277" s="202"/>
      <c r="ID2277" s="202"/>
      <c r="IE2277" s="202"/>
      <c r="IF2277" s="202"/>
      <c r="IG2277" s="202"/>
      <c r="IH2277" s="202"/>
      <c r="II2277" s="202"/>
      <c r="IJ2277" s="202"/>
      <c r="IK2277" s="202"/>
      <c r="IL2277" s="202"/>
      <c r="IM2277" s="202"/>
      <c r="IN2277" s="202"/>
      <c r="IO2277" s="202"/>
      <c r="IP2277" s="202"/>
      <c r="IQ2277" s="202"/>
      <c r="IR2277" s="202"/>
      <c r="IS2277" s="202"/>
      <c r="IT2277" s="202"/>
      <c r="IU2277" s="202"/>
      <c r="IV2277" s="202"/>
      <c r="IW2277" s="202"/>
      <c r="IX2277" s="202"/>
      <c r="IY2277" s="202"/>
      <c r="IZ2277" s="202"/>
      <c r="JA2277" s="202"/>
      <c r="JB2277" s="202"/>
      <c r="JC2277" s="202"/>
      <c r="JD2277" s="202"/>
    </row>
    <row r="2278" spans="1:264" s="686" customFormat="1" ht="29.25" x14ac:dyDescent="0.25">
      <c r="A2278" s="641"/>
      <c r="B2278" s="641">
        <v>1</v>
      </c>
      <c r="C2278" s="2663" t="s">
        <v>578</v>
      </c>
      <c r="D2278" s="951"/>
      <c r="E2278" s="951"/>
      <c r="F2278" s="1575">
        <f t="shared" ref="F2278:I2296" si="1966">F2214</f>
        <v>0</v>
      </c>
      <c r="G2278" s="952">
        <f t="shared" si="1966"/>
        <v>0</v>
      </c>
      <c r="H2278" s="952">
        <f t="shared" si="1966"/>
        <v>0</v>
      </c>
      <c r="I2278" s="952">
        <f t="shared" si="1966"/>
        <v>0</v>
      </c>
      <c r="J2278" s="3451">
        <f t="shared" ref="J2278" si="1967">J2214</f>
        <v>0</v>
      </c>
      <c r="K2278" s="1152"/>
      <c r="L2278" s="1152"/>
      <c r="M2278" s="1153"/>
      <c r="N2278" s="1153"/>
      <c r="O2278" s="1153"/>
      <c r="P2278" s="1153"/>
      <c r="Q2278" s="1153"/>
      <c r="R2278" s="1153"/>
      <c r="S2278" s="1941"/>
      <c r="T2278" s="1941"/>
      <c r="U2278" s="1941"/>
      <c r="V2278" s="1941"/>
      <c r="W2278" s="3179"/>
      <c r="X2278" s="1941"/>
      <c r="Y2278" s="1941"/>
      <c r="Z2278" s="1995"/>
      <c r="AA2278" s="1995"/>
      <c r="AB2278" s="1941"/>
      <c r="AC2278" s="3709"/>
      <c r="AD2278" s="202"/>
      <c r="AE2278" s="202"/>
      <c r="AF2278" s="202"/>
      <c r="AG2278" s="202"/>
      <c r="AH2278" s="202"/>
      <c r="AI2278" s="202"/>
      <c r="AJ2278" s="202"/>
      <c r="AK2278" s="202"/>
      <c r="AL2278" s="202"/>
      <c r="AM2278" s="202"/>
      <c r="AN2278" s="202"/>
      <c r="AO2278" s="202"/>
      <c r="AP2278" s="202"/>
      <c r="AQ2278" s="202"/>
      <c r="AR2278" s="202"/>
      <c r="AS2278" s="202"/>
      <c r="AT2278" s="202"/>
      <c r="AU2278" s="202"/>
      <c r="AV2278" s="202"/>
      <c r="AW2278" s="202"/>
      <c r="AX2278" s="202"/>
      <c r="AY2278" s="202"/>
      <c r="AZ2278" s="202"/>
      <c r="BA2278" s="202"/>
      <c r="BB2278" s="202"/>
      <c r="BC2278" s="202"/>
      <c r="BD2278" s="202"/>
      <c r="BE2278" s="202"/>
      <c r="BF2278" s="202"/>
      <c r="BG2278" s="202"/>
      <c r="BH2278" s="202"/>
      <c r="BI2278" s="202"/>
      <c r="BJ2278" s="202"/>
      <c r="BK2278" s="202"/>
      <c r="BL2278" s="202"/>
      <c r="BM2278" s="202"/>
      <c r="BN2278" s="202"/>
      <c r="BO2278" s="202"/>
      <c r="BP2278" s="202"/>
      <c r="BQ2278" s="202"/>
      <c r="BR2278" s="202"/>
      <c r="BS2278" s="202"/>
      <c r="BT2278" s="202"/>
      <c r="BU2278" s="202"/>
      <c r="BV2278" s="202"/>
      <c r="BW2278" s="202"/>
      <c r="BX2278" s="202"/>
      <c r="BY2278" s="202"/>
      <c r="BZ2278" s="202"/>
      <c r="CA2278" s="202"/>
      <c r="CB2278" s="202"/>
      <c r="CC2278" s="202"/>
      <c r="CD2278" s="202"/>
      <c r="CE2278" s="202"/>
      <c r="CF2278" s="202"/>
      <c r="CG2278" s="202"/>
      <c r="CH2278" s="202"/>
      <c r="CI2278" s="202"/>
      <c r="CJ2278" s="202"/>
      <c r="CK2278" s="202"/>
      <c r="CL2278" s="202"/>
      <c r="CM2278" s="202"/>
      <c r="CN2278" s="202"/>
      <c r="CO2278" s="202"/>
      <c r="CP2278" s="202"/>
      <c r="CQ2278" s="202"/>
      <c r="CR2278" s="202"/>
      <c r="CS2278" s="202"/>
      <c r="CT2278" s="202"/>
      <c r="CU2278" s="202"/>
      <c r="CV2278" s="202"/>
      <c r="CW2278" s="202"/>
      <c r="CX2278" s="202"/>
      <c r="CY2278" s="202"/>
      <c r="CZ2278" s="202"/>
      <c r="DA2278" s="202"/>
      <c r="DB2278" s="202"/>
      <c r="DC2278" s="202"/>
      <c r="DD2278" s="202"/>
      <c r="DE2278" s="202"/>
      <c r="DF2278" s="202"/>
      <c r="DG2278" s="202"/>
      <c r="DH2278" s="202"/>
      <c r="DI2278" s="202"/>
      <c r="DJ2278" s="202"/>
      <c r="DK2278" s="202"/>
      <c r="DL2278" s="202"/>
      <c r="DM2278" s="202"/>
      <c r="DN2278" s="202"/>
      <c r="DO2278" s="202"/>
      <c r="DP2278" s="202"/>
      <c r="DQ2278" s="202"/>
      <c r="DR2278" s="202"/>
      <c r="DS2278" s="202"/>
      <c r="DT2278" s="202"/>
      <c r="DU2278" s="202"/>
      <c r="DV2278" s="202"/>
      <c r="DW2278" s="202"/>
      <c r="DX2278" s="202"/>
      <c r="DY2278" s="202"/>
      <c r="DZ2278" s="202"/>
      <c r="EA2278" s="202"/>
      <c r="EB2278" s="202"/>
      <c r="EC2278" s="202"/>
      <c r="ED2278" s="202"/>
      <c r="EE2278" s="202"/>
      <c r="EF2278" s="202"/>
      <c r="EG2278" s="202"/>
      <c r="EH2278" s="202"/>
      <c r="EI2278" s="202"/>
      <c r="EJ2278" s="202"/>
      <c r="EK2278" s="202"/>
      <c r="EL2278" s="202"/>
      <c r="EM2278" s="202"/>
      <c r="EN2278" s="202"/>
      <c r="EO2278" s="202"/>
      <c r="EP2278" s="202"/>
      <c r="EQ2278" s="202"/>
      <c r="ER2278" s="202"/>
      <c r="ES2278" s="202"/>
      <c r="ET2278" s="202"/>
      <c r="EU2278" s="202"/>
      <c r="EV2278" s="202"/>
      <c r="EW2278" s="202"/>
      <c r="EX2278" s="202"/>
      <c r="EY2278" s="202"/>
      <c r="EZ2278" s="202"/>
      <c r="FA2278" s="202"/>
      <c r="FB2278" s="202"/>
      <c r="FC2278" s="202"/>
      <c r="FD2278" s="202"/>
      <c r="FE2278" s="202"/>
      <c r="FF2278" s="202"/>
      <c r="FG2278" s="202"/>
      <c r="FH2278" s="202"/>
      <c r="FI2278" s="202"/>
      <c r="FJ2278" s="202"/>
      <c r="FK2278" s="202"/>
      <c r="FL2278" s="202"/>
      <c r="FM2278" s="202"/>
      <c r="FN2278" s="202"/>
      <c r="FO2278" s="202"/>
      <c r="FP2278" s="202"/>
      <c r="FQ2278" s="202"/>
      <c r="FR2278" s="202"/>
      <c r="FS2278" s="202"/>
      <c r="FT2278" s="202"/>
      <c r="FU2278" s="202"/>
      <c r="FV2278" s="202"/>
      <c r="FW2278" s="202"/>
      <c r="FX2278" s="202"/>
      <c r="FY2278" s="202"/>
      <c r="FZ2278" s="202"/>
      <c r="GA2278" s="202"/>
      <c r="GB2278" s="202"/>
      <c r="GC2278" s="202"/>
      <c r="GD2278" s="202"/>
      <c r="GE2278" s="202"/>
      <c r="GF2278" s="202"/>
      <c r="GG2278" s="202"/>
      <c r="GH2278" s="202"/>
      <c r="GI2278" s="202"/>
      <c r="GJ2278" s="202"/>
      <c r="GK2278" s="202"/>
      <c r="GL2278" s="202"/>
      <c r="GM2278" s="202"/>
      <c r="GN2278" s="202"/>
      <c r="GO2278" s="202"/>
      <c r="GP2278" s="202"/>
      <c r="GQ2278" s="202"/>
      <c r="GR2278" s="202"/>
      <c r="GS2278" s="202"/>
      <c r="GT2278" s="202"/>
      <c r="GU2278" s="202"/>
      <c r="GV2278" s="202"/>
      <c r="GW2278" s="202"/>
      <c r="GX2278" s="202"/>
      <c r="GY2278" s="202"/>
      <c r="GZ2278" s="202"/>
      <c r="HA2278" s="202"/>
      <c r="HB2278" s="202"/>
      <c r="HC2278" s="202"/>
      <c r="HD2278" s="202"/>
      <c r="HE2278" s="202"/>
      <c r="HF2278" s="202"/>
      <c r="HG2278" s="202"/>
      <c r="HH2278" s="202"/>
      <c r="HI2278" s="202"/>
      <c r="HJ2278" s="202"/>
      <c r="HK2278" s="202"/>
      <c r="HL2278" s="202"/>
      <c r="HM2278" s="202"/>
      <c r="HN2278" s="202"/>
      <c r="HO2278" s="202"/>
      <c r="HP2278" s="202"/>
      <c r="HQ2278" s="202"/>
      <c r="HR2278" s="202"/>
      <c r="HS2278" s="202"/>
      <c r="HT2278" s="202"/>
      <c r="HU2278" s="202"/>
      <c r="HV2278" s="202"/>
      <c r="HW2278" s="202"/>
      <c r="HX2278" s="202"/>
      <c r="HY2278" s="202"/>
      <c r="HZ2278" s="202"/>
      <c r="IA2278" s="202"/>
      <c r="IB2278" s="202"/>
      <c r="IC2278" s="202"/>
      <c r="ID2278" s="202"/>
      <c r="IE2278" s="202"/>
      <c r="IF2278" s="202"/>
      <c r="IG2278" s="202"/>
      <c r="IH2278" s="202"/>
      <c r="II2278" s="202"/>
      <c r="IJ2278" s="202"/>
      <c r="IK2278" s="202"/>
      <c r="IL2278" s="202"/>
      <c r="IM2278" s="202"/>
      <c r="IN2278" s="202"/>
      <c r="IO2278" s="202"/>
      <c r="IP2278" s="202"/>
      <c r="IQ2278" s="202"/>
      <c r="IR2278" s="202"/>
      <c r="IS2278" s="202"/>
      <c r="IT2278" s="202"/>
      <c r="IU2278" s="202"/>
      <c r="IV2278" s="202"/>
      <c r="IW2278" s="202"/>
      <c r="IX2278" s="202"/>
      <c r="IY2278" s="202"/>
      <c r="IZ2278" s="202"/>
      <c r="JA2278" s="202"/>
      <c r="JB2278" s="202"/>
      <c r="JC2278" s="202"/>
      <c r="JD2278" s="202"/>
    </row>
    <row r="2279" spans="1:264" s="686" customFormat="1" x14ac:dyDescent="0.25">
      <c r="A2279" s="641"/>
      <c r="B2279" s="641">
        <v>1</v>
      </c>
      <c r="C2279" s="2666" t="s">
        <v>566</v>
      </c>
      <c r="D2279" s="951"/>
      <c r="E2279" s="951"/>
      <c r="F2279" s="1575">
        <f t="shared" si="1966"/>
        <v>0</v>
      </c>
      <c r="G2279" s="952">
        <f t="shared" si="1966"/>
        <v>0</v>
      </c>
      <c r="H2279" s="952">
        <f t="shared" si="1966"/>
        <v>0</v>
      </c>
      <c r="I2279" s="952">
        <f t="shared" si="1966"/>
        <v>0</v>
      </c>
      <c r="J2279" s="3451">
        <f t="shared" ref="J2279" si="1968">J2215</f>
        <v>0</v>
      </c>
      <c r="K2279" s="1152"/>
      <c r="L2279" s="1152"/>
      <c r="M2279" s="1153"/>
      <c r="N2279" s="1153"/>
      <c r="O2279" s="1153"/>
      <c r="P2279" s="1153"/>
      <c r="Q2279" s="1153"/>
      <c r="R2279" s="1153"/>
      <c r="S2279" s="1941"/>
      <c r="T2279" s="1941"/>
      <c r="U2279" s="1941"/>
      <c r="V2279" s="1941"/>
      <c r="W2279" s="3179"/>
      <c r="X2279" s="1941"/>
      <c r="Y2279" s="1941"/>
      <c r="Z2279" s="1995"/>
      <c r="AA2279" s="1995"/>
      <c r="AB2279" s="1941"/>
      <c r="AC2279" s="3709"/>
      <c r="AD2279" s="202"/>
      <c r="AE2279" s="202"/>
      <c r="AF2279" s="202"/>
      <c r="AG2279" s="202"/>
      <c r="AH2279" s="202"/>
      <c r="AI2279" s="202"/>
      <c r="AJ2279" s="202"/>
      <c r="AK2279" s="202"/>
      <c r="AL2279" s="202"/>
      <c r="AM2279" s="202"/>
      <c r="AN2279" s="202"/>
      <c r="AO2279" s="202"/>
      <c r="AP2279" s="202"/>
      <c r="AQ2279" s="202"/>
      <c r="AR2279" s="202"/>
      <c r="AS2279" s="202"/>
      <c r="AT2279" s="202"/>
      <c r="AU2279" s="202"/>
      <c r="AV2279" s="202"/>
      <c r="AW2279" s="202"/>
      <c r="AX2279" s="202"/>
      <c r="AY2279" s="202"/>
      <c r="AZ2279" s="202"/>
      <c r="BA2279" s="202"/>
      <c r="BB2279" s="202"/>
      <c r="BC2279" s="202"/>
      <c r="BD2279" s="202"/>
      <c r="BE2279" s="202"/>
      <c r="BF2279" s="202"/>
      <c r="BG2279" s="202"/>
      <c r="BH2279" s="202"/>
      <c r="BI2279" s="202"/>
      <c r="BJ2279" s="202"/>
      <c r="BK2279" s="202"/>
      <c r="BL2279" s="202"/>
      <c r="BM2279" s="202"/>
      <c r="BN2279" s="202"/>
      <c r="BO2279" s="202"/>
      <c r="BP2279" s="202"/>
      <c r="BQ2279" s="202"/>
      <c r="BR2279" s="202"/>
      <c r="BS2279" s="202"/>
      <c r="BT2279" s="202"/>
      <c r="BU2279" s="202"/>
      <c r="BV2279" s="202"/>
      <c r="BW2279" s="202"/>
      <c r="BX2279" s="202"/>
      <c r="BY2279" s="202"/>
      <c r="BZ2279" s="202"/>
      <c r="CA2279" s="202"/>
      <c r="CB2279" s="202"/>
      <c r="CC2279" s="202"/>
      <c r="CD2279" s="202"/>
      <c r="CE2279" s="202"/>
      <c r="CF2279" s="202"/>
      <c r="CG2279" s="202"/>
      <c r="CH2279" s="202"/>
      <c r="CI2279" s="202"/>
      <c r="CJ2279" s="202"/>
      <c r="CK2279" s="202"/>
      <c r="CL2279" s="202"/>
      <c r="CM2279" s="202"/>
      <c r="CN2279" s="202"/>
      <c r="CO2279" s="202"/>
      <c r="CP2279" s="202"/>
      <c r="CQ2279" s="202"/>
      <c r="CR2279" s="202"/>
      <c r="CS2279" s="202"/>
      <c r="CT2279" s="202"/>
      <c r="CU2279" s="202"/>
      <c r="CV2279" s="202"/>
      <c r="CW2279" s="202"/>
      <c r="CX2279" s="202"/>
      <c r="CY2279" s="202"/>
      <c r="CZ2279" s="202"/>
      <c r="DA2279" s="202"/>
      <c r="DB2279" s="202"/>
      <c r="DC2279" s="202"/>
      <c r="DD2279" s="202"/>
      <c r="DE2279" s="202"/>
      <c r="DF2279" s="202"/>
      <c r="DG2279" s="202"/>
      <c r="DH2279" s="202"/>
      <c r="DI2279" s="202"/>
      <c r="DJ2279" s="202"/>
      <c r="DK2279" s="202"/>
      <c r="DL2279" s="202"/>
      <c r="DM2279" s="202"/>
      <c r="DN2279" s="202"/>
      <c r="DO2279" s="202"/>
      <c r="DP2279" s="202"/>
      <c r="DQ2279" s="202"/>
      <c r="DR2279" s="202"/>
      <c r="DS2279" s="202"/>
      <c r="DT2279" s="202"/>
      <c r="DU2279" s="202"/>
      <c r="DV2279" s="202"/>
      <c r="DW2279" s="202"/>
      <c r="DX2279" s="202"/>
      <c r="DY2279" s="202"/>
      <c r="DZ2279" s="202"/>
      <c r="EA2279" s="202"/>
      <c r="EB2279" s="202"/>
      <c r="EC2279" s="202"/>
      <c r="ED2279" s="202"/>
      <c r="EE2279" s="202"/>
      <c r="EF2279" s="202"/>
      <c r="EG2279" s="202"/>
      <c r="EH2279" s="202"/>
      <c r="EI2279" s="202"/>
      <c r="EJ2279" s="202"/>
      <c r="EK2279" s="202"/>
      <c r="EL2279" s="202"/>
      <c r="EM2279" s="202"/>
      <c r="EN2279" s="202"/>
      <c r="EO2279" s="202"/>
      <c r="EP2279" s="202"/>
      <c r="EQ2279" s="202"/>
      <c r="ER2279" s="202"/>
      <c r="ES2279" s="202"/>
      <c r="ET2279" s="202"/>
      <c r="EU2279" s="202"/>
      <c r="EV2279" s="202"/>
      <c r="EW2279" s="202"/>
      <c r="EX2279" s="202"/>
      <c r="EY2279" s="202"/>
      <c r="EZ2279" s="202"/>
      <c r="FA2279" s="202"/>
      <c r="FB2279" s="202"/>
      <c r="FC2279" s="202"/>
      <c r="FD2279" s="202"/>
      <c r="FE2279" s="202"/>
      <c r="FF2279" s="202"/>
      <c r="FG2279" s="202"/>
      <c r="FH2279" s="202"/>
      <c r="FI2279" s="202"/>
      <c r="FJ2279" s="202"/>
      <c r="FK2279" s="202"/>
      <c r="FL2279" s="202"/>
      <c r="FM2279" s="202"/>
      <c r="FN2279" s="202"/>
      <c r="FO2279" s="202"/>
      <c r="FP2279" s="202"/>
      <c r="FQ2279" s="202"/>
      <c r="FR2279" s="202"/>
      <c r="FS2279" s="202"/>
      <c r="FT2279" s="202"/>
      <c r="FU2279" s="202"/>
      <c r="FV2279" s="202"/>
      <c r="FW2279" s="202"/>
      <c r="FX2279" s="202"/>
      <c r="FY2279" s="202"/>
      <c r="FZ2279" s="202"/>
      <c r="GA2279" s="202"/>
      <c r="GB2279" s="202"/>
      <c r="GC2279" s="202"/>
      <c r="GD2279" s="202"/>
      <c r="GE2279" s="202"/>
      <c r="GF2279" s="202"/>
      <c r="GG2279" s="202"/>
      <c r="GH2279" s="202"/>
      <c r="GI2279" s="202"/>
      <c r="GJ2279" s="202"/>
      <c r="GK2279" s="202"/>
      <c r="GL2279" s="202"/>
      <c r="GM2279" s="202"/>
      <c r="GN2279" s="202"/>
      <c r="GO2279" s="202"/>
      <c r="GP2279" s="202"/>
      <c r="GQ2279" s="202"/>
      <c r="GR2279" s="202"/>
      <c r="GS2279" s="202"/>
      <c r="GT2279" s="202"/>
      <c r="GU2279" s="202"/>
      <c r="GV2279" s="202"/>
      <c r="GW2279" s="202"/>
      <c r="GX2279" s="202"/>
      <c r="GY2279" s="202"/>
      <c r="GZ2279" s="202"/>
      <c r="HA2279" s="202"/>
      <c r="HB2279" s="202"/>
      <c r="HC2279" s="202"/>
      <c r="HD2279" s="202"/>
      <c r="HE2279" s="202"/>
      <c r="HF2279" s="202"/>
      <c r="HG2279" s="202"/>
      <c r="HH2279" s="202"/>
      <c r="HI2279" s="202"/>
      <c r="HJ2279" s="202"/>
      <c r="HK2279" s="202"/>
      <c r="HL2279" s="202"/>
      <c r="HM2279" s="202"/>
      <c r="HN2279" s="202"/>
      <c r="HO2279" s="202"/>
      <c r="HP2279" s="202"/>
      <c r="HQ2279" s="202"/>
      <c r="HR2279" s="202"/>
      <c r="HS2279" s="202"/>
      <c r="HT2279" s="202"/>
      <c r="HU2279" s="202"/>
      <c r="HV2279" s="202"/>
      <c r="HW2279" s="202"/>
      <c r="HX2279" s="202"/>
      <c r="HY2279" s="202"/>
      <c r="HZ2279" s="202"/>
      <c r="IA2279" s="202"/>
      <c r="IB2279" s="202"/>
      <c r="IC2279" s="202"/>
      <c r="ID2279" s="202"/>
      <c r="IE2279" s="202"/>
      <c r="IF2279" s="202"/>
      <c r="IG2279" s="202"/>
      <c r="IH2279" s="202"/>
      <c r="II2279" s="202"/>
      <c r="IJ2279" s="202"/>
      <c r="IK2279" s="202"/>
      <c r="IL2279" s="202"/>
      <c r="IM2279" s="202"/>
      <c r="IN2279" s="202"/>
      <c r="IO2279" s="202"/>
      <c r="IP2279" s="202"/>
      <c r="IQ2279" s="202"/>
      <c r="IR2279" s="202"/>
      <c r="IS2279" s="202"/>
      <c r="IT2279" s="202"/>
      <c r="IU2279" s="202"/>
      <c r="IV2279" s="202"/>
      <c r="IW2279" s="202"/>
      <c r="IX2279" s="202"/>
      <c r="IY2279" s="202"/>
      <c r="IZ2279" s="202"/>
      <c r="JA2279" s="202"/>
      <c r="JB2279" s="202"/>
      <c r="JC2279" s="202"/>
      <c r="JD2279" s="202"/>
    </row>
    <row r="2280" spans="1:264" s="686" customFormat="1" ht="30" x14ac:dyDescent="0.25">
      <c r="A2280" s="641"/>
      <c r="B2280" s="641">
        <v>1</v>
      </c>
      <c r="C2280" s="2665" t="s">
        <v>567</v>
      </c>
      <c r="D2280" s="951"/>
      <c r="E2280" s="951"/>
      <c r="F2280" s="1575">
        <f t="shared" si="1966"/>
        <v>0</v>
      </c>
      <c r="G2280" s="1575">
        <f t="shared" si="1966"/>
        <v>0</v>
      </c>
      <c r="H2280" s="1575">
        <f t="shared" si="1966"/>
        <v>0</v>
      </c>
      <c r="I2280" s="1575">
        <f t="shared" si="1966"/>
        <v>0</v>
      </c>
      <c r="J2280" s="3617">
        <f t="shared" ref="J2280" si="1969">J2216</f>
        <v>0</v>
      </c>
      <c r="K2280" s="1152"/>
      <c r="L2280" s="1152"/>
      <c r="M2280" s="1153"/>
      <c r="N2280" s="1153"/>
      <c r="O2280" s="1153"/>
      <c r="P2280" s="1153"/>
      <c r="Q2280" s="1153"/>
      <c r="R2280" s="1153"/>
      <c r="S2280" s="1941"/>
      <c r="T2280" s="1941"/>
      <c r="U2280" s="1941"/>
      <c r="V2280" s="1941"/>
      <c r="W2280" s="3179"/>
      <c r="X2280" s="1941"/>
      <c r="Y2280" s="1941"/>
      <c r="Z2280" s="1995"/>
      <c r="AA2280" s="1995"/>
      <c r="AB2280" s="1941"/>
      <c r="AC2280" s="3709"/>
      <c r="AD2280" s="202"/>
      <c r="AE2280" s="202"/>
      <c r="AF2280" s="202"/>
      <c r="AG2280" s="202"/>
      <c r="AH2280" s="202"/>
      <c r="AI2280" s="202"/>
      <c r="AJ2280" s="202"/>
      <c r="AK2280" s="202"/>
      <c r="AL2280" s="202"/>
      <c r="AM2280" s="202"/>
      <c r="AN2280" s="202"/>
      <c r="AO2280" s="202"/>
      <c r="AP2280" s="202"/>
      <c r="AQ2280" s="202"/>
      <c r="AR2280" s="202"/>
      <c r="AS2280" s="202"/>
      <c r="AT2280" s="202"/>
      <c r="AU2280" s="202"/>
      <c r="AV2280" s="202"/>
      <c r="AW2280" s="202"/>
      <c r="AX2280" s="202"/>
      <c r="AY2280" s="202"/>
      <c r="AZ2280" s="202"/>
      <c r="BA2280" s="202"/>
      <c r="BB2280" s="202"/>
      <c r="BC2280" s="202"/>
      <c r="BD2280" s="202"/>
      <c r="BE2280" s="202"/>
      <c r="BF2280" s="202"/>
      <c r="BG2280" s="202"/>
      <c r="BH2280" s="202"/>
      <c r="BI2280" s="202"/>
      <c r="BJ2280" s="202"/>
      <c r="BK2280" s="202"/>
      <c r="BL2280" s="202"/>
      <c r="BM2280" s="202"/>
      <c r="BN2280" s="202"/>
      <c r="BO2280" s="202"/>
      <c r="BP2280" s="202"/>
      <c r="BQ2280" s="202"/>
      <c r="BR2280" s="202"/>
      <c r="BS2280" s="202"/>
      <c r="BT2280" s="202"/>
      <c r="BU2280" s="202"/>
      <c r="BV2280" s="202"/>
      <c r="BW2280" s="202"/>
      <c r="BX2280" s="202"/>
      <c r="BY2280" s="202"/>
      <c r="BZ2280" s="202"/>
      <c r="CA2280" s="202"/>
      <c r="CB2280" s="202"/>
      <c r="CC2280" s="202"/>
      <c r="CD2280" s="202"/>
      <c r="CE2280" s="202"/>
      <c r="CF2280" s="202"/>
      <c r="CG2280" s="202"/>
      <c r="CH2280" s="202"/>
      <c r="CI2280" s="202"/>
      <c r="CJ2280" s="202"/>
      <c r="CK2280" s="202"/>
      <c r="CL2280" s="202"/>
      <c r="CM2280" s="202"/>
      <c r="CN2280" s="202"/>
      <c r="CO2280" s="202"/>
      <c r="CP2280" s="202"/>
      <c r="CQ2280" s="202"/>
      <c r="CR2280" s="202"/>
      <c r="CS2280" s="202"/>
      <c r="CT2280" s="202"/>
      <c r="CU2280" s="202"/>
      <c r="CV2280" s="202"/>
      <c r="CW2280" s="202"/>
      <c r="CX2280" s="202"/>
      <c r="CY2280" s="202"/>
      <c r="CZ2280" s="202"/>
      <c r="DA2280" s="202"/>
      <c r="DB2280" s="202"/>
      <c r="DC2280" s="202"/>
      <c r="DD2280" s="202"/>
      <c r="DE2280" s="202"/>
      <c r="DF2280" s="202"/>
      <c r="DG2280" s="202"/>
      <c r="DH2280" s="202"/>
      <c r="DI2280" s="202"/>
      <c r="DJ2280" s="202"/>
      <c r="DK2280" s="202"/>
      <c r="DL2280" s="202"/>
      <c r="DM2280" s="202"/>
      <c r="DN2280" s="202"/>
      <c r="DO2280" s="202"/>
      <c r="DP2280" s="202"/>
      <c r="DQ2280" s="202"/>
      <c r="DR2280" s="202"/>
      <c r="DS2280" s="202"/>
      <c r="DT2280" s="202"/>
      <c r="DU2280" s="202"/>
      <c r="DV2280" s="202"/>
      <c r="DW2280" s="202"/>
      <c r="DX2280" s="202"/>
      <c r="DY2280" s="202"/>
      <c r="DZ2280" s="202"/>
      <c r="EA2280" s="202"/>
      <c r="EB2280" s="202"/>
      <c r="EC2280" s="202"/>
      <c r="ED2280" s="202"/>
      <c r="EE2280" s="202"/>
      <c r="EF2280" s="202"/>
      <c r="EG2280" s="202"/>
      <c r="EH2280" s="202"/>
      <c r="EI2280" s="202"/>
      <c r="EJ2280" s="202"/>
      <c r="EK2280" s="202"/>
      <c r="EL2280" s="202"/>
      <c r="EM2280" s="202"/>
      <c r="EN2280" s="202"/>
      <c r="EO2280" s="202"/>
      <c r="EP2280" s="202"/>
      <c r="EQ2280" s="202"/>
      <c r="ER2280" s="202"/>
      <c r="ES2280" s="202"/>
      <c r="ET2280" s="202"/>
      <c r="EU2280" s="202"/>
      <c r="EV2280" s="202"/>
      <c r="EW2280" s="202"/>
      <c r="EX2280" s="202"/>
      <c r="EY2280" s="202"/>
      <c r="EZ2280" s="202"/>
      <c r="FA2280" s="202"/>
      <c r="FB2280" s="202"/>
      <c r="FC2280" s="202"/>
      <c r="FD2280" s="202"/>
      <c r="FE2280" s="202"/>
      <c r="FF2280" s="202"/>
      <c r="FG2280" s="202"/>
      <c r="FH2280" s="202"/>
      <c r="FI2280" s="202"/>
      <c r="FJ2280" s="202"/>
      <c r="FK2280" s="202"/>
      <c r="FL2280" s="202"/>
      <c r="FM2280" s="202"/>
      <c r="FN2280" s="202"/>
      <c r="FO2280" s="202"/>
      <c r="FP2280" s="202"/>
      <c r="FQ2280" s="202"/>
      <c r="FR2280" s="202"/>
      <c r="FS2280" s="202"/>
      <c r="FT2280" s="202"/>
      <c r="FU2280" s="202"/>
      <c r="FV2280" s="202"/>
      <c r="FW2280" s="202"/>
      <c r="FX2280" s="202"/>
      <c r="FY2280" s="202"/>
      <c r="FZ2280" s="202"/>
      <c r="GA2280" s="202"/>
      <c r="GB2280" s="202"/>
      <c r="GC2280" s="202"/>
      <c r="GD2280" s="202"/>
      <c r="GE2280" s="202"/>
      <c r="GF2280" s="202"/>
      <c r="GG2280" s="202"/>
      <c r="GH2280" s="202"/>
      <c r="GI2280" s="202"/>
      <c r="GJ2280" s="202"/>
      <c r="GK2280" s="202"/>
      <c r="GL2280" s="202"/>
      <c r="GM2280" s="202"/>
      <c r="GN2280" s="202"/>
      <c r="GO2280" s="202"/>
      <c r="GP2280" s="202"/>
      <c r="GQ2280" s="202"/>
      <c r="GR2280" s="202"/>
      <c r="GS2280" s="202"/>
      <c r="GT2280" s="202"/>
      <c r="GU2280" s="202"/>
      <c r="GV2280" s="202"/>
      <c r="GW2280" s="202"/>
      <c r="GX2280" s="202"/>
      <c r="GY2280" s="202"/>
      <c r="GZ2280" s="202"/>
      <c r="HA2280" s="202"/>
      <c r="HB2280" s="202"/>
      <c r="HC2280" s="202"/>
      <c r="HD2280" s="202"/>
      <c r="HE2280" s="202"/>
      <c r="HF2280" s="202"/>
      <c r="HG2280" s="202"/>
      <c r="HH2280" s="202"/>
      <c r="HI2280" s="202"/>
      <c r="HJ2280" s="202"/>
      <c r="HK2280" s="202"/>
      <c r="HL2280" s="202"/>
      <c r="HM2280" s="202"/>
      <c r="HN2280" s="202"/>
      <c r="HO2280" s="202"/>
      <c r="HP2280" s="202"/>
      <c r="HQ2280" s="202"/>
      <c r="HR2280" s="202"/>
      <c r="HS2280" s="202"/>
      <c r="HT2280" s="202"/>
      <c r="HU2280" s="202"/>
      <c r="HV2280" s="202"/>
      <c r="HW2280" s="202"/>
      <c r="HX2280" s="202"/>
      <c r="HY2280" s="202"/>
      <c r="HZ2280" s="202"/>
      <c r="IA2280" s="202"/>
      <c r="IB2280" s="202"/>
      <c r="IC2280" s="202"/>
      <c r="ID2280" s="202"/>
      <c r="IE2280" s="202"/>
      <c r="IF2280" s="202"/>
      <c r="IG2280" s="202"/>
      <c r="IH2280" s="202"/>
      <c r="II2280" s="202"/>
      <c r="IJ2280" s="202"/>
      <c r="IK2280" s="202"/>
      <c r="IL2280" s="202"/>
      <c r="IM2280" s="202"/>
      <c r="IN2280" s="202"/>
      <c r="IO2280" s="202"/>
      <c r="IP2280" s="202"/>
      <c r="IQ2280" s="202"/>
      <c r="IR2280" s="202"/>
      <c r="IS2280" s="202"/>
      <c r="IT2280" s="202"/>
      <c r="IU2280" s="202"/>
      <c r="IV2280" s="202"/>
      <c r="IW2280" s="202"/>
      <c r="IX2280" s="202"/>
      <c r="IY2280" s="202"/>
      <c r="IZ2280" s="202"/>
      <c r="JA2280" s="202"/>
      <c r="JB2280" s="202"/>
      <c r="JC2280" s="202"/>
      <c r="JD2280" s="202"/>
    </row>
    <row r="2281" spans="1:264" s="686" customFormat="1" x14ac:dyDescent="0.25">
      <c r="A2281" s="641"/>
      <c r="B2281" s="641">
        <v>1</v>
      </c>
      <c r="C2281" s="2666" t="s">
        <v>568</v>
      </c>
      <c r="D2281" s="951"/>
      <c r="E2281" s="951"/>
      <c r="F2281" s="1575">
        <f t="shared" si="1966"/>
        <v>0</v>
      </c>
      <c r="G2281" s="952">
        <f t="shared" si="1966"/>
        <v>0</v>
      </c>
      <c r="H2281" s="952">
        <f t="shared" si="1966"/>
        <v>0</v>
      </c>
      <c r="I2281" s="952">
        <f t="shared" si="1966"/>
        <v>0</v>
      </c>
      <c r="J2281" s="3451">
        <f t="shared" ref="J2281" si="1970">J2217</f>
        <v>0</v>
      </c>
      <c r="K2281" s="1152"/>
      <c r="L2281" s="1152"/>
      <c r="M2281" s="1153"/>
      <c r="N2281" s="1153"/>
      <c r="O2281" s="1153"/>
      <c r="P2281" s="1153"/>
      <c r="Q2281" s="1153"/>
      <c r="R2281" s="1153"/>
      <c r="S2281" s="1941"/>
      <c r="T2281" s="1941"/>
      <c r="U2281" s="1941"/>
      <c r="V2281" s="1941"/>
      <c r="W2281" s="3179"/>
      <c r="X2281" s="1941"/>
      <c r="Y2281" s="1941"/>
      <c r="Z2281" s="1995"/>
      <c r="AA2281" s="1995"/>
      <c r="AB2281" s="1941"/>
      <c r="AC2281" s="3709"/>
      <c r="AD2281" s="202"/>
      <c r="AE2281" s="202"/>
      <c r="AF2281" s="202"/>
      <c r="AG2281" s="202"/>
      <c r="AH2281" s="202"/>
      <c r="AI2281" s="202"/>
      <c r="AJ2281" s="202"/>
      <c r="AK2281" s="202"/>
      <c r="AL2281" s="202"/>
      <c r="AM2281" s="202"/>
      <c r="AN2281" s="202"/>
      <c r="AO2281" s="202"/>
      <c r="AP2281" s="202"/>
      <c r="AQ2281" s="202"/>
      <c r="AR2281" s="202"/>
      <c r="AS2281" s="202"/>
      <c r="AT2281" s="202"/>
      <c r="AU2281" s="202"/>
      <c r="AV2281" s="202"/>
      <c r="AW2281" s="202"/>
      <c r="AX2281" s="202"/>
      <c r="AY2281" s="202"/>
      <c r="AZ2281" s="202"/>
      <c r="BA2281" s="202"/>
      <c r="BB2281" s="202"/>
      <c r="BC2281" s="202"/>
      <c r="BD2281" s="202"/>
      <c r="BE2281" s="202"/>
      <c r="BF2281" s="202"/>
      <c r="BG2281" s="202"/>
      <c r="BH2281" s="202"/>
      <c r="BI2281" s="202"/>
      <c r="BJ2281" s="202"/>
      <c r="BK2281" s="202"/>
      <c r="BL2281" s="202"/>
      <c r="BM2281" s="202"/>
      <c r="BN2281" s="202"/>
      <c r="BO2281" s="202"/>
      <c r="BP2281" s="202"/>
      <c r="BQ2281" s="202"/>
      <c r="BR2281" s="202"/>
      <c r="BS2281" s="202"/>
      <c r="BT2281" s="202"/>
      <c r="BU2281" s="202"/>
      <c r="BV2281" s="202"/>
      <c r="BW2281" s="202"/>
      <c r="BX2281" s="202"/>
      <c r="BY2281" s="202"/>
      <c r="BZ2281" s="202"/>
      <c r="CA2281" s="202"/>
      <c r="CB2281" s="202"/>
      <c r="CC2281" s="202"/>
      <c r="CD2281" s="202"/>
      <c r="CE2281" s="202"/>
      <c r="CF2281" s="202"/>
      <c r="CG2281" s="202"/>
      <c r="CH2281" s="202"/>
      <c r="CI2281" s="202"/>
      <c r="CJ2281" s="202"/>
      <c r="CK2281" s="202"/>
      <c r="CL2281" s="202"/>
      <c r="CM2281" s="202"/>
      <c r="CN2281" s="202"/>
      <c r="CO2281" s="202"/>
      <c r="CP2281" s="202"/>
      <c r="CQ2281" s="202"/>
      <c r="CR2281" s="202"/>
      <c r="CS2281" s="202"/>
      <c r="CT2281" s="202"/>
      <c r="CU2281" s="202"/>
      <c r="CV2281" s="202"/>
      <c r="CW2281" s="202"/>
      <c r="CX2281" s="202"/>
      <c r="CY2281" s="202"/>
      <c r="CZ2281" s="202"/>
      <c r="DA2281" s="202"/>
      <c r="DB2281" s="202"/>
      <c r="DC2281" s="202"/>
      <c r="DD2281" s="202"/>
      <c r="DE2281" s="202"/>
      <c r="DF2281" s="202"/>
      <c r="DG2281" s="202"/>
      <c r="DH2281" s="202"/>
      <c r="DI2281" s="202"/>
      <c r="DJ2281" s="202"/>
      <c r="DK2281" s="202"/>
      <c r="DL2281" s="202"/>
      <c r="DM2281" s="202"/>
      <c r="DN2281" s="202"/>
      <c r="DO2281" s="202"/>
      <c r="DP2281" s="202"/>
      <c r="DQ2281" s="202"/>
      <c r="DR2281" s="202"/>
      <c r="DS2281" s="202"/>
      <c r="DT2281" s="202"/>
      <c r="DU2281" s="202"/>
      <c r="DV2281" s="202"/>
      <c r="DW2281" s="202"/>
      <c r="DX2281" s="202"/>
      <c r="DY2281" s="202"/>
      <c r="DZ2281" s="202"/>
      <c r="EA2281" s="202"/>
      <c r="EB2281" s="202"/>
      <c r="EC2281" s="202"/>
      <c r="ED2281" s="202"/>
      <c r="EE2281" s="202"/>
      <c r="EF2281" s="202"/>
      <c r="EG2281" s="202"/>
      <c r="EH2281" s="202"/>
      <c r="EI2281" s="202"/>
      <c r="EJ2281" s="202"/>
      <c r="EK2281" s="202"/>
      <c r="EL2281" s="202"/>
      <c r="EM2281" s="202"/>
      <c r="EN2281" s="202"/>
      <c r="EO2281" s="202"/>
      <c r="EP2281" s="202"/>
      <c r="EQ2281" s="202"/>
      <c r="ER2281" s="202"/>
      <c r="ES2281" s="202"/>
      <c r="ET2281" s="202"/>
      <c r="EU2281" s="202"/>
      <c r="EV2281" s="202"/>
      <c r="EW2281" s="202"/>
      <c r="EX2281" s="202"/>
      <c r="EY2281" s="202"/>
      <c r="EZ2281" s="202"/>
      <c r="FA2281" s="202"/>
      <c r="FB2281" s="202"/>
      <c r="FC2281" s="202"/>
      <c r="FD2281" s="202"/>
      <c r="FE2281" s="202"/>
      <c r="FF2281" s="202"/>
      <c r="FG2281" s="202"/>
      <c r="FH2281" s="202"/>
      <c r="FI2281" s="202"/>
      <c r="FJ2281" s="202"/>
      <c r="FK2281" s="202"/>
      <c r="FL2281" s="202"/>
      <c r="FM2281" s="202"/>
      <c r="FN2281" s="202"/>
      <c r="FO2281" s="202"/>
      <c r="FP2281" s="202"/>
      <c r="FQ2281" s="202"/>
      <c r="FR2281" s="202"/>
      <c r="FS2281" s="202"/>
      <c r="FT2281" s="202"/>
      <c r="FU2281" s="202"/>
      <c r="FV2281" s="202"/>
      <c r="FW2281" s="202"/>
      <c r="FX2281" s="202"/>
      <c r="FY2281" s="202"/>
      <c r="FZ2281" s="202"/>
      <c r="GA2281" s="202"/>
      <c r="GB2281" s="202"/>
      <c r="GC2281" s="202"/>
      <c r="GD2281" s="202"/>
      <c r="GE2281" s="202"/>
      <c r="GF2281" s="202"/>
      <c r="GG2281" s="202"/>
      <c r="GH2281" s="202"/>
      <c r="GI2281" s="202"/>
      <c r="GJ2281" s="202"/>
      <c r="GK2281" s="202"/>
      <c r="GL2281" s="202"/>
      <c r="GM2281" s="202"/>
      <c r="GN2281" s="202"/>
      <c r="GO2281" s="202"/>
      <c r="GP2281" s="202"/>
      <c r="GQ2281" s="202"/>
      <c r="GR2281" s="202"/>
      <c r="GS2281" s="202"/>
      <c r="GT2281" s="202"/>
      <c r="GU2281" s="202"/>
      <c r="GV2281" s="202"/>
      <c r="GW2281" s="202"/>
      <c r="GX2281" s="202"/>
      <c r="GY2281" s="202"/>
      <c r="GZ2281" s="202"/>
      <c r="HA2281" s="202"/>
      <c r="HB2281" s="202"/>
      <c r="HC2281" s="202"/>
      <c r="HD2281" s="202"/>
      <c r="HE2281" s="202"/>
      <c r="HF2281" s="202"/>
      <c r="HG2281" s="202"/>
      <c r="HH2281" s="202"/>
      <c r="HI2281" s="202"/>
      <c r="HJ2281" s="202"/>
      <c r="HK2281" s="202"/>
      <c r="HL2281" s="202"/>
      <c r="HM2281" s="202"/>
      <c r="HN2281" s="202"/>
      <c r="HO2281" s="202"/>
      <c r="HP2281" s="202"/>
      <c r="HQ2281" s="202"/>
      <c r="HR2281" s="202"/>
      <c r="HS2281" s="202"/>
      <c r="HT2281" s="202"/>
      <c r="HU2281" s="202"/>
      <c r="HV2281" s="202"/>
      <c r="HW2281" s="202"/>
      <c r="HX2281" s="202"/>
      <c r="HY2281" s="202"/>
      <c r="HZ2281" s="202"/>
      <c r="IA2281" s="202"/>
      <c r="IB2281" s="202"/>
      <c r="IC2281" s="202"/>
      <c r="ID2281" s="202"/>
      <c r="IE2281" s="202"/>
      <c r="IF2281" s="202"/>
      <c r="IG2281" s="202"/>
      <c r="IH2281" s="202"/>
      <c r="II2281" s="202"/>
      <c r="IJ2281" s="202"/>
      <c r="IK2281" s="202"/>
      <c r="IL2281" s="202"/>
      <c r="IM2281" s="202"/>
      <c r="IN2281" s="202"/>
      <c r="IO2281" s="202"/>
      <c r="IP2281" s="202"/>
      <c r="IQ2281" s="202"/>
      <c r="IR2281" s="202"/>
      <c r="IS2281" s="202"/>
      <c r="IT2281" s="202"/>
      <c r="IU2281" s="202"/>
      <c r="IV2281" s="202"/>
      <c r="IW2281" s="202"/>
      <c r="IX2281" s="202"/>
      <c r="IY2281" s="202"/>
      <c r="IZ2281" s="202"/>
      <c r="JA2281" s="202"/>
      <c r="JB2281" s="202"/>
      <c r="JC2281" s="202"/>
      <c r="JD2281" s="202"/>
    </row>
    <row r="2282" spans="1:264" s="686" customFormat="1" ht="30" x14ac:dyDescent="0.25">
      <c r="A2282" s="641"/>
      <c r="B2282" s="641">
        <v>1</v>
      </c>
      <c r="C2282" s="2666" t="s">
        <v>595</v>
      </c>
      <c r="D2282" s="951"/>
      <c r="E2282" s="951"/>
      <c r="F2282" s="1575">
        <f t="shared" si="1966"/>
        <v>0</v>
      </c>
      <c r="G2282" s="952">
        <f t="shared" si="1966"/>
        <v>0</v>
      </c>
      <c r="H2282" s="952">
        <f t="shared" si="1966"/>
        <v>0</v>
      </c>
      <c r="I2282" s="952">
        <f t="shared" si="1966"/>
        <v>0</v>
      </c>
      <c r="J2282" s="3451">
        <f t="shared" ref="J2282" si="1971">J2218</f>
        <v>0</v>
      </c>
      <c r="K2282" s="1152"/>
      <c r="L2282" s="1152"/>
      <c r="M2282" s="1153"/>
      <c r="N2282" s="1153"/>
      <c r="O2282" s="1153"/>
      <c r="P2282" s="1153"/>
      <c r="Q2282" s="1153"/>
      <c r="R2282" s="1153"/>
      <c r="S2282" s="1941"/>
      <c r="T2282" s="1941"/>
      <c r="U2282" s="1941"/>
      <c r="V2282" s="1941"/>
      <c r="W2282" s="3179"/>
      <c r="X2282" s="1941"/>
      <c r="Y2282" s="1941"/>
      <c r="Z2282" s="1995"/>
      <c r="AA2282" s="1995"/>
      <c r="AB2282" s="1941"/>
      <c r="AC2282" s="3709"/>
      <c r="AD2282" s="202"/>
      <c r="AE2282" s="202"/>
      <c r="AF2282" s="202"/>
      <c r="AG2282" s="202"/>
      <c r="AH2282" s="202"/>
      <c r="AI2282" s="202"/>
      <c r="AJ2282" s="202"/>
      <c r="AK2282" s="202"/>
      <c r="AL2282" s="202"/>
      <c r="AM2282" s="202"/>
      <c r="AN2282" s="202"/>
      <c r="AO2282" s="202"/>
      <c r="AP2282" s="202"/>
      <c r="AQ2282" s="202"/>
      <c r="AR2282" s="202"/>
      <c r="AS2282" s="202"/>
      <c r="AT2282" s="202"/>
      <c r="AU2282" s="202"/>
      <c r="AV2282" s="202"/>
      <c r="AW2282" s="202"/>
      <c r="AX2282" s="202"/>
      <c r="AY2282" s="202"/>
      <c r="AZ2282" s="202"/>
      <c r="BA2282" s="202"/>
      <c r="BB2282" s="202"/>
      <c r="BC2282" s="202"/>
      <c r="BD2282" s="202"/>
      <c r="BE2282" s="202"/>
      <c r="BF2282" s="202"/>
      <c r="BG2282" s="202"/>
      <c r="BH2282" s="202"/>
      <c r="BI2282" s="202"/>
      <c r="BJ2282" s="202"/>
      <c r="BK2282" s="202"/>
      <c r="BL2282" s="202"/>
      <c r="BM2282" s="202"/>
      <c r="BN2282" s="202"/>
      <c r="BO2282" s="202"/>
      <c r="BP2282" s="202"/>
      <c r="BQ2282" s="202"/>
      <c r="BR2282" s="202"/>
      <c r="BS2282" s="202"/>
      <c r="BT2282" s="202"/>
      <c r="BU2282" s="202"/>
      <c r="BV2282" s="202"/>
      <c r="BW2282" s="202"/>
      <c r="BX2282" s="202"/>
      <c r="BY2282" s="202"/>
      <c r="BZ2282" s="202"/>
      <c r="CA2282" s="202"/>
      <c r="CB2282" s="202"/>
      <c r="CC2282" s="202"/>
      <c r="CD2282" s="202"/>
      <c r="CE2282" s="202"/>
      <c r="CF2282" s="202"/>
      <c r="CG2282" s="202"/>
      <c r="CH2282" s="202"/>
      <c r="CI2282" s="202"/>
      <c r="CJ2282" s="202"/>
      <c r="CK2282" s="202"/>
      <c r="CL2282" s="202"/>
      <c r="CM2282" s="202"/>
      <c r="CN2282" s="202"/>
      <c r="CO2282" s="202"/>
      <c r="CP2282" s="202"/>
      <c r="CQ2282" s="202"/>
      <c r="CR2282" s="202"/>
      <c r="CS2282" s="202"/>
      <c r="CT2282" s="202"/>
      <c r="CU2282" s="202"/>
      <c r="CV2282" s="202"/>
      <c r="CW2282" s="202"/>
      <c r="CX2282" s="202"/>
      <c r="CY2282" s="202"/>
      <c r="CZ2282" s="202"/>
      <c r="DA2282" s="202"/>
      <c r="DB2282" s="202"/>
      <c r="DC2282" s="202"/>
      <c r="DD2282" s="202"/>
      <c r="DE2282" s="202"/>
      <c r="DF2282" s="202"/>
      <c r="DG2282" s="202"/>
      <c r="DH2282" s="202"/>
      <c r="DI2282" s="202"/>
      <c r="DJ2282" s="202"/>
      <c r="DK2282" s="202"/>
      <c r="DL2282" s="202"/>
      <c r="DM2282" s="202"/>
      <c r="DN2282" s="202"/>
      <c r="DO2282" s="202"/>
      <c r="DP2282" s="202"/>
      <c r="DQ2282" s="202"/>
      <c r="DR2282" s="202"/>
      <c r="DS2282" s="202"/>
      <c r="DT2282" s="202"/>
      <c r="DU2282" s="202"/>
      <c r="DV2282" s="202"/>
      <c r="DW2282" s="202"/>
      <c r="DX2282" s="202"/>
      <c r="DY2282" s="202"/>
      <c r="DZ2282" s="202"/>
      <c r="EA2282" s="202"/>
      <c r="EB2282" s="202"/>
      <c r="EC2282" s="202"/>
      <c r="ED2282" s="202"/>
      <c r="EE2282" s="202"/>
      <c r="EF2282" s="202"/>
      <c r="EG2282" s="202"/>
      <c r="EH2282" s="202"/>
      <c r="EI2282" s="202"/>
      <c r="EJ2282" s="202"/>
      <c r="EK2282" s="202"/>
      <c r="EL2282" s="202"/>
      <c r="EM2282" s="202"/>
      <c r="EN2282" s="202"/>
      <c r="EO2282" s="202"/>
      <c r="EP2282" s="202"/>
      <c r="EQ2282" s="202"/>
      <c r="ER2282" s="202"/>
      <c r="ES2282" s="202"/>
      <c r="ET2282" s="202"/>
      <c r="EU2282" s="202"/>
      <c r="EV2282" s="202"/>
      <c r="EW2282" s="202"/>
      <c r="EX2282" s="202"/>
      <c r="EY2282" s="202"/>
      <c r="EZ2282" s="202"/>
      <c r="FA2282" s="202"/>
      <c r="FB2282" s="202"/>
      <c r="FC2282" s="202"/>
      <c r="FD2282" s="202"/>
      <c r="FE2282" s="202"/>
      <c r="FF2282" s="202"/>
      <c r="FG2282" s="202"/>
      <c r="FH2282" s="202"/>
      <c r="FI2282" s="202"/>
      <c r="FJ2282" s="202"/>
      <c r="FK2282" s="202"/>
      <c r="FL2282" s="202"/>
      <c r="FM2282" s="202"/>
      <c r="FN2282" s="202"/>
      <c r="FO2282" s="202"/>
      <c r="FP2282" s="202"/>
      <c r="FQ2282" s="202"/>
      <c r="FR2282" s="202"/>
      <c r="FS2282" s="202"/>
      <c r="FT2282" s="202"/>
      <c r="FU2282" s="202"/>
      <c r="FV2282" s="202"/>
      <c r="FW2282" s="202"/>
      <c r="FX2282" s="202"/>
      <c r="FY2282" s="202"/>
      <c r="FZ2282" s="202"/>
      <c r="GA2282" s="202"/>
      <c r="GB2282" s="202"/>
      <c r="GC2282" s="202"/>
      <c r="GD2282" s="202"/>
      <c r="GE2282" s="202"/>
      <c r="GF2282" s="202"/>
      <c r="GG2282" s="202"/>
      <c r="GH2282" s="202"/>
      <c r="GI2282" s="202"/>
      <c r="GJ2282" s="202"/>
      <c r="GK2282" s="202"/>
      <c r="GL2282" s="202"/>
      <c r="GM2282" s="202"/>
      <c r="GN2282" s="202"/>
      <c r="GO2282" s="202"/>
      <c r="GP2282" s="202"/>
      <c r="GQ2282" s="202"/>
      <c r="GR2282" s="202"/>
      <c r="GS2282" s="202"/>
      <c r="GT2282" s="202"/>
      <c r="GU2282" s="202"/>
      <c r="GV2282" s="202"/>
      <c r="GW2282" s="202"/>
      <c r="GX2282" s="202"/>
      <c r="GY2282" s="202"/>
      <c r="GZ2282" s="202"/>
      <c r="HA2282" s="202"/>
      <c r="HB2282" s="202"/>
      <c r="HC2282" s="202"/>
      <c r="HD2282" s="202"/>
      <c r="HE2282" s="202"/>
      <c r="HF2282" s="202"/>
      <c r="HG2282" s="202"/>
      <c r="HH2282" s="202"/>
      <c r="HI2282" s="202"/>
      <c r="HJ2282" s="202"/>
      <c r="HK2282" s="202"/>
      <c r="HL2282" s="202"/>
      <c r="HM2282" s="202"/>
      <c r="HN2282" s="202"/>
      <c r="HO2282" s="202"/>
      <c r="HP2282" s="202"/>
      <c r="HQ2282" s="202"/>
      <c r="HR2282" s="202"/>
      <c r="HS2282" s="202"/>
      <c r="HT2282" s="202"/>
      <c r="HU2282" s="202"/>
      <c r="HV2282" s="202"/>
      <c r="HW2282" s="202"/>
      <c r="HX2282" s="202"/>
      <c r="HY2282" s="202"/>
      <c r="HZ2282" s="202"/>
      <c r="IA2282" s="202"/>
      <c r="IB2282" s="202"/>
      <c r="IC2282" s="202"/>
      <c r="ID2282" s="202"/>
      <c r="IE2282" s="202"/>
      <c r="IF2282" s="202"/>
      <c r="IG2282" s="202"/>
      <c r="IH2282" s="202"/>
      <c r="II2282" s="202"/>
      <c r="IJ2282" s="202"/>
      <c r="IK2282" s="202"/>
      <c r="IL2282" s="202"/>
      <c r="IM2282" s="202"/>
      <c r="IN2282" s="202"/>
      <c r="IO2282" s="202"/>
      <c r="IP2282" s="202"/>
      <c r="IQ2282" s="202"/>
      <c r="IR2282" s="202"/>
      <c r="IS2282" s="202"/>
      <c r="IT2282" s="202"/>
      <c r="IU2282" s="202"/>
      <c r="IV2282" s="202"/>
      <c r="IW2282" s="202"/>
      <c r="IX2282" s="202"/>
      <c r="IY2282" s="202"/>
      <c r="IZ2282" s="202"/>
      <c r="JA2282" s="202"/>
      <c r="JB2282" s="202"/>
      <c r="JC2282" s="202"/>
      <c r="JD2282" s="202"/>
    </row>
    <row r="2283" spans="1:264" s="686" customFormat="1" ht="60" x14ac:dyDescent="0.25">
      <c r="A2283" s="641"/>
      <c r="B2283" s="641">
        <v>1</v>
      </c>
      <c r="C2283" s="2666" t="s">
        <v>570</v>
      </c>
      <c r="D2283" s="957"/>
      <c r="E2283" s="1021"/>
      <c r="F2283" s="1177">
        <f t="shared" si="1966"/>
        <v>0</v>
      </c>
      <c r="G2283" s="1022">
        <f t="shared" si="1966"/>
        <v>0</v>
      </c>
      <c r="H2283" s="1022">
        <f t="shared" si="1966"/>
        <v>0</v>
      </c>
      <c r="I2283" s="1022">
        <f t="shared" si="1966"/>
        <v>0</v>
      </c>
      <c r="J2283" s="3442">
        <f t="shared" ref="J2283" si="1972">J2219</f>
        <v>0</v>
      </c>
      <c r="K2283" s="1152"/>
      <c r="L2283" s="1152"/>
      <c r="M2283" s="1153"/>
      <c r="N2283" s="1153"/>
      <c r="O2283" s="1153"/>
      <c r="P2283" s="1153"/>
      <c r="Q2283" s="1153"/>
      <c r="R2283" s="1153"/>
      <c r="S2283" s="1941">
        <f t="shared" ref="S2283:Y2283" si="1973">S2223</f>
        <v>0</v>
      </c>
      <c r="T2283" s="1941">
        <f t="shared" ref="T2283" si="1974">T2223</f>
        <v>0</v>
      </c>
      <c r="U2283" s="1941">
        <f t="shared" si="1973"/>
        <v>0</v>
      </c>
      <c r="V2283" s="1941">
        <f t="shared" si="1973"/>
        <v>0</v>
      </c>
      <c r="W2283" s="3179">
        <f t="shared" si="1973"/>
        <v>0</v>
      </c>
      <c r="X2283" s="1941">
        <f t="shared" si="1973"/>
        <v>0</v>
      </c>
      <c r="Y2283" s="1941">
        <f t="shared" si="1973"/>
        <v>0</v>
      </c>
      <c r="Z2283" s="1941"/>
      <c r="AA2283" s="1941">
        <f>AA2223</f>
        <v>0</v>
      </c>
      <c r="AB2283" s="1941">
        <f>AB2223</f>
        <v>0</v>
      </c>
      <c r="AC2283" s="3709">
        <f>AC2223</f>
        <v>0</v>
      </c>
      <c r="AD2283" s="202"/>
      <c r="AE2283" s="202"/>
      <c r="AF2283" s="202"/>
      <c r="AG2283" s="202"/>
      <c r="AH2283" s="202"/>
      <c r="AI2283" s="202"/>
      <c r="AJ2283" s="202"/>
      <c r="AK2283" s="202"/>
      <c r="AL2283" s="202"/>
      <c r="AM2283" s="202"/>
      <c r="AN2283" s="202"/>
      <c r="AO2283" s="202"/>
      <c r="AP2283" s="202"/>
      <c r="AQ2283" s="202"/>
      <c r="AR2283" s="202"/>
      <c r="AS2283" s="202"/>
      <c r="AT2283" s="202"/>
      <c r="AU2283" s="202"/>
      <c r="AV2283" s="202"/>
      <c r="AW2283" s="202"/>
      <c r="AX2283" s="202"/>
      <c r="AY2283" s="202"/>
      <c r="AZ2283" s="202"/>
      <c r="BA2283" s="202"/>
      <c r="BB2283" s="202"/>
      <c r="BC2283" s="202"/>
      <c r="BD2283" s="202"/>
      <c r="BE2283" s="202"/>
      <c r="BF2283" s="202"/>
      <c r="BG2283" s="202"/>
      <c r="BH2283" s="202"/>
      <c r="BI2283" s="202"/>
      <c r="BJ2283" s="202"/>
      <c r="BK2283" s="202"/>
      <c r="BL2283" s="202"/>
      <c r="BM2283" s="202"/>
      <c r="BN2283" s="202"/>
      <c r="BO2283" s="202"/>
      <c r="BP2283" s="202"/>
      <c r="BQ2283" s="202"/>
      <c r="BR2283" s="202"/>
      <c r="BS2283" s="202"/>
      <c r="BT2283" s="202"/>
      <c r="BU2283" s="202"/>
      <c r="BV2283" s="202"/>
      <c r="BW2283" s="202"/>
      <c r="BX2283" s="202"/>
      <c r="BY2283" s="202"/>
      <c r="BZ2283" s="202"/>
      <c r="CA2283" s="202"/>
      <c r="CB2283" s="202"/>
      <c r="CC2283" s="202"/>
      <c r="CD2283" s="202"/>
      <c r="CE2283" s="202"/>
      <c r="CF2283" s="202"/>
      <c r="CG2283" s="202"/>
      <c r="CH2283" s="202"/>
      <c r="CI2283" s="202"/>
      <c r="CJ2283" s="202"/>
      <c r="CK2283" s="202"/>
      <c r="CL2283" s="202"/>
      <c r="CM2283" s="202"/>
      <c r="CN2283" s="202"/>
      <c r="CO2283" s="202"/>
      <c r="CP2283" s="202"/>
      <c r="CQ2283" s="202"/>
      <c r="CR2283" s="202"/>
      <c r="CS2283" s="202"/>
      <c r="CT2283" s="202"/>
      <c r="CU2283" s="202"/>
      <c r="CV2283" s="202"/>
      <c r="CW2283" s="202"/>
      <c r="CX2283" s="202"/>
      <c r="CY2283" s="202"/>
      <c r="CZ2283" s="202"/>
      <c r="DA2283" s="202"/>
      <c r="DB2283" s="202"/>
      <c r="DC2283" s="202"/>
      <c r="DD2283" s="202"/>
      <c r="DE2283" s="202"/>
      <c r="DF2283" s="202"/>
      <c r="DG2283" s="202"/>
      <c r="DH2283" s="202"/>
      <c r="DI2283" s="202"/>
      <c r="DJ2283" s="202"/>
      <c r="DK2283" s="202"/>
      <c r="DL2283" s="202"/>
      <c r="DM2283" s="202"/>
      <c r="DN2283" s="202"/>
      <c r="DO2283" s="202"/>
      <c r="DP2283" s="202"/>
      <c r="DQ2283" s="202"/>
      <c r="DR2283" s="202"/>
      <c r="DS2283" s="202"/>
      <c r="DT2283" s="202"/>
      <c r="DU2283" s="202"/>
      <c r="DV2283" s="202"/>
      <c r="DW2283" s="202"/>
      <c r="DX2283" s="202"/>
      <c r="DY2283" s="202"/>
      <c r="DZ2283" s="202"/>
      <c r="EA2283" s="202"/>
      <c r="EB2283" s="202"/>
      <c r="EC2283" s="202"/>
      <c r="ED2283" s="202"/>
      <c r="EE2283" s="202"/>
      <c r="EF2283" s="202"/>
      <c r="EG2283" s="202"/>
      <c r="EH2283" s="202"/>
      <c r="EI2283" s="202"/>
      <c r="EJ2283" s="202"/>
      <c r="EK2283" s="202"/>
      <c r="EL2283" s="202"/>
      <c r="EM2283" s="202"/>
      <c r="EN2283" s="202"/>
      <c r="EO2283" s="202"/>
      <c r="EP2283" s="202"/>
      <c r="EQ2283" s="202"/>
      <c r="ER2283" s="202"/>
      <c r="ES2283" s="202"/>
      <c r="ET2283" s="202"/>
      <c r="EU2283" s="202"/>
      <c r="EV2283" s="202"/>
      <c r="EW2283" s="202"/>
      <c r="EX2283" s="202"/>
      <c r="EY2283" s="202"/>
      <c r="EZ2283" s="202"/>
      <c r="FA2283" s="202"/>
      <c r="FB2283" s="202"/>
      <c r="FC2283" s="202"/>
      <c r="FD2283" s="202"/>
      <c r="FE2283" s="202"/>
      <c r="FF2283" s="202"/>
      <c r="FG2283" s="202"/>
      <c r="FH2283" s="202"/>
      <c r="FI2283" s="202"/>
      <c r="FJ2283" s="202"/>
      <c r="FK2283" s="202"/>
      <c r="FL2283" s="202"/>
      <c r="FM2283" s="202"/>
      <c r="FN2283" s="202"/>
      <c r="FO2283" s="202"/>
      <c r="FP2283" s="202"/>
      <c r="FQ2283" s="202"/>
      <c r="FR2283" s="202"/>
      <c r="FS2283" s="202"/>
      <c r="FT2283" s="202"/>
      <c r="FU2283" s="202"/>
      <c r="FV2283" s="202"/>
      <c r="FW2283" s="202"/>
      <c r="FX2283" s="202"/>
      <c r="FY2283" s="202"/>
      <c r="FZ2283" s="202"/>
      <c r="GA2283" s="202"/>
      <c r="GB2283" s="202"/>
      <c r="GC2283" s="202"/>
      <c r="GD2283" s="202"/>
      <c r="GE2283" s="202"/>
      <c r="GF2283" s="202"/>
      <c r="GG2283" s="202"/>
      <c r="GH2283" s="202"/>
      <c r="GI2283" s="202"/>
      <c r="GJ2283" s="202"/>
      <c r="GK2283" s="202"/>
      <c r="GL2283" s="202"/>
      <c r="GM2283" s="202"/>
      <c r="GN2283" s="202"/>
      <c r="GO2283" s="202"/>
      <c r="GP2283" s="202"/>
      <c r="GQ2283" s="202"/>
      <c r="GR2283" s="202"/>
      <c r="GS2283" s="202"/>
      <c r="GT2283" s="202"/>
      <c r="GU2283" s="202"/>
      <c r="GV2283" s="202"/>
      <c r="GW2283" s="202"/>
      <c r="GX2283" s="202"/>
      <c r="GY2283" s="202"/>
      <c r="GZ2283" s="202"/>
      <c r="HA2283" s="202"/>
      <c r="HB2283" s="202"/>
      <c r="HC2283" s="202"/>
      <c r="HD2283" s="202"/>
      <c r="HE2283" s="202"/>
      <c r="HF2283" s="202"/>
      <c r="HG2283" s="202"/>
      <c r="HH2283" s="202"/>
      <c r="HI2283" s="202"/>
      <c r="HJ2283" s="202"/>
      <c r="HK2283" s="202"/>
      <c r="HL2283" s="202"/>
      <c r="HM2283" s="202"/>
      <c r="HN2283" s="202"/>
      <c r="HO2283" s="202"/>
      <c r="HP2283" s="202"/>
      <c r="HQ2283" s="202"/>
      <c r="HR2283" s="202"/>
      <c r="HS2283" s="202"/>
      <c r="HT2283" s="202"/>
      <c r="HU2283" s="202"/>
      <c r="HV2283" s="202"/>
      <c r="HW2283" s="202"/>
      <c r="HX2283" s="202"/>
      <c r="HY2283" s="202"/>
      <c r="HZ2283" s="202"/>
      <c r="IA2283" s="202"/>
      <c r="IB2283" s="202"/>
      <c r="IC2283" s="202"/>
      <c r="ID2283" s="202"/>
      <c r="IE2283" s="202"/>
      <c r="IF2283" s="202"/>
      <c r="IG2283" s="202"/>
      <c r="IH2283" s="202"/>
      <c r="II2283" s="202"/>
      <c r="IJ2283" s="202"/>
      <c r="IK2283" s="202"/>
      <c r="IL2283" s="202"/>
      <c r="IM2283" s="202"/>
      <c r="IN2283" s="202"/>
      <c r="IO2283" s="202"/>
      <c r="IP2283" s="202"/>
      <c r="IQ2283" s="202"/>
      <c r="IR2283" s="202"/>
      <c r="IS2283" s="202"/>
      <c r="IT2283" s="202"/>
      <c r="IU2283" s="202"/>
      <c r="IV2283" s="202"/>
      <c r="IW2283" s="202"/>
      <c r="IX2283" s="202"/>
      <c r="IY2283" s="202"/>
      <c r="IZ2283" s="202"/>
      <c r="JA2283" s="202"/>
      <c r="JB2283" s="202"/>
      <c r="JC2283" s="202"/>
      <c r="JD2283" s="202"/>
    </row>
    <row r="2284" spans="1:264" s="686" customFormat="1" ht="45" x14ac:dyDescent="0.25">
      <c r="A2284" s="641"/>
      <c r="B2284" s="641">
        <v>1</v>
      </c>
      <c r="C2284" s="2664" t="s">
        <v>571</v>
      </c>
      <c r="D2284" s="1062"/>
      <c r="E2284" s="951"/>
      <c r="F2284" s="1575">
        <f t="shared" si="1966"/>
        <v>0</v>
      </c>
      <c r="G2284" s="952">
        <f t="shared" si="1966"/>
        <v>0</v>
      </c>
      <c r="H2284" s="952">
        <f t="shared" si="1966"/>
        <v>0</v>
      </c>
      <c r="I2284" s="1227">
        <f t="shared" si="1966"/>
        <v>0</v>
      </c>
      <c r="J2284" s="3451">
        <f t="shared" ref="J2284" si="1975">J2220</f>
        <v>0</v>
      </c>
      <c r="K2284" s="1152"/>
      <c r="L2284" s="1152"/>
      <c r="M2284" s="1153"/>
      <c r="N2284" s="1153"/>
      <c r="O2284" s="1153"/>
      <c r="P2284" s="1153"/>
      <c r="Q2284" s="1153"/>
      <c r="R2284" s="1153"/>
      <c r="S2284" s="1941"/>
      <c r="T2284" s="1941"/>
      <c r="U2284" s="1941"/>
      <c r="V2284" s="1941"/>
      <c r="W2284" s="3179"/>
      <c r="X2284" s="1941"/>
      <c r="Y2284" s="1941"/>
      <c r="Z2284" s="1995"/>
      <c r="AA2284" s="1995"/>
      <c r="AB2284" s="1941"/>
      <c r="AC2284" s="3709"/>
      <c r="AD2284" s="202"/>
      <c r="AE2284" s="202"/>
      <c r="AF2284" s="202"/>
      <c r="AG2284" s="202"/>
      <c r="AH2284" s="202"/>
      <c r="AI2284" s="202"/>
      <c r="AJ2284" s="202"/>
      <c r="AK2284" s="202"/>
      <c r="AL2284" s="202"/>
      <c r="AM2284" s="202"/>
      <c r="AN2284" s="202"/>
      <c r="AO2284" s="202"/>
      <c r="AP2284" s="202"/>
      <c r="AQ2284" s="202"/>
      <c r="AR2284" s="202"/>
      <c r="AS2284" s="202"/>
      <c r="AT2284" s="202"/>
      <c r="AU2284" s="202"/>
      <c r="AV2284" s="202"/>
      <c r="AW2284" s="202"/>
      <c r="AX2284" s="202"/>
      <c r="AY2284" s="202"/>
      <c r="AZ2284" s="202"/>
      <c r="BA2284" s="202"/>
      <c r="BB2284" s="202"/>
      <c r="BC2284" s="202"/>
      <c r="BD2284" s="202"/>
      <c r="BE2284" s="202"/>
      <c r="BF2284" s="202"/>
      <c r="BG2284" s="202"/>
      <c r="BH2284" s="202"/>
      <c r="BI2284" s="202"/>
      <c r="BJ2284" s="202"/>
      <c r="BK2284" s="202"/>
      <c r="BL2284" s="202"/>
      <c r="BM2284" s="202"/>
      <c r="BN2284" s="202"/>
      <c r="BO2284" s="202"/>
      <c r="BP2284" s="202"/>
      <c r="BQ2284" s="202"/>
      <c r="BR2284" s="202"/>
      <c r="BS2284" s="202"/>
      <c r="BT2284" s="202"/>
      <c r="BU2284" s="202"/>
      <c r="BV2284" s="202"/>
      <c r="BW2284" s="202"/>
      <c r="BX2284" s="202"/>
      <c r="BY2284" s="202"/>
      <c r="BZ2284" s="202"/>
      <c r="CA2284" s="202"/>
      <c r="CB2284" s="202"/>
      <c r="CC2284" s="202"/>
      <c r="CD2284" s="202"/>
      <c r="CE2284" s="202"/>
      <c r="CF2284" s="202"/>
      <c r="CG2284" s="202"/>
      <c r="CH2284" s="202"/>
      <c r="CI2284" s="202"/>
      <c r="CJ2284" s="202"/>
      <c r="CK2284" s="202"/>
      <c r="CL2284" s="202"/>
      <c r="CM2284" s="202"/>
      <c r="CN2284" s="202"/>
      <c r="CO2284" s="202"/>
      <c r="CP2284" s="202"/>
      <c r="CQ2284" s="202"/>
      <c r="CR2284" s="202"/>
      <c r="CS2284" s="202"/>
      <c r="CT2284" s="202"/>
      <c r="CU2284" s="202"/>
      <c r="CV2284" s="202"/>
      <c r="CW2284" s="202"/>
      <c r="CX2284" s="202"/>
      <c r="CY2284" s="202"/>
      <c r="CZ2284" s="202"/>
      <c r="DA2284" s="202"/>
      <c r="DB2284" s="202"/>
      <c r="DC2284" s="202"/>
      <c r="DD2284" s="202"/>
      <c r="DE2284" s="202"/>
      <c r="DF2284" s="202"/>
      <c r="DG2284" s="202"/>
      <c r="DH2284" s="202"/>
      <c r="DI2284" s="202"/>
      <c r="DJ2284" s="202"/>
      <c r="DK2284" s="202"/>
      <c r="DL2284" s="202"/>
      <c r="DM2284" s="202"/>
      <c r="DN2284" s="202"/>
      <c r="DO2284" s="202"/>
      <c r="DP2284" s="202"/>
      <c r="DQ2284" s="202"/>
      <c r="DR2284" s="202"/>
      <c r="DS2284" s="202"/>
      <c r="DT2284" s="202"/>
      <c r="DU2284" s="202"/>
      <c r="DV2284" s="202"/>
      <c r="DW2284" s="202"/>
      <c r="DX2284" s="202"/>
      <c r="DY2284" s="202"/>
      <c r="DZ2284" s="202"/>
      <c r="EA2284" s="202"/>
      <c r="EB2284" s="202"/>
      <c r="EC2284" s="202"/>
      <c r="ED2284" s="202"/>
      <c r="EE2284" s="202"/>
      <c r="EF2284" s="202"/>
      <c r="EG2284" s="202"/>
      <c r="EH2284" s="202"/>
      <c r="EI2284" s="202"/>
      <c r="EJ2284" s="202"/>
      <c r="EK2284" s="202"/>
      <c r="EL2284" s="202"/>
      <c r="EM2284" s="202"/>
      <c r="EN2284" s="202"/>
      <c r="EO2284" s="202"/>
      <c r="EP2284" s="202"/>
      <c r="EQ2284" s="202"/>
      <c r="ER2284" s="202"/>
      <c r="ES2284" s="202"/>
      <c r="ET2284" s="202"/>
      <c r="EU2284" s="202"/>
      <c r="EV2284" s="202"/>
      <c r="EW2284" s="202"/>
      <c r="EX2284" s="202"/>
      <c r="EY2284" s="202"/>
      <c r="EZ2284" s="202"/>
      <c r="FA2284" s="202"/>
      <c r="FB2284" s="202"/>
      <c r="FC2284" s="202"/>
      <c r="FD2284" s="202"/>
      <c r="FE2284" s="202"/>
      <c r="FF2284" s="202"/>
      <c r="FG2284" s="202"/>
      <c r="FH2284" s="202"/>
      <c r="FI2284" s="202"/>
      <c r="FJ2284" s="202"/>
      <c r="FK2284" s="202"/>
      <c r="FL2284" s="202"/>
      <c r="FM2284" s="202"/>
      <c r="FN2284" s="202"/>
      <c r="FO2284" s="202"/>
      <c r="FP2284" s="202"/>
      <c r="FQ2284" s="202"/>
      <c r="FR2284" s="202"/>
      <c r="FS2284" s="202"/>
      <c r="FT2284" s="202"/>
      <c r="FU2284" s="202"/>
      <c r="FV2284" s="202"/>
      <c r="FW2284" s="202"/>
      <c r="FX2284" s="202"/>
      <c r="FY2284" s="202"/>
      <c r="FZ2284" s="202"/>
      <c r="GA2284" s="202"/>
      <c r="GB2284" s="202"/>
      <c r="GC2284" s="202"/>
      <c r="GD2284" s="202"/>
      <c r="GE2284" s="202"/>
      <c r="GF2284" s="202"/>
      <c r="GG2284" s="202"/>
      <c r="GH2284" s="202"/>
      <c r="GI2284" s="202"/>
      <c r="GJ2284" s="202"/>
      <c r="GK2284" s="202"/>
      <c r="GL2284" s="202"/>
      <c r="GM2284" s="202"/>
      <c r="GN2284" s="202"/>
      <c r="GO2284" s="202"/>
      <c r="GP2284" s="202"/>
      <c r="GQ2284" s="202"/>
      <c r="GR2284" s="202"/>
      <c r="GS2284" s="202"/>
      <c r="GT2284" s="202"/>
      <c r="GU2284" s="202"/>
      <c r="GV2284" s="202"/>
      <c r="GW2284" s="202"/>
      <c r="GX2284" s="202"/>
      <c r="GY2284" s="202"/>
      <c r="GZ2284" s="202"/>
      <c r="HA2284" s="202"/>
      <c r="HB2284" s="202"/>
      <c r="HC2284" s="202"/>
      <c r="HD2284" s="202"/>
      <c r="HE2284" s="202"/>
      <c r="HF2284" s="202"/>
      <c r="HG2284" s="202"/>
      <c r="HH2284" s="202"/>
      <c r="HI2284" s="202"/>
      <c r="HJ2284" s="202"/>
      <c r="HK2284" s="202"/>
      <c r="HL2284" s="202"/>
      <c r="HM2284" s="202"/>
      <c r="HN2284" s="202"/>
      <c r="HO2284" s="202"/>
      <c r="HP2284" s="202"/>
      <c r="HQ2284" s="202"/>
      <c r="HR2284" s="202"/>
      <c r="HS2284" s="202"/>
      <c r="HT2284" s="202"/>
      <c r="HU2284" s="202"/>
      <c r="HV2284" s="202"/>
      <c r="HW2284" s="202"/>
      <c r="HX2284" s="202"/>
      <c r="HY2284" s="202"/>
      <c r="HZ2284" s="202"/>
      <c r="IA2284" s="202"/>
      <c r="IB2284" s="202"/>
      <c r="IC2284" s="202"/>
      <c r="ID2284" s="202"/>
      <c r="IE2284" s="202"/>
      <c r="IF2284" s="202"/>
      <c r="IG2284" s="202"/>
      <c r="IH2284" s="202"/>
      <c r="II2284" s="202"/>
      <c r="IJ2284" s="202"/>
      <c r="IK2284" s="202"/>
      <c r="IL2284" s="202"/>
      <c r="IM2284" s="202"/>
      <c r="IN2284" s="202"/>
      <c r="IO2284" s="202"/>
      <c r="IP2284" s="202"/>
      <c r="IQ2284" s="202"/>
      <c r="IR2284" s="202"/>
      <c r="IS2284" s="202"/>
      <c r="IT2284" s="202"/>
      <c r="IU2284" s="202"/>
      <c r="IV2284" s="202"/>
      <c r="IW2284" s="202"/>
      <c r="IX2284" s="202"/>
      <c r="IY2284" s="202"/>
      <c r="IZ2284" s="202"/>
      <c r="JA2284" s="202"/>
      <c r="JB2284" s="202"/>
      <c r="JC2284" s="202"/>
      <c r="JD2284" s="202"/>
    </row>
    <row r="2285" spans="1:264" s="686" customFormat="1" ht="29.25" x14ac:dyDescent="0.25">
      <c r="A2285" s="641"/>
      <c r="B2285" s="641">
        <v>1</v>
      </c>
      <c r="C2285" s="2663" t="s">
        <v>579</v>
      </c>
      <c r="D2285" s="951"/>
      <c r="E2285" s="951"/>
      <c r="F2285" s="1575">
        <f t="shared" si="1966"/>
        <v>0</v>
      </c>
      <c r="G2285" s="952">
        <f t="shared" si="1966"/>
        <v>0</v>
      </c>
      <c r="H2285" s="952">
        <f t="shared" si="1966"/>
        <v>0</v>
      </c>
      <c r="I2285" s="952">
        <f t="shared" si="1966"/>
        <v>0</v>
      </c>
      <c r="J2285" s="3451">
        <f t="shared" ref="J2285" si="1976">J2221</f>
        <v>0</v>
      </c>
      <c r="K2285" s="1152"/>
      <c r="L2285" s="1152"/>
      <c r="M2285" s="1153"/>
      <c r="N2285" s="1153"/>
      <c r="O2285" s="1153"/>
      <c r="P2285" s="1153"/>
      <c r="Q2285" s="1153"/>
      <c r="R2285" s="1153"/>
      <c r="S2285" s="1941"/>
      <c r="T2285" s="1941"/>
      <c r="U2285" s="1941"/>
      <c r="V2285" s="1941"/>
      <c r="W2285" s="3179"/>
      <c r="X2285" s="1941"/>
      <c r="Y2285" s="1941"/>
      <c r="Z2285" s="1995"/>
      <c r="AA2285" s="1995"/>
      <c r="AB2285" s="1941"/>
      <c r="AC2285" s="3709"/>
      <c r="AD2285" s="202"/>
      <c r="AE2285" s="202"/>
      <c r="AF2285" s="202"/>
      <c r="AG2285" s="202"/>
      <c r="AH2285" s="202"/>
      <c r="AI2285" s="202"/>
      <c r="AJ2285" s="202"/>
      <c r="AK2285" s="202"/>
      <c r="AL2285" s="202"/>
      <c r="AM2285" s="202"/>
      <c r="AN2285" s="202"/>
      <c r="AO2285" s="202"/>
      <c r="AP2285" s="202"/>
      <c r="AQ2285" s="202"/>
      <c r="AR2285" s="202"/>
      <c r="AS2285" s="202"/>
      <c r="AT2285" s="202"/>
      <c r="AU2285" s="202"/>
      <c r="AV2285" s="202"/>
      <c r="AW2285" s="202"/>
      <c r="AX2285" s="202"/>
      <c r="AY2285" s="202"/>
      <c r="AZ2285" s="202"/>
      <c r="BA2285" s="202"/>
      <c r="BB2285" s="202"/>
      <c r="BC2285" s="202"/>
      <c r="BD2285" s="202"/>
      <c r="BE2285" s="202"/>
      <c r="BF2285" s="202"/>
      <c r="BG2285" s="202"/>
      <c r="BH2285" s="202"/>
      <c r="BI2285" s="202"/>
      <c r="BJ2285" s="202"/>
      <c r="BK2285" s="202"/>
      <c r="BL2285" s="202"/>
      <c r="BM2285" s="202"/>
      <c r="BN2285" s="202"/>
      <c r="BO2285" s="202"/>
      <c r="BP2285" s="202"/>
      <c r="BQ2285" s="202"/>
      <c r="BR2285" s="202"/>
      <c r="BS2285" s="202"/>
      <c r="BT2285" s="202"/>
      <c r="BU2285" s="202"/>
      <c r="BV2285" s="202"/>
      <c r="BW2285" s="202"/>
      <c r="BX2285" s="202"/>
      <c r="BY2285" s="202"/>
      <c r="BZ2285" s="202"/>
      <c r="CA2285" s="202"/>
      <c r="CB2285" s="202"/>
      <c r="CC2285" s="202"/>
      <c r="CD2285" s="202"/>
      <c r="CE2285" s="202"/>
      <c r="CF2285" s="202"/>
      <c r="CG2285" s="202"/>
      <c r="CH2285" s="202"/>
      <c r="CI2285" s="202"/>
      <c r="CJ2285" s="202"/>
      <c r="CK2285" s="202"/>
      <c r="CL2285" s="202"/>
      <c r="CM2285" s="202"/>
      <c r="CN2285" s="202"/>
      <c r="CO2285" s="202"/>
      <c r="CP2285" s="202"/>
      <c r="CQ2285" s="202"/>
      <c r="CR2285" s="202"/>
      <c r="CS2285" s="202"/>
      <c r="CT2285" s="202"/>
      <c r="CU2285" s="202"/>
      <c r="CV2285" s="202"/>
      <c r="CW2285" s="202"/>
      <c r="CX2285" s="202"/>
      <c r="CY2285" s="202"/>
      <c r="CZ2285" s="202"/>
      <c r="DA2285" s="202"/>
      <c r="DB2285" s="202"/>
      <c r="DC2285" s="202"/>
      <c r="DD2285" s="202"/>
      <c r="DE2285" s="202"/>
      <c r="DF2285" s="202"/>
      <c r="DG2285" s="202"/>
      <c r="DH2285" s="202"/>
      <c r="DI2285" s="202"/>
      <c r="DJ2285" s="202"/>
      <c r="DK2285" s="202"/>
      <c r="DL2285" s="202"/>
      <c r="DM2285" s="202"/>
      <c r="DN2285" s="202"/>
      <c r="DO2285" s="202"/>
      <c r="DP2285" s="202"/>
      <c r="DQ2285" s="202"/>
      <c r="DR2285" s="202"/>
      <c r="DS2285" s="202"/>
      <c r="DT2285" s="202"/>
      <c r="DU2285" s="202"/>
      <c r="DV2285" s="202"/>
      <c r="DW2285" s="202"/>
      <c r="DX2285" s="202"/>
      <c r="DY2285" s="202"/>
      <c r="DZ2285" s="202"/>
      <c r="EA2285" s="202"/>
      <c r="EB2285" s="202"/>
      <c r="EC2285" s="202"/>
      <c r="ED2285" s="202"/>
      <c r="EE2285" s="202"/>
      <c r="EF2285" s="202"/>
      <c r="EG2285" s="202"/>
      <c r="EH2285" s="202"/>
      <c r="EI2285" s="202"/>
      <c r="EJ2285" s="202"/>
      <c r="EK2285" s="202"/>
      <c r="EL2285" s="202"/>
      <c r="EM2285" s="202"/>
      <c r="EN2285" s="202"/>
      <c r="EO2285" s="202"/>
      <c r="EP2285" s="202"/>
      <c r="EQ2285" s="202"/>
      <c r="ER2285" s="202"/>
      <c r="ES2285" s="202"/>
      <c r="ET2285" s="202"/>
      <c r="EU2285" s="202"/>
      <c r="EV2285" s="202"/>
      <c r="EW2285" s="202"/>
      <c r="EX2285" s="202"/>
      <c r="EY2285" s="202"/>
      <c r="EZ2285" s="202"/>
      <c r="FA2285" s="202"/>
      <c r="FB2285" s="202"/>
      <c r="FC2285" s="202"/>
      <c r="FD2285" s="202"/>
      <c r="FE2285" s="202"/>
      <c r="FF2285" s="202"/>
      <c r="FG2285" s="202"/>
      <c r="FH2285" s="202"/>
      <c r="FI2285" s="202"/>
      <c r="FJ2285" s="202"/>
      <c r="FK2285" s="202"/>
      <c r="FL2285" s="202"/>
      <c r="FM2285" s="202"/>
      <c r="FN2285" s="202"/>
      <c r="FO2285" s="202"/>
      <c r="FP2285" s="202"/>
      <c r="FQ2285" s="202"/>
      <c r="FR2285" s="202"/>
      <c r="FS2285" s="202"/>
      <c r="FT2285" s="202"/>
      <c r="FU2285" s="202"/>
      <c r="FV2285" s="202"/>
      <c r="FW2285" s="202"/>
      <c r="FX2285" s="202"/>
      <c r="FY2285" s="202"/>
      <c r="FZ2285" s="202"/>
      <c r="GA2285" s="202"/>
      <c r="GB2285" s="202"/>
      <c r="GC2285" s="202"/>
      <c r="GD2285" s="202"/>
      <c r="GE2285" s="202"/>
      <c r="GF2285" s="202"/>
      <c r="GG2285" s="202"/>
      <c r="GH2285" s="202"/>
      <c r="GI2285" s="202"/>
      <c r="GJ2285" s="202"/>
      <c r="GK2285" s="202"/>
      <c r="GL2285" s="202"/>
      <c r="GM2285" s="202"/>
      <c r="GN2285" s="202"/>
      <c r="GO2285" s="202"/>
      <c r="GP2285" s="202"/>
      <c r="GQ2285" s="202"/>
      <c r="GR2285" s="202"/>
      <c r="GS2285" s="202"/>
      <c r="GT2285" s="202"/>
      <c r="GU2285" s="202"/>
      <c r="GV2285" s="202"/>
      <c r="GW2285" s="202"/>
      <c r="GX2285" s="202"/>
      <c r="GY2285" s="202"/>
      <c r="GZ2285" s="202"/>
      <c r="HA2285" s="202"/>
      <c r="HB2285" s="202"/>
      <c r="HC2285" s="202"/>
      <c r="HD2285" s="202"/>
      <c r="HE2285" s="202"/>
      <c r="HF2285" s="202"/>
      <c r="HG2285" s="202"/>
      <c r="HH2285" s="202"/>
      <c r="HI2285" s="202"/>
      <c r="HJ2285" s="202"/>
      <c r="HK2285" s="202"/>
      <c r="HL2285" s="202"/>
      <c r="HM2285" s="202"/>
      <c r="HN2285" s="202"/>
      <c r="HO2285" s="202"/>
      <c r="HP2285" s="202"/>
      <c r="HQ2285" s="202"/>
      <c r="HR2285" s="202"/>
      <c r="HS2285" s="202"/>
      <c r="HT2285" s="202"/>
      <c r="HU2285" s="202"/>
      <c r="HV2285" s="202"/>
      <c r="HW2285" s="202"/>
      <c r="HX2285" s="202"/>
      <c r="HY2285" s="202"/>
      <c r="HZ2285" s="202"/>
      <c r="IA2285" s="202"/>
      <c r="IB2285" s="202"/>
      <c r="IC2285" s="202"/>
      <c r="ID2285" s="202"/>
      <c r="IE2285" s="202"/>
      <c r="IF2285" s="202"/>
      <c r="IG2285" s="202"/>
      <c r="IH2285" s="202"/>
      <c r="II2285" s="202"/>
      <c r="IJ2285" s="202"/>
      <c r="IK2285" s="202"/>
      <c r="IL2285" s="202"/>
      <c r="IM2285" s="202"/>
      <c r="IN2285" s="202"/>
      <c r="IO2285" s="202"/>
      <c r="IP2285" s="202"/>
      <c r="IQ2285" s="202"/>
      <c r="IR2285" s="202"/>
      <c r="IS2285" s="202"/>
      <c r="IT2285" s="202"/>
      <c r="IU2285" s="202"/>
      <c r="IV2285" s="202"/>
      <c r="IW2285" s="202"/>
      <c r="IX2285" s="202"/>
      <c r="IY2285" s="202"/>
      <c r="IZ2285" s="202"/>
      <c r="JA2285" s="202"/>
      <c r="JB2285" s="202"/>
      <c r="JC2285" s="202"/>
      <c r="JD2285" s="202"/>
    </row>
    <row r="2286" spans="1:264" s="686" customFormat="1" x14ac:dyDescent="0.25">
      <c r="A2286" s="641"/>
      <c r="B2286" s="641">
        <v>1</v>
      </c>
      <c r="C2286" s="2663" t="s">
        <v>596</v>
      </c>
      <c r="D2286" s="951"/>
      <c r="E2286" s="951"/>
      <c r="F2286" s="1575">
        <f t="shared" si="1966"/>
        <v>0</v>
      </c>
      <c r="G2286" s="952">
        <f t="shared" si="1966"/>
        <v>0</v>
      </c>
      <c r="H2286" s="952">
        <f t="shared" si="1966"/>
        <v>0</v>
      </c>
      <c r="I2286" s="952">
        <f t="shared" si="1966"/>
        <v>0</v>
      </c>
      <c r="J2286" s="3451">
        <f t="shared" ref="J2286" si="1977">J2222</f>
        <v>0</v>
      </c>
      <c r="K2286" s="1152"/>
      <c r="L2286" s="1152"/>
      <c r="M2286" s="1153"/>
      <c r="N2286" s="1153"/>
      <c r="O2286" s="1153"/>
      <c r="P2286" s="1153"/>
      <c r="Q2286" s="1153"/>
      <c r="R2286" s="1153"/>
      <c r="S2286" s="1941"/>
      <c r="T2286" s="1941"/>
      <c r="U2286" s="1941"/>
      <c r="V2286" s="1941"/>
      <c r="W2286" s="3179"/>
      <c r="X2286" s="1941"/>
      <c r="Y2286" s="1941"/>
      <c r="Z2286" s="1995"/>
      <c r="AA2286" s="1995"/>
      <c r="AB2286" s="1941"/>
      <c r="AC2286" s="3709"/>
      <c r="AD2286" s="202"/>
      <c r="AE2286" s="202"/>
      <c r="AF2286" s="202"/>
      <c r="AG2286" s="202"/>
      <c r="AH2286" s="202"/>
      <c r="AI2286" s="202"/>
      <c r="AJ2286" s="202"/>
      <c r="AK2286" s="202"/>
      <c r="AL2286" s="202"/>
      <c r="AM2286" s="202"/>
      <c r="AN2286" s="202"/>
      <c r="AO2286" s="202"/>
      <c r="AP2286" s="202"/>
      <c r="AQ2286" s="202"/>
      <c r="AR2286" s="202"/>
      <c r="AS2286" s="202"/>
      <c r="AT2286" s="202"/>
      <c r="AU2286" s="202"/>
      <c r="AV2286" s="202"/>
      <c r="AW2286" s="202"/>
      <c r="AX2286" s="202"/>
      <c r="AY2286" s="202"/>
      <c r="AZ2286" s="202"/>
      <c r="BA2286" s="202"/>
      <c r="BB2286" s="202"/>
      <c r="BC2286" s="202"/>
      <c r="BD2286" s="202"/>
      <c r="BE2286" s="202"/>
      <c r="BF2286" s="202"/>
      <c r="BG2286" s="202"/>
      <c r="BH2286" s="202"/>
      <c r="BI2286" s="202"/>
      <c r="BJ2286" s="202"/>
      <c r="BK2286" s="202"/>
      <c r="BL2286" s="202"/>
      <c r="BM2286" s="202"/>
      <c r="BN2286" s="202"/>
      <c r="BO2286" s="202"/>
      <c r="BP2286" s="202"/>
      <c r="BQ2286" s="202"/>
      <c r="BR2286" s="202"/>
      <c r="BS2286" s="202"/>
      <c r="BT2286" s="202"/>
      <c r="BU2286" s="202"/>
      <c r="BV2286" s="202"/>
      <c r="BW2286" s="202"/>
      <c r="BX2286" s="202"/>
      <c r="BY2286" s="202"/>
      <c r="BZ2286" s="202"/>
      <c r="CA2286" s="202"/>
      <c r="CB2286" s="202"/>
      <c r="CC2286" s="202"/>
      <c r="CD2286" s="202"/>
      <c r="CE2286" s="202"/>
      <c r="CF2286" s="202"/>
      <c r="CG2286" s="202"/>
      <c r="CH2286" s="202"/>
      <c r="CI2286" s="202"/>
      <c r="CJ2286" s="202"/>
      <c r="CK2286" s="202"/>
      <c r="CL2286" s="202"/>
      <c r="CM2286" s="202"/>
      <c r="CN2286" s="202"/>
      <c r="CO2286" s="202"/>
      <c r="CP2286" s="202"/>
      <c r="CQ2286" s="202"/>
      <c r="CR2286" s="202"/>
      <c r="CS2286" s="202"/>
      <c r="CT2286" s="202"/>
      <c r="CU2286" s="202"/>
      <c r="CV2286" s="202"/>
      <c r="CW2286" s="202"/>
      <c r="CX2286" s="202"/>
      <c r="CY2286" s="202"/>
      <c r="CZ2286" s="202"/>
      <c r="DA2286" s="202"/>
      <c r="DB2286" s="202"/>
      <c r="DC2286" s="202"/>
      <c r="DD2286" s="202"/>
      <c r="DE2286" s="202"/>
      <c r="DF2286" s="202"/>
      <c r="DG2286" s="202"/>
      <c r="DH2286" s="202"/>
      <c r="DI2286" s="202"/>
      <c r="DJ2286" s="202"/>
      <c r="DK2286" s="202"/>
      <c r="DL2286" s="202"/>
      <c r="DM2286" s="202"/>
      <c r="DN2286" s="202"/>
      <c r="DO2286" s="202"/>
      <c r="DP2286" s="202"/>
      <c r="DQ2286" s="202"/>
      <c r="DR2286" s="202"/>
      <c r="DS2286" s="202"/>
      <c r="DT2286" s="202"/>
      <c r="DU2286" s="202"/>
      <c r="DV2286" s="202"/>
      <c r="DW2286" s="202"/>
      <c r="DX2286" s="202"/>
      <c r="DY2286" s="202"/>
      <c r="DZ2286" s="202"/>
      <c r="EA2286" s="202"/>
      <c r="EB2286" s="202"/>
      <c r="EC2286" s="202"/>
      <c r="ED2286" s="202"/>
      <c r="EE2286" s="202"/>
      <c r="EF2286" s="202"/>
      <c r="EG2286" s="202"/>
      <c r="EH2286" s="202"/>
      <c r="EI2286" s="202"/>
      <c r="EJ2286" s="202"/>
      <c r="EK2286" s="202"/>
      <c r="EL2286" s="202"/>
      <c r="EM2286" s="202"/>
      <c r="EN2286" s="202"/>
      <c r="EO2286" s="202"/>
      <c r="EP2286" s="202"/>
      <c r="EQ2286" s="202"/>
      <c r="ER2286" s="202"/>
      <c r="ES2286" s="202"/>
      <c r="ET2286" s="202"/>
      <c r="EU2286" s="202"/>
      <c r="EV2286" s="202"/>
      <c r="EW2286" s="202"/>
      <c r="EX2286" s="202"/>
      <c r="EY2286" s="202"/>
      <c r="EZ2286" s="202"/>
      <c r="FA2286" s="202"/>
      <c r="FB2286" s="202"/>
      <c r="FC2286" s="202"/>
      <c r="FD2286" s="202"/>
      <c r="FE2286" s="202"/>
      <c r="FF2286" s="202"/>
      <c r="FG2286" s="202"/>
      <c r="FH2286" s="202"/>
      <c r="FI2286" s="202"/>
      <c r="FJ2286" s="202"/>
      <c r="FK2286" s="202"/>
      <c r="FL2286" s="202"/>
      <c r="FM2286" s="202"/>
      <c r="FN2286" s="202"/>
      <c r="FO2286" s="202"/>
      <c r="FP2286" s="202"/>
      <c r="FQ2286" s="202"/>
      <c r="FR2286" s="202"/>
      <c r="FS2286" s="202"/>
      <c r="FT2286" s="202"/>
      <c r="FU2286" s="202"/>
      <c r="FV2286" s="202"/>
      <c r="FW2286" s="202"/>
      <c r="FX2286" s="202"/>
      <c r="FY2286" s="202"/>
      <c r="FZ2286" s="202"/>
      <c r="GA2286" s="202"/>
      <c r="GB2286" s="202"/>
      <c r="GC2286" s="202"/>
      <c r="GD2286" s="202"/>
      <c r="GE2286" s="202"/>
      <c r="GF2286" s="202"/>
      <c r="GG2286" s="202"/>
      <c r="GH2286" s="202"/>
      <c r="GI2286" s="202"/>
      <c r="GJ2286" s="202"/>
      <c r="GK2286" s="202"/>
      <c r="GL2286" s="202"/>
      <c r="GM2286" s="202"/>
      <c r="GN2286" s="202"/>
      <c r="GO2286" s="202"/>
      <c r="GP2286" s="202"/>
      <c r="GQ2286" s="202"/>
      <c r="GR2286" s="202"/>
      <c r="GS2286" s="202"/>
      <c r="GT2286" s="202"/>
      <c r="GU2286" s="202"/>
      <c r="GV2286" s="202"/>
      <c r="GW2286" s="202"/>
      <c r="GX2286" s="202"/>
      <c r="GY2286" s="202"/>
      <c r="GZ2286" s="202"/>
      <c r="HA2286" s="202"/>
      <c r="HB2286" s="202"/>
      <c r="HC2286" s="202"/>
      <c r="HD2286" s="202"/>
      <c r="HE2286" s="202"/>
      <c r="HF2286" s="202"/>
      <c r="HG2286" s="202"/>
      <c r="HH2286" s="202"/>
      <c r="HI2286" s="202"/>
      <c r="HJ2286" s="202"/>
      <c r="HK2286" s="202"/>
      <c r="HL2286" s="202"/>
      <c r="HM2286" s="202"/>
      <c r="HN2286" s="202"/>
      <c r="HO2286" s="202"/>
      <c r="HP2286" s="202"/>
      <c r="HQ2286" s="202"/>
      <c r="HR2286" s="202"/>
      <c r="HS2286" s="202"/>
      <c r="HT2286" s="202"/>
      <c r="HU2286" s="202"/>
      <c r="HV2286" s="202"/>
      <c r="HW2286" s="202"/>
      <c r="HX2286" s="202"/>
      <c r="HY2286" s="202"/>
      <c r="HZ2286" s="202"/>
      <c r="IA2286" s="202"/>
      <c r="IB2286" s="202"/>
      <c r="IC2286" s="202"/>
      <c r="ID2286" s="202"/>
      <c r="IE2286" s="202"/>
      <c r="IF2286" s="202"/>
      <c r="IG2286" s="202"/>
      <c r="IH2286" s="202"/>
      <c r="II2286" s="202"/>
      <c r="IJ2286" s="202"/>
      <c r="IK2286" s="202"/>
      <c r="IL2286" s="202"/>
      <c r="IM2286" s="202"/>
      <c r="IN2286" s="202"/>
      <c r="IO2286" s="202"/>
      <c r="IP2286" s="202"/>
      <c r="IQ2286" s="202"/>
      <c r="IR2286" s="202"/>
      <c r="IS2286" s="202"/>
      <c r="IT2286" s="202"/>
      <c r="IU2286" s="202"/>
      <c r="IV2286" s="202"/>
      <c r="IW2286" s="202"/>
      <c r="IX2286" s="202"/>
      <c r="IY2286" s="202"/>
      <c r="IZ2286" s="202"/>
      <c r="JA2286" s="202"/>
      <c r="JB2286" s="202"/>
      <c r="JC2286" s="202"/>
      <c r="JD2286" s="202"/>
    </row>
    <row r="2287" spans="1:264" s="686" customFormat="1" x14ac:dyDescent="0.25">
      <c r="A2287" s="641"/>
      <c r="B2287" s="641">
        <v>1</v>
      </c>
      <c r="C2287" s="2666" t="s">
        <v>597</v>
      </c>
      <c r="D2287" s="951"/>
      <c r="E2287" s="951"/>
      <c r="F2287" s="1575">
        <f t="shared" si="1966"/>
        <v>0</v>
      </c>
      <c r="G2287" s="952">
        <f t="shared" si="1966"/>
        <v>0</v>
      </c>
      <c r="H2287" s="952">
        <f t="shared" si="1966"/>
        <v>0</v>
      </c>
      <c r="I2287" s="952">
        <f t="shared" si="1966"/>
        <v>0</v>
      </c>
      <c r="J2287" s="3451">
        <f t="shared" ref="J2287" si="1978">J2223</f>
        <v>0</v>
      </c>
      <c r="K2287" s="1152"/>
      <c r="L2287" s="1152"/>
      <c r="M2287" s="1153"/>
      <c r="N2287" s="1153"/>
      <c r="O2287" s="1153"/>
      <c r="P2287" s="1153"/>
      <c r="Q2287" s="1153"/>
      <c r="R2287" s="1153"/>
      <c r="S2287" s="1941"/>
      <c r="T2287" s="1941"/>
      <c r="U2287" s="1941"/>
      <c r="V2287" s="1941"/>
      <c r="W2287" s="3179"/>
      <c r="X2287" s="1941"/>
      <c r="Y2287" s="1941"/>
      <c r="Z2287" s="1995"/>
      <c r="AA2287" s="1995"/>
      <c r="AB2287" s="1941"/>
      <c r="AC2287" s="3709"/>
      <c r="AD2287" s="202"/>
      <c r="AE2287" s="202"/>
      <c r="AF2287" s="202"/>
      <c r="AG2287" s="202"/>
      <c r="AH2287" s="202"/>
      <c r="AI2287" s="202"/>
      <c r="AJ2287" s="202"/>
      <c r="AK2287" s="202"/>
      <c r="AL2287" s="202"/>
      <c r="AM2287" s="202"/>
      <c r="AN2287" s="202"/>
      <c r="AO2287" s="202"/>
      <c r="AP2287" s="202"/>
      <c r="AQ2287" s="202"/>
      <c r="AR2287" s="202"/>
      <c r="AS2287" s="202"/>
      <c r="AT2287" s="202"/>
      <c r="AU2287" s="202"/>
      <c r="AV2287" s="202"/>
      <c r="AW2287" s="202"/>
      <c r="AX2287" s="202"/>
      <c r="AY2287" s="202"/>
      <c r="AZ2287" s="202"/>
      <c r="BA2287" s="202"/>
      <c r="BB2287" s="202"/>
      <c r="BC2287" s="202"/>
      <c r="BD2287" s="202"/>
      <c r="BE2287" s="202"/>
      <c r="BF2287" s="202"/>
      <c r="BG2287" s="202"/>
      <c r="BH2287" s="202"/>
      <c r="BI2287" s="202"/>
      <c r="BJ2287" s="202"/>
      <c r="BK2287" s="202"/>
      <c r="BL2287" s="202"/>
      <c r="BM2287" s="202"/>
      <c r="BN2287" s="202"/>
      <c r="BO2287" s="202"/>
      <c r="BP2287" s="202"/>
      <c r="BQ2287" s="202"/>
      <c r="BR2287" s="202"/>
      <c r="BS2287" s="202"/>
      <c r="BT2287" s="202"/>
      <c r="BU2287" s="202"/>
      <c r="BV2287" s="202"/>
      <c r="BW2287" s="202"/>
      <c r="BX2287" s="202"/>
      <c r="BY2287" s="202"/>
      <c r="BZ2287" s="202"/>
      <c r="CA2287" s="202"/>
      <c r="CB2287" s="202"/>
      <c r="CC2287" s="202"/>
      <c r="CD2287" s="202"/>
      <c r="CE2287" s="202"/>
      <c r="CF2287" s="202"/>
      <c r="CG2287" s="202"/>
      <c r="CH2287" s="202"/>
      <c r="CI2287" s="202"/>
      <c r="CJ2287" s="202"/>
      <c r="CK2287" s="202"/>
      <c r="CL2287" s="202"/>
      <c r="CM2287" s="202"/>
      <c r="CN2287" s="202"/>
      <c r="CO2287" s="202"/>
      <c r="CP2287" s="202"/>
      <c r="CQ2287" s="202"/>
      <c r="CR2287" s="202"/>
      <c r="CS2287" s="202"/>
      <c r="CT2287" s="202"/>
      <c r="CU2287" s="202"/>
      <c r="CV2287" s="202"/>
      <c r="CW2287" s="202"/>
      <c r="CX2287" s="202"/>
      <c r="CY2287" s="202"/>
      <c r="CZ2287" s="202"/>
      <c r="DA2287" s="202"/>
      <c r="DB2287" s="202"/>
      <c r="DC2287" s="202"/>
      <c r="DD2287" s="202"/>
      <c r="DE2287" s="202"/>
      <c r="DF2287" s="202"/>
      <c r="DG2287" s="202"/>
      <c r="DH2287" s="202"/>
      <c r="DI2287" s="202"/>
      <c r="DJ2287" s="202"/>
      <c r="DK2287" s="202"/>
      <c r="DL2287" s="202"/>
      <c r="DM2287" s="202"/>
      <c r="DN2287" s="202"/>
      <c r="DO2287" s="202"/>
      <c r="DP2287" s="202"/>
      <c r="DQ2287" s="202"/>
      <c r="DR2287" s="202"/>
      <c r="DS2287" s="202"/>
      <c r="DT2287" s="202"/>
      <c r="DU2287" s="202"/>
      <c r="DV2287" s="202"/>
      <c r="DW2287" s="202"/>
      <c r="DX2287" s="202"/>
      <c r="DY2287" s="202"/>
      <c r="DZ2287" s="202"/>
      <c r="EA2287" s="202"/>
      <c r="EB2287" s="202"/>
      <c r="EC2287" s="202"/>
      <c r="ED2287" s="202"/>
      <c r="EE2287" s="202"/>
      <c r="EF2287" s="202"/>
      <c r="EG2287" s="202"/>
      <c r="EH2287" s="202"/>
      <c r="EI2287" s="202"/>
      <c r="EJ2287" s="202"/>
      <c r="EK2287" s="202"/>
      <c r="EL2287" s="202"/>
      <c r="EM2287" s="202"/>
      <c r="EN2287" s="202"/>
      <c r="EO2287" s="202"/>
      <c r="EP2287" s="202"/>
      <c r="EQ2287" s="202"/>
      <c r="ER2287" s="202"/>
      <c r="ES2287" s="202"/>
      <c r="ET2287" s="202"/>
      <c r="EU2287" s="202"/>
      <c r="EV2287" s="202"/>
      <c r="EW2287" s="202"/>
      <c r="EX2287" s="202"/>
      <c r="EY2287" s="202"/>
      <c r="EZ2287" s="202"/>
      <c r="FA2287" s="202"/>
      <c r="FB2287" s="202"/>
      <c r="FC2287" s="202"/>
      <c r="FD2287" s="202"/>
      <c r="FE2287" s="202"/>
      <c r="FF2287" s="202"/>
      <c r="FG2287" s="202"/>
      <c r="FH2287" s="202"/>
      <c r="FI2287" s="202"/>
      <c r="FJ2287" s="202"/>
      <c r="FK2287" s="202"/>
      <c r="FL2287" s="202"/>
      <c r="FM2287" s="202"/>
      <c r="FN2287" s="202"/>
      <c r="FO2287" s="202"/>
      <c r="FP2287" s="202"/>
      <c r="FQ2287" s="202"/>
      <c r="FR2287" s="202"/>
      <c r="FS2287" s="202"/>
      <c r="FT2287" s="202"/>
      <c r="FU2287" s="202"/>
      <c r="FV2287" s="202"/>
      <c r="FW2287" s="202"/>
      <c r="FX2287" s="202"/>
      <c r="FY2287" s="202"/>
      <c r="FZ2287" s="202"/>
      <c r="GA2287" s="202"/>
      <c r="GB2287" s="202"/>
      <c r="GC2287" s="202"/>
      <c r="GD2287" s="202"/>
      <c r="GE2287" s="202"/>
      <c r="GF2287" s="202"/>
      <c r="GG2287" s="202"/>
      <c r="GH2287" s="202"/>
      <c r="GI2287" s="202"/>
      <c r="GJ2287" s="202"/>
      <c r="GK2287" s="202"/>
      <c r="GL2287" s="202"/>
      <c r="GM2287" s="202"/>
      <c r="GN2287" s="202"/>
      <c r="GO2287" s="202"/>
      <c r="GP2287" s="202"/>
      <c r="GQ2287" s="202"/>
      <c r="GR2287" s="202"/>
      <c r="GS2287" s="202"/>
      <c r="GT2287" s="202"/>
      <c r="GU2287" s="202"/>
      <c r="GV2287" s="202"/>
      <c r="GW2287" s="202"/>
      <c r="GX2287" s="202"/>
      <c r="GY2287" s="202"/>
      <c r="GZ2287" s="202"/>
      <c r="HA2287" s="202"/>
      <c r="HB2287" s="202"/>
      <c r="HC2287" s="202"/>
      <c r="HD2287" s="202"/>
      <c r="HE2287" s="202"/>
      <c r="HF2287" s="202"/>
      <c r="HG2287" s="202"/>
      <c r="HH2287" s="202"/>
      <c r="HI2287" s="202"/>
      <c r="HJ2287" s="202"/>
      <c r="HK2287" s="202"/>
      <c r="HL2287" s="202"/>
      <c r="HM2287" s="202"/>
      <c r="HN2287" s="202"/>
      <c r="HO2287" s="202"/>
      <c r="HP2287" s="202"/>
      <c r="HQ2287" s="202"/>
      <c r="HR2287" s="202"/>
      <c r="HS2287" s="202"/>
      <c r="HT2287" s="202"/>
      <c r="HU2287" s="202"/>
      <c r="HV2287" s="202"/>
      <c r="HW2287" s="202"/>
      <c r="HX2287" s="202"/>
      <c r="HY2287" s="202"/>
      <c r="HZ2287" s="202"/>
      <c r="IA2287" s="202"/>
      <c r="IB2287" s="202"/>
      <c r="IC2287" s="202"/>
      <c r="ID2287" s="202"/>
      <c r="IE2287" s="202"/>
      <c r="IF2287" s="202"/>
      <c r="IG2287" s="202"/>
      <c r="IH2287" s="202"/>
      <c r="II2287" s="202"/>
      <c r="IJ2287" s="202"/>
      <c r="IK2287" s="202"/>
      <c r="IL2287" s="202"/>
      <c r="IM2287" s="202"/>
      <c r="IN2287" s="202"/>
      <c r="IO2287" s="202"/>
      <c r="IP2287" s="202"/>
      <c r="IQ2287" s="202"/>
      <c r="IR2287" s="202"/>
      <c r="IS2287" s="202"/>
      <c r="IT2287" s="202"/>
      <c r="IU2287" s="202"/>
      <c r="IV2287" s="202"/>
      <c r="IW2287" s="202"/>
      <c r="IX2287" s="202"/>
      <c r="IY2287" s="202"/>
      <c r="IZ2287" s="202"/>
      <c r="JA2287" s="202"/>
      <c r="JB2287" s="202"/>
      <c r="JC2287" s="202"/>
      <c r="JD2287" s="202"/>
    </row>
    <row r="2288" spans="1:264" s="686" customFormat="1" x14ac:dyDescent="0.25">
      <c r="A2288" s="641"/>
      <c r="B2288" s="641">
        <v>1</v>
      </c>
      <c r="C2288" s="2669" t="s">
        <v>598</v>
      </c>
      <c r="D2288" s="951"/>
      <c r="E2288" s="951"/>
      <c r="F2288" s="1575">
        <f t="shared" si="1966"/>
        <v>0</v>
      </c>
      <c r="G2288" s="952">
        <f t="shared" si="1966"/>
        <v>0</v>
      </c>
      <c r="H2288" s="952">
        <f t="shared" si="1966"/>
        <v>0</v>
      </c>
      <c r="I2288" s="952">
        <f t="shared" si="1966"/>
        <v>0</v>
      </c>
      <c r="J2288" s="3451">
        <f t="shared" ref="J2288" si="1979">J2224</f>
        <v>0</v>
      </c>
      <c r="K2288" s="1152"/>
      <c r="L2288" s="1152"/>
      <c r="M2288" s="1153"/>
      <c r="N2288" s="1153"/>
      <c r="O2288" s="1153"/>
      <c r="P2288" s="1153"/>
      <c r="Q2288" s="1153"/>
      <c r="R2288" s="1153"/>
      <c r="S2288" s="1941"/>
      <c r="T2288" s="1941"/>
      <c r="U2288" s="1941"/>
      <c r="V2288" s="1941"/>
      <c r="W2288" s="3179"/>
      <c r="X2288" s="1941"/>
      <c r="Y2288" s="1941"/>
      <c r="Z2288" s="1995"/>
      <c r="AA2288" s="1995"/>
      <c r="AB2288" s="1941"/>
      <c r="AC2288" s="3709"/>
      <c r="AD2288" s="202"/>
      <c r="AE2288" s="202"/>
      <c r="AF2288" s="202"/>
      <c r="AG2288" s="202"/>
      <c r="AH2288" s="202"/>
      <c r="AI2288" s="202"/>
      <c r="AJ2288" s="202"/>
      <c r="AK2288" s="202"/>
      <c r="AL2288" s="202"/>
      <c r="AM2288" s="202"/>
      <c r="AN2288" s="202"/>
      <c r="AO2288" s="202"/>
      <c r="AP2288" s="202"/>
      <c r="AQ2288" s="202"/>
      <c r="AR2288" s="202"/>
      <c r="AS2288" s="202"/>
      <c r="AT2288" s="202"/>
      <c r="AU2288" s="202"/>
      <c r="AV2288" s="202"/>
      <c r="AW2288" s="202"/>
      <c r="AX2288" s="202"/>
      <c r="AY2288" s="202"/>
      <c r="AZ2288" s="202"/>
      <c r="BA2288" s="202"/>
      <c r="BB2288" s="202"/>
      <c r="BC2288" s="202"/>
      <c r="BD2288" s="202"/>
      <c r="BE2288" s="202"/>
      <c r="BF2288" s="202"/>
      <c r="BG2288" s="202"/>
      <c r="BH2288" s="202"/>
      <c r="BI2288" s="202"/>
      <c r="BJ2288" s="202"/>
      <c r="BK2288" s="202"/>
      <c r="BL2288" s="202"/>
      <c r="BM2288" s="202"/>
      <c r="BN2288" s="202"/>
      <c r="BO2288" s="202"/>
      <c r="BP2288" s="202"/>
      <c r="BQ2288" s="202"/>
      <c r="BR2288" s="202"/>
      <c r="BS2288" s="202"/>
      <c r="BT2288" s="202"/>
      <c r="BU2288" s="202"/>
      <c r="BV2288" s="202"/>
      <c r="BW2288" s="202"/>
      <c r="BX2288" s="202"/>
      <c r="BY2288" s="202"/>
      <c r="BZ2288" s="202"/>
      <c r="CA2288" s="202"/>
      <c r="CB2288" s="202"/>
      <c r="CC2288" s="202"/>
      <c r="CD2288" s="202"/>
      <c r="CE2288" s="202"/>
      <c r="CF2288" s="202"/>
      <c r="CG2288" s="202"/>
      <c r="CH2288" s="202"/>
      <c r="CI2288" s="202"/>
      <c r="CJ2288" s="202"/>
      <c r="CK2288" s="202"/>
      <c r="CL2288" s="202"/>
      <c r="CM2288" s="202"/>
      <c r="CN2288" s="202"/>
      <c r="CO2288" s="202"/>
      <c r="CP2288" s="202"/>
      <c r="CQ2288" s="202"/>
      <c r="CR2288" s="202"/>
      <c r="CS2288" s="202"/>
      <c r="CT2288" s="202"/>
      <c r="CU2288" s="202"/>
      <c r="CV2288" s="202"/>
      <c r="CW2288" s="202"/>
      <c r="CX2288" s="202"/>
      <c r="CY2288" s="202"/>
      <c r="CZ2288" s="202"/>
      <c r="DA2288" s="202"/>
      <c r="DB2288" s="202"/>
      <c r="DC2288" s="202"/>
      <c r="DD2288" s="202"/>
      <c r="DE2288" s="202"/>
      <c r="DF2288" s="202"/>
      <c r="DG2288" s="202"/>
      <c r="DH2288" s="202"/>
      <c r="DI2288" s="202"/>
      <c r="DJ2288" s="202"/>
      <c r="DK2288" s="202"/>
      <c r="DL2288" s="202"/>
      <c r="DM2288" s="202"/>
      <c r="DN2288" s="202"/>
      <c r="DO2288" s="202"/>
      <c r="DP2288" s="202"/>
      <c r="DQ2288" s="202"/>
      <c r="DR2288" s="202"/>
      <c r="DS2288" s="202"/>
      <c r="DT2288" s="202"/>
      <c r="DU2288" s="202"/>
      <c r="DV2288" s="202"/>
      <c r="DW2288" s="202"/>
      <c r="DX2288" s="202"/>
      <c r="DY2288" s="202"/>
      <c r="DZ2288" s="202"/>
      <c r="EA2288" s="202"/>
      <c r="EB2288" s="202"/>
      <c r="EC2288" s="202"/>
      <c r="ED2288" s="202"/>
      <c r="EE2288" s="202"/>
      <c r="EF2288" s="202"/>
      <c r="EG2288" s="202"/>
      <c r="EH2288" s="202"/>
      <c r="EI2288" s="202"/>
      <c r="EJ2288" s="202"/>
      <c r="EK2288" s="202"/>
      <c r="EL2288" s="202"/>
      <c r="EM2288" s="202"/>
      <c r="EN2288" s="202"/>
      <c r="EO2288" s="202"/>
      <c r="EP2288" s="202"/>
      <c r="EQ2288" s="202"/>
      <c r="ER2288" s="202"/>
      <c r="ES2288" s="202"/>
      <c r="ET2288" s="202"/>
      <c r="EU2288" s="202"/>
      <c r="EV2288" s="202"/>
      <c r="EW2288" s="202"/>
      <c r="EX2288" s="202"/>
      <c r="EY2288" s="202"/>
      <c r="EZ2288" s="202"/>
      <c r="FA2288" s="202"/>
      <c r="FB2288" s="202"/>
      <c r="FC2288" s="202"/>
      <c r="FD2288" s="202"/>
      <c r="FE2288" s="202"/>
      <c r="FF2288" s="202"/>
      <c r="FG2288" s="202"/>
      <c r="FH2288" s="202"/>
      <c r="FI2288" s="202"/>
      <c r="FJ2288" s="202"/>
      <c r="FK2288" s="202"/>
      <c r="FL2288" s="202"/>
      <c r="FM2288" s="202"/>
      <c r="FN2288" s="202"/>
      <c r="FO2288" s="202"/>
      <c r="FP2288" s="202"/>
      <c r="FQ2288" s="202"/>
      <c r="FR2288" s="202"/>
      <c r="FS2288" s="202"/>
      <c r="FT2288" s="202"/>
      <c r="FU2288" s="202"/>
      <c r="FV2288" s="202"/>
      <c r="FW2288" s="202"/>
      <c r="FX2288" s="202"/>
      <c r="FY2288" s="202"/>
      <c r="FZ2288" s="202"/>
      <c r="GA2288" s="202"/>
      <c r="GB2288" s="202"/>
      <c r="GC2288" s="202"/>
      <c r="GD2288" s="202"/>
      <c r="GE2288" s="202"/>
      <c r="GF2288" s="202"/>
      <c r="GG2288" s="202"/>
      <c r="GH2288" s="202"/>
      <c r="GI2288" s="202"/>
      <c r="GJ2288" s="202"/>
      <c r="GK2288" s="202"/>
      <c r="GL2288" s="202"/>
      <c r="GM2288" s="202"/>
      <c r="GN2288" s="202"/>
      <c r="GO2288" s="202"/>
      <c r="GP2288" s="202"/>
      <c r="GQ2288" s="202"/>
      <c r="GR2288" s="202"/>
      <c r="GS2288" s="202"/>
      <c r="GT2288" s="202"/>
      <c r="GU2288" s="202"/>
      <c r="GV2288" s="202"/>
      <c r="GW2288" s="202"/>
      <c r="GX2288" s="202"/>
      <c r="GY2288" s="202"/>
      <c r="GZ2288" s="202"/>
      <c r="HA2288" s="202"/>
      <c r="HB2288" s="202"/>
      <c r="HC2288" s="202"/>
      <c r="HD2288" s="202"/>
      <c r="HE2288" s="202"/>
      <c r="HF2288" s="202"/>
      <c r="HG2288" s="202"/>
      <c r="HH2288" s="202"/>
      <c r="HI2288" s="202"/>
      <c r="HJ2288" s="202"/>
      <c r="HK2288" s="202"/>
      <c r="HL2288" s="202"/>
      <c r="HM2288" s="202"/>
      <c r="HN2288" s="202"/>
      <c r="HO2288" s="202"/>
      <c r="HP2288" s="202"/>
      <c r="HQ2288" s="202"/>
      <c r="HR2288" s="202"/>
      <c r="HS2288" s="202"/>
      <c r="HT2288" s="202"/>
      <c r="HU2288" s="202"/>
      <c r="HV2288" s="202"/>
      <c r="HW2288" s="202"/>
      <c r="HX2288" s="202"/>
      <c r="HY2288" s="202"/>
      <c r="HZ2288" s="202"/>
      <c r="IA2288" s="202"/>
      <c r="IB2288" s="202"/>
      <c r="IC2288" s="202"/>
      <c r="ID2288" s="202"/>
      <c r="IE2288" s="202"/>
      <c r="IF2288" s="202"/>
      <c r="IG2288" s="202"/>
      <c r="IH2288" s="202"/>
      <c r="II2288" s="202"/>
      <c r="IJ2288" s="202"/>
      <c r="IK2288" s="202"/>
      <c r="IL2288" s="202"/>
      <c r="IM2288" s="202"/>
      <c r="IN2288" s="202"/>
      <c r="IO2288" s="202"/>
      <c r="IP2288" s="202"/>
      <c r="IQ2288" s="202"/>
      <c r="IR2288" s="202"/>
      <c r="IS2288" s="202"/>
      <c r="IT2288" s="202"/>
      <c r="IU2288" s="202"/>
      <c r="IV2288" s="202"/>
      <c r="IW2288" s="202"/>
      <c r="IX2288" s="202"/>
      <c r="IY2288" s="202"/>
      <c r="IZ2288" s="202"/>
      <c r="JA2288" s="202"/>
      <c r="JB2288" s="202"/>
      <c r="JC2288" s="202"/>
      <c r="JD2288" s="202"/>
    </row>
    <row r="2289" spans="1:264" s="686" customFormat="1" ht="29.25" x14ac:dyDescent="0.25">
      <c r="A2289" s="641"/>
      <c r="B2289" s="641">
        <v>1</v>
      </c>
      <c r="C2289" s="2663" t="s">
        <v>572</v>
      </c>
      <c r="D2289" s="951"/>
      <c r="E2289" s="951"/>
      <c r="F2289" s="1575">
        <f t="shared" si="1966"/>
        <v>540</v>
      </c>
      <c r="G2289" s="952">
        <f t="shared" si="1966"/>
        <v>90</v>
      </c>
      <c r="H2289" s="952">
        <f t="shared" si="1966"/>
        <v>44</v>
      </c>
      <c r="I2289" s="952">
        <f t="shared" si="1966"/>
        <v>48.888888888888886</v>
      </c>
      <c r="J2289" s="3451">
        <f t="shared" ref="J2289" si="1980">J2225</f>
        <v>2</v>
      </c>
      <c r="K2289" s="1152"/>
      <c r="L2289" s="1152"/>
      <c r="M2289" s="1153"/>
      <c r="N2289" s="1153"/>
      <c r="O2289" s="1153"/>
      <c r="P2289" s="1153"/>
      <c r="Q2289" s="1153"/>
      <c r="R2289" s="1153"/>
      <c r="S2289" s="1941"/>
      <c r="T2289" s="1941"/>
      <c r="U2289" s="1941"/>
      <c r="V2289" s="1941"/>
      <c r="W2289" s="3179"/>
      <c r="X2289" s="1941"/>
      <c r="Y2289" s="1941"/>
      <c r="Z2289" s="1995"/>
      <c r="AA2289" s="1995"/>
      <c r="AB2289" s="1941"/>
      <c r="AC2289" s="3709"/>
      <c r="AD2289" s="202"/>
      <c r="AE2289" s="202"/>
      <c r="AF2289" s="202"/>
      <c r="AG2289" s="202"/>
      <c r="AH2289" s="202"/>
      <c r="AI2289" s="202"/>
      <c r="AJ2289" s="202"/>
      <c r="AK2289" s="202"/>
      <c r="AL2289" s="202"/>
      <c r="AM2289" s="202"/>
      <c r="AN2289" s="202"/>
      <c r="AO2289" s="202"/>
      <c r="AP2289" s="202"/>
      <c r="AQ2289" s="202"/>
      <c r="AR2289" s="202"/>
      <c r="AS2289" s="202"/>
      <c r="AT2289" s="202"/>
      <c r="AU2289" s="202"/>
      <c r="AV2289" s="202"/>
      <c r="AW2289" s="202"/>
      <c r="AX2289" s="202"/>
      <c r="AY2289" s="202"/>
      <c r="AZ2289" s="202"/>
      <c r="BA2289" s="202"/>
      <c r="BB2289" s="202"/>
      <c r="BC2289" s="202"/>
      <c r="BD2289" s="202"/>
      <c r="BE2289" s="202"/>
      <c r="BF2289" s="202"/>
      <c r="BG2289" s="202"/>
      <c r="BH2289" s="202"/>
      <c r="BI2289" s="202"/>
      <c r="BJ2289" s="202"/>
      <c r="BK2289" s="202"/>
      <c r="BL2289" s="202"/>
      <c r="BM2289" s="202"/>
      <c r="BN2289" s="202"/>
      <c r="BO2289" s="202"/>
      <c r="BP2289" s="202"/>
      <c r="BQ2289" s="202"/>
      <c r="BR2289" s="202"/>
      <c r="BS2289" s="202"/>
      <c r="BT2289" s="202"/>
      <c r="BU2289" s="202"/>
      <c r="BV2289" s="202"/>
      <c r="BW2289" s="202"/>
      <c r="BX2289" s="202"/>
      <c r="BY2289" s="202"/>
      <c r="BZ2289" s="202"/>
      <c r="CA2289" s="202"/>
      <c r="CB2289" s="202"/>
      <c r="CC2289" s="202"/>
      <c r="CD2289" s="202"/>
      <c r="CE2289" s="202"/>
      <c r="CF2289" s="202"/>
      <c r="CG2289" s="202"/>
      <c r="CH2289" s="202"/>
      <c r="CI2289" s="202"/>
      <c r="CJ2289" s="202"/>
      <c r="CK2289" s="202"/>
      <c r="CL2289" s="202"/>
      <c r="CM2289" s="202"/>
      <c r="CN2289" s="202"/>
      <c r="CO2289" s="202"/>
      <c r="CP2289" s="202"/>
      <c r="CQ2289" s="202"/>
      <c r="CR2289" s="202"/>
      <c r="CS2289" s="202"/>
      <c r="CT2289" s="202"/>
      <c r="CU2289" s="202"/>
      <c r="CV2289" s="202"/>
      <c r="CW2289" s="202"/>
      <c r="CX2289" s="202"/>
      <c r="CY2289" s="202"/>
      <c r="CZ2289" s="202"/>
      <c r="DA2289" s="202"/>
      <c r="DB2289" s="202"/>
      <c r="DC2289" s="202"/>
      <c r="DD2289" s="202"/>
      <c r="DE2289" s="202"/>
      <c r="DF2289" s="202"/>
      <c r="DG2289" s="202"/>
      <c r="DH2289" s="202"/>
      <c r="DI2289" s="202"/>
      <c r="DJ2289" s="202"/>
      <c r="DK2289" s="202"/>
      <c r="DL2289" s="202"/>
      <c r="DM2289" s="202"/>
      <c r="DN2289" s="202"/>
      <c r="DO2289" s="202"/>
      <c r="DP2289" s="202"/>
      <c r="DQ2289" s="202"/>
      <c r="DR2289" s="202"/>
      <c r="DS2289" s="202"/>
      <c r="DT2289" s="202"/>
      <c r="DU2289" s="202"/>
      <c r="DV2289" s="202"/>
      <c r="DW2289" s="202"/>
      <c r="DX2289" s="202"/>
      <c r="DY2289" s="202"/>
      <c r="DZ2289" s="202"/>
      <c r="EA2289" s="202"/>
      <c r="EB2289" s="202"/>
      <c r="EC2289" s="202"/>
      <c r="ED2289" s="202"/>
      <c r="EE2289" s="202"/>
      <c r="EF2289" s="202"/>
      <c r="EG2289" s="202"/>
      <c r="EH2289" s="202"/>
      <c r="EI2289" s="202"/>
      <c r="EJ2289" s="202"/>
      <c r="EK2289" s="202"/>
      <c r="EL2289" s="202"/>
      <c r="EM2289" s="202"/>
      <c r="EN2289" s="202"/>
      <c r="EO2289" s="202"/>
      <c r="EP2289" s="202"/>
      <c r="EQ2289" s="202"/>
      <c r="ER2289" s="202"/>
      <c r="ES2289" s="202"/>
      <c r="ET2289" s="202"/>
      <c r="EU2289" s="202"/>
      <c r="EV2289" s="202"/>
      <c r="EW2289" s="202"/>
      <c r="EX2289" s="202"/>
      <c r="EY2289" s="202"/>
      <c r="EZ2289" s="202"/>
      <c r="FA2289" s="202"/>
      <c r="FB2289" s="202"/>
      <c r="FC2289" s="202"/>
      <c r="FD2289" s="202"/>
      <c r="FE2289" s="202"/>
      <c r="FF2289" s="202"/>
      <c r="FG2289" s="202"/>
      <c r="FH2289" s="202"/>
      <c r="FI2289" s="202"/>
      <c r="FJ2289" s="202"/>
      <c r="FK2289" s="202"/>
      <c r="FL2289" s="202"/>
      <c r="FM2289" s="202"/>
      <c r="FN2289" s="202"/>
      <c r="FO2289" s="202"/>
      <c r="FP2289" s="202"/>
      <c r="FQ2289" s="202"/>
      <c r="FR2289" s="202"/>
      <c r="FS2289" s="202"/>
      <c r="FT2289" s="202"/>
      <c r="FU2289" s="202"/>
      <c r="FV2289" s="202"/>
      <c r="FW2289" s="202"/>
      <c r="FX2289" s="202"/>
      <c r="FY2289" s="202"/>
      <c r="FZ2289" s="202"/>
      <c r="GA2289" s="202"/>
      <c r="GB2289" s="202"/>
      <c r="GC2289" s="202"/>
      <c r="GD2289" s="202"/>
      <c r="GE2289" s="202"/>
      <c r="GF2289" s="202"/>
      <c r="GG2289" s="202"/>
      <c r="GH2289" s="202"/>
      <c r="GI2289" s="202"/>
      <c r="GJ2289" s="202"/>
      <c r="GK2289" s="202"/>
      <c r="GL2289" s="202"/>
      <c r="GM2289" s="202"/>
      <c r="GN2289" s="202"/>
      <c r="GO2289" s="202"/>
      <c r="GP2289" s="202"/>
      <c r="GQ2289" s="202"/>
      <c r="GR2289" s="202"/>
      <c r="GS2289" s="202"/>
      <c r="GT2289" s="202"/>
      <c r="GU2289" s="202"/>
      <c r="GV2289" s="202"/>
      <c r="GW2289" s="202"/>
      <c r="GX2289" s="202"/>
      <c r="GY2289" s="202"/>
      <c r="GZ2289" s="202"/>
      <c r="HA2289" s="202"/>
      <c r="HB2289" s="202"/>
      <c r="HC2289" s="202"/>
      <c r="HD2289" s="202"/>
      <c r="HE2289" s="202"/>
      <c r="HF2289" s="202"/>
      <c r="HG2289" s="202"/>
      <c r="HH2289" s="202"/>
      <c r="HI2289" s="202"/>
      <c r="HJ2289" s="202"/>
      <c r="HK2289" s="202"/>
      <c r="HL2289" s="202"/>
      <c r="HM2289" s="202"/>
      <c r="HN2289" s="202"/>
      <c r="HO2289" s="202"/>
      <c r="HP2289" s="202"/>
      <c r="HQ2289" s="202"/>
      <c r="HR2289" s="202"/>
      <c r="HS2289" s="202"/>
      <c r="HT2289" s="202"/>
      <c r="HU2289" s="202"/>
      <c r="HV2289" s="202"/>
      <c r="HW2289" s="202"/>
      <c r="HX2289" s="202"/>
      <c r="HY2289" s="202"/>
      <c r="HZ2289" s="202"/>
      <c r="IA2289" s="202"/>
      <c r="IB2289" s="202"/>
      <c r="IC2289" s="202"/>
      <c r="ID2289" s="202"/>
      <c r="IE2289" s="202"/>
      <c r="IF2289" s="202"/>
      <c r="IG2289" s="202"/>
      <c r="IH2289" s="202"/>
      <c r="II2289" s="202"/>
      <c r="IJ2289" s="202"/>
      <c r="IK2289" s="202"/>
      <c r="IL2289" s="202"/>
      <c r="IM2289" s="202"/>
      <c r="IN2289" s="202"/>
      <c r="IO2289" s="202"/>
      <c r="IP2289" s="202"/>
      <c r="IQ2289" s="202"/>
      <c r="IR2289" s="202"/>
      <c r="IS2289" s="202"/>
      <c r="IT2289" s="202"/>
      <c r="IU2289" s="202"/>
      <c r="IV2289" s="202"/>
      <c r="IW2289" s="202"/>
      <c r="IX2289" s="202"/>
      <c r="IY2289" s="202"/>
      <c r="IZ2289" s="202"/>
      <c r="JA2289" s="202"/>
      <c r="JB2289" s="202"/>
      <c r="JC2289" s="202"/>
      <c r="JD2289" s="202"/>
    </row>
    <row r="2290" spans="1:264" s="686" customFormat="1" ht="30" x14ac:dyDescent="0.25">
      <c r="A2290" s="641">
        <v>1</v>
      </c>
      <c r="B2290" s="641">
        <v>1</v>
      </c>
      <c r="C2290" s="2668" t="s">
        <v>252</v>
      </c>
      <c r="D2290" s="951"/>
      <c r="E2290" s="951"/>
      <c r="F2290" s="1575">
        <f t="shared" si="1966"/>
        <v>0</v>
      </c>
      <c r="G2290" s="952">
        <f t="shared" si="1966"/>
        <v>0</v>
      </c>
      <c r="H2290" s="952">
        <f t="shared" si="1966"/>
        <v>0</v>
      </c>
      <c r="I2290" s="952">
        <f t="shared" si="1966"/>
        <v>0</v>
      </c>
      <c r="J2290" s="3451">
        <f t="shared" ref="J2290" si="1981">J2226</f>
        <v>0</v>
      </c>
      <c r="K2290" s="1152"/>
      <c r="L2290" s="1152"/>
      <c r="M2290" s="1153"/>
      <c r="N2290" s="1153"/>
      <c r="O2290" s="1153"/>
      <c r="P2290" s="1153"/>
      <c r="Q2290" s="1153"/>
      <c r="R2290" s="1153"/>
      <c r="S2290" s="1941"/>
      <c r="T2290" s="1941"/>
      <c r="U2290" s="1941"/>
      <c r="V2290" s="1941"/>
      <c r="W2290" s="3179"/>
      <c r="X2290" s="1941"/>
      <c r="Y2290" s="1941"/>
      <c r="Z2290" s="1995"/>
      <c r="AA2290" s="1995"/>
      <c r="AB2290" s="1941"/>
      <c r="AC2290" s="3709"/>
      <c r="AD2290" s="202"/>
      <c r="AE2290" s="202"/>
      <c r="AF2290" s="202"/>
      <c r="AG2290" s="202"/>
      <c r="AH2290" s="202"/>
      <c r="AI2290" s="202"/>
      <c r="AJ2290" s="202"/>
      <c r="AK2290" s="202"/>
      <c r="AL2290" s="202"/>
      <c r="AM2290" s="202"/>
      <c r="AN2290" s="202"/>
      <c r="AO2290" s="202"/>
      <c r="AP2290" s="202"/>
      <c r="AQ2290" s="202"/>
      <c r="AR2290" s="202"/>
      <c r="AS2290" s="202"/>
      <c r="AT2290" s="202"/>
      <c r="AU2290" s="202"/>
      <c r="AV2290" s="202"/>
      <c r="AW2290" s="202"/>
      <c r="AX2290" s="202"/>
      <c r="AY2290" s="202"/>
      <c r="AZ2290" s="202"/>
      <c r="BA2290" s="202"/>
      <c r="BB2290" s="202"/>
      <c r="BC2290" s="202"/>
      <c r="BD2290" s="202"/>
      <c r="BE2290" s="202"/>
      <c r="BF2290" s="202"/>
      <c r="BG2290" s="202"/>
      <c r="BH2290" s="202"/>
      <c r="BI2290" s="202"/>
      <c r="BJ2290" s="202"/>
      <c r="BK2290" s="202"/>
      <c r="BL2290" s="202"/>
      <c r="BM2290" s="202"/>
      <c r="BN2290" s="202"/>
      <c r="BO2290" s="202"/>
      <c r="BP2290" s="202"/>
      <c r="BQ2290" s="202"/>
      <c r="BR2290" s="202"/>
      <c r="BS2290" s="202"/>
      <c r="BT2290" s="202"/>
      <c r="BU2290" s="202"/>
      <c r="BV2290" s="202"/>
      <c r="BW2290" s="202"/>
      <c r="BX2290" s="202"/>
      <c r="BY2290" s="202"/>
      <c r="BZ2290" s="202"/>
      <c r="CA2290" s="202"/>
      <c r="CB2290" s="202"/>
      <c r="CC2290" s="202"/>
      <c r="CD2290" s="202"/>
      <c r="CE2290" s="202"/>
      <c r="CF2290" s="202"/>
      <c r="CG2290" s="202"/>
      <c r="CH2290" s="202"/>
      <c r="CI2290" s="202"/>
      <c r="CJ2290" s="202"/>
      <c r="CK2290" s="202"/>
      <c r="CL2290" s="202"/>
      <c r="CM2290" s="202"/>
      <c r="CN2290" s="202"/>
      <c r="CO2290" s="202"/>
      <c r="CP2290" s="202"/>
      <c r="CQ2290" s="202"/>
      <c r="CR2290" s="202"/>
      <c r="CS2290" s="202"/>
      <c r="CT2290" s="202"/>
      <c r="CU2290" s="202"/>
      <c r="CV2290" s="202"/>
      <c r="CW2290" s="202"/>
      <c r="CX2290" s="202"/>
      <c r="CY2290" s="202"/>
      <c r="CZ2290" s="202"/>
      <c r="DA2290" s="202"/>
      <c r="DB2290" s="202"/>
      <c r="DC2290" s="202"/>
      <c r="DD2290" s="202"/>
      <c r="DE2290" s="202"/>
      <c r="DF2290" s="202"/>
      <c r="DG2290" s="202"/>
      <c r="DH2290" s="202"/>
      <c r="DI2290" s="202"/>
      <c r="DJ2290" s="202"/>
      <c r="DK2290" s="202"/>
      <c r="DL2290" s="202"/>
      <c r="DM2290" s="202"/>
      <c r="DN2290" s="202"/>
      <c r="DO2290" s="202"/>
      <c r="DP2290" s="202"/>
      <c r="DQ2290" s="202"/>
      <c r="DR2290" s="202"/>
      <c r="DS2290" s="202"/>
      <c r="DT2290" s="202"/>
      <c r="DU2290" s="202"/>
      <c r="DV2290" s="202"/>
      <c r="DW2290" s="202"/>
      <c r="DX2290" s="202"/>
      <c r="DY2290" s="202"/>
      <c r="DZ2290" s="202"/>
      <c r="EA2290" s="202"/>
      <c r="EB2290" s="202"/>
      <c r="EC2290" s="202"/>
      <c r="ED2290" s="202"/>
      <c r="EE2290" s="202"/>
      <c r="EF2290" s="202"/>
      <c r="EG2290" s="202"/>
      <c r="EH2290" s="202"/>
      <c r="EI2290" s="202"/>
      <c r="EJ2290" s="202"/>
      <c r="EK2290" s="202"/>
      <c r="EL2290" s="202"/>
      <c r="EM2290" s="202"/>
      <c r="EN2290" s="202"/>
      <c r="EO2290" s="202"/>
      <c r="EP2290" s="202"/>
      <c r="EQ2290" s="202"/>
      <c r="ER2290" s="202"/>
      <c r="ES2290" s="202"/>
      <c r="ET2290" s="202"/>
      <c r="EU2290" s="202"/>
      <c r="EV2290" s="202"/>
      <c r="EW2290" s="202"/>
      <c r="EX2290" s="202"/>
      <c r="EY2290" s="202"/>
      <c r="EZ2290" s="202"/>
      <c r="FA2290" s="202"/>
      <c r="FB2290" s="202"/>
      <c r="FC2290" s="202"/>
      <c r="FD2290" s="202"/>
      <c r="FE2290" s="202"/>
      <c r="FF2290" s="202"/>
      <c r="FG2290" s="202"/>
      <c r="FH2290" s="202"/>
      <c r="FI2290" s="202"/>
      <c r="FJ2290" s="202"/>
      <c r="FK2290" s="202"/>
      <c r="FL2290" s="202"/>
      <c r="FM2290" s="202"/>
      <c r="FN2290" s="202"/>
      <c r="FO2290" s="202"/>
      <c r="FP2290" s="202"/>
      <c r="FQ2290" s="202"/>
      <c r="FR2290" s="202"/>
      <c r="FS2290" s="202"/>
      <c r="FT2290" s="202"/>
      <c r="FU2290" s="202"/>
      <c r="FV2290" s="202"/>
      <c r="FW2290" s="202"/>
      <c r="FX2290" s="202"/>
      <c r="FY2290" s="202"/>
      <c r="FZ2290" s="202"/>
      <c r="GA2290" s="202"/>
      <c r="GB2290" s="202"/>
      <c r="GC2290" s="202"/>
      <c r="GD2290" s="202"/>
      <c r="GE2290" s="202"/>
      <c r="GF2290" s="202"/>
      <c r="GG2290" s="202"/>
      <c r="GH2290" s="202"/>
      <c r="GI2290" s="202"/>
      <c r="GJ2290" s="202"/>
      <c r="GK2290" s="202"/>
      <c r="GL2290" s="202"/>
      <c r="GM2290" s="202"/>
      <c r="GN2290" s="202"/>
      <c r="GO2290" s="202"/>
      <c r="GP2290" s="202"/>
      <c r="GQ2290" s="202"/>
      <c r="GR2290" s="202"/>
      <c r="GS2290" s="202"/>
      <c r="GT2290" s="202"/>
      <c r="GU2290" s="202"/>
      <c r="GV2290" s="202"/>
      <c r="GW2290" s="202"/>
      <c r="GX2290" s="202"/>
      <c r="GY2290" s="202"/>
      <c r="GZ2290" s="202"/>
      <c r="HA2290" s="202"/>
      <c r="HB2290" s="202"/>
      <c r="HC2290" s="202"/>
      <c r="HD2290" s="202"/>
      <c r="HE2290" s="202"/>
      <c r="HF2290" s="202"/>
      <c r="HG2290" s="202"/>
      <c r="HH2290" s="202"/>
      <c r="HI2290" s="202"/>
      <c r="HJ2290" s="202"/>
      <c r="HK2290" s="202"/>
      <c r="HL2290" s="202"/>
      <c r="HM2290" s="202"/>
      <c r="HN2290" s="202"/>
      <c r="HO2290" s="202"/>
      <c r="HP2290" s="202"/>
      <c r="HQ2290" s="202"/>
      <c r="HR2290" s="202"/>
      <c r="HS2290" s="202"/>
      <c r="HT2290" s="202"/>
      <c r="HU2290" s="202"/>
      <c r="HV2290" s="202"/>
      <c r="HW2290" s="202"/>
      <c r="HX2290" s="202"/>
      <c r="HY2290" s="202"/>
      <c r="HZ2290" s="202"/>
      <c r="IA2290" s="202"/>
      <c r="IB2290" s="202"/>
      <c r="IC2290" s="202"/>
      <c r="ID2290" s="202"/>
      <c r="IE2290" s="202"/>
      <c r="IF2290" s="202"/>
      <c r="IG2290" s="202"/>
      <c r="IH2290" s="202"/>
      <c r="II2290" s="202"/>
      <c r="IJ2290" s="202"/>
      <c r="IK2290" s="202"/>
      <c r="IL2290" s="202"/>
      <c r="IM2290" s="202"/>
      <c r="IN2290" s="202"/>
      <c r="IO2290" s="202"/>
      <c r="IP2290" s="202"/>
      <c r="IQ2290" s="202"/>
      <c r="IR2290" s="202"/>
      <c r="IS2290" s="202"/>
      <c r="IT2290" s="202"/>
      <c r="IU2290" s="202"/>
      <c r="IV2290" s="202"/>
      <c r="IW2290" s="202"/>
      <c r="IX2290" s="202"/>
      <c r="IY2290" s="202"/>
      <c r="IZ2290" s="202"/>
      <c r="JA2290" s="202"/>
      <c r="JB2290" s="202"/>
      <c r="JC2290" s="202"/>
      <c r="JD2290" s="202"/>
    </row>
    <row r="2291" spans="1:264" s="686" customFormat="1" ht="72" x14ac:dyDescent="0.25">
      <c r="A2291" s="641">
        <v>1</v>
      </c>
      <c r="B2291" s="641">
        <v>1</v>
      </c>
      <c r="C2291" s="2663" t="s">
        <v>580</v>
      </c>
      <c r="D2291" s="951"/>
      <c r="E2291" s="951"/>
      <c r="F2291" s="1575">
        <f t="shared" si="1966"/>
        <v>0</v>
      </c>
      <c r="G2291" s="952">
        <f t="shared" si="1966"/>
        <v>0</v>
      </c>
      <c r="H2291" s="952">
        <f t="shared" si="1966"/>
        <v>0</v>
      </c>
      <c r="I2291" s="952">
        <f t="shared" si="1966"/>
        <v>0</v>
      </c>
      <c r="J2291" s="3451">
        <f t="shared" ref="J2291" si="1982">J2227</f>
        <v>0</v>
      </c>
      <c r="K2291" s="1152"/>
      <c r="L2291" s="1152"/>
      <c r="M2291" s="1153"/>
      <c r="N2291" s="1153"/>
      <c r="O2291" s="1153"/>
      <c r="P2291" s="1153"/>
      <c r="Q2291" s="1153"/>
      <c r="R2291" s="1153"/>
      <c r="S2291" s="1941"/>
      <c r="T2291" s="1941"/>
      <c r="U2291" s="1941"/>
      <c r="V2291" s="1941"/>
      <c r="W2291" s="3179"/>
      <c r="X2291" s="1941"/>
      <c r="Y2291" s="1941"/>
      <c r="Z2291" s="1995"/>
      <c r="AA2291" s="1995"/>
      <c r="AB2291" s="1941"/>
      <c r="AC2291" s="3709"/>
      <c r="AD2291" s="202"/>
      <c r="AE2291" s="202"/>
      <c r="AF2291" s="202"/>
      <c r="AG2291" s="202"/>
      <c r="AH2291" s="202"/>
      <c r="AI2291" s="202"/>
      <c r="AJ2291" s="202"/>
      <c r="AK2291" s="202"/>
      <c r="AL2291" s="202"/>
      <c r="AM2291" s="202"/>
      <c r="AN2291" s="202"/>
      <c r="AO2291" s="202"/>
      <c r="AP2291" s="202"/>
      <c r="AQ2291" s="202"/>
      <c r="AR2291" s="202"/>
      <c r="AS2291" s="202"/>
      <c r="AT2291" s="202"/>
      <c r="AU2291" s="202"/>
      <c r="AV2291" s="202"/>
      <c r="AW2291" s="202"/>
      <c r="AX2291" s="202"/>
      <c r="AY2291" s="202"/>
      <c r="AZ2291" s="202"/>
      <c r="BA2291" s="202"/>
      <c r="BB2291" s="202"/>
      <c r="BC2291" s="202"/>
      <c r="BD2291" s="202"/>
      <c r="BE2291" s="202"/>
      <c r="BF2291" s="202"/>
      <c r="BG2291" s="202"/>
      <c r="BH2291" s="202"/>
      <c r="BI2291" s="202"/>
      <c r="BJ2291" s="202"/>
      <c r="BK2291" s="202"/>
      <c r="BL2291" s="202"/>
      <c r="BM2291" s="202"/>
      <c r="BN2291" s="202"/>
      <c r="BO2291" s="202"/>
      <c r="BP2291" s="202"/>
      <c r="BQ2291" s="202"/>
      <c r="BR2291" s="202"/>
      <c r="BS2291" s="202"/>
      <c r="BT2291" s="202"/>
      <c r="BU2291" s="202"/>
      <c r="BV2291" s="202"/>
      <c r="BW2291" s="202"/>
      <c r="BX2291" s="202"/>
      <c r="BY2291" s="202"/>
      <c r="BZ2291" s="202"/>
      <c r="CA2291" s="202"/>
      <c r="CB2291" s="202"/>
      <c r="CC2291" s="202"/>
      <c r="CD2291" s="202"/>
      <c r="CE2291" s="202"/>
      <c r="CF2291" s="202"/>
      <c r="CG2291" s="202"/>
      <c r="CH2291" s="202"/>
      <c r="CI2291" s="202"/>
      <c r="CJ2291" s="202"/>
      <c r="CK2291" s="202"/>
      <c r="CL2291" s="202"/>
      <c r="CM2291" s="202"/>
      <c r="CN2291" s="202"/>
      <c r="CO2291" s="202"/>
      <c r="CP2291" s="202"/>
      <c r="CQ2291" s="202"/>
      <c r="CR2291" s="202"/>
      <c r="CS2291" s="202"/>
      <c r="CT2291" s="202"/>
      <c r="CU2291" s="202"/>
      <c r="CV2291" s="202"/>
      <c r="CW2291" s="202"/>
      <c r="CX2291" s="202"/>
      <c r="CY2291" s="202"/>
      <c r="CZ2291" s="202"/>
      <c r="DA2291" s="202"/>
      <c r="DB2291" s="202"/>
      <c r="DC2291" s="202"/>
      <c r="DD2291" s="202"/>
      <c r="DE2291" s="202"/>
      <c r="DF2291" s="202"/>
      <c r="DG2291" s="202"/>
      <c r="DH2291" s="202"/>
      <c r="DI2291" s="202"/>
      <c r="DJ2291" s="202"/>
      <c r="DK2291" s="202"/>
      <c r="DL2291" s="202"/>
      <c r="DM2291" s="202"/>
      <c r="DN2291" s="202"/>
      <c r="DO2291" s="202"/>
      <c r="DP2291" s="202"/>
      <c r="DQ2291" s="202"/>
      <c r="DR2291" s="202"/>
      <c r="DS2291" s="202"/>
      <c r="DT2291" s="202"/>
      <c r="DU2291" s="202"/>
      <c r="DV2291" s="202"/>
      <c r="DW2291" s="202"/>
      <c r="DX2291" s="202"/>
      <c r="DY2291" s="202"/>
      <c r="DZ2291" s="202"/>
      <c r="EA2291" s="202"/>
      <c r="EB2291" s="202"/>
      <c r="EC2291" s="202"/>
      <c r="ED2291" s="202"/>
      <c r="EE2291" s="202"/>
      <c r="EF2291" s="202"/>
      <c r="EG2291" s="202"/>
      <c r="EH2291" s="202"/>
      <c r="EI2291" s="202"/>
      <c r="EJ2291" s="202"/>
      <c r="EK2291" s="202"/>
      <c r="EL2291" s="202"/>
      <c r="EM2291" s="202"/>
      <c r="EN2291" s="202"/>
      <c r="EO2291" s="202"/>
      <c r="EP2291" s="202"/>
      <c r="EQ2291" s="202"/>
      <c r="ER2291" s="202"/>
      <c r="ES2291" s="202"/>
      <c r="ET2291" s="202"/>
      <c r="EU2291" s="202"/>
      <c r="EV2291" s="202"/>
      <c r="EW2291" s="202"/>
      <c r="EX2291" s="202"/>
      <c r="EY2291" s="202"/>
      <c r="EZ2291" s="202"/>
      <c r="FA2291" s="202"/>
      <c r="FB2291" s="202"/>
      <c r="FC2291" s="202"/>
      <c r="FD2291" s="202"/>
      <c r="FE2291" s="202"/>
      <c r="FF2291" s="202"/>
      <c r="FG2291" s="202"/>
      <c r="FH2291" s="202"/>
      <c r="FI2291" s="202"/>
      <c r="FJ2291" s="202"/>
      <c r="FK2291" s="202"/>
      <c r="FL2291" s="202"/>
      <c r="FM2291" s="202"/>
      <c r="FN2291" s="202"/>
      <c r="FO2291" s="202"/>
      <c r="FP2291" s="202"/>
      <c r="FQ2291" s="202"/>
      <c r="FR2291" s="202"/>
      <c r="FS2291" s="202"/>
      <c r="FT2291" s="202"/>
      <c r="FU2291" s="202"/>
      <c r="FV2291" s="202"/>
      <c r="FW2291" s="202"/>
      <c r="FX2291" s="202"/>
      <c r="FY2291" s="202"/>
      <c r="FZ2291" s="202"/>
      <c r="GA2291" s="202"/>
      <c r="GB2291" s="202"/>
      <c r="GC2291" s="202"/>
      <c r="GD2291" s="202"/>
      <c r="GE2291" s="202"/>
      <c r="GF2291" s="202"/>
      <c r="GG2291" s="202"/>
      <c r="GH2291" s="202"/>
      <c r="GI2291" s="202"/>
      <c r="GJ2291" s="202"/>
      <c r="GK2291" s="202"/>
      <c r="GL2291" s="202"/>
      <c r="GM2291" s="202"/>
      <c r="GN2291" s="202"/>
      <c r="GO2291" s="202"/>
      <c r="GP2291" s="202"/>
      <c r="GQ2291" s="202"/>
      <c r="GR2291" s="202"/>
      <c r="GS2291" s="202"/>
      <c r="GT2291" s="202"/>
      <c r="GU2291" s="202"/>
      <c r="GV2291" s="202"/>
      <c r="GW2291" s="202"/>
      <c r="GX2291" s="202"/>
      <c r="GY2291" s="202"/>
      <c r="GZ2291" s="202"/>
      <c r="HA2291" s="202"/>
      <c r="HB2291" s="202"/>
      <c r="HC2291" s="202"/>
      <c r="HD2291" s="202"/>
      <c r="HE2291" s="202"/>
      <c r="HF2291" s="202"/>
      <c r="HG2291" s="202"/>
      <c r="HH2291" s="202"/>
      <c r="HI2291" s="202"/>
      <c r="HJ2291" s="202"/>
      <c r="HK2291" s="202"/>
      <c r="HL2291" s="202"/>
      <c r="HM2291" s="202"/>
      <c r="HN2291" s="202"/>
      <c r="HO2291" s="202"/>
      <c r="HP2291" s="202"/>
      <c r="HQ2291" s="202"/>
      <c r="HR2291" s="202"/>
      <c r="HS2291" s="202"/>
      <c r="HT2291" s="202"/>
      <c r="HU2291" s="202"/>
      <c r="HV2291" s="202"/>
      <c r="HW2291" s="202"/>
      <c r="HX2291" s="202"/>
      <c r="HY2291" s="202"/>
      <c r="HZ2291" s="202"/>
      <c r="IA2291" s="202"/>
      <c r="IB2291" s="202"/>
      <c r="IC2291" s="202"/>
      <c r="ID2291" s="202"/>
      <c r="IE2291" s="202"/>
      <c r="IF2291" s="202"/>
      <c r="IG2291" s="202"/>
      <c r="IH2291" s="202"/>
      <c r="II2291" s="202"/>
      <c r="IJ2291" s="202"/>
      <c r="IK2291" s="202"/>
      <c r="IL2291" s="202"/>
      <c r="IM2291" s="202"/>
      <c r="IN2291" s="202"/>
      <c r="IO2291" s="202"/>
      <c r="IP2291" s="202"/>
      <c r="IQ2291" s="202"/>
      <c r="IR2291" s="202"/>
      <c r="IS2291" s="202"/>
      <c r="IT2291" s="202"/>
      <c r="IU2291" s="202"/>
      <c r="IV2291" s="202"/>
      <c r="IW2291" s="202"/>
      <c r="IX2291" s="202"/>
      <c r="IY2291" s="202"/>
      <c r="IZ2291" s="202"/>
      <c r="JA2291" s="202"/>
      <c r="JB2291" s="202"/>
      <c r="JC2291" s="202"/>
      <c r="JD2291" s="202"/>
    </row>
    <row r="2292" spans="1:264" s="686" customFormat="1" x14ac:dyDescent="0.25">
      <c r="A2292" s="641">
        <v>1</v>
      </c>
      <c r="B2292" s="641">
        <v>1</v>
      </c>
      <c r="C2292" s="2671" t="s">
        <v>465</v>
      </c>
      <c r="D2292" s="951"/>
      <c r="E2292" s="951"/>
      <c r="F2292" s="1177">
        <f t="shared" si="1966"/>
        <v>3241.5</v>
      </c>
      <c r="G2292" s="1022">
        <f t="shared" si="1966"/>
        <v>540</v>
      </c>
      <c r="H2292" s="1022">
        <f t="shared" si="1966"/>
        <v>155</v>
      </c>
      <c r="I2292" s="1022">
        <f t="shared" si="1966"/>
        <v>28.703703703703702</v>
      </c>
      <c r="J2292" s="3442">
        <f t="shared" ref="J2292" si="1983">J2228</f>
        <v>0</v>
      </c>
      <c r="K2292" s="1152"/>
      <c r="L2292" s="1152"/>
      <c r="M2292" s="1153"/>
      <c r="N2292" s="1153"/>
      <c r="O2292" s="1153"/>
      <c r="P2292" s="1153"/>
      <c r="Q2292" s="1153"/>
      <c r="R2292" s="1153"/>
      <c r="S2292" s="1941"/>
      <c r="T2292" s="1941"/>
      <c r="U2292" s="1941"/>
      <c r="V2292" s="1941"/>
      <c r="W2292" s="3179"/>
      <c r="X2292" s="1941"/>
      <c r="Y2292" s="1941"/>
      <c r="Z2292" s="1995"/>
      <c r="AA2292" s="1995"/>
      <c r="AB2292" s="1941"/>
      <c r="AC2292" s="3709"/>
      <c r="AD2292" s="202"/>
      <c r="AE2292" s="202"/>
      <c r="AF2292" s="202"/>
      <c r="AG2292" s="202"/>
      <c r="AH2292" s="202"/>
      <c r="AI2292" s="202"/>
      <c r="AJ2292" s="202"/>
      <c r="AK2292" s="202"/>
      <c r="AL2292" s="202"/>
      <c r="AM2292" s="202"/>
      <c r="AN2292" s="202"/>
      <c r="AO2292" s="202"/>
      <c r="AP2292" s="202"/>
      <c r="AQ2292" s="202"/>
      <c r="AR2292" s="202"/>
      <c r="AS2292" s="202"/>
      <c r="AT2292" s="202"/>
      <c r="AU2292" s="202"/>
      <c r="AV2292" s="202"/>
      <c r="AW2292" s="202"/>
      <c r="AX2292" s="202"/>
      <c r="AY2292" s="202"/>
      <c r="AZ2292" s="202"/>
      <c r="BA2292" s="202"/>
      <c r="BB2292" s="202"/>
      <c r="BC2292" s="202"/>
      <c r="BD2292" s="202"/>
      <c r="BE2292" s="202"/>
      <c r="BF2292" s="202"/>
      <c r="BG2292" s="202"/>
      <c r="BH2292" s="202"/>
      <c r="BI2292" s="202"/>
      <c r="BJ2292" s="202"/>
      <c r="BK2292" s="202"/>
      <c r="BL2292" s="202"/>
      <c r="BM2292" s="202"/>
      <c r="BN2292" s="202"/>
      <c r="BO2292" s="202"/>
      <c r="BP2292" s="202"/>
      <c r="BQ2292" s="202"/>
      <c r="BR2292" s="202"/>
      <c r="BS2292" s="202"/>
      <c r="BT2292" s="202"/>
      <c r="BU2292" s="202"/>
      <c r="BV2292" s="202"/>
      <c r="BW2292" s="202"/>
      <c r="BX2292" s="202"/>
      <c r="BY2292" s="202"/>
      <c r="BZ2292" s="202"/>
      <c r="CA2292" s="202"/>
      <c r="CB2292" s="202"/>
      <c r="CC2292" s="202"/>
      <c r="CD2292" s="202"/>
      <c r="CE2292" s="202"/>
      <c r="CF2292" s="202"/>
      <c r="CG2292" s="202"/>
      <c r="CH2292" s="202"/>
      <c r="CI2292" s="202"/>
      <c r="CJ2292" s="202"/>
      <c r="CK2292" s="202"/>
      <c r="CL2292" s="202"/>
      <c r="CM2292" s="202"/>
      <c r="CN2292" s="202"/>
      <c r="CO2292" s="202"/>
      <c r="CP2292" s="202"/>
      <c r="CQ2292" s="202"/>
      <c r="CR2292" s="202"/>
      <c r="CS2292" s="202"/>
      <c r="CT2292" s="202"/>
      <c r="CU2292" s="202"/>
      <c r="CV2292" s="202"/>
      <c r="CW2292" s="202"/>
      <c r="CX2292" s="202"/>
      <c r="CY2292" s="202"/>
      <c r="CZ2292" s="202"/>
      <c r="DA2292" s="202"/>
      <c r="DB2292" s="202"/>
      <c r="DC2292" s="202"/>
      <c r="DD2292" s="202"/>
      <c r="DE2292" s="202"/>
      <c r="DF2292" s="202"/>
      <c r="DG2292" s="202"/>
      <c r="DH2292" s="202"/>
      <c r="DI2292" s="202"/>
      <c r="DJ2292" s="202"/>
      <c r="DK2292" s="202"/>
      <c r="DL2292" s="202"/>
      <c r="DM2292" s="202"/>
      <c r="DN2292" s="202"/>
      <c r="DO2292" s="202"/>
      <c r="DP2292" s="202"/>
      <c r="DQ2292" s="202"/>
      <c r="DR2292" s="202"/>
      <c r="DS2292" s="202"/>
      <c r="DT2292" s="202"/>
      <c r="DU2292" s="202"/>
      <c r="DV2292" s="202"/>
      <c r="DW2292" s="202"/>
      <c r="DX2292" s="202"/>
      <c r="DY2292" s="202"/>
      <c r="DZ2292" s="202"/>
      <c r="EA2292" s="202"/>
      <c r="EB2292" s="202"/>
      <c r="EC2292" s="202"/>
      <c r="ED2292" s="202"/>
      <c r="EE2292" s="202"/>
      <c r="EF2292" s="202"/>
      <c r="EG2292" s="202"/>
      <c r="EH2292" s="202"/>
      <c r="EI2292" s="202"/>
      <c r="EJ2292" s="202"/>
      <c r="EK2292" s="202"/>
      <c r="EL2292" s="202"/>
      <c r="EM2292" s="202"/>
      <c r="EN2292" s="202"/>
      <c r="EO2292" s="202"/>
      <c r="EP2292" s="202"/>
      <c r="EQ2292" s="202"/>
      <c r="ER2292" s="202"/>
      <c r="ES2292" s="202"/>
      <c r="ET2292" s="202"/>
      <c r="EU2292" s="202"/>
      <c r="EV2292" s="202"/>
      <c r="EW2292" s="202"/>
      <c r="EX2292" s="202"/>
      <c r="EY2292" s="202"/>
      <c r="EZ2292" s="202"/>
      <c r="FA2292" s="202"/>
      <c r="FB2292" s="202"/>
      <c r="FC2292" s="202"/>
      <c r="FD2292" s="202"/>
      <c r="FE2292" s="202"/>
      <c r="FF2292" s="202"/>
      <c r="FG2292" s="202"/>
      <c r="FH2292" s="202"/>
      <c r="FI2292" s="202"/>
      <c r="FJ2292" s="202"/>
      <c r="FK2292" s="202"/>
      <c r="FL2292" s="202"/>
      <c r="FM2292" s="202"/>
      <c r="FN2292" s="202"/>
      <c r="FO2292" s="202"/>
      <c r="FP2292" s="202"/>
      <c r="FQ2292" s="202"/>
      <c r="FR2292" s="202"/>
      <c r="FS2292" s="202"/>
      <c r="FT2292" s="202"/>
      <c r="FU2292" s="202"/>
      <c r="FV2292" s="202"/>
      <c r="FW2292" s="202"/>
      <c r="FX2292" s="202"/>
      <c r="FY2292" s="202"/>
      <c r="FZ2292" s="202"/>
      <c r="GA2292" s="202"/>
      <c r="GB2292" s="202"/>
      <c r="GC2292" s="202"/>
      <c r="GD2292" s="202"/>
      <c r="GE2292" s="202"/>
      <c r="GF2292" s="202"/>
      <c r="GG2292" s="202"/>
      <c r="GH2292" s="202"/>
      <c r="GI2292" s="202"/>
      <c r="GJ2292" s="202"/>
      <c r="GK2292" s="202"/>
      <c r="GL2292" s="202"/>
      <c r="GM2292" s="202"/>
      <c r="GN2292" s="202"/>
      <c r="GO2292" s="202"/>
      <c r="GP2292" s="202"/>
      <c r="GQ2292" s="202"/>
      <c r="GR2292" s="202"/>
      <c r="GS2292" s="202"/>
      <c r="GT2292" s="202"/>
      <c r="GU2292" s="202"/>
      <c r="GV2292" s="202"/>
      <c r="GW2292" s="202"/>
      <c r="GX2292" s="202"/>
      <c r="GY2292" s="202"/>
      <c r="GZ2292" s="202"/>
      <c r="HA2292" s="202"/>
      <c r="HB2292" s="202"/>
      <c r="HC2292" s="202"/>
      <c r="HD2292" s="202"/>
      <c r="HE2292" s="202"/>
      <c r="HF2292" s="202"/>
      <c r="HG2292" s="202"/>
      <c r="HH2292" s="202"/>
      <c r="HI2292" s="202"/>
      <c r="HJ2292" s="202"/>
      <c r="HK2292" s="202"/>
      <c r="HL2292" s="202"/>
      <c r="HM2292" s="202"/>
      <c r="HN2292" s="202"/>
      <c r="HO2292" s="202"/>
      <c r="HP2292" s="202"/>
      <c r="HQ2292" s="202"/>
      <c r="HR2292" s="202"/>
      <c r="HS2292" s="202"/>
      <c r="HT2292" s="202"/>
      <c r="HU2292" s="202"/>
      <c r="HV2292" s="202"/>
      <c r="HW2292" s="202"/>
      <c r="HX2292" s="202"/>
      <c r="HY2292" s="202"/>
      <c r="HZ2292" s="202"/>
      <c r="IA2292" s="202"/>
      <c r="IB2292" s="202"/>
      <c r="IC2292" s="202"/>
      <c r="ID2292" s="202"/>
      <c r="IE2292" s="202"/>
      <c r="IF2292" s="202"/>
      <c r="IG2292" s="202"/>
      <c r="IH2292" s="202"/>
      <c r="II2292" s="202"/>
      <c r="IJ2292" s="202"/>
      <c r="IK2292" s="202"/>
      <c r="IL2292" s="202"/>
      <c r="IM2292" s="202"/>
      <c r="IN2292" s="202"/>
      <c r="IO2292" s="202"/>
      <c r="IP2292" s="202"/>
      <c r="IQ2292" s="202"/>
      <c r="IR2292" s="202"/>
      <c r="IS2292" s="202"/>
      <c r="IT2292" s="202"/>
      <c r="IU2292" s="202"/>
      <c r="IV2292" s="202"/>
      <c r="IW2292" s="202"/>
      <c r="IX2292" s="202"/>
      <c r="IY2292" s="202"/>
      <c r="IZ2292" s="202"/>
      <c r="JA2292" s="202"/>
      <c r="JB2292" s="202"/>
      <c r="JC2292" s="202"/>
      <c r="JD2292" s="202"/>
    </row>
    <row r="2293" spans="1:264" s="686" customFormat="1" ht="29.25" x14ac:dyDescent="0.25">
      <c r="A2293" s="641">
        <v>1</v>
      </c>
      <c r="B2293" s="641">
        <v>1</v>
      </c>
      <c r="C2293" s="2671" t="s">
        <v>498</v>
      </c>
      <c r="D2293" s="951"/>
      <c r="E2293" s="951"/>
      <c r="F2293" s="1177">
        <f t="shared" si="1966"/>
        <v>1198</v>
      </c>
      <c r="G2293" s="1022">
        <f t="shared" si="1966"/>
        <v>200</v>
      </c>
      <c r="H2293" s="1022">
        <f t="shared" si="1966"/>
        <v>0</v>
      </c>
      <c r="I2293" s="1022">
        <f t="shared" si="1966"/>
        <v>0</v>
      </c>
      <c r="J2293" s="3442">
        <f t="shared" ref="J2293" si="1984">J2229</f>
        <v>0</v>
      </c>
      <c r="K2293" s="1152"/>
      <c r="L2293" s="1152"/>
      <c r="M2293" s="1153"/>
      <c r="N2293" s="1153"/>
      <c r="O2293" s="1153"/>
      <c r="P2293" s="1153"/>
      <c r="Q2293" s="1153"/>
      <c r="R2293" s="1153"/>
      <c r="S2293" s="1941"/>
      <c r="T2293" s="1941"/>
      <c r="U2293" s="1941"/>
      <c r="V2293" s="1941"/>
      <c r="W2293" s="3179"/>
      <c r="X2293" s="1941"/>
      <c r="Y2293" s="1941"/>
      <c r="Z2293" s="1995"/>
      <c r="AA2293" s="1995"/>
      <c r="AB2293" s="1941"/>
      <c r="AC2293" s="3709"/>
      <c r="AD2293" s="202"/>
      <c r="AE2293" s="202"/>
      <c r="AF2293" s="202"/>
      <c r="AG2293" s="202"/>
      <c r="AH2293" s="202"/>
      <c r="AI2293" s="202"/>
      <c r="AJ2293" s="202"/>
      <c r="AK2293" s="202"/>
      <c r="AL2293" s="202"/>
      <c r="AM2293" s="202"/>
      <c r="AN2293" s="202"/>
      <c r="AO2293" s="202"/>
      <c r="AP2293" s="202"/>
      <c r="AQ2293" s="202"/>
      <c r="AR2293" s="202"/>
      <c r="AS2293" s="202"/>
      <c r="AT2293" s="202"/>
      <c r="AU2293" s="202"/>
      <c r="AV2293" s="202"/>
      <c r="AW2293" s="202"/>
      <c r="AX2293" s="202"/>
      <c r="AY2293" s="202"/>
      <c r="AZ2293" s="202"/>
      <c r="BA2293" s="202"/>
      <c r="BB2293" s="202"/>
      <c r="BC2293" s="202"/>
      <c r="BD2293" s="202"/>
      <c r="BE2293" s="202"/>
      <c r="BF2293" s="202"/>
      <c r="BG2293" s="202"/>
      <c r="BH2293" s="202"/>
      <c r="BI2293" s="202"/>
      <c r="BJ2293" s="202"/>
      <c r="BK2293" s="202"/>
      <c r="BL2293" s="202"/>
      <c r="BM2293" s="202"/>
      <c r="BN2293" s="202"/>
      <c r="BO2293" s="202"/>
      <c r="BP2293" s="202"/>
      <c r="BQ2293" s="202"/>
      <c r="BR2293" s="202"/>
      <c r="BS2293" s="202"/>
      <c r="BT2293" s="202"/>
      <c r="BU2293" s="202"/>
      <c r="BV2293" s="202"/>
      <c r="BW2293" s="202"/>
      <c r="BX2293" s="202"/>
      <c r="BY2293" s="202"/>
      <c r="BZ2293" s="202"/>
      <c r="CA2293" s="202"/>
      <c r="CB2293" s="202"/>
      <c r="CC2293" s="202"/>
      <c r="CD2293" s="202"/>
      <c r="CE2293" s="202"/>
      <c r="CF2293" s="202"/>
      <c r="CG2293" s="202"/>
      <c r="CH2293" s="202"/>
      <c r="CI2293" s="202"/>
      <c r="CJ2293" s="202"/>
      <c r="CK2293" s="202"/>
      <c r="CL2293" s="202"/>
      <c r="CM2293" s="202"/>
      <c r="CN2293" s="202"/>
      <c r="CO2293" s="202"/>
      <c r="CP2293" s="202"/>
      <c r="CQ2293" s="202"/>
      <c r="CR2293" s="202"/>
      <c r="CS2293" s="202"/>
      <c r="CT2293" s="202"/>
      <c r="CU2293" s="202"/>
      <c r="CV2293" s="202"/>
      <c r="CW2293" s="202"/>
      <c r="CX2293" s="202"/>
      <c r="CY2293" s="202"/>
      <c r="CZ2293" s="202"/>
      <c r="DA2293" s="202"/>
      <c r="DB2293" s="202"/>
      <c r="DC2293" s="202"/>
      <c r="DD2293" s="202"/>
      <c r="DE2293" s="202"/>
      <c r="DF2293" s="202"/>
      <c r="DG2293" s="202"/>
      <c r="DH2293" s="202"/>
      <c r="DI2293" s="202"/>
      <c r="DJ2293" s="202"/>
      <c r="DK2293" s="202"/>
      <c r="DL2293" s="202"/>
      <c r="DM2293" s="202"/>
      <c r="DN2293" s="202"/>
      <c r="DO2293" s="202"/>
      <c r="DP2293" s="202"/>
      <c r="DQ2293" s="202"/>
      <c r="DR2293" s="202"/>
      <c r="DS2293" s="202"/>
      <c r="DT2293" s="202"/>
      <c r="DU2293" s="202"/>
      <c r="DV2293" s="202"/>
      <c r="DW2293" s="202"/>
      <c r="DX2293" s="202"/>
      <c r="DY2293" s="202"/>
      <c r="DZ2293" s="202"/>
      <c r="EA2293" s="202"/>
      <c r="EB2293" s="202"/>
      <c r="EC2293" s="202"/>
      <c r="ED2293" s="202"/>
      <c r="EE2293" s="202"/>
      <c r="EF2293" s="202"/>
      <c r="EG2293" s="202"/>
      <c r="EH2293" s="202"/>
      <c r="EI2293" s="202"/>
      <c r="EJ2293" s="202"/>
      <c r="EK2293" s="202"/>
      <c r="EL2293" s="202"/>
      <c r="EM2293" s="202"/>
      <c r="EN2293" s="202"/>
      <c r="EO2293" s="202"/>
      <c r="EP2293" s="202"/>
      <c r="EQ2293" s="202"/>
      <c r="ER2293" s="202"/>
      <c r="ES2293" s="202"/>
      <c r="ET2293" s="202"/>
      <c r="EU2293" s="202"/>
      <c r="EV2293" s="202"/>
      <c r="EW2293" s="202"/>
      <c r="EX2293" s="202"/>
      <c r="EY2293" s="202"/>
      <c r="EZ2293" s="202"/>
      <c r="FA2293" s="202"/>
      <c r="FB2293" s="202"/>
      <c r="FC2293" s="202"/>
      <c r="FD2293" s="202"/>
      <c r="FE2293" s="202"/>
      <c r="FF2293" s="202"/>
      <c r="FG2293" s="202"/>
      <c r="FH2293" s="202"/>
      <c r="FI2293" s="202"/>
      <c r="FJ2293" s="202"/>
      <c r="FK2293" s="202"/>
      <c r="FL2293" s="202"/>
      <c r="FM2293" s="202"/>
      <c r="FN2293" s="202"/>
      <c r="FO2293" s="202"/>
      <c r="FP2293" s="202"/>
      <c r="FQ2293" s="202"/>
      <c r="FR2293" s="202"/>
      <c r="FS2293" s="202"/>
      <c r="FT2293" s="202"/>
      <c r="FU2293" s="202"/>
      <c r="FV2293" s="202"/>
      <c r="FW2293" s="202"/>
      <c r="FX2293" s="202"/>
      <c r="FY2293" s="202"/>
      <c r="FZ2293" s="202"/>
      <c r="GA2293" s="202"/>
      <c r="GB2293" s="202"/>
      <c r="GC2293" s="202"/>
      <c r="GD2293" s="202"/>
      <c r="GE2293" s="202"/>
      <c r="GF2293" s="202"/>
      <c r="GG2293" s="202"/>
      <c r="GH2293" s="202"/>
      <c r="GI2293" s="202"/>
      <c r="GJ2293" s="202"/>
      <c r="GK2293" s="202"/>
      <c r="GL2293" s="202"/>
      <c r="GM2293" s="202"/>
      <c r="GN2293" s="202"/>
      <c r="GO2293" s="202"/>
      <c r="GP2293" s="202"/>
      <c r="GQ2293" s="202"/>
      <c r="GR2293" s="202"/>
      <c r="GS2293" s="202"/>
      <c r="GT2293" s="202"/>
      <c r="GU2293" s="202"/>
      <c r="GV2293" s="202"/>
      <c r="GW2293" s="202"/>
      <c r="GX2293" s="202"/>
      <c r="GY2293" s="202"/>
      <c r="GZ2293" s="202"/>
      <c r="HA2293" s="202"/>
      <c r="HB2293" s="202"/>
      <c r="HC2293" s="202"/>
      <c r="HD2293" s="202"/>
      <c r="HE2293" s="202"/>
      <c r="HF2293" s="202"/>
      <c r="HG2293" s="202"/>
      <c r="HH2293" s="202"/>
      <c r="HI2293" s="202"/>
      <c r="HJ2293" s="202"/>
      <c r="HK2293" s="202"/>
      <c r="HL2293" s="202"/>
      <c r="HM2293" s="202"/>
      <c r="HN2293" s="202"/>
      <c r="HO2293" s="202"/>
      <c r="HP2293" s="202"/>
      <c r="HQ2293" s="202"/>
      <c r="HR2293" s="202"/>
      <c r="HS2293" s="202"/>
      <c r="HT2293" s="202"/>
      <c r="HU2293" s="202"/>
      <c r="HV2293" s="202"/>
      <c r="HW2293" s="202"/>
      <c r="HX2293" s="202"/>
      <c r="HY2293" s="202"/>
      <c r="HZ2293" s="202"/>
      <c r="IA2293" s="202"/>
      <c r="IB2293" s="202"/>
      <c r="IC2293" s="202"/>
      <c r="ID2293" s="202"/>
      <c r="IE2293" s="202"/>
      <c r="IF2293" s="202"/>
      <c r="IG2293" s="202"/>
      <c r="IH2293" s="202"/>
      <c r="II2293" s="202"/>
      <c r="IJ2293" s="202"/>
      <c r="IK2293" s="202"/>
      <c r="IL2293" s="202"/>
      <c r="IM2293" s="202"/>
      <c r="IN2293" s="202"/>
      <c r="IO2293" s="202"/>
      <c r="IP2293" s="202"/>
      <c r="IQ2293" s="202"/>
      <c r="IR2293" s="202"/>
      <c r="IS2293" s="202"/>
      <c r="IT2293" s="202"/>
      <c r="IU2293" s="202"/>
      <c r="IV2293" s="202"/>
      <c r="IW2293" s="202"/>
      <c r="IX2293" s="202"/>
      <c r="IY2293" s="202"/>
      <c r="IZ2293" s="202"/>
      <c r="JA2293" s="202"/>
      <c r="JB2293" s="202"/>
      <c r="JC2293" s="202"/>
      <c r="JD2293" s="202"/>
    </row>
    <row r="2294" spans="1:264" s="686" customFormat="1" ht="29.25" x14ac:dyDescent="0.25">
      <c r="A2294" s="641">
        <v>1</v>
      </c>
      <c r="B2294" s="641">
        <v>1</v>
      </c>
      <c r="C2294" s="2671" t="s">
        <v>466</v>
      </c>
      <c r="D2294" s="951"/>
      <c r="E2294" s="951"/>
      <c r="F2294" s="1177">
        <f t="shared" si="1966"/>
        <v>2303.5957446808511</v>
      </c>
      <c r="G2294" s="1022">
        <f t="shared" si="1966"/>
        <v>384.06382978723406</v>
      </c>
      <c r="H2294" s="1022">
        <f t="shared" si="1966"/>
        <v>290</v>
      </c>
      <c r="I2294" s="1022">
        <f t="shared" si="1966"/>
        <v>75.508282089634932</v>
      </c>
      <c r="J2294" s="3442">
        <f t="shared" ref="J2294" si="1985">J2230</f>
        <v>0</v>
      </c>
      <c r="K2294" s="1152"/>
      <c r="L2294" s="1152"/>
      <c r="M2294" s="1153"/>
      <c r="N2294" s="1153"/>
      <c r="O2294" s="1153"/>
      <c r="P2294" s="1153"/>
      <c r="Q2294" s="1153"/>
      <c r="R2294" s="1153"/>
      <c r="S2294" s="1941"/>
      <c r="T2294" s="1941"/>
      <c r="U2294" s="1941"/>
      <c r="V2294" s="1941"/>
      <c r="W2294" s="3179"/>
      <c r="X2294" s="1941"/>
      <c r="Y2294" s="1941"/>
      <c r="Z2294" s="1995"/>
      <c r="AA2294" s="1995"/>
      <c r="AB2294" s="1941"/>
      <c r="AC2294" s="3709"/>
      <c r="AD2294" s="202"/>
      <c r="AE2294" s="202"/>
      <c r="AF2294" s="202"/>
      <c r="AG2294" s="202"/>
      <c r="AH2294" s="202"/>
      <c r="AI2294" s="202"/>
      <c r="AJ2294" s="202"/>
      <c r="AK2294" s="202"/>
      <c r="AL2294" s="202"/>
      <c r="AM2294" s="202"/>
      <c r="AN2294" s="202"/>
      <c r="AO2294" s="202"/>
      <c r="AP2294" s="202"/>
      <c r="AQ2294" s="202"/>
      <c r="AR2294" s="202"/>
      <c r="AS2294" s="202"/>
      <c r="AT2294" s="202"/>
      <c r="AU2294" s="202"/>
      <c r="AV2294" s="202"/>
      <c r="AW2294" s="202"/>
      <c r="AX2294" s="202"/>
      <c r="AY2294" s="202"/>
      <c r="AZ2294" s="202"/>
      <c r="BA2294" s="202"/>
      <c r="BB2294" s="202"/>
      <c r="BC2294" s="202"/>
      <c r="BD2294" s="202"/>
      <c r="BE2294" s="202"/>
      <c r="BF2294" s="202"/>
      <c r="BG2294" s="202"/>
      <c r="BH2294" s="202"/>
      <c r="BI2294" s="202"/>
      <c r="BJ2294" s="202"/>
      <c r="BK2294" s="202"/>
      <c r="BL2294" s="202"/>
      <c r="BM2294" s="202"/>
      <c r="BN2294" s="202"/>
      <c r="BO2294" s="202"/>
      <c r="BP2294" s="202"/>
      <c r="BQ2294" s="202"/>
      <c r="BR2294" s="202"/>
      <c r="BS2294" s="202"/>
      <c r="BT2294" s="202"/>
      <c r="BU2294" s="202"/>
      <c r="BV2294" s="202"/>
      <c r="BW2294" s="202"/>
      <c r="BX2294" s="202"/>
      <c r="BY2294" s="202"/>
      <c r="BZ2294" s="202"/>
      <c r="CA2294" s="202"/>
      <c r="CB2294" s="202"/>
      <c r="CC2294" s="202"/>
      <c r="CD2294" s="202"/>
      <c r="CE2294" s="202"/>
      <c r="CF2294" s="202"/>
      <c r="CG2294" s="202"/>
      <c r="CH2294" s="202"/>
      <c r="CI2294" s="202"/>
      <c r="CJ2294" s="202"/>
      <c r="CK2294" s="202"/>
      <c r="CL2294" s="202"/>
      <c r="CM2294" s="202"/>
      <c r="CN2294" s="202"/>
      <c r="CO2294" s="202"/>
      <c r="CP2294" s="202"/>
      <c r="CQ2294" s="202"/>
      <c r="CR2294" s="202"/>
      <c r="CS2294" s="202"/>
      <c r="CT2294" s="202"/>
      <c r="CU2294" s="202"/>
      <c r="CV2294" s="202"/>
      <c r="CW2294" s="202"/>
      <c r="CX2294" s="202"/>
      <c r="CY2294" s="202"/>
      <c r="CZ2294" s="202"/>
      <c r="DA2294" s="202"/>
      <c r="DB2294" s="202"/>
      <c r="DC2294" s="202"/>
      <c r="DD2294" s="202"/>
      <c r="DE2294" s="202"/>
      <c r="DF2294" s="202"/>
      <c r="DG2294" s="202"/>
      <c r="DH2294" s="202"/>
      <c r="DI2294" s="202"/>
      <c r="DJ2294" s="202"/>
      <c r="DK2294" s="202"/>
      <c r="DL2294" s="202"/>
      <c r="DM2294" s="202"/>
      <c r="DN2294" s="202"/>
      <c r="DO2294" s="202"/>
      <c r="DP2294" s="202"/>
      <c r="DQ2294" s="202"/>
      <c r="DR2294" s="202"/>
      <c r="DS2294" s="202"/>
      <c r="DT2294" s="202"/>
      <c r="DU2294" s="202"/>
      <c r="DV2294" s="202"/>
      <c r="DW2294" s="202"/>
      <c r="DX2294" s="202"/>
      <c r="DY2294" s="202"/>
      <c r="DZ2294" s="202"/>
      <c r="EA2294" s="202"/>
      <c r="EB2294" s="202"/>
      <c r="EC2294" s="202"/>
      <c r="ED2294" s="202"/>
      <c r="EE2294" s="202"/>
      <c r="EF2294" s="202"/>
      <c r="EG2294" s="202"/>
      <c r="EH2294" s="202"/>
      <c r="EI2294" s="202"/>
      <c r="EJ2294" s="202"/>
      <c r="EK2294" s="202"/>
      <c r="EL2294" s="202"/>
      <c r="EM2294" s="202"/>
      <c r="EN2294" s="202"/>
      <c r="EO2294" s="202"/>
      <c r="EP2294" s="202"/>
      <c r="EQ2294" s="202"/>
      <c r="ER2294" s="202"/>
      <c r="ES2294" s="202"/>
      <c r="ET2294" s="202"/>
      <c r="EU2294" s="202"/>
      <c r="EV2294" s="202"/>
      <c r="EW2294" s="202"/>
      <c r="EX2294" s="202"/>
      <c r="EY2294" s="202"/>
      <c r="EZ2294" s="202"/>
      <c r="FA2294" s="202"/>
      <c r="FB2294" s="202"/>
      <c r="FC2294" s="202"/>
      <c r="FD2294" s="202"/>
      <c r="FE2294" s="202"/>
      <c r="FF2294" s="202"/>
      <c r="FG2294" s="202"/>
      <c r="FH2294" s="202"/>
      <c r="FI2294" s="202"/>
      <c r="FJ2294" s="202"/>
      <c r="FK2294" s="202"/>
      <c r="FL2294" s="202"/>
      <c r="FM2294" s="202"/>
      <c r="FN2294" s="202"/>
      <c r="FO2294" s="202"/>
      <c r="FP2294" s="202"/>
      <c r="FQ2294" s="202"/>
      <c r="FR2294" s="202"/>
      <c r="FS2294" s="202"/>
      <c r="FT2294" s="202"/>
      <c r="FU2294" s="202"/>
      <c r="FV2294" s="202"/>
      <c r="FW2294" s="202"/>
      <c r="FX2294" s="202"/>
      <c r="FY2294" s="202"/>
      <c r="FZ2294" s="202"/>
      <c r="GA2294" s="202"/>
      <c r="GB2294" s="202"/>
      <c r="GC2294" s="202"/>
      <c r="GD2294" s="202"/>
      <c r="GE2294" s="202"/>
      <c r="GF2294" s="202"/>
      <c r="GG2294" s="202"/>
      <c r="GH2294" s="202"/>
      <c r="GI2294" s="202"/>
      <c r="GJ2294" s="202"/>
      <c r="GK2294" s="202"/>
      <c r="GL2294" s="202"/>
      <c r="GM2294" s="202"/>
      <c r="GN2294" s="202"/>
      <c r="GO2294" s="202"/>
      <c r="GP2294" s="202"/>
      <c r="GQ2294" s="202"/>
      <c r="GR2294" s="202"/>
      <c r="GS2294" s="202"/>
      <c r="GT2294" s="202"/>
      <c r="GU2294" s="202"/>
      <c r="GV2294" s="202"/>
      <c r="GW2294" s="202"/>
      <c r="GX2294" s="202"/>
      <c r="GY2294" s="202"/>
      <c r="GZ2294" s="202"/>
      <c r="HA2294" s="202"/>
      <c r="HB2294" s="202"/>
      <c r="HC2294" s="202"/>
      <c r="HD2294" s="202"/>
      <c r="HE2294" s="202"/>
      <c r="HF2294" s="202"/>
      <c r="HG2294" s="202"/>
      <c r="HH2294" s="202"/>
      <c r="HI2294" s="202"/>
      <c r="HJ2294" s="202"/>
      <c r="HK2294" s="202"/>
      <c r="HL2294" s="202"/>
      <c r="HM2294" s="202"/>
      <c r="HN2294" s="202"/>
      <c r="HO2294" s="202"/>
      <c r="HP2294" s="202"/>
      <c r="HQ2294" s="202"/>
      <c r="HR2294" s="202"/>
      <c r="HS2294" s="202"/>
      <c r="HT2294" s="202"/>
      <c r="HU2294" s="202"/>
      <c r="HV2294" s="202"/>
      <c r="HW2294" s="202"/>
      <c r="HX2294" s="202"/>
      <c r="HY2294" s="202"/>
      <c r="HZ2294" s="202"/>
      <c r="IA2294" s="202"/>
      <c r="IB2294" s="202"/>
      <c r="IC2294" s="202"/>
      <c r="ID2294" s="202"/>
      <c r="IE2294" s="202"/>
      <c r="IF2294" s="202"/>
      <c r="IG2294" s="202"/>
      <c r="IH2294" s="202"/>
      <c r="II2294" s="202"/>
      <c r="IJ2294" s="202"/>
      <c r="IK2294" s="202"/>
      <c r="IL2294" s="202"/>
      <c r="IM2294" s="202"/>
      <c r="IN2294" s="202"/>
      <c r="IO2294" s="202"/>
      <c r="IP2294" s="202"/>
      <c r="IQ2294" s="202"/>
      <c r="IR2294" s="202"/>
      <c r="IS2294" s="202"/>
      <c r="IT2294" s="202"/>
      <c r="IU2294" s="202"/>
      <c r="IV2294" s="202"/>
      <c r="IW2294" s="202"/>
      <c r="IX2294" s="202"/>
      <c r="IY2294" s="202"/>
      <c r="IZ2294" s="202"/>
      <c r="JA2294" s="202"/>
      <c r="JB2294" s="202"/>
      <c r="JC2294" s="202"/>
      <c r="JD2294" s="202"/>
    </row>
    <row r="2295" spans="1:264" s="686" customFormat="1" ht="29.25" x14ac:dyDescent="0.25">
      <c r="A2295" s="641">
        <v>1</v>
      </c>
      <c r="B2295" s="641">
        <v>1</v>
      </c>
      <c r="C2295" s="2671" t="s">
        <v>467</v>
      </c>
      <c r="D2295" s="951"/>
      <c r="E2295" s="951"/>
      <c r="F2295" s="1177">
        <f t="shared" si="1966"/>
        <v>840</v>
      </c>
      <c r="G2295" s="1022">
        <f t="shared" si="1966"/>
        <v>140</v>
      </c>
      <c r="H2295" s="1022">
        <f t="shared" si="1966"/>
        <v>49</v>
      </c>
      <c r="I2295" s="1022">
        <f t="shared" si="1966"/>
        <v>35</v>
      </c>
      <c r="J2295" s="3442">
        <f t="shared" ref="J2295" si="1986">J2231</f>
        <v>2</v>
      </c>
      <c r="K2295" s="1152"/>
      <c r="L2295" s="1152"/>
      <c r="M2295" s="1153"/>
      <c r="N2295" s="1153"/>
      <c r="O2295" s="1153"/>
      <c r="P2295" s="1153"/>
      <c r="Q2295" s="1153"/>
      <c r="R2295" s="1153"/>
      <c r="S2295" s="1941">
        <f t="shared" ref="S2295:Y2296" si="1987">S2231</f>
        <v>609.18479999999988</v>
      </c>
      <c r="T2295" s="1941">
        <f t="shared" ref="T2295" si="1988">T2231</f>
        <v>609.18479999999988</v>
      </c>
      <c r="U2295" s="1941">
        <f t="shared" si="1987"/>
        <v>101.53079999999999</v>
      </c>
      <c r="V2295" s="1941">
        <f t="shared" si="1987"/>
        <v>49.637279999999997</v>
      </c>
      <c r="W2295" s="3179">
        <f t="shared" si="1987"/>
        <v>0</v>
      </c>
      <c r="X2295" s="1941">
        <f t="shared" si="1987"/>
        <v>0</v>
      </c>
      <c r="Y2295" s="1941">
        <f t="shared" si="1987"/>
        <v>-51.893519999999988</v>
      </c>
      <c r="Z2295" s="1995"/>
      <c r="AA2295" s="1995">
        <f t="shared" ref="AA2295:AC2296" si="1989">AA2231</f>
        <v>-0.80909000000000009</v>
      </c>
      <c r="AB2295" s="1941">
        <f t="shared" si="1989"/>
        <v>48.828189999999999</v>
      </c>
      <c r="AC2295" s="3709">
        <f t="shared" si="1989"/>
        <v>2.1201599999999998</v>
      </c>
      <c r="AD2295" s="202"/>
      <c r="AE2295" s="202"/>
      <c r="AF2295" s="202"/>
      <c r="AG2295" s="202"/>
      <c r="AH2295" s="202"/>
      <c r="AI2295" s="202"/>
      <c r="AJ2295" s="202"/>
      <c r="AK2295" s="202"/>
      <c r="AL2295" s="202"/>
      <c r="AM2295" s="202"/>
      <c r="AN2295" s="202"/>
      <c r="AO2295" s="202"/>
      <c r="AP2295" s="202"/>
      <c r="AQ2295" s="202"/>
      <c r="AR2295" s="202"/>
      <c r="AS2295" s="202"/>
      <c r="AT2295" s="202"/>
      <c r="AU2295" s="202"/>
      <c r="AV2295" s="202"/>
      <c r="AW2295" s="202"/>
      <c r="AX2295" s="202"/>
      <c r="AY2295" s="202"/>
      <c r="AZ2295" s="202"/>
      <c r="BA2295" s="202"/>
      <c r="BB2295" s="202"/>
      <c r="BC2295" s="202"/>
      <c r="BD2295" s="202"/>
      <c r="BE2295" s="202"/>
      <c r="BF2295" s="202"/>
      <c r="BG2295" s="202"/>
      <c r="BH2295" s="202"/>
      <c r="BI2295" s="202"/>
      <c r="BJ2295" s="202"/>
      <c r="BK2295" s="202"/>
      <c r="BL2295" s="202"/>
      <c r="BM2295" s="202"/>
      <c r="BN2295" s="202"/>
      <c r="BO2295" s="202"/>
      <c r="BP2295" s="202"/>
      <c r="BQ2295" s="202"/>
      <c r="BR2295" s="202"/>
      <c r="BS2295" s="202"/>
      <c r="BT2295" s="202"/>
      <c r="BU2295" s="202"/>
      <c r="BV2295" s="202"/>
      <c r="BW2295" s="202"/>
      <c r="BX2295" s="202"/>
      <c r="BY2295" s="202"/>
      <c r="BZ2295" s="202"/>
      <c r="CA2295" s="202"/>
      <c r="CB2295" s="202"/>
      <c r="CC2295" s="202"/>
      <c r="CD2295" s="202"/>
      <c r="CE2295" s="202"/>
      <c r="CF2295" s="202"/>
      <c r="CG2295" s="202"/>
      <c r="CH2295" s="202"/>
      <c r="CI2295" s="202"/>
      <c r="CJ2295" s="202"/>
      <c r="CK2295" s="202"/>
      <c r="CL2295" s="202"/>
      <c r="CM2295" s="202"/>
      <c r="CN2295" s="202"/>
      <c r="CO2295" s="202"/>
      <c r="CP2295" s="202"/>
      <c r="CQ2295" s="202"/>
      <c r="CR2295" s="202"/>
      <c r="CS2295" s="202"/>
      <c r="CT2295" s="202"/>
      <c r="CU2295" s="202"/>
      <c r="CV2295" s="202"/>
      <c r="CW2295" s="202"/>
      <c r="CX2295" s="202"/>
      <c r="CY2295" s="202"/>
      <c r="CZ2295" s="202"/>
      <c r="DA2295" s="202"/>
      <c r="DB2295" s="202"/>
      <c r="DC2295" s="202"/>
      <c r="DD2295" s="202"/>
      <c r="DE2295" s="202"/>
      <c r="DF2295" s="202"/>
      <c r="DG2295" s="202"/>
      <c r="DH2295" s="202"/>
      <c r="DI2295" s="202"/>
      <c r="DJ2295" s="202"/>
      <c r="DK2295" s="202"/>
      <c r="DL2295" s="202"/>
      <c r="DM2295" s="202"/>
      <c r="DN2295" s="202"/>
      <c r="DO2295" s="202"/>
      <c r="DP2295" s="202"/>
      <c r="DQ2295" s="202"/>
      <c r="DR2295" s="202"/>
      <c r="DS2295" s="202"/>
      <c r="DT2295" s="202"/>
      <c r="DU2295" s="202"/>
      <c r="DV2295" s="202"/>
      <c r="DW2295" s="202"/>
      <c r="DX2295" s="202"/>
      <c r="DY2295" s="202"/>
      <c r="DZ2295" s="202"/>
      <c r="EA2295" s="202"/>
      <c r="EB2295" s="202"/>
      <c r="EC2295" s="202"/>
      <c r="ED2295" s="202"/>
      <c r="EE2295" s="202"/>
      <c r="EF2295" s="202"/>
      <c r="EG2295" s="202"/>
      <c r="EH2295" s="202"/>
      <c r="EI2295" s="202"/>
      <c r="EJ2295" s="202"/>
      <c r="EK2295" s="202"/>
      <c r="EL2295" s="202"/>
      <c r="EM2295" s="202"/>
      <c r="EN2295" s="202"/>
      <c r="EO2295" s="202"/>
      <c r="EP2295" s="202"/>
      <c r="EQ2295" s="202"/>
      <c r="ER2295" s="202"/>
      <c r="ES2295" s="202"/>
      <c r="ET2295" s="202"/>
      <c r="EU2295" s="202"/>
      <c r="EV2295" s="202"/>
      <c r="EW2295" s="202"/>
      <c r="EX2295" s="202"/>
      <c r="EY2295" s="202"/>
      <c r="EZ2295" s="202"/>
      <c r="FA2295" s="202"/>
      <c r="FB2295" s="202"/>
      <c r="FC2295" s="202"/>
      <c r="FD2295" s="202"/>
      <c r="FE2295" s="202"/>
      <c r="FF2295" s="202"/>
      <c r="FG2295" s="202"/>
      <c r="FH2295" s="202"/>
      <c r="FI2295" s="202"/>
      <c r="FJ2295" s="202"/>
      <c r="FK2295" s="202"/>
      <c r="FL2295" s="202"/>
      <c r="FM2295" s="202"/>
      <c r="FN2295" s="202"/>
      <c r="FO2295" s="202"/>
      <c r="FP2295" s="202"/>
      <c r="FQ2295" s="202"/>
      <c r="FR2295" s="202"/>
      <c r="FS2295" s="202"/>
      <c r="FT2295" s="202"/>
      <c r="FU2295" s="202"/>
      <c r="FV2295" s="202"/>
      <c r="FW2295" s="202"/>
      <c r="FX2295" s="202"/>
      <c r="FY2295" s="202"/>
      <c r="FZ2295" s="202"/>
      <c r="GA2295" s="202"/>
      <c r="GB2295" s="202"/>
      <c r="GC2295" s="202"/>
      <c r="GD2295" s="202"/>
      <c r="GE2295" s="202"/>
      <c r="GF2295" s="202"/>
      <c r="GG2295" s="202"/>
      <c r="GH2295" s="202"/>
      <c r="GI2295" s="202"/>
      <c r="GJ2295" s="202"/>
      <c r="GK2295" s="202"/>
      <c r="GL2295" s="202"/>
      <c r="GM2295" s="202"/>
      <c r="GN2295" s="202"/>
      <c r="GO2295" s="202"/>
      <c r="GP2295" s="202"/>
      <c r="GQ2295" s="202"/>
      <c r="GR2295" s="202"/>
      <c r="GS2295" s="202"/>
      <c r="GT2295" s="202"/>
      <c r="GU2295" s="202"/>
      <c r="GV2295" s="202"/>
      <c r="GW2295" s="202"/>
      <c r="GX2295" s="202"/>
      <c r="GY2295" s="202"/>
      <c r="GZ2295" s="202"/>
      <c r="HA2295" s="202"/>
      <c r="HB2295" s="202"/>
      <c r="HC2295" s="202"/>
      <c r="HD2295" s="202"/>
      <c r="HE2295" s="202"/>
      <c r="HF2295" s="202"/>
      <c r="HG2295" s="202"/>
      <c r="HH2295" s="202"/>
      <c r="HI2295" s="202"/>
      <c r="HJ2295" s="202"/>
      <c r="HK2295" s="202"/>
      <c r="HL2295" s="202"/>
      <c r="HM2295" s="202"/>
      <c r="HN2295" s="202"/>
      <c r="HO2295" s="202"/>
      <c r="HP2295" s="202"/>
      <c r="HQ2295" s="202"/>
      <c r="HR2295" s="202"/>
      <c r="HS2295" s="202"/>
      <c r="HT2295" s="202"/>
      <c r="HU2295" s="202"/>
      <c r="HV2295" s="202"/>
      <c r="HW2295" s="202"/>
      <c r="HX2295" s="202"/>
      <c r="HY2295" s="202"/>
      <c r="HZ2295" s="202"/>
      <c r="IA2295" s="202"/>
      <c r="IB2295" s="202"/>
      <c r="IC2295" s="202"/>
      <c r="ID2295" s="202"/>
      <c r="IE2295" s="202"/>
      <c r="IF2295" s="202"/>
      <c r="IG2295" s="202"/>
      <c r="IH2295" s="202"/>
      <c r="II2295" s="202"/>
      <c r="IJ2295" s="202"/>
      <c r="IK2295" s="202"/>
      <c r="IL2295" s="202"/>
      <c r="IM2295" s="202"/>
      <c r="IN2295" s="202"/>
      <c r="IO2295" s="202"/>
      <c r="IP2295" s="202"/>
      <c r="IQ2295" s="202"/>
      <c r="IR2295" s="202"/>
      <c r="IS2295" s="202"/>
      <c r="IT2295" s="202"/>
      <c r="IU2295" s="202"/>
      <c r="IV2295" s="202"/>
      <c r="IW2295" s="202"/>
      <c r="IX2295" s="202"/>
      <c r="IY2295" s="202"/>
      <c r="IZ2295" s="202"/>
      <c r="JA2295" s="202"/>
      <c r="JB2295" s="202"/>
      <c r="JC2295" s="202"/>
      <c r="JD2295" s="202"/>
    </row>
    <row r="2296" spans="1:264" s="686" customFormat="1" x14ac:dyDescent="0.25">
      <c r="A2296" s="641">
        <v>1</v>
      </c>
      <c r="B2296" s="641">
        <v>1</v>
      </c>
      <c r="C2296" s="2672" t="s">
        <v>139</v>
      </c>
      <c r="D2296" s="951"/>
      <c r="E2296" s="951"/>
      <c r="F2296" s="1177">
        <f t="shared" si="1966"/>
        <v>11776.847619047618</v>
      </c>
      <c r="G2296" s="1022">
        <f t="shared" si="1966"/>
        <v>1963.2952380952379</v>
      </c>
      <c r="H2296" s="1022">
        <f t="shared" si="1966"/>
        <v>1045</v>
      </c>
      <c r="I2296" s="1022">
        <f t="shared" si="1966"/>
        <v>53.226839230448334</v>
      </c>
      <c r="J2296" s="3442">
        <f t="shared" ref="J2296" si="1990">J2232</f>
        <v>2</v>
      </c>
      <c r="K2296" s="1152"/>
      <c r="L2296" s="1152"/>
      <c r="M2296" s="1153"/>
      <c r="N2296" s="1153"/>
      <c r="O2296" s="1153"/>
      <c r="P2296" s="1153"/>
      <c r="Q2296" s="1153"/>
      <c r="R2296" s="1153"/>
      <c r="S2296" s="1941">
        <f t="shared" si="1987"/>
        <v>44197.25634</v>
      </c>
      <c r="T2296" s="1941">
        <f t="shared" ref="T2296" si="1991">T2232</f>
        <v>44197.25634</v>
      </c>
      <c r="U2296" s="1941">
        <f t="shared" si="1987"/>
        <v>7366.20939</v>
      </c>
      <c r="V2296" s="1941">
        <f t="shared" si="1987"/>
        <v>7314.3158799999992</v>
      </c>
      <c r="W2296" s="3179">
        <f t="shared" si="1987"/>
        <v>0</v>
      </c>
      <c r="X2296" s="1941">
        <f t="shared" si="1987"/>
        <v>0</v>
      </c>
      <c r="Y2296" s="1941">
        <f t="shared" si="1987"/>
        <v>-51.893510000000241</v>
      </c>
      <c r="Z2296" s="1995"/>
      <c r="AA2296" s="1995">
        <f t="shared" si="1989"/>
        <v>-17.81859</v>
      </c>
      <c r="AB2296" s="1941">
        <f t="shared" si="1989"/>
        <v>7296.4972899999993</v>
      </c>
      <c r="AC2296" s="3709">
        <f t="shared" si="1989"/>
        <v>2.1201599999999998</v>
      </c>
      <c r="AD2296" s="202"/>
      <c r="AE2296" s="202"/>
      <c r="AF2296" s="202"/>
      <c r="AG2296" s="202"/>
      <c r="AH2296" s="202"/>
      <c r="AI2296" s="202"/>
      <c r="AJ2296" s="202"/>
      <c r="AK2296" s="202"/>
      <c r="AL2296" s="202"/>
      <c r="AM2296" s="202"/>
      <c r="AN2296" s="202"/>
      <c r="AO2296" s="202"/>
      <c r="AP2296" s="202"/>
      <c r="AQ2296" s="202"/>
      <c r="AR2296" s="202"/>
      <c r="AS2296" s="202"/>
      <c r="AT2296" s="202"/>
      <c r="AU2296" s="202"/>
      <c r="AV2296" s="202"/>
      <c r="AW2296" s="202"/>
      <c r="AX2296" s="202"/>
      <c r="AY2296" s="202"/>
      <c r="AZ2296" s="202"/>
      <c r="BA2296" s="202"/>
      <c r="BB2296" s="202"/>
      <c r="BC2296" s="202"/>
      <c r="BD2296" s="202"/>
      <c r="BE2296" s="202"/>
      <c r="BF2296" s="202"/>
      <c r="BG2296" s="202"/>
      <c r="BH2296" s="202"/>
      <c r="BI2296" s="202"/>
      <c r="BJ2296" s="202"/>
      <c r="BK2296" s="202"/>
      <c r="BL2296" s="202"/>
      <c r="BM2296" s="202"/>
      <c r="BN2296" s="202"/>
      <c r="BO2296" s="202"/>
      <c r="BP2296" s="202"/>
      <c r="BQ2296" s="202"/>
      <c r="BR2296" s="202"/>
      <c r="BS2296" s="202"/>
      <c r="BT2296" s="202"/>
      <c r="BU2296" s="202"/>
      <c r="BV2296" s="202"/>
      <c r="BW2296" s="202"/>
      <c r="BX2296" s="202"/>
      <c r="BY2296" s="202"/>
      <c r="BZ2296" s="202"/>
      <c r="CA2296" s="202"/>
      <c r="CB2296" s="202"/>
      <c r="CC2296" s="202"/>
      <c r="CD2296" s="202"/>
      <c r="CE2296" s="202"/>
      <c r="CF2296" s="202"/>
      <c r="CG2296" s="202"/>
      <c r="CH2296" s="202"/>
      <c r="CI2296" s="202"/>
      <c r="CJ2296" s="202"/>
      <c r="CK2296" s="202"/>
      <c r="CL2296" s="202"/>
      <c r="CM2296" s="202"/>
      <c r="CN2296" s="202"/>
      <c r="CO2296" s="202"/>
      <c r="CP2296" s="202"/>
      <c r="CQ2296" s="202"/>
      <c r="CR2296" s="202"/>
      <c r="CS2296" s="202"/>
      <c r="CT2296" s="202"/>
      <c r="CU2296" s="202"/>
      <c r="CV2296" s="202"/>
      <c r="CW2296" s="202"/>
      <c r="CX2296" s="202"/>
      <c r="CY2296" s="202"/>
      <c r="CZ2296" s="202"/>
      <c r="DA2296" s="202"/>
      <c r="DB2296" s="202"/>
      <c r="DC2296" s="202"/>
      <c r="DD2296" s="202"/>
      <c r="DE2296" s="202"/>
      <c r="DF2296" s="202"/>
      <c r="DG2296" s="202"/>
      <c r="DH2296" s="202"/>
      <c r="DI2296" s="202"/>
      <c r="DJ2296" s="202"/>
      <c r="DK2296" s="202"/>
      <c r="DL2296" s="202"/>
      <c r="DM2296" s="202"/>
      <c r="DN2296" s="202"/>
      <c r="DO2296" s="202"/>
      <c r="DP2296" s="202"/>
      <c r="DQ2296" s="202"/>
      <c r="DR2296" s="202"/>
      <c r="DS2296" s="202"/>
      <c r="DT2296" s="202"/>
      <c r="DU2296" s="202"/>
      <c r="DV2296" s="202"/>
      <c r="DW2296" s="202"/>
      <c r="DX2296" s="202"/>
      <c r="DY2296" s="202"/>
      <c r="DZ2296" s="202"/>
      <c r="EA2296" s="202"/>
      <c r="EB2296" s="202"/>
      <c r="EC2296" s="202"/>
      <c r="ED2296" s="202"/>
      <c r="EE2296" s="202"/>
      <c r="EF2296" s="202"/>
      <c r="EG2296" s="202"/>
      <c r="EH2296" s="202"/>
      <c r="EI2296" s="202"/>
      <c r="EJ2296" s="202"/>
      <c r="EK2296" s="202"/>
      <c r="EL2296" s="202"/>
      <c r="EM2296" s="202"/>
      <c r="EN2296" s="202"/>
      <c r="EO2296" s="202"/>
      <c r="EP2296" s="202"/>
      <c r="EQ2296" s="202"/>
      <c r="ER2296" s="202"/>
      <c r="ES2296" s="202"/>
      <c r="ET2296" s="202"/>
      <c r="EU2296" s="202"/>
      <c r="EV2296" s="202"/>
      <c r="EW2296" s="202"/>
      <c r="EX2296" s="202"/>
      <c r="EY2296" s="202"/>
      <c r="EZ2296" s="202"/>
      <c r="FA2296" s="202"/>
      <c r="FB2296" s="202"/>
      <c r="FC2296" s="202"/>
      <c r="FD2296" s="202"/>
      <c r="FE2296" s="202"/>
      <c r="FF2296" s="202"/>
      <c r="FG2296" s="202"/>
      <c r="FH2296" s="202"/>
      <c r="FI2296" s="202"/>
      <c r="FJ2296" s="202"/>
      <c r="FK2296" s="202"/>
      <c r="FL2296" s="202"/>
      <c r="FM2296" s="202"/>
      <c r="FN2296" s="202"/>
      <c r="FO2296" s="202"/>
      <c r="FP2296" s="202"/>
      <c r="FQ2296" s="202"/>
      <c r="FR2296" s="202"/>
      <c r="FS2296" s="202"/>
      <c r="FT2296" s="202"/>
      <c r="FU2296" s="202"/>
      <c r="FV2296" s="202"/>
      <c r="FW2296" s="202"/>
      <c r="FX2296" s="202"/>
      <c r="FY2296" s="202"/>
      <c r="FZ2296" s="202"/>
      <c r="GA2296" s="202"/>
      <c r="GB2296" s="202"/>
      <c r="GC2296" s="202"/>
      <c r="GD2296" s="202"/>
      <c r="GE2296" s="202"/>
      <c r="GF2296" s="202"/>
      <c r="GG2296" s="202"/>
      <c r="GH2296" s="202"/>
      <c r="GI2296" s="202"/>
      <c r="GJ2296" s="202"/>
      <c r="GK2296" s="202"/>
      <c r="GL2296" s="202"/>
      <c r="GM2296" s="202"/>
      <c r="GN2296" s="202"/>
      <c r="GO2296" s="202"/>
      <c r="GP2296" s="202"/>
      <c r="GQ2296" s="202"/>
      <c r="GR2296" s="202"/>
      <c r="GS2296" s="202"/>
      <c r="GT2296" s="202"/>
      <c r="GU2296" s="202"/>
      <c r="GV2296" s="202"/>
      <c r="GW2296" s="202"/>
      <c r="GX2296" s="202"/>
      <c r="GY2296" s="202"/>
      <c r="GZ2296" s="202"/>
      <c r="HA2296" s="202"/>
      <c r="HB2296" s="202"/>
      <c r="HC2296" s="202"/>
      <c r="HD2296" s="202"/>
      <c r="HE2296" s="202"/>
      <c r="HF2296" s="202"/>
      <c r="HG2296" s="202"/>
      <c r="HH2296" s="202"/>
      <c r="HI2296" s="202"/>
      <c r="HJ2296" s="202"/>
      <c r="HK2296" s="202"/>
      <c r="HL2296" s="202"/>
      <c r="HM2296" s="202"/>
      <c r="HN2296" s="202"/>
      <c r="HO2296" s="202"/>
      <c r="HP2296" s="202"/>
      <c r="HQ2296" s="202"/>
      <c r="HR2296" s="202"/>
      <c r="HS2296" s="202"/>
      <c r="HT2296" s="202"/>
      <c r="HU2296" s="202"/>
      <c r="HV2296" s="202"/>
      <c r="HW2296" s="202"/>
      <c r="HX2296" s="202"/>
      <c r="HY2296" s="202"/>
      <c r="HZ2296" s="202"/>
      <c r="IA2296" s="202"/>
      <c r="IB2296" s="202"/>
      <c r="IC2296" s="202"/>
      <c r="ID2296" s="202"/>
      <c r="IE2296" s="202"/>
      <c r="IF2296" s="202"/>
      <c r="IG2296" s="202"/>
      <c r="IH2296" s="202"/>
      <c r="II2296" s="202"/>
      <c r="IJ2296" s="202"/>
      <c r="IK2296" s="202"/>
      <c r="IL2296" s="202"/>
      <c r="IM2296" s="202"/>
      <c r="IN2296" s="202"/>
      <c r="IO2296" s="202"/>
      <c r="IP2296" s="202"/>
      <c r="IQ2296" s="202"/>
      <c r="IR2296" s="202"/>
      <c r="IS2296" s="202"/>
      <c r="IT2296" s="202"/>
      <c r="IU2296" s="202"/>
      <c r="IV2296" s="202"/>
      <c r="IW2296" s="202"/>
      <c r="IX2296" s="202"/>
      <c r="IY2296" s="202"/>
      <c r="IZ2296" s="202"/>
      <c r="JA2296" s="202"/>
      <c r="JB2296" s="202"/>
      <c r="JC2296" s="202"/>
      <c r="JD2296" s="202"/>
    </row>
    <row r="2297" spans="1:264" x14ac:dyDescent="0.25">
      <c r="A2297" s="641">
        <v>1</v>
      </c>
      <c r="B2297" s="641">
        <v>1</v>
      </c>
      <c r="C2297" s="1229" t="s">
        <v>69</v>
      </c>
      <c r="D2297" s="1229"/>
      <c r="E2297" s="1229"/>
      <c r="F2297" s="1600">
        <f>SUM(F2235)</f>
        <v>105</v>
      </c>
      <c r="G2297" s="1230">
        <f>SUM(G2235)</f>
        <v>18</v>
      </c>
      <c r="H2297" s="1230">
        <f>SUM(H2235)</f>
        <v>11</v>
      </c>
      <c r="I2297" s="1230">
        <f t="shared" ref="I2297:I2302" si="1992">H2297/G2297*100</f>
        <v>61.111111111111114</v>
      </c>
      <c r="J2297" s="3688">
        <f>SUM(J2235)</f>
        <v>2</v>
      </c>
      <c r="K2297" s="1231">
        <f>N2297/G2297</f>
        <v>8.7777777777777786</v>
      </c>
      <c r="L2297" s="1231">
        <f t="shared" ref="L2297:L2299" si="1993">O2297/H2297</f>
        <v>9.545454545454545</v>
      </c>
      <c r="M2297" s="1230">
        <f>SUM(M2235)</f>
        <v>945</v>
      </c>
      <c r="N2297" s="1230">
        <f>SUM(N2235)</f>
        <v>158</v>
      </c>
      <c r="O2297" s="1230">
        <f>SUM(O2235)</f>
        <v>105</v>
      </c>
      <c r="P2297" s="948">
        <f>O2297/N2297*100</f>
        <v>66.455696202531641</v>
      </c>
      <c r="Q2297" s="1230">
        <f>SUM(Q2235)</f>
        <v>3</v>
      </c>
      <c r="R2297" s="948">
        <f>O2297/$C$3*12/Q2297</f>
        <v>210</v>
      </c>
      <c r="S2297" s="1956"/>
      <c r="T2297" s="1956"/>
      <c r="U2297" s="1941"/>
      <c r="V2297" s="1956"/>
      <c r="W2297" s="3193"/>
      <c r="X2297" s="1956"/>
      <c r="Y2297" s="1956"/>
      <c r="Z2297" s="1956"/>
      <c r="AA2297" s="1956"/>
      <c r="AB2297" s="1956"/>
      <c r="AC2297" s="3709"/>
    </row>
    <row r="2298" spans="1:264" x14ac:dyDescent="0.25">
      <c r="A2298" s="641">
        <v>1</v>
      </c>
      <c r="B2298" s="641">
        <v>1</v>
      </c>
      <c r="C2298" s="1235" t="s">
        <v>16</v>
      </c>
      <c r="D2298" s="1235"/>
      <c r="E2298" s="1235"/>
      <c r="F2298" s="1538">
        <f t="shared" ref="F2298:H2299" si="1994">SUM(F2239)</f>
        <v>41</v>
      </c>
      <c r="G2298" s="1047">
        <f t="shared" si="1994"/>
        <v>7</v>
      </c>
      <c r="H2298" s="1047">
        <f t="shared" si="1994"/>
        <v>6</v>
      </c>
      <c r="I2298" s="1047">
        <f t="shared" si="1992"/>
        <v>85.714285714285708</v>
      </c>
      <c r="J2298" s="3472">
        <f t="shared" ref="J2298" si="1995">SUM(J2239)</f>
        <v>0</v>
      </c>
      <c r="K2298" s="1056">
        <f>N2298/G2298</f>
        <v>7.8571428571428568</v>
      </c>
      <c r="L2298" s="1056">
        <f t="shared" si="1993"/>
        <v>9.3333333333333339</v>
      </c>
      <c r="M2298" s="1047">
        <f t="shared" ref="M2298:O2299" si="1996">SUM(M2239)</f>
        <v>328</v>
      </c>
      <c r="N2298" s="1047">
        <f t="shared" si="1996"/>
        <v>55</v>
      </c>
      <c r="O2298" s="1047">
        <f t="shared" si="1996"/>
        <v>56</v>
      </c>
      <c r="P2298" s="973">
        <f>O2298/N2298*100</f>
        <v>101.81818181818181</v>
      </c>
      <c r="Q2298" s="1047">
        <f>SUM(Q2239)</f>
        <v>2</v>
      </c>
      <c r="R2298" s="973">
        <f>O2298/$C$3*12/Q2298</f>
        <v>168</v>
      </c>
      <c r="S2298" s="1942"/>
      <c r="T2298" s="1942"/>
      <c r="U2298" s="1941"/>
      <c r="V2298" s="1942"/>
      <c r="W2298" s="3180"/>
      <c r="X2298" s="1942"/>
      <c r="Y2298" s="1942"/>
      <c r="Z2298" s="1942"/>
      <c r="AA2298" s="1942"/>
      <c r="AB2298" s="1942"/>
      <c r="AC2298" s="3709"/>
    </row>
    <row r="2299" spans="1:264" ht="29.25" x14ac:dyDescent="0.25">
      <c r="A2299" s="641">
        <v>1</v>
      </c>
      <c r="B2299" s="641">
        <v>1</v>
      </c>
      <c r="C2299" s="1042" t="s">
        <v>144</v>
      </c>
      <c r="D2299" s="1725"/>
      <c r="E2299" s="1237"/>
      <c r="F2299" s="1522">
        <f t="shared" si="1994"/>
        <v>146</v>
      </c>
      <c r="G2299" s="1032">
        <f t="shared" si="1994"/>
        <v>25</v>
      </c>
      <c r="H2299" s="1032">
        <f t="shared" si="1994"/>
        <v>17</v>
      </c>
      <c r="I2299" s="1032">
        <f t="shared" si="1992"/>
        <v>68</v>
      </c>
      <c r="J2299" s="3516">
        <f t="shared" ref="J2299" si="1997">SUM(J2240)</f>
        <v>2</v>
      </c>
      <c r="K2299" s="1238">
        <f>N2299/G2299</f>
        <v>8.52</v>
      </c>
      <c r="L2299" s="1238">
        <f t="shared" si="1993"/>
        <v>9.4705882352941178</v>
      </c>
      <c r="M2299" s="1032">
        <f t="shared" si="1996"/>
        <v>1273</v>
      </c>
      <c r="N2299" s="1032">
        <f t="shared" si="1996"/>
        <v>213</v>
      </c>
      <c r="O2299" s="1032">
        <f t="shared" si="1996"/>
        <v>161</v>
      </c>
      <c r="P2299" s="942">
        <f>O2299/N2299*100</f>
        <v>75.586854460093903</v>
      </c>
      <c r="Q2299" s="1032">
        <f>SUM(Q2240)</f>
        <v>5</v>
      </c>
      <c r="R2299" s="942">
        <f>O2299/$C$3*12/Q2299</f>
        <v>193.2</v>
      </c>
      <c r="S2299" s="1957">
        <f t="shared" ref="S2299:Y2299" si="1998">SUM(S2240)</f>
        <v>3208.4478719999997</v>
      </c>
      <c r="T2299" s="1957">
        <f t="shared" ref="T2299" si="1999">SUM(T2240)</f>
        <v>3208.4478719999997</v>
      </c>
      <c r="U2299" s="1941">
        <f t="shared" si="1998"/>
        <v>534.74131199999999</v>
      </c>
      <c r="V2299" s="1957">
        <f t="shared" si="1998"/>
        <v>367.68209000000002</v>
      </c>
      <c r="W2299" s="3194">
        <f t="shared" si="1998"/>
        <v>0</v>
      </c>
      <c r="X2299" s="1957">
        <f t="shared" si="1998"/>
        <v>0</v>
      </c>
      <c r="Y2299" s="1957">
        <f t="shared" si="1998"/>
        <v>-167.05922199999998</v>
      </c>
      <c r="Z2299" s="1957"/>
      <c r="AA2299" s="1957">
        <f>SUM(AA2240)</f>
        <v>0</v>
      </c>
      <c r="AB2299" s="2003">
        <f>SUM(AB2240)</f>
        <v>367.68209000000002</v>
      </c>
      <c r="AC2299" s="3709">
        <f>SUM(AC2240)</f>
        <v>42.764739999999996</v>
      </c>
    </row>
    <row r="2300" spans="1:264" x14ac:dyDescent="0.25">
      <c r="A2300" s="641">
        <v>1</v>
      </c>
      <c r="B2300" s="641">
        <v>1</v>
      </c>
      <c r="C2300" s="974" t="s">
        <v>261</v>
      </c>
      <c r="D2300" s="974"/>
      <c r="E2300" s="1097"/>
      <c r="F2300" s="1599">
        <f t="shared" ref="F2300:H2304" si="2000">F2241</f>
        <v>633</v>
      </c>
      <c r="G2300" s="1241">
        <f t="shared" si="2000"/>
        <v>106</v>
      </c>
      <c r="H2300" s="1228">
        <f t="shared" si="2000"/>
        <v>78</v>
      </c>
      <c r="I2300" s="968">
        <f t="shared" si="1992"/>
        <v>73.584905660377359</v>
      </c>
      <c r="J2300" s="3689">
        <f t="shared" ref="J2300" si="2001">J2241</f>
        <v>0</v>
      </c>
      <c r="K2300" s="1056"/>
      <c r="L2300" s="1056"/>
      <c r="M2300" s="969"/>
      <c r="N2300" s="976"/>
      <c r="O2300" s="976"/>
      <c r="P2300" s="1081"/>
      <c r="Q2300" s="976"/>
      <c r="R2300" s="1484"/>
      <c r="S2300" s="1958"/>
      <c r="T2300" s="1958"/>
      <c r="U2300" s="1941"/>
      <c r="V2300" s="2004"/>
      <c r="W2300" s="3156"/>
      <c r="X2300" s="1928"/>
      <c r="Y2300" s="1928"/>
      <c r="Z2300" s="1928"/>
      <c r="AA2300" s="1928"/>
      <c r="AB2300" s="2004"/>
      <c r="AC2300" s="3709"/>
    </row>
    <row r="2301" spans="1:264" x14ac:dyDescent="0.25">
      <c r="A2301" s="641">
        <v>1</v>
      </c>
      <c r="B2301" s="641">
        <v>1</v>
      </c>
      <c r="C2301" s="1026" t="s">
        <v>262</v>
      </c>
      <c r="D2301" s="1026"/>
      <c r="E2301" s="1097"/>
      <c r="F2301" s="1600">
        <f t="shared" si="2000"/>
        <v>633</v>
      </c>
      <c r="G2301" s="1242">
        <f t="shared" si="2000"/>
        <v>106</v>
      </c>
      <c r="H2301" s="1231">
        <f t="shared" si="2000"/>
        <v>78</v>
      </c>
      <c r="I2301" s="1193">
        <f t="shared" si="1992"/>
        <v>73.584905660377359</v>
      </c>
      <c r="J2301" s="3690">
        <f t="shared" ref="J2301" si="2002">J2242</f>
        <v>0</v>
      </c>
      <c r="K2301" s="1232"/>
      <c r="L2301" s="1232"/>
      <c r="M2301" s="1195"/>
      <c r="N2301" s="1193"/>
      <c r="O2301" s="1193"/>
      <c r="P2301" s="948"/>
      <c r="Q2301" s="1195"/>
      <c r="R2301" s="973"/>
      <c r="S2301" s="1959"/>
      <c r="T2301" s="1959"/>
      <c r="U2301" s="1941"/>
      <c r="V2301" s="2005"/>
      <c r="W2301" s="3155"/>
      <c r="X2301" s="1927"/>
      <c r="Y2301" s="1927"/>
      <c r="Z2301" s="1929"/>
      <c r="AA2301" s="1929"/>
      <c r="AB2301" s="2005"/>
      <c r="AC2301" s="3709"/>
    </row>
    <row r="2302" spans="1:264" x14ac:dyDescent="0.25">
      <c r="A2302" s="641">
        <v>1</v>
      </c>
      <c r="B2302" s="641">
        <v>1</v>
      </c>
      <c r="C2302" s="974" t="s">
        <v>263</v>
      </c>
      <c r="D2302" s="974"/>
      <c r="E2302" s="1097"/>
      <c r="F2302" s="1599">
        <f t="shared" si="2000"/>
        <v>2</v>
      </c>
      <c r="G2302" s="1241">
        <f t="shared" si="2000"/>
        <v>0</v>
      </c>
      <c r="H2302" s="1228">
        <f t="shared" si="2000"/>
        <v>0</v>
      </c>
      <c r="I2302" s="968" t="e">
        <f t="shared" si="1992"/>
        <v>#DIV/0!</v>
      </c>
      <c r="J2302" s="3689">
        <f t="shared" ref="J2302" si="2003">J2243</f>
        <v>0</v>
      </c>
      <c r="K2302" s="1056"/>
      <c r="L2302" s="1056"/>
      <c r="M2302" s="969"/>
      <c r="N2302" s="969"/>
      <c r="O2302" s="968"/>
      <c r="P2302" s="948"/>
      <c r="Q2302" s="969"/>
      <c r="R2302" s="948"/>
      <c r="S2302" s="1960"/>
      <c r="T2302" s="1960"/>
      <c r="U2302" s="1941"/>
      <c r="V2302" s="1913"/>
      <c r="W2302" s="3156"/>
      <c r="X2302" s="1928"/>
      <c r="Y2302" s="1913"/>
      <c r="Z2302" s="1913"/>
      <c r="AA2302" s="1913"/>
      <c r="AB2302" s="1913"/>
      <c r="AC2302" s="3709"/>
    </row>
    <row r="2303" spans="1:264" ht="29.25" x14ac:dyDescent="0.25">
      <c r="B2303" s="641">
        <v>1</v>
      </c>
      <c r="C2303" s="974" t="s">
        <v>264</v>
      </c>
      <c r="D2303" s="974"/>
      <c r="E2303" s="1235"/>
      <c r="F2303" s="1601">
        <f t="shared" si="2000"/>
        <v>2</v>
      </c>
      <c r="G2303" s="1483">
        <f t="shared" si="2000"/>
        <v>0</v>
      </c>
      <c r="H2303" s="1056">
        <f t="shared" si="2000"/>
        <v>0</v>
      </c>
      <c r="I2303" s="969"/>
      <c r="J2303" s="3691">
        <f t="shared" ref="J2303" si="2004">J2244</f>
        <v>0</v>
      </c>
      <c r="K2303" s="1056"/>
      <c r="L2303" s="1056"/>
      <c r="M2303" s="969"/>
      <c r="N2303" s="969"/>
      <c r="O2303" s="968"/>
      <c r="P2303" s="948"/>
      <c r="Q2303" s="968"/>
      <c r="R2303" s="948"/>
      <c r="S2303" s="1961"/>
      <c r="T2303" s="1961"/>
      <c r="U2303" s="1941"/>
      <c r="V2303" s="1913"/>
      <c r="W2303" s="3140"/>
      <c r="X2303" s="1913"/>
      <c r="Y2303" s="2006"/>
      <c r="Z2303" s="2006"/>
      <c r="AA2303" s="1913"/>
      <c r="AB2303" s="1928"/>
      <c r="AC2303" s="3709"/>
    </row>
    <row r="2304" spans="1:264" ht="15.75" thickBot="1" x14ac:dyDescent="0.3">
      <c r="A2304" s="641">
        <v>1</v>
      </c>
      <c r="B2304" s="641">
        <v>1</v>
      </c>
      <c r="C2304" s="1044" t="s">
        <v>275</v>
      </c>
      <c r="D2304" s="1044"/>
      <c r="E2304" s="1233"/>
      <c r="F2304" s="1602">
        <f t="shared" si="2000"/>
        <v>635</v>
      </c>
      <c r="G2304" s="1243">
        <f t="shared" si="2000"/>
        <v>106</v>
      </c>
      <c r="H2304" s="1239">
        <f t="shared" si="2000"/>
        <v>78</v>
      </c>
      <c r="I2304" s="1198">
        <f>H2304/G2304*100</f>
        <v>73.584905660377359</v>
      </c>
      <c r="J2304" s="3692">
        <f t="shared" ref="J2304" si="2005">J2245</f>
        <v>0</v>
      </c>
      <c r="K2304" s="1239"/>
      <c r="L2304" s="1239"/>
      <c r="M2304" s="1198"/>
      <c r="N2304" s="1198"/>
      <c r="O2304" s="1240"/>
      <c r="P2304" s="1234"/>
      <c r="Q2304" s="1240"/>
      <c r="R2304" s="1234"/>
      <c r="S2304" s="1962">
        <f t="shared" ref="S2304:Y2304" si="2006">S2245</f>
        <v>2178.80744</v>
      </c>
      <c r="T2304" s="1962">
        <f t="shared" ref="T2304" si="2007">T2245</f>
        <v>2178.80744</v>
      </c>
      <c r="U2304" s="3003">
        <f t="shared" si="2006"/>
        <v>363.13457333333332</v>
      </c>
      <c r="V2304" s="2007">
        <f t="shared" si="2006"/>
        <v>344.94824</v>
      </c>
      <c r="W2304" s="3195">
        <f t="shared" si="2006"/>
        <v>0</v>
      </c>
      <c r="X2304" s="2007">
        <f t="shared" si="2006"/>
        <v>0</v>
      </c>
      <c r="Y2304" s="2007">
        <f t="shared" si="2006"/>
        <v>-18.186333333333323</v>
      </c>
      <c r="Z2304" s="2007"/>
      <c r="AA2304" s="2008">
        <f>AA2245</f>
        <v>-0.32150000000000001</v>
      </c>
      <c r="AB2304" s="2008">
        <f>AB2245</f>
        <v>344.62673999999998</v>
      </c>
      <c r="AC2304" s="3720">
        <f>AC2245</f>
        <v>0</v>
      </c>
    </row>
    <row r="2306" spans="3:15" ht="15.75" x14ac:dyDescent="0.25">
      <c r="C2306" s="2158"/>
      <c r="D2306" s="2158"/>
      <c r="E2306" s="1529"/>
      <c r="F2306" s="1529"/>
      <c r="G2306" s="1529"/>
      <c r="H2306" s="1529"/>
      <c r="M2306" s="1544"/>
      <c r="N2306" s="1544"/>
      <c r="O2306" s="1544"/>
    </row>
    <row r="2307" spans="3:15" x14ac:dyDescent="0.25">
      <c r="C2307" s="47" t="s">
        <v>460</v>
      </c>
      <c r="D2307" s="1710"/>
      <c r="E2307" s="1529"/>
      <c r="F2307" s="1529"/>
      <c r="G2307" s="47"/>
      <c r="H2307" s="47"/>
    </row>
    <row r="2308" spans="3:15" x14ac:dyDescent="0.25">
      <c r="C2308" s="2432" t="s">
        <v>317</v>
      </c>
      <c r="D2308" s="2433" t="s">
        <v>393</v>
      </c>
      <c r="E2308" s="2431"/>
      <c r="F2308" s="2786">
        <f>F253+F939+F1104+F1325+F1594+F1740+F1906+F2044</f>
        <v>405</v>
      </c>
      <c r="G2308" s="2786">
        <f t="shared" ref="G2308:H2308" si="2008">G253+G939+G1104+G1325+G1594+G1740+G1906+G2044</f>
        <v>67.500000000000014</v>
      </c>
      <c r="H2308" s="2786">
        <f t="shared" si="2008"/>
        <v>22</v>
      </c>
      <c r="M2308" s="2786">
        <f t="shared" ref="M2308:O2308" si="2009">M253+M939+M1104+M1325+M1594+M1740+M1906+M2044</f>
        <v>3850</v>
      </c>
      <c r="N2308" s="2786">
        <f t="shared" si="2009"/>
        <v>641.66666666666663</v>
      </c>
      <c r="O2308" s="2786">
        <f t="shared" si="2009"/>
        <v>176</v>
      </c>
    </row>
    <row r="2309" spans="3:15" x14ac:dyDescent="0.25">
      <c r="C2309" s="2432" t="s">
        <v>318</v>
      </c>
      <c r="D2309" s="2433" t="s">
        <v>394</v>
      </c>
      <c r="E2309" s="2431"/>
      <c r="F2309" s="2786">
        <f>F251+F257+F353+F354+F355+F710+F936+F937+F941+F1100+F1101+F1106+F1190+F1322+F1323+F1326+F1459+F1590+F1591+F1595+F1737+F1738+F1742+F1902+F1903+F1907+F2041+F2042+F2178+F2179</f>
        <v>18160</v>
      </c>
      <c r="G2309" s="2786">
        <f t="shared" ref="G2309:H2309" si="2010">G251+G257+G353+G354+G355+G710+G936+G937+G941+G1100+G1101+G1106+G1190+G1322+G1323+G1326+G1459+G1590+G1591+G1595+G1737+G1738+G1742+G1902+G1903+G1907+G2041+G2042+G2178+G2179</f>
        <v>3026.8333333333344</v>
      </c>
      <c r="H2309" s="2786">
        <f t="shared" si="2010"/>
        <v>2331</v>
      </c>
      <c r="M2309" s="2786">
        <f t="shared" ref="M2309:O2309" si="2011">M251+M257+M353+M354+M355+M710+M936+M937+M941+M1100+M1101+M1106+M1190+M1322+M1323+M1326+M1459+M1590+M1591+M1595+M1737+M1738+M1742+M1902+M1903+M1907+M2041+M2042+M2178+M2179</f>
        <v>116785</v>
      </c>
      <c r="N2309" s="2786">
        <f t="shared" si="2011"/>
        <v>19464.166666666664</v>
      </c>
      <c r="O2309" s="2786">
        <f t="shared" si="2011"/>
        <v>15438</v>
      </c>
    </row>
    <row r="2310" spans="3:15" x14ac:dyDescent="0.25">
      <c r="C2310" s="2432" t="s">
        <v>319</v>
      </c>
      <c r="D2310" s="2433" t="s">
        <v>395</v>
      </c>
      <c r="E2310" s="2431"/>
      <c r="F2310" s="2431"/>
      <c r="G2310" s="2431"/>
      <c r="H2310" s="2431"/>
      <c r="M2310" s="2431"/>
      <c r="N2310" s="2431"/>
      <c r="O2310" s="2431"/>
    </row>
    <row r="2311" spans="3:15" x14ac:dyDescent="0.25">
      <c r="C2311" s="2432" t="s">
        <v>396</v>
      </c>
      <c r="D2311" s="2433" t="s">
        <v>397</v>
      </c>
      <c r="E2311" s="2431"/>
      <c r="F2311" s="2431"/>
      <c r="G2311" s="2431"/>
      <c r="H2311" s="2431"/>
      <c r="M2311" s="2431"/>
      <c r="N2311" s="2431"/>
      <c r="O2311" s="2431"/>
    </row>
    <row r="2312" spans="3:15" x14ac:dyDescent="0.25">
      <c r="C2312" s="2432" t="s">
        <v>320</v>
      </c>
      <c r="D2312" s="2433" t="s">
        <v>398</v>
      </c>
      <c r="E2312" s="2431"/>
      <c r="F2312" s="2786">
        <f>F12+F446</f>
        <v>581</v>
      </c>
      <c r="G2312" s="2786">
        <f>G12+G446</f>
        <v>96.833333333333343</v>
      </c>
      <c r="H2312" s="2786">
        <f>H12+H446</f>
        <v>59</v>
      </c>
      <c r="M2312" s="2786">
        <f>M12+M446</f>
        <v>7443</v>
      </c>
      <c r="N2312" s="2786">
        <f>N12+N446</f>
        <v>1240.5</v>
      </c>
      <c r="O2312" s="2786">
        <f>O12+O446</f>
        <v>666</v>
      </c>
    </row>
    <row r="2313" spans="3:15" x14ac:dyDescent="0.25">
      <c r="C2313" s="2434" t="s">
        <v>321</v>
      </c>
      <c r="D2313" s="2435" t="s">
        <v>399</v>
      </c>
      <c r="E2313" s="2431"/>
      <c r="F2313" s="2786">
        <f>F250</f>
        <v>260</v>
      </c>
      <c r="G2313" s="2786">
        <f t="shared" ref="G2313:H2313" si="2012">G250</f>
        <v>43.333333333333336</v>
      </c>
      <c r="H2313" s="2786">
        <f t="shared" si="2012"/>
        <v>36</v>
      </c>
      <c r="M2313" s="2786">
        <f t="shared" ref="M2313:O2313" si="2013">M250</f>
        <v>2600</v>
      </c>
      <c r="N2313" s="2786">
        <f t="shared" si="2013"/>
        <v>433.33333333333331</v>
      </c>
      <c r="O2313" s="2786">
        <f t="shared" si="2013"/>
        <v>374</v>
      </c>
    </row>
    <row r="2314" spans="3:15" x14ac:dyDescent="0.25">
      <c r="C2314" s="2434" t="s">
        <v>400</v>
      </c>
      <c r="D2314" s="2435" t="s">
        <v>401</v>
      </c>
      <c r="E2314" s="2431"/>
      <c r="F2314" s="2431"/>
      <c r="G2314" s="2431"/>
      <c r="H2314" s="2431"/>
      <c r="M2314" s="2431"/>
      <c r="N2314" s="2431"/>
      <c r="O2314" s="2431"/>
    </row>
    <row r="2315" spans="3:15" x14ac:dyDescent="0.25">
      <c r="C2315" s="2432" t="s">
        <v>322</v>
      </c>
      <c r="D2315" s="2433" t="s">
        <v>402</v>
      </c>
      <c r="E2315" s="2431"/>
      <c r="F2315" s="2786">
        <f>F709+F935+F1099</f>
        <v>482</v>
      </c>
      <c r="G2315" s="2786">
        <f t="shared" ref="G2315:H2315" si="2014">G709+G935+G1099</f>
        <v>80.333333333333343</v>
      </c>
      <c r="H2315" s="2786">
        <f t="shared" si="2014"/>
        <v>30</v>
      </c>
      <c r="M2315" s="2786">
        <f t="shared" ref="M2315:O2315" si="2015">M709+M935+M1099</f>
        <v>5300</v>
      </c>
      <c r="N2315" s="2786">
        <f t="shared" si="2015"/>
        <v>883</v>
      </c>
      <c r="O2315" s="2786">
        <f t="shared" si="2015"/>
        <v>294</v>
      </c>
    </row>
    <row r="2316" spans="3:15" ht="30" x14ac:dyDescent="0.25">
      <c r="C2316" s="2432" t="s">
        <v>403</v>
      </c>
      <c r="D2316" s="2433" t="s">
        <v>404</v>
      </c>
      <c r="E2316" s="2431"/>
      <c r="F2316" s="2431"/>
      <c r="G2316" s="2431"/>
      <c r="H2316" s="2431"/>
      <c r="M2316" s="2431"/>
      <c r="N2316" s="2431"/>
      <c r="O2316" s="2431"/>
    </row>
    <row r="2317" spans="3:15" x14ac:dyDescent="0.25">
      <c r="C2317" s="2432" t="s">
        <v>323</v>
      </c>
      <c r="D2317" s="2433" t="s">
        <v>405</v>
      </c>
      <c r="E2317" s="2431"/>
      <c r="F2317" s="2786">
        <f>F13+F173+F938+F1191+F1324+F1592+F1739+F1904+F2043+F2180</f>
        <v>8351</v>
      </c>
      <c r="G2317" s="2786">
        <f>G13+G173+G938+G1191+G1324+G1592+G1739+G1904+G2043+G2180</f>
        <v>1391.8333333333335</v>
      </c>
      <c r="H2317" s="2786">
        <f>H13+H173+H938+H1191+H1324+H1592+H1739+H1904+H2043+H2180</f>
        <v>1108</v>
      </c>
      <c r="M2317" s="2786">
        <f>M13+M173+M938+M1191+M1324+M1592+M1739+M1904+M2043+M2180</f>
        <v>64549</v>
      </c>
      <c r="N2317" s="2786">
        <f>N13+N173+N938+N1191+N1324+N1592+N1739+N1904+N2043+N2180</f>
        <v>10758.333333333332</v>
      </c>
      <c r="O2317" s="2786">
        <f>O13+O173+O938+O1191+O1324+O1592+O1739+O1904+O2043+O2180</f>
        <v>12584</v>
      </c>
    </row>
    <row r="2318" spans="3:15" x14ac:dyDescent="0.25">
      <c r="C2318" s="2432" t="s">
        <v>324</v>
      </c>
      <c r="D2318" s="2433" t="s">
        <v>406</v>
      </c>
      <c r="E2318" s="2431"/>
      <c r="F2318" s="2786">
        <f>F14+F252+F1103+F1593+F1905</f>
        <v>3445</v>
      </c>
      <c r="G2318" s="2786">
        <f>G14+G252+G1103+G1593+G1905</f>
        <v>574.16666666666674</v>
      </c>
      <c r="H2318" s="2786">
        <f>H14+H252+H1103+H1593+H1905</f>
        <v>383</v>
      </c>
      <c r="M2318" s="2786">
        <f>M14+M252+M1103+M1593+M1905</f>
        <v>33553</v>
      </c>
      <c r="N2318" s="2786">
        <f>N14+N252+N1103+N1593+N1905</f>
        <v>5591.8333333333339</v>
      </c>
      <c r="O2318" s="2786">
        <f>O14+O252+O1103+O1593+O1905</f>
        <v>3797</v>
      </c>
    </row>
    <row r="2319" spans="3:15" x14ac:dyDescent="0.25">
      <c r="C2319" s="2432" t="s">
        <v>325</v>
      </c>
      <c r="D2319" s="2433" t="s">
        <v>407</v>
      </c>
      <c r="E2319" s="2431"/>
      <c r="F2319" s="2431"/>
      <c r="G2319" s="2431"/>
      <c r="H2319" s="2431"/>
      <c r="M2319" s="2431"/>
      <c r="N2319" s="2431"/>
      <c r="O2319" s="2431"/>
    </row>
    <row r="2320" spans="3:15" x14ac:dyDescent="0.25">
      <c r="C2320" s="2432" t="s">
        <v>326</v>
      </c>
      <c r="D2320" s="2433" t="s">
        <v>408</v>
      </c>
      <c r="E2320" s="2431"/>
      <c r="F2320" s="2786">
        <f>F1192</f>
        <v>0</v>
      </c>
      <c r="G2320" s="2786">
        <f t="shared" ref="G2320:H2320" si="2016">G1192</f>
        <v>0</v>
      </c>
      <c r="H2320" s="2786">
        <f t="shared" si="2016"/>
        <v>0</v>
      </c>
      <c r="M2320" s="2786">
        <f t="shared" ref="M2320:O2320" si="2017">M1192</f>
        <v>0</v>
      </c>
      <c r="N2320" s="2786">
        <f t="shared" si="2017"/>
        <v>0</v>
      </c>
      <c r="O2320" s="2786">
        <f t="shared" si="2017"/>
        <v>0</v>
      </c>
    </row>
    <row r="2321" spans="3:15" x14ac:dyDescent="0.25">
      <c r="C2321" s="2432" t="s">
        <v>327</v>
      </c>
      <c r="D2321" s="2433" t="s">
        <v>409</v>
      </c>
      <c r="E2321" s="2431"/>
      <c r="F2321" s="2786">
        <f>F15+F98+F254+F447+F940+F1105+F1193+F1741</f>
        <v>5093</v>
      </c>
      <c r="G2321" s="2786">
        <f>G15+G98+G254+G447+G940+G1105+G1193+G1741</f>
        <v>848.83333333333348</v>
      </c>
      <c r="H2321" s="2786">
        <f>H15+H98+H254+H447+H940+H1105+H1193+H1741</f>
        <v>766</v>
      </c>
      <c r="M2321" s="2786">
        <f>M15+M98+M254+M447+M940+M1105+M1193+M1741</f>
        <v>53403</v>
      </c>
      <c r="N2321" s="2786">
        <f>N15+N98+N254+N447+N940+N1105+N1193+N1741</f>
        <v>8900.6666666666679</v>
      </c>
      <c r="O2321" s="2786">
        <f>O15+O98+O254+O447+O940+O1105+O1193+O1741</f>
        <v>7749</v>
      </c>
    </row>
    <row r="2322" spans="3:15" x14ac:dyDescent="0.25">
      <c r="C2322" s="2432" t="s">
        <v>328</v>
      </c>
      <c r="D2322" s="2433" t="s">
        <v>410</v>
      </c>
      <c r="E2322" s="2431"/>
      <c r="F2322" s="2786">
        <f>F255</f>
        <v>900</v>
      </c>
      <c r="G2322" s="2786">
        <f t="shared" ref="G2322:H2322" si="2018">G255</f>
        <v>150</v>
      </c>
      <c r="H2322" s="2786">
        <f t="shared" si="2018"/>
        <v>99</v>
      </c>
      <c r="M2322" s="2786">
        <f t="shared" ref="M2322:O2322" si="2019">M255</f>
        <v>9000</v>
      </c>
      <c r="N2322" s="2786">
        <f t="shared" si="2019"/>
        <v>1500</v>
      </c>
      <c r="O2322" s="2786">
        <f t="shared" si="2019"/>
        <v>969</v>
      </c>
    </row>
    <row r="2323" spans="3:15" x14ac:dyDescent="0.25">
      <c r="C2323" s="2432" t="s">
        <v>329</v>
      </c>
      <c r="D2323" s="2433" t="s">
        <v>411</v>
      </c>
      <c r="E2323" s="2431"/>
      <c r="F2323" s="2786">
        <f>F258+F449+F1596</f>
        <v>952</v>
      </c>
      <c r="G2323" s="2786">
        <f t="shared" ref="G2323:H2323" si="2020">G258+G449+G1596</f>
        <v>158.66666666666666</v>
      </c>
      <c r="H2323" s="2786">
        <f t="shared" si="2020"/>
        <v>165</v>
      </c>
      <c r="M2323" s="2786">
        <f t="shared" ref="M2323:O2323" si="2021">M258+M449+M1596</f>
        <v>12505</v>
      </c>
      <c r="N2323" s="2786">
        <f t="shared" si="2021"/>
        <v>2084</v>
      </c>
      <c r="O2323" s="2786">
        <f t="shared" si="2021"/>
        <v>2085</v>
      </c>
    </row>
    <row r="2324" spans="3:15" x14ac:dyDescent="0.25">
      <c r="C2324" s="2432" t="s">
        <v>330</v>
      </c>
      <c r="D2324" s="2433" t="s">
        <v>412</v>
      </c>
      <c r="E2324" s="2431"/>
      <c r="F2324" s="2786">
        <f>F99+F448</f>
        <v>466</v>
      </c>
      <c r="G2324" s="2786">
        <f>G99+G448</f>
        <v>77.666666666666671</v>
      </c>
      <c r="H2324" s="2786">
        <f>H99+H448</f>
        <v>63</v>
      </c>
      <c r="M2324" s="2786">
        <f>M99+M448</f>
        <v>5233</v>
      </c>
      <c r="N2324" s="2786">
        <f>N99+N448</f>
        <v>872.16666666666674</v>
      </c>
      <c r="O2324" s="2786">
        <f>O99+O448</f>
        <v>653</v>
      </c>
    </row>
    <row r="2325" spans="3:15" x14ac:dyDescent="0.25">
      <c r="C2325" s="2434" t="s">
        <v>413</v>
      </c>
      <c r="D2325" s="2435" t="s">
        <v>414</v>
      </c>
      <c r="E2325" s="2431"/>
      <c r="F2325" s="2786">
        <f>F392+F393</f>
        <v>3129</v>
      </c>
      <c r="G2325" s="2786">
        <f t="shared" ref="G2325:H2325" si="2022">G392+G393</f>
        <v>521.5</v>
      </c>
      <c r="H2325" s="2786">
        <f t="shared" si="2022"/>
        <v>365</v>
      </c>
      <c r="M2325" s="2786">
        <f t="shared" ref="M2325:O2325" si="2023">M392+M393</f>
        <v>30315</v>
      </c>
      <c r="N2325" s="2786">
        <f t="shared" si="2023"/>
        <v>5052.5</v>
      </c>
      <c r="O2325" s="2786">
        <f t="shared" si="2023"/>
        <v>3122</v>
      </c>
    </row>
    <row r="2326" spans="3:15" ht="30" x14ac:dyDescent="0.25">
      <c r="C2326" s="2434" t="s">
        <v>415</v>
      </c>
      <c r="D2326" s="2435" t="s">
        <v>416</v>
      </c>
      <c r="E2326" s="2431"/>
      <c r="F2326" s="2786">
        <f>F393</f>
        <v>2176</v>
      </c>
      <c r="G2326" s="2786">
        <f t="shared" ref="G2326:H2326" si="2024">G393</f>
        <v>362.66666666666669</v>
      </c>
      <c r="H2326" s="2786">
        <f t="shared" si="2024"/>
        <v>266</v>
      </c>
      <c r="M2326" s="2786">
        <f t="shared" ref="M2326:O2326" si="2025">M393</f>
        <v>16973</v>
      </c>
      <c r="N2326" s="2786">
        <f t="shared" si="2025"/>
        <v>2828.8333333333335</v>
      </c>
      <c r="O2326" s="2786">
        <f t="shared" si="2025"/>
        <v>1822</v>
      </c>
    </row>
    <row r="2327" spans="3:15" x14ac:dyDescent="0.25">
      <c r="C2327" s="2432" t="s">
        <v>331</v>
      </c>
      <c r="D2327" s="2433" t="s">
        <v>417</v>
      </c>
      <c r="E2327" s="2431"/>
      <c r="F2327" s="2786">
        <f>F174</f>
        <v>1721</v>
      </c>
      <c r="G2327" s="2786">
        <f t="shared" ref="G2327:H2327" si="2026">G174</f>
        <v>286.83333333333331</v>
      </c>
      <c r="H2327" s="2786">
        <f t="shared" si="2026"/>
        <v>19</v>
      </c>
      <c r="M2327" s="2786">
        <f t="shared" ref="M2327:O2327" si="2027">M174</f>
        <v>12908</v>
      </c>
      <c r="N2327" s="2786">
        <f t="shared" si="2027"/>
        <v>2151.3333333333335</v>
      </c>
      <c r="O2327" s="2786">
        <f t="shared" si="2027"/>
        <v>141</v>
      </c>
    </row>
    <row r="2328" spans="3:15" x14ac:dyDescent="0.25">
      <c r="C2328" s="2432" t="s">
        <v>332</v>
      </c>
      <c r="D2328" s="2433" t="s">
        <v>418</v>
      </c>
      <c r="E2328" s="2431"/>
      <c r="F2328" s="2786">
        <f>F175</f>
        <v>1148</v>
      </c>
      <c r="G2328" s="2786">
        <f t="shared" ref="G2328:H2328" si="2028">G175</f>
        <v>191.33333333333334</v>
      </c>
      <c r="H2328" s="2786">
        <f t="shared" si="2028"/>
        <v>12</v>
      </c>
      <c r="M2328" s="2786">
        <f t="shared" ref="M2328:O2328" si="2029">M175</f>
        <v>11136</v>
      </c>
      <c r="N2328" s="2786">
        <f t="shared" si="2029"/>
        <v>1856</v>
      </c>
      <c r="O2328" s="2786">
        <f t="shared" si="2029"/>
        <v>105</v>
      </c>
    </row>
    <row r="2329" spans="3:15" x14ac:dyDescent="0.25">
      <c r="C2329" s="2432" t="s">
        <v>419</v>
      </c>
      <c r="D2329" s="2433" t="s">
        <v>420</v>
      </c>
      <c r="E2329" s="2431"/>
      <c r="F2329" s="2431"/>
      <c r="G2329" s="2431"/>
      <c r="H2329" s="2431"/>
      <c r="M2329" s="2431"/>
      <c r="N2329" s="2431"/>
      <c r="O2329" s="2431"/>
    </row>
    <row r="2330" spans="3:15" x14ac:dyDescent="0.25">
      <c r="C2330" s="2432" t="s">
        <v>333</v>
      </c>
      <c r="D2330" s="2433" t="s">
        <v>421</v>
      </c>
      <c r="E2330" s="2431"/>
      <c r="F2330" s="2786">
        <f>F18+F450+F711+F1107+F942+F1327+F1460+F1597+F1743+F1908+F2045+F2181</f>
        <v>5863</v>
      </c>
      <c r="G2330" s="2786">
        <f>G18+G450+G711+G1107+G942+G1327+G1460+G1597+G1743+G1908+G2045+G2181</f>
        <v>977.49999999999989</v>
      </c>
      <c r="H2330" s="2786">
        <f>H18+H450+H711+H1107+H942+H1327+H1460+H1597+H1743+H1908+H2045+H2181</f>
        <v>808</v>
      </c>
      <c r="M2330" s="2786">
        <f>M18+M450+M711+M1107+M942+M1327+M1460+M1597+M1743+M1908+M2045+M2181</f>
        <v>53730</v>
      </c>
      <c r="N2330" s="2786">
        <f>N18+N450+N711+N1107+N942+N1327+N1460+N1597+N1743+N1908+N2045+N2181</f>
        <v>8956.1666666666679</v>
      </c>
      <c r="O2330" s="2786">
        <f>O18+O450+O711+O1107+O942+O1327+O1460+O1597+O1743+O1908+O2045+O2181</f>
        <v>6213</v>
      </c>
    </row>
    <row r="2331" spans="3:15" x14ac:dyDescent="0.25">
      <c r="C2331" s="2432" t="s">
        <v>422</v>
      </c>
      <c r="D2331" s="2433" t="s">
        <v>423</v>
      </c>
      <c r="E2331" s="2431"/>
      <c r="F2331" s="2431"/>
      <c r="G2331" s="2431"/>
      <c r="H2331" s="2431"/>
      <c r="M2331" s="2431"/>
      <c r="N2331" s="2431"/>
      <c r="O2331" s="2431"/>
    </row>
    <row r="2332" spans="3:15" x14ac:dyDescent="0.25">
      <c r="C2332" s="2432" t="s">
        <v>424</v>
      </c>
      <c r="D2332" s="2433" t="s">
        <v>425</v>
      </c>
      <c r="E2332" s="2431"/>
      <c r="F2332" s="2431"/>
      <c r="G2332" s="2431"/>
      <c r="H2332" s="2431"/>
      <c r="M2332" s="2431"/>
      <c r="N2332" s="2431"/>
      <c r="O2332" s="2431"/>
    </row>
    <row r="2333" spans="3:15" x14ac:dyDescent="0.25">
      <c r="C2333" s="2432" t="s">
        <v>426</v>
      </c>
      <c r="D2333" s="2433" t="s">
        <v>427</v>
      </c>
      <c r="E2333" s="2431"/>
      <c r="F2333" s="2431"/>
      <c r="G2333" s="2431"/>
      <c r="H2333" s="2431"/>
      <c r="M2333" s="2431"/>
      <c r="N2333" s="2431"/>
      <c r="O2333" s="2431"/>
    </row>
    <row r="2334" spans="3:15" x14ac:dyDescent="0.25">
      <c r="C2334" s="2432" t="s">
        <v>428</v>
      </c>
      <c r="D2334" s="2433" t="s">
        <v>429</v>
      </c>
      <c r="E2334" s="2431"/>
      <c r="F2334" s="2431"/>
      <c r="G2334" s="2431"/>
      <c r="H2334" s="2431"/>
      <c r="M2334" s="2431"/>
      <c r="N2334" s="2431"/>
      <c r="O2334" s="2431"/>
    </row>
    <row r="2335" spans="3:15" x14ac:dyDescent="0.25">
      <c r="C2335" s="2432" t="s">
        <v>334</v>
      </c>
      <c r="D2335" s="2433" t="s">
        <v>430</v>
      </c>
      <c r="E2335" s="2431"/>
      <c r="F2335" s="2786">
        <f>F19+F451</f>
        <v>1196</v>
      </c>
      <c r="G2335" s="2786">
        <f>G19+G451</f>
        <v>199.33333333333334</v>
      </c>
      <c r="H2335" s="2786">
        <f>H19+H451</f>
        <v>186</v>
      </c>
      <c r="M2335" s="2786">
        <f>M19+M451</f>
        <v>14495</v>
      </c>
      <c r="N2335" s="2786">
        <f>N19+N451</f>
        <v>2415.8333333333335</v>
      </c>
      <c r="O2335" s="2786">
        <f>O19+O451</f>
        <v>2190</v>
      </c>
    </row>
    <row r="2336" spans="3:15" x14ac:dyDescent="0.25">
      <c r="C2336" s="2434" t="s">
        <v>431</v>
      </c>
      <c r="D2336" s="2435" t="s">
        <v>432</v>
      </c>
      <c r="E2336" s="2431"/>
      <c r="F2336" s="2431"/>
      <c r="G2336" s="2431"/>
      <c r="H2336" s="2431"/>
      <c r="M2336" s="2431"/>
      <c r="N2336" s="2431"/>
      <c r="O2336" s="2431"/>
    </row>
    <row r="2337" spans="3:15" x14ac:dyDescent="0.25">
      <c r="C2337" s="2432" t="s">
        <v>335</v>
      </c>
      <c r="D2337" s="2433" t="s">
        <v>433</v>
      </c>
      <c r="E2337" s="2431"/>
      <c r="F2337" s="2786">
        <f>F176</f>
        <v>420</v>
      </c>
      <c r="G2337" s="2786">
        <f t="shared" ref="G2337:H2337" si="2030">G176</f>
        <v>70</v>
      </c>
      <c r="H2337" s="2786">
        <f t="shared" si="2030"/>
        <v>0</v>
      </c>
      <c r="M2337" s="2786">
        <f t="shared" ref="M2337:O2337" si="2031">M176</f>
        <v>4074</v>
      </c>
      <c r="N2337" s="2786">
        <f t="shared" si="2031"/>
        <v>679</v>
      </c>
      <c r="O2337" s="2786">
        <f t="shared" si="2031"/>
        <v>0</v>
      </c>
    </row>
    <row r="2338" spans="3:15" x14ac:dyDescent="0.25">
      <c r="C2338" s="2432" t="s">
        <v>434</v>
      </c>
      <c r="D2338" s="2433" t="s">
        <v>435</v>
      </c>
      <c r="E2338" s="2431"/>
      <c r="F2338" s="2431"/>
      <c r="G2338" s="2431"/>
      <c r="H2338" s="2431"/>
      <c r="M2338" s="2431"/>
      <c r="N2338" s="2431"/>
      <c r="O2338" s="2431"/>
    </row>
    <row r="2339" spans="3:15" x14ac:dyDescent="0.25">
      <c r="C2339" s="2432" t="s">
        <v>336</v>
      </c>
      <c r="D2339" s="2433" t="s">
        <v>436</v>
      </c>
      <c r="E2339" s="2431"/>
      <c r="F2339" s="2786">
        <f>F20+F100+F177+F259+F712+F781+F943+F1108+F1194+F1328+F1461+F1598+F1744+F1909+F2046+F2182</f>
        <v>14064</v>
      </c>
      <c r="G2339" s="2786">
        <f>G20+G100+G177+G259+G712+G781+G943+G1108+G1194+G1328+G1461+G1598+G1744+G1909+G2046+G2182</f>
        <v>2344.0000000000005</v>
      </c>
      <c r="H2339" s="2786">
        <f>H20+H100+H177+H259+H712+H781+H943+H1108+H1194+H1328+H1461+H1598+H1744+H1909+H2046+H2182</f>
        <v>1584</v>
      </c>
      <c r="M2339" s="2786">
        <f>M20+M100+M177+M259+M712+M781+M943+M1108+M1194+M1328+M1461+M1598+M1744+M1909+M2046+M2182</f>
        <v>147408</v>
      </c>
      <c r="N2339" s="2786">
        <f>N20+N100+N177+N259+N712+N781+N943+N1108+N1194+N1328+N1461+N1598+N1744+N1909+N2046+N2182</f>
        <v>24568</v>
      </c>
      <c r="O2339" s="2786">
        <f>O20+O100+O177+O259+O712+O781+O943+O1108+O1194+O1328+O1461+O1598+O1744+O1909+O2046+O2182</f>
        <v>16141</v>
      </c>
    </row>
    <row r="2340" spans="3:15" x14ac:dyDescent="0.25">
      <c r="C2340" s="2432" t="s">
        <v>437</v>
      </c>
      <c r="D2340" s="2433" t="s">
        <v>438</v>
      </c>
      <c r="E2340" s="2431"/>
      <c r="F2340" s="2431"/>
      <c r="G2340" s="2431"/>
      <c r="H2340" s="2431"/>
      <c r="M2340" s="2431"/>
      <c r="N2340" s="2431"/>
      <c r="O2340" s="2431"/>
    </row>
    <row r="2341" spans="3:15" x14ac:dyDescent="0.25">
      <c r="C2341" s="2432" t="s">
        <v>339</v>
      </c>
      <c r="D2341" s="2433" t="s">
        <v>439</v>
      </c>
      <c r="E2341" s="2431"/>
      <c r="F2341" s="2431"/>
      <c r="G2341" s="2431"/>
      <c r="H2341" s="2431"/>
      <c r="M2341" s="2431"/>
      <c r="N2341" s="2431"/>
      <c r="O2341" s="2431"/>
    </row>
    <row r="2342" spans="3:15" x14ac:dyDescent="0.25">
      <c r="C2342" s="2432" t="s">
        <v>337</v>
      </c>
      <c r="D2342" s="2433" t="s">
        <v>440</v>
      </c>
      <c r="E2342" s="2431"/>
      <c r="F2342" s="2786">
        <f>F17+F256+F21+F260+F944+F1109+F1745</f>
        <v>2635</v>
      </c>
      <c r="G2342" s="2786">
        <f>G17+G256+G21+G260+G944+G1109+G1745</f>
        <v>439.16666666666669</v>
      </c>
      <c r="H2342" s="2786">
        <f>H17+H256+H21+H260+H944+H1109+H1745</f>
        <v>336</v>
      </c>
      <c r="M2342" s="2786">
        <f>M17+M256+M21+M260+M944+M1109+M1745</f>
        <v>29852</v>
      </c>
      <c r="N2342" s="2786">
        <f>N17+N256+N21+N260+N944+N1109+N1745</f>
        <v>4975.333333333333</v>
      </c>
      <c r="O2342" s="2786">
        <f>O17+O256+O21+O260+O944+O1109+O1745</f>
        <v>3539</v>
      </c>
    </row>
    <row r="2343" spans="3:15" x14ac:dyDescent="0.25">
      <c r="C2343" s="2432" t="s">
        <v>441</v>
      </c>
      <c r="D2343" s="2433" t="s">
        <v>442</v>
      </c>
      <c r="E2343" s="2431"/>
      <c r="F2343" s="2786">
        <f>F22</f>
        <v>1200</v>
      </c>
      <c r="G2343" s="2786">
        <f>G22</f>
        <v>200</v>
      </c>
      <c r="H2343" s="2786">
        <f>H22</f>
        <v>106</v>
      </c>
      <c r="M2343" s="2786">
        <f>M22</f>
        <v>11400</v>
      </c>
      <c r="N2343" s="2786">
        <f>N22</f>
        <v>1900</v>
      </c>
      <c r="O2343" s="2786">
        <f>O22</f>
        <v>732</v>
      </c>
    </row>
    <row r="2344" spans="3:15" x14ac:dyDescent="0.25">
      <c r="C2344" s="2432" t="s">
        <v>443</v>
      </c>
      <c r="D2344" s="2433" t="s">
        <v>444</v>
      </c>
      <c r="E2344" s="2431"/>
      <c r="F2344" s="2431"/>
      <c r="G2344" s="2431"/>
      <c r="H2344" s="2431"/>
      <c r="M2344" s="2431"/>
      <c r="N2344" s="2431"/>
      <c r="O2344" s="2431"/>
    </row>
    <row r="2345" spans="3:15" x14ac:dyDescent="0.25">
      <c r="C2345" s="2432" t="s">
        <v>445</v>
      </c>
      <c r="D2345" s="2433" t="s">
        <v>446</v>
      </c>
      <c r="E2345" s="2431"/>
      <c r="F2345" s="2431">
        <f>F23+F261+F262+F713+F945+F1110+F1195+F1329+F1462+F1599+F1746+F1910+F2047+F2183</f>
        <v>11607</v>
      </c>
      <c r="G2345" s="2431">
        <f>G23+G261+G262+G713+G945+G1110+G1195+G1329+G1462+G1599+G1746+G1910+G2047+G2183</f>
        <v>1934.6666666666663</v>
      </c>
      <c r="H2345" s="2431">
        <f>H23+H261+H262+H713+H945+H1110+H1195+H1329+H1462+H1599+H1746+H1910+H2047+H2183</f>
        <v>1722</v>
      </c>
      <c r="M2345" s="2431">
        <f>M23+M261+M262+M713+M945+M1110+M1195+M1329+M1462+M1599+M1746+M1910+M2047+M2183</f>
        <v>106393</v>
      </c>
      <c r="N2345" s="2431">
        <f>N23+N261+N262+N713+N945+N1110+N1195+N1329+N1462+N1599+N1746+N1910+N2047+N2183</f>
        <v>17733.166666666668</v>
      </c>
      <c r="O2345" s="2431">
        <f>O23+O261+O262+O713+O945+O1110+O1195+O1329+O1462+O1599+O1746+O1910+O2047+O2183</f>
        <v>16961</v>
      </c>
    </row>
    <row r="2346" spans="3:15" x14ac:dyDescent="0.25">
      <c r="C2346" s="2432" t="s">
        <v>447</v>
      </c>
      <c r="D2346" s="2433" t="s">
        <v>448</v>
      </c>
      <c r="E2346" s="2431"/>
      <c r="F2346" s="2431"/>
      <c r="G2346" s="2431"/>
      <c r="H2346" s="2431"/>
      <c r="M2346" s="2431"/>
      <c r="N2346" s="2431"/>
      <c r="O2346" s="2431"/>
    </row>
    <row r="2347" spans="3:15" x14ac:dyDescent="0.25">
      <c r="C2347" s="2432" t="s">
        <v>338</v>
      </c>
      <c r="D2347" s="2433" t="s">
        <v>449</v>
      </c>
      <c r="E2347" s="2431"/>
      <c r="F2347" s="2786">
        <f>F16</f>
        <v>90</v>
      </c>
      <c r="G2347" s="2786">
        <f>G16</f>
        <v>15</v>
      </c>
      <c r="H2347" s="2786">
        <f>H16</f>
        <v>0</v>
      </c>
      <c r="M2347" s="2786">
        <f>M16</f>
        <v>1809</v>
      </c>
      <c r="N2347" s="2786">
        <f>N16</f>
        <v>301.5</v>
      </c>
      <c r="O2347" s="2786">
        <f>O16</f>
        <v>0</v>
      </c>
    </row>
    <row r="2348" spans="3:15" ht="30" x14ac:dyDescent="0.25">
      <c r="C2348" s="2432" t="s">
        <v>450</v>
      </c>
      <c r="D2348" s="2433" t="s">
        <v>451</v>
      </c>
      <c r="E2348" s="2431"/>
      <c r="F2348" s="2431"/>
      <c r="G2348" s="2431"/>
      <c r="H2348" s="2431"/>
      <c r="M2348" s="2431"/>
      <c r="N2348" s="2431"/>
      <c r="O2348" s="2431"/>
    </row>
    <row r="2349" spans="3:15" ht="30" x14ac:dyDescent="0.25">
      <c r="C2349" s="2432" t="s">
        <v>340</v>
      </c>
      <c r="D2349" s="2433" t="s">
        <v>452</v>
      </c>
      <c r="E2349" s="2431"/>
      <c r="F2349" s="2786">
        <f>F263</f>
        <v>750</v>
      </c>
      <c r="G2349" s="2786">
        <f t="shared" ref="G2349:H2349" si="2032">G263</f>
        <v>125</v>
      </c>
      <c r="H2349" s="2786">
        <f t="shared" si="2032"/>
        <v>106</v>
      </c>
      <c r="M2349" s="2786">
        <f t="shared" ref="M2349:O2349" si="2033">M263</f>
        <v>5250</v>
      </c>
      <c r="N2349" s="2786">
        <f t="shared" si="2033"/>
        <v>875</v>
      </c>
      <c r="O2349" s="2786">
        <f t="shared" si="2033"/>
        <v>760</v>
      </c>
    </row>
    <row r="2350" spans="3:15" x14ac:dyDescent="0.25">
      <c r="C2350" s="2432" t="s">
        <v>341</v>
      </c>
      <c r="D2350" s="2433" t="s">
        <v>453</v>
      </c>
      <c r="E2350" s="2431"/>
      <c r="F2350" s="2786">
        <f>F264</f>
        <v>260</v>
      </c>
      <c r="G2350" s="2786">
        <f t="shared" ref="G2350:H2350" si="2034">G264</f>
        <v>43.333333333333336</v>
      </c>
      <c r="H2350" s="2786">
        <f t="shared" si="2034"/>
        <v>45</v>
      </c>
      <c r="M2350" s="2786">
        <f t="shared" ref="M2350:O2350" si="2035">M264</f>
        <v>2860</v>
      </c>
      <c r="N2350" s="2786">
        <f t="shared" si="2035"/>
        <v>476.66666666666669</v>
      </c>
      <c r="O2350" s="2786">
        <f t="shared" si="2035"/>
        <v>483</v>
      </c>
    </row>
    <row r="2351" spans="3:15" ht="60" x14ac:dyDescent="0.25">
      <c r="C2351" s="2434" t="s">
        <v>454</v>
      </c>
      <c r="D2351" s="2435" t="s">
        <v>455</v>
      </c>
      <c r="E2351" s="2431"/>
      <c r="F2351" s="2431"/>
      <c r="G2351" s="2431"/>
      <c r="H2351" s="2431"/>
      <c r="M2351" s="2431"/>
      <c r="N2351" s="2431"/>
      <c r="O2351" s="2431"/>
    </row>
    <row r="2352" spans="3:15" ht="45" x14ac:dyDescent="0.25">
      <c r="C2352" s="2436" t="s">
        <v>456</v>
      </c>
      <c r="D2352" s="2437" t="s">
        <v>457</v>
      </c>
      <c r="E2352" s="2431"/>
      <c r="F2352" s="2431">
        <f>SUM(F2308:F2313,F2315:F2325,F2327:F2350)</f>
        <v>83178</v>
      </c>
      <c r="G2352" s="2431">
        <f t="shared" ref="G2352:H2352" si="2036">SUM(G2308:G2313,G2315:G2325,G2327:G2350)</f>
        <v>13863.666666666668</v>
      </c>
      <c r="H2352" s="2431">
        <f t="shared" si="2036"/>
        <v>10351</v>
      </c>
      <c r="M2352" s="2431">
        <f t="shared" ref="M2352:O2352" si="2037">SUM(M2308:M2313,M2315:M2325,M2327:M2350)</f>
        <v>745851</v>
      </c>
      <c r="N2352" s="2431">
        <f t="shared" si="2037"/>
        <v>124310.16666666667</v>
      </c>
      <c r="O2352" s="2431">
        <f t="shared" si="2037"/>
        <v>95172</v>
      </c>
    </row>
    <row r="2353" spans="3:15" ht="30" x14ac:dyDescent="0.25">
      <c r="C2353" s="2436" t="s">
        <v>458</v>
      </c>
      <c r="D2353" s="2437" t="s">
        <v>459</v>
      </c>
      <c r="E2353" s="2431">
        <v>0</v>
      </c>
      <c r="F2353" s="2438"/>
      <c r="G2353" s="2438"/>
      <c r="H2353" s="2438"/>
      <c r="M2353" s="2438"/>
      <c r="N2353" s="2438"/>
      <c r="O2353" s="2438"/>
    </row>
  </sheetData>
  <autoFilter ref="A8:JD2304"/>
  <sortState ref="C1236:J1240">
    <sortCondition ref="C1236:C1240"/>
  </sortState>
  <mergeCells count="19">
    <mergeCell ref="AC5:AC7"/>
    <mergeCell ref="T5:T7"/>
    <mergeCell ref="X5:X7"/>
    <mergeCell ref="AB5:AB7"/>
    <mergeCell ref="S5:S7"/>
    <mergeCell ref="C1:AB2"/>
    <mergeCell ref="F5:I6"/>
    <mergeCell ref="K5:L6"/>
    <mergeCell ref="M5:P6"/>
    <mergeCell ref="Q5:Q7"/>
    <mergeCell ref="E5:E7"/>
    <mergeCell ref="R5:R7"/>
    <mergeCell ref="U5:U7"/>
    <mergeCell ref="V5:V7"/>
    <mergeCell ref="Y5:Y7"/>
    <mergeCell ref="AA5:AA7"/>
    <mergeCell ref="W5:W7"/>
    <mergeCell ref="Z5:Z7"/>
    <mergeCell ref="J5:J7"/>
  </mergeCells>
  <phoneticPr fontId="0" type="noConversion"/>
  <pageMargins left="0.27559055118110237" right="0" top="0" bottom="0" header="0.82677165354330717" footer="0.23622047244094491"/>
  <pageSetup paperSize="9" scale="64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Z185"/>
  <sheetViews>
    <sheetView zoomScale="80" zoomScaleNormal="80" zoomScaleSheetLayoutView="85" workbookViewId="0">
      <pane xSplit="1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R24" sqref="R24"/>
    </sheetView>
  </sheetViews>
  <sheetFormatPr defaultColWidth="9.140625" defaultRowHeight="15" x14ac:dyDescent="0.25"/>
  <cols>
    <col min="1" max="1" width="42" style="641" customWidth="1"/>
    <col min="2" max="2" width="9.140625" style="641" customWidth="1"/>
    <col min="3" max="3" width="12.7109375" style="641" customWidth="1"/>
    <col min="4" max="4" width="14.140625" style="641" customWidth="1"/>
    <col min="5" max="5" width="12.85546875" style="641" customWidth="1"/>
    <col min="6" max="6" width="10.42578125" style="641" customWidth="1"/>
    <col min="7" max="7" width="13.28515625" style="641" customWidth="1"/>
    <col min="8" max="8" width="10" style="641" hidden="1" customWidth="1" collapsed="1"/>
    <col min="9" max="9" width="11.42578125" style="641" hidden="1" customWidth="1"/>
    <col min="10" max="10" width="11.85546875" style="641" hidden="1" customWidth="1"/>
    <col min="11" max="11" width="12.28515625" style="641" hidden="1" customWidth="1"/>
    <col min="12" max="15" width="11.85546875" style="641" hidden="1" customWidth="1"/>
    <col min="16" max="16" width="16.85546875" style="641" hidden="1" customWidth="1"/>
    <col min="17" max="17" width="16.85546875" style="641" customWidth="1"/>
    <col min="18" max="18" width="15" style="641" customWidth="1"/>
    <col min="19" max="24" width="11.85546875" style="641" customWidth="1"/>
    <col min="25" max="25" width="17.42578125" style="641" customWidth="1"/>
    <col min="26" max="26" width="14.28515625" style="1793" bestFit="1" customWidth="1"/>
    <col min="27" max="16384" width="9.140625" style="641"/>
  </cols>
  <sheetData>
    <row r="1" spans="1:26" s="752" customFormat="1" ht="14.25" customHeight="1" x14ac:dyDescent="0.2">
      <c r="A1" s="389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2021 года (медицинская помощь, оказанная в 2021 году)</v>
      </c>
      <c r="B1" s="3891"/>
      <c r="C1" s="3891"/>
      <c r="D1" s="3891"/>
      <c r="E1" s="3891"/>
      <c r="F1" s="3891"/>
      <c r="G1" s="3891"/>
      <c r="H1" s="3891"/>
      <c r="I1" s="3891"/>
      <c r="J1" s="3891"/>
      <c r="K1" s="3891"/>
      <c r="L1" s="3891"/>
      <c r="M1" s="3891"/>
      <c r="N1" s="3891"/>
      <c r="O1" s="3891"/>
      <c r="P1" s="3891"/>
      <c r="Q1" s="3891"/>
      <c r="R1" s="3891"/>
      <c r="S1" s="3891"/>
      <c r="T1" s="3891"/>
      <c r="U1" s="3891"/>
      <c r="V1" s="3891"/>
      <c r="W1" s="3891"/>
      <c r="X1" s="3891"/>
      <c r="Y1" s="3891"/>
      <c r="Z1" s="1792"/>
    </row>
    <row r="2" spans="1:26" ht="15" hidden="1" customHeight="1" x14ac:dyDescent="0.25">
      <c r="A2" s="663">
        <v>2</v>
      </c>
    </row>
    <row r="3" spans="1:26" ht="15" customHeight="1" thickBot="1" x14ac:dyDescent="0.3">
      <c r="A3" s="663"/>
    </row>
    <row r="4" spans="1:26" ht="15" customHeight="1" x14ac:dyDescent="0.25">
      <c r="A4" s="50" t="s">
        <v>3</v>
      </c>
      <c r="B4" s="3860" t="s">
        <v>151</v>
      </c>
      <c r="C4" s="3843" t="s">
        <v>147</v>
      </c>
      <c r="D4" s="3844"/>
      <c r="E4" s="3844"/>
      <c r="F4" s="3846"/>
      <c r="G4" s="3838" t="s">
        <v>641</v>
      </c>
      <c r="H4" s="3851" t="s">
        <v>354</v>
      </c>
      <c r="I4" s="3852"/>
      <c r="J4" s="3851" t="s">
        <v>562</v>
      </c>
      <c r="K4" s="3855"/>
      <c r="L4" s="3855"/>
      <c r="M4" s="3852"/>
      <c r="N4" s="3857" t="s">
        <v>152</v>
      </c>
      <c r="O4" s="3857" t="s">
        <v>153</v>
      </c>
      <c r="P4" s="3875" t="s">
        <v>564</v>
      </c>
      <c r="Q4" s="3875" t="s">
        <v>634</v>
      </c>
      <c r="R4" s="3885" t="s">
        <v>633</v>
      </c>
      <c r="S4" s="3875" t="s">
        <v>145</v>
      </c>
      <c r="T4" s="3882" t="s">
        <v>555</v>
      </c>
      <c r="U4" s="3865" t="s">
        <v>556</v>
      </c>
      <c r="V4" s="3875" t="s">
        <v>43</v>
      </c>
      <c r="W4" s="3875" t="s">
        <v>540</v>
      </c>
      <c r="X4" s="3875" t="s">
        <v>146</v>
      </c>
      <c r="Y4" s="3875" t="s">
        <v>297</v>
      </c>
      <c r="Z4" s="3838" t="s">
        <v>642</v>
      </c>
    </row>
    <row r="5" spans="1:26" ht="15" customHeight="1" thickBot="1" x14ac:dyDescent="0.3">
      <c r="A5" s="51"/>
      <c r="B5" s="3861"/>
      <c r="C5" s="3847"/>
      <c r="D5" s="3848"/>
      <c r="E5" s="3848"/>
      <c r="F5" s="3850"/>
      <c r="G5" s="3863"/>
      <c r="H5" s="3853"/>
      <c r="I5" s="3854"/>
      <c r="J5" s="3853"/>
      <c r="K5" s="3856"/>
      <c r="L5" s="3856"/>
      <c r="M5" s="3854"/>
      <c r="N5" s="3858"/>
      <c r="O5" s="3880"/>
      <c r="P5" s="3876"/>
      <c r="Q5" s="3876"/>
      <c r="R5" s="3886"/>
      <c r="S5" s="3876"/>
      <c r="T5" s="3883"/>
      <c r="U5" s="3866"/>
      <c r="V5" s="3876"/>
      <c r="W5" s="3866"/>
      <c r="X5" s="3876"/>
      <c r="Y5" s="3876"/>
      <c r="Z5" s="3839"/>
    </row>
    <row r="6" spans="1:26" ht="118.5" customHeight="1" thickBot="1" x14ac:dyDescent="0.3">
      <c r="A6" s="52" t="s">
        <v>4</v>
      </c>
      <c r="B6" s="3862"/>
      <c r="C6" s="53" t="s">
        <v>560</v>
      </c>
      <c r="D6" s="54" t="str">
        <f>'1 уровень'!F8</f>
        <v>План 2 мес. 2021 г.</v>
      </c>
      <c r="E6" s="53" t="s">
        <v>148</v>
      </c>
      <c r="F6" s="53" t="s">
        <v>149</v>
      </c>
      <c r="G6" s="3864"/>
      <c r="H6" s="54" t="s">
        <v>150</v>
      </c>
      <c r="I6" s="55" t="s">
        <v>148</v>
      </c>
      <c r="J6" s="53" t="s">
        <v>560</v>
      </c>
      <c r="K6" s="54" t="str">
        <f>'1 уровень'!M8</f>
        <v>План 2 мес. 2021 г.</v>
      </c>
      <c r="L6" s="53" t="s">
        <v>148</v>
      </c>
      <c r="M6" s="53" t="s">
        <v>149</v>
      </c>
      <c r="N6" s="3859"/>
      <c r="O6" s="3881"/>
      <c r="P6" s="3877"/>
      <c r="Q6" s="3877"/>
      <c r="R6" s="3887"/>
      <c r="S6" s="3877"/>
      <c r="T6" s="3884"/>
      <c r="U6" s="3867"/>
      <c r="V6" s="3877"/>
      <c r="W6" s="3867"/>
      <c r="X6" s="3877"/>
      <c r="Y6" s="3877"/>
      <c r="Z6" s="3840"/>
    </row>
    <row r="7" spans="1:26" s="56" customFormat="1" ht="15" customHeight="1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70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856">
        <v>15</v>
      </c>
      <c r="S7" s="59">
        <v>16</v>
      </c>
      <c r="T7" s="3017">
        <v>17</v>
      </c>
      <c r="U7" s="59"/>
      <c r="V7" s="59">
        <v>18</v>
      </c>
      <c r="W7" s="59">
        <v>19</v>
      </c>
      <c r="X7" s="59">
        <v>20</v>
      </c>
      <c r="Y7" s="59">
        <v>21</v>
      </c>
      <c r="Z7" s="3547"/>
    </row>
    <row r="8" spans="1:26" x14ac:dyDescent="0.25">
      <c r="A8" s="771"/>
      <c r="B8" s="520"/>
      <c r="C8" s="520"/>
      <c r="D8" s="520"/>
      <c r="E8" s="520"/>
      <c r="F8" s="520"/>
      <c r="G8" s="3693"/>
      <c r="H8" s="520"/>
      <c r="I8" s="520"/>
      <c r="J8" s="658"/>
      <c r="K8" s="658"/>
      <c r="L8" s="658"/>
      <c r="M8" s="658"/>
      <c r="N8" s="658"/>
      <c r="O8" s="658"/>
      <c r="P8" s="520"/>
      <c r="Q8" s="520"/>
      <c r="R8" s="1280"/>
      <c r="S8" s="520"/>
      <c r="T8" s="3196"/>
      <c r="U8" s="520"/>
      <c r="V8" s="520"/>
      <c r="W8" s="520"/>
      <c r="X8" s="520"/>
      <c r="Y8" s="520"/>
      <c r="Z8" s="3693"/>
    </row>
    <row r="9" spans="1:26" ht="47.25" x14ac:dyDescent="0.25">
      <c r="A9" s="1011" t="s">
        <v>199</v>
      </c>
      <c r="B9" s="600"/>
      <c r="C9" s="600"/>
      <c r="D9" s="600"/>
      <c r="E9" s="600"/>
      <c r="F9" s="600"/>
      <c r="G9" s="3529"/>
      <c r="H9" s="600"/>
      <c r="I9" s="600"/>
      <c r="J9" s="43"/>
      <c r="K9" s="43"/>
      <c r="L9" s="43"/>
      <c r="M9" s="43"/>
      <c r="N9" s="43"/>
      <c r="O9" s="43"/>
      <c r="P9" s="600"/>
      <c r="Q9" s="600"/>
      <c r="R9" s="1274"/>
      <c r="S9" s="600"/>
      <c r="T9" s="3070"/>
      <c r="U9" s="600"/>
      <c r="V9" s="600"/>
      <c r="W9" s="600"/>
      <c r="X9" s="600"/>
      <c r="Y9" s="600"/>
      <c r="Z9" s="3529"/>
    </row>
    <row r="10" spans="1:26" s="47" customFormat="1" x14ac:dyDescent="0.25">
      <c r="A10" s="564" t="s">
        <v>5</v>
      </c>
      <c r="B10" s="564"/>
      <c r="C10" s="193"/>
      <c r="D10" s="193"/>
      <c r="E10" s="193"/>
      <c r="F10" s="193"/>
      <c r="G10" s="3512"/>
      <c r="H10" s="193"/>
      <c r="I10" s="193"/>
      <c r="J10" s="565"/>
      <c r="K10" s="565"/>
      <c r="L10" s="565"/>
      <c r="M10" s="565"/>
      <c r="N10" s="565"/>
      <c r="O10" s="565"/>
      <c r="P10" s="193"/>
      <c r="Q10" s="193"/>
      <c r="R10" s="1275"/>
      <c r="S10" s="193"/>
      <c r="T10" s="3116"/>
      <c r="U10" s="193"/>
      <c r="V10" s="193"/>
      <c r="W10" s="193"/>
      <c r="X10" s="193"/>
      <c r="Y10" s="193"/>
      <c r="Z10" s="3512"/>
    </row>
    <row r="11" spans="1:26" s="47" customFormat="1" x14ac:dyDescent="0.25">
      <c r="A11" s="100" t="s">
        <v>519</v>
      </c>
      <c r="B11" s="310">
        <v>330</v>
      </c>
      <c r="C11" s="623">
        <v>170</v>
      </c>
      <c r="D11" s="69">
        <f t="shared" ref="D11:D16" si="0">ROUND(C11/12*$A$2,0)</f>
        <v>28</v>
      </c>
      <c r="E11" s="69">
        <v>12</v>
      </c>
      <c r="F11" s="715">
        <f t="shared" ref="F11:F17" si="1">E11/D11*100</f>
        <v>42.857142857142854</v>
      </c>
      <c r="G11" s="3373">
        <v>3</v>
      </c>
      <c r="H11" s="569">
        <v>12.5</v>
      </c>
      <c r="I11" s="70">
        <f t="shared" ref="I11:I17" si="2">L11/E11</f>
        <v>13.166666666666666</v>
      </c>
      <c r="J11" s="71">
        <f t="shared" ref="J11:J16" si="3">ROUND(C11*H11,0)</f>
        <v>2125</v>
      </c>
      <c r="K11" s="71">
        <f t="shared" ref="K11:K15" si="4">ROUND(J11/12*$A$2,0)</f>
        <v>354</v>
      </c>
      <c r="L11" s="565">
        <v>158</v>
      </c>
      <c r="M11" s="71">
        <f t="shared" ref="M11:M17" si="5">L11/K11*100</f>
        <v>44.632768361581924</v>
      </c>
      <c r="N11" s="71">
        <f t="shared" ref="N11:N16" si="6">ROUND(J11/B11,0)</f>
        <v>6</v>
      </c>
      <c r="O11" s="71">
        <f t="shared" ref="O11:O17" si="7">L11/$A$2*12/N11</f>
        <v>158</v>
      </c>
      <c r="P11" s="193"/>
      <c r="Q11" s="193"/>
      <c r="R11" s="1275"/>
      <c r="S11" s="193"/>
      <c r="T11" s="3116"/>
      <c r="U11" s="193"/>
      <c r="V11" s="193"/>
      <c r="W11" s="193"/>
      <c r="X11" s="193"/>
      <c r="Y11" s="193"/>
      <c r="Z11" s="3512"/>
    </row>
    <row r="12" spans="1:26" s="47" customFormat="1" x14ac:dyDescent="0.25">
      <c r="A12" s="100" t="s">
        <v>24</v>
      </c>
      <c r="B12" s="310">
        <v>340</v>
      </c>
      <c r="C12" s="623">
        <v>50</v>
      </c>
      <c r="D12" s="69">
        <f t="shared" si="0"/>
        <v>8</v>
      </c>
      <c r="E12" s="69">
        <v>8</v>
      </c>
      <c r="F12" s="715">
        <f t="shared" si="1"/>
        <v>100</v>
      </c>
      <c r="G12" s="3373">
        <v>6</v>
      </c>
      <c r="H12" s="569">
        <v>7.5</v>
      </c>
      <c r="I12" s="70">
        <f t="shared" si="2"/>
        <v>8.125</v>
      </c>
      <c r="J12" s="71">
        <f t="shared" si="3"/>
        <v>375</v>
      </c>
      <c r="K12" s="71">
        <f t="shared" si="4"/>
        <v>63</v>
      </c>
      <c r="L12" s="565">
        <v>65</v>
      </c>
      <c r="M12" s="71">
        <f t="shared" si="5"/>
        <v>103.17460317460319</v>
      </c>
      <c r="N12" s="71">
        <f t="shared" si="6"/>
        <v>1</v>
      </c>
      <c r="O12" s="71">
        <f t="shared" si="7"/>
        <v>390</v>
      </c>
      <c r="P12" s="193"/>
      <c r="Q12" s="193"/>
      <c r="R12" s="1275"/>
      <c r="S12" s="193"/>
      <c r="T12" s="3116"/>
      <c r="U12" s="193"/>
      <c r="V12" s="193"/>
      <c r="W12" s="193"/>
      <c r="X12" s="193"/>
      <c r="Y12" s="193"/>
      <c r="Z12" s="3512"/>
    </row>
    <row r="13" spans="1:26" s="47" customFormat="1" x14ac:dyDescent="0.25">
      <c r="A13" s="100" t="s">
        <v>25</v>
      </c>
      <c r="B13" s="310">
        <v>300</v>
      </c>
      <c r="C13" s="623">
        <v>30</v>
      </c>
      <c r="D13" s="69">
        <f t="shared" si="0"/>
        <v>5</v>
      </c>
      <c r="E13" s="69">
        <v>0</v>
      </c>
      <c r="F13" s="715">
        <f t="shared" si="1"/>
        <v>0</v>
      </c>
      <c r="G13" s="3373">
        <v>0</v>
      </c>
      <c r="H13" s="569">
        <v>8</v>
      </c>
      <c r="I13" s="70" t="e">
        <f t="shared" si="2"/>
        <v>#DIV/0!</v>
      </c>
      <c r="J13" s="71">
        <f t="shared" si="3"/>
        <v>240</v>
      </c>
      <c r="K13" s="71">
        <f t="shared" si="4"/>
        <v>40</v>
      </c>
      <c r="L13" s="565"/>
      <c r="M13" s="71">
        <f t="shared" si="5"/>
        <v>0</v>
      </c>
      <c r="N13" s="71">
        <f t="shared" si="6"/>
        <v>1</v>
      </c>
      <c r="O13" s="71">
        <f t="shared" si="7"/>
        <v>0</v>
      </c>
      <c r="P13" s="193"/>
      <c r="Q13" s="193"/>
      <c r="R13" s="1275"/>
      <c r="S13" s="193"/>
      <c r="T13" s="3116"/>
      <c r="U13" s="193"/>
      <c r="V13" s="193"/>
      <c r="W13" s="193"/>
      <c r="X13" s="193"/>
      <c r="Y13" s="193"/>
      <c r="Z13" s="3512"/>
    </row>
    <row r="14" spans="1:26" s="47" customFormat="1" x14ac:dyDescent="0.25">
      <c r="A14" s="100" t="s">
        <v>67</v>
      </c>
      <c r="B14" s="310">
        <v>320</v>
      </c>
      <c r="C14" s="623">
        <v>250</v>
      </c>
      <c r="D14" s="69">
        <f t="shared" si="0"/>
        <v>42</v>
      </c>
      <c r="E14" s="69">
        <v>33</v>
      </c>
      <c r="F14" s="715">
        <f t="shared" si="1"/>
        <v>78.571428571428569</v>
      </c>
      <c r="G14" s="3373">
        <v>2</v>
      </c>
      <c r="H14" s="569">
        <v>9.5</v>
      </c>
      <c r="I14" s="70">
        <f t="shared" si="2"/>
        <v>7.6363636363636367</v>
      </c>
      <c r="J14" s="71">
        <f t="shared" si="3"/>
        <v>2375</v>
      </c>
      <c r="K14" s="71">
        <f t="shared" si="4"/>
        <v>396</v>
      </c>
      <c r="L14" s="565">
        <v>252</v>
      </c>
      <c r="M14" s="71">
        <f t="shared" si="5"/>
        <v>63.636363636363633</v>
      </c>
      <c r="N14" s="71">
        <f t="shared" si="6"/>
        <v>7</v>
      </c>
      <c r="O14" s="71">
        <f t="shared" si="7"/>
        <v>216</v>
      </c>
      <c r="P14" s="193"/>
      <c r="Q14" s="193"/>
      <c r="R14" s="1275"/>
      <c r="S14" s="193"/>
      <c r="T14" s="3116"/>
      <c r="U14" s="193"/>
      <c r="V14" s="193"/>
      <c r="W14" s="193"/>
      <c r="X14" s="193"/>
      <c r="Y14" s="193"/>
      <c r="Z14" s="3512"/>
    </row>
    <row r="15" spans="1:26" s="47" customFormat="1" x14ac:dyDescent="0.25">
      <c r="A15" s="100" t="s">
        <v>10</v>
      </c>
      <c r="B15" s="310">
        <v>340</v>
      </c>
      <c r="C15" s="623">
        <v>281</v>
      </c>
      <c r="D15" s="69">
        <f t="shared" si="0"/>
        <v>47</v>
      </c>
      <c r="E15" s="69">
        <v>51</v>
      </c>
      <c r="F15" s="715">
        <f t="shared" si="1"/>
        <v>108.51063829787233</v>
      </c>
      <c r="G15" s="3373">
        <v>23</v>
      </c>
      <c r="H15" s="569">
        <v>10</v>
      </c>
      <c r="I15" s="70">
        <f t="shared" si="2"/>
        <v>9.2549019607843146</v>
      </c>
      <c r="J15" s="71">
        <f t="shared" si="3"/>
        <v>2810</v>
      </c>
      <c r="K15" s="71">
        <f t="shared" si="4"/>
        <v>468</v>
      </c>
      <c r="L15" s="565">
        <v>472</v>
      </c>
      <c r="M15" s="71">
        <f t="shared" si="5"/>
        <v>100.85470085470085</v>
      </c>
      <c r="N15" s="71">
        <f t="shared" si="6"/>
        <v>8</v>
      </c>
      <c r="O15" s="71">
        <f t="shared" si="7"/>
        <v>354</v>
      </c>
      <c r="P15" s="193"/>
      <c r="Q15" s="193"/>
      <c r="R15" s="1281"/>
      <c r="S15" s="193"/>
      <c r="T15" s="3116"/>
      <c r="U15" s="193"/>
      <c r="V15" s="193"/>
      <c r="W15" s="193"/>
      <c r="X15" s="193"/>
      <c r="Y15" s="193"/>
      <c r="Z15" s="3512"/>
    </row>
    <row r="16" spans="1:26" s="47" customFormat="1" x14ac:dyDescent="0.25">
      <c r="A16" s="100" t="s">
        <v>6</v>
      </c>
      <c r="B16" s="310">
        <v>340</v>
      </c>
      <c r="C16" s="623">
        <v>150</v>
      </c>
      <c r="D16" s="69">
        <f t="shared" si="0"/>
        <v>25</v>
      </c>
      <c r="E16" s="69">
        <v>32</v>
      </c>
      <c r="F16" s="715">
        <f t="shared" si="1"/>
        <v>128</v>
      </c>
      <c r="G16" s="3373">
        <v>6</v>
      </c>
      <c r="H16" s="569">
        <v>10</v>
      </c>
      <c r="I16" s="70">
        <f t="shared" ref="I16" si="8">L16/E16</f>
        <v>10.6875</v>
      </c>
      <c r="J16" s="71">
        <f t="shared" si="3"/>
        <v>1500</v>
      </c>
      <c r="K16" s="71">
        <f t="shared" ref="K16" si="9">ROUND(J16/12*$A$2,0)</f>
        <v>250</v>
      </c>
      <c r="L16" s="565">
        <v>342</v>
      </c>
      <c r="M16" s="71">
        <f t="shared" ref="M16" si="10">L16/K16*100</f>
        <v>136.80000000000001</v>
      </c>
      <c r="N16" s="71">
        <f t="shared" si="6"/>
        <v>4</v>
      </c>
      <c r="O16" s="71">
        <f t="shared" ref="O16" si="11">L16/$A$2*12/N16</f>
        <v>513</v>
      </c>
      <c r="P16" s="193"/>
      <c r="Q16" s="193"/>
      <c r="R16" s="1281"/>
      <c r="S16" s="193"/>
      <c r="T16" s="3116"/>
      <c r="U16" s="193"/>
      <c r="V16" s="193"/>
      <c r="W16" s="193"/>
      <c r="X16" s="193"/>
      <c r="Y16" s="193"/>
      <c r="Z16" s="3512"/>
    </row>
    <row r="17" spans="1:26" s="73" customFormat="1" ht="28.5" x14ac:dyDescent="0.2">
      <c r="A17" s="239" t="s">
        <v>7</v>
      </c>
      <c r="B17" s="239"/>
      <c r="C17" s="582">
        <f>SUM(C11:C16)</f>
        <v>931</v>
      </c>
      <c r="D17" s="582">
        <f t="shared" ref="D17:E17" si="12">SUM(D11:D16)</f>
        <v>155</v>
      </c>
      <c r="E17" s="582">
        <f t="shared" si="12"/>
        <v>136</v>
      </c>
      <c r="F17" s="717">
        <f t="shared" si="1"/>
        <v>87.741935483870975</v>
      </c>
      <c r="G17" s="3636">
        <f t="shared" ref="G17" si="13">SUM(G11:G16)</f>
        <v>40</v>
      </c>
      <c r="H17" s="587">
        <f>IF(C17=0,0,J17/C17)</f>
        <v>10.123523093447906</v>
      </c>
      <c r="I17" s="94">
        <f t="shared" si="2"/>
        <v>9.4779411764705888</v>
      </c>
      <c r="J17" s="582">
        <f t="shared" ref="J17:L17" si="14">SUM(J11:J16)</f>
        <v>9425</v>
      </c>
      <c r="K17" s="582">
        <f t="shared" si="14"/>
        <v>1571</v>
      </c>
      <c r="L17" s="582">
        <f t="shared" si="14"/>
        <v>1289</v>
      </c>
      <c r="M17" s="95">
        <f t="shared" si="5"/>
        <v>82.049649904519413</v>
      </c>
      <c r="N17" s="582">
        <f>SUM(N11:N16)</f>
        <v>27</v>
      </c>
      <c r="O17" s="95">
        <f t="shared" si="7"/>
        <v>286.44444444444446</v>
      </c>
      <c r="P17" s="1909">
        <v>33241.124498879995</v>
      </c>
      <c r="Q17" s="1909">
        <v>33241.124498879995</v>
      </c>
      <c r="R17" s="1966">
        <f>P17/12*$A$2+(Q17-P17)/11*1</f>
        <v>5540.1874164799992</v>
      </c>
      <c r="S17" s="1909">
        <f>Y17-X17-U17</f>
        <v>4424.7867400000005</v>
      </c>
      <c r="T17" s="3161"/>
      <c r="U17" s="1909"/>
      <c r="V17" s="1909">
        <f>S17-R17</f>
        <v>-1115.4006764799988</v>
      </c>
      <c r="W17" s="1909"/>
      <c r="X17" s="1909">
        <v>-185.84820000000002</v>
      </c>
      <c r="Y17" s="1909">
        <v>4238.9385400000001</v>
      </c>
      <c r="Z17" s="3705">
        <v>1370.4994799999999</v>
      </c>
    </row>
    <row r="18" spans="1:26" s="47" customFormat="1" x14ac:dyDescent="0.25">
      <c r="A18" s="548" t="s">
        <v>14</v>
      </c>
      <c r="B18" s="716"/>
      <c r="C18" s="582"/>
      <c r="D18" s="582"/>
      <c r="E18" s="582"/>
      <c r="F18" s="582"/>
      <c r="G18" s="3636"/>
      <c r="H18" s="583"/>
      <c r="I18" s="583"/>
      <c r="J18" s="582"/>
      <c r="K18" s="582"/>
      <c r="L18" s="582"/>
      <c r="M18" s="582"/>
      <c r="N18" s="582"/>
      <c r="O18" s="582"/>
      <c r="P18" s="1908"/>
      <c r="Q18" s="1908"/>
      <c r="R18" s="1979"/>
      <c r="S18" s="1908"/>
      <c r="T18" s="3155"/>
      <c r="U18" s="1908"/>
      <c r="V18" s="1908"/>
      <c r="W18" s="1908"/>
      <c r="X18" s="1908"/>
      <c r="Y18" s="1908"/>
      <c r="Z18" s="3706"/>
    </row>
    <row r="19" spans="1:26" s="47" customFormat="1" x14ac:dyDescent="0.25">
      <c r="A19" s="2439" t="s">
        <v>479</v>
      </c>
      <c r="B19" s="443"/>
      <c r="C19" s="93"/>
      <c r="D19" s="93"/>
      <c r="E19" s="93"/>
      <c r="F19" s="93"/>
      <c r="G19" s="3378"/>
      <c r="H19" s="312"/>
      <c r="I19" s="312"/>
      <c r="J19" s="314"/>
      <c r="K19" s="314"/>
      <c r="L19" s="314"/>
      <c r="M19" s="314"/>
      <c r="N19" s="314"/>
      <c r="O19" s="314"/>
      <c r="P19" s="569">
        <v>49105.584900000002</v>
      </c>
      <c r="Q19" s="569">
        <v>49105.584900000002</v>
      </c>
      <c r="R19" s="2009">
        <f>P19/12*$A$2+(Q19-P19)/11*1</f>
        <v>8184.26415</v>
      </c>
      <c r="S19" s="569">
        <f t="shared" ref="S19:S20" si="15">Y19-X19-U19</f>
        <v>8184.2641599999997</v>
      </c>
      <c r="T19" s="3025"/>
      <c r="U19" s="569"/>
      <c r="V19" s="569">
        <f>S19-R19</f>
        <v>9.9999997473787516E-6</v>
      </c>
      <c r="W19" s="569"/>
      <c r="X19" s="569">
        <v>-12.78941</v>
      </c>
      <c r="Y19" s="569">
        <v>8171.4747499999994</v>
      </c>
      <c r="Z19" s="3707"/>
    </row>
    <row r="20" spans="1:26" s="47" customFormat="1" x14ac:dyDescent="0.25">
      <c r="A20" s="2439" t="s">
        <v>524</v>
      </c>
      <c r="B20" s="443"/>
      <c r="C20" s="93"/>
      <c r="D20" s="93"/>
      <c r="E20" s="93"/>
      <c r="F20" s="93"/>
      <c r="G20" s="3378"/>
      <c r="H20" s="312"/>
      <c r="I20" s="312"/>
      <c r="J20" s="314"/>
      <c r="K20" s="314"/>
      <c r="L20" s="314"/>
      <c r="M20" s="314"/>
      <c r="N20" s="314"/>
      <c r="O20" s="314"/>
      <c r="P20" s="569">
        <v>4282.3359</v>
      </c>
      <c r="Q20" s="569">
        <v>4282.3359</v>
      </c>
      <c r="R20" s="1966">
        <f>P20/12*$A$2+(Q20-P20)/11*1</f>
        <v>713.72265000000004</v>
      </c>
      <c r="S20" s="569">
        <f t="shared" si="15"/>
        <v>713.72266000000002</v>
      </c>
      <c r="T20" s="3025"/>
      <c r="U20" s="569"/>
      <c r="V20" s="569">
        <f>S20-R20</f>
        <v>9.9999999747524271E-6</v>
      </c>
      <c r="W20" s="569"/>
      <c r="X20" s="569">
        <v>0</v>
      </c>
      <c r="Y20" s="569">
        <v>713.72266000000002</v>
      </c>
      <c r="Z20" s="3707"/>
    </row>
    <row r="21" spans="1:26" s="47" customFormat="1" ht="29.25" x14ac:dyDescent="0.25">
      <c r="A21" s="2440" t="s">
        <v>480</v>
      </c>
      <c r="B21" s="347"/>
      <c r="C21" s="2630">
        <f>C23+C24+C27+C28+C29</f>
        <v>5835</v>
      </c>
      <c r="D21" s="367">
        <f t="shared" ref="D21:E21" si="16">D23+D24+D27+D28+D29</f>
        <v>974.25</v>
      </c>
      <c r="E21" s="367">
        <f t="shared" si="16"/>
        <v>458.64250000000004</v>
      </c>
      <c r="F21" s="367">
        <f>E21/D21*100</f>
        <v>47.076469078778551</v>
      </c>
      <c r="G21" s="3451">
        <f t="shared" ref="G21" si="17">G23+G24+G27+G28+G29</f>
        <v>1</v>
      </c>
      <c r="H21" s="101"/>
      <c r="I21" s="101"/>
      <c r="J21" s="390"/>
      <c r="K21" s="390"/>
      <c r="L21" s="390"/>
      <c r="M21" s="390"/>
      <c r="N21" s="390"/>
      <c r="O21" s="390"/>
      <c r="P21" s="1885"/>
      <c r="Q21" s="1885"/>
      <c r="R21" s="1964"/>
      <c r="S21" s="1885"/>
      <c r="T21" s="3139"/>
      <c r="U21" s="1885"/>
      <c r="V21" s="1885"/>
      <c r="W21" s="1885"/>
      <c r="X21" s="1885"/>
      <c r="Y21" s="1885"/>
      <c r="Z21" s="3708"/>
    </row>
    <row r="22" spans="1:26" s="47" customFormat="1" ht="30" x14ac:dyDescent="0.25">
      <c r="A22" s="1834" t="s">
        <v>255</v>
      </c>
      <c r="B22" s="347"/>
      <c r="C22" s="1853"/>
      <c r="D22" s="69"/>
      <c r="E22" s="367"/>
      <c r="F22" s="367"/>
      <c r="G22" s="3451"/>
      <c r="H22" s="101"/>
      <c r="I22" s="101"/>
      <c r="J22" s="390"/>
      <c r="K22" s="390"/>
      <c r="L22" s="390"/>
      <c r="M22" s="390"/>
      <c r="N22" s="390"/>
      <c r="O22" s="390"/>
      <c r="P22" s="1885"/>
      <c r="Q22" s="1885"/>
      <c r="R22" s="1964"/>
      <c r="S22" s="1885"/>
      <c r="T22" s="3139"/>
      <c r="U22" s="1885"/>
      <c r="V22" s="1885"/>
      <c r="W22" s="1885"/>
      <c r="X22" s="1885"/>
      <c r="Y22" s="1885"/>
      <c r="Z22" s="3708"/>
    </row>
    <row r="23" spans="1:26" s="47" customFormat="1" ht="30" x14ac:dyDescent="0.25">
      <c r="A23" s="1834" t="s">
        <v>256</v>
      </c>
      <c r="B23" s="347"/>
      <c r="C23" s="1853">
        <v>1000</v>
      </c>
      <c r="D23" s="69">
        <f t="shared" ref="D23:D58" si="18">ROUND(C23/12*$A$2,0)</f>
        <v>167</v>
      </c>
      <c r="E23" s="367"/>
      <c r="F23" s="367">
        <f>E23/D23*100</f>
        <v>0</v>
      </c>
      <c r="G23" s="3451"/>
      <c r="H23" s="101"/>
      <c r="I23" s="101"/>
      <c r="J23" s="390"/>
      <c r="K23" s="390"/>
      <c r="L23" s="390"/>
      <c r="M23" s="390"/>
      <c r="N23" s="390"/>
      <c r="O23" s="390"/>
      <c r="P23" s="1885"/>
      <c r="Q23" s="1885"/>
      <c r="R23" s="1964"/>
      <c r="S23" s="1885"/>
      <c r="T23" s="3139"/>
      <c r="U23" s="1885"/>
      <c r="V23" s="1885"/>
      <c r="W23" s="1885"/>
      <c r="X23" s="1885"/>
      <c r="Y23" s="1885"/>
      <c r="Z23" s="3708"/>
    </row>
    <row r="24" spans="1:26" s="47" customFormat="1" ht="30" x14ac:dyDescent="0.25">
      <c r="A24" s="2441" t="s">
        <v>481</v>
      </c>
      <c r="B24" s="347"/>
      <c r="C24" s="1853">
        <f>C25+C26/4</f>
        <v>2675</v>
      </c>
      <c r="D24" s="69">
        <f t="shared" ref="D24:E24" si="19">D25+D26/4</f>
        <v>446.25</v>
      </c>
      <c r="E24" s="367">
        <f t="shared" si="19"/>
        <v>169.64250000000001</v>
      </c>
      <c r="F24" s="367">
        <f t="shared" ref="F24:F33" si="20">E24/D24*100</f>
        <v>38.015126050420172</v>
      </c>
      <c r="G24" s="3451">
        <f t="shared" ref="G24" si="21">G25+G26/4</f>
        <v>1</v>
      </c>
      <c r="H24" s="101"/>
      <c r="I24" s="101"/>
      <c r="J24" s="390"/>
      <c r="K24" s="390"/>
      <c r="L24" s="390"/>
      <c r="M24" s="390"/>
      <c r="N24" s="390"/>
      <c r="O24" s="390"/>
      <c r="P24" s="1885"/>
      <c r="Q24" s="1885"/>
      <c r="R24" s="1964"/>
      <c r="S24" s="1885"/>
      <c r="T24" s="3139"/>
      <c r="U24" s="1885"/>
      <c r="V24" s="1885"/>
      <c r="W24" s="1885"/>
      <c r="X24" s="1885"/>
      <c r="Y24" s="1885"/>
      <c r="Z24" s="3708"/>
    </row>
    <row r="25" spans="1:26" s="47" customFormat="1" x14ac:dyDescent="0.25">
      <c r="A25" s="1835" t="s">
        <v>482</v>
      </c>
      <c r="B25" s="347"/>
      <c r="C25" s="1853">
        <v>2500</v>
      </c>
      <c r="D25" s="69">
        <f t="shared" si="18"/>
        <v>417</v>
      </c>
      <c r="E25" s="367">
        <v>165</v>
      </c>
      <c r="F25" s="367">
        <f t="shared" si="20"/>
        <v>39.568345323741006</v>
      </c>
      <c r="G25" s="3451">
        <v>1</v>
      </c>
      <c r="H25" s="101"/>
      <c r="I25" s="101"/>
      <c r="J25" s="390"/>
      <c r="K25" s="390"/>
      <c r="L25" s="390"/>
      <c r="M25" s="390"/>
      <c r="N25" s="390"/>
      <c r="O25" s="390"/>
      <c r="P25" s="1885"/>
      <c r="Q25" s="1885"/>
      <c r="R25" s="1964"/>
      <c r="S25" s="1885"/>
      <c r="T25" s="3139"/>
      <c r="U25" s="1885"/>
      <c r="V25" s="1885"/>
      <c r="W25" s="1885"/>
      <c r="X25" s="1885"/>
      <c r="Y25" s="1885"/>
      <c r="Z25" s="3708"/>
    </row>
    <row r="26" spans="1:26" s="47" customFormat="1" ht="30" x14ac:dyDescent="0.25">
      <c r="A26" s="1835" t="s">
        <v>483</v>
      </c>
      <c r="B26" s="347"/>
      <c r="C26" s="1853">
        <v>700</v>
      </c>
      <c r="D26" s="69">
        <f t="shared" si="18"/>
        <v>117</v>
      </c>
      <c r="E26" s="367">
        <v>18.57</v>
      </c>
      <c r="F26" s="367">
        <f t="shared" si="20"/>
        <v>15.871794871794872</v>
      </c>
      <c r="G26" s="3451"/>
      <c r="H26" s="101"/>
      <c r="I26" s="101"/>
      <c r="J26" s="390"/>
      <c r="K26" s="390"/>
      <c r="L26" s="390"/>
      <c r="M26" s="390"/>
      <c r="N26" s="390"/>
      <c r="O26" s="390"/>
      <c r="P26" s="1885"/>
      <c r="Q26" s="1885"/>
      <c r="R26" s="1964"/>
      <c r="S26" s="1885"/>
      <c r="T26" s="3139"/>
      <c r="U26" s="1885"/>
      <c r="V26" s="1885"/>
      <c r="W26" s="1885"/>
      <c r="X26" s="1885"/>
      <c r="Y26" s="1885"/>
      <c r="Z26" s="3708"/>
    </row>
    <row r="27" spans="1:26" s="47" customFormat="1" ht="60" x14ac:dyDescent="0.25">
      <c r="A27" s="1835" t="s">
        <v>484</v>
      </c>
      <c r="B27" s="347"/>
      <c r="C27" s="1853">
        <v>1000</v>
      </c>
      <c r="D27" s="69">
        <f t="shared" si="18"/>
        <v>167</v>
      </c>
      <c r="E27" s="367"/>
      <c r="F27" s="367">
        <f t="shared" si="20"/>
        <v>0</v>
      </c>
      <c r="G27" s="3451"/>
      <c r="H27" s="101"/>
      <c r="I27" s="101"/>
      <c r="J27" s="390"/>
      <c r="K27" s="390"/>
      <c r="L27" s="390"/>
      <c r="M27" s="390"/>
      <c r="N27" s="390"/>
      <c r="O27" s="390"/>
      <c r="P27" s="1885"/>
      <c r="Q27" s="1885"/>
      <c r="R27" s="1964"/>
      <c r="S27" s="1885"/>
      <c r="T27" s="3139"/>
      <c r="U27" s="1885"/>
      <c r="V27" s="1885"/>
      <c r="W27" s="1885"/>
      <c r="X27" s="1885"/>
      <c r="Y27" s="1885"/>
      <c r="Z27" s="3708"/>
    </row>
    <row r="28" spans="1:26" s="47" customFormat="1" ht="45" x14ac:dyDescent="0.25">
      <c r="A28" s="1835" t="s">
        <v>499</v>
      </c>
      <c r="B28" s="347"/>
      <c r="C28" s="1853">
        <v>1000</v>
      </c>
      <c r="D28" s="69">
        <f t="shared" si="18"/>
        <v>167</v>
      </c>
      <c r="E28" s="367">
        <v>289</v>
      </c>
      <c r="F28" s="367">
        <f t="shared" si="20"/>
        <v>173.05389221556885</v>
      </c>
      <c r="G28" s="3451"/>
      <c r="H28" s="101"/>
      <c r="I28" s="101"/>
      <c r="J28" s="390"/>
      <c r="K28" s="390"/>
      <c r="L28" s="390"/>
      <c r="M28" s="390"/>
      <c r="N28" s="390"/>
      <c r="O28" s="390"/>
      <c r="P28" s="1885"/>
      <c r="Q28" s="1885"/>
      <c r="R28" s="1964"/>
      <c r="S28" s="1885"/>
      <c r="T28" s="3139"/>
      <c r="U28" s="1885"/>
      <c r="V28" s="1885"/>
      <c r="W28" s="1885"/>
      <c r="X28" s="1885"/>
      <c r="Y28" s="1885"/>
      <c r="Z28" s="3708"/>
    </row>
    <row r="29" spans="1:26" s="47" customFormat="1" ht="30" x14ac:dyDescent="0.25">
      <c r="A29" s="1835" t="s">
        <v>602</v>
      </c>
      <c r="B29" s="347"/>
      <c r="C29" s="1853">
        <v>160</v>
      </c>
      <c r="D29" s="69">
        <f t="shared" si="18"/>
        <v>27</v>
      </c>
      <c r="E29" s="367"/>
      <c r="F29" s="367"/>
      <c r="G29" s="3451"/>
      <c r="H29" s="101"/>
      <c r="I29" s="101"/>
      <c r="J29" s="390"/>
      <c r="K29" s="390"/>
      <c r="L29" s="390"/>
      <c r="M29" s="390"/>
      <c r="N29" s="390"/>
      <c r="O29" s="390"/>
      <c r="P29" s="1885"/>
      <c r="Q29" s="1885"/>
      <c r="R29" s="1964"/>
      <c r="S29" s="1885"/>
      <c r="T29" s="3139"/>
      <c r="U29" s="1885"/>
      <c r="V29" s="1885"/>
      <c r="W29" s="1885"/>
      <c r="X29" s="1885"/>
      <c r="Y29" s="1885"/>
      <c r="Z29" s="3708"/>
    </row>
    <row r="30" spans="1:26" s="47" customFormat="1" ht="29.25" x14ac:dyDescent="0.25">
      <c r="A30" s="1762" t="s">
        <v>135</v>
      </c>
      <c r="B30" s="347"/>
      <c r="C30" s="2630">
        <f>C31+C32</f>
        <v>4404.255319148936</v>
      </c>
      <c r="D30" s="69">
        <f t="shared" ref="D30:E30" si="22">D31+D32</f>
        <v>733.74468085106378</v>
      </c>
      <c r="E30" s="367">
        <f t="shared" si="22"/>
        <v>624.75744680851062</v>
      </c>
      <c r="F30" s="367">
        <f t="shared" si="20"/>
        <v>85.146436234993914</v>
      </c>
      <c r="G30" s="3451">
        <f t="shared" ref="G30" si="23">G31+G32</f>
        <v>0</v>
      </c>
      <c r="H30" s="101"/>
      <c r="I30" s="101"/>
      <c r="J30" s="390"/>
      <c r="K30" s="390"/>
      <c r="L30" s="390"/>
      <c r="M30" s="390"/>
      <c r="N30" s="390"/>
      <c r="O30" s="390"/>
      <c r="P30" s="1885"/>
      <c r="Q30" s="1885"/>
      <c r="R30" s="1964"/>
      <c r="S30" s="1885"/>
      <c r="T30" s="3139"/>
      <c r="U30" s="1885"/>
      <c r="V30" s="1885"/>
      <c r="W30" s="1885"/>
      <c r="X30" s="1885"/>
      <c r="Y30" s="1885"/>
      <c r="Z30" s="3708"/>
    </row>
    <row r="31" spans="1:26" s="47" customFormat="1" x14ac:dyDescent="0.25">
      <c r="A31" s="1012" t="s">
        <v>308</v>
      </c>
      <c r="B31" s="347"/>
      <c r="C31" s="1853">
        <v>3500</v>
      </c>
      <c r="D31" s="69">
        <f t="shared" si="18"/>
        <v>583</v>
      </c>
      <c r="E31" s="367">
        <v>479</v>
      </c>
      <c r="F31" s="367">
        <f t="shared" si="20"/>
        <v>82.161234991423669</v>
      </c>
      <c r="G31" s="3451"/>
      <c r="H31" s="101"/>
      <c r="I31" s="101"/>
      <c r="J31" s="390"/>
      <c r="K31" s="390"/>
      <c r="L31" s="390"/>
      <c r="M31" s="390"/>
      <c r="N31" s="390"/>
      <c r="O31" s="390"/>
      <c r="P31" s="1885"/>
      <c r="Q31" s="1885"/>
      <c r="R31" s="1964"/>
      <c r="S31" s="1885"/>
      <c r="T31" s="3139"/>
      <c r="U31" s="1885"/>
      <c r="V31" s="1885"/>
      <c r="W31" s="1885"/>
      <c r="X31" s="1885"/>
      <c r="Y31" s="1885"/>
      <c r="Z31" s="3708"/>
    </row>
    <row r="32" spans="1:26" s="47" customFormat="1" x14ac:dyDescent="0.25">
      <c r="A32" s="1012" t="s">
        <v>486</v>
      </c>
      <c r="B32" s="347"/>
      <c r="C32" s="1853">
        <f>C33/9.4</f>
        <v>904.25531914893611</v>
      </c>
      <c r="D32" s="69">
        <f t="shared" ref="D32:G32" si="24">D33/9.4</f>
        <v>150.74468085106383</v>
      </c>
      <c r="E32" s="367">
        <f t="shared" si="24"/>
        <v>145.75744680851062</v>
      </c>
      <c r="F32" s="367">
        <f t="shared" si="20"/>
        <v>96.691601976005643</v>
      </c>
      <c r="G32" s="3451">
        <f t="shared" si="24"/>
        <v>0</v>
      </c>
      <c r="H32" s="101"/>
      <c r="I32" s="101"/>
      <c r="J32" s="390"/>
      <c r="K32" s="390"/>
      <c r="L32" s="390"/>
      <c r="M32" s="390"/>
      <c r="N32" s="390"/>
      <c r="O32" s="390"/>
      <c r="P32" s="1885"/>
      <c r="Q32" s="1885"/>
      <c r="R32" s="1964"/>
      <c r="S32" s="1885"/>
      <c r="T32" s="3139"/>
      <c r="U32" s="1885"/>
      <c r="V32" s="1885"/>
      <c r="W32" s="1885"/>
      <c r="X32" s="1885"/>
      <c r="Y32" s="1885"/>
      <c r="Z32" s="3708"/>
    </row>
    <row r="33" spans="1:26" s="47" customFormat="1" x14ac:dyDescent="0.25">
      <c r="A33" s="2458" t="s">
        <v>503</v>
      </c>
      <c r="B33" s="347"/>
      <c r="C33" s="1853">
        <v>8500</v>
      </c>
      <c r="D33" s="69">
        <f t="shared" si="18"/>
        <v>1417</v>
      </c>
      <c r="E33" s="367">
        <v>1370.12</v>
      </c>
      <c r="F33" s="367">
        <f t="shared" si="20"/>
        <v>96.691601976005643</v>
      </c>
      <c r="G33" s="3451"/>
      <c r="H33" s="101"/>
      <c r="I33" s="101"/>
      <c r="J33" s="390"/>
      <c r="K33" s="390"/>
      <c r="L33" s="390"/>
      <c r="M33" s="390"/>
      <c r="N33" s="390"/>
      <c r="O33" s="390"/>
      <c r="P33" s="1885"/>
      <c r="Q33" s="1885"/>
      <c r="R33" s="1964"/>
      <c r="S33" s="1885"/>
      <c r="T33" s="3139"/>
      <c r="U33" s="1885"/>
      <c r="V33" s="1885"/>
      <c r="W33" s="1885"/>
      <c r="X33" s="1885"/>
      <c r="Y33" s="1885"/>
      <c r="Z33" s="3708"/>
    </row>
    <row r="34" spans="1:26" s="47" customFormat="1" ht="47.25" x14ac:dyDescent="0.25">
      <c r="A34" s="2483" t="s">
        <v>488</v>
      </c>
      <c r="B34" s="347"/>
      <c r="C34" s="367">
        <f>C35+C40</f>
        <v>1247</v>
      </c>
      <c r="D34" s="69">
        <f t="shared" ref="D34:E34" si="25">D35+D40</f>
        <v>209</v>
      </c>
      <c r="E34" s="367">
        <f t="shared" si="25"/>
        <v>27</v>
      </c>
      <c r="F34" s="367">
        <f>E34/D34*100</f>
        <v>12.918660287081341</v>
      </c>
      <c r="G34" s="3451">
        <f t="shared" ref="G34" si="26">G35+G40</f>
        <v>0</v>
      </c>
      <c r="H34" s="101"/>
      <c r="I34" s="101"/>
      <c r="J34" s="390"/>
      <c r="K34" s="390"/>
      <c r="L34" s="390"/>
      <c r="M34" s="390"/>
      <c r="N34" s="390"/>
      <c r="O34" s="390"/>
      <c r="P34" s="1885"/>
      <c r="Q34" s="1885"/>
      <c r="R34" s="1966">
        <f>P34/12*$A$2</f>
        <v>0</v>
      </c>
      <c r="S34" s="1885">
        <f>Y34-X34-U34</f>
        <v>0</v>
      </c>
      <c r="T34" s="3139"/>
      <c r="U34" s="1885"/>
      <c r="V34" s="1885">
        <f>S34-R34</f>
        <v>0</v>
      </c>
      <c r="W34" s="1885"/>
      <c r="X34" s="1885"/>
      <c r="Y34" s="1885"/>
      <c r="Z34" s="3708"/>
    </row>
    <row r="35" spans="1:26" s="47" customFormat="1" ht="30" x14ac:dyDescent="0.25">
      <c r="A35" s="2441" t="s">
        <v>489</v>
      </c>
      <c r="B35" s="347"/>
      <c r="C35" s="367">
        <f>SUM(C36:C39)</f>
        <v>483</v>
      </c>
      <c r="D35" s="69">
        <f t="shared" ref="D35:E35" si="27">SUM(D36:D39)</f>
        <v>81</v>
      </c>
      <c r="E35" s="367">
        <f t="shared" si="27"/>
        <v>0</v>
      </c>
      <c r="F35" s="367">
        <f>E35/D35*100</f>
        <v>0</v>
      </c>
      <c r="G35" s="3451">
        <f t="shared" ref="G35" si="28">SUM(G36:G39)</f>
        <v>0</v>
      </c>
      <c r="H35" s="101"/>
      <c r="I35" s="101"/>
      <c r="J35" s="390"/>
      <c r="K35" s="390"/>
      <c r="L35" s="390"/>
      <c r="M35" s="390"/>
      <c r="N35" s="390"/>
      <c r="O35" s="390"/>
      <c r="P35" s="1885"/>
      <c r="Q35" s="1885"/>
      <c r="R35" s="1964"/>
      <c r="S35" s="1885"/>
      <c r="T35" s="3139"/>
      <c r="U35" s="1885"/>
      <c r="V35" s="1885"/>
      <c r="W35" s="1885"/>
      <c r="X35" s="1885"/>
      <c r="Y35" s="1885"/>
      <c r="Z35" s="3708"/>
    </row>
    <row r="36" spans="1:26" s="47" customFormat="1" ht="30" x14ac:dyDescent="0.25">
      <c r="A36" s="1835" t="s">
        <v>490</v>
      </c>
      <c r="B36" s="347"/>
      <c r="C36" s="367">
        <v>450</v>
      </c>
      <c r="D36" s="69">
        <f t="shared" si="18"/>
        <v>75</v>
      </c>
      <c r="E36" s="367"/>
      <c r="F36" s="367">
        <f>E36/D36*100</f>
        <v>0</v>
      </c>
      <c r="G36" s="3451"/>
      <c r="H36" s="101"/>
      <c r="I36" s="101"/>
      <c r="J36" s="390"/>
      <c r="K36" s="390"/>
      <c r="L36" s="390"/>
      <c r="M36" s="390"/>
      <c r="N36" s="390"/>
      <c r="O36" s="390"/>
      <c r="P36" s="1885"/>
      <c r="Q36" s="1885"/>
      <c r="R36" s="1964"/>
      <c r="S36" s="1885"/>
      <c r="T36" s="3139"/>
      <c r="U36" s="1885"/>
      <c r="V36" s="1885"/>
      <c r="W36" s="1885"/>
      <c r="X36" s="1885"/>
      <c r="Y36" s="1885"/>
      <c r="Z36" s="3708"/>
    </row>
    <row r="37" spans="1:26" s="47" customFormat="1" ht="45" x14ac:dyDescent="0.25">
      <c r="A37" s="1835" t="s">
        <v>491</v>
      </c>
      <c r="B37" s="347"/>
      <c r="C37" s="367"/>
      <c r="D37" s="69"/>
      <c r="E37" s="367"/>
      <c r="F37" s="367"/>
      <c r="G37" s="3451"/>
      <c r="H37" s="101"/>
      <c r="I37" s="101"/>
      <c r="J37" s="390"/>
      <c r="K37" s="390"/>
      <c r="L37" s="390"/>
      <c r="M37" s="390"/>
      <c r="N37" s="390"/>
      <c r="O37" s="390"/>
      <c r="P37" s="1885"/>
      <c r="Q37" s="1885"/>
      <c r="R37" s="1964"/>
      <c r="S37" s="1885"/>
      <c r="T37" s="3139"/>
      <c r="U37" s="1885"/>
      <c r="V37" s="1885"/>
      <c r="W37" s="1885"/>
      <c r="X37" s="1885"/>
      <c r="Y37" s="1885"/>
      <c r="Z37" s="3708"/>
    </row>
    <row r="38" spans="1:26" s="47" customFormat="1" ht="45" x14ac:dyDescent="0.25">
      <c r="A38" s="1835" t="s">
        <v>492</v>
      </c>
      <c r="B38" s="347"/>
      <c r="C38" s="367"/>
      <c r="D38" s="69"/>
      <c r="E38" s="367"/>
      <c r="F38" s="367"/>
      <c r="G38" s="3451"/>
      <c r="H38" s="101"/>
      <c r="I38" s="101"/>
      <c r="J38" s="390"/>
      <c r="K38" s="390"/>
      <c r="L38" s="390"/>
      <c r="M38" s="390"/>
      <c r="N38" s="390"/>
      <c r="O38" s="390"/>
      <c r="P38" s="1885"/>
      <c r="Q38" s="1885"/>
      <c r="R38" s="1964"/>
      <c r="S38" s="1885"/>
      <c r="T38" s="3139"/>
      <c r="U38" s="1885"/>
      <c r="V38" s="1885"/>
      <c r="W38" s="1885"/>
      <c r="X38" s="1885"/>
      <c r="Y38" s="1885"/>
      <c r="Z38" s="3708"/>
    </row>
    <row r="39" spans="1:26" s="47" customFormat="1" ht="30" x14ac:dyDescent="0.25">
      <c r="A39" s="1835" t="s">
        <v>493</v>
      </c>
      <c r="B39" s="347"/>
      <c r="C39" s="367">
        <v>33</v>
      </c>
      <c r="D39" s="69">
        <f t="shared" si="18"/>
        <v>6</v>
      </c>
      <c r="E39" s="367"/>
      <c r="F39" s="367">
        <f t="shared" ref="F39:F44" si="29">E39/D39*100</f>
        <v>0</v>
      </c>
      <c r="G39" s="3451"/>
      <c r="H39" s="101"/>
      <c r="I39" s="101"/>
      <c r="J39" s="390"/>
      <c r="K39" s="390"/>
      <c r="L39" s="390"/>
      <c r="M39" s="390"/>
      <c r="N39" s="390"/>
      <c r="O39" s="390"/>
      <c r="P39" s="1885"/>
      <c r="Q39" s="1885"/>
      <c r="R39" s="1964"/>
      <c r="S39" s="1885"/>
      <c r="T39" s="3139"/>
      <c r="U39" s="1885"/>
      <c r="V39" s="1885"/>
      <c r="W39" s="1885"/>
      <c r="X39" s="1885"/>
      <c r="Y39" s="1885"/>
      <c r="Z39" s="3708"/>
    </row>
    <row r="40" spans="1:26" s="47" customFormat="1" ht="45" x14ac:dyDescent="0.25">
      <c r="A40" s="2441" t="s">
        <v>494</v>
      </c>
      <c r="B40" s="347"/>
      <c r="C40" s="367">
        <f>SUM(C41:C44)</f>
        <v>764</v>
      </c>
      <c r="D40" s="69">
        <f t="shared" ref="D40" si="30">SUM(D41:D44)</f>
        <v>128</v>
      </c>
      <c r="E40" s="367">
        <f>E41+E43+E44</f>
        <v>27</v>
      </c>
      <c r="F40" s="367">
        <f t="shared" si="29"/>
        <v>21.09375</v>
      </c>
      <c r="G40" s="3451">
        <f>G41+G43+G44</f>
        <v>0</v>
      </c>
      <c r="H40" s="101"/>
      <c r="I40" s="101"/>
      <c r="J40" s="390"/>
      <c r="K40" s="390"/>
      <c r="L40" s="390"/>
      <c r="M40" s="390"/>
      <c r="N40" s="390"/>
      <c r="O40" s="390"/>
      <c r="P40" s="1885"/>
      <c r="Q40" s="1885"/>
      <c r="R40" s="1964"/>
      <c r="S40" s="1885"/>
      <c r="T40" s="3139"/>
      <c r="U40" s="1885"/>
      <c r="V40" s="1885"/>
      <c r="W40" s="1885"/>
      <c r="X40" s="1885"/>
      <c r="Y40" s="1885"/>
      <c r="Z40" s="3708"/>
    </row>
    <row r="41" spans="1:26" s="47" customFormat="1" ht="30" x14ac:dyDescent="0.25">
      <c r="A41" s="1835" t="s">
        <v>495</v>
      </c>
      <c r="B41" s="347"/>
      <c r="C41" s="367">
        <v>181</v>
      </c>
      <c r="D41" s="69">
        <f t="shared" si="18"/>
        <v>30</v>
      </c>
      <c r="E41" s="367">
        <v>2</v>
      </c>
      <c r="F41" s="367">
        <f t="shared" si="29"/>
        <v>6.666666666666667</v>
      </c>
      <c r="G41" s="3451"/>
      <c r="H41" s="101"/>
      <c r="I41" s="101"/>
      <c r="J41" s="390"/>
      <c r="K41" s="390"/>
      <c r="L41" s="390"/>
      <c r="M41" s="390"/>
      <c r="N41" s="390"/>
      <c r="O41" s="390"/>
      <c r="P41" s="1885"/>
      <c r="Q41" s="1885"/>
      <c r="R41" s="1964"/>
      <c r="S41" s="1885"/>
      <c r="T41" s="3139"/>
      <c r="U41" s="1885"/>
      <c r="V41" s="1885"/>
      <c r="W41" s="1885"/>
      <c r="X41" s="1885"/>
      <c r="Y41" s="1885"/>
      <c r="Z41" s="3708"/>
    </row>
    <row r="42" spans="1:26" s="47" customFormat="1" ht="30" x14ac:dyDescent="0.25">
      <c r="A42" s="1835" t="s">
        <v>542</v>
      </c>
      <c r="B42" s="347"/>
      <c r="C42" s="367"/>
      <c r="D42" s="69"/>
      <c r="E42" s="367"/>
      <c r="F42" s="367"/>
      <c r="G42" s="3451"/>
      <c r="H42" s="101"/>
      <c r="I42" s="101"/>
      <c r="J42" s="390"/>
      <c r="K42" s="390"/>
      <c r="L42" s="390"/>
      <c r="M42" s="390"/>
      <c r="N42" s="390"/>
      <c r="O42" s="390"/>
      <c r="P42" s="1885"/>
      <c r="Q42" s="1885"/>
      <c r="R42" s="1964"/>
      <c r="S42" s="1885"/>
      <c r="T42" s="3139"/>
      <c r="U42" s="1885"/>
      <c r="V42" s="1885"/>
      <c r="W42" s="1885"/>
      <c r="X42" s="1885"/>
      <c r="Y42" s="1885"/>
      <c r="Z42" s="3708"/>
    </row>
    <row r="43" spans="1:26" s="47" customFormat="1" ht="60" x14ac:dyDescent="0.25">
      <c r="A43" s="1835" t="s">
        <v>496</v>
      </c>
      <c r="B43" s="347"/>
      <c r="C43" s="367">
        <v>483</v>
      </c>
      <c r="D43" s="69">
        <f t="shared" si="18"/>
        <v>81</v>
      </c>
      <c r="E43" s="367">
        <v>25</v>
      </c>
      <c r="F43" s="367">
        <f t="shared" si="29"/>
        <v>30.864197530864196</v>
      </c>
      <c r="G43" s="3451"/>
      <c r="H43" s="101"/>
      <c r="I43" s="101"/>
      <c r="J43" s="390"/>
      <c r="K43" s="390"/>
      <c r="L43" s="390"/>
      <c r="M43" s="390"/>
      <c r="N43" s="390"/>
      <c r="O43" s="390"/>
      <c r="P43" s="1885"/>
      <c r="Q43" s="1885"/>
      <c r="R43" s="1964"/>
      <c r="S43" s="1885"/>
      <c r="T43" s="3139"/>
      <c r="U43" s="1885"/>
      <c r="V43" s="1885"/>
      <c r="W43" s="1885"/>
      <c r="X43" s="1885"/>
      <c r="Y43" s="1885"/>
      <c r="Z43" s="3708"/>
    </row>
    <row r="44" spans="1:26" s="47" customFormat="1" ht="45" x14ac:dyDescent="0.25">
      <c r="A44" s="1835" t="s">
        <v>497</v>
      </c>
      <c r="B44" s="347"/>
      <c r="C44" s="367">
        <v>100</v>
      </c>
      <c r="D44" s="69">
        <f t="shared" si="18"/>
        <v>17</v>
      </c>
      <c r="E44" s="367"/>
      <c r="F44" s="367">
        <f t="shared" si="29"/>
        <v>0</v>
      </c>
      <c r="G44" s="3451"/>
      <c r="H44" s="101"/>
      <c r="I44" s="101"/>
      <c r="J44" s="390"/>
      <c r="K44" s="390"/>
      <c r="L44" s="390"/>
      <c r="M44" s="390"/>
      <c r="N44" s="390"/>
      <c r="O44" s="390"/>
      <c r="P44" s="1885"/>
      <c r="Q44" s="1885"/>
      <c r="R44" s="1964"/>
      <c r="S44" s="1885"/>
      <c r="T44" s="3139"/>
      <c r="U44" s="1885"/>
      <c r="V44" s="1885"/>
      <c r="W44" s="1885"/>
      <c r="X44" s="1885"/>
      <c r="Y44" s="1885"/>
      <c r="Z44" s="3708"/>
    </row>
    <row r="45" spans="1:26" s="47" customFormat="1" ht="57.75" x14ac:dyDescent="0.25">
      <c r="A45" s="2523" t="s">
        <v>610</v>
      </c>
      <c r="B45" s="347"/>
      <c r="C45" s="367">
        <v>700</v>
      </c>
      <c r="D45" s="69">
        <f t="shared" si="18"/>
        <v>117</v>
      </c>
      <c r="E45" s="367"/>
      <c r="F45" s="367"/>
      <c r="G45" s="3451"/>
      <c r="H45" s="101"/>
      <c r="I45" s="101"/>
      <c r="J45" s="390"/>
      <c r="K45" s="390"/>
      <c r="L45" s="390"/>
      <c r="M45" s="390"/>
      <c r="N45" s="390"/>
      <c r="O45" s="390"/>
      <c r="P45" s="1885"/>
      <c r="Q45" s="1885"/>
      <c r="R45" s="1964"/>
      <c r="S45" s="1885"/>
      <c r="T45" s="3139"/>
      <c r="U45" s="1885"/>
      <c r="V45" s="1885"/>
      <c r="W45" s="1885"/>
      <c r="X45" s="1885"/>
      <c r="Y45" s="1885"/>
      <c r="Z45" s="3708"/>
    </row>
    <row r="46" spans="1:26" s="47" customFormat="1" x14ac:dyDescent="0.25">
      <c r="A46" s="2545" t="s">
        <v>257</v>
      </c>
      <c r="B46" s="347"/>
      <c r="C46" s="367"/>
      <c r="D46" s="2809"/>
      <c r="E46" s="367"/>
      <c r="F46" s="367"/>
      <c r="G46" s="3451"/>
      <c r="H46" s="101"/>
      <c r="I46" s="101"/>
      <c r="J46" s="390"/>
      <c r="K46" s="390"/>
      <c r="L46" s="390"/>
      <c r="M46" s="390"/>
      <c r="N46" s="390"/>
      <c r="O46" s="390"/>
      <c r="P46" s="1885"/>
      <c r="Q46" s="1885"/>
      <c r="R46" s="1964"/>
      <c r="S46" s="1885"/>
      <c r="T46" s="3139"/>
      <c r="U46" s="1885"/>
      <c r="V46" s="1885"/>
      <c r="W46" s="1885"/>
      <c r="X46" s="1885"/>
      <c r="Y46" s="1885"/>
      <c r="Z46" s="3708"/>
    </row>
    <row r="47" spans="1:26" s="47" customFormat="1" ht="29.25" x14ac:dyDescent="0.25">
      <c r="A47" s="2440" t="s">
        <v>578</v>
      </c>
      <c r="B47" s="347"/>
      <c r="C47" s="367"/>
      <c r="D47" s="69"/>
      <c r="E47" s="367"/>
      <c r="F47" s="367"/>
      <c r="G47" s="3451"/>
      <c r="H47" s="101"/>
      <c r="I47" s="101"/>
      <c r="J47" s="390"/>
      <c r="K47" s="390"/>
      <c r="L47" s="390"/>
      <c r="M47" s="390"/>
      <c r="N47" s="390"/>
      <c r="O47" s="390"/>
      <c r="P47" s="1885"/>
      <c r="Q47" s="1885"/>
      <c r="R47" s="1964"/>
      <c r="S47" s="1885"/>
      <c r="T47" s="3139"/>
      <c r="U47" s="1885"/>
      <c r="V47" s="1885"/>
      <c r="W47" s="1885"/>
      <c r="X47" s="1885"/>
      <c r="Y47" s="1885"/>
      <c r="Z47" s="3708"/>
    </row>
    <row r="48" spans="1:26" s="47" customFormat="1" x14ac:dyDescent="0.25">
      <c r="A48" s="1835" t="s">
        <v>566</v>
      </c>
      <c r="B48" s="347"/>
      <c r="C48" s="367"/>
      <c r="D48" s="69"/>
      <c r="E48" s="367"/>
      <c r="F48" s="367"/>
      <c r="G48" s="3451"/>
      <c r="H48" s="101"/>
      <c r="I48" s="101"/>
      <c r="J48" s="390"/>
      <c r="K48" s="390"/>
      <c r="L48" s="390"/>
      <c r="M48" s="390"/>
      <c r="N48" s="390"/>
      <c r="O48" s="390"/>
      <c r="P48" s="1885"/>
      <c r="Q48" s="1885"/>
      <c r="R48" s="1964"/>
      <c r="S48" s="1885"/>
      <c r="T48" s="3139"/>
      <c r="U48" s="1885"/>
      <c r="V48" s="1885"/>
      <c r="W48" s="1885"/>
      <c r="X48" s="1885"/>
      <c r="Y48" s="1885"/>
      <c r="Z48" s="3708"/>
    </row>
    <row r="49" spans="1:26" s="47" customFormat="1" ht="30" x14ac:dyDescent="0.25">
      <c r="A49" s="2441" t="s">
        <v>567</v>
      </c>
      <c r="B49" s="347"/>
      <c r="C49" s="367"/>
      <c r="D49" s="69"/>
      <c r="E49" s="367"/>
      <c r="F49" s="367"/>
      <c r="G49" s="3451"/>
      <c r="H49" s="101"/>
      <c r="I49" s="101"/>
      <c r="J49" s="390"/>
      <c r="K49" s="390"/>
      <c r="L49" s="390"/>
      <c r="M49" s="390"/>
      <c r="N49" s="390"/>
      <c r="O49" s="390"/>
      <c r="P49" s="1885"/>
      <c r="Q49" s="1885"/>
      <c r="R49" s="1964"/>
      <c r="S49" s="1885"/>
      <c r="T49" s="3139"/>
      <c r="U49" s="1885"/>
      <c r="V49" s="1885"/>
      <c r="W49" s="1885"/>
      <c r="X49" s="1885"/>
      <c r="Y49" s="1885"/>
      <c r="Z49" s="3708"/>
    </row>
    <row r="50" spans="1:26" s="47" customFormat="1" x14ac:dyDescent="0.25">
      <c r="A50" s="1835" t="s">
        <v>568</v>
      </c>
      <c r="B50" s="347"/>
      <c r="C50" s="367"/>
      <c r="D50" s="69"/>
      <c r="E50" s="367"/>
      <c r="F50" s="367"/>
      <c r="G50" s="3451"/>
      <c r="H50" s="101"/>
      <c r="I50" s="101"/>
      <c r="J50" s="390"/>
      <c r="K50" s="390"/>
      <c r="L50" s="390"/>
      <c r="M50" s="390"/>
      <c r="N50" s="390"/>
      <c r="O50" s="390"/>
      <c r="P50" s="1885"/>
      <c r="Q50" s="1885"/>
      <c r="R50" s="1964"/>
      <c r="S50" s="1885"/>
      <c r="T50" s="3139"/>
      <c r="U50" s="1885"/>
      <c r="V50" s="1885"/>
      <c r="W50" s="1885"/>
      <c r="X50" s="1885"/>
      <c r="Y50" s="1885"/>
      <c r="Z50" s="3708"/>
    </row>
    <row r="51" spans="1:26" s="47" customFormat="1" ht="30" x14ac:dyDescent="0.25">
      <c r="A51" s="1835" t="s">
        <v>595</v>
      </c>
      <c r="B51" s="347"/>
      <c r="C51" s="367"/>
      <c r="D51" s="69"/>
      <c r="E51" s="367"/>
      <c r="F51" s="367"/>
      <c r="G51" s="3451"/>
      <c r="H51" s="101"/>
      <c r="I51" s="101"/>
      <c r="J51" s="390"/>
      <c r="K51" s="390"/>
      <c r="L51" s="390"/>
      <c r="M51" s="390"/>
      <c r="N51" s="390"/>
      <c r="O51" s="390"/>
      <c r="P51" s="1885"/>
      <c r="Q51" s="1885"/>
      <c r="R51" s="1964"/>
      <c r="S51" s="1885"/>
      <c r="T51" s="3139"/>
      <c r="U51" s="1885"/>
      <c r="V51" s="1885"/>
      <c r="W51" s="1885"/>
      <c r="X51" s="1885"/>
      <c r="Y51" s="1885"/>
      <c r="Z51" s="3708"/>
    </row>
    <row r="52" spans="1:26" s="47" customFormat="1" ht="60" x14ac:dyDescent="0.25">
      <c r="A52" s="1835" t="s">
        <v>570</v>
      </c>
      <c r="B52" s="347"/>
      <c r="C52" s="367"/>
      <c r="D52" s="69"/>
      <c r="E52" s="367"/>
      <c r="F52" s="367"/>
      <c r="G52" s="3451"/>
      <c r="H52" s="101"/>
      <c r="I52" s="101"/>
      <c r="J52" s="390"/>
      <c r="K52" s="390"/>
      <c r="L52" s="390"/>
      <c r="M52" s="390"/>
      <c r="N52" s="390"/>
      <c r="O52" s="390"/>
      <c r="P52" s="1885"/>
      <c r="Q52" s="1885"/>
      <c r="R52" s="1964"/>
      <c r="S52" s="1885"/>
      <c r="T52" s="3139"/>
      <c r="U52" s="1885"/>
      <c r="V52" s="1885"/>
      <c r="W52" s="1885"/>
      <c r="X52" s="1885"/>
      <c r="Y52" s="1885"/>
      <c r="Z52" s="3708"/>
    </row>
    <row r="53" spans="1:26" s="47" customFormat="1" ht="45" x14ac:dyDescent="0.25">
      <c r="A53" s="1834" t="s">
        <v>571</v>
      </c>
      <c r="B53" s="347"/>
      <c r="C53" s="367"/>
      <c r="D53" s="69"/>
      <c r="E53" s="367"/>
      <c r="F53" s="367"/>
      <c r="G53" s="3451"/>
      <c r="H53" s="101"/>
      <c r="I53" s="101"/>
      <c r="J53" s="390"/>
      <c r="K53" s="390"/>
      <c r="L53" s="390"/>
      <c r="M53" s="390"/>
      <c r="N53" s="390"/>
      <c r="O53" s="390"/>
      <c r="P53" s="1885"/>
      <c r="Q53" s="1885"/>
      <c r="R53" s="1964"/>
      <c r="S53" s="1885"/>
      <c r="T53" s="3139"/>
      <c r="U53" s="1885"/>
      <c r="V53" s="1885"/>
      <c r="W53" s="1885"/>
      <c r="X53" s="1885"/>
      <c r="Y53" s="1885"/>
      <c r="Z53" s="3708"/>
    </row>
    <row r="54" spans="1:26" s="47" customFormat="1" ht="29.25" x14ac:dyDescent="0.25">
      <c r="A54" s="2440" t="s">
        <v>579</v>
      </c>
      <c r="B54" s="347"/>
      <c r="C54" s="367"/>
      <c r="D54" s="69"/>
      <c r="E54" s="69"/>
      <c r="F54" s="367"/>
      <c r="G54" s="3373"/>
      <c r="H54" s="101"/>
      <c r="I54" s="101"/>
      <c r="J54" s="390"/>
      <c r="K54" s="390"/>
      <c r="L54" s="390"/>
      <c r="M54" s="390"/>
      <c r="N54" s="390"/>
      <c r="O54" s="390"/>
      <c r="P54" s="1885"/>
      <c r="Q54" s="1885"/>
      <c r="R54" s="1964"/>
      <c r="S54" s="1885"/>
      <c r="T54" s="3139"/>
      <c r="U54" s="1885"/>
      <c r="V54" s="1885"/>
      <c r="W54" s="1885"/>
      <c r="X54" s="1885"/>
      <c r="Y54" s="1885"/>
      <c r="Z54" s="3708"/>
    </row>
    <row r="55" spans="1:26" s="47" customFormat="1" x14ac:dyDescent="0.25">
      <c r="A55" s="2440" t="s">
        <v>596</v>
      </c>
      <c r="B55" s="347"/>
      <c r="C55" s="367"/>
      <c r="D55" s="69"/>
      <c r="E55" s="69"/>
      <c r="F55" s="367"/>
      <c r="G55" s="3373"/>
      <c r="H55" s="101"/>
      <c r="I55" s="101"/>
      <c r="J55" s="390"/>
      <c r="K55" s="390"/>
      <c r="L55" s="390"/>
      <c r="M55" s="390"/>
      <c r="N55" s="390"/>
      <c r="O55" s="390"/>
      <c r="P55" s="1885"/>
      <c r="Q55" s="1885"/>
      <c r="R55" s="1964"/>
      <c r="S55" s="1885"/>
      <c r="T55" s="3139"/>
      <c r="U55" s="1885"/>
      <c r="V55" s="1885"/>
      <c r="W55" s="1885"/>
      <c r="X55" s="1885"/>
      <c r="Y55" s="1885"/>
      <c r="Z55" s="3708"/>
    </row>
    <row r="56" spans="1:26" s="47" customFormat="1" x14ac:dyDescent="0.25">
      <c r="A56" s="1835" t="s">
        <v>597</v>
      </c>
      <c r="B56" s="347"/>
      <c r="C56" s="367"/>
      <c r="D56" s="69"/>
      <c r="E56" s="69"/>
      <c r="F56" s="367"/>
      <c r="G56" s="3373"/>
      <c r="H56" s="101"/>
      <c r="I56" s="101"/>
      <c r="J56" s="390"/>
      <c r="K56" s="390"/>
      <c r="L56" s="390"/>
      <c r="M56" s="390"/>
      <c r="N56" s="390"/>
      <c r="O56" s="390"/>
      <c r="P56" s="1885"/>
      <c r="Q56" s="1885"/>
      <c r="R56" s="1964"/>
      <c r="S56" s="1885"/>
      <c r="T56" s="3139"/>
      <c r="U56" s="1885"/>
      <c r="V56" s="1885"/>
      <c r="W56" s="1885"/>
      <c r="X56" s="1885"/>
      <c r="Y56" s="1885"/>
      <c r="Z56" s="3708"/>
    </row>
    <row r="57" spans="1:26" s="47" customFormat="1" x14ac:dyDescent="0.25">
      <c r="A57" s="2458" t="s">
        <v>598</v>
      </c>
      <c r="B57" s="347"/>
      <c r="C57" s="330"/>
      <c r="D57" s="330"/>
      <c r="E57" s="330"/>
      <c r="F57" s="330"/>
      <c r="G57" s="3442"/>
      <c r="H57" s="101"/>
      <c r="I57" s="101"/>
      <c r="J57" s="390"/>
      <c r="K57" s="390"/>
      <c r="L57" s="390"/>
      <c r="M57" s="390"/>
      <c r="N57" s="390"/>
      <c r="O57" s="390"/>
      <c r="P57" s="1286"/>
      <c r="Q57" s="1286"/>
      <c r="R57" s="2009">
        <f>P57/12*$A$2</f>
        <v>0</v>
      </c>
      <c r="S57" s="1286">
        <f>Y57-X57</f>
        <v>0</v>
      </c>
      <c r="T57" s="3050"/>
      <c r="U57" s="1286"/>
      <c r="V57" s="1286">
        <f>S57-R57</f>
        <v>0</v>
      </c>
      <c r="W57" s="1286"/>
      <c r="X57" s="1286"/>
      <c r="Y57" s="1286"/>
      <c r="Z57" s="3709"/>
    </row>
    <row r="58" spans="1:26" s="47" customFormat="1" ht="29.25" x14ac:dyDescent="0.25">
      <c r="A58" s="2440" t="s">
        <v>572</v>
      </c>
      <c r="B58" s="347"/>
      <c r="C58" s="367">
        <v>1400</v>
      </c>
      <c r="D58" s="367">
        <f t="shared" si="18"/>
        <v>233</v>
      </c>
      <c r="E58" s="367">
        <v>346</v>
      </c>
      <c r="F58" s="330">
        <f>E58/D58*100</f>
        <v>148.49785407725321</v>
      </c>
      <c r="G58" s="3451">
        <v>84</v>
      </c>
      <c r="H58" s="101"/>
      <c r="I58" s="101"/>
      <c r="J58" s="390"/>
      <c r="K58" s="390"/>
      <c r="L58" s="390"/>
      <c r="M58" s="390"/>
      <c r="N58" s="390"/>
      <c r="O58" s="390"/>
      <c r="P58" s="1885"/>
      <c r="Q58" s="1885"/>
      <c r="R58" s="1964"/>
      <c r="S58" s="1885"/>
      <c r="T58" s="3139"/>
      <c r="U58" s="1885"/>
      <c r="V58" s="1885"/>
      <c r="W58" s="1885"/>
      <c r="X58" s="1885"/>
      <c r="Y58" s="1885"/>
      <c r="Z58" s="3708"/>
    </row>
    <row r="59" spans="1:26" s="47" customFormat="1" ht="30" x14ac:dyDescent="0.25">
      <c r="A59" s="1012" t="s">
        <v>252</v>
      </c>
      <c r="B59" s="347"/>
      <c r="C59" s="367"/>
      <c r="D59" s="367"/>
      <c r="E59" s="367"/>
      <c r="F59" s="330"/>
      <c r="G59" s="3451"/>
      <c r="H59" s="101"/>
      <c r="I59" s="101"/>
      <c r="J59" s="390"/>
      <c r="K59" s="390"/>
      <c r="L59" s="390"/>
      <c r="M59" s="390"/>
      <c r="N59" s="390"/>
      <c r="O59" s="390"/>
      <c r="P59" s="1885"/>
      <c r="Q59" s="1885"/>
      <c r="R59" s="1964"/>
      <c r="S59" s="1885"/>
      <c r="T59" s="3139"/>
      <c r="U59" s="1885"/>
      <c r="V59" s="1885"/>
      <c r="W59" s="1885"/>
      <c r="X59" s="1885"/>
      <c r="Y59" s="1885"/>
      <c r="Z59" s="3708"/>
    </row>
    <row r="60" spans="1:26" s="47" customFormat="1" ht="72" x14ac:dyDescent="0.25">
      <c r="A60" s="2440" t="s">
        <v>580</v>
      </c>
      <c r="B60" s="347"/>
      <c r="C60" s="367"/>
      <c r="D60" s="69"/>
      <c r="E60" s="367"/>
      <c r="F60" s="330"/>
      <c r="G60" s="3451"/>
      <c r="H60" s="101"/>
      <c r="I60" s="101"/>
      <c r="J60" s="390"/>
      <c r="K60" s="390"/>
      <c r="L60" s="390"/>
      <c r="M60" s="390"/>
      <c r="N60" s="390"/>
      <c r="O60" s="390"/>
      <c r="P60" s="1885"/>
      <c r="Q60" s="1885"/>
      <c r="R60" s="1964"/>
      <c r="S60" s="1885"/>
      <c r="T60" s="3139"/>
      <c r="U60" s="1885"/>
      <c r="V60" s="1885"/>
      <c r="W60" s="1885"/>
      <c r="X60" s="1885"/>
      <c r="Y60" s="1885"/>
      <c r="Z60" s="3708"/>
    </row>
    <row r="61" spans="1:26" s="47" customFormat="1" x14ac:dyDescent="0.25">
      <c r="A61" s="2444" t="s">
        <v>465</v>
      </c>
      <c r="B61" s="347"/>
      <c r="C61" s="330">
        <f>C47+C21</f>
        <v>5835</v>
      </c>
      <c r="D61" s="93">
        <f>D47+D21</f>
        <v>974.25</v>
      </c>
      <c r="E61" s="330">
        <f>E47+E21</f>
        <v>458.64250000000004</v>
      </c>
      <c r="F61" s="330">
        <f t="shared" ref="F61:F65" si="31">E61/D61*100</f>
        <v>47.076469078778551</v>
      </c>
      <c r="G61" s="3442">
        <f>G47+G21</f>
        <v>1</v>
      </c>
      <c r="H61" s="101"/>
      <c r="I61" s="101"/>
      <c r="J61" s="390"/>
      <c r="K61" s="390"/>
      <c r="L61" s="390"/>
      <c r="M61" s="390"/>
      <c r="N61" s="390"/>
      <c r="O61" s="390"/>
      <c r="P61" s="1885"/>
      <c r="Q61" s="1885"/>
      <c r="R61" s="1964"/>
      <c r="S61" s="1885"/>
      <c r="T61" s="3139"/>
      <c r="U61" s="1885"/>
      <c r="V61" s="1885"/>
      <c r="W61" s="1885"/>
      <c r="X61" s="1885"/>
      <c r="Y61" s="1885"/>
      <c r="Z61" s="3708"/>
    </row>
    <row r="62" spans="1:26" s="47" customFormat="1" ht="29.25" x14ac:dyDescent="0.25">
      <c r="A62" s="2444" t="s">
        <v>498</v>
      </c>
      <c r="B62" s="347"/>
      <c r="C62" s="330">
        <f>C34</f>
        <v>1247</v>
      </c>
      <c r="D62" s="93">
        <f>D34</f>
        <v>209</v>
      </c>
      <c r="E62" s="330">
        <f>E34</f>
        <v>27</v>
      </c>
      <c r="F62" s="330">
        <f t="shared" si="31"/>
        <v>12.918660287081341</v>
      </c>
      <c r="G62" s="3442">
        <f>G34</f>
        <v>0</v>
      </c>
      <c r="H62" s="101"/>
      <c r="I62" s="101"/>
      <c r="J62" s="390"/>
      <c r="K62" s="390"/>
      <c r="L62" s="390"/>
      <c r="M62" s="390"/>
      <c r="N62" s="390"/>
      <c r="O62" s="390"/>
      <c r="P62" s="1885"/>
      <c r="Q62" s="1885"/>
      <c r="R62" s="1964"/>
      <c r="S62" s="1885"/>
      <c r="T62" s="3139"/>
      <c r="U62" s="1885"/>
      <c r="V62" s="1885"/>
      <c r="W62" s="1885"/>
      <c r="X62" s="1885"/>
      <c r="Y62" s="1885"/>
      <c r="Z62" s="3708"/>
    </row>
    <row r="63" spans="1:26" s="47" customFormat="1" ht="29.25" x14ac:dyDescent="0.25">
      <c r="A63" s="2444" t="s">
        <v>466</v>
      </c>
      <c r="B63" s="347"/>
      <c r="C63" s="330">
        <f>C54+C30</f>
        <v>4404.255319148936</v>
      </c>
      <c r="D63" s="93">
        <f>D54+D30</f>
        <v>733.74468085106378</v>
      </c>
      <c r="E63" s="330">
        <f>E54+E30</f>
        <v>624.75744680851062</v>
      </c>
      <c r="F63" s="330">
        <f t="shared" si="31"/>
        <v>85.146436234993914</v>
      </c>
      <c r="G63" s="3442">
        <f>G54+G30</f>
        <v>0</v>
      </c>
      <c r="H63" s="101"/>
      <c r="I63" s="101"/>
      <c r="J63" s="390"/>
      <c r="K63" s="390"/>
      <c r="L63" s="390"/>
      <c r="M63" s="390"/>
      <c r="N63" s="390"/>
      <c r="O63" s="390"/>
      <c r="P63" s="1885"/>
      <c r="Q63" s="1885"/>
      <c r="R63" s="1964"/>
      <c r="S63" s="1885"/>
      <c r="T63" s="3139"/>
      <c r="U63" s="1885"/>
      <c r="V63" s="1885"/>
      <c r="W63" s="1885"/>
      <c r="X63" s="1885"/>
      <c r="Y63" s="1885"/>
      <c r="Z63" s="3708"/>
    </row>
    <row r="64" spans="1:26" s="47" customFormat="1" ht="29.25" x14ac:dyDescent="0.25">
      <c r="A64" s="2444" t="s">
        <v>467</v>
      </c>
      <c r="B64" s="347"/>
      <c r="C64" s="330">
        <f>C58+C45</f>
        <v>2100</v>
      </c>
      <c r="D64" s="330">
        <f t="shared" ref="D64:E64" si="32">D58+D45</f>
        <v>350</v>
      </c>
      <c r="E64" s="330">
        <f t="shared" si="32"/>
        <v>346</v>
      </c>
      <c r="F64" s="330">
        <f t="shared" si="31"/>
        <v>98.857142857142861</v>
      </c>
      <c r="G64" s="3442">
        <f t="shared" ref="G64" si="33">G58+G45</f>
        <v>84</v>
      </c>
      <c r="H64" s="101"/>
      <c r="I64" s="101"/>
      <c r="J64" s="390"/>
      <c r="K64" s="390"/>
      <c r="L64" s="390"/>
      <c r="M64" s="390"/>
      <c r="N64" s="390"/>
      <c r="O64" s="390"/>
      <c r="P64" s="1885">
        <v>2096.4299999999998</v>
      </c>
      <c r="Q64" s="1885">
        <v>2096.4299999999998</v>
      </c>
      <c r="R64" s="1966">
        <f>P64/12*$A$2+(Q64-P64)/11*1</f>
        <v>349.40499999999997</v>
      </c>
      <c r="S64" s="1885">
        <f>Y64-X64-U64</f>
        <v>518.11770000000001</v>
      </c>
      <c r="T64" s="3139"/>
      <c r="U64" s="1885"/>
      <c r="V64" s="1885">
        <f>S64-R64</f>
        <v>168.71270000000004</v>
      </c>
      <c r="W64" s="1885"/>
      <c r="X64" s="1885">
        <v>-1.2918399999999999</v>
      </c>
      <c r="Y64" s="1885">
        <v>516.82586000000003</v>
      </c>
      <c r="Z64" s="3708">
        <v>118.19892</v>
      </c>
    </row>
    <row r="65" spans="1:26" s="47" customFormat="1" x14ac:dyDescent="0.25">
      <c r="A65" s="2445" t="s">
        <v>139</v>
      </c>
      <c r="B65" s="347"/>
      <c r="C65" s="330">
        <f>C61+C62+C64+C31*2.9+C33/4.2</f>
        <v>21355.809523809523</v>
      </c>
      <c r="D65" s="93">
        <f>D61+D62+D64+D31*2.9+D33/4.2</f>
        <v>3561.3309523809521</v>
      </c>
      <c r="E65" s="330">
        <f>E61+E62+E64+E31*2.9+E33/4.2</f>
        <v>2546.9615476190475</v>
      </c>
      <c r="F65" s="330">
        <f t="shared" si="31"/>
        <v>71.517126087825645</v>
      </c>
      <c r="G65" s="3442">
        <f>G61+G62+G64+G31*2.9+G33/4.2</f>
        <v>85</v>
      </c>
      <c r="H65" s="101"/>
      <c r="I65" s="101"/>
      <c r="J65" s="390"/>
      <c r="K65" s="390"/>
      <c r="L65" s="390"/>
      <c r="M65" s="390"/>
      <c r="N65" s="390"/>
      <c r="O65" s="390"/>
      <c r="P65" s="1885">
        <f>P64+P34+P20+P19</f>
        <v>55484.3508</v>
      </c>
      <c r="Q65" s="1885">
        <f>Q64+Q34+Q20+Q19</f>
        <v>55484.3508</v>
      </c>
      <c r="R65" s="1964">
        <f t="shared" ref="R65:Y65" si="34">R64+R34+R20+R19</f>
        <v>9247.3917999999994</v>
      </c>
      <c r="S65" s="1885">
        <f t="shared" si="34"/>
        <v>9416.1045200000008</v>
      </c>
      <c r="T65" s="3139">
        <f t="shared" si="34"/>
        <v>0</v>
      </c>
      <c r="U65" s="1885">
        <f t="shared" si="34"/>
        <v>0</v>
      </c>
      <c r="V65" s="1885">
        <f t="shared" si="34"/>
        <v>168.71271999999976</v>
      </c>
      <c r="W65" s="1885">
        <f t="shared" si="34"/>
        <v>0</v>
      </c>
      <c r="X65" s="1885">
        <f t="shared" si="34"/>
        <v>-14.081250000000001</v>
      </c>
      <c r="Y65" s="1885">
        <f t="shared" si="34"/>
        <v>9402.0232699999997</v>
      </c>
      <c r="Z65" s="3708">
        <f t="shared" ref="Z65" si="35">Z64+Z34+Z20+Z19</f>
        <v>118.19892</v>
      </c>
    </row>
    <row r="66" spans="1:26" s="47" customFormat="1" x14ac:dyDescent="0.25">
      <c r="A66" s="185" t="s">
        <v>29</v>
      </c>
      <c r="B66" s="185"/>
      <c r="C66" s="584"/>
      <c r="D66" s="584"/>
      <c r="E66" s="584"/>
      <c r="F66" s="584"/>
      <c r="G66" s="3637"/>
      <c r="H66" s="583"/>
      <c r="I66" s="583"/>
      <c r="J66" s="582"/>
      <c r="K66" s="582"/>
      <c r="L66" s="582"/>
      <c r="M66" s="582"/>
      <c r="N66" s="582"/>
      <c r="O66" s="582"/>
      <c r="P66" s="569"/>
      <c r="Q66" s="569"/>
      <c r="R66" s="1963"/>
      <c r="S66" s="569"/>
      <c r="T66" s="3025"/>
      <c r="U66" s="569"/>
      <c r="V66" s="569"/>
      <c r="W66" s="569"/>
      <c r="X66" s="569"/>
      <c r="Y66" s="569"/>
      <c r="Z66" s="3707"/>
    </row>
    <row r="67" spans="1:26" s="47" customFormat="1" x14ac:dyDescent="0.25">
      <c r="A67" s="100" t="s">
        <v>10</v>
      </c>
      <c r="B67" s="718">
        <v>300</v>
      </c>
      <c r="C67" s="586">
        <v>450</v>
      </c>
      <c r="D67" s="69">
        <f>ROUND(C67/12*$A$2,0)</f>
        <v>75</v>
      </c>
      <c r="E67" s="69">
        <v>76</v>
      </c>
      <c r="F67" s="69">
        <f>E67/D67*100</f>
        <v>101.33333333333334</v>
      </c>
      <c r="G67" s="3373"/>
      <c r="H67" s="312">
        <v>11</v>
      </c>
      <c r="I67" s="70">
        <f>L67/E67</f>
        <v>9.1973684210526319</v>
      </c>
      <c r="J67" s="71">
        <f>ROUND(C67*H67,0)</f>
        <v>4950</v>
      </c>
      <c r="K67" s="71">
        <f t="shared" ref="K67:K68" si="36">ROUND(J67/12*$A$2,0)</f>
        <v>825</v>
      </c>
      <c r="L67" s="71">
        <v>699</v>
      </c>
      <c r="M67" s="71">
        <f>L67/K67*100</f>
        <v>84.727272727272734</v>
      </c>
      <c r="N67" s="71">
        <f t="shared" ref="N67:N68" si="37">ROUND(J67/B67,0)</f>
        <v>17</v>
      </c>
      <c r="O67" s="71">
        <f t="shared" ref="O67:O72" si="38">L67/$A$2*12/N67</f>
        <v>246.70588235294119</v>
      </c>
      <c r="P67" s="1885"/>
      <c r="Q67" s="1885"/>
      <c r="R67" s="1964"/>
      <c r="S67" s="1885"/>
      <c r="T67" s="3139"/>
      <c r="U67" s="1885"/>
      <c r="V67" s="1885"/>
      <c r="W67" s="1885"/>
      <c r="X67" s="1885"/>
      <c r="Y67" s="1885"/>
      <c r="Z67" s="3708"/>
    </row>
    <row r="68" spans="1:26" s="47" customFormat="1" x14ac:dyDescent="0.25">
      <c r="A68" s="100" t="s">
        <v>6</v>
      </c>
      <c r="B68" s="718">
        <v>300</v>
      </c>
      <c r="C68" s="586">
        <v>130</v>
      </c>
      <c r="D68" s="69">
        <f>ROUND(C68/12*$A$2,0)</f>
        <v>22</v>
      </c>
      <c r="E68" s="69">
        <v>10</v>
      </c>
      <c r="F68" s="69">
        <f>E68/D68*100</f>
        <v>45.454545454545453</v>
      </c>
      <c r="G68" s="3373"/>
      <c r="H68" s="312">
        <v>9</v>
      </c>
      <c r="I68" s="70">
        <f>L68/E68</f>
        <v>8.5</v>
      </c>
      <c r="J68" s="71">
        <f>ROUND(C68*H68,0)</f>
        <v>1170</v>
      </c>
      <c r="K68" s="71">
        <f t="shared" si="36"/>
        <v>195</v>
      </c>
      <c r="L68" s="71">
        <v>85</v>
      </c>
      <c r="M68" s="71">
        <f>L68/K68*100</f>
        <v>43.589743589743591</v>
      </c>
      <c r="N68" s="71">
        <f t="shared" si="37"/>
        <v>4</v>
      </c>
      <c r="O68" s="71">
        <f t="shared" si="38"/>
        <v>127.5</v>
      </c>
      <c r="P68" s="1885"/>
      <c r="Q68" s="1885"/>
      <c r="R68" s="1964"/>
      <c r="S68" s="1885"/>
      <c r="T68" s="3139"/>
      <c r="U68" s="1885"/>
      <c r="V68" s="1885"/>
      <c r="W68" s="1885"/>
      <c r="X68" s="1885"/>
      <c r="Y68" s="1885"/>
      <c r="Z68" s="3708"/>
    </row>
    <row r="69" spans="1:26" s="47" customFormat="1" x14ac:dyDescent="0.25">
      <c r="A69" s="431" t="s">
        <v>13</v>
      </c>
      <c r="B69" s="431"/>
      <c r="C69" s="350">
        <f>SUM(C67:C68)</f>
        <v>580</v>
      </c>
      <c r="D69" s="350">
        <f>SUM(D67:D68)</f>
        <v>97</v>
      </c>
      <c r="E69" s="350">
        <f>SUM(E67:E68)</f>
        <v>86</v>
      </c>
      <c r="F69" s="350">
        <f>E69/D69*100</f>
        <v>88.659793814432987</v>
      </c>
      <c r="G69" s="3515">
        <f>SUM(G67:G68)</f>
        <v>0</v>
      </c>
      <c r="H69" s="587">
        <f>IF(C69=0,0,J69/C69)</f>
        <v>10.551724137931034</v>
      </c>
      <c r="I69" s="94">
        <f>L69/E69</f>
        <v>9.1162790697674421</v>
      </c>
      <c r="J69" s="350">
        <f>SUM(J67:J68)</f>
        <v>6120</v>
      </c>
      <c r="K69" s="350">
        <f>SUM(K67:K68)</f>
        <v>1020</v>
      </c>
      <c r="L69" s="350">
        <f>SUM(L67:L68)</f>
        <v>784</v>
      </c>
      <c r="M69" s="71">
        <f>L69/K69*100</f>
        <v>76.862745098039227</v>
      </c>
      <c r="N69" s="240">
        <f>SUM(N67:N68)</f>
        <v>21</v>
      </c>
      <c r="O69" s="71">
        <f t="shared" si="38"/>
        <v>224</v>
      </c>
      <c r="P69" s="1910"/>
      <c r="Q69" s="1910"/>
      <c r="R69" s="1965"/>
      <c r="S69" s="1910"/>
      <c r="T69" s="3142"/>
      <c r="U69" s="1910"/>
      <c r="V69" s="1910"/>
      <c r="W69" s="1910"/>
      <c r="X69" s="1910"/>
      <c r="Y69" s="1910"/>
      <c r="Z69" s="3710"/>
    </row>
    <row r="70" spans="1:26" s="47" customFormat="1" x14ac:dyDescent="0.25">
      <c r="A70" s="185" t="s">
        <v>127</v>
      </c>
      <c r="B70" s="431"/>
      <c r="C70" s="350"/>
      <c r="D70" s="350"/>
      <c r="E70" s="350"/>
      <c r="F70" s="350"/>
      <c r="G70" s="3515"/>
      <c r="H70" s="587"/>
      <c r="I70" s="94"/>
      <c r="J70" s="350"/>
      <c r="K70" s="350"/>
      <c r="L70" s="350"/>
      <c r="M70" s="71"/>
      <c r="N70" s="71"/>
      <c r="O70" s="71"/>
      <c r="P70" s="1910"/>
      <c r="Q70" s="1910"/>
      <c r="R70" s="1965"/>
      <c r="S70" s="1910"/>
      <c r="T70" s="3142"/>
      <c r="U70" s="1910"/>
      <c r="V70" s="1910"/>
      <c r="W70" s="1910"/>
      <c r="X70" s="1910"/>
      <c r="Y70" s="1910"/>
      <c r="Z70" s="3710"/>
    </row>
    <row r="71" spans="1:26" s="47" customFormat="1" x14ac:dyDescent="0.25">
      <c r="A71" s="125" t="s">
        <v>47</v>
      </c>
      <c r="B71" s="566">
        <v>240</v>
      </c>
      <c r="C71" s="623">
        <v>17</v>
      </c>
      <c r="D71" s="69">
        <f>ROUND(C71/12*$A$2,0)</f>
        <v>3</v>
      </c>
      <c r="E71" s="69"/>
      <c r="F71" s="69">
        <f t="shared" ref="F71:F78" si="39">E71/D71*100</f>
        <v>0</v>
      </c>
      <c r="G71" s="3373"/>
      <c r="H71" s="424">
        <v>8</v>
      </c>
      <c r="I71" s="70" t="e">
        <f>L71/E71</f>
        <v>#DIV/0!</v>
      </c>
      <c r="J71" s="71">
        <f>ROUND(C71*H71,0)</f>
        <v>136</v>
      </c>
      <c r="K71" s="71">
        <f>ROUND(J71/12*$A$2,0)</f>
        <v>23</v>
      </c>
      <c r="L71" s="71"/>
      <c r="M71" s="71">
        <f>L71/K71*100</f>
        <v>0</v>
      </c>
      <c r="N71" s="71">
        <f t="shared" ref="N71" si="40">ROUND(J71/B71,0)</f>
        <v>1</v>
      </c>
      <c r="O71" s="71">
        <f t="shared" si="38"/>
        <v>0</v>
      </c>
      <c r="P71" s="1885"/>
      <c r="Q71" s="1885"/>
      <c r="R71" s="1965"/>
      <c r="S71" s="1910"/>
      <c r="T71" s="3142"/>
      <c r="U71" s="1910"/>
      <c r="V71" s="1910"/>
      <c r="W71" s="1910"/>
      <c r="X71" s="1885"/>
      <c r="Y71" s="1885"/>
      <c r="Z71" s="3708"/>
    </row>
    <row r="72" spans="1:26" s="73" customFormat="1" x14ac:dyDescent="0.25">
      <c r="A72" s="239" t="s">
        <v>158</v>
      </c>
      <c r="B72" s="588"/>
      <c r="C72" s="350">
        <f>SUM(C71)</f>
        <v>17</v>
      </c>
      <c r="D72" s="93">
        <f>SUM(D71)</f>
        <v>3</v>
      </c>
      <c r="E72" s="93">
        <f>SUM(E71)</f>
        <v>0</v>
      </c>
      <c r="F72" s="93">
        <f t="shared" si="39"/>
        <v>0</v>
      </c>
      <c r="G72" s="3378">
        <f>SUM(G71)</f>
        <v>0</v>
      </c>
      <c r="H72" s="694">
        <f>J72/C72</f>
        <v>8</v>
      </c>
      <c r="I72" s="688" t="e">
        <f>L72/E72</f>
        <v>#DIV/0!</v>
      </c>
      <c r="J72" s="95">
        <f>SUM(J71)</f>
        <v>136</v>
      </c>
      <c r="K72" s="95">
        <f>SUM(K71)</f>
        <v>23</v>
      </c>
      <c r="L72" s="95">
        <f>SUM(L71)</f>
        <v>0</v>
      </c>
      <c r="M72" s="95">
        <f>L72/K72*100</f>
        <v>0</v>
      </c>
      <c r="N72" s="95">
        <f>SUM(N71)</f>
        <v>1</v>
      </c>
      <c r="O72" s="71">
        <f t="shared" si="38"/>
        <v>0</v>
      </c>
      <c r="P72" s="1886"/>
      <c r="Q72" s="1886"/>
      <c r="R72" s="1965"/>
      <c r="S72" s="1910"/>
      <c r="T72" s="3142"/>
      <c r="U72" s="1910"/>
      <c r="V72" s="1910"/>
      <c r="W72" s="1910"/>
      <c r="X72" s="1892"/>
      <c r="Y72" s="1892"/>
      <c r="Z72" s="3711"/>
    </row>
    <row r="73" spans="1:26" s="73" customFormat="1" ht="28.5" x14ac:dyDescent="0.2">
      <c r="A73" s="508" t="s">
        <v>143</v>
      </c>
      <c r="B73" s="508"/>
      <c r="C73" s="555">
        <f>SUM(C72,C69)</f>
        <v>597</v>
      </c>
      <c r="D73" s="555">
        <f>SUM(D72,D69)</f>
        <v>100</v>
      </c>
      <c r="E73" s="555">
        <f>SUM(E72,E69)</f>
        <v>86</v>
      </c>
      <c r="F73" s="555">
        <f t="shared" si="39"/>
        <v>86</v>
      </c>
      <c r="G73" s="3638">
        <f>SUM(G72,G69)</f>
        <v>0</v>
      </c>
      <c r="H73" s="694">
        <f>J73/C73</f>
        <v>10.479061976549414</v>
      </c>
      <c r="I73" s="688">
        <f>L73/E73</f>
        <v>9.1162790697674421</v>
      </c>
      <c r="J73" s="555">
        <f>SUM(J72,J69)</f>
        <v>6256</v>
      </c>
      <c r="K73" s="555">
        <f>SUM(K72,K69)</f>
        <v>1043</v>
      </c>
      <c r="L73" s="555">
        <f>SUM(L72,L69)</f>
        <v>784</v>
      </c>
      <c r="M73" s="95">
        <f>L73/K73*100</f>
        <v>75.167785234899327</v>
      </c>
      <c r="N73" s="555">
        <f>SUM(N72,N69)</f>
        <v>22</v>
      </c>
      <c r="O73" s="95">
        <f>L73/$A$2*12/N73</f>
        <v>213.81818181818181</v>
      </c>
      <c r="P73" s="755">
        <v>16428.437652000001</v>
      </c>
      <c r="Q73" s="755">
        <v>16428.437652000001</v>
      </c>
      <c r="R73" s="1966">
        <f>P73/12*$A$2+(Q73-P73)/11*1</f>
        <v>2738.0729420000002</v>
      </c>
      <c r="S73" s="1910">
        <f>Y73-X73-U73</f>
        <v>2414.8705</v>
      </c>
      <c r="T73" s="3142"/>
      <c r="U73" s="1910"/>
      <c r="V73" s="1910">
        <f>S73-R73</f>
        <v>-323.20244200000025</v>
      </c>
      <c r="W73" s="1910"/>
      <c r="X73" s="755">
        <v>-68.154339999999991</v>
      </c>
      <c r="Y73" s="755">
        <v>2346.7161599999999</v>
      </c>
      <c r="Z73" s="3712"/>
    </row>
    <row r="74" spans="1:26" s="47" customFormat="1" x14ac:dyDescent="0.25">
      <c r="A74" s="508" t="s">
        <v>261</v>
      </c>
      <c r="B74" s="508"/>
      <c r="C74" s="556">
        <f>C75</f>
        <v>998</v>
      </c>
      <c r="D74" s="555">
        <f>D75</f>
        <v>166</v>
      </c>
      <c r="E74" s="555">
        <f>E75</f>
        <v>327</v>
      </c>
      <c r="F74" s="555">
        <f t="shared" si="39"/>
        <v>196.98795180722891</v>
      </c>
      <c r="G74" s="3638">
        <f>G75</f>
        <v>0</v>
      </c>
      <c r="H74" s="589"/>
      <c r="I74" s="720"/>
      <c r="J74" s="556"/>
      <c r="K74" s="556"/>
      <c r="L74" s="556"/>
      <c r="M74" s="77"/>
      <c r="N74" s="556"/>
      <c r="O74" s="77"/>
      <c r="P74" s="1894"/>
      <c r="Q74" s="1894"/>
      <c r="R74" s="1963"/>
      <c r="S74" s="1988"/>
      <c r="T74" s="3162"/>
      <c r="U74" s="1988"/>
      <c r="V74" s="1988"/>
      <c r="W74" s="1988"/>
      <c r="X74" s="1894"/>
      <c r="Y74" s="1894"/>
      <c r="Z74" s="3713"/>
    </row>
    <row r="75" spans="1:26" s="47" customFormat="1" x14ac:dyDescent="0.25">
      <c r="A75" s="596" t="s">
        <v>262</v>
      </c>
      <c r="B75" s="596"/>
      <c r="C75" s="597">
        <v>998</v>
      </c>
      <c r="D75" s="69">
        <f>ROUND(C75/12*$A$2,0)</f>
        <v>166</v>
      </c>
      <c r="E75" s="657">
        <f>E78-E76</f>
        <v>327</v>
      </c>
      <c r="F75" s="657">
        <f t="shared" si="39"/>
        <v>196.98795180722891</v>
      </c>
      <c r="G75" s="3639">
        <f>G78-G76</f>
        <v>0</v>
      </c>
      <c r="H75" s="589"/>
      <c r="I75" s="720"/>
      <c r="J75" s="556"/>
      <c r="K75" s="556"/>
      <c r="L75" s="556"/>
      <c r="M75" s="77"/>
      <c r="N75" s="556"/>
      <c r="O75" s="77"/>
      <c r="P75" s="1894"/>
      <c r="Q75" s="1894"/>
      <c r="R75" s="1963"/>
      <c r="S75" s="1988"/>
      <c r="T75" s="3162"/>
      <c r="U75" s="1988"/>
      <c r="V75" s="1988"/>
      <c r="W75" s="1988"/>
      <c r="X75" s="1894"/>
      <c r="Y75" s="1894"/>
      <c r="Z75" s="3713"/>
    </row>
    <row r="76" spans="1:26" s="47" customFormat="1" x14ac:dyDescent="0.25">
      <c r="A76" s="508" t="s">
        <v>263</v>
      </c>
      <c r="B76" s="508"/>
      <c r="C76" s="556">
        <f>C77</f>
        <v>2</v>
      </c>
      <c r="D76" s="556">
        <f t="shared" ref="D76:G76" si="41">D77</f>
        <v>0</v>
      </c>
      <c r="E76" s="556">
        <f t="shared" si="41"/>
        <v>1</v>
      </c>
      <c r="F76" s="555" t="e">
        <f t="shared" si="39"/>
        <v>#DIV/0!</v>
      </c>
      <c r="G76" s="3519">
        <f t="shared" si="41"/>
        <v>0</v>
      </c>
      <c r="H76" s="589"/>
      <c r="I76" s="720"/>
      <c r="J76" s="556"/>
      <c r="K76" s="556"/>
      <c r="L76" s="556"/>
      <c r="M76" s="77"/>
      <c r="N76" s="556"/>
      <c r="O76" s="77"/>
      <c r="P76" s="1894"/>
      <c r="Q76" s="1894"/>
      <c r="R76" s="1963"/>
      <c r="S76" s="1988"/>
      <c r="T76" s="3162"/>
      <c r="U76" s="1988"/>
      <c r="V76" s="1988"/>
      <c r="W76" s="1988"/>
      <c r="X76" s="1894"/>
      <c r="Y76" s="1894"/>
      <c r="Z76" s="3713"/>
    </row>
    <row r="77" spans="1:26" s="47" customFormat="1" ht="30" x14ac:dyDescent="0.25">
      <c r="A77" s="596" t="s">
        <v>264</v>
      </c>
      <c r="B77" s="596"/>
      <c r="C77" s="597">
        <v>2</v>
      </c>
      <c r="D77" s="69">
        <f>ROUND(C77/12*$A$2,0)</f>
        <v>0</v>
      </c>
      <c r="E77" s="657">
        <v>1</v>
      </c>
      <c r="F77" s="657" t="e">
        <f t="shared" si="39"/>
        <v>#DIV/0!</v>
      </c>
      <c r="G77" s="3639"/>
      <c r="H77" s="694"/>
      <c r="I77" s="193"/>
      <c r="J77" s="556"/>
      <c r="K77" s="556"/>
      <c r="L77" s="555"/>
      <c r="M77" s="77"/>
      <c r="N77" s="555"/>
      <c r="O77" s="71"/>
      <c r="P77" s="755"/>
      <c r="Q77" s="755"/>
      <c r="R77" s="1963"/>
      <c r="S77" s="1910"/>
      <c r="T77" s="3142"/>
      <c r="U77" s="1910"/>
      <c r="V77" s="1988"/>
      <c r="W77" s="1910"/>
      <c r="X77" s="755"/>
      <c r="Y77" s="1894"/>
      <c r="Z77" s="3713"/>
    </row>
    <row r="78" spans="1:26" s="47" customFormat="1" x14ac:dyDescent="0.25">
      <c r="A78" s="508" t="s">
        <v>275</v>
      </c>
      <c r="B78" s="1487"/>
      <c r="C78" s="1488">
        <f>SUM(C77,C74)</f>
        <v>1000</v>
      </c>
      <c r="D78" s="144">
        <f>SUM(D77,D74)</f>
        <v>166</v>
      </c>
      <c r="E78" s="1450">
        <v>328</v>
      </c>
      <c r="F78" s="1450">
        <f t="shared" si="39"/>
        <v>197.59036144578312</v>
      </c>
      <c r="G78" s="3694"/>
      <c r="H78" s="1485"/>
      <c r="I78" s="195"/>
      <c r="J78" s="1456"/>
      <c r="K78" s="1456"/>
      <c r="L78" s="1445"/>
      <c r="M78" s="280"/>
      <c r="N78" s="1445"/>
      <c r="O78" s="146"/>
      <c r="P78" s="2010">
        <v>3273.0250000000001</v>
      </c>
      <c r="Q78" s="2010">
        <v>3273.0250000000001</v>
      </c>
      <c r="R78" s="1966">
        <f>P78/12*$A$2+(Q78-P78)/11*1</f>
        <v>545.50416666666672</v>
      </c>
      <c r="S78" s="2011">
        <f>Y78-X78-U78</f>
        <v>582.17349999999999</v>
      </c>
      <c r="T78" s="3197"/>
      <c r="U78" s="2011"/>
      <c r="V78" s="2001">
        <f>S78-R78</f>
        <v>36.66933333333327</v>
      </c>
      <c r="W78" s="2011"/>
      <c r="X78" s="2010">
        <v>-2.6874000000000002</v>
      </c>
      <c r="Y78" s="1911">
        <v>579.48609999999996</v>
      </c>
      <c r="Z78" s="3714"/>
    </row>
    <row r="79" spans="1:26" s="47" customFormat="1" ht="15.75" thickBot="1" x14ac:dyDescent="0.3">
      <c r="A79" s="734" t="s">
        <v>506</v>
      </c>
      <c r="B79" s="735"/>
      <c r="C79" s="1449"/>
      <c r="D79" s="1449"/>
      <c r="E79" s="736"/>
      <c r="F79" s="736"/>
      <c r="G79" s="3648"/>
      <c r="H79" s="650"/>
      <c r="I79" s="650"/>
      <c r="J79" s="722"/>
      <c r="K79" s="722"/>
      <c r="L79" s="722">
        <f>SUM(L73,L17)</f>
        <v>2073</v>
      </c>
      <c r="M79" s="722"/>
      <c r="N79" s="722"/>
      <c r="O79" s="722"/>
      <c r="P79" s="650">
        <f t="shared" ref="P79:Y79" si="42">P78+P73+P65+P17</f>
        <v>108426.93795088</v>
      </c>
      <c r="Q79" s="650">
        <f t="shared" ref="Q79" si="43">Q78+Q73+Q65+Q17</f>
        <v>108426.93795088</v>
      </c>
      <c r="R79" s="1980">
        <f t="shared" si="42"/>
        <v>18071.156325146665</v>
      </c>
      <c r="S79" s="650">
        <f t="shared" si="42"/>
        <v>16837.935260000002</v>
      </c>
      <c r="T79" s="650">
        <f t="shared" si="42"/>
        <v>0</v>
      </c>
      <c r="U79" s="650">
        <f t="shared" si="42"/>
        <v>0</v>
      </c>
      <c r="V79" s="650">
        <f t="shared" si="42"/>
        <v>-1233.221065146666</v>
      </c>
      <c r="W79" s="650">
        <f t="shared" si="42"/>
        <v>0</v>
      </c>
      <c r="X79" s="650">
        <f t="shared" si="42"/>
        <v>-270.77118999999999</v>
      </c>
      <c r="Y79" s="650">
        <f t="shared" si="42"/>
        <v>16567.164069999999</v>
      </c>
      <c r="Z79" s="3715">
        <f t="shared" ref="Z79" si="44">Z78+Z73+Z65+Z17</f>
        <v>1488.6984</v>
      </c>
    </row>
    <row r="80" spans="1:26" x14ac:dyDescent="0.25">
      <c r="A80" s="1185" t="s">
        <v>76</v>
      </c>
      <c r="B80" s="1148"/>
      <c r="C80" s="1148"/>
      <c r="D80" s="1148"/>
      <c r="E80" s="1148"/>
      <c r="F80" s="1148"/>
      <c r="G80" s="3644"/>
      <c r="H80" s="1486"/>
      <c r="I80" s="1148"/>
      <c r="J80" s="1150"/>
      <c r="K80" s="1150"/>
      <c r="L80" s="1150"/>
      <c r="M80" s="1150"/>
      <c r="N80" s="1150"/>
      <c r="O80" s="1150"/>
      <c r="P80" s="1149">
        <f t="shared" ref="P80:Q80" si="45">SUM(P79)</f>
        <v>108426.93795088</v>
      </c>
      <c r="Q80" s="1149">
        <f t="shared" si="45"/>
        <v>108426.93795088</v>
      </c>
      <c r="R80" s="1149">
        <f t="shared" ref="R80:Y80" si="46">SUM(R79)</f>
        <v>18071.156325146665</v>
      </c>
      <c r="S80" s="1149">
        <f t="shared" si="46"/>
        <v>16837.935260000002</v>
      </c>
      <c r="T80" s="1149">
        <f t="shared" ref="T80:U80" si="47">SUM(T79)</f>
        <v>0</v>
      </c>
      <c r="U80" s="1149">
        <f t="shared" si="47"/>
        <v>0</v>
      </c>
      <c r="V80" s="1149">
        <f t="shared" si="46"/>
        <v>-1233.221065146666</v>
      </c>
      <c r="W80" s="1149">
        <f t="shared" ref="W80" si="48">SUM(W79)</f>
        <v>0</v>
      </c>
      <c r="X80" s="1149">
        <f t="shared" si="46"/>
        <v>-270.77118999999999</v>
      </c>
      <c r="Y80" s="1149">
        <f t="shared" si="46"/>
        <v>16567.164069999999</v>
      </c>
      <c r="Z80" s="3716">
        <f t="shared" ref="Z80" si="49">SUM(Z79)</f>
        <v>1488.6984</v>
      </c>
    </row>
    <row r="81" spans="1:26" x14ac:dyDescent="0.25">
      <c r="A81" s="1103" t="s">
        <v>80</v>
      </c>
      <c r="B81" s="1024"/>
      <c r="C81" s="1024">
        <f>SUM(C17)</f>
        <v>931</v>
      </c>
      <c r="D81" s="1024">
        <f>SUM(D17)</f>
        <v>155</v>
      </c>
      <c r="E81" s="1024">
        <f>SUM(E17)</f>
        <v>136</v>
      </c>
      <c r="F81" s="1024">
        <f>E81/D81*100</f>
        <v>87.741935483870975</v>
      </c>
      <c r="G81" s="3657">
        <f>SUM(G17)</f>
        <v>40</v>
      </c>
      <c r="H81" s="1151">
        <f>IF(C81=0,0,J81/C81)</f>
        <v>10.123523093447906</v>
      </c>
      <c r="I81" s="1244">
        <f>L81/E81</f>
        <v>9.4779411764705888</v>
      </c>
      <c r="J81" s="1024">
        <f>SUM(J17)</f>
        <v>9425</v>
      </c>
      <c r="K81" s="1024">
        <f>SUM(K17)</f>
        <v>1571</v>
      </c>
      <c r="L81" s="1024">
        <f>SUM(L17)</f>
        <v>1289</v>
      </c>
      <c r="M81" s="948">
        <f>L81/K81*100</f>
        <v>82.049649904519413</v>
      </c>
      <c r="N81" s="1024">
        <f>SUM(N17)</f>
        <v>27</v>
      </c>
      <c r="O81" s="948">
        <f>L81/$A$2*12/N81</f>
        <v>286.44444444444446</v>
      </c>
      <c r="P81" s="1151">
        <f t="shared" ref="P81:Y81" si="50">SUM(P17)</f>
        <v>33241.124498879995</v>
      </c>
      <c r="Q81" s="1151">
        <f t="shared" ref="Q81" si="51">SUM(Q17)</f>
        <v>33241.124498879995</v>
      </c>
      <c r="R81" s="1151">
        <f t="shared" si="50"/>
        <v>5540.1874164799992</v>
      </c>
      <c r="S81" s="1151">
        <f t="shared" si="50"/>
        <v>4424.7867400000005</v>
      </c>
      <c r="T81" s="1151">
        <f t="shared" si="50"/>
        <v>0</v>
      </c>
      <c r="U81" s="1151">
        <f t="shared" si="50"/>
        <v>0</v>
      </c>
      <c r="V81" s="1151">
        <f t="shared" si="50"/>
        <v>-1115.4006764799988</v>
      </c>
      <c r="W81" s="1151">
        <f t="shared" si="50"/>
        <v>0</v>
      </c>
      <c r="X81" s="1151">
        <f t="shared" si="50"/>
        <v>-185.84820000000002</v>
      </c>
      <c r="Y81" s="1151">
        <f t="shared" si="50"/>
        <v>4238.9385400000001</v>
      </c>
      <c r="Z81" s="3560">
        <f t="shared" ref="Z81" si="52">SUM(Z17)</f>
        <v>1370.4994799999999</v>
      </c>
    </row>
    <row r="82" spans="1:26" s="686" customFormat="1" x14ac:dyDescent="0.25">
      <c r="A82" s="1126" t="s">
        <v>604</v>
      </c>
      <c r="B82" s="1153"/>
      <c r="C82" s="952"/>
      <c r="D82" s="952"/>
      <c r="E82" s="952"/>
      <c r="F82" s="952"/>
      <c r="G82" s="3451"/>
      <c r="H82" s="1153"/>
      <c r="I82" s="1153"/>
      <c r="J82" s="1176"/>
      <c r="K82" s="1176"/>
      <c r="L82" s="1176"/>
      <c r="M82" s="1176"/>
      <c r="N82" s="1176"/>
      <c r="O82" s="1176"/>
      <c r="P82" s="1191">
        <f t="shared" ref="P82:Y82" si="53">P19</f>
        <v>49105.584900000002</v>
      </c>
      <c r="Q82" s="1191">
        <f t="shared" ref="Q82" si="54">Q19</f>
        <v>49105.584900000002</v>
      </c>
      <c r="R82" s="1191">
        <f t="shared" si="53"/>
        <v>8184.26415</v>
      </c>
      <c r="S82" s="1191">
        <f t="shared" si="53"/>
        <v>8184.2641599999997</v>
      </c>
      <c r="T82" s="1191">
        <f t="shared" si="53"/>
        <v>0</v>
      </c>
      <c r="U82" s="1191">
        <f t="shared" si="53"/>
        <v>0</v>
      </c>
      <c r="V82" s="1191">
        <f t="shared" si="53"/>
        <v>9.9999997473787516E-6</v>
      </c>
      <c r="W82" s="1191">
        <f t="shared" si="53"/>
        <v>0</v>
      </c>
      <c r="X82" s="1191">
        <f t="shared" si="53"/>
        <v>-12.78941</v>
      </c>
      <c r="Y82" s="1191">
        <f t="shared" si="53"/>
        <v>8171.4747499999994</v>
      </c>
      <c r="Z82" s="3707">
        <f t="shared" ref="Z82" si="55">Z19</f>
        <v>0</v>
      </c>
    </row>
    <row r="83" spans="1:26" s="686" customFormat="1" x14ac:dyDescent="0.25">
      <c r="A83" s="1126" t="s">
        <v>524</v>
      </c>
      <c r="B83" s="1153"/>
      <c r="C83" s="952"/>
      <c r="D83" s="952"/>
      <c r="E83" s="952"/>
      <c r="F83" s="952"/>
      <c r="G83" s="3451"/>
      <c r="H83" s="1153"/>
      <c r="I83" s="1153"/>
      <c r="J83" s="1176"/>
      <c r="K83" s="1176"/>
      <c r="L83" s="1176"/>
      <c r="M83" s="1176"/>
      <c r="N83" s="1176"/>
      <c r="O83" s="1176"/>
      <c r="P83" s="1191">
        <f t="shared" ref="P83:Y83" si="56">P20</f>
        <v>4282.3359</v>
      </c>
      <c r="Q83" s="1191">
        <f t="shared" ref="Q83" si="57">Q20</f>
        <v>4282.3359</v>
      </c>
      <c r="R83" s="1191">
        <f t="shared" si="56"/>
        <v>713.72265000000004</v>
      </c>
      <c r="S83" s="1191">
        <f t="shared" si="56"/>
        <v>713.72266000000002</v>
      </c>
      <c r="T83" s="1191">
        <f t="shared" si="56"/>
        <v>0</v>
      </c>
      <c r="U83" s="1191">
        <f t="shared" si="56"/>
        <v>0</v>
      </c>
      <c r="V83" s="1191">
        <f t="shared" si="56"/>
        <v>9.9999999747524271E-6</v>
      </c>
      <c r="W83" s="1191">
        <f t="shared" si="56"/>
        <v>0</v>
      </c>
      <c r="X83" s="1191">
        <f t="shared" si="56"/>
        <v>0</v>
      </c>
      <c r="Y83" s="1191">
        <f t="shared" si="56"/>
        <v>713.72266000000002</v>
      </c>
      <c r="Z83" s="3707">
        <f t="shared" ref="Z83" si="58">Z20</f>
        <v>0</v>
      </c>
    </row>
    <row r="84" spans="1:26" s="686" customFormat="1" ht="29.25" x14ac:dyDescent="0.25">
      <c r="A84" s="1779" t="s">
        <v>480</v>
      </c>
      <c r="B84" s="1153"/>
      <c r="C84" s="952">
        <f t="shared" ref="C84:F108" si="59">C21</f>
        <v>5835</v>
      </c>
      <c r="D84" s="952">
        <f t="shared" si="59"/>
        <v>974.25</v>
      </c>
      <c r="E84" s="952">
        <f t="shared" si="59"/>
        <v>458.64250000000004</v>
      </c>
      <c r="F84" s="1024">
        <f t="shared" si="59"/>
        <v>47.076469078778551</v>
      </c>
      <c r="G84" s="3451">
        <f t="shared" ref="G84" si="60">G21</f>
        <v>1</v>
      </c>
      <c r="H84" s="1153"/>
      <c r="I84" s="1153"/>
      <c r="J84" s="1176"/>
      <c r="K84" s="1176"/>
      <c r="L84" s="1176"/>
      <c r="M84" s="1176"/>
      <c r="N84" s="1176"/>
      <c r="O84" s="1176"/>
      <c r="P84" s="1191"/>
      <c r="Q84" s="1191"/>
      <c r="R84" s="1191"/>
      <c r="S84" s="1191"/>
      <c r="T84" s="1191"/>
      <c r="U84" s="1191"/>
      <c r="V84" s="1191"/>
      <c r="W84" s="1191"/>
      <c r="X84" s="1191"/>
      <c r="Y84" s="1191"/>
      <c r="Z84" s="3707"/>
    </row>
    <row r="85" spans="1:26" s="686" customFormat="1" ht="30" x14ac:dyDescent="0.25">
      <c r="A85" s="2578" t="s">
        <v>255</v>
      </c>
      <c r="B85" s="1153"/>
      <c r="C85" s="952">
        <f t="shared" si="59"/>
        <v>0</v>
      </c>
      <c r="D85" s="952">
        <f t="shared" si="59"/>
        <v>0</v>
      </c>
      <c r="E85" s="952">
        <f t="shared" si="59"/>
        <v>0</v>
      </c>
      <c r="F85" s="1024">
        <f t="shared" si="59"/>
        <v>0</v>
      </c>
      <c r="G85" s="3451">
        <f t="shared" ref="G85" si="61">G22</f>
        <v>0</v>
      </c>
      <c r="H85" s="1153"/>
      <c r="I85" s="1153"/>
      <c r="J85" s="1176"/>
      <c r="K85" s="1176"/>
      <c r="L85" s="1176"/>
      <c r="M85" s="1176"/>
      <c r="N85" s="1176"/>
      <c r="O85" s="1176"/>
      <c r="P85" s="1191"/>
      <c r="Q85" s="1191"/>
      <c r="R85" s="1191"/>
      <c r="S85" s="1191"/>
      <c r="T85" s="1191"/>
      <c r="U85" s="1191"/>
      <c r="V85" s="1191"/>
      <c r="W85" s="1191"/>
      <c r="X85" s="1191"/>
      <c r="Y85" s="1191"/>
      <c r="Z85" s="3707"/>
    </row>
    <row r="86" spans="1:26" s="686" customFormat="1" ht="30" x14ac:dyDescent="0.25">
      <c r="A86" s="2578" t="s">
        <v>256</v>
      </c>
      <c r="B86" s="1153"/>
      <c r="C86" s="952">
        <f t="shared" si="59"/>
        <v>1000</v>
      </c>
      <c r="D86" s="952">
        <f t="shared" si="59"/>
        <v>167</v>
      </c>
      <c r="E86" s="952">
        <f t="shared" si="59"/>
        <v>0</v>
      </c>
      <c r="F86" s="1024">
        <f t="shared" si="59"/>
        <v>0</v>
      </c>
      <c r="G86" s="3451">
        <f t="shared" ref="G86" si="62">G23</f>
        <v>0</v>
      </c>
      <c r="H86" s="1153"/>
      <c r="I86" s="1153"/>
      <c r="J86" s="1176"/>
      <c r="K86" s="1176"/>
      <c r="L86" s="1176"/>
      <c r="M86" s="1176"/>
      <c r="N86" s="1176"/>
      <c r="O86" s="1176"/>
      <c r="P86" s="1191"/>
      <c r="Q86" s="1191"/>
      <c r="R86" s="1191"/>
      <c r="S86" s="1191"/>
      <c r="T86" s="1191"/>
      <c r="U86" s="1191"/>
      <c r="V86" s="1191"/>
      <c r="W86" s="1191"/>
      <c r="X86" s="1191"/>
      <c r="Y86" s="1191"/>
      <c r="Z86" s="3707"/>
    </row>
    <row r="87" spans="1:26" s="686" customFormat="1" ht="30" x14ac:dyDescent="0.25">
      <c r="A87" s="1783" t="s">
        <v>481</v>
      </c>
      <c r="B87" s="1153"/>
      <c r="C87" s="952">
        <f t="shared" si="59"/>
        <v>2675</v>
      </c>
      <c r="D87" s="952">
        <f t="shared" si="59"/>
        <v>446.25</v>
      </c>
      <c r="E87" s="952">
        <f t="shared" si="59"/>
        <v>169.64250000000001</v>
      </c>
      <c r="F87" s="1024">
        <f t="shared" si="59"/>
        <v>38.015126050420172</v>
      </c>
      <c r="G87" s="3451">
        <f t="shared" ref="G87" si="63">G24</f>
        <v>1</v>
      </c>
      <c r="H87" s="1153"/>
      <c r="I87" s="1153"/>
      <c r="J87" s="1176"/>
      <c r="K87" s="1176"/>
      <c r="L87" s="1176"/>
      <c r="M87" s="1176"/>
      <c r="N87" s="1176"/>
      <c r="O87" s="1176"/>
      <c r="P87" s="1191"/>
      <c r="Q87" s="1191"/>
      <c r="R87" s="1191"/>
      <c r="S87" s="1191"/>
      <c r="T87" s="1191"/>
      <c r="U87" s="1191"/>
      <c r="V87" s="1191"/>
      <c r="W87" s="1191"/>
      <c r="X87" s="1191"/>
      <c r="Y87" s="1191"/>
      <c r="Z87" s="3707"/>
    </row>
    <row r="88" spans="1:26" s="686" customFormat="1" x14ac:dyDescent="0.25">
      <c r="A88" s="1129" t="s">
        <v>482</v>
      </c>
      <c r="B88" s="1153"/>
      <c r="C88" s="952">
        <f t="shared" si="59"/>
        <v>2500</v>
      </c>
      <c r="D88" s="952">
        <f t="shared" si="59"/>
        <v>417</v>
      </c>
      <c r="E88" s="952">
        <f t="shared" si="59"/>
        <v>165</v>
      </c>
      <c r="F88" s="1024">
        <f t="shared" si="59"/>
        <v>39.568345323741006</v>
      </c>
      <c r="G88" s="3451">
        <f t="shared" ref="G88" si="64">G25</f>
        <v>1</v>
      </c>
      <c r="H88" s="1153"/>
      <c r="I88" s="1153"/>
      <c r="J88" s="1176"/>
      <c r="K88" s="1176"/>
      <c r="L88" s="1176"/>
      <c r="M88" s="1176"/>
      <c r="N88" s="1176"/>
      <c r="O88" s="1176"/>
      <c r="P88" s="1191"/>
      <c r="Q88" s="1191"/>
      <c r="R88" s="1191"/>
      <c r="S88" s="1191"/>
      <c r="T88" s="1191"/>
      <c r="U88" s="1191"/>
      <c r="V88" s="1191"/>
      <c r="W88" s="1191"/>
      <c r="X88" s="1191"/>
      <c r="Y88" s="1191"/>
      <c r="Z88" s="3707"/>
    </row>
    <row r="89" spans="1:26" s="686" customFormat="1" ht="30" x14ac:dyDescent="0.25">
      <c r="A89" s="1129" t="s">
        <v>483</v>
      </c>
      <c r="B89" s="1153"/>
      <c r="C89" s="952">
        <f t="shared" si="59"/>
        <v>700</v>
      </c>
      <c r="D89" s="952">
        <f t="shared" si="59"/>
        <v>117</v>
      </c>
      <c r="E89" s="952">
        <f t="shared" si="59"/>
        <v>18.57</v>
      </c>
      <c r="F89" s="1024">
        <f t="shared" si="59"/>
        <v>15.871794871794872</v>
      </c>
      <c r="G89" s="3451">
        <f t="shared" ref="G89" si="65">G26</f>
        <v>0</v>
      </c>
      <c r="H89" s="1153"/>
      <c r="I89" s="1153"/>
      <c r="J89" s="1176"/>
      <c r="K89" s="1176"/>
      <c r="L89" s="1176"/>
      <c r="M89" s="1176"/>
      <c r="N89" s="1176"/>
      <c r="O89" s="1176"/>
      <c r="P89" s="1191"/>
      <c r="Q89" s="1191"/>
      <c r="R89" s="1191"/>
      <c r="S89" s="1191"/>
      <c r="T89" s="1191"/>
      <c r="U89" s="1191"/>
      <c r="V89" s="1191"/>
      <c r="W89" s="1191"/>
      <c r="X89" s="1191"/>
      <c r="Y89" s="1191"/>
      <c r="Z89" s="3707"/>
    </row>
    <row r="90" spans="1:26" s="686" customFormat="1" ht="60" x14ac:dyDescent="0.25">
      <c r="A90" s="1129" t="s">
        <v>484</v>
      </c>
      <c r="B90" s="1153"/>
      <c r="C90" s="952">
        <f t="shared" si="59"/>
        <v>1000</v>
      </c>
      <c r="D90" s="952">
        <f t="shared" si="59"/>
        <v>167</v>
      </c>
      <c r="E90" s="952">
        <f t="shared" si="59"/>
        <v>0</v>
      </c>
      <c r="F90" s="1024">
        <f t="shared" si="59"/>
        <v>0</v>
      </c>
      <c r="G90" s="3451">
        <f t="shared" ref="G90" si="66">G27</f>
        <v>0</v>
      </c>
      <c r="H90" s="1153"/>
      <c r="I90" s="1153"/>
      <c r="J90" s="1176"/>
      <c r="K90" s="1176"/>
      <c r="L90" s="1176"/>
      <c r="M90" s="1176"/>
      <c r="N90" s="1176"/>
      <c r="O90" s="1176"/>
      <c r="P90" s="1191"/>
      <c r="Q90" s="1191"/>
      <c r="R90" s="1191"/>
      <c r="S90" s="1191"/>
      <c r="T90" s="1191"/>
      <c r="U90" s="1191"/>
      <c r="V90" s="1191"/>
      <c r="W90" s="1191"/>
      <c r="X90" s="1191"/>
      <c r="Y90" s="1191"/>
      <c r="Z90" s="3707"/>
    </row>
    <row r="91" spans="1:26" s="686" customFormat="1" ht="45" x14ac:dyDescent="0.25">
      <c r="A91" s="1129" t="s">
        <v>499</v>
      </c>
      <c r="B91" s="1153"/>
      <c r="C91" s="952">
        <f t="shared" si="59"/>
        <v>1000</v>
      </c>
      <c r="D91" s="952">
        <f t="shared" si="59"/>
        <v>167</v>
      </c>
      <c r="E91" s="952">
        <f t="shared" si="59"/>
        <v>289</v>
      </c>
      <c r="F91" s="1024">
        <f t="shared" si="59"/>
        <v>173.05389221556885</v>
      </c>
      <c r="G91" s="3451">
        <f t="shared" ref="G91" si="67">G28</f>
        <v>0</v>
      </c>
      <c r="H91" s="1153"/>
      <c r="I91" s="1153"/>
      <c r="J91" s="1176"/>
      <c r="K91" s="1176"/>
      <c r="L91" s="1176"/>
      <c r="M91" s="1176"/>
      <c r="N91" s="1176"/>
      <c r="O91" s="1176"/>
      <c r="P91" s="1191"/>
      <c r="Q91" s="1191"/>
      <c r="R91" s="1191"/>
      <c r="S91" s="1191"/>
      <c r="T91" s="1191"/>
      <c r="U91" s="1191"/>
      <c r="V91" s="1191"/>
      <c r="W91" s="1191"/>
      <c r="X91" s="1191"/>
      <c r="Y91" s="1191"/>
      <c r="Z91" s="3707"/>
    </row>
    <row r="92" spans="1:26" s="686" customFormat="1" ht="30" x14ac:dyDescent="0.25">
      <c r="A92" s="1129" t="s">
        <v>602</v>
      </c>
      <c r="B92" s="1153"/>
      <c r="C92" s="952">
        <f t="shared" si="59"/>
        <v>160</v>
      </c>
      <c r="D92" s="952">
        <f t="shared" si="59"/>
        <v>27</v>
      </c>
      <c r="E92" s="952">
        <f t="shared" si="59"/>
        <v>0</v>
      </c>
      <c r="F92" s="1024">
        <f t="shared" si="59"/>
        <v>0</v>
      </c>
      <c r="G92" s="3451">
        <f t="shared" ref="G92" si="68">G29</f>
        <v>0</v>
      </c>
      <c r="H92" s="1153"/>
      <c r="I92" s="1153"/>
      <c r="J92" s="1176"/>
      <c r="K92" s="1176"/>
      <c r="L92" s="1176"/>
      <c r="M92" s="1176"/>
      <c r="N92" s="1176"/>
      <c r="O92" s="1176"/>
      <c r="P92" s="1191"/>
      <c r="Q92" s="1191"/>
      <c r="R92" s="1191"/>
      <c r="S92" s="1191"/>
      <c r="T92" s="1191"/>
      <c r="U92" s="1191"/>
      <c r="V92" s="1191"/>
      <c r="W92" s="1191"/>
      <c r="X92" s="1191"/>
      <c r="Y92" s="1191"/>
      <c r="Z92" s="3707"/>
    </row>
    <row r="93" spans="1:26" s="686" customFormat="1" ht="29.25" x14ac:dyDescent="0.25">
      <c r="A93" s="2579" t="s">
        <v>135</v>
      </c>
      <c r="B93" s="1153"/>
      <c r="C93" s="952">
        <f t="shared" si="59"/>
        <v>4404.255319148936</v>
      </c>
      <c r="D93" s="952">
        <f t="shared" si="59"/>
        <v>733.74468085106378</v>
      </c>
      <c r="E93" s="952">
        <f t="shared" si="59"/>
        <v>624.75744680851062</v>
      </c>
      <c r="F93" s="1024">
        <f t="shared" si="59"/>
        <v>85.146436234993914</v>
      </c>
      <c r="G93" s="3451">
        <f t="shared" ref="G93" si="69">G30</f>
        <v>0</v>
      </c>
      <c r="H93" s="1153"/>
      <c r="I93" s="1153"/>
      <c r="J93" s="1176"/>
      <c r="K93" s="1176"/>
      <c r="L93" s="1176"/>
      <c r="M93" s="1176"/>
      <c r="N93" s="1176"/>
      <c r="O93" s="1176"/>
      <c r="P93" s="1191"/>
      <c r="Q93" s="1191"/>
      <c r="R93" s="1191"/>
      <c r="S93" s="1191"/>
      <c r="T93" s="1191"/>
      <c r="U93" s="1191"/>
      <c r="V93" s="1191"/>
      <c r="W93" s="1191"/>
      <c r="X93" s="1191"/>
      <c r="Y93" s="1191"/>
      <c r="Z93" s="3707"/>
    </row>
    <row r="94" spans="1:26" s="686" customFormat="1" x14ac:dyDescent="0.25">
      <c r="A94" s="1130" t="s">
        <v>308</v>
      </c>
      <c r="B94" s="1153"/>
      <c r="C94" s="952">
        <f t="shared" si="59"/>
        <v>3500</v>
      </c>
      <c r="D94" s="952">
        <f t="shared" si="59"/>
        <v>583</v>
      </c>
      <c r="E94" s="952">
        <f t="shared" si="59"/>
        <v>479</v>
      </c>
      <c r="F94" s="1024">
        <f t="shared" si="59"/>
        <v>82.161234991423669</v>
      </c>
      <c r="G94" s="3451">
        <f t="shared" ref="G94" si="70">G31</f>
        <v>0</v>
      </c>
      <c r="H94" s="1153"/>
      <c r="I94" s="1153"/>
      <c r="J94" s="1176"/>
      <c r="K94" s="1176"/>
      <c r="L94" s="1176"/>
      <c r="M94" s="1176"/>
      <c r="N94" s="1176"/>
      <c r="O94" s="1176"/>
      <c r="P94" s="1191"/>
      <c r="Q94" s="1191"/>
      <c r="R94" s="1191"/>
      <c r="S94" s="1191"/>
      <c r="T94" s="1191"/>
      <c r="U94" s="1191"/>
      <c r="V94" s="1191"/>
      <c r="W94" s="1191"/>
      <c r="X94" s="1191"/>
      <c r="Y94" s="1191"/>
      <c r="Z94" s="3707"/>
    </row>
    <row r="95" spans="1:26" s="686" customFormat="1" x14ac:dyDescent="0.25">
      <c r="A95" s="1130" t="s">
        <v>486</v>
      </c>
      <c r="B95" s="1153"/>
      <c r="C95" s="952">
        <f t="shared" si="59"/>
        <v>904.25531914893611</v>
      </c>
      <c r="D95" s="952">
        <f t="shared" si="59"/>
        <v>150.74468085106383</v>
      </c>
      <c r="E95" s="952">
        <f t="shared" si="59"/>
        <v>145.75744680851062</v>
      </c>
      <c r="F95" s="1024">
        <f t="shared" si="59"/>
        <v>96.691601976005643</v>
      </c>
      <c r="G95" s="3451">
        <f t="shared" ref="G95" si="71">G32</f>
        <v>0</v>
      </c>
      <c r="H95" s="1153"/>
      <c r="I95" s="1153"/>
      <c r="J95" s="1176"/>
      <c r="K95" s="1176"/>
      <c r="L95" s="1176"/>
      <c r="M95" s="1176"/>
      <c r="N95" s="1176"/>
      <c r="O95" s="1176"/>
      <c r="P95" s="1191"/>
      <c r="Q95" s="1191"/>
      <c r="R95" s="1191"/>
      <c r="S95" s="1191"/>
      <c r="T95" s="1191"/>
      <c r="U95" s="1191"/>
      <c r="V95" s="1191"/>
      <c r="W95" s="1191"/>
      <c r="X95" s="1191"/>
      <c r="Y95" s="1191"/>
      <c r="Z95" s="3707"/>
    </row>
    <row r="96" spans="1:26" s="686" customFormat="1" x14ac:dyDescent="0.25">
      <c r="A96" s="1786" t="s">
        <v>503</v>
      </c>
      <c r="B96" s="1153"/>
      <c r="C96" s="952">
        <f t="shared" si="59"/>
        <v>8500</v>
      </c>
      <c r="D96" s="952">
        <f t="shared" si="59"/>
        <v>1417</v>
      </c>
      <c r="E96" s="952">
        <f t="shared" si="59"/>
        <v>1370.12</v>
      </c>
      <c r="F96" s="1024">
        <f t="shared" si="59"/>
        <v>96.691601976005643</v>
      </c>
      <c r="G96" s="3451">
        <f t="shared" ref="G96" si="72">G33</f>
        <v>0</v>
      </c>
      <c r="H96" s="1153"/>
      <c r="I96" s="1153"/>
      <c r="J96" s="1176"/>
      <c r="K96" s="1176"/>
      <c r="L96" s="1176"/>
      <c r="M96" s="1176"/>
      <c r="N96" s="1176"/>
      <c r="O96" s="1176"/>
      <c r="P96" s="1191"/>
      <c r="Q96" s="1191"/>
      <c r="R96" s="1191"/>
      <c r="S96" s="1191"/>
      <c r="T96" s="1191"/>
      <c r="U96" s="1191"/>
      <c r="V96" s="1191"/>
      <c r="W96" s="1191"/>
      <c r="X96" s="1191"/>
      <c r="Y96" s="1191"/>
      <c r="Z96" s="3707"/>
    </row>
    <row r="97" spans="1:26" s="686" customFormat="1" ht="47.25" x14ac:dyDescent="0.25">
      <c r="A97" s="2580" t="s">
        <v>488</v>
      </c>
      <c r="B97" s="1153"/>
      <c r="C97" s="952">
        <f t="shared" si="59"/>
        <v>1247</v>
      </c>
      <c r="D97" s="952">
        <f t="shared" si="59"/>
        <v>209</v>
      </c>
      <c r="E97" s="952">
        <f t="shared" si="59"/>
        <v>27</v>
      </c>
      <c r="F97" s="1024">
        <f t="shared" si="59"/>
        <v>12.918660287081341</v>
      </c>
      <c r="G97" s="3451">
        <f t="shared" ref="G97" si="73">G34</f>
        <v>0</v>
      </c>
      <c r="H97" s="1153"/>
      <c r="I97" s="1153"/>
      <c r="J97" s="1176"/>
      <c r="K97" s="1176"/>
      <c r="L97" s="1176"/>
      <c r="M97" s="1176"/>
      <c r="N97" s="1176"/>
      <c r="O97" s="1176"/>
      <c r="P97" s="1191">
        <f t="shared" ref="P97:Y97" si="74">P34</f>
        <v>0</v>
      </c>
      <c r="Q97" s="1191">
        <f t="shared" ref="Q97" si="75">Q34</f>
        <v>0</v>
      </c>
      <c r="R97" s="1191">
        <f t="shared" si="74"/>
        <v>0</v>
      </c>
      <c r="S97" s="1191">
        <f t="shared" si="74"/>
        <v>0</v>
      </c>
      <c r="T97" s="1191">
        <f t="shared" si="74"/>
        <v>0</v>
      </c>
      <c r="U97" s="1191">
        <f t="shared" si="74"/>
        <v>0</v>
      </c>
      <c r="V97" s="1191">
        <f t="shared" si="74"/>
        <v>0</v>
      </c>
      <c r="W97" s="1191">
        <f t="shared" si="74"/>
        <v>0</v>
      </c>
      <c r="X97" s="1191">
        <f t="shared" si="74"/>
        <v>0</v>
      </c>
      <c r="Y97" s="1191">
        <f t="shared" si="74"/>
        <v>0</v>
      </c>
      <c r="Z97" s="3707">
        <f t="shared" ref="Z97" si="76">Z34</f>
        <v>0</v>
      </c>
    </row>
    <row r="98" spans="1:26" s="686" customFormat="1" ht="30" x14ac:dyDescent="0.25">
      <c r="A98" s="1783" t="s">
        <v>489</v>
      </c>
      <c r="B98" s="1153"/>
      <c r="C98" s="952">
        <f t="shared" si="59"/>
        <v>483</v>
      </c>
      <c r="D98" s="952">
        <f t="shared" si="59"/>
        <v>81</v>
      </c>
      <c r="E98" s="952">
        <f t="shared" si="59"/>
        <v>0</v>
      </c>
      <c r="F98" s="1024">
        <f t="shared" si="59"/>
        <v>0</v>
      </c>
      <c r="G98" s="3451">
        <f t="shared" ref="G98" si="77">G35</f>
        <v>0</v>
      </c>
      <c r="H98" s="1153"/>
      <c r="I98" s="1153"/>
      <c r="J98" s="1176"/>
      <c r="K98" s="1176"/>
      <c r="L98" s="1176"/>
      <c r="M98" s="1176"/>
      <c r="N98" s="1176"/>
      <c r="O98" s="1176"/>
      <c r="P98" s="1191"/>
      <c r="Q98" s="1191"/>
      <c r="R98" s="1191"/>
      <c r="S98" s="1191"/>
      <c r="T98" s="1191"/>
      <c r="U98" s="1191"/>
      <c r="V98" s="1191"/>
      <c r="W98" s="1191"/>
      <c r="X98" s="1191"/>
      <c r="Y98" s="1191"/>
      <c r="Z98" s="3707"/>
    </row>
    <row r="99" spans="1:26" s="686" customFormat="1" ht="30" x14ac:dyDescent="0.25">
      <c r="A99" s="1129" t="s">
        <v>490</v>
      </c>
      <c r="B99" s="1153"/>
      <c r="C99" s="952">
        <f t="shared" si="59"/>
        <v>450</v>
      </c>
      <c r="D99" s="952">
        <f t="shared" si="59"/>
        <v>75</v>
      </c>
      <c r="E99" s="952">
        <f t="shared" si="59"/>
        <v>0</v>
      </c>
      <c r="F99" s="1024">
        <f t="shared" si="59"/>
        <v>0</v>
      </c>
      <c r="G99" s="3451">
        <f t="shared" ref="G99" si="78">G36</f>
        <v>0</v>
      </c>
      <c r="H99" s="1153"/>
      <c r="I99" s="1153"/>
      <c r="J99" s="1176"/>
      <c r="K99" s="1176"/>
      <c r="L99" s="1176"/>
      <c r="M99" s="1176"/>
      <c r="N99" s="1176"/>
      <c r="O99" s="1176"/>
      <c r="P99" s="1191"/>
      <c r="Q99" s="1191"/>
      <c r="R99" s="1191"/>
      <c r="S99" s="1191"/>
      <c r="T99" s="1191"/>
      <c r="U99" s="1191"/>
      <c r="V99" s="1191"/>
      <c r="W99" s="1191"/>
      <c r="X99" s="1191"/>
      <c r="Y99" s="1191"/>
      <c r="Z99" s="3707"/>
    </row>
    <row r="100" spans="1:26" s="686" customFormat="1" ht="45" x14ac:dyDescent="0.25">
      <c r="A100" s="1129" t="s">
        <v>491</v>
      </c>
      <c r="B100" s="1153"/>
      <c r="C100" s="952">
        <f t="shared" si="59"/>
        <v>0</v>
      </c>
      <c r="D100" s="952">
        <f t="shared" si="59"/>
        <v>0</v>
      </c>
      <c r="E100" s="952">
        <f t="shared" si="59"/>
        <v>0</v>
      </c>
      <c r="F100" s="1024">
        <f t="shared" si="59"/>
        <v>0</v>
      </c>
      <c r="G100" s="3451">
        <f t="shared" ref="G100" si="79">G37</f>
        <v>0</v>
      </c>
      <c r="H100" s="1153"/>
      <c r="I100" s="1153"/>
      <c r="J100" s="1176"/>
      <c r="K100" s="1176"/>
      <c r="L100" s="1176"/>
      <c r="M100" s="1176"/>
      <c r="N100" s="1176"/>
      <c r="O100" s="1176"/>
      <c r="P100" s="1191"/>
      <c r="Q100" s="1191"/>
      <c r="R100" s="1191"/>
      <c r="S100" s="1191"/>
      <c r="T100" s="1191"/>
      <c r="U100" s="1191"/>
      <c r="V100" s="1191"/>
      <c r="W100" s="1191"/>
      <c r="X100" s="1191"/>
      <c r="Y100" s="1191"/>
      <c r="Z100" s="3707"/>
    </row>
    <row r="101" spans="1:26" s="686" customFormat="1" ht="45" x14ac:dyDescent="0.25">
      <c r="A101" s="1129" t="s">
        <v>492</v>
      </c>
      <c r="B101" s="1153"/>
      <c r="C101" s="952">
        <f t="shared" si="59"/>
        <v>0</v>
      </c>
      <c r="D101" s="952">
        <f t="shared" si="59"/>
        <v>0</v>
      </c>
      <c r="E101" s="952">
        <f t="shared" si="59"/>
        <v>0</v>
      </c>
      <c r="F101" s="1024">
        <f t="shared" si="59"/>
        <v>0</v>
      </c>
      <c r="G101" s="3451">
        <f t="shared" ref="G101" si="80">G38</f>
        <v>0</v>
      </c>
      <c r="H101" s="1153"/>
      <c r="I101" s="1153"/>
      <c r="J101" s="1176"/>
      <c r="K101" s="1176"/>
      <c r="L101" s="1176"/>
      <c r="M101" s="1176"/>
      <c r="N101" s="1176"/>
      <c r="O101" s="1176"/>
      <c r="P101" s="1191"/>
      <c r="Q101" s="1191"/>
      <c r="R101" s="1191"/>
      <c r="S101" s="1191"/>
      <c r="T101" s="1191"/>
      <c r="U101" s="1191"/>
      <c r="V101" s="1191"/>
      <c r="W101" s="1191"/>
      <c r="X101" s="1191"/>
      <c r="Y101" s="1191"/>
      <c r="Z101" s="3707"/>
    </row>
    <row r="102" spans="1:26" s="686" customFormat="1" ht="30" x14ac:dyDescent="0.25">
      <c r="A102" s="1129" t="s">
        <v>493</v>
      </c>
      <c r="B102" s="1153"/>
      <c r="C102" s="952">
        <f t="shared" si="59"/>
        <v>33</v>
      </c>
      <c r="D102" s="952">
        <f t="shared" si="59"/>
        <v>6</v>
      </c>
      <c r="E102" s="952">
        <f t="shared" si="59"/>
        <v>0</v>
      </c>
      <c r="F102" s="1024">
        <f t="shared" si="59"/>
        <v>0</v>
      </c>
      <c r="G102" s="3451">
        <f t="shared" ref="G102" si="81">G39</f>
        <v>0</v>
      </c>
      <c r="H102" s="1153"/>
      <c r="I102" s="1153"/>
      <c r="J102" s="1176"/>
      <c r="K102" s="1176"/>
      <c r="L102" s="1176"/>
      <c r="M102" s="1176"/>
      <c r="N102" s="1176"/>
      <c r="O102" s="1176"/>
      <c r="P102" s="1191"/>
      <c r="Q102" s="1191"/>
      <c r="R102" s="1191"/>
      <c r="S102" s="1191"/>
      <c r="T102" s="1191"/>
      <c r="U102" s="1191"/>
      <c r="V102" s="1191"/>
      <c r="W102" s="1191"/>
      <c r="X102" s="1191"/>
      <c r="Y102" s="1191"/>
      <c r="Z102" s="3707"/>
    </row>
    <row r="103" spans="1:26" s="686" customFormat="1" ht="45" x14ac:dyDescent="0.25">
      <c r="A103" s="1783" t="s">
        <v>494</v>
      </c>
      <c r="B103" s="1153"/>
      <c r="C103" s="952">
        <f t="shared" si="59"/>
        <v>764</v>
      </c>
      <c r="D103" s="952">
        <f t="shared" si="59"/>
        <v>128</v>
      </c>
      <c r="E103" s="952">
        <f t="shared" si="59"/>
        <v>27</v>
      </c>
      <c r="F103" s="1024">
        <f t="shared" si="59"/>
        <v>21.09375</v>
      </c>
      <c r="G103" s="3451">
        <f t="shared" ref="G103" si="82">G40</f>
        <v>0</v>
      </c>
      <c r="H103" s="1153"/>
      <c r="I103" s="1153"/>
      <c r="J103" s="1176"/>
      <c r="K103" s="1176"/>
      <c r="L103" s="1176"/>
      <c r="M103" s="1176"/>
      <c r="N103" s="1176"/>
      <c r="O103" s="1176"/>
      <c r="P103" s="1191"/>
      <c r="Q103" s="1191"/>
      <c r="R103" s="1191"/>
      <c r="S103" s="1191"/>
      <c r="T103" s="1191"/>
      <c r="U103" s="1191"/>
      <c r="V103" s="1191"/>
      <c r="W103" s="1191"/>
      <c r="X103" s="1191"/>
      <c r="Y103" s="1191"/>
      <c r="Z103" s="3707"/>
    </row>
    <row r="104" spans="1:26" s="686" customFormat="1" ht="30" x14ac:dyDescent="0.25">
      <c r="A104" s="1129" t="s">
        <v>495</v>
      </c>
      <c r="B104" s="1153"/>
      <c r="C104" s="952">
        <f t="shared" si="59"/>
        <v>181</v>
      </c>
      <c r="D104" s="952">
        <f t="shared" si="59"/>
        <v>30</v>
      </c>
      <c r="E104" s="952">
        <f t="shared" si="59"/>
        <v>2</v>
      </c>
      <c r="F104" s="1024">
        <f t="shared" si="59"/>
        <v>6.666666666666667</v>
      </c>
      <c r="G104" s="3451">
        <f t="shared" ref="G104" si="83">G41</f>
        <v>0</v>
      </c>
      <c r="H104" s="1153"/>
      <c r="I104" s="1153"/>
      <c r="J104" s="1176"/>
      <c r="K104" s="1176"/>
      <c r="L104" s="1176"/>
      <c r="M104" s="1176"/>
      <c r="N104" s="1176"/>
      <c r="O104" s="1176"/>
      <c r="P104" s="1191"/>
      <c r="Q104" s="1191"/>
      <c r="R104" s="1191"/>
      <c r="S104" s="1191"/>
      <c r="T104" s="1191"/>
      <c r="U104" s="1191"/>
      <c r="V104" s="1191"/>
      <c r="W104" s="1191"/>
      <c r="X104" s="1191"/>
      <c r="Y104" s="1191"/>
      <c r="Z104" s="3707"/>
    </row>
    <row r="105" spans="1:26" s="686" customFormat="1" ht="30" x14ac:dyDescent="0.25">
      <c r="A105" s="1129" t="s">
        <v>542</v>
      </c>
      <c r="B105" s="1153"/>
      <c r="C105" s="952">
        <f t="shared" si="59"/>
        <v>0</v>
      </c>
      <c r="D105" s="952">
        <f t="shared" si="59"/>
        <v>0</v>
      </c>
      <c r="E105" s="952">
        <f t="shared" si="59"/>
        <v>0</v>
      </c>
      <c r="F105" s="1024">
        <f t="shared" si="59"/>
        <v>0</v>
      </c>
      <c r="G105" s="3451">
        <f t="shared" ref="G105" si="84">G42</f>
        <v>0</v>
      </c>
      <c r="H105" s="1153"/>
      <c r="I105" s="1153"/>
      <c r="J105" s="1176"/>
      <c r="K105" s="1176"/>
      <c r="L105" s="1176"/>
      <c r="M105" s="1176"/>
      <c r="N105" s="1176"/>
      <c r="O105" s="1176"/>
      <c r="P105" s="1191"/>
      <c r="Q105" s="1191"/>
      <c r="R105" s="1191"/>
      <c r="S105" s="1191"/>
      <c r="T105" s="1191"/>
      <c r="U105" s="1191"/>
      <c r="V105" s="1191"/>
      <c r="W105" s="1191"/>
      <c r="X105" s="1191"/>
      <c r="Y105" s="1191"/>
      <c r="Z105" s="3707"/>
    </row>
    <row r="106" spans="1:26" s="686" customFormat="1" ht="60" x14ac:dyDescent="0.25">
      <c r="A106" s="1129" t="s">
        <v>496</v>
      </c>
      <c r="B106" s="1153"/>
      <c r="C106" s="952">
        <f t="shared" si="59"/>
        <v>483</v>
      </c>
      <c r="D106" s="952">
        <f t="shared" si="59"/>
        <v>81</v>
      </c>
      <c r="E106" s="952">
        <f t="shared" si="59"/>
        <v>25</v>
      </c>
      <c r="F106" s="1024">
        <f t="shared" si="59"/>
        <v>30.864197530864196</v>
      </c>
      <c r="G106" s="3451">
        <f t="shared" ref="G106" si="85">G43</f>
        <v>0</v>
      </c>
      <c r="H106" s="1153"/>
      <c r="I106" s="1153"/>
      <c r="J106" s="1176"/>
      <c r="K106" s="1176"/>
      <c r="L106" s="1176"/>
      <c r="M106" s="1176"/>
      <c r="N106" s="1176"/>
      <c r="O106" s="1176"/>
      <c r="P106" s="1191"/>
      <c r="Q106" s="1191"/>
      <c r="R106" s="1191"/>
      <c r="S106" s="1191"/>
      <c r="T106" s="1191"/>
      <c r="U106" s="1191"/>
      <c r="V106" s="1191"/>
      <c r="W106" s="1191"/>
      <c r="X106" s="1191"/>
      <c r="Y106" s="1191"/>
      <c r="Z106" s="3707"/>
    </row>
    <row r="107" spans="1:26" s="686" customFormat="1" ht="45" x14ac:dyDescent="0.25">
      <c r="A107" s="1129" t="s">
        <v>497</v>
      </c>
      <c r="B107" s="1153"/>
      <c r="C107" s="952">
        <f t="shared" si="59"/>
        <v>100</v>
      </c>
      <c r="D107" s="952">
        <f t="shared" si="59"/>
        <v>17</v>
      </c>
      <c r="E107" s="952">
        <f t="shared" si="59"/>
        <v>0</v>
      </c>
      <c r="F107" s="1024">
        <f t="shared" si="59"/>
        <v>0</v>
      </c>
      <c r="G107" s="3451">
        <f t="shared" ref="G107" si="86">G44</f>
        <v>0</v>
      </c>
      <c r="H107" s="1153"/>
      <c r="I107" s="1153"/>
      <c r="J107" s="1176"/>
      <c r="K107" s="1176"/>
      <c r="L107" s="1176"/>
      <c r="M107" s="1176"/>
      <c r="N107" s="1176"/>
      <c r="O107" s="1176"/>
      <c r="P107" s="1191"/>
      <c r="Q107" s="1191"/>
      <c r="R107" s="1191"/>
      <c r="S107" s="1191"/>
      <c r="T107" s="1191"/>
      <c r="U107" s="1191"/>
      <c r="V107" s="1191"/>
      <c r="W107" s="1191"/>
      <c r="X107" s="1191"/>
      <c r="Y107" s="1191"/>
      <c r="Z107" s="3707"/>
    </row>
    <row r="108" spans="1:26" s="686" customFormat="1" ht="57.75" x14ac:dyDescent="0.25">
      <c r="A108" s="1779" t="s">
        <v>610</v>
      </c>
      <c r="B108" s="1153"/>
      <c r="C108" s="952">
        <f t="shared" si="59"/>
        <v>700</v>
      </c>
      <c r="D108" s="952">
        <f t="shared" si="59"/>
        <v>117</v>
      </c>
      <c r="E108" s="952">
        <f t="shared" si="59"/>
        <v>0</v>
      </c>
      <c r="F108" s="1024">
        <f t="shared" si="59"/>
        <v>0</v>
      </c>
      <c r="G108" s="3451">
        <f t="shared" ref="G108" si="87">G45</f>
        <v>0</v>
      </c>
      <c r="H108" s="1153"/>
      <c r="I108" s="1153"/>
      <c r="J108" s="1176"/>
      <c r="K108" s="1176"/>
      <c r="L108" s="1176"/>
      <c r="M108" s="1176"/>
      <c r="N108" s="1176"/>
      <c r="O108" s="1176"/>
      <c r="P108" s="1191"/>
      <c r="Q108" s="1191"/>
      <c r="R108" s="1191"/>
      <c r="S108" s="1191"/>
      <c r="T108" s="1191"/>
      <c r="U108" s="1191"/>
      <c r="V108" s="1191"/>
      <c r="W108" s="1191"/>
      <c r="X108" s="1191"/>
      <c r="Y108" s="1191"/>
      <c r="Z108" s="3707"/>
    </row>
    <row r="109" spans="1:26" s="686" customFormat="1" ht="30" x14ac:dyDescent="0.25">
      <c r="A109" s="1783" t="s">
        <v>257</v>
      </c>
      <c r="B109" s="1153"/>
      <c r="C109" s="952">
        <f>C47</f>
        <v>0</v>
      </c>
      <c r="D109" s="952">
        <f>D47</f>
        <v>0</v>
      </c>
      <c r="E109" s="952">
        <f>E47</f>
        <v>0</v>
      </c>
      <c r="F109" s="1024">
        <f>F47</f>
        <v>0</v>
      </c>
      <c r="G109" s="3451">
        <f>G47</f>
        <v>0</v>
      </c>
      <c r="H109" s="1153"/>
      <c r="I109" s="1153"/>
      <c r="J109" s="1176"/>
      <c r="K109" s="1176"/>
      <c r="L109" s="1176"/>
      <c r="M109" s="1176"/>
      <c r="N109" s="1176"/>
      <c r="O109" s="1176"/>
      <c r="P109" s="1191"/>
      <c r="Q109" s="1191"/>
      <c r="R109" s="1191"/>
      <c r="S109" s="1191"/>
      <c r="T109" s="1191"/>
      <c r="U109" s="1191"/>
      <c r="V109" s="1191"/>
      <c r="W109" s="1191"/>
      <c r="X109" s="1191"/>
      <c r="Y109" s="1191"/>
      <c r="Z109" s="3707"/>
    </row>
    <row r="110" spans="1:26" s="686" customFormat="1" x14ac:dyDescent="0.25">
      <c r="A110" s="1783" t="s">
        <v>578</v>
      </c>
      <c r="B110" s="1153"/>
      <c r="C110" s="952"/>
      <c r="D110" s="952"/>
      <c r="E110" s="952"/>
      <c r="F110" s="1024"/>
      <c r="G110" s="3451"/>
      <c r="H110" s="1153"/>
      <c r="I110" s="1153"/>
      <c r="J110" s="1176"/>
      <c r="K110" s="1176"/>
      <c r="L110" s="1176"/>
      <c r="M110" s="1176"/>
      <c r="N110" s="1176"/>
      <c r="O110" s="1176"/>
      <c r="P110" s="1191"/>
      <c r="Q110" s="1191"/>
      <c r="R110" s="1191"/>
      <c r="S110" s="1191"/>
      <c r="T110" s="1191"/>
      <c r="U110" s="1191"/>
      <c r="V110" s="1191"/>
      <c r="W110" s="1191"/>
      <c r="X110" s="1191"/>
      <c r="Y110" s="1191"/>
      <c r="Z110" s="3707"/>
    </row>
    <row r="111" spans="1:26" s="686" customFormat="1" x14ac:dyDescent="0.25">
      <c r="A111" s="1129" t="s">
        <v>566</v>
      </c>
      <c r="B111" s="1153"/>
      <c r="C111" s="952">
        <f t="shared" ref="C111:F128" si="88">C48</f>
        <v>0</v>
      </c>
      <c r="D111" s="952">
        <f t="shared" si="88"/>
        <v>0</v>
      </c>
      <c r="E111" s="952">
        <f t="shared" si="88"/>
        <v>0</v>
      </c>
      <c r="F111" s="1024">
        <f t="shared" si="88"/>
        <v>0</v>
      </c>
      <c r="G111" s="3451">
        <f t="shared" ref="G111" si="89">G48</f>
        <v>0</v>
      </c>
      <c r="H111" s="1153"/>
      <c r="I111" s="1153"/>
      <c r="J111" s="1176"/>
      <c r="K111" s="1176"/>
      <c r="L111" s="1176"/>
      <c r="M111" s="1176"/>
      <c r="N111" s="1176"/>
      <c r="O111" s="1176"/>
      <c r="P111" s="1191"/>
      <c r="Q111" s="1191"/>
      <c r="R111" s="1191"/>
      <c r="S111" s="1191"/>
      <c r="T111" s="1191"/>
      <c r="U111" s="1191"/>
      <c r="V111" s="1191"/>
      <c r="W111" s="1191"/>
      <c r="X111" s="1191"/>
      <c r="Y111" s="1191"/>
      <c r="Z111" s="3707"/>
    </row>
    <row r="112" spans="1:26" s="686" customFormat="1" ht="30" x14ac:dyDescent="0.25">
      <c r="A112" s="1783" t="s">
        <v>567</v>
      </c>
      <c r="B112" s="1153"/>
      <c r="C112" s="952">
        <f t="shared" si="88"/>
        <v>0</v>
      </c>
      <c r="D112" s="952">
        <f t="shared" si="88"/>
        <v>0</v>
      </c>
      <c r="E112" s="952">
        <f t="shared" si="88"/>
        <v>0</v>
      </c>
      <c r="F112" s="1024">
        <f t="shared" si="88"/>
        <v>0</v>
      </c>
      <c r="G112" s="3451">
        <f t="shared" ref="G112" si="90">G49</f>
        <v>0</v>
      </c>
      <c r="H112" s="1153"/>
      <c r="I112" s="1153"/>
      <c r="J112" s="1176"/>
      <c r="K112" s="1176"/>
      <c r="L112" s="1176"/>
      <c r="M112" s="1176"/>
      <c r="N112" s="1176"/>
      <c r="O112" s="1176"/>
      <c r="P112" s="1191"/>
      <c r="Q112" s="1191"/>
      <c r="R112" s="1191"/>
      <c r="S112" s="1191"/>
      <c r="T112" s="1191"/>
      <c r="U112" s="1191"/>
      <c r="V112" s="1191"/>
      <c r="W112" s="1191"/>
      <c r="X112" s="1191"/>
      <c r="Y112" s="1191"/>
      <c r="Z112" s="3707"/>
    </row>
    <row r="113" spans="1:26" s="686" customFormat="1" x14ac:dyDescent="0.25">
      <c r="A113" s="1129" t="s">
        <v>568</v>
      </c>
      <c r="B113" s="1153"/>
      <c r="C113" s="952">
        <f t="shared" si="88"/>
        <v>0</v>
      </c>
      <c r="D113" s="952">
        <f t="shared" si="88"/>
        <v>0</v>
      </c>
      <c r="E113" s="952">
        <f t="shared" si="88"/>
        <v>0</v>
      </c>
      <c r="F113" s="1024">
        <f t="shared" si="88"/>
        <v>0</v>
      </c>
      <c r="G113" s="3451">
        <f t="shared" ref="G113" si="91">G50</f>
        <v>0</v>
      </c>
      <c r="H113" s="1153"/>
      <c r="I113" s="1153"/>
      <c r="J113" s="1176"/>
      <c r="K113" s="1176"/>
      <c r="L113" s="1176"/>
      <c r="M113" s="1176"/>
      <c r="N113" s="1176"/>
      <c r="O113" s="1176"/>
      <c r="P113" s="1191"/>
      <c r="Q113" s="1191"/>
      <c r="R113" s="1191"/>
      <c r="S113" s="1191"/>
      <c r="T113" s="1191"/>
      <c r="U113" s="1191"/>
      <c r="V113" s="1191"/>
      <c r="W113" s="1191"/>
      <c r="X113" s="1191"/>
      <c r="Y113" s="1191"/>
      <c r="Z113" s="3707"/>
    </row>
    <row r="114" spans="1:26" s="686" customFormat="1" ht="30" x14ac:dyDescent="0.25">
      <c r="A114" s="1129" t="s">
        <v>595</v>
      </c>
      <c r="B114" s="1153"/>
      <c r="C114" s="952">
        <f t="shared" si="88"/>
        <v>0</v>
      </c>
      <c r="D114" s="952">
        <f t="shared" si="88"/>
        <v>0</v>
      </c>
      <c r="E114" s="952">
        <f t="shared" si="88"/>
        <v>0</v>
      </c>
      <c r="F114" s="1024">
        <f t="shared" si="88"/>
        <v>0</v>
      </c>
      <c r="G114" s="3451">
        <f t="shared" ref="G114" si="92">G51</f>
        <v>0</v>
      </c>
      <c r="H114" s="1153"/>
      <c r="I114" s="1153"/>
      <c r="J114" s="1176"/>
      <c r="K114" s="1176"/>
      <c r="L114" s="1176"/>
      <c r="M114" s="1176"/>
      <c r="N114" s="1176"/>
      <c r="O114" s="1176"/>
      <c r="P114" s="1191"/>
      <c r="Q114" s="1191"/>
      <c r="R114" s="1191"/>
      <c r="S114" s="1191"/>
      <c r="T114" s="1191"/>
      <c r="U114" s="1191"/>
      <c r="V114" s="1191"/>
      <c r="W114" s="1191"/>
      <c r="X114" s="1191"/>
      <c r="Y114" s="1191"/>
      <c r="Z114" s="3707"/>
    </row>
    <row r="115" spans="1:26" s="686" customFormat="1" ht="60" x14ac:dyDescent="0.25">
      <c r="A115" s="1129" t="s">
        <v>570</v>
      </c>
      <c r="B115" s="1153"/>
      <c r="C115" s="952">
        <f t="shared" si="88"/>
        <v>0</v>
      </c>
      <c r="D115" s="952">
        <f t="shared" si="88"/>
        <v>0</v>
      </c>
      <c r="E115" s="952">
        <f t="shared" si="88"/>
        <v>0</v>
      </c>
      <c r="F115" s="1024">
        <f t="shared" si="88"/>
        <v>0</v>
      </c>
      <c r="G115" s="3451">
        <f t="shared" ref="G115" si="93">G52</f>
        <v>0</v>
      </c>
      <c r="H115" s="1153"/>
      <c r="I115" s="1153"/>
      <c r="J115" s="1176"/>
      <c r="K115" s="1176"/>
      <c r="L115" s="1176"/>
      <c r="M115" s="1176"/>
      <c r="N115" s="1176"/>
      <c r="O115" s="1176"/>
      <c r="P115" s="1191"/>
      <c r="Q115" s="1191"/>
      <c r="R115" s="1191"/>
      <c r="S115" s="1191"/>
      <c r="T115" s="1191"/>
      <c r="U115" s="1191"/>
      <c r="V115" s="1191"/>
      <c r="W115" s="1191"/>
      <c r="X115" s="1191"/>
      <c r="Y115" s="1191"/>
      <c r="Z115" s="3707"/>
    </row>
    <row r="116" spans="1:26" s="686" customFormat="1" ht="45" x14ac:dyDescent="0.25">
      <c r="A116" s="2578" t="s">
        <v>571</v>
      </c>
      <c r="B116" s="1153"/>
      <c r="C116" s="952">
        <f t="shared" si="88"/>
        <v>0</v>
      </c>
      <c r="D116" s="952">
        <f t="shared" si="88"/>
        <v>0</v>
      </c>
      <c r="E116" s="952">
        <f t="shared" si="88"/>
        <v>0</v>
      </c>
      <c r="F116" s="1024">
        <f t="shared" si="88"/>
        <v>0</v>
      </c>
      <c r="G116" s="3451">
        <f t="shared" ref="G116" si="94">G53</f>
        <v>0</v>
      </c>
      <c r="H116" s="1153"/>
      <c r="I116" s="1153"/>
      <c r="J116" s="1176"/>
      <c r="K116" s="1176"/>
      <c r="L116" s="1176"/>
      <c r="M116" s="1176"/>
      <c r="N116" s="1176"/>
      <c r="O116" s="1176"/>
      <c r="P116" s="1191"/>
      <c r="Q116" s="1191"/>
      <c r="R116" s="1191"/>
      <c r="S116" s="1191"/>
      <c r="T116" s="1191"/>
      <c r="U116" s="1191"/>
      <c r="V116" s="1191"/>
      <c r="W116" s="1191"/>
      <c r="X116" s="1191"/>
      <c r="Y116" s="1191"/>
      <c r="Z116" s="3707"/>
    </row>
    <row r="117" spans="1:26" s="686" customFormat="1" ht="29.25" x14ac:dyDescent="0.25">
      <c r="A117" s="1779" t="s">
        <v>579</v>
      </c>
      <c r="B117" s="1153"/>
      <c r="C117" s="952">
        <f t="shared" si="88"/>
        <v>0</v>
      </c>
      <c r="D117" s="952">
        <f t="shared" si="88"/>
        <v>0</v>
      </c>
      <c r="E117" s="952">
        <f t="shared" si="88"/>
        <v>0</v>
      </c>
      <c r="F117" s="1024">
        <f t="shared" si="88"/>
        <v>0</v>
      </c>
      <c r="G117" s="3451">
        <f t="shared" ref="G117" si="95">G54</f>
        <v>0</v>
      </c>
      <c r="H117" s="1153"/>
      <c r="I117" s="1153"/>
      <c r="J117" s="1176"/>
      <c r="K117" s="1176"/>
      <c r="L117" s="1176"/>
      <c r="M117" s="1176"/>
      <c r="N117" s="1176"/>
      <c r="O117" s="1176"/>
      <c r="P117" s="1191"/>
      <c r="Q117" s="1191"/>
      <c r="R117" s="1191"/>
      <c r="S117" s="1191"/>
      <c r="T117" s="1191"/>
      <c r="U117" s="1191"/>
      <c r="V117" s="1191"/>
      <c r="W117" s="1191"/>
      <c r="X117" s="1191"/>
      <c r="Y117" s="1191"/>
      <c r="Z117" s="3707"/>
    </row>
    <row r="118" spans="1:26" s="686" customFormat="1" x14ac:dyDescent="0.25">
      <c r="A118" s="1779" t="s">
        <v>596</v>
      </c>
      <c r="B118" s="1153"/>
      <c r="C118" s="952">
        <f t="shared" si="88"/>
        <v>0</v>
      </c>
      <c r="D118" s="952">
        <f t="shared" si="88"/>
        <v>0</v>
      </c>
      <c r="E118" s="952">
        <f t="shared" si="88"/>
        <v>0</v>
      </c>
      <c r="F118" s="1024">
        <f t="shared" si="88"/>
        <v>0</v>
      </c>
      <c r="G118" s="3451">
        <f t="shared" ref="G118" si="96">G55</f>
        <v>0</v>
      </c>
      <c r="H118" s="1153"/>
      <c r="I118" s="1153"/>
      <c r="J118" s="1176"/>
      <c r="K118" s="1176"/>
      <c r="L118" s="1176"/>
      <c r="M118" s="1176"/>
      <c r="N118" s="1176"/>
      <c r="O118" s="1176"/>
      <c r="P118" s="1191"/>
      <c r="Q118" s="1191"/>
      <c r="R118" s="1191"/>
      <c r="S118" s="1191"/>
      <c r="T118" s="1191"/>
      <c r="U118" s="1191"/>
      <c r="V118" s="1191"/>
      <c r="W118" s="1191"/>
      <c r="X118" s="1191"/>
      <c r="Y118" s="1191"/>
      <c r="Z118" s="3707"/>
    </row>
    <row r="119" spans="1:26" s="686" customFormat="1" x14ac:dyDescent="0.25">
      <c r="A119" s="1129" t="s">
        <v>597</v>
      </c>
      <c r="B119" s="1153"/>
      <c r="C119" s="952">
        <f t="shared" si="88"/>
        <v>0</v>
      </c>
      <c r="D119" s="952">
        <f t="shared" si="88"/>
        <v>0</v>
      </c>
      <c r="E119" s="952">
        <f t="shared" si="88"/>
        <v>0</v>
      </c>
      <c r="F119" s="1024">
        <f t="shared" si="88"/>
        <v>0</v>
      </c>
      <c r="G119" s="3451">
        <f t="shared" ref="G119" si="97">G56</f>
        <v>0</v>
      </c>
      <c r="H119" s="1153"/>
      <c r="I119" s="1153"/>
      <c r="J119" s="1176"/>
      <c r="K119" s="1176"/>
      <c r="L119" s="1176"/>
      <c r="M119" s="1176"/>
      <c r="N119" s="1176"/>
      <c r="O119" s="1176"/>
      <c r="P119" s="1191"/>
      <c r="Q119" s="1191"/>
      <c r="R119" s="1191"/>
      <c r="S119" s="1191"/>
      <c r="T119" s="1191"/>
      <c r="U119" s="1191"/>
      <c r="V119" s="1191"/>
      <c r="W119" s="1191"/>
      <c r="X119" s="1191"/>
      <c r="Y119" s="1191"/>
      <c r="Z119" s="3707"/>
    </row>
    <row r="120" spans="1:26" s="686" customFormat="1" x14ac:dyDescent="0.25">
      <c r="A120" s="1786" t="s">
        <v>598</v>
      </c>
      <c r="B120" s="1153"/>
      <c r="C120" s="952">
        <f t="shared" si="88"/>
        <v>0</v>
      </c>
      <c r="D120" s="952">
        <f t="shared" si="88"/>
        <v>0</v>
      </c>
      <c r="E120" s="952">
        <f t="shared" si="88"/>
        <v>0</v>
      </c>
      <c r="F120" s="1024">
        <f t="shared" si="88"/>
        <v>0</v>
      </c>
      <c r="G120" s="3451">
        <f t="shared" ref="G120" si="98">G57</f>
        <v>0</v>
      </c>
      <c r="H120" s="1153"/>
      <c r="I120" s="1153"/>
      <c r="J120" s="1176"/>
      <c r="K120" s="1176"/>
      <c r="L120" s="1176"/>
      <c r="M120" s="1176"/>
      <c r="N120" s="1176"/>
      <c r="O120" s="1176"/>
      <c r="P120" s="1191"/>
      <c r="Q120" s="1191"/>
      <c r="R120" s="1191"/>
      <c r="S120" s="1191"/>
      <c r="T120" s="1191"/>
      <c r="U120" s="1191"/>
      <c r="V120" s="1191"/>
      <c r="W120" s="1191"/>
      <c r="X120" s="1191"/>
      <c r="Y120" s="1191"/>
      <c r="Z120" s="3707"/>
    </row>
    <row r="121" spans="1:26" s="686" customFormat="1" ht="29.25" x14ac:dyDescent="0.25">
      <c r="A121" s="1779" t="s">
        <v>572</v>
      </c>
      <c r="B121" s="1153"/>
      <c r="C121" s="952">
        <f t="shared" si="88"/>
        <v>1400</v>
      </c>
      <c r="D121" s="952">
        <f t="shared" si="88"/>
        <v>233</v>
      </c>
      <c r="E121" s="952">
        <f t="shared" si="88"/>
        <v>346</v>
      </c>
      <c r="F121" s="1024">
        <f t="shared" si="88"/>
        <v>148.49785407725321</v>
      </c>
      <c r="G121" s="3451">
        <f t="shared" ref="G121" si="99">G58</f>
        <v>84</v>
      </c>
      <c r="H121" s="1153"/>
      <c r="I121" s="1153"/>
      <c r="J121" s="1176"/>
      <c r="K121" s="1176"/>
      <c r="L121" s="1176"/>
      <c r="M121" s="1176"/>
      <c r="N121" s="1176"/>
      <c r="O121" s="1176"/>
      <c r="P121" s="1191"/>
      <c r="Q121" s="1191"/>
      <c r="R121" s="1191"/>
      <c r="S121" s="1191"/>
      <c r="T121" s="1191"/>
      <c r="U121" s="1191"/>
      <c r="V121" s="1191"/>
      <c r="W121" s="1191"/>
      <c r="X121" s="1191"/>
      <c r="Y121" s="1191"/>
      <c r="Z121" s="3707"/>
    </row>
    <row r="122" spans="1:26" s="686" customFormat="1" ht="30" x14ac:dyDescent="0.25">
      <c r="A122" s="1130" t="s">
        <v>252</v>
      </c>
      <c r="B122" s="1153"/>
      <c r="C122" s="952">
        <f t="shared" si="88"/>
        <v>0</v>
      </c>
      <c r="D122" s="952">
        <f t="shared" si="88"/>
        <v>0</v>
      </c>
      <c r="E122" s="952">
        <f t="shared" si="88"/>
        <v>0</v>
      </c>
      <c r="F122" s="1024">
        <f t="shared" si="88"/>
        <v>0</v>
      </c>
      <c r="G122" s="3451">
        <f t="shared" ref="G122" si="100">G59</f>
        <v>0</v>
      </c>
      <c r="H122" s="1153"/>
      <c r="I122" s="1153"/>
      <c r="J122" s="1176"/>
      <c r="K122" s="1176"/>
      <c r="L122" s="1176"/>
      <c r="M122" s="1176"/>
      <c r="N122" s="1176"/>
      <c r="O122" s="1176"/>
      <c r="P122" s="1191"/>
      <c r="Q122" s="1191"/>
      <c r="R122" s="1191"/>
      <c r="S122" s="1191"/>
      <c r="T122" s="1191"/>
      <c r="U122" s="1191"/>
      <c r="V122" s="1191"/>
      <c r="W122" s="1191"/>
      <c r="X122" s="1191"/>
      <c r="Y122" s="1191"/>
      <c r="Z122" s="3707"/>
    </row>
    <row r="123" spans="1:26" s="686" customFormat="1" ht="72" x14ac:dyDescent="0.25">
      <c r="A123" s="1779" t="s">
        <v>580</v>
      </c>
      <c r="B123" s="1153"/>
      <c r="C123" s="952">
        <f t="shared" si="88"/>
        <v>0</v>
      </c>
      <c r="D123" s="952">
        <f t="shared" si="88"/>
        <v>0</v>
      </c>
      <c r="E123" s="952">
        <f t="shared" si="88"/>
        <v>0</v>
      </c>
      <c r="F123" s="1024">
        <f t="shared" si="88"/>
        <v>0</v>
      </c>
      <c r="G123" s="3451">
        <f t="shared" ref="G123" si="101">G60</f>
        <v>0</v>
      </c>
      <c r="H123" s="1153"/>
      <c r="I123" s="1153"/>
      <c r="J123" s="1176"/>
      <c r="K123" s="1176"/>
      <c r="L123" s="1176"/>
      <c r="M123" s="1176"/>
      <c r="N123" s="1176"/>
      <c r="O123" s="1176"/>
      <c r="P123" s="1191"/>
      <c r="Q123" s="1191"/>
      <c r="R123" s="1191"/>
      <c r="S123" s="1191"/>
      <c r="T123" s="1191"/>
      <c r="U123" s="1191"/>
      <c r="V123" s="1191"/>
      <c r="W123" s="1191"/>
      <c r="X123" s="1191"/>
      <c r="Y123" s="1191"/>
      <c r="Z123" s="3707"/>
    </row>
    <row r="124" spans="1:26" s="686" customFormat="1" x14ac:dyDescent="0.25">
      <c r="A124" s="1139" t="s">
        <v>465</v>
      </c>
      <c r="B124" s="1153"/>
      <c r="C124" s="952">
        <f t="shared" si="88"/>
        <v>5835</v>
      </c>
      <c r="D124" s="952">
        <f t="shared" si="88"/>
        <v>974.25</v>
      </c>
      <c r="E124" s="952">
        <f t="shared" si="88"/>
        <v>458.64250000000004</v>
      </c>
      <c r="F124" s="1024">
        <f t="shared" si="88"/>
        <v>47.076469078778551</v>
      </c>
      <c r="G124" s="3451">
        <f t="shared" ref="G124" si="102">G61</f>
        <v>1</v>
      </c>
      <c r="H124" s="1153"/>
      <c r="I124" s="1153"/>
      <c r="J124" s="1176"/>
      <c r="K124" s="1176"/>
      <c r="L124" s="1176"/>
      <c r="M124" s="1176"/>
      <c r="N124" s="1176"/>
      <c r="O124" s="1176"/>
      <c r="P124" s="1191"/>
      <c r="Q124" s="1191"/>
      <c r="R124" s="1191"/>
      <c r="S124" s="1191"/>
      <c r="T124" s="1191"/>
      <c r="U124" s="1191"/>
      <c r="V124" s="1191"/>
      <c r="W124" s="1191"/>
      <c r="X124" s="1191"/>
      <c r="Y124" s="1191"/>
      <c r="Z124" s="3707"/>
    </row>
    <row r="125" spans="1:26" s="686" customFormat="1" ht="29.25" x14ac:dyDescent="0.25">
      <c r="A125" s="1139" t="s">
        <v>498</v>
      </c>
      <c r="B125" s="1153"/>
      <c r="C125" s="952">
        <f t="shared" si="88"/>
        <v>1247</v>
      </c>
      <c r="D125" s="952">
        <f t="shared" si="88"/>
        <v>209</v>
      </c>
      <c r="E125" s="952">
        <f t="shared" si="88"/>
        <v>27</v>
      </c>
      <c r="F125" s="1024">
        <f t="shared" si="88"/>
        <v>12.918660287081341</v>
      </c>
      <c r="G125" s="3451">
        <f t="shared" ref="G125" si="103">G62</f>
        <v>0</v>
      </c>
      <c r="H125" s="1153"/>
      <c r="I125" s="1153"/>
      <c r="J125" s="1176"/>
      <c r="K125" s="1176"/>
      <c r="L125" s="1176"/>
      <c r="M125" s="1176"/>
      <c r="N125" s="1176"/>
      <c r="O125" s="1176"/>
      <c r="P125" s="1191"/>
      <c r="Q125" s="1191"/>
      <c r="R125" s="1191"/>
      <c r="S125" s="1191"/>
      <c r="T125" s="1191"/>
      <c r="U125" s="1191"/>
      <c r="V125" s="1191"/>
      <c r="W125" s="1191"/>
      <c r="X125" s="1191"/>
      <c r="Y125" s="1191"/>
      <c r="Z125" s="3707"/>
    </row>
    <row r="126" spans="1:26" s="686" customFormat="1" ht="29.25" x14ac:dyDescent="0.25">
      <c r="A126" s="1139" t="s">
        <v>466</v>
      </c>
      <c r="B126" s="1153"/>
      <c r="C126" s="952">
        <f t="shared" si="88"/>
        <v>4404.255319148936</v>
      </c>
      <c r="D126" s="952">
        <f t="shared" si="88"/>
        <v>733.74468085106378</v>
      </c>
      <c r="E126" s="952">
        <f t="shared" si="88"/>
        <v>624.75744680851062</v>
      </c>
      <c r="F126" s="952">
        <f t="shared" si="88"/>
        <v>85.146436234993914</v>
      </c>
      <c r="G126" s="3451">
        <f t="shared" ref="G126" si="104">G63</f>
        <v>0</v>
      </c>
      <c r="H126" s="1153"/>
      <c r="I126" s="1153"/>
      <c r="J126" s="1176"/>
      <c r="K126" s="1176"/>
      <c r="L126" s="1176"/>
      <c r="M126" s="1176"/>
      <c r="N126" s="1176"/>
      <c r="O126" s="1176"/>
      <c r="P126" s="1191"/>
      <c r="Q126" s="1191"/>
      <c r="R126" s="1191"/>
      <c r="S126" s="1191"/>
      <c r="T126" s="1191"/>
      <c r="U126" s="1191"/>
      <c r="V126" s="1191"/>
      <c r="W126" s="1191"/>
      <c r="X126" s="1191"/>
      <c r="Y126" s="1191"/>
      <c r="Z126" s="3707"/>
    </row>
    <row r="127" spans="1:26" s="686" customFormat="1" ht="29.25" x14ac:dyDescent="0.25">
      <c r="A127" s="1139" t="s">
        <v>467</v>
      </c>
      <c r="B127" s="1153"/>
      <c r="C127" s="952">
        <f t="shared" si="88"/>
        <v>2100</v>
      </c>
      <c r="D127" s="952">
        <f t="shared" si="88"/>
        <v>350</v>
      </c>
      <c r="E127" s="952">
        <f t="shared" si="88"/>
        <v>346</v>
      </c>
      <c r="F127" s="1024">
        <f t="shared" si="88"/>
        <v>98.857142857142861</v>
      </c>
      <c r="G127" s="3451">
        <f t="shared" ref="G127" si="105">G64</f>
        <v>84</v>
      </c>
      <c r="H127" s="1153"/>
      <c r="I127" s="1153"/>
      <c r="J127" s="1176"/>
      <c r="K127" s="1176"/>
      <c r="L127" s="1176"/>
      <c r="M127" s="1176"/>
      <c r="N127" s="1176"/>
      <c r="O127" s="1176"/>
      <c r="P127" s="1191">
        <f t="shared" ref="P127:Y127" si="106">P64</f>
        <v>2096.4299999999998</v>
      </c>
      <c r="Q127" s="1191">
        <f t="shared" ref="Q127" si="107">Q64</f>
        <v>2096.4299999999998</v>
      </c>
      <c r="R127" s="1191">
        <f t="shared" si="106"/>
        <v>349.40499999999997</v>
      </c>
      <c r="S127" s="1191">
        <f t="shared" si="106"/>
        <v>518.11770000000001</v>
      </c>
      <c r="T127" s="1191">
        <f t="shared" si="106"/>
        <v>0</v>
      </c>
      <c r="U127" s="1191">
        <f t="shared" si="106"/>
        <v>0</v>
      </c>
      <c r="V127" s="1191">
        <f t="shared" si="106"/>
        <v>168.71270000000004</v>
      </c>
      <c r="W127" s="1191">
        <f t="shared" si="106"/>
        <v>0</v>
      </c>
      <c r="X127" s="1191">
        <f t="shared" si="106"/>
        <v>-1.2918399999999999</v>
      </c>
      <c r="Y127" s="1191">
        <f t="shared" si="106"/>
        <v>516.82586000000003</v>
      </c>
      <c r="Z127" s="3707">
        <f t="shared" ref="Z127" si="108">Z64</f>
        <v>118.19892</v>
      </c>
    </row>
    <row r="128" spans="1:26" s="686" customFormat="1" x14ac:dyDescent="0.25">
      <c r="A128" s="2581" t="s">
        <v>139</v>
      </c>
      <c r="B128" s="1153"/>
      <c r="C128" s="952">
        <f t="shared" si="88"/>
        <v>21355.809523809523</v>
      </c>
      <c r="D128" s="952">
        <f t="shared" si="88"/>
        <v>3561.3309523809521</v>
      </c>
      <c r="E128" s="952">
        <f t="shared" si="88"/>
        <v>2546.9615476190475</v>
      </c>
      <c r="F128" s="1024">
        <f t="shared" si="88"/>
        <v>71.517126087825645</v>
      </c>
      <c r="G128" s="3451">
        <f t="shared" ref="G128" si="109">G65</f>
        <v>85</v>
      </c>
      <c r="H128" s="1153"/>
      <c r="I128" s="1153"/>
      <c r="J128" s="1176"/>
      <c r="K128" s="1176"/>
      <c r="L128" s="1176"/>
      <c r="M128" s="1176"/>
      <c r="N128" s="1176"/>
      <c r="O128" s="1176"/>
      <c r="P128" s="1191">
        <f t="shared" ref="P128:Y128" si="110">P65</f>
        <v>55484.3508</v>
      </c>
      <c r="Q128" s="1191">
        <f t="shared" ref="Q128" si="111">Q65</f>
        <v>55484.3508</v>
      </c>
      <c r="R128" s="1191">
        <f t="shared" si="110"/>
        <v>9247.3917999999994</v>
      </c>
      <c r="S128" s="1191">
        <f t="shared" si="110"/>
        <v>9416.1045200000008</v>
      </c>
      <c r="T128" s="1191">
        <f t="shared" si="110"/>
        <v>0</v>
      </c>
      <c r="U128" s="1191">
        <f t="shared" si="110"/>
        <v>0</v>
      </c>
      <c r="V128" s="1191">
        <f t="shared" si="110"/>
        <v>168.71271999999976</v>
      </c>
      <c r="W128" s="1191">
        <f t="shared" si="110"/>
        <v>0</v>
      </c>
      <c r="X128" s="1191">
        <f t="shared" si="110"/>
        <v>-14.081250000000001</v>
      </c>
      <c r="Y128" s="1191">
        <f t="shared" si="110"/>
        <v>9402.0232699999997</v>
      </c>
      <c r="Z128" s="3707">
        <f t="shared" ref="Z128" si="112">Z65</f>
        <v>118.19892</v>
      </c>
    </row>
    <row r="129" spans="1:26" x14ac:dyDescent="0.25">
      <c r="A129" s="1058" t="s">
        <v>79</v>
      </c>
      <c r="B129" s="1188"/>
      <c r="C129" s="1245">
        <f>SUM(C69)</f>
        <v>580</v>
      </c>
      <c r="D129" s="1245">
        <f>SUM(D69)</f>
        <v>97</v>
      </c>
      <c r="E129" s="1245">
        <f>SUM(E69)</f>
        <v>86</v>
      </c>
      <c r="F129" s="1245">
        <f>E129/D129*100</f>
        <v>88.659793814432987</v>
      </c>
      <c r="G129" s="3695">
        <f>SUM(G69)</f>
        <v>0</v>
      </c>
      <c r="H129" s="1151">
        <f>IF(C129=0,0,J129/C129)</f>
        <v>10.551724137931034</v>
      </c>
      <c r="I129" s="1244">
        <f>L129/E129</f>
        <v>9.1162790697674421</v>
      </c>
      <c r="J129" s="1245">
        <f>SUM(J69)</f>
        <v>6120</v>
      </c>
      <c r="K129" s="1245">
        <f>SUM(K69)</f>
        <v>1020</v>
      </c>
      <c r="L129" s="1245">
        <f>SUM(L69)</f>
        <v>784</v>
      </c>
      <c r="M129" s="948">
        <f>L129/K129*100</f>
        <v>76.862745098039227</v>
      </c>
      <c r="N129" s="1245">
        <f>SUM(N69)</f>
        <v>21</v>
      </c>
      <c r="O129" s="948">
        <f>L129/$A$2*12/N129</f>
        <v>224</v>
      </c>
      <c r="P129" s="1953"/>
      <c r="Q129" s="1953"/>
      <c r="R129" s="1953"/>
      <c r="S129" s="1953"/>
      <c r="T129" s="1953"/>
      <c r="U129" s="1953"/>
      <c r="V129" s="1953"/>
      <c r="W129" s="1953"/>
      <c r="X129" s="1953"/>
      <c r="Y129" s="1953"/>
      <c r="Z129" s="3710"/>
    </row>
    <row r="130" spans="1:26" x14ac:dyDescent="0.25">
      <c r="A130" s="1104" t="s">
        <v>16</v>
      </c>
      <c r="B130" s="1190"/>
      <c r="C130" s="1041">
        <f t="shared" ref="C130:E131" si="113">SUM(C72)</f>
        <v>17</v>
      </c>
      <c r="D130" s="1041">
        <f t="shared" si="113"/>
        <v>3</v>
      </c>
      <c r="E130" s="1041">
        <f t="shared" si="113"/>
        <v>0</v>
      </c>
      <c r="F130" s="1041">
        <f>E130/D130*100</f>
        <v>0</v>
      </c>
      <c r="G130" s="3696">
        <f t="shared" ref="G130" si="114">SUM(G72)</f>
        <v>0</v>
      </c>
      <c r="H130" s="1151">
        <f>IF(C130=0,0,J130/C130)</f>
        <v>8</v>
      </c>
      <c r="I130" s="1244" t="e">
        <f>L130/E130</f>
        <v>#DIV/0!</v>
      </c>
      <c r="J130" s="1041">
        <f t="shared" ref="J130:L131" si="115">SUM(J72)</f>
        <v>136</v>
      </c>
      <c r="K130" s="1041">
        <f t="shared" si="115"/>
        <v>23</v>
      </c>
      <c r="L130" s="1041">
        <f t="shared" si="115"/>
        <v>0</v>
      </c>
      <c r="M130" s="948">
        <f>L130/K130*100</f>
        <v>0</v>
      </c>
      <c r="N130" s="1041">
        <f>SUM(N72)</f>
        <v>1</v>
      </c>
      <c r="O130" s="948">
        <f>L130/$A$2*12/N130</f>
        <v>0</v>
      </c>
      <c r="P130" s="1935"/>
      <c r="Q130" s="1935"/>
      <c r="R130" s="1935"/>
      <c r="S130" s="1935"/>
      <c r="T130" s="1935"/>
      <c r="U130" s="1935"/>
      <c r="V130" s="1935"/>
      <c r="W130" s="1935"/>
      <c r="X130" s="1935"/>
      <c r="Y130" s="1935"/>
      <c r="Z130" s="3717"/>
    </row>
    <row r="131" spans="1:26" ht="29.25" x14ac:dyDescent="0.25">
      <c r="A131" s="967" t="s">
        <v>77</v>
      </c>
      <c r="B131" s="945"/>
      <c r="C131" s="1155">
        <f t="shared" si="113"/>
        <v>597</v>
      </c>
      <c r="D131" s="1155">
        <f t="shared" si="113"/>
        <v>100</v>
      </c>
      <c r="E131" s="1155">
        <f t="shared" si="113"/>
        <v>86</v>
      </c>
      <c r="F131" s="1155">
        <f>E131/D131*100</f>
        <v>86</v>
      </c>
      <c r="G131" s="3697">
        <f t="shared" ref="G131" si="116">SUM(G73)</f>
        <v>0</v>
      </c>
      <c r="H131" s="1151">
        <f>IF(C131=0,0,J131/C131)</f>
        <v>10.479061976549414</v>
      </c>
      <c r="I131" s="1244">
        <f>L131/E131</f>
        <v>9.1162790697674421</v>
      </c>
      <c r="J131" s="1155">
        <f t="shared" si="115"/>
        <v>6256</v>
      </c>
      <c r="K131" s="1155">
        <f t="shared" si="115"/>
        <v>1043</v>
      </c>
      <c r="L131" s="1155">
        <f t="shared" si="115"/>
        <v>784</v>
      </c>
      <c r="M131" s="948">
        <f>L131/K131*100</f>
        <v>75.167785234899327</v>
      </c>
      <c r="N131" s="1155">
        <f>SUM(N73)</f>
        <v>22</v>
      </c>
      <c r="O131" s="948">
        <f>L131/$A$2*12/N131</f>
        <v>213.81818181818181</v>
      </c>
      <c r="P131" s="1934">
        <f t="shared" ref="P131:Y131" si="117">SUM(P73)</f>
        <v>16428.437652000001</v>
      </c>
      <c r="Q131" s="1934">
        <f t="shared" ref="Q131" si="118">SUM(Q73)</f>
        <v>16428.437652000001</v>
      </c>
      <c r="R131" s="1934">
        <f t="shared" si="117"/>
        <v>2738.0729420000002</v>
      </c>
      <c r="S131" s="1934">
        <f t="shared" si="117"/>
        <v>2414.8705</v>
      </c>
      <c r="T131" s="1934">
        <f t="shared" si="117"/>
        <v>0</v>
      </c>
      <c r="U131" s="1934">
        <f t="shared" si="117"/>
        <v>0</v>
      </c>
      <c r="V131" s="1934">
        <f t="shared" si="117"/>
        <v>-323.20244200000025</v>
      </c>
      <c r="W131" s="1934">
        <f t="shared" si="117"/>
        <v>0</v>
      </c>
      <c r="X131" s="1934">
        <f t="shared" si="117"/>
        <v>-68.154339999999991</v>
      </c>
      <c r="Y131" s="1934">
        <f t="shared" si="117"/>
        <v>2346.7161599999999</v>
      </c>
      <c r="Z131" s="3709">
        <f t="shared" ref="Z131" si="119">SUM(Z73)</f>
        <v>0</v>
      </c>
    </row>
    <row r="132" spans="1:26" x14ac:dyDescent="0.25">
      <c r="A132" s="1246" t="s">
        <v>261</v>
      </c>
      <c r="B132" s="1247"/>
      <c r="C132" s="1248">
        <f t="shared" ref="C132:F136" si="120">C74</f>
        <v>998</v>
      </c>
      <c r="D132" s="1248">
        <f t="shared" si="120"/>
        <v>166</v>
      </c>
      <c r="E132" s="1248">
        <f t="shared" si="120"/>
        <v>327</v>
      </c>
      <c r="F132" s="1249">
        <f t="shared" si="120"/>
        <v>196.98795180722891</v>
      </c>
      <c r="G132" s="3661">
        <f t="shared" ref="G132" si="121">G74</f>
        <v>0</v>
      </c>
      <c r="H132" s="1194"/>
      <c r="I132" s="1250"/>
      <c r="J132" s="1248"/>
      <c r="K132" s="1248"/>
      <c r="L132" s="1248"/>
      <c r="M132" s="1081"/>
      <c r="N132" s="1248"/>
      <c r="O132" s="1081"/>
      <c r="P132" s="1936"/>
      <c r="Q132" s="1936"/>
      <c r="R132" s="1936"/>
      <c r="S132" s="1936"/>
      <c r="T132" s="1936"/>
      <c r="U132" s="1936"/>
      <c r="V132" s="1936"/>
      <c r="W132" s="1936"/>
      <c r="X132" s="1936"/>
      <c r="Y132" s="1936"/>
      <c r="Z132" s="3718"/>
    </row>
    <row r="133" spans="1:26" x14ac:dyDescent="0.25">
      <c r="A133" s="1259" t="s">
        <v>262</v>
      </c>
      <c r="B133" s="1251"/>
      <c r="C133" s="1043">
        <f t="shared" si="120"/>
        <v>998</v>
      </c>
      <c r="D133" s="1043">
        <f t="shared" si="120"/>
        <v>166</v>
      </c>
      <c r="E133" s="1043">
        <f t="shared" si="120"/>
        <v>327</v>
      </c>
      <c r="F133" s="1155">
        <f t="shared" si="120"/>
        <v>196.98795180722891</v>
      </c>
      <c r="G133" s="3520">
        <f t="shared" ref="G133" si="122">G75</f>
        <v>0</v>
      </c>
      <c r="H133" s="1197"/>
      <c r="I133" s="1252"/>
      <c r="J133" s="1253"/>
      <c r="K133" s="1253"/>
      <c r="L133" s="1253"/>
      <c r="M133" s="973"/>
      <c r="N133" s="1253"/>
      <c r="O133" s="973"/>
      <c r="P133" s="1937"/>
      <c r="Q133" s="1937"/>
      <c r="R133" s="1937"/>
      <c r="S133" s="1937"/>
      <c r="T133" s="1937"/>
      <c r="U133" s="1937"/>
      <c r="V133" s="1937"/>
      <c r="W133" s="1937"/>
      <c r="X133" s="1937"/>
      <c r="Y133" s="1937"/>
      <c r="Z133" s="3719"/>
    </row>
    <row r="134" spans="1:26" x14ac:dyDescent="0.25">
      <c r="A134" s="1254" t="s">
        <v>263</v>
      </c>
      <c r="B134" s="1251"/>
      <c r="C134" s="1253">
        <f t="shared" si="120"/>
        <v>2</v>
      </c>
      <c r="D134" s="1253">
        <f t="shared" si="120"/>
        <v>0</v>
      </c>
      <c r="E134" s="1253">
        <f t="shared" si="120"/>
        <v>1</v>
      </c>
      <c r="F134" s="1155" t="e">
        <f t="shared" si="120"/>
        <v>#DIV/0!</v>
      </c>
      <c r="G134" s="3698">
        <f t="shared" ref="G134" si="123">G76</f>
        <v>0</v>
      </c>
      <c r="H134" s="1197"/>
      <c r="I134" s="1252"/>
      <c r="J134" s="1253"/>
      <c r="K134" s="1253"/>
      <c r="L134" s="1253"/>
      <c r="M134" s="973"/>
      <c r="N134" s="1253"/>
      <c r="O134" s="973"/>
      <c r="P134" s="1937"/>
      <c r="Q134" s="1937"/>
      <c r="R134" s="1937"/>
      <c r="S134" s="1937"/>
      <c r="T134" s="1937"/>
      <c r="U134" s="1937"/>
      <c r="V134" s="1937"/>
      <c r="W134" s="1937"/>
      <c r="X134" s="1937"/>
      <c r="Y134" s="1937"/>
      <c r="Z134" s="3719"/>
    </row>
    <row r="135" spans="1:26" x14ac:dyDescent="0.25">
      <c r="A135" s="1489" t="s">
        <v>264</v>
      </c>
      <c r="B135" s="1251"/>
      <c r="C135" s="1253">
        <f t="shared" si="120"/>
        <v>2</v>
      </c>
      <c r="D135" s="1253">
        <f t="shared" si="120"/>
        <v>0</v>
      </c>
      <c r="E135" s="1253">
        <f t="shared" si="120"/>
        <v>1</v>
      </c>
      <c r="F135" s="1253" t="e">
        <f t="shared" si="120"/>
        <v>#DIV/0!</v>
      </c>
      <c r="G135" s="3698">
        <f t="shared" ref="G135" si="124">G77</f>
        <v>0</v>
      </c>
      <c r="H135" s="1197"/>
      <c r="I135" s="1252"/>
      <c r="J135" s="1253"/>
      <c r="K135" s="1253"/>
      <c r="L135" s="1253"/>
      <c r="M135" s="973"/>
      <c r="N135" s="1253"/>
      <c r="O135" s="973"/>
      <c r="P135" s="1937"/>
      <c r="Q135" s="1937"/>
      <c r="R135" s="1937"/>
      <c r="S135" s="1937"/>
      <c r="T135" s="1937"/>
      <c r="U135" s="1937"/>
      <c r="V135" s="1937"/>
      <c r="W135" s="1937"/>
      <c r="X135" s="1937"/>
      <c r="Y135" s="1937"/>
      <c r="Z135" s="3719"/>
    </row>
    <row r="136" spans="1:26" ht="29.25" thickBot="1" x14ac:dyDescent="0.3">
      <c r="A136" s="1424" t="s">
        <v>275</v>
      </c>
      <c r="B136" s="1255"/>
      <c r="C136" s="1045">
        <f t="shared" si="120"/>
        <v>1000</v>
      </c>
      <c r="D136" s="1045">
        <f t="shared" si="120"/>
        <v>166</v>
      </c>
      <c r="E136" s="1045">
        <f t="shared" si="120"/>
        <v>328</v>
      </c>
      <c r="F136" s="1256">
        <f t="shared" si="120"/>
        <v>197.59036144578312</v>
      </c>
      <c r="G136" s="3699">
        <f t="shared" ref="G136" si="125">G78</f>
        <v>0</v>
      </c>
      <c r="H136" s="1257"/>
      <c r="I136" s="1258"/>
      <c r="J136" s="1256"/>
      <c r="K136" s="1256"/>
      <c r="L136" s="1256"/>
      <c r="M136" s="983"/>
      <c r="N136" s="1256"/>
      <c r="O136" s="983"/>
      <c r="P136" s="1931">
        <f t="shared" ref="P136:Y136" si="126">P78</f>
        <v>3273.0250000000001</v>
      </c>
      <c r="Q136" s="1931">
        <f t="shared" ref="Q136" si="127">Q78</f>
        <v>3273.0250000000001</v>
      </c>
      <c r="R136" s="1931">
        <f t="shared" si="126"/>
        <v>545.50416666666672</v>
      </c>
      <c r="S136" s="1931">
        <f t="shared" si="126"/>
        <v>582.17349999999999</v>
      </c>
      <c r="T136" s="1931">
        <f t="shared" si="126"/>
        <v>0</v>
      </c>
      <c r="U136" s="1931">
        <f t="shared" si="126"/>
        <v>0</v>
      </c>
      <c r="V136" s="1931">
        <f t="shared" si="126"/>
        <v>36.66933333333327</v>
      </c>
      <c r="W136" s="1931">
        <f t="shared" si="126"/>
        <v>0</v>
      </c>
      <c r="X136" s="1931">
        <f t="shared" si="126"/>
        <v>-2.6874000000000002</v>
      </c>
      <c r="Y136" s="1931">
        <f t="shared" si="126"/>
        <v>579.48609999999996</v>
      </c>
      <c r="Z136" s="3720">
        <f t="shared" ref="Z136" si="128">Z78</f>
        <v>0</v>
      </c>
    </row>
    <row r="137" spans="1:26" ht="20.100000000000001" customHeight="1" x14ac:dyDescent="0.25">
      <c r="G137" s="3700"/>
    </row>
    <row r="138" spans="1:26" ht="20.100000000000001" customHeight="1" x14ac:dyDescent="0.25">
      <c r="A138" s="2158"/>
      <c r="B138" s="2158"/>
      <c r="C138" s="1529"/>
      <c r="D138" s="1529"/>
      <c r="E138" s="1529"/>
      <c r="F138" s="1529"/>
      <c r="G138" s="3701"/>
      <c r="H138" s="1529"/>
      <c r="I138" s="1529"/>
      <c r="J138" s="1529"/>
      <c r="K138" s="1529"/>
      <c r="L138" s="1529"/>
    </row>
    <row r="139" spans="1:26" ht="20.100000000000001" customHeight="1" x14ac:dyDescent="0.25">
      <c r="A139" s="47" t="s">
        <v>460</v>
      </c>
      <c r="B139" s="1710"/>
      <c r="C139" s="1529"/>
      <c r="D139" s="1529"/>
      <c r="E139" s="47"/>
      <c r="F139" s="47"/>
      <c r="G139" s="3702"/>
      <c r="H139" s="1528"/>
      <c r="I139" s="47"/>
      <c r="J139" s="47"/>
      <c r="K139" s="47"/>
      <c r="L139" s="47"/>
    </row>
    <row r="140" spans="1:26" ht="20.100000000000001" customHeight="1" x14ac:dyDescent="0.25">
      <c r="A140" s="2432" t="s">
        <v>317</v>
      </c>
      <c r="B140" s="2433" t="s">
        <v>393</v>
      </c>
      <c r="C140" s="2431"/>
      <c r="D140" s="2431"/>
      <c r="E140" s="2431"/>
      <c r="F140" s="2431"/>
      <c r="G140" s="3703"/>
      <c r="H140" s="2431"/>
      <c r="I140" s="2431"/>
      <c r="J140" s="2431"/>
      <c r="K140" s="2431"/>
      <c r="L140" s="2431"/>
    </row>
    <row r="141" spans="1:26" ht="20.100000000000001" customHeight="1" x14ac:dyDescent="0.25">
      <c r="A141" s="2432" t="s">
        <v>318</v>
      </c>
      <c r="B141" s="2433" t="s">
        <v>394</v>
      </c>
      <c r="C141" s="2431">
        <f>C12+C13</f>
        <v>80</v>
      </c>
      <c r="D141" s="2431">
        <f t="shared" ref="D141:E141" si="129">D12+D13</f>
        <v>13</v>
      </c>
      <c r="E141" s="2431">
        <f t="shared" si="129"/>
        <v>8</v>
      </c>
      <c r="F141" s="2431"/>
      <c r="G141" s="3703"/>
      <c r="H141" s="2431"/>
      <c r="I141" s="2431"/>
      <c r="J141" s="2431">
        <f t="shared" ref="J141:L141" si="130">J12+J13</f>
        <v>615</v>
      </c>
      <c r="K141" s="2431">
        <f t="shared" si="130"/>
        <v>103</v>
      </c>
      <c r="L141" s="2431">
        <f t="shared" si="130"/>
        <v>65</v>
      </c>
    </row>
    <row r="142" spans="1:26" ht="20.100000000000001" customHeight="1" x14ac:dyDescent="0.25">
      <c r="A142" s="2432" t="s">
        <v>319</v>
      </c>
      <c r="B142" s="2433" t="s">
        <v>395</v>
      </c>
      <c r="C142" s="2431"/>
      <c r="D142" s="2431"/>
      <c r="E142" s="2431"/>
      <c r="F142" s="2438"/>
      <c r="G142" s="3704"/>
      <c r="H142" s="2438"/>
      <c r="I142" s="2438"/>
      <c r="J142" s="2431"/>
      <c r="K142" s="2431"/>
      <c r="L142" s="2431"/>
    </row>
    <row r="143" spans="1:26" ht="20.100000000000001" customHeight="1" x14ac:dyDescent="0.25">
      <c r="A143" s="2432" t="s">
        <v>396</v>
      </c>
      <c r="B143" s="2433" t="s">
        <v>397</v>
      </c>
      <c r="C143" s="2431"/>
      <c r="D143" s="2431"/>
      <c r="E143" s="2431"/>
      <c r="F143" s="2438"/>
      <c r="G143" s="3704"/>
      <c r="H143" s="2438"/>
      <c r="I143" s="2438"/>
      <c r="J143" s="2431"/>
      <c r="K143" s="2431"/>
      <c r="L143" s="2431"/>
    </row>
    <row r="144" spans="1:26" ht="20.100000000000001" customHeight="1" x14ac:dyDescent="0.25">
      <c r="A144" s="2432" t="s">
        <v>320</v>
      </c>
      <c r="B144" s="2433" t="s">
        <v>398</v>
      </c>
      <c r="C144" s="2431"/>
      <c r="D144" s="2431"/>
      <c r="E144" s="2431"/>
      <c r="F144" s="2438"/>
      <c r="G144" s="3704"/>
      <c r="H144" s="2438"/>
      <c r="I144" s="2438"/>
      <c r="J144" s="2431"/>
      <c r="K144" s="2431"/>
      <c r="L144" s="2431"/>
    </row>
    <row r="145" spans="1:12" ht="20.100000000000001" customHeight="1" x14ac:dyDescent="0.25">
      <c r="A145" s="2434" t="s">
        <v>321</v>
      </c>
      <c r="B145" s="2435" t="s">
        <v>399</v>
      </c>
      <c r="C145" s="2431"/>
      <c r="D145" s="2431"/>
      <c r="E145" s="2431"/>
      <c r="F145" s="2438"/>
      <c r="G145" s="3704"/>
      <c r="H145" s="2438"/>
      <c r="I145" s="2438"/>
      <c r="J145" s="2431"/>
      <c r="K145" s="2431"/>
      <c r="L145" s="2431"/>
    </row>
    <row r="146" spans="1:12" ht="20.100000000000001" customHeight="1" x14ac:dyDescent="0.25">
      <c r="A146" s="2434" t="s">
        <v>400</v>
      </c>
      <c r="B146" s="2435" t="s">
        <v>401</v>
      </c>
      <c r="C146" s="2431"/>
      <c r="D146" s="2431"/>
      <c r="E146" s="2431"/>
      <c r="F146" s="2438"/>
      <c r="G146" s="3704"/>
      <c r="H146" s="2438"/>
      <c r="I146" s="2438"/>
      <c r="J146" s="2431"/>
      <c r="K146" s="2431"/>
      <c r="L146" s="2431"/>
    </row>
    <row r="147" spans="1:12" ht="20.100000000000001" customHeight="1" x14ac:dyDescent="0.25">
      <c r="A147" s="2432" t="s">
        <v>322</v>
      </c>
      <c r="B147" s="2433" t="s">
        <v>402</v>
      </c>
      <c r="C147" s="2431">
        <f>C11</f>
        <v>170</v>
      </c>
      <c r="D147" s="2431">
        <f t="shared" ref="D147:E147" si="131">D11</f>
        <v>28</v>
      </c>
      <c r="E147" s="2431">
        <f t="shared" si="131"/>
        <v>12</v>
      </c>
      <c r="F147" s="2438"/>
      <c r="G147" s="3704"/>
      <c r="H147" s="2438"/>
      <c r="I147" s="2438"/>
      <c r="J147" s="2431">
        <f t="shared" ref="J147:L147" si="132">J11</f>
        <v>2125</v>
      </c>
      <c r="K147" s="2431">
        <f t="shared" si="132"/>
        <v>354</v>
      </c>
      <c r="L147" s="2431">
        <f t="shared" si="132"/>
        <v>158</v>
      </c>
    </row>
    <row r="148" spans="1:12" ht="20.100000000000001" customHeight="1" x14ac:dyDescent="0.25">
      <c r="A148" s="2432" t="s">
        <v>403</v>
      </c>
      <c r="B148" s="2433" t="s">
        <v>404</v>
      </c>
      <c r="C148" s="2431"/>
      <c r="D148" s="2431"/>
      <c r="E148" s="2431"/>
      <c r="F148" s="2438"/>
      <c r="G148" s="3704"/>
      <c r="H148" s="2438"/>
      <c r="I148" s="2438"/>
      <c r="J148" s="2431"/>
      <c r="K148" s="2431"/>
      <c r="L148" s="2431"/>
    </row>
    <row r="149" spans="1:12" ht="20.100000000000001" customHeight="1" x14ac:dyDescent="0.25">
      <c r="A149" s="2432" t="s">
        <v>323</v>
      </c>
      <c r="B149" s="2433" t="s">
        <v>405</v>
      </c>
      <c r="C149" s="2431"/>
      <c r="D149" s="2431"/>
      <c r="E149" s="2431"/>
      <c r="F149" s="2438"/>
      <c r="G149" s="3704"/>
      <c r="H149" s="2438"/>
      <c r="I149" s="2438"/>
      <c r="J149" s="2431"/>
      <c r="K149" s="2431"/>
      <c r="L149" s="2431"/>
    </row>
    <row r="150" spans="1:12" ht="20.100000000000001" customHeight="1" x14ac:dyDescent="0.25">
      <c r="A150" s="2432" t="s">
        <v>324</v>
      </c>
      <c r="B150" s="2433" t="s">
        <v>406</v>
      </c>
      <c r="C150" s="2431"/>
      <c r="D150" s="2431"/>
      <c r="E150" s="2431"/>
      <c r="F150" s="2438"/>
      <c r="G150" s="3704"/>
      <c r="H150" s="2438"/>
      <c r="I150" s="2438"/>
      <c r="J150" s="2431"/>
      <c r="K150" s="2431"/>
      <c r="L150" s="2431"/>
    </row>
    <row r="151" spans="1:12" ht="20.100000000000001" customHeight="1" x14ac:dyDescent="0.25">
      <c r="A151" s="2432" t="s">
        <v>325</v>
      </c>
      <c r="B151" s="2433" t="s">
        <v>407</v>
      </c>
      <c r="C151" s="2431"/>
      <c r="D151" s="2431"/>
      <c r="E151" s="2431"/>
      <c r="F151" s="2438"/>
      <c r="G151" s="3704"/>
      <c r="H151" s="2438"/>
      <c r="I151" s="2438"/>
      <c r="J151" s="2431"/>
      <c r="K151" s="2431"/>
      <c r="L151" s="2431"/>
    </row>
    <row r="152" spans="1:12" ht="20.100000000000001" customHeight="1" x14ac:dyDescent="0.25">
      <c r="A152" s="2432" t="s">
        <v>326</v>
      </c>
      <c r="B152" s="2433" t="s">
        <v>408</v>
      </c>
      <c r="C152" s="2431"/>
      <c r="D152" s="2431"/>
      <c r="E152" s="2431"/>
      <c r="F152" s="2438"/>
      <c r="G152" s="3704"/>
      <c r="H152" s="2438"/>
      <c r="I152" s="2438"/>
      <c r="J152" s="2431"/>
      <c r="K152" s="2431"/>
      <c r="L152" s="2431"/>
    </row>
    <row r="153" spans="1:12" ht="20.100000000000001" customHeight="1" x14ac:dyDescent="0.25">
      <c r="A153" s="2432" t="s">
        <v>327</v>
      </c>
      <c r="B153" s="2433" t="s">
        <v>409</v>
      </c>
      <c r="C153" s="2431"/>
      <c r="D153" s="2431"/>
      <c r="E153" s="2431"/>
      <c r="F153" s="2438"/>
      <c r="G153" s="3704"/>
      <c r="H153" s="2438"/>
      <c r="I153" s="2438"/>
      <c r="J153" s="2431"/>
      <c r="K153" s="2431"/>
      <c r="L153" s="2431"/>
    </row>
    <row r="154" spans="1:12" ht="20.100000000000001" customHeight="1" x14ac:dyDescent="0.25">
      <c r="A154" s="2432" t="s">
        <v>328</v>
      </c>
      <c r="B154" s="2433" t="s">
        <v>410</v>
      </c>
      <c r="C154" s="2431"/>
      <c r="D154" s="2431"/>
      <c r="E154" s="2431"/>
      <c r="F154" s="2438"/>
      <c r="G154" s="3704"/>
      <c r="H154" s="2438"/>
      <c r="I154" s="2438"/>
      <c r="J154" s="2431"/>
      <c r="K154" s="2431"/>
      <c r="L154" s="2431"/>
    </row>
    <row r="155" spans="1:12" ht="20.100000000000001" customHeight="1" x14ac:dyDescent="0.25">
      <c r="A155" s="2432" t="s">
        <v>329</v>
      </c>
      <c r="B155" s="2433" t="s">
        <v>411</v>
      </c>
      <c r="C155" s="2431"/>
      <c r="D155" s="2431"/>
      <c r="E155" s="2431"/>
      <c r="F155" s="2438"/>
      <c r="G155" s="3704"/>
      <c r="H155" s="2438"/>
      <c r="I155" s="2438"/>
      <c r="J155" s="2431"/>
      <c r="K155" s="2431"/>
      <c r="L155" s="2431"/>
    </row>
    <row r="156" spans="1:12" ht="20.100000000000001" customHeight="1" x14ac:dyDescent="0.25">
      <c r="A156" s="2432" t="s">
        <v>330</v>
      </c>
      <c r="B156" s="2433" t="s">
        <v>412</v>
      </c>
      <c r="C156" s="2431"/>
      <c r="D156" s="2431"/>
      <c r="E156" s="2431"/>
      <c r="F156" s="2438"/>
      <c r="G156" s="3704"/>
      <c r="H156" s="2438"/>
      <c r="I156" s="2438"/>
      <c r="J156" s="2431"/>
      <c r="K156" s="2431"/>
      <c r="L156" s="2431"/>
    </row>
    <row r="157" spans="1:12" ht="20.100000000000001" customHeight="1" x14ac:dyDescent="0.25">
      <c r="A157" s="2434" t="s">
        <v>413</v>
      </c>
      <c r="B157" s="2435" t="s">
        <v>414</v>
      </c>
      <c r="C157" s="2431"/>
      <c r="D157" s="2431"/>
      <c r="E157" s="2431"/>
      <c r="F157" s="2438"/>
      <c r="G157" s="3704"/>
      <c r="H157" s="2438"/>
      <c r="I157" s="2438"/>
      <c r="J157" s="2431"/>
      <c r="K157" s="2431"/>
      <c r="L157" s="2431"/>
    </row>
    <row r="158" spans="1:12" ht="20.100000000000001" customHeight="1" x14ac:dyDescent="0.25">
      <c r="A158" s="2434" t="s">
        <v>415</v>
      </c>
      <c r="B158" s="2435" t="s">
        <v>416</v>
      </c>
      <c r="C158" s="2431"/>
      <c r="D158" s="2431"/>
      <c r="E158" s="2431"/>
      <c r="F158" s="2438"/>
      <c r="G158" s="3704"/>
      <c r="H158" s="2438"/>
      <c r="I158" s="2438"/>
      <c r="J158" s="2431"/>
      <c r="K158" s="2431"/>
      <c r="L158" s="2431"/>
    </row>
    <row r="159" spans="1:12" ht="20.100000000000001" customHeight="1" x14ac:dyDescent="0.25">
      <c r="A159" s="2432" t="s">
        <v>331</v>
      </c>
      <c r="B159" s="2433" t="s">
        <v>417</v>
      </c>
      <c r="C159" s="2431"/>
      <c r="D159" s="2431"/>
      <c r="E159" s="2431"/>
      <c r="F159" s="2438"/>
      <c r="G159" s="3704"/>
      <c r="H159" s="2438"/>
      <c r="I159" s="2438"/>
      <c r="J159" s="2431"/>
      <c r="K159" s="2431"/>
      <c r="L159" s="2431"/>
    </row>
    <row r="160" spans="1:12" ht="20.100000000000001" customHeight="1" x14ac:dyDescent="0.25">
      <c r="A160" s="2432" t="s">
        <v>332</v>
      </c>
      <c r="B160" s="2433" t="s">
        <v>418</v>
      </c>
      <c r="C160" s="2431"/>
      <c r="D160" s="2431"/>
      <c r="E160" s="2431"/>
      <c r="F160" s="2438"/>
      <c r="G160" s="3704"/>
      <c r="H160" s="2438"/>
      <c r="I160" s="2438"/>
      <c r="J160" s="2431"/>
      <c r="K160" s="2431"/>
      <c r="L160" s="2431"/>
    </row>
    <row r="161" spans="1:12" x14ac:dyDescent="0.25">
      <c r="A161" s="2432" t="s">
        <v>419</v>
      </c>
      <c r="B161" s="2433" t="s">
        <v>420</v>
      </c>
      <c r="C161" s="2431"/>
      <c r="D161" s="2431"/>
      <c r="E161" s="2431"/>
      <c r="F161" s="2438"/>
      <c r="G161" s="3704"/>
      <c r="H161" s="2438"/>
      <c r="I161" s="2438"/>
      <c r="J161" s="2431"/>
      <c r="K161" s="2431"/>
      <c r="L161" s="2431"/>
    </row>
    <row r="162" spans="1:12" x14ac:dyDescent="0.25">
      <c r="A162" s="2432" t="s">
        <v>333</v>
      </c>
      <c r="B162" s="2433" t="s">
        <v>421</v>
      </c>
      <c r="C162" s="2431">
        <f>C14</f>
        <v>250</v>
      </c>
      <c r="D162" s="2431">
        <f t="shared" ref="D162:E162" si="133">D14</f>
        <v>42</v>
      </c>
      <c r="E162" s="2431">
        <f t="shared" si="133"/>
        <v>33</v>
      </c>
      <c r="F162" s="2438"/>
      <c r="G162" s="3704"/>
      <c r="H162" s="2438"/>
      <c r="I162" s="2438"/>
      <c r="J162" s="2431">
        <f t="shared" ref="J162:L162" si="134">J14</f>
        <v>2375</v>
      </c>
      <c r="K162" s="2431">
        <f t="shared" si="134"/>
        <v>396</v>
      </c>
      <c r="L162" s="2431">
        <f t="shared" si="134"/>
        <v>252</v>
      </c>
    </row>
    <row r="163" spans="1:12" x14ac:dyDescent="0.25">
      <c r="A163" s="2432" t="s">
        <v>422</v>
      </c>
      <c r="B163" s="2433" t="s">
        <v>423</v>
      </c>
      <c r="C163" s="2431"/>
      <c r="D163" s="2431"/>
      <c r="E163" s="2431"/>
      <c r="F163" s="2438"/>
      <c r="G163" s="3704"/>
      <c r="H163" s="2438"/>
      <c r="I163" s="2438"/>
      <c r="J163" s="2431"/>
      <c r="K163" s="2431"/>
      <c r="L163" s="2431"/>
    </row>
    <row r="164" spans="1:12" x14ac:dyDescent="0.25">
      <c r="A164" s="2432" t="s">
        <v>424</v>
      </c>
      <c r="B164" s="2433" t="s">
        <v>425</v>
      </c>
      <c r="C164" s="2431"/>
      <c r="D164" s="2431"/>
      <c r="E164" s="2431"/>
      <c r="F164" s="2438"/>
      <c r="G164" s="3704"/>
      <c r="H164" s="2438"/>
      <c r="I164" s="2438"/>
      <c r="J164" s="2431"/>
      <c r="K164" s="2431"/>
      <c r="L164" s="2431"/>
    </row>
    <row r="165" spans="1:12" x14ac:dyDescent="0.25">
      <c r="A165" s="2432" t="s">
        <v>426</v>
      </c>
      <c r="B165" s="2433" t="s">
        <v>427</v>
      </c>
      <c r="C165" s="2431"/>
      <c r="D165" s="2431"/>
      <c r="E165" s="2431"/>
      <c r="F165" s="2438"/>
      <c r="G165" s="3704"/>
      <c r="H165" s="2438"/>
      <c r="I165" s="2438"/>
      <c r="J165" s="2431"/>
      <c r="K165" s="2431"/>
      <c r="L165" s="2431"/>
    </row>
    <row r="166" spans="1:12" x14ac:dyDescent="0.25">
      <c r="A166" s="2432" t="s">
        <v>428</v>
      </c>
      <c r="B166" s="2433" t="s">
        <v>429</v>
      </c>
      <c r="C166" s="2431"/>
      <c r="D166" s="2431"/>
      <c r="E166" s="2431"/>
      <c r="F166" s="2438"/>
      <c r="G166" s="3704"/>
      <c r="H166" s="2438"/>
      <c r="I166" s="2438"/>
      <c r="J166" s="2431"/>
      <c r="K166" s="2431"/>
      <c r="L166" s="2431"/>
    </row>
    <row r="167" spans="1:12" ht="24" customHeight="1" x14ac:dyDescent="0.25">
      <c r="A167" s="2432" t="s">
        <v>334</v>
      </c>
      <c r="B167" s="2433" t="s">
        <v>430</v>
      </c>
      <c r="C167" s="2431"/>
      <c r="D167" s="2431"/>
      <c r="E167" s="2431"/>
      <c r="F167" s="2438"/>
      <c r="G167" s="3704"/>
      <c r="H167" s="2438"/>
      <c r="I167" s="2438"/>
      <c r="J167" s="2431"/>
      <c r="K167" s="2431"/>
      <c r="L167" s="2431"/>
    </row>
    <row r="168" spans="1:12" x14ac:dyDescent="0.25">
      <c r="A168" s="2434" t="s">
        <v>431</v>
      </c>
      <c r="B168" s="2435" t="s">
        <v>432</v>
      </c>
      <c r="C168" s="2431"/>
      <c r="D168" s="2431"/>
      <c r="E168" s="2431"/>
      <c r="F168" s="2438"/>
      <c r="G168" s="3704"/>
      <c r="H168" s="2438"/>
      <c r="I168" s="2438"/>
      <c r="J168" s="2431"/>
      <c r="K168" s="2431"/>
      <c r="L168" s="2431"/>
    </row>
    <row r="169" spans="1:12" x14ac:dyDescent="0.25">
      <c r="A169" s="2432" t="s">
        <v>335</v>
      </c>
      <c r="B169" s="2433" t="s">
        <v>433</v>
      </c>
      <c r="C169" s="2431"/>
      <c r="D169" s="2431"/>
      <c r="E169" s="2431"/>
      <c r="F169" s="2438"/>
      <c r="G169" s="3704"/>
      <c r="H169" s="2438"/>
      <c r="I169" s="2438"/>
      <c r="J169" s="2431"/>
      <c r="K169" s="2431"/>
      <c r="L169" s="2431"/>
    </row>
    <row r="170" spans="1:12" x14ac:dyDescent="0.25">
      <c r="A170" s="2432" t="s">
        <v>434</v>
      </c>
      <c r="B170" s="2433" t="s">
        <v>435</v>
      </c>
      <c r="C170" s="2431"/>
      <c r="D170" s="2431"/>
      <c r="E170" s="2431"/>
      <c r="F170" s="2438"/>
      <c r="G170" s="3704"/>
      <c r="H170" s="2438"/>
      <c r="I170" s="2438"/>
      <c r="J170" s="2431"/>
      <c r="K170" s="2431"/>
      <c r="L170" s="2431"/>
    </row>
    <row r="171" spans="1:12" x14ac:dyDescent="0.25">
      <c r="A171" s="2432" t="s">
        <v>336</v>
      </c>
      <c r="B171" s="2433" t="s">
        <v>436</v>
      </c>
      <c r="C171" s="2431">
        <f>C15</f>
        <v>281</v>
      </c>
      <c r="D171" s="2431">
        <f t="shared" ref="D171:E171" si="135">D15</f>
        <v>47</v>
      </c>
      <c r="E171" s="2431">
        <f t="shared" si="135"/>
        <v>51</v>
      </c>
      <c r="F171" s="2438"/>
      <c r="G171" s="3704"/>
      <c r="H171" s="2438"/>
      <c r="I171" s="2438"/>
      <c r="J171" s="2431">
        <f t="shared" ref="J171:L171" si="136">J15</f>
        <v>2810</v>
      </c>
      <c r="K171" s="2431">
        <f t="shared" si="136"/>
        <v>468</v>
      </c>
      <c r="L171" s="2431">
        <f t="shared" si="136"/>
        <v>472</v>
      </c>
    </row>
    <row r="172" spans="1:12" x14ac:dyDescent="0.25">
      <c r="A172" s="2432" t="s">
        <v>437</v>
      </c>
      <c r="B172" s="2433" t="s">
        <v>438</v>
      </c>
      <c r="C172" s="2431"/>
      <c r="D172" s="2431"/>
      <c r="E172" s="2431"/>
      <c r="F172" s="2438"/>
      <c r="G172" s="3704"/>
      <c r="H172" s="2438"/>
      <c r="I172" s="2438"/>
      <c r="J172" s="2431"/>
      <c r="K172" s="2431"/>
      <c r="L172" s="2431"/>
    </row>
    <row r="173" spans="1:12" x14ac:dyDescent="0.25">
      <c r="A173" s="2432" t="s">
        <v>339</v>
      </c>
      <c r="B173" s="2433" t="s">
        <v>439</v>
      </c>
      <c r="C173" s="2431"/>
      <c r="D173" s="2431"/>
      <c r="E173" s="2431"/>
      <c r="F173" s="2438"/>
      <c r="G173" s="3704"/>
      <c r="H173" s="2438"/>
      <c r="I173" s="2438"/>
      <c r="J173" s="2431"/>
      <c r="K173" s="2431"/>
      <c r="L173" s="2431"/>
    </row>
    <row r="174" spans="1:12" x14ac:dyDescent="0.25">
      <c r="A174" s="2432" t="s">
        <v>337</v>
      </c>
      <c r="B174" s="2433" t="s">
        <v>440</v>
      </c>
      <c r="C174" s="2431"/>
      <c r="D174" s="2431"/>
      <c r="E174" s="2431"/>
      <c r="F174" s="2438"/>
      <c r="G174" s="3704"/>
      <c r="H174" s="2438"/>
      <c r="I174" s="2438"/>
      <c r="J174" s="2431"/>
      <c r="K174" s="2431"/>
      <c r="L174" s="2431"/>
    </row>
    <row r="175" spans="1:12" x14ac:dyDescent="0.25">
      <c r="A175" s="2432" t="s">
        <v>441</v>
      </c>
      <c r="B175" s="2433" t="s">
        <v>442</v>
      </c>
      <c r="C175" s="2431"/>
      <c r="D175" s="2431"/>
      <c r="E175" s="2431"/>
      <c r="F175" s="2438"/>
      <c r="G175" s="3704"/>
      <c r="H175" s="2438"/>
      <c r="I175" s="2438"/>
      <c r="J175" s="2431"/>
      <c r="K175" s="2431"/>
      <c r="L175" s="2431"/>
    </row>
    <row r="176" spans="1:12" x14ac:dyDescent="0.25">
      <c r="A176" s="2432" t="s">
        <v>443</v>
      </c>
      <c r="B176" s="2433" t="s">
        <v>444</v>
      </c>
      <c r="C176" s="2431"/>
      <c r="D176" s="2431"/>
      <c r="E176" s="2431"/>
      <c r="F176" s="2438"/>
      <c r="G176" s="3704"/>
      <c r="H176" s="2438"/>
      <c r="I176" s="2438"/>
      <c r="J176" s="2431"/>
      <c r="K176" s="2431"/>
      <c r="L176" s="2431"/>
    </row>
    <row r="177" spans="1:12" x14ac:dyDescent="0.25">
      <c r="A177" s="2432" t="s">
        <v>445</v>
      </c>
      <c r="B177" s="2433" t="s">
        <v>446</v>
      </c>
      <c r="C177" s="2431">
        <f>C16</f>
        <v>150</v>
      </c>
      <c r="D177" s="2431">
        <f t="shared" ref="D177:E177" si="137">D16</f>
        <v>25</v>
      </c>
      <c r="E177" s="2431">
        <f t="shared" si="137"/>
        <v>32</v>
      </c>
      <c r="F177" s="2438"/>
      <c r="G177" s="3704"/>
      <c r="H177" s="2438"/>
      <c r="I177" s="2438"/>
      <c r="J177" s="2431">
        <f t="shared" ref="J177:L177" si="138">J16</f>
        <v>1500</v>
      </c>
      <c r="K177" s="2431">
        <f t="shared" si="138"/>
        <v>250</v>
      </c>
      <c r="L177" s="2431">
        <f t="shared" si="138"/>
        <v>342</v>
      </c>
    </row>
    <row r="178" spans="1:12" x14ac:dyDescent="0.25">
      <c r="A178" s="2432" t="s">
        <v>447</v>
      </c>
      <c r="B178" s="2433" t="s">
        <v>448</v>
      </c>
      <c r="C178" s="2431"/>
      <c r="D178" s="2431"/>
      <c r="E178" s="2431"/>
      <c r="F178" s="2438"/>
      <c r="G178" s="3704"/>
      <c r="H178" s="2438"/>
      <c r="I178" s="2438"/>
      <c r="J178" s="2431"/>
      <c r="K178" s="2431"/>
      <c r="L178" s="2431"/>
    </row>
    <row r="179" spans="1:12" x14ac:dyDescent="0.25">
      <c r="A179" s="2432" t="s">
        <v>338</v>
      </c>
      <c r="B179" s="2433" t="s">
        <v>449</v>
      </c>
      <c r="C179" s="2431"/>
      <c r="D179" s="2431"/>
      <c r="E179" s="2431"/>
      <c r="F179" s="2438"/>
      <c r="G179" s="3704"/>
      <c r="H179" s="2438"/>
      <c r="I179" s="2438"/>
      <c r="J179" s="2431"/>
      <c r="K179" s="2431"/>
      <c r="L179" s="2431"/>
    </row>
    <row r="180" spans="1:12" ht="30" x14ac:dyDescent="0.25">
      <c r="A180" s="2432" t="s">
        <v>450</v>
      </c>
      <c r="B180" s="2433" t="s">
        <v>451</v>
      </c>
      <c r="C180" s="2431"/>
      <c r="D180" s="2431"/>
      <c r="E180" s="2431"/>
      <c r="F180" s="2438"/>
      <c r="G180" s="3704"/>
      <c r="H180" s="2438"/>
      <c r="I180" s="2438"/>
      <c r="J180" s="2431"/>
      <c r="K180" s="2431"/>
      <c r="L180" s="2431"/>
    </row>
    <row r="181" spans="1:12" ht="30" x14ac:dyDescent="0.25">
      <c r="A181" s="2432" t="s">
        <v>340</v>
      </c>
      <c r="B181" s="2433" t="s">
        <v>452</v>
      </c>
      <c r="C181" s="2431"/>
      <c r="D181" s="2431"/>
      <c r="E181" s="2431"/>
      <c r="F181" s="2438"/>
      <c r="G181" s="3704"/>
      <c r="H181" s="2438"/>
      <c r="I181" s="2438"/>
      <c r="J181" s="2431"/>
      <c r="K181" s="2431"/>
      <c r="L181" s="2431"/>
    </row>
    <row r="182" spans="1:12" x14ac:dyDescent="0.25">
      <c r="A182" s="2432" t="s">
        <v>341</v>
      </c>
      <c r="B182" s="2433" t="s">
        <v>453</v>
      </c>
      <c r="C182" s="2431"/>
      <c r="D182" s="2431"/>
      <c r="E182" s="2431"/>
      <c r="F182" s="2438"/>
      <c r="G182" s="3704"/>
      <c r="H182" s="2438"/>
      <c r="I182" s="2438"/>
      <c r="J182" s="2431"/>
      <c r="K182" s="2431"/>
      <c r="L182" s="2431"/>
    </row>
    <row r="183" spans="1:12" ht="60" x14ac:dyDescent="0.25">
      <c r="A183" s="2434" t="s">
        <v>454</v>
      </c>
      <c r="B183" s="2435" t="s">
        <v>455</v>
      </c>
      <c r="C183" s="2431"/>
      <c r="D183" s="2431"/>
      <c r="E183" s="2431"/>
      <c r="F183" s="2438"/>
      <c r="G183" s="3704"/>
      <c r="H183" s="2438"/>
      <c r="I183" s="2438"/>
      <c r="J183" s="2431"/>
      <c r="K183" s="2431"/>
      <c r="L183" s="2431"/>
    </row>
    <row r="184" spans="1:12" ht="45" x14ac:dyDescent="0.25">
      <c r="A184" s="2436" t="s">
        <v>456</v>
      </c>
      <c r="B184" s="2437" t="s">
        <v>457</v>
      </c>
      <c r="C184" s="2431">
        <f>SUM(C140:C145,C147:C157,C159:C182)</f>
        <v>931</v>
      </c>
      <c r="D184" s="2431">
        <f t="shared" ref="D184:E184" si="139">SUM(D140:D145,D147:D157,D159:D182)</f>
        <v>155</v>
      </c>
      <c r="E184" s="2431">
        <f t="shared" si="139"/>
        <v>136</v>
      </c>
      <c r="F184" s="2438"/>
      <c r="G184" s="3704"/>
      <c r="H184" s="2438"/>
      <c r="I184" s="2438"/>
      <c r="J184" s="2431">
        <f t="shared" ref="J184:L184" si="140">SUM(J140:J145,J147:J157,J159:J182)</f>
        <v>9425</v>
      </c>
      <c r="K184" s="2431">
        <f t="shared" si="140"/>
        <v>1571</v>
      </c>
      <c r="L184" s="2431">
        <f t="shared" si="140"/>
        <v>1289</v>
      </c>
    </row>
    <row r="185" spans="1:12" ht="30" x14ac:dyDescent="0.25">
      <c r="A185" s="2436" t="s">
        <v>458</v>
      </c>
      <c r="B185" s="2437" t="s">
        <v>459</v>
      </c>
      <c r="C185" s="2431"/>
      <c r="D185" s="2431"/>
      <c r="E185" s="2431"/>
      <c r="F185" s="2438"/>
      <c r="G185" s="3704"/>
      <c r="H185" s="2438"/>
      <c r="I185" s="2438"/>
      <c r="J185" s="2431"/>
      <c r="K185" s="2431"/>
      <c r="L185" s="2431"/>
    </row>
  </sheetData>
  <mergeCells count="19">
    <mergeCell ref="A1:Y1"/>
    <mergeCell ref="S4:S6"/>
    <mergeCell ref="V4:V6"/>
    <mergeCell ref="X4:X6"/>
    <mergeCell ref="Y4:Y6"/>
    <mergeCell ref="N4:N6"/>
    <mergeCell ref="B4:B6"/>
    <mergeCell ref="O4:O6"/>
    <mergeCell ref="C4:F5"/>
    <mergeCell ref="R4:R6"/>
    <mergeCell ref="H4:I5"/>
    <mergeCell ref="J4:M5"/>
    <mergeCell ref="T4:T6"/>
    <mergeCell ref="P4:P6"/>
    <mergeCell ref="W4:W6"/>
    <mergeCell ref="U4:U6"/>
    <mergeCell ref="G4:G6"/>
    <mergeCell ref="Z4:Z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92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R14" sqref="R14"/>
    </sheetView>
  </sheetViews>
  <sheetFormatPr defaultColWidth="11.42578125" defaultRowHeight="15" x14ac:dyDescent="0.25"/>
  <cols>
    <col min="1" max="1" width="42.7109375" style="641" customWidth="1"/>
    <col min="2" max="2" width="11.140625" style="641" hidden="1" customWidth="1"/>
    <col min="3" max="3" width="14" style="641" customWidth="1"/>
    <col min="4" max="4" width="12.85546875" style="641" customWidth="1"/>
    <col min="5" max="5" width="13.28515625" style="641" customWidth="1"/>
    <col min="6" max="7" width="11.28515625" style="641" customWidth="1"/>
    <col min="8" max="9" width="12.7109375" style="641" hidden="1" customWidth="1"/>
    <col min="10" max="15" width="12.140625" style="641" hidden="1" customWidth="1"/>
    <col min="16" max="16" width="15.5703125" style="641" hidden="1" customWidth="1"/>
    <col min="17" max="17" width="15.5703125" style="641" customWidth="1"/>
    <col min="18" max="18" width="15.85546875" style="641" customWidth="1"/>
    <col min="19" max="19" width="16.42578125" style="641" customWidth="1"/>
    <col min="20" max="24" width="12.140625" style="641" customWidth="1"/>
    <col min="25" max="25" width="14.28515625" style="641" customWidth="1"/>
    <col min="26" max="40" width="11.42578125" style="641" customWidth="1"/>
    <col min="41" max="16384" width="11.42578125" style="641"/>
  </cols>
  <sheetData>
    <row r="1" spans="1:26" ht="42.75" customHeight="1" x14ac:dyDescent="0.25">
      <c r="A1" s="389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2021 года (медицинская помощь, оказанная в 2021 году)</v>
      </c>
      <c r="B1" s="3892"/>
      <c r="C1" s="3892"/>
      <c r="D1" s="3892"/>
      <c r="E1" s="3892"/>
      <c r="F1" s="3892"/>
      <c r="G1" s="3892"/>
      <c r="H1" s="3892"/>
      <c r="I1" s="3892"/>
      <c r="J1" s="3892"/>
      <c r="K1" s="3892"/>
      <c r="L1" s="3892"/>
      <c r="M1" s="3892"/>
      <c r="N1" s="3892"/>
      <c r="O1" s="3892"/>
      <c r="P1" s="3892"/>
      <c r="Q1" s="3892"/>
      <c r="R1" s="3892"/>
      <c r="S1" s="3892"/>
      <c r="T1" s="3892"/>
      <c r="U1" s="3892"/>
      <c r="V1" s="3892"/>
      <c r="W1" s="3892"/>
      <c r="X1" s="3892"/>
      <c r="Y1" s="3892"/>
    </row>
    <row r="2" spans="1:26" ht="15" hidden="1" customHeight="1" x14ac:dyDescent="0.25">
      <c r="A2" s="663">
        <v>2</v>
      </c>
    </row>
    <row r="3" spans="1:26" ht="15.75" thickBot="1" x14ac:dyDescent="0.3">
      <c r="A3" s="663"/>
    </row>
    <row r="4" spans="1:26" ht="29.45" customHeight="1" x14ac:dyDescent="0.25">
      <c r="A4" s="50" t="s">
        <v>3</v>
      </c>
      <c r="B4" s="3860" t="s">
        <v>151</v>
      </c>
      <c r="C4" s="3843" t="s">
        <v>147</v>
      </c>
      <c r="D4" s="3844"/>
      <c r="E4" s="3844"/>
      <c r="F4" s="3846"/>
      <c r="G4" s="3838" t="s">
        <v>641</v>
      </c>
      <c r="H4" s="3851" t="s">
        <v>561</v>
      </c>
      <c r="I4" s="3852"/>
      <c r="J4" s="3851" t="s">
        <v>562</v>
      </c>
      <c r="K4" s="3855"/>
      <c r="L4" s="3855"/>
      <c r="M4" s="3852"/>
      <c r="N4" s="3857" t="s">
        <v>152</v>
      </c>
      <c r="O4" s="3857" t="s">
        <v>153</v>
      </c>
      <c r="P4" s="3875" t="s">
        <v>564</v>
      </c>
      <c r="Q4" s="3875" t="s">
        <v>634</v>
      </c>
      <c r="R4" s="3885" t="s">
        <v>633</v>
      </c>
      <c r="S4" s="3875" t="s">
        <v>145</v>
      </c>
      <c r="T4" s="3882" t="s">
        <v>555</v>
      </c>
      <c r="U4" s="3865" t="s">
        <v>556</v>
      </c>
      <c r="V4" s="3875" t="s">
        <v>43</v>
      </c>
      <c r="W4" s="3875" t="s">
        <v>540</v>
      </c>
      <c r="X4" s="3875" t="s">
        <v>146</v>
      </c>
      <c r="Y4" s="3875" t="s">
        <v>297</v>
      </c>
      <c r="Z4" s="3838" t="s">
        <v>642</v>
      </c>
    </row>
    <row r="5" spans="1:26" ht="18.75" customHeight="1" thickBot="1" x14ac:dyDescent="0.3">
      <c r="A5" s="51"/>
      <c r="B5" s="3861"/>
      <c r="C5" s="3847"/>
      <c r="D5" s="3848"/>
      <c r="E5" s="3848"/>
      <c r="F5" s="3850"/>
      <c r="G5" s="3863"/>
      <c r="H5" s="3853"/>
      <c r="I5" s="3854"/>
      <c r="J5" s="3853"/>
      <c r="K5" s="3856"/>
      <c r="L5" s="3856"/>
      <c r="M5" s="3854"/>
      <c r="N5" s="3858"/>
      <c r="O5" s="3880"/>
      <c r="P5" s="3876"/>
      <c r="Q5" s="3876"/>
      <c r="R5" s="3886"/>
      <c r="S5" s="3876"/>
      <c r="T5" s="3883"/>
      <c r="U5" s="3866"/>
      <c r="V5" s="3876"/>
      <c r="W5" s="3866"/>
      <c r="X5" s="3876"/>
      <c r="Y5" s="3876"/>
      <c r="Z5" s="3839"/>
    </row>
    <row r="6" spans="1:26" ht="126.75" customHeight="1" thickBot="1" x14ac:dyDescent="0.3">
      <c r="A6" s="52" t="s">
        <v>4</v>
      </c>
      <c r="B6" s="3862"/>
      <c r="C6" s="53" t="s">
        <v>560</v>
      </c>
      <c r="D6" s="54" t="str">
        <f>'1 уровень'!F8</f>
        <v>План 2 мес. 2021 г.</v>
      </c>
      <c r="E6" s="53" t="s">
        <v>148</v>
      </c>
      <c r="F6" s="53" t="s">
        <v>149</v>
      </c>
      <c r="G6" s="3864"/>
      <c r="H6" s="54" t="s">
        <v>150</v>
      </c>
      <c r="I6" s="55" t="s">
        <v>148</v>
      </c>
      <c r="J6" s="53" t="s">
        <v>560</v>
      </c>
      <c r="K6" s="54" t="str">
        <f>'1 уровень'!M8</f>
        <v>План 2 мес. 2021 г.</v>
      </c>
      <c r="L6" s="53" t="s">
        <v>148</v>
      </c>
      <c r="M6" s="53" t="s">
        <v>149</v>
      </c>
      <c r="N6" s="3859"/>
      <c r="O6" s="3881"/>
      <c r="P6" s="3877"/>
      <c r="Q6" s="3877"/>
      <c r="R6" s="3887"/>
      <c r="S6" s="3877"/>
      <c r="T6" s="3884"/>
      <c r="U6" s="3867"/>
      <c r="V6" s="3877"/>
      <c r="W6" s="3867"/>
      <c r="X6" s="3877"/>
      <c r="Y6" s="3877"/>
      <c r="Z6" s="3840"/>
    </row>
    <row r="7" spans="1:26" s="56" customFormat="1" ht="15.75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70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856">
        <v>15</v>
      </c>
      <c r="S7" s="59">
        <v>16</v>
      </c>
      <c r="T7" s="3017">
        <v>17</v>
      </c>
      <c r="U7" s="59"/>
      <c r="V7" s="59">
        <v>18</v>
      </c>
      <c r="W7" s="59">
        <v>19</v>
      </c>
      <c r="X7" s="59">
        <v>20</v>
      </c>
      <c r="Y7" s="59">
        <v>21</v>
      </c>
      <c r="Z7" s="3547"/>
    </row>
    <row r="8" spans="1:26" s="56" customFormat="1" x14ac:dyDescent="0.25">
      <c r="A8" s="772"/>
      <c r="B8" s="772"/>
      <c r="C8" s="664"/>
      <c r="D8" s="664"/>
      <c r="E8" s="664"/>
      <c r="F8" s="664"/>
      <c r="G8" s="3721"/>
      <c r="H8" s="664"/>
      <c r="I8" s="664"/>
      <c r="J8" s="664"/>
      <c r="K8" s="60"/>
      <c r="L8" s="60"/>
      <c r="M8" s="60"/>
      <c r="N8" s="60"/>
      <c r="O8" s="60"/>
      <c r="P8" s="520"/>
      <c r="Q8" s="520"/>
      <c r="R8" s="1280"/>
      <c r="S8" s="520"/>
      <c r="T8" s="3196"/>
      <c r="U8" s="520"/>
      <c r="V8" s="520"/>
      <c r="W8" s="520"/>
      <c r="X8" s="520"/>
      <c r="Y8" s="520"/>
      <c r="Z8" s="3693"/>
    </row>
    <row r="9" spans="1:26" ht="31.5" x14ac:dyDescent="0.25">
      <c r="A9" s="1011" t="s">
        <v>197</v>
      </c>
      <c r="B9" s="364"/>
      <c r="C9" s="600"/>
      <c r="D9" s="600"/>
      <c r="E9" s="600"/>
      <c r="F9" s="600"/>
      <c r="G9" s="3529"/>
      <c r="H9" s="600"/>
      <c r="I9" s="600"/>
      <c r="J9" s="600"/>
      <c r="K9" s="600"/>
      <c r="L9" s="600"/>
      <c r="M9" s="600"/>
      <c r="N9" s="600"/>
      <c r="O9" s="600"/>
      <c r="P9" s="600"/>
      <c r="Q9" s="600"/>
      <c r="R9" s="1274"/>
      <c r="S9" s="600"/>
      <c r="T9" s="3070"/>
      <c r="U9" s="600"/>
      <c r="V9" s="600"/>
      <c r="W9" s="600"/>
      <c r="X9" s="600"/>
      <c r="Y9" s="600"/>
      <c r="Z9" s="3529"/>
    </row>
    <row r="10" spans="1:26" s="47" customFormat="1" x14ac:dyDescent="0.25">
      <c r="A10" s="564" t="s">
        <v>5</v>
      </c>
      <c r="B10" s="564"/>
      <c r="C10" s="193"/>
      <c r="D10" s="193"/>
      <c r="E10" s="193"/>
      <c r="F10" s="193"/>
      <c r="G10" s="3512"/>
      <c r="H10" s="193"/>
      <c r="I10" s="193"/>
      <c r="J10" s="565"/>
      <c r="K10" s="565"/>
      <c r="L10" s="565"/>
      <c r="M10" s="565"/>
      <c r="N10" s="565"/>
      <c r="O10" s="565"/>
      <c r="P10" s="193"/>
      <c r="Q10" s="193"/>
      <c r="R10" s="1275"/>
      <c r="S10" s="193"/>
      <c r="T10" s="3116"/>
      <c r="U10" s="193"/>
      <c r="V10" s="193"/>
      <c r="W10" s="193"/>
      <c r="X10" s="193"/>
      <c r="Y10" s="193"/>
      <c r="Z10" s="3512"/>
    </row>
    <row r="11" spans="1:26" s="47" customFormat="1" x14ac:dyDescent="0.25">
      <c r="A11" s="100" t="s">
        <v>24</v>
      </c>
      <c r="B11" s="310">
        <v>340</v>
      </c>
      <c r="C11" s="623">
        <v>185</v>
      </c>
      <c r="D11" s="69">
        <f t="shared" ref="D11:D18" si="0">ROUND(C11/12*$A$2,0)</f>
        <v>31</v>
      </c>
      <c r="E11" s="69">
        <v>12</v>
      </c>
      <c r="F11" s="715">
        <f t="shared" ref="F11:F19" si="1">E11/D11*100</f>
        <v>38.70967741935484</v>
      </c>
      <c r="G11" s="3670"/>
      <c r="H11" s="748">
        <v>5.5</v>
      </c>
      <c r="I11" s="70">
        <f t="shared" ref="I11:I19" si="2">L11/E11</f>
        <v>7.166666666666667</v>
      </c>
      <c r="J11" s="71">
        <f t="shared" ref="J11:J18" si="3">ROUND(C11*H11,0)</f>
        <v>1018</v>
      </c>
      <c r="K11" s="71">
        <f t="shared" ref="K11:K18" si="4">ROUND(J11/12*$A$2,0)</f>
        <v>170</v>
      </c>
      <c r="L11" s="565">
        <v>86</v>
      </c>
      <c r="M11" s="71">
        <f t="shared" ref="M11:M19" si="5">L11/K11*100</f>
        <v>50.588235294117645</v>
      </c>
      <c r="N11" s="71">
        <f t="shared" ref="N11:N18" si="6">ROUND(J11/B11,0)</f>
        <v>3</v>
      </c>
      <c r="O11" s="71">
        <f t="shared" ref="O11:O19" si="7">L11/$A$2*12/N11</f>
        <v>172</v>
      </c>
      <c r="P11" s="193"/>
      <c r="Q11" s="193"/>
      <c r="R11" s="1275"/>
      <c r="S11" s="193"/>
      <c r="T11" s="3116"/>
      <c r="U11" s="193"/>
      <c r="V11" s="193"/>
      <c r="W11" s="193"/>
      <c r="X11" s="193"/>
      <c r="Y11" s="193"/>
      <c r="Z11" s="3512"/>
    </row>
    <row r="12" spans="1:26" s="47" customFormat="1" x14ac:dyDescent="0.25">
      <c r="A12" s="100" t="s">
        <v>25</v>
      </c>
      <c r="B12" s="310">
        <v>300</v>
      </c>
      <c r="C12" s="623">
        <v>41</v>
      </c>
      <c r="D12" s="69">
        <f t="shared" si="0"/>
        <v>7</v>
      </c>
      <c r="E12" s="69">
        <v>2</v>
      </c>
      <c r="F12" s="715">
        <f t="shared" si="1"/>
        <v>28.571428571428569</v>
      </c>
      <c r="G12" s="3670"/>
      <c r="H12" s="748">
        <v>9.5</v>
      </c>
      <c r="I12" s="70">
        <f t="shared" si="2"/>
        <v>6</v>
      </c>
      <c r="J12" s="71">
        <f t="shared" si="3"/>
        <v>390</v>
      </c>
      <c r="K12" s="71">
        <f t="shared" si="4"/>
        <v>65</v>
      </c>
      <c r="L12" s="565">
        <v>12</v>
      </c>
      <c r="M12" s="71">
        <f t="shared" si="5"/>
        <v>18.461538461538463</v>
      </c>
      <c r="N12" s="71">
        <f t="shared" si="6"/>
        <v>1</v>
      </c>
      <c r="O12" s="71">
        <f t="shared" si="7"/>
        <v>72</v>
      </c>
      <c r="P12" s="193"/>
      <c r="Q12" s="193"/>
      <c r="R12" s="1275"/>
      <c r="S12" s="193"/>
      <c r="T12" s="3116"/>
      <c r="U12" s="193"/>
      <c r="V12" s="193"/>
      <c r="W12" s="193"/>
      <c r="X12" s="193"/>
      <c r="Y12" s="193"/>
      <c r="Z12" s="3512"/>
    </row>
    <row r="13" spans="1:26" s="47" customFormat="1" x14ac:dyDescent="0.25">
      <c r="A13" s="100" t="s">
        <v>177</v>
      </c>
      <c r="B13" s="310">
        <v>270</v>
      </c>
      <c r="C13" s="623">
        <v>300</v>
      </c>
      <c r="D13" s="69">
        <f t="shared" si="0"/>
        <v>50</v>
      </c>
      <c r="E13" s="69">
        <v>32</v>
      </c>
      <c r="F13" s="715">
        <f t="shared" si="1"/>
        <v>64</v>
      </c>
      <c r="G13" s="3670">
        <v>6</v>
      </c>
      <c r="H13" s="748">
        <v>7</v>
      </c>
      <c r="I13" s="70">
        <f t="shared" si="2"/>
        <v>9.59375</v>
      </c>
      <c r="J13" s="71">
        <f t="shared" si="3"/>
        <v>2100</v>
      </c>
      <c r="K13" s="71">
        <f t="shared" si="4"/>
        <v>350</v>
      </c>
      <c r="L13" s="565">
        <v>307</v>
      </c>
      <c r="M13" s="71">
        <f t="shared" si="5"/>
        <v>87.714285714285708</v>
      </c>
      <c r="N13" s="71">
        <f t="shared" si="6"/>
        <v>8</v>
      </c>
      <c r="O13" s="71">
        <f t="shared" si="7"/>
        <v>230.25</v>
      </c>
      <c r="P13" s="193"/>
      <c r="Q13" s="193"/>
      <c r="R13" s="1275"/>
      <c r="S13" s="193"/>
      <c r="T13" s="3116"/>
      <c r="U13" s="193"/>
      <c r="V13" s="193"/>
      <c r="W13" s="193"/>
      <c r="X13" s="193"/>
      <c r="Y13" s="193"/>
      <c r="Z13" s="3512"/>
    </row>
    <row r="14" spans="1:26" s="47" customFormat="1" x14ac:dyDescent="0.25">
      <c r="A14" s="100" t="s">
        <v>9</v>
      </c>
      <c r="B14" s="310">
        <v>340</v>
      </c>
      <c r="C14" s="623">
        <v>130</v>
      </c>
      <c r="D14" s="69">
        <f t="shared" si="0"/>
        <v>22</v>
      </c>
      <c r="E14" s="69">
        <v>7</v>
      </c>
      <c r="F14" s="715">
        <f t="shared" si="1"/>
        <v>31.818181818181817</v>
      </c>
      <c r="G14" s="3670"/>
      <c r="H14" s="748">
        <v>14</v>
      </c>
      <c r="I14" s="70">
        <f t="shared" si="2"/>
        <v>9.7142857142857135</v>
      </c>
      <c r="J14" s="71">
        <f t="shared" si="3"/>
        <v>1820</v>
      </c>
      <c r="K14" s="71">
        <f t="shared" si="4"/>
        <v>303</v>
      </c>
      <c r="L14" s="565">
        <v>68</v>
      </c>
      <c r="M14" s="71">
        <f t="shared" si="5"/>
        <v>22.442244224422442</v>
      </c>
      <c r="N14" s="71">
        <f t="shared" si="6"/>
        <v>5</v>
      </c>
      <c r="O14" s="71">
        <f t="shared" si="7"/>
        <v>81.599999999999994</v>
      </c>
      <c r="P14" s="193"/>
      <c r="Q14" s="193"/>
      <c r="R14" s="1275"/>
      <c r="S14" s="193"/>
      <c r="T14" s="3116"/>
      <c r="U14" s="193"/>
      <c r="V14" s="193"/>
      <c r="W14" s="193"/>
      <c r="X14" s="193"/>
      <c r="Y14" s="193"/>
      <c r="Z14" s="3512"/>
    </row>
    <row r="15" spans="1:26" s="47" customFormat="1" x14ac:dyDescent="0.25">
      <c r="A15" s="100" t="s">
        <v>26</v>
      </c>
      <c r="B15" s="310">
        <v>340</v>
      </c>
      <c r="C15" s="623">
        <v>85</v>
      </c>
      <c r="D15" s="69">
        <f t="shared" si="0"/>
        <v>14</v>
      </c>
      <c r="E15" s="69">
        <v>7</v>
      </c>
      <c r="F15" s="715">
        <f t="shared" si="1"/>
        <v>50</v>
      </c>
      <c r="G15" s="3670"/>
      <c r="H15" s="748">
        <v>8.6</v>
      </c>
      <c r="I15" s="70">
        <f t="shared" si="2"/>
        <v>8.2857142857142865</v>
      </c>
      <c r="J15" s="71">
        <f t="shared" si="3"/>
        <v>731</v>
      </c>
      <c r="K15" s="71">
        <f t="shared" si="4"/>
        <v>122</v>
      </c>
      <c r="L15" s="565">
        <v>58</v>
      </c>
      <c r="M15" s="71">
        <f t="shared" si="5"/>
        <v>47.540983606557376</v>
      </c>
      <c r="N15" s="71">
        <f t="shared" si="6"/>
        <v>2</v>
      </c>
      <c r="O15" s="71">
        <f t="shared" si="7"/>
        <v>174</v>
      </c>
      <c r="P15" s="193"/>
      <c r="Q15" s="193"/>
      <c r="R15" s="1275"/>
      <c r="S15" s="193"/>
      <c r="T15" s="3116"/>
      <c r="U15" s="193"/>
      <c r="V15" s="193"/>
      <c r="W15" s="193"/>
      <c r="X15" s="193"/>
      <c r="Y15" s="193"/>
      <c r="Z15" s="3512"/>
    </row>
    <row r="16" spans="1:26" s="47" customFormat="1" x14ac:dyDescent="0.25">
      <c r="A16" s="100" t="s">
        <v>67</v>
      </c>
      <c r="B16" s="310">
        <v>320</v>
      </c>
      <c r="C16" s="623">
        <v>195</v>
      </c>
      <c r="D16" s="69">
        <f t="shared" ref="D16" si="8">ROUND(C16/12*$A$2,0)</f>
        <v>33</v>
      </c>
      <c r="E16" s="69">
        <v>15</v>
      </c>
      <c r="F16" s="715">
        <f t="shared" si="1"/>
        <v>45.454545454545453</v>
      </c>
      <c r="G16" s="3670"/>
      <c r="H16" s="748">
        <v>9.5</v>
      </c>
      <c r="I16" s="70">
        <f t="shared" ref="I16" si="9">L16/E16</f>
        <v>7.333333333333333</v>
      </c>
      <c r="J16" s="71">
        <f t="shared" si="3"/>
        <v>1853</v>
      </c>
      <c r="K16" s="71">
        <f t="shared" ref="K16" si="10">ROUND(J16/12*$A$2,0)</f>
        <v>309</v>
      </c>
      <c r="L16" s="565">
        <v>110</v>
      </c>
      <c r="M16" s="71">
        <f t="shared" ref="M16" si="11">L16/K16*100</f>
        <v>35.59870550161812</v>
      </c>
      <c r="N16" s="71">
        <f t="shared" si="6"/>
        <v>6</v>
      </c>
      <c r="O16" s="71">
        <f t="shared" si="7"/>
        <v>110</v>
      </c>
      <c r="P16" s="1908"/>
      <c r="Q16" s="1908"/>
      <c r="R16" s="1979"/>
      <c r="S16" s="1908"/>
      <c r="T16" s="3155"/>
      <c r="U16" s="1908"/>
      <c r="V16" s="1908"/>
      <c r="W16" s="1908"/>
      <c r="X16" s="1908"/>
      <c r="Y16" s="1908"/>
      <c r="Z16" s="3706"/>
    </row>
    <row r="17" spans="1:26" s="47" customFormat="1" x14ac:dyDescent="0.25">
      <c r="A17" s="100" t="s">
        <v>10</v>
      </c>
      <c r="B17" s="310">
        <v>340</v>
      </c>
      <c r="C17" s="623">
        <v>350</v>
      </c>
      <c r="D17" s="69">
        <f t="shared" ref="D17" si="12">ROUND(C17/12*$A$2,0)</f>
        <v>58</v>
      </c>
      <c r="E17" s="69">
        <v>31</v>
      </c>
      <c r="F17" s="715">
        <f t="shared" si="1"/>
        <v>53.448275862068961</v>
      </c>
      <c r="G17" s="3670">
        <v>2</v>
      </c>
      <c r="H17" s="748">
        <v>12</v>
      </c>
      <c r="I17" s="70">
        <f t="shared" ref="I17" si="13">L17/E17</f>
        <v>10.935483870967742</v>
      </c>
      <c r="J17" s="71">
        <f t="shared" si="3"/>
        <v>4200</v>
      </c>
      <c r="K17" s="71">
        <f t="shared" ref="K17" si="14">ROUND(J17/12*$A$2,0)</f>
        <v>700</v>
      </c>
      <c r="L17" s="565">
        <v>339</v>
      </c>
      <c r="M17" s="71">
        <f t="shared" ref="M17" si="15">L17/K17*100</f>
        <v>48.428571428571423</v>
      </c>
      <c r="N17" s="71">
        <f t="shared" si="6"/>
        <v>12</v>
      </c>
      <c r="O17" s="71">
        <f t="shared" si="7"/>
        <v>169.5</v>
      </c>
      <c r="P17" s="1908"/>
      <c r="Q17" s="1908"/>
      <c r="R17" s="1983"/>
      <c r="S17" s="1908"/>
      <c r="T17" s="3155"/>
      <c r="U17" s="1908"/>
      <c r="V17" s="1908"/>
      <c r="W17" s="1908"/>
      <c r="X17" s="1908"/>
      <c r="Y17" s="1908"/>
      <c r="Z17" s="3706"/>
    </row>
    <row r="18" spans="1:26" s="47" customFormat="1" x14ac:dyDescent="0.25">
      <c r="A18" s="100" t="s">
        <v>6</v>
      </c>
      <c r="B18" s="310">
        <v>340</v>
      </c>
      <c r="C18" s="623">
        <v>344</v>
      </c>
      <c r="D18" s="69">
        <f t="shared" si="0"/>
        <v>57</v>
      </c>
      <c r="E18" s="69">
        <v>4</v>
      </c>
      <c r="F18" s="715">
        <f t="shared" si="1"/>
        <v>7.0175438596491224</v>
      </c>
      <c r="G18" s="3670"/>
      <c r="H18" s="748">
        <v>8.5</v>
      </c>
      <c r="I18" s="70">
        <f t="shared" si="2"/>
        <v>11.25</v>
      </c>
      <c r="J18" s="71">
        <f t="shared" si="3"/>
        <v>2924</v>
      </c>
      <c r="K18" s="71">
        <f t="shared" si="4"/>
        <v>487</v>
      </c>
      <c r="L18" s="565">
        <v>45</v>
      </c>
      <c r="M18" s="71">
        <f t="shared" si="5"/>
        <v>9.2402464065708418</v>
      </c>
      <c r="N18" s="71">
        <f t="shared" si="6"/>
        <v>9</v>
      </c>
      <c r="O18" s="71">
        <f t="shared" si="7"/>
        <v>30</v>
      </c>
      <c r="P18" s="1908"/>
      <c r="Q18" s="1908"/>
      <c r="R18" s="1983"/>
      <c r="S18" s="1908"/>
      <c r="T18" s="3155"/>
      <c r="U18" s="1908"/>
      <c r="V18" s="1908"/>
      <c r="W18" s="1908"/>
      <c r="X18" s="1908"/>
      <c r="Y18" s="1908"/>
      <c r="Z18" s="3706"/>
    </row>
    <row r="19" spans="1:26" s="47" customFormat="1" x14ac:dyDescent="0.25">
      <c r="A19" s="239" t="s">
        <v>7</v>
      </c>
      <c r="B19" s="239"/>
      <c r="C19" s="582">
        <f>SUM(C11:C18)</f>
        <v>1630</v>
      </c>
      <c r="D19" s="582">
        <f>SUM(D11:D18)</f>
        <v>272</v>
      </c>
      <c r="E19" s="582">
        <f>SUM(E11:E18)</f>
        <v>110</v>
      </c>
      <c r="F19" s="582">
        <f t="shared" si="1"/>
        <v>40.441176470588239</v>
      </c>
      <c r="G19" s="3636">
        <f>SUM(G11:G18)</f>
        <v>8</v>
      </c>
      <c r="H19" s="587">
        <f>IF(C19=0,0,J19/C19)</f>
        <v>9.2245398773006126</v>
      </c>
      <c r="I19" s="94">
        <f t="shared" si="2"/>
        <v>9.3181818181818183</v>
      </c>
      <c r="J19" s="582">
        <f>SUM(J11:J18)</f>
        <v>15036</v>
      </c>
      <c r="K19" s="582">
        <f>SUM(K11:K18)</f>
        <v>2506</v>
      </c>
      <c r="L19" s="582">
        <f>SUM(L11:L18)</f>
        <v>1025</v>
      </c>
      <c r="M19" s="71">
        <f t="shared" si="5"/>
        <v>40.901835594573029</v>
      </c>
      <c r="N19" s="582">
        <f>SUM(N11:N18)</f>
        <v>46</v>
      </c>
      <c r="O19" s="71">
        <f t="shared" si="7"/>
        <v>133.69565217391303</v>
      </c>
      <c r="P19" s="1909">
        <v>60823.060762559995</v>
      </c>
      <c r="Q19" s="1909">
        <v>60823.060762559995</v>
      </c>
      <c r="R19" s="1966">
        <f>P19/12*$A$2+(Q19-P19)/11*1</f>
        <v>10137.17679376</v>
      </c>
      <c r="S19" s="1909">
        <f>Y19-X19-U19</f>
        <v>12310.827629999998</v>
      </c>
      <c r="T19" s="3161"/>
      <c r="U19" s="1909">
        <v>-29.432849999999998</v>
      </c>
      <c r="V19" s="1909">
        <f>S19-R19</f>
        <v>2173.6508362399982</v>
      </c>
      <c r="W19" s="1909">
        <v>-129.74430999999998</v>
      </c>
      <c r="X19" s="1909">
        <v>-298.76497999999998</v>
      </c>
      <c r="Y19" s="1909">
        <v>11982.629799999999</v>
      </c>
      <c r="Z19" s="3705">
        <v>2073.0341199999998</v>
      </c>
    </row>
    <row r="20" spans="1:26" s="47" customFormat="1" x14ac:dyDescent="0.25">
      <c r="A20" s="548" t="s">
        <v>14</v>
      </c>
      <c r="B20" s="716"/>
      <c r="C20" s="582"/>
      <c r="D20" s="582"/>
      <c r="E20" s="582"/>
      <c r="F20" s="582"/>
      <c r="G20" s="3636"/>
      <c r="H20" s="583"/>
      <c r="I20" s="583"/>
      <c r="J20" s="582"/>
      <c r="K20" s="582"/>
      <c r="L20" s="582"/>
      <c r="M20" s="582"/>
      <c r="N20" s="582"/>
      <c r="O20" s="582"/>
      <c r="P20" s="1908"/>
      <c r="Q20" s="1908"/>
      <c r="R20" s="1979"/>
      <c r="S20" s="1908"/>
      <c r="T20" s="3155"/>
      <c r="U20" s="1908"/>
      <c r="V20" s="1908"/>
      <c r="W20" s="1908"/>
      <c r="X20" s="1908"/>
      <c r="Y20" s="1908"/>
      <c r="Z20" s="3706"/>
    </row>
    <row r="21" spans="1:26" s="47" customFormat="1" ht="15.75" x14ac:dyDescent="0.25">
      <c r="A21" s="3286" t="s">
        <v>604</v>
      </c>
      <c r="B21" s="443"/>
      <c r="C21" s="93"/>
      <c r="D21" s="93"/>
      <c r="E21" s="93"/>
      <c r="F21" s="93"/>
      <c r="G21" s="3378"/>
      <c r="H21" s="312"/>
      <c r="I21" s="312"/>
      <c r="J21" s="314"/>
      <c r="K21" s="314"/>
      <c r="L21" s="314"/>
      <c r="M21" s="314"/>
      <c r="N21" s="314"/>
      <c r="O21" s="314"/>
      <c r="P21" s="569">
        <v>166323.11166</v>
      </c>
      <c r="Q21" s="569">
        <v>166323.11166</v>
      </c>
      <c r="R21" s="2009">
        <f>P21/12*$A$2+(Q21-P21)/11*1</f>
        <v>27720.518609999999</v>
      </c>
      <c r="S21" s="569">
        <f t="shared" ref="S21:S22" si="16">Y21-X21-U21</f>
        <v>27720.518620000003</v>
      </c>
      <c r="T21" s="3025"/>
      <c r="U21" s="569"/>
      <c r="V21" s="569">
        <f t="shared" ref="V21:V22" si="17">S21-R21</f>
        <v>1.0000003385357559E-5</v>
      </c>
      <c r="W21" s="569"/>
      <c r="X21" s="569">
        <v>-1.74312</v>
      </c>
      <c r="Y21" s="569">
        <v>27718.775500000003</v>
      </c>
      <c r="Z21" s="3707"/>
    </row>
    <row r="22" spans="1:26" s="47" customFormat="1" x14ac:dyDescent="0.25">
      <c r="A22" s="2439" t="s">
        <v>524</v>
      </c>
      <c r="B22" s="443"/>
      <c r="C22" s="93"/>
      <c r="D22" s="93"/>
      <c r="E22" s="93"/>
      <c r="F22" s="93"/>
      <c r="G22" s="3378"/>
      <c r="H22" s="312"/>
      <c r="I22" s="312"/>
      <c r="J22" s="314"/>
      <c r="K22" s="314"/>
      <c r="L22" s="314"/>
      <c r="M22" s="314"/>
      <c r="N22" s="314"/>
      <c r="O22" s="314"/>
      <c r="P22" s="569">
        <v>10909.495800000001</v>
      </c>
      <c r="Q22" s="569">
        <v>10909.495800000001</v>
      </c>
      <c r="R22" s="1966">
        <f>P22/12*$A$2+(Q22-P22)/11*1</f>
        <v>1818.2493000000002</v>
      </c>
      <c r="S22" s="569">
        <f t="shared" si="16"/>
        <v>1818.2492999999999</v>
      </c>
      <c r="T22" s="3025"/>
      <c r="U22" s="569"/>
      <c r="V22" s="569">
        <f t="shared" si="17"/>
        <v>0</v>
      </c>
      <c r="W22" s="569"/>
      <c r="X22" s="569">
        <v>0</v>
      </c>
      <c r="Y22" s="569">
        <v>1818.2492999999999</v>
      </c>
      <c r="Z22" s="3707"/>
    </row>
    <row r="23" spans="1:26" s="47" customFormat="1" ht="29.25" x14ac:dyDescent="0.25">
      <c r="A23" s="2440" t="s">
        <v>480</v>
      </c>
      <c r="B23" s="347"/>
      <c r="C23" s="3282">
        <f>C25+C26+C29+C30+C31</f>
        <v>19020.5</v>
      </c>
      <c r="D23" s="69">
        <f t="shared" ref="D23:E23" si="18">D25+D26+D29+D30+D31</f>
        <v>3169.75</v>
      </c>
      <c r="E23" s="367">
        <f t="shared" si="18"/>
        <v>2605.11</v>
      </c>
      <c r="F23" s="367">
        <f>E23/D23*100</f>
        <v>82.186607776638539</v>
      </c>
      <c r="G23" s="3451">
        <f t="shared" ref="G23" si="19">G25+G26+G29+G30+G31</f>
        <v>2</v>
      </c>
      <c r="H23" s="101"/>
      <c r="I23" s="101"/>
      <c r="J23" s="390"/>
      <c r="K23" s="390"/>
      <c r="L23" s="390"/>
      <c r="M23" s="390"/>
      <c r="N23" s="390"/>
      <c r="O23" s="390"/>
      <c r="P23" s="1885"/>
      <c r="Q23" s="1885"/>
      <c r="R23" s="1964"/>
      <c r="S23" s="1885"/>
      <c r="T23" s="3139"/>
      <c r="U23" s="1885"/>
      <c r="V23" s="1885"/>
      <c r="W23" s="1885"/>
      <c r="X23" s="1885"/>
      <c r="Y23" s="1885"/>
      <c r="Z23" s="3708"/>
    </row>
    <row r="24" spans="1:26" s="47" customFormat="1" x14ac:dyDescent="0.25">
      <c r="A24" s="1834" t="s">
        <v>255</v>
      </c>
      <c r="B24" s="347"/>
      <c r="C24" s="3271"/>
      <c r="D24" s="69"/>
      <c r="E24" s="367"/>
      <c r="F24" s="367"/>
      <c r="G24" s="3451"/>
      <c r="H24" s="101"/>
      <c r="I24" s="101"/>
      <c r="J24" s="390"/>
      <c r="K24" s="390"/>
      <c r="L24" s="390"/>
      <c r="M24" s="390"/>
      <c r="N24" s="390"/>
      <c r="O24" s="390"/>
      <c r="P24" s="1885"/>
      <c r="Q24" s="1885"/>
      <c r="R24" s="1964"/>
      <c r="S24" s="1885"/>
      <c r="T24" s="3139"/>
      <c r="U24" s="1885"/>
      <c r="V24" s="1885"/>
      <c r="W24" s="1885"/>
      <c r="X24" s="1885"/>
      <c r="Y24" s="1885"/>
      <c r="Z24" s="3708"/>
    </row>
    <row r="25" spans="1:26" s="47" customFormat="1" ht="30" x14ac:dyDescent="0.25">
      <c r="A25" s="1834" t="s">
        <v>256</v>
      </c>
      <c r="B25" s="347"/>
      <c r="C25" s="3271">
        <v>5700</v>
      </c>
      <c r="D25" s="367">
        <f t="shared" ref="D25:D65" si="20">ROUND(C25/12*$A$2,0)</f>
        <v>950</v>
      </c>
      <c r="E25" s="367">
        <v>68</v>
      </c>
      <c r="F25" s="367">
        <f t="shared" ref="F25:F35" si="21">E25/D25*100</f>
        <v>7.1578947368421044</v>
      </c>
      <c r="G25" s="3451"/>
      <c r="H25" s="101"/>
      <c r="I25" s="101"/>
      <c r="J25" s="390"/>
      <c r="K25" s="390"/>
      <c r="L25" s="390"/>
      <c r="M25" s="390"/>
      <c r="N25" s="390"/>
      <c r="O25" s="390"/>
      <c r="P25" s="1885"/>
      <c r="Q25" s="1885"/>
      <c r="R25" s="1964"/>
      <c r="S25" s="1885"/>
      <c r="T25" s="3139"/>
      <c r="U25" s="1885"/>
      <c r="V25" s="1885"/>
      <c r="W25" s="1885"/>
      <c r="X25" s="1885"/>
      <c r="Y25" s="1885"/>
      <c r="Z25" s="3708"/>
    </row>
    <row r="26" spans="1:26" s="47" customFormat="1" ht="30" x14ac:dyDescent="0.25">
      <c r="A26" s="2441" t="s">
        <v>481</v>
      </c>
      <c r="B26" s="347"/>
      <c r="C26" s="3271">
        <f>C27+C28/4</f>
        <v>5912.5</v>
      </c>
      <c r="D26" s="367">
        <f t="shared" ref="D26:E26" si="22">D27+D28/4</f>
        <v>985.75</v>
      </c>
      <c r="E26" s="367">
        <f t="shared" si="22"/>
        <v>727.11</v>
      </c>
      <c r="F26" s="367">
        <f t="shared" si="21"/>
        <v>73.762110068475778</v>
      </c>
      <c r="G26" s="3451">
        <f t="shared" ref="G26" si="23">G27+G28/4</f>
        <v>0</v>
      </c>
      <c r="H26" s="101"/>
      <c r="I26" s="101"/>
      <c r="J26" s="390"/>
      <c r="K26" s="390"/>
      <c r="L26" s="390"/>
      <c r="M26" s="390"/>
      <c r="N26" s="390"/>
      <c r="O26" s="390"/>
      <c r="P26" s="1885"/>
      <c r="Q26" s="1885"/>
      <c r="R26" s="1964"/>
      <c r="S26" s="1885"/>
      <c r="T26" s="3139"/>
      <c r="U26" s="1885"/>
      <c r="V26" s="1885"/>
      <c r="W26" s="1885"/>
      <c r="X26" s="1885"/>
      <c r="Y26" s="1885"/>
      <c r="Z26" s="3708"/>
    </row>
    <row r="27" spans="1:26" s="47" customFormat="1" x14ac:dyDescent="0.25">
      <c r="A27" s="1835" t="s">
        <v>482</v>
      </c>
      <c r="B27" s="347"/>
      <c r="C27" s="3271">
        <v>5800</v>
      </c>
      <c r="D27" s="367">
        <f t="shared" si="20"/>
        <v>967</v>
      </c>
      <c r="E27" s="367">
        <v>726</v>
      </c>
      <c r="F27" s="367">
        <f t="shared" si="21"/>
        <v>75.077559462254399</v>
      </c>
      <c r="G27" s="3451"/>
      <c r="H27" s="101"/>
      <c r="I27" s="101"/>
      <c r="J27" s="390"/>
      <c r="K27" s="390"/>
      <c r="L27" s="390"/>
      <c r="M27" s="390"/>
      <c r="N27" s="390"/>
      <c r="O27" s="390"/>
      <c r="P27" s="1885"/>
      <c r="Q27" s="1885"/>
      <c r="R27" s="1964"/>
      <c r="S27" s="1885"/>
      <c r="T27" s="3139"/>
      <c r="U27" s="1885"/>
      <c r="V27" s="1885"/>
      <c r="W27" s="1885"/>
      <c r="X27" s="1885"/>
      <c r="Y27" s="1885"/>
      <c r="Z27" s="3708"/>
    </row>
    <row r="28" spans="1:26" s="47" customFormat="1" ht="30" x14ac:dyDescent="0.25">
      <c r="A28" s="1835" t="s">
        <v>483</v>
      </c>
      <c r="B28" s="347"/>
      <c r="C28" s="3271">
        <v>450</v>
      </c>
      <c r="D28" s="367">
        <f t="shared" si="20"/>
        <v>75</v>
      </c>
      <c r="E28" s="367">
        <v>4.4400000000000004</v>
      </c>
      <c r="F28" s="367">
        <f t="shared" si="21"/>
        <v>5.92</v>
      </c>
      <c r="G28" s="3451"/>
      <c r="H28" s="101"/>
      <c r="I28" s="101"/>
      <c r="J28" s="390"/>
      <c r="K28" s="390"/>
      <c r="L28" s="390"/>
      <c r="M28" s="390"/>
      <c r="N28" s="390"/>
      <c r="O28" s="390"/>
      <c r="P28" s="1885"/>
      <c r="Q28" s="1885"/>
      <c r="R28" s="1964"/>
      <c r="S28" s="1885"/>
      <c r="T28" s="3139"/>
      <c r="U28" s="1885"/>
      <c r="V28" s="1885"/>
      <c r="W28" s="1885"/>
      <c r="X28" s="1885"/>
      <c r="Y28" s="1885"/>
      <c r="Z28" s="3708"/>
    </row>
    <row r="29" spans="1:26" s="47" customFormat="1" ht="60" x14ac:dyDescent="0.25">
      <c r="A29" s="1835" t="s">
        <v>484</v>
      </c>
      <c r="B29" s="347"/>
      <c r="C29" s="3271">
        <v>3710</v>
      </c>
      <c r="D29" s="367">
        <f t="shared" si="20"/>
        <v>618</v>
      </c>
      <c r="E29" s="367">
        <v>551</v>
      </c>
      <c r="F29" s="367">
        <f t="shared" si="21"/>
        <v>89.158576051779932</v>
      </c>
      <c r="G29" s="3451"/>
      <c r="H29" s="101"/>
      <c r="I29" s="101"/>
      <c r="J29" s="390"/>
      <c r="K29" s="390"/>
      <c r="L29" s="390"/>
      <c r="M29" s="390"/>
      <c r="N29" s="390"/>
      <c r="O29" s="390"/>
      <c r="P29" s="1885"/>
      <c r="Q29" s="1885"/>
      <c r="R29" s="1964"/>
      <c r="S29" s="1885"/>
      <c r="T29" s="3139"/>
      <c r="U29" s="1885"/>
      <c r="V29" s="1885"/>
      <c r="W29" s="1885"/>
      <c r="X29" s="1885"/>
      <c r="Y29" s="1885"/>
      <c r="Z29" s="3708"/>
    </row>
    <row r="30" spans="1:26" s="47" customFormat="1" ht="45" x14ac:dyDescent="0.25">
      <c r="A30" s="1835" t="s">
        <v>499</v>
      </c>
      <c r="B30" s="347"/>
      <c r="C30" s="3271">
        <v>3200</v>
      </c>
      <c r="D30" s="367">
        <f t="shared" si="20"/>
        <v>533</v>
      </c>
      <c r="E30" s="367">
        <v>1259</v>
      </c>
      <c r="F30" s="367">
        <f t="shared" si="21"/>
        <v>236.21013133208257</v>
      </c>
      <c r="G30" s="3451">
        <v>2</v>
      </c>
      <c r="H30" s="101"/>
      <c r="I30" s="101"/>
      <c r="J30" s="390"/>
      <c r="K30" s="390"/>
      <c r="L30" s="390"/>
      <c r="M30" s="390"/>
      <c r="N30" s="390"/>
      <c r="O30" s="390"/>
      <c r="P30" s="1885"/>
      <c r="Q30" s="1885"/>
      <c r="R30" s="1964"/>
      <c r="S30" s="1885"/>
      <c r="T30" s="3139"/>
      <c r="U30" s="1885"/>
      <c r="V30" s="1885"/>
      <c r="W30" s="1885"/>
      <c r="X30" s="1885"/>
      <c r="Y30" s="1885"/>
      <c r="Z30" s="3708"/>
    </row>
    <row r="31" spans="1:26" s="47" customFormat="1" ht="30" x14ac:dyDescent="0.25">
      <c r="A31" s="4" t="s">
        <v>602</v>
      </c>
      <c r="B31" s="347"/>
      <c r="C31" s="3271">
        <v>498</v>
      </c>
      <c r="D31" s="367">
        <f t="shared" si="20"/>
        <v>83</v>
      </c>
      <c r="E31" s="367"/>
      <c r="F31" s="367"/>
      <c r="G31" s="3451"/>
      <c r="H31" s="101"/>
      <c r="I31" s="101"/>
      <c r="J31" s="390"/>
      <c r="K31" s="390"/>
      <c r="L31" s="390"/>
      <c r="M31" s="390"/>
      <c r="N31" s="390"/>
      <c r="O31" s="390"/>
      <c r="P31" s="1885"/>
      <c r="Q31" s="1885"/>
      <c r="R31" s="1964"/>
      <c r="S31" s="1885"/>
      <c r="T31" s="3139"/>
      <c r="U31" s="1885"/>
      <c r="V31" s="1885"/>
      <c r="W31" s="1885"/>
      <c r="X31" s="1885"/>
      <c r="Y31" s="1885"/>
      <c r="Z31" s="3708"/>
    </row>
    <row r="32" spans="1:26" s="47" customFormat="1" ht="29.25" x14ac:dyDescent="0.25">
      <c r="A32" s="1762" t="s">
        <v>135</v>
      </c>
      <c r="B32" s="347"/>
      <c r="C32" s="3271">
        <f>C33+C34</f>
        <v>11174.659574468085</v>
      </c>
      <c r="D32" s="367">
        <f t="shared" ref="D32:E32" si="24">D33+D34</f>
        <v>1862.5744680851064</v>
      </c>
      <c r="E32" s="367">
        <f t="shared" si="24"/>
        <v>1640.1872340425532</v>
      </c>
      <c r="F32" s="367">
        <f t="shared" si="21"/>
        <v>88.060223209696019</v>
      </c>
      <c r="G32" s="3451">
        <f t="shared" ref="G32" si="25">G33+G34</f>
        <v>1</v>
      </c>
      <c r="H32" s="101"/>
      <c r="I32" s="101"/>
      <c r="J32" s="390"/>
      <c r="K32" s="390"/>
      <c r="L32" s="390"/>
      <c r="M32" s="390"/>
      <c r="N32" s="390"/>
      <c r="O32" s="390"/>
      <c r="P32" s="1885"/>
      <c r="Q32" s="1885"/>
      <c r="R32" s="1964"/>
      <c r="S32" s="1885"/>
      <c r="T32" s="3139"/>
      <c r="U32" s="1885"/>
      <c r="V32" s="1885"/>
      <c r="W32" s="1885"/>
      <c r="X32" s="1885"/>
      <c r="Y32" s="1885"/>
      <c r="Z32" s="3708"/>
    </row>
    <row r="33" spans="1:26" s="47" customFormat="1" x14ac:dyDescent="0.25">
      <c r="A33" s="1012" t="s">
        <v>308</v>
      </c>
      <c r="B33" s="347"/>
      <c r="C33" s="3271">
        <v>9047</v>
      </c>
      <c r="D33" s="367">
        <f t="shared" si="20"/>
        <v>1508</v>
      </c>
      <c r="E33" s="367">
        <v>1445</v>
      </c>
      <c r="F33" s="367">
        <f t="shared" si="21"/>
        <v>95.822281167108756</v>
      </c>
      <c r="G33" s="3451">
        <v>1</v>
      </c>
      <c r="H33" s="101"/>
      <c r="I33" s="101"/>
      <c r="J33" s="390"/>
      <c r="K33" s="390"/>
      <c r="L33" s="390"/>
      <c r="M33" s="390"/>
      <c r="N33" s="390"/>
      <c r="O33" s="390"/>
      <c r="P33" s="1885"/>
      <c r="Q33" s="1885"/>
      <c r="R33" s="1964"/>
      <c r="S33" s="1885"/>
      <c r="T33" s="3139"/>
      <c r="U33" s="1885"/>
      <c r="V33" s="1885"/>
      <c r="W33" s="1885"/>
      <c r="X33" s="1885"/>
      <c r="Y33" s="1885"/>
      <c r="Z33" s="3708"/>
    </row>
    <row r="34" spans="1:26" s="47" customFormat="1" x14ac:dyDescent="0.25">
      <c r="A34" s="1012" t="s">
        <v>486</v>
      </c>
      <c r="B34" s="347"/>
      <c r="C34" s="3271">
        <f>C35/9.4</f>
        <v>2127.6595744680849</v>
      </c>
      <c r="D34" s="367">
        <f t="shared" ref="D34:G34" si="26">D35/9.4</f>
        <v>354.57446808510639</v>
      </c>
      <c r="E34" s="367">
        <f t="shared" si="26"/>
        <v>195.1872340425532</v>
      </c>
      <c r="F34" s="367">
        <f t="shared" si="21"/>
        <v>55.048304830483055</v>
      </c>
      <c r="G34" s="3451">
        <f t="shared" si="26"/>
        <v>0</v>
      </c>
      <c r="H34" s="101"/>
      <c r="I34" s="101"/>
      <c r="J34" s="390"/>
      <c r="K34" s="390"/>
      <c r="L34" s="390"/>
      <c r="M34" s="390"/>
      <c r="N34" s="390"/>
      <c r="O34" s="390"/>
      <c r="P34" s="1885"/>
      <c r="Q34" s="1885"/>
      <c r="R34" s="1964"/>
      <c r="S34" s="1885"/>
      <c r="T34" s="3139"/>
      <c r="U34" s="1885"/>
      <c r="V34" s="1885"/>
      <c r="W34" s="1885"/>
      <c r="X34" s="1885"/>
      <c r="Y34" s="1885"/>
      <c r="Z34" s="3708"/>
    </row>
    <row r="35" spans="1:26" s="47" customFormat="1" x14ac:dyDescent="0.25">
      <c r="A35" s="2458" t="s">
        <v>503</v>
      </c>
      <c r="B35" s="347"/>
      <c r="C35" s="3271">
        <v>20000</v>
      </c>
      <c r="D35" s="367">
        <f t="shared" si="20"/>
        <v>3333</v>
      </c>
      <c r="E35" s="367">
        <v>1834.7600000000002</v>
      </c>
      <c r="F35" s="367">
        <f t="shared" si="21"/>
        <v>55.048304830483055</v>
      </c>
      <c r="G35" s="3451"/>
      <c r="H35" s="101"/>
      <c r="I35" s="101"/>
      <c r="J35" s="390"/>
      <c r="K35" s="390"/>
      <c r="L35" s="390"/>
      <c r="M35" s="390"/>
      <c r="N35" s="390"/>
      <c r="O35" s="390"/>
      <c r="P35" s="1885"/>
      <c r="Q35" s="1885"/>
      <c r="R35" s="1964"/>
      <c r="S35" s="1885"/>
      <c r="T35" s="3139"/>
      <c r="U35" s="1885"/>
      <c r="V35" s="1885"/>
      <c r="W35" s="1885"/>
      <c r="X35" s="1885"/>
      <c r="Y35" s="1885"/>
      <c r="Z35" s="3708"/>
    </row>
    <row r="36" spans="1:26" s="47" customFormat="1" ht="47.25" x14ac:dyDescent="0.25">
      <c r="A36" s="2483" t="s">
        <v>488</v>
      </c>
      <c r="B36" s="347"/>
      <c r="C36" s="367">
        <f>C37+C42</f>
        <v>3386</v>
      </c>
      <c r="D36" s="367">
        <f t="shared" ref="D36:E36" si="27">D37+D42</f>
        <v>564</v>
      </c>
      <c r="E36" s="367">
        <f t="shared" si="27"/>
        <v>7</v>
      </c>
      <c r="F36" s="367">
        <f>E36/D36*100</f>
        <v>1.2411347517730498</v>
      </c>
      <c r="G36" s="3451">
        <f t="shared" ref="G36" si="28">G37+G42</f>
        <v>0</v>
      </c>
      <c r="H36" s="101"/>
      <c r="I36" s="101"/>
      <c r="J36" s="390"/>
      <c r="K36" s="390"/>
      <c r="L36" s="390"/>
      <c r="M36" s="390"/>
      <c r="N36" s="390"/>
      <c r="O36" s="390"/>
      <c r="P36" s="1885"/>
      <c r="Q36" s="1885"/>
      <c r="R36" s="1966"/>
      <c r="S36" s="1885">
        <f>Y36-X36-U36</f>
        <v>0</v>
      </c>
      <c r="T36" s="3139"/>
      <c r="U36" s="1885"/>
      <c r="V36" s="1885">
        <f>S36-R36</f>
        <v>0</v>
      </c>
      <c r="W36" s="1885"/>
      <c r="X36" s="1885"/>
      <c r="Y36" s="1885"/>
      <c r="Z36" s="3708"/>
    </row>
    <row r="37" spans="1:26" s="47" customFormat="1" ht="30" x14ac:dyDescent="0.25">
      <c r="A37" s="2441" t="s">
        <v>489</v>
      </c>
      <c r="B37" s="347"/>
      <c r="C37" s="367">
        <f>SUM(C38:C41)</f>
        <v>1446</v>
      </c>
      <c r="D37" s="367">
        <f t="shared" ref="D37:E37" si="29">SUM(D38:D41)</f>
        <v>241</v>
      </c>
      <c r="E37" s="367">
        <f t="shared" si="29"/>
        <v>0</v>
      </c>
      <c r="F37" s="367">
        <f>E37/D37*100</f>
        <v>0</v>
      </c>
      <c r="G37" s="3451">
        <f t="shared" ref="G37" si="30">SUM(G38:G41)</f>
        <v>0</v>
      </c>
      <c r="H37" s="101"/>
      <c r="I37" s="101"/>
      <c r="J37" s="390"/>
      <c r="K37" s="390"/>
      <c r="L37" s="390"/>
      <c r="M37" s="390"/>
      <c r="N37" s="390"/>
      <c r="O37" s="390"/>
      <c r="P37" s="1885"/>
      <c r="Q37" s="1885"/>
      <c r="R37" s="1964"/>
      <c r="S37" s="1885"/>
      <c r="T37" s="3139"/>
      <c r="U37" s="1885"/>
      <c r="V37" s="1885"/>
      <c r="W37" s="1885"/>
      <c r="X37" s="1885"/>
      <c r="Y37" s="1885"/>
      <c r="Z37" s="3708"/>
    </row>
    <row r="38" spans="1:26" s="47" customFormat="1" ht="30" x14ac:dyDescent="0.25">
      <c r="A38" s="1835" t="s">
        <v>490</v>
      </c>
      <c r="B38" s="347"/>
      <c r="C38" s="367">
        <v>1400</v>
      </c>
      <c r="D38" s="367">
        <f t="shared" si="20"/>
        <v>233</v>
      </c>
      <c r="E38" s="367"/>
      <c r="F38" s="367">
        <f>E38/D38*100</f>
        <v>0</v>
      </c>
      <c r="G38" s="3451"/>
      <c r="H38" s="101"/>
      <c r="I38" s="101"/>
      <c r="J38" s="390"/>
      <c r="K38" s="390"/>
      <c r="L38" s="390"/>
      <c r="M38" s="390"/>
      <c r="N38" s="390"/>
      <c r="O38" s="390"/>
      <c r="P38" s="1885"/>
      <c r="Q38" s="1885"/>
      <c r="R38" s="1964"/>
      <c r="S38" s="1885"/>
      <c r="T38" s="3139"/>
      <c r="U38" s="1885"/>
      <c r="V38" s="1885"/>
      <c r="W38" s="1885"/>
      <c r="X38" s="1885"/>
      <c r="Y38" s="1885"/>
      <c r="Z38" s="3708"/>
    </row>
    <row r="39" spans="1:26" s="47" customFormat="1" ht="45" x14ac:dyDescent="0.25">
      <c r="A39" s="1835" t="s">
        <v>491</v>
      </c>
      <c r="B39" s="347"/>
      <c r="C39" s="367"/>
      <c r="D39" s="367"/>
      <c r="E39" s="367"/>
      <c r="F39" s="367"/>
      <c r="G39" s="3451"/>
      <c r="H39" s="101"/>
      <c r="I39" s="101"/>
      <c r="J39" s="390"/>
      <c r="K39" s="390"/>
      <c r="L39" s="390"/>
      <c r="M39" s="390"/>
      <c r="N39" s="390"/>
      <c r="O39" s="390"/>
      <c r="P39" s="1885"/>
      <c r="Q39" s="1885"/>
      <c r="R39" s="1964"/>
      <c r="S39" s="1885"/>
      <c r="T39" s="3139"/>
      <c r="U39" s="1885"/>
      <c r="V39" s="1885"/>
      <c r="W39" s="1885"/>
      <c r="X39" s="1885"/>
      <c r="Y39" s="1885"/>
      <c r="Z39" s="3708"/>
    </row>
    <row r="40" spans="1:26" s="47" customFormat="1" ht="45" x14ac:dyDescent="0.25">
      <c r="A40" s="1835" t="s">
        <v>492</v>
      </c>
      <c r="B40" s="347"/>
      <c r="C40" s="367">
        <v>6</v>
      </c>
      <c r="D40" s="367">
        <f t="shared" si="20"/>
        <v>1</v>
      </c>
      <c r="E40" s="367"/>
      <c r="F40" s="367">
        <f t="shared" ref="F40:F47" si="31">E40/D40*100</f>
        <v>0</v>
      </c>
      <c r="G40" s="3451"/>
      <c r="H40" s="101"/>
      <c r="I40" s="101"/>
      <c r="J40" s="390"/>
      <c r="K40" s="390"/>
      <c r="L40" s="390"/>
      <c r="M40" s="390"/>
      <c r="N40" s="390"/>
      <c r="O40" s="390"/>
      <c r="P40" s="1885"/>
      <c r="Q40" s="1885"/>
      <c r="R40" s="1964"/>
      <c r="S40" s="1885"/>
      <c r="T40" s="3139"/>
      <c r="U40" s="1885"/>
      <c r="V40" s="1885"/>
      <c r="W40" s="1885"/>
      <c r="X40" s="1885"/>
      <c r="Y40" s="1885"/>
      <c r="Z40" s="3708"/>
    </row>
    <row r="41" spans="1:26" s="47" customFormat="1" ht="30" x14ac:dyDescent="0.25">
      <c r="A41" s="1835" t="s">
        <v>493</v>
      </c>
      <c r="B41" s="347"/>
      <c r="C41" s="367">
        <v>40</v>
      </c>
      <c r="D41" s="367">
        <f t="shared" si="20"/>
        <v>7</v>
      </c>
      <c r="E41" s="367"/>
      <c r="F41" s="367">
        <f t="shared" si="31"/>
        <v>0</v>
      </c>
      <c r="G41" s="3451"/>
      <c r="H41" s="101"/>
      <c r="I41" s="101"/>
      <c r="J41" s="390"/>
      <c r="K41" s="390"/>
      <c r="L41" s="390"/>
      <c r="M41" s="390"/>
      <c r="N41" s="390"/>
      <c r="O41" s="390"/>
      <c r="P41" s="1885"/>
      <c r="Q41" s="1885"/>
      <c r="R41" s="1964"/>
      <c r="S41" s="1885"/>
      <c r="T41" s="3139"/>
      <c r="U41" s="1885"/>
      <c r="V41" s="1885"/>
      <c r="W41" s="1885"/>
      <c r="X41" s="1885"/>
      <c r="Y41" s="1885"/>
      <c r="Z41" s="3708"/>
    </row>
    <row r="42" spans="1:26" s="47" customFormat="1" ht="45" x14ac:dyDescent="0.25">
      <c r="A42" s="2441" t="s">
        <v>494</v>
      </c>
      <c r="B42" s="347"/>
      <c r="C42" s="367">
        <f>SUM(C43:C46)</f>
        <v>1940</v>
      </c>
      <c r="D42" s="367">
        <f t="shared" ref="D42" si="32">SUM(D43:D46)</f>
        <v>323</v>
      </c>
      <c r="E42" s="367">
        <f>E43+E45+E46</f>
        <v>7</v>
      </c>
      <c r="F42" s="367">
        <f t="shared" si="31"/>
        <v>2.1671826625386998</v>
      </c>
      <c r="G42" s="3451">
        <f>G43+G45+G46</f>
        <v>0</v>
      </c>
      <c r="H42" s="101"/>
      <c r="I42" s="101"/>
      <c r="J42" s="390"/>
      <c r="K42" s="390"/>
      <c r="L42" s="390"/>
      <c r="M42" s="390"/>
      <c r="N42" s="390"/>
      <c r="O42" s="390"/>
      <c r="P42" s="1885"/>
      <c r="Q42" s="1885"/>
      <c r="R42" s="1964"/>
      <c r="S42" s="1885"/>
      <c r="T42" s="3139"/>
      <c r="U42" s="1885"/>
      <c r="V42" s="1885"/>
      <c r="W42" s="1885"/>
      <c r="X42" s="1885"/>
      <c r="Y42" s="1885"/>
      <c r="Z42" s="3708"/>
    </row>
    <row r="43" spans="1:26" s="47" customFormat="1" ht="30" x14ac:dyDescent="0.25">
      <c r="A43" s="1835" t="s">
        <v>495</v>
      </c>
      <c r="B43" s="347"/>
      <c r="C43" s="367">
        <v>599</v>
      </c>
      <c r="D43" s="367">
        <f t="shared" si="20"/>
        <v>100</v>
      </c>
      <c r="E43" s="367"/>
      <c r="F43" s="367">
        <f t="shared" si="31"/>
        <v>0</v>
      </c>
      <c r="G43" s="3451"/>
      <c r="H43" s="101"/>
      <c r="I43" s="101"/>
      <c r="J43" s="390"/>
      <c r="K43" s="390"/>
      <c r="L43" s="390"/>
      <c r="M43" s="390"/>
      <c r="N43" s="390"/>
      <c r="O43" s="390"/>
      <c r="P43" s="1885"/>
      <c r="Q43" s="1885"/>
      <c r="R43" s="1964"/>
      <c r="S43" s="1885"/>
      <c r="T43" s="3139"/>
      <c r="U43" s="1885"/>
      <c r="V43" s="1885"/>
      <c r="W43" s="1885"/>
      <c r="X43" s="1885"/>
      <c r="Y43" s="1885"/>
      <c r="Z43" s="3708"/>
    </row>
    <row r="44" spans="1:26" s="47" customFormat="1" ht="30" x14ac:dyDescent="0.25">
      <c r="A44" s="1835" t="s">
        <v>542</v>
      </c>
      <c r="B44" s="347"/>
      <c r="C44" s="367"/>
      <c r="D44" s="367"/>
      <c r="E44" s="367"/>
      <c r="F44" s="367"/>
      <c r="G44" s="3451"/>
      <c r="H44" s="101"/>
      <c r="I44" s="101"/>
      <c r="J44" s="390"/>
      <c r="K44" s="390"/>
      <c r="L44" s="390"/>
      <c r="M44" s="390"/>
      <c r="N44" s="390"/>
      <c r="O44" s="390"/>
      <c r="P44" s="1885"/>
      <c r="Q44" s="1885"/>
      <c r="R44" s="1964"/>
      <c r="S44" s="1885"/>
      <c r="T44" s="3139"/>
      <c r="U44" s="1885"/>
      <c r="V44" s="1885"/>
      <c r="W44" s="1885"/>
      <c r="X44" s="1885"/>
      <c r="Y44" s="1885"/>
      <c r="Z44" s="3708"/>
    </row>
    <row r="45" spans="1:26" s="47" customFormat="1" ht="60" x14ac:dyDescent="0.25">
      <c r="A45" s="1835" t="s">
        <v>496</v>
      </c>
      <c r="B45" s="347"/>
      <c r="C45" s="367">
        <v>1250</v>
      </c>
      <c r="D45" s="367">
        <f t="shared" si="20"/>
        <v>208</v>
      </c>
      <c r="E45" s="367"/>
      <c r="F45" s="367">
        <f t="shared" si="31"/>
        <v>0</v>
      </c>
      <c r="G45" s="3451"/>
      <c r="H45" s="101"/>
      <c r="I45" s="101"/>
      <c r="J45" s="390"/>
      <c r="K45" s="390"/>
      <c r="L45" s="390"/>
      <c r="M45" s="390"/>
      <c r="N45" s="390"/>
      <c r="O45" s="390"/>
      <c r="P45" s="1885"/>
      <c r="Q45" s="1885"/>
      <c r="R45" s="1964"/>
      <c r="S45" s="1885"/>
      <c r="T45" s="3139"/>
      <c r="U45" s="1885"/>
      <c r="V45" s="1885"/>
      <c r="W45" s="1885"/>
      <c r="X45" s="1885"/>
      <c r="Y45" s="1885"/>
      <c r="Z45" s="3708"/>
    </row>
    <row r="46" spans="1:26" s="47" customFormat="1" ht="45" x14ac:dyDescent="0.25">
      <c r="A46" s="1835" t="s">
        <v>497</v>
      </c>
      <c r="B46" s="347"/>
      <c r="C46" s="367">
        <v>91</v>
      </c>
      <c r="D46" s="367">
        <f t="shared" si="20"/>
        <v>15</v>
      </c>
      <c r="E46" s="367">
        <v>7</v>
      </c>
      <c r="F46" s="367">
        <f t="shared" si="31"/>
        <v>46.666666666666664</v>
      </c>
      <c r="G46" s="3451"/>
      <c r="H46" s="101"/>
      <c r="I46" s="101"/>
      <c r="J46" s="390"/>
      <c r="K46" s="390"/>
      <c r="L46" s="390"/>
      <c r="M46" s="390"/>
      <c r="N46" s="390"/>
      <c r="O46" s="390"/>
      <c r="P46" s="1885"/>
      <c r="Q46" s="1885"/>
      <c r="R46" s="1964"/>
      <c r="S46" s="1885"/>
      <c r="T46" s="3139"/>
      <c r="U46" s="1885"/>
      <c r="V46" s="1885"/>
      <c r="W46" s="1885"/>
      <c r="X46" s="1885"/>
      <c r="Y46" s="1885"/>
      <c r="Z46" s="3708"/>
    </row>
    <row r="47" spans="1:26" s="47" customFormat="1" ht="57.75" x14ac:dyDescent="0.25">
      <c r="A47" s="2523" t="s">
        <v>610</v>
      </c>
      <c r="B47" s="347"/>
      <c r="C47" s="367">
        <v>1100</v>
      </c>
      <c r="D47" s="367">
        <f t="shared" si="20"/>
        <v>183</v>
      </c>
      <c r="E47" s="367">
        <v>124</v>
      </c>
      <c r="F47" s="367">
        <f t="shared" si="31"/>
        <v>67.759562841530055</v>
      </c>
      <c r="G47" s="3451"/>
      <c r="H47" s="101"/>
      <c r="I47" s="101"/>
      <c r="J47" s="390"/>
      <c r="K47" s="390"/>
      <c r="L47" s="390"/>
      <c r="M47" s="390"/>
      <c r="N47" s="390"/>
      <c r="O47" s="390"/>
      <c r="P47" s="1885"/>
      <c r="Q47" s="1885"/>
      <c r="R47" s="1964"/>
      <c r="S47" s="1885"/>
      <c r="T47" s="3139"/>
      <c r="U47" s="1885"/>
      <c r="V47" s="1885"/>
      <c r="W47" s="1885"/>
      <c r="X47" s="1885"/>
      <c r="Y47" s="1885"/>
      <c r="Z47" s="3708"/>
    </row>
    <row r="48" spans="1:26" s="47" customFormat="1" x14ac:dyDescent="0.25">
      <c r="A48" s="2545" t="s">
        <v>257</v>
      </c>
      <c r="B48" s="347"/>
      <c r="C48" s="367"/>
      <c r="D48" s="2829"/>
      <c r="E48" s="367"/>
      <c r="F48" s="367"/>
      <c r="G48" s="3451"/>
      <c r="H48" s="101"/>
      <c r="I48" s="101"/>
      <c r="J48" s="390"/>
      <c r="K48" s="390"/>
      <c r="L48" s="390"/>
      <c r="M48" s="390"/>
      <c r="N48" s="390"/>
      <c r="O48" s="390"/>
      <c r="P48" s="1885"/>
      <c r="Q48" s="1885"/>
      <c r="R48" s="1964"/>
      <c r="S48" s="1885"/>
      <c r="T48" s="3139"/>
      <c r="U48" s="1885"/>
      <c r="V48" s="1885"/>
      <c r="W48" s="1885"/>
      <c r="X48" s="1885"/>
      <c r="Y48" s="1885"/>
      <c r="Z48" s="3708"/>
    </row>
    <row r="49" spans="1:26" s="47" customFormat="1" ht="29.25" x14ac:dyDescent="0.25">
      <c r="A49" s="2440" t="s">
        <v>578</v>
      </c>
      <c r="B49" s="347"/>
      <c r="C49" s="367"/>
      <c r="D49" s="367"/>
      <c r="E49" s="367"/>
      <c r="F49" s="367"/>
      <c r="G49" s="3451"/>
      <c r="H49" s="101"/>
      <c r="I49" s="101"/>
      <c r="J49" s="390"/>
      <c r="K49" s="390"/>
      <c r="L49" s="390"/>
      <c r="M49" s="390"/>
      <c r="N49" s="390"/>
      <c r="O49" s="390"/>
      <c r="P49" s="1885"/>
      <c r="Q49" s="1885"/>
      <c r="R49" s="1964"/>
      <c r="S49" s="1885"/>
      <c r="T49" s="3139"/>
      <c r="U49" s="1885"/>
      <c r="V49" s="1885"/>
      <c r="W49" s="1885"/>
      <c r="X49" s="1885"/>
      <c r="Y49" s="1885"/>
      <c r="Z49" s="3708"/>
    </row>
    <row r="50" spans="1:26" s="47" customFormat="1" x14ac:dyDescent="0.25">
      <c r="A50" s="1835" t="s">
        <v>566</v>
      </c>
      <c r="B50" s="347"/>
      <c r="C50" s="367"/>
      <c r="D50" s="367"/>
      <c r="E50" s="367"/>
      <c r="F50" s="367"/>
      <c r="G50" s="3451"/>
      <c r="H50" s="101"/>
      <c r="I50" s="101"/>
      <c r="J50" s="390"/>
      <c r="K50" s="390"/>
      <c r="L50" s="390"/>
      <c r="M50" s="390"/>
      <c r="N50" s="390"/>
      <c r="O50" s="390"/>
      <c r="P50" s="1885"/>
      <c r="Q50" s="1885"/>
      <c r="R50" s="1964"/>
      <c r="S50" s="1885"/>
      <c r="T50" s="3139"/>
      <c r="U50" s="1885"/>
      <c r="V50" s="1885"/>
      <c r="W50" s="1885"/>
      <c r="X50" s="1885"/>
      <c r="Y50" s="1885"/>
      <c r="Z50" s="3708"/>
    </row>
    <row r="51" spans="1:26" s="47" customFormat="1" ht="30" x14ac:dyDescent="0.25">
      <c r="A51" s="2441" t="s">
        <v>567</v>
      </c>
      <c r="B51" s="347"/>
      <c r="C51" s="367"/>
      <c r="D51" s="367"/>
      <c r="E51" s="367"/>
      <c r="F51" s="367"/>
      <c r="G51" s="3451"/>
      <c r="H51" s="101"/>
      <c r="I51" s="101"/>
      <c r="J51" s="390"/>
      <c r="K51" s="390"/>
      <c r="L51" s="390"/>
      <c r="M51" s="390"/>
      <c r="N51" s="390"/>
      <c r="O51" s="390"/>
      <c r="P51" s="1885"/>
      <c r="Q51" s="1885"/>
      <c r="R51" s="1964"/>
      <c r="S51" s="1885"/>
      <c r="T51" s="3139"/>
      <c r="U51" s="1885"/>
      <c r="V51" s="1885"/>
      <c r="W51" s="1885"/>
      <c r="X51" s="1885"/>
      <c r="Y51" s="1885"/>
      <c r="Z51" s="3708"/>
    </row>
    <row r="52" spans="1:26" s="47" customFormat="1" x14ac:dyDescent="0.25">
      <c r="A52" s="1835" t="s">
        <v>568</v>
      </c>
      <c r="B52" s="347"/>
      <c r="C52" s="367"/>
      <c r="D52" s="367"/>
      <c r="E52" s="367"/>
      <c r="F52" s="367"/>
      <c r="G52" s="3451"/>
      <c r="H52" s="101"/>
      <c r="I52" s="101"/>
      <c r="J52" s="390"/>
      <c r="K52" s="390"/>
      <c r="L52" s="390"/>
      <c r="M52" s="390"/>
      <c r="N52" s="390"/>
      <c r="O52" s="390"/>
      <c r="P52" s="1885"/>
      <c r="Q52" s="1885"/>
      <c r="R52" s="1964"/>
      <c r="S52" s="1885"/>
      <c r="T52" s="3139"/>
      <c r="U52" s="1885"/>
      <c r="V52" s="1885"/>
      <c r="W52" s="1885"/>
      <c r="X52" s="1885"/>
      <c r="Y52" s="1885"/>
      <c r="Z52" s="3708"/>
    </row>
    <row r="53" spans="1:26" s="47" customFormat="1" ht="30" x14ac:dyDescent="0.25">
      <c r="A53" s="1835" t="s">
        <v>595</v>
      </c>
      <c r="B53" s="347"/>
      <c r="C53" s="367"/>
      <c r="D53" s="367"/>
      <c r="E53" s="367"/>
      <c r="F53" s="367"/>
      <c r="G53" s="3451"/>
      <c r="H53" s="101"/>
      <c r="I53" s="101"/>
      <c r="J53" s="390"/>
      <c r="K53" s="390"/>
      <c r="L53" s="390"/>
      <c r="M53" s="390"/>
      <c r="N53" s="390"/>
      <c r="O53" s="390"/>
      <c r="P53" s="1885"/>
      <c r="Q53" s="1885"/>
      <c r="R53" s="1964"/>
      <c r="S53" s="1885"/>
      <c r="T53" s="3139"/>
      <c r="U53" s="1885"/>
      <c r="V53" s="1885"/>
      <c r="W53" s="1885"/>
      <c r="X53" s="1885"/>
      <c r="Y53" s="1885"/>
      <c r="Z53" s="3708"/>
    </row>
    <row r="54" spans="1:26" s="47" customFormat="1" ht="60" x14ac:dyDescent="0.25">
      <c r="A54" s="1835" t="s">
        <v>570</v>
      </c>
      <c r="B54" s="347"/>
      <c r="C54" s="367"/>
      <c r="D54" s="367"/>
      <c r="E54" s="367"/>
      <c r="F54" s="367"/>
      <c r="G54" s="3451"/>
      <c r="H54" s="101"/>
      <c r="I54" s="101"/>
      <c r="J54" s="390"/>
      <c r="K54" s="390"/>
      <c r="L54" s="390"/>
      <c r="M54" s="390"/>
      <c r="N54" s="390"/>
      <c r="O54" s="390"/>
      <c r="P54" s="1885"/>
      <c r="Q54" s="1885"/>
      <c r="R54" s="1964"/>
      <c r="S54" s="1885"/>
      <c r="T54" s="3139"/>
      <c r="U54" s="1885"/>
      <c r="V54" s="1885"/>
      <c r="W54" s="1885"/>
      <c r="X54" s="1885"/>
      <c r="Y54" s="1885"/>
      <c r="Z54" s="3708"/>
    </row>
    <row r="55" spans="1:26" s="47" customFormat="1" ht="45" x14ac:dyDescent="0.25">
      <c r="A55" s="1834" t="s">
        <v>571</v>
      </c>
      <c r="B55" s="347"/>
      <c r="C55" s="367"/>
      <c r="D55" s="367"/>
      <c r="E55" s="367"/>
      <c r="F55" s="367"/>
      <c r="G55" s="3451"/>
      <c r="H55" s="101"/>
      <c r="I55" s="101"/>
      <c r="J55" s="390"/>
      <c r="K55" s="390"/>
      <c r="L55" s="390"/>
      <c r="M55" s="390"/>
      <c r="N55" s="390"/>
      <c r="O55" s="390"/>
      <c r="P55" s="1885"/>
      <c r="Q55" s="1885"/>
      <c r="R55" s="1964"/>
      <c r="S55" s="1885"/>
      <c r="T55" s="3139"/>
      <c r="U55" s="1885"/>
      <c r="V55" s="1885"/>
      <c r="W55" s="1885"/>
      <c r="X55" s="1885"/>
      <c r="Y55" s="1885"/>
      <c r="Z55" s="3708"/>
    </row>
    <row r="56" spans="1:26" s="47" customFormat="1" x14ac:dyDescent="0.25">
      <c r="A56" s="2440" t="s">
        <v>579</v>
      </c>
      <c r="B56" s="347"/>
      <c r="C56" s="367"/>
      <c r="D56" s="367"/>
      <c r="E56" s="367"/>
      <c r="F56" s="367"/>
      <c r="G56" s="3451"/>
      <c r="H56" s="101"/>
      <c r="I56" s="101"/>
      <c r="J56" s="390"/>
      <c r="K56" s="390"/>
      <c r="L56" s="390"/>
      <c r="M56" s="390"/>
      <c r="N56" s="390"/>
      <c r="O56" s="390"/>
      <c r="P56" s="1885"/>
      <c r="Q56" s="1885"/>
      <c r="R56" s="1964"/>
      <c r="S56" s="1885"/>
      <c r="T56" s="3139"/>
      <c r="U56" s="1885"/>
      <c r="V56" s="1885"/>
      <c r="W56" s="1885"/>
      <c r="X56" s="1885"/>
      <c r="Y56" s="1885"/>
      <c r="Z56" s="3708"/>
    </row>
    <row r="57" spans="1:26" s="47" customFormat="1" x14ac:dyDescent="0.25">
      <c r="A57" s="2440" t="s">
        <v>596</v>
      </c>
      <c r="B57" s="347"/>
      <c r="C57" s="367"/>
      <c r="D57" s="367"/>
      <c r="E57" s="367"/>
      <c r="F57" s="367"/>
      <c r="G57" s="3451"/>
      <c r="H57" s="101"/>
      <c r="I57" s="101"/>
      <c r="J57" s="390"/>
      <c r="K57" s="390"/>
      <c r="L57" s="390"/>
      <c r="M57" s="390"/>
      <c r="N57" s="390"/>
      <c r="O57" s="390"/>
      <c r="P57" s="1885"/>
      <c r="Q57" s="1885"/>
      <c r="R57" s="1964"/>
      <c r="S57" s="1885"/>
      <c r="T57" s="3139"/>
      <c r="U57" s="1885"/>
      <c r="V57" s="1885"/>
      <c r="W57" s="1885"/>
      <c r="X57" s="1885"/>
      <c r="Y57" s="1885"/>
      <c r="Z57" s="3708"/>
    </row>
    <row r="58" spans="1:26" s="47" customFormat="1" x14ac:dyDescent="0.25">
      <c r="A58" s="1835" t="s">
        <v>597</v>
      </c>
      <c r="B58" s="347"/>
      <c r="C58" s="367"/>
      <c r="D58" s="367"/>
      <c r="E58" s="367"/>
      <c r="F58" s="367"/>
      <c r="G58" s="3451"/>
      <c r="H58" s="101"/>
      <c r="I58" s="101"/>
      <c r="J58" s="390"/>
      <c r="K58" s="390"/>
      <c r="L58" s="390"/>
      <c r="M58" s="390"/>
      <c r="N58" s="390"/>
      <c r="O58" s="390"/>
      <c r="P58" s="1885"/>
      <c r="Q58" s="1885"/>
      <c r="R58" s="1964"/>
      <c r="S58" s="1885"/>
      <c r="T58" s="3139"/>
      <c r="U58" s="1885"/>
      <c r="V58" s="1885"/>
      <c r="W58" s="1885"/>
      <c r="X58" s="1885"/>
      <c r="Y58" s="1885"/>
      <c r="Z58" s="3708"/>
    </row>
    <row r="59" spans="1:26" s="47" customFormat="1" x14ac:dyDescent="0.25">
      <c r="A59" s="2458" t="s">
        <v>598</v>
      </c>
      <c r="B59" s="347"/>
      <c r="C59" s="367"/>
      <c r="D59" s="367"/>
      <c r="E59" s="367"/>
      <c r="F59" s="367"/>
      <c r="G59" s="3451"/>
      <c r="H59" s="101"/>
      <c r="I59" s="101"/>
      <c r="J59" s="390"/>
      <c r="K59" s="390"/>
      <c r="L59" s="390"/>
      <c r="M59" s="390"/>
      <c r="N59" s="390"/>
      <c r="O59" s="390"/>
      <c r="P59" s="1885"/>
      <c r="Q59" s="1885"/>
      <c r="R59" s="1964"/>
      <c r="S59" s="1885"/>
      <c r="T59" s="3139"/>
      <c r="U59" s="1885"/>
      <c r="V59" s="1885"/>
      <c r="W59" s="1885"/>
      <c r="X59" s="1885"/>
      <c r="Y59" s="1885"/>
      <c r="Z59" s="3708"/>
    </row>
    <row r="60" spans="1:26" s="47" customFormat="1" ht="29.25" x14ac:dyDescent="0.25">
      <c r="A60" s="2440" t="s">
        <v>572</v>
      </c>
      <c r="B60" s="347"/>
      <c r="C60" s="367">
        <v>2700</v>
      </c>
      <c r="D60" s="367">
        <f t="shared" si="20"/>
        <v>450</v>
      </c>
      <c r="E60" s="367">
        <v>253</v>
      </c>
      <c r="F60" s="367">
        <f>E60/D60*100</f>
        <v>56.222222222222214</v>
      </c>
      <c r="G60" s="3451">
        <v>33</v>
      </c>
      <c r="H60" s="101"/>
      <c r="I60" s="101"/>
      <c r="J60" s="390"/>
      <c r="K60" s="390"/>
      <c r="L60" s="390"/>
      <c r="M60" s="390"/>
      <c r="N60" s="390"/>
      <c r="O60" s="390"/>
      <c r="P60" s="1885"/>
      <c r="Q60" s="1885"/>
      <c r="R60" s="1964"/>
      <c r="S60" s="1885"/>
      <c r="T60" s="3139"/>
      <c r="U60" s="1885"/>
      <c r="V60" s="1885"/>
      <c r="W60" s="1885"/>
      <c r="X60" s="1885"/>
      <c r="Y60" s="1885"/>
      <c r="Z60" s="3708"/>
    </row>
    <row r="61" spans="1:26" s="47" customFormat="1" ht="30" x14ac:dyDescent="0.25">
      <c r="A61" s="1012" t="s">
        <v>252</v>
      </c>
      <c r="B61" s="347"/>
      <c r="C61" s="367"/>
      <c r="D61" s="367"/>
      <c r="E61" s="367"/>
      <c r="F61" s="367"/>
      <c r="G61" s="3451"/>
      <c r="H61" s="101"/>
      <c r="I61" s="101"/>
      <c r="J61" s="390"/>
      <c r="K61" s="390"/>
      <c r="L61" s="390"/>
      <c r="M61" s="390"/>
      <c r="N61" s="390"/>
      <c r="O61" s="390"/>
      <c r="P61" s="1885"/>
      <c r="Q61" s="1885"/>
      <c r="R61" s="1964"/>
      <c r="S61" s="1885"/>
      <c r="T61" s="3139"/>
      <c r="U61" s="1885"/>
      <c r="V61" s="1885"/>
      <c r="W61" s="1885"/>
      <c r="X61" s="1885"/>
      <c r="Y61" s="1885"/>
      <c r="Z61" s="3708"/>
    </row>
    <row r="62" spans="1:26" s="47" customFormat="1" ht="72" x14ac:dyDescent="0.25">
      <c r="A62" s="2440" t="s">
        <v>580</v>
      </c>
      <c r="B62" s="347"/>
      <c r="C62" s="367">
        <v>300</v>
      </c>
      <c r="D62" s="367">
        <f t="shared" si="20"/>
        <v>50</v>
      </c>
      <c r="E62" s="367">
        <v>16</v>
      </c>
      <c r="F62" s="367">
        <f t="shared" ref="F62:F70" si="33">E62/D62*100</f>
        <v>32</v>
      </c>
      <c r="G62" s="3451"/>
      <c r="H62" s="101"/>
      <c r="I62" s="101"/>
      <c r="J62" s="390"/>
      <c r="K62" s="390"/>
      <c r="L62" s="390"/>
      <c r="M62" s="390"/>
      <c r="N62" s="390"/>
      <c r="O62" s="390"/>
      <c r="P62" s="1885"/>
      <c r="Q62" s="1885"/>
      <c r="R62" s="1964"/>
      <c r="S62" s="1885"/>
      <c r="T62" s="3139"/>
      <c r="U62" s="1885"/>
      <c r="V62" s="1885"/>
      <c r="W62" s="1885"/>
      <c r="X62" s="1885"/>
      <c r="Y62" s="1885"/>
      <c r="Z62" s="3708"/>
    </row>
    <row r="63" spans="1:26" s="47" customFormat="1" x14ac:dyDescent="0.25">
      <c r="A63" s="2509" t="s">
        <v>295</v>
      </c>
      <c r="B63" s="347"/>
      <c r="C63" s="367">
        <f>C64+C65</f>
        <v>183</v>
      </c>
      <c r="D63" s="367">
        <f t="shared" ref="D63:E63" si="34">D64+D65</f>
        <v>31</v>
      </c>
      <c r="E63" s="367">
        <f t="shared" si="34"/>
        <v>0</v>
      </c>
      <c r="F63" s="367">
        <f t="shared" si="33"/>
        <v>0</v>
      </c>
      <c r="G63" s="3451">
        <f t="shared" ref="G63" si="35">G64+G65</f>
        <v>3</v>
      </c>
      <c r="H63" s="101"/>
      <c r="I63" s="101"/>
      <c r="J63" s="390"/>
      <c r="K63" s="390"/>
      <c r="L63" s="390"/>
      <c r="M63" s="390"/>
      <c r="N63" s="390"/>
      <c r="O63" s="390"/>
      <c r="P63" s="1885">
        <v>411.81830660000003</v>
      </c>
      <c r="Q63" s="1885">
        <v>411.81830660000003</v>
      </c>
      <c r="R63" s="1966">
        <f>P63/12*$A$2+(Q63-P63)/11*1</f>
        <v>68.636384433333333</v>
      </c>
      <c r="S63" s="1885">
        <f>Y63-X63-U63</f>
        <v>0</v>
      </c>
      <c r="T63" s="3139"/>
      <c r="U63" s="1885"/>
      <c r="V63" s="1885">
        <f>S63-R63</f>
        <v>-68.636384433333333</v>
      </c>
      <c r="W63" s="1885"/>
      <c r="X63" s="1885"/>
      <c r="Y63" s="1885"/>
      <c r="Z63" s="3708">
        <v>6.1680000000000001</v>
      </c>
    </row>
    <row r="64" spans="1:26" s="47" customFormat="1" ht="90" x14ac:dyDescent="0.25">
      <c r="A64" s="1834" t="s">
        <v>574</v>
      </c>
      <c r="B64" s="347"/>
      <c r="C64" s="367">
        <v>53</v>
      </c>
      <c r="D64" s="367">
        <f t="shared" si="20"/>
        <v>9</v>
      </c>
      <c r="E64" s="367"/>
      <c r="F64" s="367">
        <f t="shared" si="33"/>
        <v>0</v>
      </c>
      <c r="G64" s="3451"/>
      <c r="H64" s="101"/>
      <c r="I64" s="101"/>
      <c r="J64" s="390"/>
      <c r="K64" s="390"/>
      <c r="L64" s="390"/>
      <c r="M64" s="390"/>
      <c r="N64" s="390"/>
      <c r="O64" s="390"/>
      <c r="P64" s="1885"/>
      <c r="Q64" s="1885"/>
      <c r="R64" s="1964"/>
      <c r="S64" s="1885"/>
      <c r="T64" s="3139"/>
      <c r="U64" s="1885"/>
      <c r="V64" s="1885"/>
      <c r="W64" s="1885"/>
      <c r="X64" s="1885"/>
      <c r="Y64" s="1885"/>
      <c r="Z64" s="3708"/>
    </row>
    <row r="65" spans="1:26" s="47" customFormat="1" x14ac:dyDescent="0.25">
      <c r="A65" s="1834" t="s">
        <v>74</v>
      </c>
      <c r="B65" s="347"/>
      <c r="C65" s="367">
        <v>130</v>
      </c>
      <c r="D65" s="367">
        <f t="shared" si="20"/>
        <v>22</v>
      </c>
      <c r="E65" s="367"/>
      <c r="F65" s="367"/>
      <c r="G65" s="3451">
        <v>3</v>
      </c>
      <c r="H65" s="101"/>
      <c r="I65" s="101"/>
      <c r="J65" s="390"/>
      <c r="K65" s="390"/>
      <c r="L65" s="390"/>
      <c r="M65" s="390"/>
      <c r="N65" s="390"/>
      <c r="O65" s="390"/>
      <c r="P65" s="1885"/>
      <c r="Q65" s="1885"/>
      <c r="R65" s="1964"/>
      <c r="S65" s="1885"/>
      <c r="T65" s="3139"/>
      <c r="U65" s="1885"/>
      <c r="V65" s="1885"/>
      <c r="W65" s="1885"/>
      <c r="X65" s="1885"/>
      <c r="Y65" s="1885"/>
      <c r="Z65" s="3708"/>
    </row>
    <row r="66" spans="1:26" s="47" customFormat="1" x14ac:dyDescent="0.25">
      <c r="A66" s="2444" t="s">
        <v>465</v>
      </c>
      <c r="B66" s="347"/>
      <c r="C66" s="330">
        <f>C49+C23</f>
        <v>19020.5</v>
      </c>
      <c r="D66" s="330">
        <f>D49+D23</f>
        <v>3169.75</v>
      </c>
      <c r="E66" s="330">
        <f>E49+E23</f>
        <v>2605.11</v>
      </c>
      <c r="F66" s="330">
        <f t="shared" si="33"/>
        <v>82.186607776638539</v>
      </c>
      <c r="G66" s="3442">
        <f>G49+G23</f>
        <v>2</v>
      </c>
      <c r="H66" s="101"/>
      <c r="I66" s="101"/>
      <c r="J66" s="390"/>
      <c r="K66" s="390"/>
      <c r="L66" s="390"/>
      <c r="M66" s="390"/>
      <c r="N66" s="390"/>
      <c r="O66" s="390"/>
      <c r="P66" s="1885"/>
      <c r="Q66" s="1885"/>
      <c r="R66" s="1964"/>
      <c r="S66" s="1885"/>
      <c r="T66" s="3139"/>
      <c r="U66" s="1885"/>
      <c r="V66" s="1885"/>
      <c r="W66" s="1885"/>
      <c r="X66" s="1885"/>
      <c r="Y66" s="1885"/>
      <c r="Z66" s="3708"/>
    </row>
    <row r="67" spans="1:26" s="47" customFormat="1" ht="29.25" x14ac:dyDescent="0.25">
      <c r="A67" s="2444" t="s">
        <v>498</v>
      </c>
      <c r="B67" s="347"/>
      <c r="C67" s="330">
        <f>C36</f>
        <v>3386</v>
      </c>
      <c r="D67" s="330">
        <f>D36</f>
        <v>564</v>
      </c>
      <c r="E67" s="330">
        <f>E36</f>
        <v>7</v>
      </c>
      <c r="F67" s="330">
        <f t="shared" si="33"/>
        <v>1.2411347517730498</v>
      </c>
      <c r="G67" s="3442">
        <f>G36</f>
        <v>0</v>
      </c>
      <c r="H67" s="101"/>
      <c r="I67" s="101"/>
      <c r="J67" s="390"/>
      <c r="K67" s="390"/>
      <c r="L67" s="390"/>
      <c r="M67" s="390"/>
      <c r="N67" s="390"/>
      <c r="O67" s="390"/>
      <c r="P67" s="1885"/>
      <c r="Q67" s="1885"/>
      <c r="R67" s="1964"/>
      <c r="S67" s="1885"/>
      <c r="T67" s="3139"/>
      <c r="U67" s="1885"/>
      <c r="V67" s="1885"/>
      <c r="W67" s="1885"/>
      <c r="X67" s="1885"/>
      <c r="Y67" s="1885"/>
      <c r="Z67" s="3708"/>
    </row>
    <row r="68" spans="1:26" s="47" customFormat="1" ht="29.25" x14ac:dyDescent="0.25">
      <c r="A68" s="2444" t="s">
        <v>466</v>
      </c>
      <c r="B68" s="347"/>
      <c r="C68" s="330">
        <f>C56+C32</f>
        <v>11174.659574468085</v>
      </c>
      <c r="D68" s="330">
        <f>D56+D32</f>
        <v>1862.5744680851064</v>
      </c>
      <c r="E68" s="330">
        <f>E56+E32</f>
        <v>1640.1872340425532</v>
      </c>
      <c r="F68" s="330">
        <f t="shared" si="33"/>
        <v>88.060223209696019</v>
      </c>
      <c r="G68" s="3442">
        <f>G56+G32</f>
        <v>1</v>
      </c>
      <c r="H68" s="101"/>
      <c r="I68" s="101"/>
      <c r="J68" s="390"/>
      <c r="K68" s="390"/>
      <c r="L68" s="390"/>
      <c r="M68" s="390"/>
      <c r="N68" s="390"/>
      <c r="O68" s="390"/>
      <c r="P68" s="1885"/>
      <c r="Q68" s="1885"/>
      <c r="R68" s="1964"/>
      <c r="S68" s="1885"/>
      <c r="T68" s="3139"/>
      <c r="U68" s="1885"/>
      <c r="V68" s="1885"/>
      <c r="W68" s="1885"/>
      <c r="X68" s="1885"/>
      <c r="Y68" s="1885"/>
      <c r="Z68" s="3708"/>
    </row>
    <row r="69" spans="1:26" s="47" customFormat="1" ht="29.25" x14ac:dyDescent="0.25">
      <c r="A69" s="2444" t="s">
        <v>467</v>
      </c>
      <c r="B69" s="347"/>
      <c r="C69" s="330">
        <f>C60+C62+C47</f>
        <v>4100</v>
      </c>
      <c r="D69" s="330">
        <f t="shared" ref="D69:E69" si="36">D60+D62+D47</f>
        <v>683</v>
      </c>
      <c r="E69" s="330">
        <f t="shared" si="36"/>
        <v>393</v>
      </c>
      <c r="F69" s="330">
        <f t="shared" si="33"/>
        <v>57.540263543191806</v>
      </c>
      <c r="G69" s="3442">
        <f t="shared" ref="G69" si="37">G60+G62+G47</f>
        <v>33</v>
      </c>
      <c r="H69" s="101"/>
      <c r="I69" s="101"/>
      <c r="J69" s="390"/>
      <c r="K69" s="390"/>
      <c r="L69" s="390"/>
      <c r="M69" s="390"/>
      <c r="N69" s="390"/>
      <c r="O69" s="390"/>
      <c r="P69" s="1885">
        <v>5177.28</v>
      </c>
      <c r="Q69" s="1885">
        <v>5177.28</v>
      </c>
      <c r="R69" s="1966">
        <f>P69/12*$A$2+(Q69-P69)/11*1</f>
        <v>862.88</v>
      </c>
      <c r="S69" s="1885">
        <f>Y69-X69-U69</f>
        <v>464.22944000000007</v>
      </c>
      <c r="T69" s="3139"/>
      <c r="U69" s="1885"/>
      <c r="V69" s="1885">
        <f>S69-R69</f>
        <v>-398.65055999999993</v>
      </c>
      <c r="W69" s="1885"/>
      <c r="X69" s="1885">
        <v>0</v>
      </c>
      <c r="Y69" s="1885">
        <v>464.22944000000007</v>
      </c>
      <c r="Z69" s="3708">
        <v>53.51511</v>
      </c>
    </row>
    <row r="70" spans="1:26" s="202" customFormat="1" ht="14.25" x14ac:dyDescent="0.2">
      <c r="A70" s="2445" t="s">
        <v>139</v>
      </c>
      <c r="B70" s="431"/>
      <c r="C70" s="330">
        <f>C66+C67+C69+C33*2.9+C35/4.2</f>
        <v>57504.704761904766</v>
      </c>
      <c r="D70" s="330">
        <f>D66+D67+D69+D33*2.9+D35/4.2</f>
        <v>9583.5214285714301</v>
      </c>
      <c r="E70" s="330">
        <f>E66+E67+E69+E33*2.9+E35/4.2</f>
        <v>7632.45761904762</v>
      </c>
      <c r="F70" s="330">
        <f t="shared" si="33"/>
        <v>79.641472875439206</v>
      </c>
      <c r="G70" s="3442">
        <f>G66+G67+G69+G33*2.9+G35/4.2</f>
        <v>37.9</v>
      </c>
      <c r="H70" s="101"/>
      <c r="I70" s="101"/>
      <c r="J70" s="390"/>
      <c r="K70" s="390"/>
      <c r="L70" s="390"/>
      <c r="M70" s="390"/>
      <c r="N70" s="390"/>
      <c r="O70" s="390"/>
      <c r="P70" s="755">
        <f>SUM(P69,P63,P36,P22,P21)</f>
        <v>182821.7057666</v>
      </c>
      <c r="Q70" s="755">
        <f>SUM(Q69,Q63,Q36,Q22,Q21)</f>
        <v>182821.7057666</v>
      </c>
      <c r="R70" s="2012">
        <f t="shared" ref="R70:Y70" si="38">SUM(R69,R63,R36,R22,R21)</f>
        <v>30470.284294433332</v>
      </c>
      <c r="S70" s="755">
        <f t="shared" si="38"/>
        <v>30002.997360000001</v>
      </c>
      <c r="T70" s="3140">
        <f t="shared" si="38"/>
        <v>0</v>
      </c>
      <c r="U70" s="755">
        <f t="shared" si="38"/>
        <v>0</v>
      </c>
      <c r="V70" s="755">
        <f t="shared" si="38"/>
        <v>-467.28693443332986</v>
      </c>
      <c r="W70" s="755">
        <f t="shared" si="38"/>
        <v>0</v>
      </c>
      <c r="X70" s="755">
        <f t="shared" si="38"/>
        <v>-1.74312</v>
      </c>
      <c r="Y70" s="755">
        <f t="shared" si="38"/>
        <v>30001.254240000002</v>
      </c>
      <c r="Z70" s="3712">
        <f t="shared" ref="Z70" si="39">SUM(Z69,Z63,Z36,Z22,Z21)</f>
        <v>59.683109999999999</v>
      </c>
    </row>
    <row r="71" spans="1:26" s="47" customFormat="1" x14ac:dyDescent="0.25">
      <c r="A71" s="185" t="s">
        <v>29</v>
      </c>
      <c r="B71" s="185"/>
      <c r="C71" s="584"/>
      <c r="D71" s="584"/>
      <c r="E71" s="584"/>
      <c r="F71" s="584"/>
      <c r="G71" s="3637"/>
      <c r="H71" s="583"/>
      <c r="I71" s="583"/>
      <c r="J71" s="582"/>
      <c r="K71" s="582"/>
      <c r="L71" s="582"/>
      <c r="M71" s="582"/>
      <c r="N71" s="582"/>
      <c r="O71" s="582"/>
      <c r="P71" s="569"/>
      <c r="Q71" s="569"/>
      <c r="R71" s="1967"/>
      <c r="S71" s="569"/>
      <c r="T71" s="3025"/>
      <c r="U71" s="569"/>
      <c r="V71" s="569"/>
      <c r="W71" s="569"/>
      <c r="X71" s="569"/>
      <c r="Y71" s="569"/>
      <c r="Z71" s="3707"/>
    </row>
    <row r="72" spans="1:26" s="47" customFormat="1" x14ac:dyDescent="0.25">
      <c r="A72" s="120" t="s">
        <v>10</v>
      </c>
      <c r="B72" s="718">
        <v>300</v>
      </c>
      <c r="C72" s="586">
        <v>230</v>
      </c>
      <c r="D72" s="858">
        <f t="shared" ref="D72:D73" si="40">ROUND(C72/12*$A$2,0)</f>
        <v>38</v>
      </c>
      <c r="E72" s="69">
        <v>8</v>
      </c>
      <c r="F72" s="69">
        <f>E72/D72*100</f>
        <v>21.052631578947366</v>
      </c>
      <c r="G72" s="3373"/>
      <c r="H72" s="312">
        <v>10</v>
      </c>
      <c r="I72" s="70">
        <f>L72/E72</f>
        <v>9.5</v>
      </c>
      <c r="J72" s="71">
        <f>ROUND(C72*H72,0)</f>
        <v>2300</v>
      </c>
      <c r="K72" s="71">
        <f t="shared" ref="K72:K73" si="41">ROUND(J72/12*$A$2,0)</f>
        <v>383</v>
      </c>
      <c r="L72" s="71">
        <v>76</v>
      </c>
      <c r="M72" s="71">
        <f>L72/K72*100</f>
        <v>19.843342036553523</v>
      </c>
      <c r="N72" s="71">
        <f>ROUND(J72/B72,0)</f>
        <v>8</v>
      </c>
      <c r="O72" s="71">
        <f>L72/$A$2*12/N72</f>
        <v>57</v>
      </c>
      <c r="P72" s="1885"/>
      <c r="Q72" s="1885"/>
      <c r="R72" s="1964"/>
      <c r="S72" s="1885"/>
      <c r="T72" s="3139"/>
      <c r="U72" s="1885"/>
      <c r="V72" s="1885"/>
      <c r="W72" s="1885"/>
      <c r="X72" s="1885"/>
      <c r="Y72" s="1885"/>
      <c r="Z72" s="3708"/>
    </row>
    <row r="73" spans="1:26" s="47" customFormat="1" x14ac:dyDescent="0.25">
      <c r="A73" s="120" t="s">
        <v>6</v>
      </c>
      <c r="B73" s="718">
        <v>300</v>
      </c>
      <c r="C73" s="586">
        <v>110</v>
      </c>
      <c r="D73" s="858">
        <f t="shared" si="40"/>
        <v>18</v>
      </c>
      <c r="E73" s="69">
        <v>10</v>
      </c>
      <c r="F73" s="69">
        <f>E73/D73*100</f>
        <v>55.555555555555557</v>
      </c>
      <c r="G73" s="3373"/>
      <c r="H73" s="312">
        <v>10</v>
      </c>
      <c r="I73" s="70">
        <f>L73/E73</f>
        <v>8.5</v>
      </c>
      <c r="J73" s="71">
        <f>ROUND(C73*H73,0)</f>
        <v>1100</v>
      </c>
      <c r="K73" s="71">
        <f t="shared" si="41"/>
        <v>183</v>
      </c>
      <c r="L73" s="71">
        <v>85</v>
      </c>
      <c r="M73" s="71">
        <f>L73/K73*100</f>
        <v>46.448087431693992</v>
      </c>
      <c r="N73" s="71">
        <f>ROUND(J73/B73,0)</f>
        <v>4</v>
      </c>
      <c r="O73" s="71">
        <f>L73/$A$2*12/N73</f>
        <v>127.5</v>
      </c>
      <c r="P73" s="1885"/>
      <c r="Q73" s="1885"/>
      <c r="R73" s="1964"/>
      <c r="S73" s="1885"/>
      <c r="T73" s="3139"/>
      <c r="U73" s="1885"/>
      <c r="V73" s="1885"/>
      <c r="W73" s="1885"/>
      <c r="X73" s="1885"/>
      <c r="Y73" s="1885"/>
      <c r="Z73" s="3708"/>
    </row>
    <row r="74" spans="1:26" s="47" customFormat="1" x14ac:dyDescent="0.25">
      <c r="A74" s="431" t="s">
        <v>13</v>
      </c>
      <c r="B74" s="431"/>
      <c r="C74" s="350">
        <f>SUM(C72:C73)</f>
        <v>340</v>
      </c>
      <c r="D74" s="350">
        <f>SUM(D72:D73)</f>
        <v>56</v>
      </c>
      <c r="E74" s="350">
        <f>SUM(E72:E73)</f>
        <v>18</v>
      </c>
      <c r="F74" s="350">
        <f>E74/D74*100</f>
        <v>32.142857142857146</v>
      </c>
      <c r="G74" s="3515">
        <f>SUM(G72:G73)</f>
        <v>0</v>
      </c>
      <c r="H74" s="587">
        <f>IF(C74=0,0,J74/C74)</f>
        <v>10</v>
      </c>
      <c r="I74" s="94">
        <f>L74/E74</f>
        <v>8.9444444444444446</v>
      </c>
      <c r="J74" s="350">
        <f>SUM(J72:J73)</f>
        <v>3400</v>
      </c>
      <c r="K74" s="350">
        <f>SUM(K72:K73)</f>
        <v>566</v>
      </c>
      <c r="L74" s="350">
        <f>SUM(L72:L73)</f>
        <v>161</v>
      </c>
      <c r="M74" s="71">
        <f>L74/K74*100</f>
        <v>28.445229681978802</v>
      </c>
      <c r="N74" s="240">
        <f>SUM(N72:N73)</f>
        <v>12</v>
      </c>
      <c r="O74" s="71">
        <f>L74/$A$2*12/N74</f>
        <v>80.5</v>
      </c>
      <c r="P74" s="1910"/>
      <c r="Q74" s="1910"/>
      <c r="R74" s="1965"/>
      <c r="S74" s="1910"/>
      <c r="T74" s="3142"/>
      <c r="U74" s="1910"/>
      <c r="V74" s="1910"/>
      <c r="W74" s="1910"/>
      <c r="X74" s="1910"/>
      <c r="Y74" s="1910"/>
      <c r="Z74" s="3710"/>
    </row>
    <row r="75" spans="1:26" s="47" customFormat="1" x14ac:dyDescent="0.25">
      <c r="A75" s="185" t="s">
        <v>127</v>
      </c>
      <c r="B75" s="431"/>
      <c r="C75" s="350"/>
      <c r="D75" s="350"/>
      <c r="E75" s="350"/>
      <c r="F75" s="350"/>
      <c r="G75" s="3515"/>
      <c r="H75" s="587"/>
      <c r="I75" s="94"/>
      <c r="J75" s="350"/>
      <c r="K75" s="350"/>
      <c r="L75" s="350"/>
      <c r="M75" s="71"/>
      <c r="N75" s="71"/>
      <c r="O75" s="71"/>
      <c r="P75" s="1910"/>
      <c r="Q75" s="1910"/>
      <c r="R75" s="1965"/>
      <c r="S75" s="1910"/>
      <c r="T75" s="3142"/>
      <c r="U75" s="1910"/>
      <c r="V75" s="1910"/>
      <c r="W75" s="1910"/>
      <c r="X75" s="1910"/>
      <c r="Y75" s="1910"/>
      <c r="Z75" s="3710"/>
    </row>
    <row r="76" spans="1:26" s="47" customFormat="1" x14ac:dyDescent="0.25">
      <c r="A76" s="125" t="s">
        <v>47</v>
      </c>
      <c r="B76" s="566">
        <v>240</v>
      </c>
      <c r="C76" s="623">
        <v>196</v>
      </c>
      <c r="D76" s="69">
        <f t="shared" ref="D76" si="42">ROUND(C76/12*$A$2,0)</f>
        <v>33</v>
      </c>
      <c r="E76" s="69">
        <v>22</v>
      </c>
      <c r="F76" s="69">
        <f t="shared" ref="F76:F83" si="43">E76/D76*100</f>
        <v>66.666666666666657</v>
      </c>
      <c r="G76" s="3373"/>
      <c r="H76" s="424">
        <v>8</v>
      </c>
      <c r="I76" s="70">
        <f>L76/E76</f>
        <v>8.3181818181818183</v>
      </c>
      <c r="J76" s="71">
        <f>ROUND(C76*H76,0)</f>
        <v>1568</v>
      </c>
      <c r="K76" s="71">
        <f t="shared" ref="K76" si="44">ROUND(J76/12*$A$2,0)</f>
        <v>261</v>
      </c>
      <c r="L76" s="71">
        <v>183</v>
      </c>
      <c r="M76" s="71">
        <f>L76/K76*100</f>
        <v>70.114942528735639</v>
      </c>
      <c r="N76" s="71">
        <f>J76/B76</f>
        <v>6.5333333333333332</v>
      </c>
      <c r="O76" s="71">
        <f>L76/$A$2*12/N76</f>
        <v>168.06122448979593</v>
      </c>
      <c r="P76" s="1885"/>
      <c r="Q76" s="1885"/>
      <c r="R76" s="1965"/>
      <c r="S76" s="1910"/>
      <c r="T76" s="3142"/>
      <c r="U76" s="1910"/>
      <c r="V76" s="1910"/>
      <c r="W76" s="1910"/>
      <c r="X76" s="1885"/>
      <c r="Y76" s="1885"/>
      <c r="Z76" s="3708"/>
    </row>
    <row r="77" spans="1:26" s="73" customFormat="1" x14ac:dyDescent="0.25">
      <c r="A77" s="239" t="s">
        <v>158</v>
      </c>
      <c r="B77" s="588"/>
      <c r="C77" s="350">
        <f>SUM(C76)</f>
        <v>196</v>
      </c>
      <c r="D77" s="93">
        <f>SUM(D76)</f>
        <v>33</v>
      </c>
      <c r="E77" s="93">
        <f>SUM(E76)</f>
        <v>22</v>
      </c>
      <c r="F77" s="93">
        <f t="shared" si="43"/>
        <v>66.666666666666657</v>
      </c>
      <c r="G77" s="3378">
        <f>SUM(G76)</f>
        <v>0</v>
      </c>
      <c r="H77" s="694">
        <f>J77/C77</f>
        <v>8</v>
      </c>
      <c r="I77" s="70">
        <f>L77/E77</f>
        <v>8.3181818181818183</v>
      </c>
      <c r="J77" s="95">
        <f>SUM(J76)</f>
        <v>1568</v>
      </c>
      <c r="K77" s="95">
        <f>SUM(K76)</f>
        <v>261</v>
      </c>
      <c r="L77" s="95">
        <f>SUM(L76)</f>
        <v>183</v>
      </c>
      <c r="M77" s="95">
        <f>L77/K77*100</f>
        <v>70.114942528735639</v>
      </c>
      <c r="N77" s="95">
        <f>SUM(N76)</f>
        <v>6.5333333333333332</v>
      </c>
      <c r="O77" s="71">
        <f>L77/$A$2*12/N77</f>
        <v>168.06122448979593</v>
      </c>
      <c r="P77" s="1886"/>
      <c r="Q77" s="1886"/>
      <c r="R77" s="1978"/>
      <c r="S77" s="1910"/>
      <c r="T77" s="3142"/>
      <c r="U77" s="1910"/>
      <c r="V77" s="1910"/>
      <c r="W77" s="1910"/>
      <c r="X77" s="1892"/>
      <c r="Y77" s="1892"/>
      <c r="Z77" s="3711"/>
    </row>
    <row r="78" spans="1:26" s="47" customFormat="1" ht="29.25" x14ac:dyDescent="0.25">
      <c r="A78" s="508" t="s">
        <v>143</v>
      </c>
      <c r="B78" s="508"/>
      <c r="C78" s="555">
        <f>SUM(C77,C74)</f>
        <v>536</v>
      </c>
      <c r="D78" s="555">
        <f>SUM(D77,D74)</f>
        <v>89</v>
      </c>
      <c r="E78" s="555">
        <f>SUM(E77,E74)</f>
        <v>40</v>
      </c>
      <c r="F78" s="555">
        <f t="shared" si="43"/>
        <v>44.943820224719097</v>
      </c>
      <c r="G78" s="3638">
        <f>SUM(G77,G74)</f>
        <v>0</v>
      </c>
      <c r="H78" s="694">
        <f>J78/C78</f>
        <v>9.2686567164179099</v>
      </c>
      <c r="I78" s="70">
        <f>L78/E78</f>
        <v>8.6</v>
      </c>
      <c r="J78" s="555">
        <f>SUM(J77,J74)</f>
        <v>4968</v>
      </c>
      <c r="K78" s="555">
        <f>SUM(K77,K74)</f>
        <v>827</v>
      </c>
      <c r="L78" s="555">
        <f>SUM(L77,L74)</f>
        <v>344</v>
      </c>
      <c r="M78" s="71">
        <f>L78/K78*100</f>
        <v>41.596130592503023</v>
      </c>
      <c r="N78" s="555">
        <f>SUM(N77,N74)</f>
        <v>18.533333333333331</v>
      </c>
      <c r="O78" s="71">
        <f>L78/$A$2*12/N78</f>
        <v>111.36690647482015</v>
      </c>
      <c r="P78" s="755">
        <v>18286.698616538397</v>
      </c>
      <c r="Q78" s="755">
        <v>18286.698616538397</v>
      </c>
      <c r="R78" s="1966">
        <f>P78/12*$A$2+(Q78-P78)/11*1</f>
        <v>3047.7831027563993</v>
      </c>
      <c r="S78" s="1910">
        <f>Y78-X78-U78</f>
        <v>1212.5808100000002</v>
      </c>
      <c r="T78" s="3142"/>
      <c r="U78" s="1910"/>
      <c r="V78" s="1910">
        <f>S78-R78</f>
        <v>-1835.2022927563992</v>
      </c>
      <c r="W78" s="1910"/>
      <c r="X78" s="755">
        <v>0</v>
      </c>
      <c r="Y78" s="755">
        <v>1212.5808100000002</v>
      </c>
      <c r="Z78" s="3712"/>
    </row>
    <row r="79" spans="1:26" s="47" customFormat="1" x14ac:dyDescent="0.25">
      <c r="A79" s="508" t="s">
        <v>261</v>
      </c>
      <c r="B79" s="508"/>
      <c r="C79" s="556">
        <f>C80</f>
        <v>2150</v>
      </c>
      <c r="D79" s="555">
        <f>D80</f>
        <v>358</v>
      </c>
      <c r="E79" s="555">
        <f>E80</f>
        <v>439</v>
      </c>
      <c r="F79" s="555">
        <f t="shared" si="43"/>
        <v>122.62569832402235</v>
      </c>
      <c r="G79" s="3519">
        <f>G80</f>
        <v>0</v>
      </c>
      <c r="H79" s="589"/>
      <c r="I79" s="720"/>
      <c r="J79" s="556"/>
      <c r="K79" s="556"/>
      <c r="L79" s="556"/>
      <c r="M79" s="77"/>
      <c r="N79" s="556"/>
      <c r="O79" s="77"/>
      <c r="P79" s="1894"/>
      <c r="Q79" s="1894"/>
      <c r="R79" s="1963"/>
      <c r="S79" s="1988"/>
      <c r="T79" s="3162"/>
      <c r="U79" s="1988"/>
      <c r="V79" s="1988"/>
      <c r="W79" s="1988"/>
      <c r="X79" s="1894"/>
      <c r="Y79" s="1894"/>
      <c r="Z79" s="3713"/>
    </row>
    <row r="80" spans="1:26" s="47" customFormat="1" x14ac:dyDescent="0.25">
      <c r="A80" s="596" t="s">
        <v>262</v>
      </c>
      <c r="B80" s="596"/>
      <c r="C80" s="597">
        <v>2150</v>
      </c>
      <c r="D80" s="69">
        <f>ROUND(C80/12*$A$2,0)</f>
        <v>358</v>
      </c>
      <c r="E80" s="657">
        <f>E83-E81</f>
        <v>439</v>
      </c>
      <c r="F80" s="657">
        <f t="shared" si="43"/>
        <v>122.62569832402235</v>
      </c>
      <c r="G80" s="3659">
        <f>G83-G81</f>
        <v>0</v>
      </c>
      <c r="H80" s="589"/>
      <c r="I80" s="720"/>
      <c r="J80" s="556"/>
      <c r="K80" s="556"/>
      <c r="L80" s="556"/>
      <c r="M80" s="77"/>
      <c r="N80" s="556"/>
      <c r="O80" s="77"/>
      <c r="P80" s="1894"/>
      <c r="Q80" s="1894"/>
      <c r="R80" s="1963"/>
      <c r="S80" s="1988"/>
      <c r="T80" s="3162"/>
      <c r="U80" s="1988"/>
      <c r="V80" s="1988"/>
      <c r="W80" s="1988"/>
      <c r="X80" s="1894"/>
      <c r="Y80" s="1894"/>
      <c r="Z80" s="3713"/>
    </row>
    <row r="81" spans="1:216" s="47" customFormat="1" x14ac:dyDescent="0.25">
      <c r="A81" s="508" t="s">
        <v>263</v>
      </c>
      <c r="B81" s="508"/>
      <c r="C81" s="556">
        <f>C82</f>
        <v>1</v>
      </c>
      <c r="D81" s="556">
        <f t="shared" ref="D81:G81" si="45">D82</f>
        <v>0</v>
      </c>
      <c r="E81" s="556">
        <f t="shared" si="45"/>
        <v>0</v>
      </c>
      <c r="F81" s="555" t="e">
        <f t="shared" si="43"/>
        <v>#DIV/0!</v>
      </c>
      <c r="G81" s="3519">
        <f t="shared" si="45"/>
        <v>0</v>
      </c>
      <c r="H81" s="589"/>
      <c r="I81" s="720"/>
      <c r="J81" s="556"/>
      <c r="K81" s="556"/>
      <c r="L81" s="556"/>
      <c r="M81" s="77"/>
      <c r="N81" s="556"/>
      <c r="O81" s="77"/>
      <c r="P81" s="1894"/>
      <c r="Q81" s="1894"/>
      <c r="R81" s="1963"/>
      <c r="S81" s="1988"/>
      <c r="T81" s="3162"/>
      <c r="U81" s="1988"/>
      <c r="V81" s="1988"/>
      <c r="W81" s="1988"/>
      <c r="X81" s="1894"/>
      <c r="Y81" s="1894"/>
      <c r="Z81" s="3713"/>
    </row>
    <row r="82" spans="1:216" s="47" customFormat="1" ht="30" x14ac:dyDescent="0.25">
      <c r="A82" s="596" t="s">
        <v>264</v>
      </c>
      <c r="B82" s="596"/>
      <c r="C82" s="597">
        <v>1</v>
      </c>
      <c r="D82" s="69">
        <f>ROUND(C82/12*$A$2,0)</f>
        <v>0</v>
      </c>
      <c r="E82" s="657"/>
      <c r="F82" s="657" t="e">
        <f t="shared" si="43"/>
        <v>#DIV/0!</v>
      </c>
      <c r="G82" s="3639"/>
      <c r="H82" s="694"/>
      <c r="I82" s="193"/>
      <c r="J82" s="555"/>
      <c r="K82" s="555"/>
      <c r="L82" s="555"/>
      <c r="M82" s="77"/>
      <c r="N82" s="556"/>
      <c r="O82" s="71"/>
      <c r="P82" s="755"/>
      <c r="Q82" s="755"/>
      <c r="R82" s="1963"/>
      <c r="S82" s="1988"/>
      <c r="T82" s="3142"/>
      <c r="U82" s="1910"/>
      <c r="V82" s="1910"/>
      <c r="W82" s="1910"/>
      <c r="X82" s="755"/>
      <c r="Y82" s="755"/>
      <c r="Z82" s="3712"/>
    </row>
    <row r="83" spans="1:216" s="47" customFormat="1" x14ac:dyDescent="0.25">
      <c r="A83" s="508" t="s">
        <v>275</v>
      </c>
      <c r="B83" s="508"/>
      <c r="C83" s="556">
        <f>SUM(C81,C79)</f>
        <v>2151</v>
      </c>
      <c r="D83" s="555">
        <f>SUM(D81,D79)</f>
        <v>358</v>
      </c>
      <c r="E83" s="555">
        <v>439</v>
      </c>
      <c r="F83" s="555">
        <f t="shared" si="43"/>
        <v>122.62569832402235</v>
      </c>
      <c r="G83" s="3722"/>
      <c r="H83" s="1485"/>
      <c r="I83" s="195"/>
      <c r="J83" s="1445"/>
      <c r="K83" s="1445"/>
      <c r="L83" s="1445"/>
      <c r="M83" s="280"/>
      <c r="N83" s="1456"/>
      <c r="O83" s="146"/>
      <c r="P83" s="2010">
        <v>13022.063160000002</v>
      </c>
      <c r="Q83" s="2010">
        <v>13022.063160000002</v>
      </c>
      <c r="R83" s="1966">
        <f>P83/12*$A$2+(Q83-P83)/11*1</f>
        <v>2170.3438600000004</v>
      </c>
      <c r="S83" s="2001">
        <f>Y83-X83-U83</f>
        <v>2161.04936</v>
      </c>
      <c r="T83" s="3197"/>
      <c r="U83" s="2011"/>
      <c r="V83" s="2011">
        <f>S83-R83</f>
        <v>-9.2945000000004256</v>
      </c>
      <c r="W83" s="2011"/>
      <c r="X83" s="2010">
        <v>0</v>
      </c>
      <c r="Y83" s="2010">
        <v>2161.04936</v>
      </c>
      <c r="Z83" s="3788"/>
    </row>
    <row r="84" spans="1:216" s="47" customFormat="1" ht="15.75" thickBot="1" x14ac:dyDescent="0.3">
      <c r="A84" s="734" t="s">
        <v>506</v>
      </c>
      <c r="B84" s="762"/>
      <c r="C84" s="763"/>
      <c r="D84" s="763"/>
      <c r="E84" s="763"/>
      <c r="F84" s="763"/>
      <c r="G84" s="3723"/>
      <c r="H84" s="650"/>
      <c r="I84" s="650"/>
      <c r="J84" s="722"/>
      <c r="K84" s="722"/>
      <c r="L84" s="722">
        <f>SUM(L78,L19)</f>
        <v>1369</v>
      </c>
      <c r="M84" s="722"/>
      <c r="N84" s="722"/>
      <c r="O84" s="722"/>
      <c r="P84" s="650">
        <f t="shared" ref="P84:W84" si="46">P83+P78+P70+P19</f>
        <v>274953.52830569842</v>
      </c>
      <c r="Q84" s="650">
        <f t="shared" ref="Q84" si="47">Q83+Q78+Q70+Q19</f>
        <v>274953.52830569842</v>
      </c>
      <c r="R84" s="1980">
        <f t="shared" si="46"/>
        <v>45825.588050949729</v>
      </c>
      <c r="S84" s="650">
        <f t="shared" si="46"/>
        <v>45687.455159999998</v>
      </c>
      <c r="T84" s="3143">
        <f t="shared" si="46"/>
        <v>0</v>
      </c>
      <c r="U84" s="650">
        <f t="shared" si="46"/>
        <v>-29.432849999999998</v>
      </c>
      <c r="V84" s="650">
        <f t="shared" si="46"/>
        <v>-138.13289094973152</v>
      </c>
      <c r="W84" s="650">
        <f t="shared" si="46"/>
        <v>-129.74430999999998</v>
      </c>
      <c r="X84" s="650">
        <f>X83+X78+X70+X19</f>
        <v>-300.50809999999996</v>
      </c>
      <c r="Y84" s="3358">
        <f>Y83+Y78+Y70+Y19</f>
        <v>45357.514209999994</v>
      </c>
      <c r="Z84" s="3789">
        <f>Z83+Z78+Z70+Z19</f>
        <v>2132.7172299999997</v>
      </c>
      <c r="AA84" s="3357"/>
    </row>
    <row r="85" spans="1:216" x14ac:dyDescent="0.25">
      <c r="A85" s="1185" t="s">
        <v>76</v>
      </c>
      <c r="B85" s="1185"/>
      <c r="C85" s="1186"/>
      <c r="D85" s="1186"/>
      <c r="E85" s="1186"/>
      <c r="F85" s="1186"/>
      <c r="G85" s="3671"/>
      <c r="H85" s="1186"/>
      <c r="I85" s="1186"/>
      <c r="J85" s="1208"/>
      <c r="K85" s="1208"/>
      <c r="L85" s="1208"/>
      <c r="M85" s="1208"/>
      <c r="N85" s="1208"/>
      <c r="O85" s="1208"/>
      <c r="P85" s="1217">
        <f t="shared" ref="P85:Q85" si="48">SUM(P84)</f>
        <v>274953.52830569842</v>
      </c>
      <c r="Q85" s="1217">
        <f t="shared" si="48"/>
        <v>274953.52830569842</v>
      </c>
      <c r="R85" s="1217">
        <f t="shared" ref="R85:Y85" si="49">SUM(R84)</f>
        <v>45825.588050949729</v>
      </c>
      <c r="S85" s="1217">
        <f t="shared" si="49"/>
        <v>45687.455159999998</v>
      </c>
      <c r="T85" s="1217">
        <f t="shared" ref="T85:U85" si="50">SUM(T84)</f>
        <v>0</v>
      </c>
      <c r="U85" s="1217">
        <f t="shared" si="50"/>
        <v>-29.432849999999998</v>
      </c>
      <c r="V85" s="1217">
        <f t="shared" si="49"/>
        <v>-138.13289094973152</v>
      </c>
      <c r="W85" s="1217">
        <f t="shared" ref="W85" si="51">SUM(W84)</f>
        <v>-129.74430999999998</v>
      </c>
      <c r="X85" s="1217">
        <f t="shared" si="49"/>
        <v>-300.50809999999996</v>
      </c>
      <c r="Y85" s="1217">
        <f t="shared" si="49"/>
        <v>45357.514209999994</v>
      </c>
      <c r="Z85" s="3790">
        <f t="shared" ref="Z85" si="52">SUM(Z84)</f>
        <v>2132.7172299999997</v>
      </c>
      <c r="AA85" s="686"/>
      <c r="AB85" s="686"/>
      <c r="AC85" s="686"/>
      <c r="AD85" s="686"/>
      <c r="AE85" s="686"/>
      <c r="AF85" s="686"/>
      <c r="AG85" s="686"/>
      <c r="AH85" s="686"/>
      <c r="AI85" s="686"/>
      <c r="AJ85" s="686"/>
      <c r="AK85" s="686"/>
      <c r="AL85" s="686"/>
      <c r="AM85" s="686"/>
      <c r="AN85" s="686"/>
      <c r="AO85" s="686"/>
      <c r="AP85" s="686"/>
      <c r="AQ85" s="686"/>
      <c r="AR85" s="686"/>
      <c r="AS85" s="686"/>
      <c r="AT85" s="686"/>
      <c r="AU85" s="686"/>
      <c r="AV85" s="686"/>
      <c r="AW85" s="686"/>
      <c r="AX85" s="686"/>
      <c r="AY85" s="686"/>
      <c r="AZ85" s="686"/>
      <c r="BA85" s="686"/>
      <c r="BB85" s="686"/>
      <c r="BC85" s="686"/>
      <c r="BD85" s="686"/>
      <c r="BE85" s="686"/>
      <c r="BF85" s="686"/>
      <c r="BG85" s="686"/>
      <c r="BH85" s="686"/>
      <c r="BI85" s="686"/>
      <c r="BJ85" s="686"/>
      <c r="BK85" s="686"/>
      <c r="BL85" s="686"/>
      <c r="BM85" s="686"/>
      <c r="BN85" s="686"/>
      <c r="BO85" s="686"/>
      <c r="BP85" s="686"/>
      <c r="BQ85" s="686"/>
      <c r="BR85" s="686"/>
      <c r="BS85" s="686"/>
      <c r="BT85" s="686"/>
      <c r="BU85" s="686"/>
      <c r="BV85" s="686"/>
      <c r="BW85" s="686"/>
      <c r="BX85" s="686"/>
      <c r="BY85" s="686"/>
      <c r="BZ85" s="686"/>
      <c r="CA85" s="686"/>
      <c r="CB85" s="686"/>
      <c r="CC85" s="686"/>
      <c r="CD85" s="686"/>
      <c r="CE85" s="686"/>
      <c r="CF85" s="686"/>
      <c r="CG85" s="686"/>
      <c r="CH85" s="686"/>
      <c r="CI85" s="686"/>
      <c r="CJ85" s="686"/>
      <c r="CK85" s="686"/>
      <c r="CL85" s="686"/>
      <c r="CM85" s="686"/>
      <c r="CN85" s="686"/>
      <c r="CO85" s="686"/>
      <c r="CP85" s="686"/>
      <c r="CQ85" s="686"/>
      <c r="CR85" s="686"/>
      <c r="CS85" s="686"/>
      <c r="CT85" s="686"/>
      <c r="CU85" s="686"/>
      <c r="CV85" s="686"/>
      <c r="CW85" s="686"/>
      <c r="CX85" s="686"/>
      <c r="CY85" s="686"/>
      <c r="CZ85" s="686"/>
      <c r="DA85" s="686"/>
      <c r="DB85" s="686"/>
      <c r="DC85" s="686"/>
      <c r="DD85" s="686"/>
      <c r="DE85" s="686"/>
      <c r="DF85" s="686"/>
      <c r="DG85" s="686"/>
      <c r="DH85" s="686"/>
      <c r="DI85" s="686"/>
      <c r="DJ85" s="686"/>
      <c r="DK85" s="686"/>
      <c r="DL85" s="686"/>
      <c r="DM85" s="686"/>
      <c r="DN85" s="686"/>
      <c r="DO85" s="686"/>
      <c r="DP85" s="686"/>
      <c r="DQ85" s="686"/>
      <c r="DR85" s="686"/>
      <c r="DS85" s="686"/>
      <c r="DT85" s="686"/>
      <c r="DU85" s="686"/>
      <c r="DV85" s="686"/>
      <c r="DW85" s="686"/>
      <c r="DX85" s="686"/>
      <c r="DY85" s="686"/>
      <c r="DZ85" s="686"/>
      <c r="EA85" s="686"/>
      <c r="EB85" s="686"/>
      <c r="EC85" s="686"/>
      <c r="ED85" s="686"/>
      <c r="EE85" s="686"/>
      <c r="EF85" s="686"/>
      <c r="EG85" s="686"/>
      <c r="EH85" s="686"/>
      <c r="EI85" s="686"/>
      <c r="EJ85" s="686"/>
      <c r="EK85" s="686"/>
      <c r="EL85" s="686"/>
      <c r="EM85" s="686"/>
      <c r="EN85" s="686"/>
      <c r="EO85" s="686"/>
      <c r="EP85" s="686"/>
      <c r="EQ85" s="686"/>
      <c r="ER85" s="686"/>
      <c r="ES85" s="686"/>
      <c r="ET85" s="686"/>
      <c r="EU85" s="686"/>
      <c r="EV85" s="686"/>
      <c r="EW85" s="686"/>
      <c r="EX85" s="686"/>
      <c r="EY85" s="686"/>
      <c r="EZ85" s="686"/>
      <c r="FA85" s="686"/>
      <c r="FB85" s="686"/>
      <c r="FC85" s="686"/>
      <c r="FD85" s="686"/>
      <c r="FE85" s="686"/>
      <c r="FF85" s="686"/>
      <c r="FG85" s="686"/>
      <c r="FH85" s="686"/>
      <c r="FI85" s="686"/>
      <c r="FJ85" s="686"/>
      <c r="FK85" s="686"/>
      <c r="FL85" s="686"/>
      <c r="FM85" s="686"/>
      <c r="FN85" s="686"/>
      <c r="FO85" s="686"/>
      <c r="FP85" s="686"/>
      <c r="FQ85" s="686"/>
      <c r="FR85" s="686"/>
      <c r="FS85" s="686"/>
      <c r="FT85" s="686"/>
      <c r="FU85" s="686"/>
      <c r="FV85" s="686"/>
      <c r="FW85" s="686"/>
      <c r="FX85" s="686"/>
      <c r="FY85" s="686"/>
      <c r="FZ85" s="686"/>
      <c r="GA85" s="686"/>
      <c r="GB85" s="686"/>
      <c r="GC85" s="686"/>
      <c r="GD85" s="686"/>
      <c r="GE85" s="686"/>
      <c r="GF85" s="686"/>
      <c r="GG85" s="686"/>
      <c r="GH85" s="686"/>
      <c r="GI85" s="686"/>
      <c r="GJ85" s="686"/>
      <c r="GK85" s="686"/>
      <c r="GL85" s="686"/>
      <c r="GM85" s="686"/>
      <c r="GN85" s="686"/>
      <c r="GO85" s="686"/>
      <c r="GP85" s="686"/>
      <c r="GQ85" s="686"/>
      <c r="GR85" s="686"/>
      <c r="GS85" s="686"/>
      <c r="GT85" s="686"/>
      <c r="GU85" s="686"/>
      <c r="GV85" s="686"/>
      <c r="GW85" s="686"/>
      <c r="GX85" s="686"/>
      <c r="GY85" s="686"/>
      <c r="GZ85" s="686"/>
      <c r="HA85" s="686"/>
      <c r="HB85" s="686"/>
      <c r="HC85" s="686"/>
      <c r="HD85" s="686"/>
      <c r="HE85" s="686"/>
      <c r="HF85" s="686"/>
      <c r="HG85" s="686"/>
      <c r="HH85" s="686"/>
    </row>
    <row r="86" spans="1:216" x14ac:dyDescent="0.25">
      <c r="A86" s="1103" t="s">
        <v>80</v>
      </c>
      <c r="B86" s="1103"/>
      <c r="C86" s="1070">
        <f>SUM(C19)</f>
        <v>1630</v>
      </c>
      <c r="D86" s="1070">
        <f>SUM(D19)</f>
        <v>272</v>
      </c>
      <c r="E86" s="1070">
        <f>SUM(E19)</f>
        <v>110</v>
      </c>
      <c r="F86" s="1070">
        <f>E86/D86*100</f>
        <v>40.441176470588239</v>
      </c>
      <c r="G86" s="3459">
        <f>SUM(G19)</f>
        <v>8</v>
      </c>
      <c r="H86" s="950">
        <f>J86/C86</f>
        <v>9.2245398773006126</v>
      </c>
      <c r="I86" s="950"/>
      <c r="J86" s="1070">
        <f>SUM(J19)</f>
        <v>15036</v>
      </c>
      <c r="K86" s="1070">
        <f>SUM(K19)</f>
        <v>2506</v>
      </c>
      <c r="L86" s="1070">
        <f>SUM(L19)</f>
        <v>1025</v>
      </c>
      <c r="M86" s="1070">
        <f>L86/K86*100</f>
        <v>40.901835594573029</v>
      </c>
      <c r="N86" s="1070">
        <f>SUM(N19)</f>
        <v>46</v>
      </c>
      <c r="O86" s="948">
        <f>L86/$A$2*12/N86</f>
        <v>133.69565217391303</v>
      </c>
      <c r="P86" s="950">
        <f t="shared" ref="P86:V86" si="53">SUM(P19)</f>
        <v>60823.060762559995</v>
      </c>
      <c r="Q86" s="950">
        <f t="shared" ref="Q86" si="54">SUM(Q19)</f>
        <v>60823.060762559995</v>
      </c>
      <c r="R86" s="950">
        <f t="shared" si="53"/>
        <v>10137.17679376</v>
      </c>
      <c r="S86" s="950">
        <f t="shared" si="53"/>
        <v>12310.827629999998</v>
      </c>
      <c r="T86" s="950">
        <f t="shared" si="53"/>
        <v>0</v>
      </c>
      <c r="U86" s="950">
        <f t="shared" si="53"/>
        <v>-29.432849999999998</v>
      </c>
      <c r="V86" s="950">
        <f t="shared" si="53"/>
        <v>2173.6508362399982</v>
      </c>
      <c r="W86" s="950">
        <f t="shared" ref="W86" si="55">SUM(W19)</f>
        <v>-129.74430999999998</v>
      </c>
      <c r="X86" s="950">
        <f>SUM(X19)</f>
        <v>-298.76497999999998</v>
      </c>
      <c r="Y86" s="950">
        <f>SUM(Y19)</f>
        <v>11982.629799999999</v>
      </c>
      <c r="Z86" s="3791">
        <f>SUM(Z19)</f>
        <v>2073.0341199999998</v>
      </c>
      <c r="AA86" s="686"/>
      <c r="AB86" s="686"/>
      <c r="AC86" s="686"/>
      <c r="AD86" s="686"/>
      <c r="AE86" s="686"/>
      <c r="AF86" s="686"/>
      <c r="AG86" s="686"/>
      <c r="AH86" s="686"/>
      <c r="AI86" s="686"/>
      <c r="AJ86" s="686"/>
      <c r="AK86" s="686"/>
      <c r="AL86" s="686"/>
      <c r="AM86" s="686"/>
      <c r="AN86" s="686"/>
      <c r="AO86" s="686"/>
      <c r="AP86" s="686"/>
      <c r="AQ86" s="686"/>
      <c r="AR86" s="686"/>
      <c r="AS86" s="686"/>
      <c r="AT86" s="686"/>
      <c r="AU86" s="686"/>
      <c r="AV86" s="686"/>
      <c r="AW86" s="686"/>
      <c r="AX86" s="686"/>
      <c r="AY86" s="686"/>
      <c r="AZ86" s="686"/>
      <c r="BA86" s="686"/>
      <c r="BB86" s="686"/>
      <c r="BC86" s="686"/>
      <c r="BD86" s="686"/>
      <c r="BE86" s="686"/>
      <c r="BF86" s="686"/>
      <c r="BG86" s="686"/>
      <c r="BH86" s="686"/>
      <c r="BI86" s="686"/>
      <c r="BJ86" s="686"/>
      <c r="BK86" s="686"/>
      <c r="BL86" s="686"/>
      <c r="BM86" s="686"/>
      <c r="BN86" s="686"/>
      <c r="BO86" s="686"/>
      <c r="BP86" s="686"/>
      <c r="BQ86" s="686"/>
      <c r="BR86" s="686"/>
      <c r="BS86" s="686"/>
      <c r="BT86" s="686"/>
      <c r="BU86" s="686"/>
      <c r="BV86" s="686"/>
      <c r="BW86" s="686"/>
      <c r="BX86" s="686"/>
      <c r="BY86" s="686"/>
      <c r="BZ86" s="686"/>
      <c r="CA86" s="686"/>
      <c r="CB86" s="686"/>
      <c r="CC86" s="686"/>
      <c r="CD86" s="686"/>
      <c r="CE86" s="686"/>
      <c r="CF86" s="686"/>
      <c r="CG86" s="686"/>
      <c r="CH86" s="686"/>
      <c r="CI86" s="686"/>
      <c r="CJ86" s="686"/>
      <c r="CK86" s="686"/>
      <c r="CL86" s="686"/>
      <c r="CM86" s="686"/>
      <c r="CN86" s="686"/>
      <c r="CO86" s="686"/>
      <c r="CP86" s="686"/>
      <c r="CQ86" s="686"/>
      <c r="CR86" s="686"/>
      <c r="CS86" s="686"/>
      <c r="CT86" s="686"/>
      <c r="CU86" s="686"/>
      <c r="CV86" s="686"/>
      <c r="CW86" s="686"/>
      <c r="CX86" s="686"/>
      <c r="CY86" s="686"/>
      <c r="CZ86" s="686"/>
      <c r="DA86" s="686"/>
      <c r="DB86" s="686"/>
      <c r="DC86" s="686"/>
      <c r="DD86" s="686"/>
      <c r="DE86" s="686"/>
      <c r="DF86" s="686"/>
      <c r="DG86" s="686"/>
      <c r="DH86" s="686"/>
      <c r="DI86" s="686"/>
      <c r="DJ86" s="686"/>
      <c r="DK86" s="686"/>
      <c r="DL86" s="686"/>
      <c r="DM86" s="686"/>
      <c r="DN86" s="686"/>
      <c r="DO86" s="686"/>
      <c r="DP86" s="686"/>
      <c r="DQ86" s="686"/>
      <c r="DR86" s="686"/>
      <c r="DS86" s="686"/>
      <c r="DT86" s="686"/>
      <c r="DU86" s="686"/>
      <c r="DV86" s="686"/>
      <c r="DW86" s="686"/>
      <c r="DX86" s="686"/>
      <c r="DY86" s="686"/>
      <c r="DZ86" s="686"/>
      <c r="EA86" s="686"/>
      <c r="EB86" s="686"/>
      <c r="EC86" s="686"/>
      <c r="ED86" s="686"/>
      <c r="EE86" s="686"/>
      <c r="EF86" s="686"/>
      <c r="EG86" s="686"/>
      <c r="EH86" s="686"/>
      <c r="EI86" s="686"/>
      <c r="EJ86" s="686"/>
      <c r="EK86" s="686"/>
      <c r="EL86" s="686"/>
      <c r="EM86" s="686"/>
      <c r="EN86" s="686"/>
      <c r="EO86" s="686"/>
      <c r="EP86" s="686"/>
      <c r="EQ86" s="686"/>
      <c r="ER86" s="686"/>
      <c r="ES86" s="686"/>
      <c r="ET86" s="686"/>
      <c r="EU86" s="686"/>
      <c r="EV86" s="686"/>
      <c r="EW86" s="686"/>
      <c r="EX86" s="686"/>
      <c r="EY86" s="686"/>
      <c r="EZ86" s="686"/>
      <c r="FA86" s="686"/>
      <c r="FB86" s="686"/>
      <c r="FC86" s="686"/>
      <c r="FD86" s="686"/>
      <c r="FE86" s="686"/>
      <c r="FF86" s="686"/>
      <c r="FG86" s="686"/>
      <c r="FH86" s="686"/>
      <c r="FI86" s="686"/>
      <c r="FJ86" s="686"/>
      <c r="FK86" s="686"/>
      <c r="FL86" s="686"/>
      <c r="FM86" s="686"/>
      <c r="FN86" s="686"/>
      <c r="FO86" s="686"/>
      <c r="FP86" s="686"/>
      <c r="FQ86" s="686"/>
      <c r="FR86" s="686"/>
      <c r="FS86" s="686"/>
      <c r="FT86" s="686"/>
      <c r="FU86" s="686"/>
      <c r="FV86" s="686"/>
      <c r="FW86" s="686"/>
      <c r="FX86" s="686"/>
      <c r="FY86" s="686"/>
      <c r="FZ86" s="686"/>
      <c r="GA86" s="686"/>
      <c r="GB86" s="686"/>
      <c r="GC86" s="686"/>
      <c r="GD86" s="686"/>
      <c r="GE86" s="686"/>
      <c r="GF86" s="686"/>
      <c r="GG86" s="686"/>
      <c r="GH86" s="686"/>
      <c r="GI86" s="686"/>
      <c r="GJ86" s="686"/>
      <c r="GK86" s="686"/>
      <c r="GL86" s="686"/>
      <c r="GM86" s="686"/>
      <c r="GN86" s="686"/>
      <c r="GO86" s="686"/>
      <c r="GP86" s="686"/>
      <c r="GQ86" s="686"/>
      <c r="GR86" s="686"/>
      <c r="GS86" s="686"/>
      <c r="GT86" s="686"/>
      <c r="GU86" s="686"/>
      <c r="GV86" s="686"/>
      <c r="GW86" s="686"/>
      <c r="GX86" s="686"/>
      <c r="GY86" s="686"/>
      <c r="GZ86" s="686"/>
      <c r="HA86" s="686"/>
      <c r="HB86" s="686"/>
      <c r="HC86" s="686"/>
      <c r="HD86" s="686"/>
      <c r="HE86" s="686"/>
      <c r="HF86" s="686"/>
      <c r="HG86" s="686"/>
      <c r="HH86" s="686"/>
    </row>
    <row r="87" spans="1:216" s="686" customFormat="1" x14ac:dyDescent="0.25">
      <c r="A87" s="1167" t="s">
        <v>14</v>
      </c>
      <c r="B87" s="951"/>
      <c r="C87" s="952"/>
      <c r="D87" s="952"/>
      <c r="E87" s="952"/>
      <c r="F87" s="952"/>
      <c r="G87" s="3451"/>
      <c r="H87" s="1124"/>
      <c r="I87" s="1124"/>
      <c r="J87" s="948"/>
      <c r="K87" s="948"/>
      <c r="L87" s="948"/>
      <c r="M87" s="948"/>
      <c r="N87" s="948"/>
      <c r="O87" s="948"/>
      <c r="P87" s="2013"/>
      <c r="Q87" s="2013"/>
      <c r="R87" s="2013"/>
      <c r="S87" s="2013"/>
      <c r="T87" s="2013"/>
      <c r="U87" s="2013"/>
      <c r="V87" s="2013"/>
      <c r="W87" s="2013"/>
      <c r="X87" s="2013"/>
      <c r="Y87" s="2013"/>
      <c r="Z87" s="3792"/>
    </row>
    <row r="88" spans="1:216" s="686" customFormat="1" x14ac:dyDescent="0.25">
      <c r="A88" s="1062" t="s">
        <v>604</v>
      </c>
      <c r="B88" s="951"/>
      <c r="C88" s="952"/>
      <c r="D88" s="952"/>
      <c r="E88" s="952"/>
      <c r="F88" s="1070"/>
      <c r="G88" s="3459"/>
      <c r="H88" s="1124"/>
      <c r="I88" s="1124"/>
      <c r="J88" s="948"/>
      <c r="K88" s="948"/>
      <c r="L88" s="948"/>
      <c r="M88" s="948"/>
      <c r="N88" s="948"/>
      <c r="O88" s="948"/>
      <c r="P88" s="2013">
        <f t="shared" ref="P88:V89" si="56">P21</f>
        <v>166323.11166</v>
      </c>
      <c r="Q88" s="2013">
        <f t="shared" ref="Q88" si="57">Q21</f>
        <v>166323.11166</v>
      </c>
      <c r="R88" s="2013">
        <f t="shared" si="56"/>
        <v>27720.518609999999</v>
      </c>
      <c r="S88" s="2013">
        <f t="shared" si="56"/>
        <v>27720.518620000003</v>
      </c>
      <c r="T88" s="2013">
        <f t="shared" si="56"/>
        <v>0</v>
      </c>
      <c r="U88" s="2013">
        <f t="shared" si="56"/>
        <v>0</v>
      </c>
      <c r="V88" s="2013">
        <f t="shared" si="56"/>
        <v>1.0000003385357559E-5</v>
      </c>
      <c r="W88" s="2013">
        <f t="shared" ref="W88" si="58">W21</f>
        <v>0</v>
      </c>
      <c r="X88" s="2013">
        <f t="shared" ref="X88:Z89" si="59">X21</f>
        <v>-1.74312</v>
      </c>
      <c r="Y88" s="2013">
        <f t="shared" si="59"/>
        <v>27718.775500000003</v>
      </c>
      <c r="Z88" s="3792">
        <f t="shared" si="59"/>
        <v>0</v>
      </c>
    </row>
    <row r="89" spans="1:216" s="686" customFormat="1" x14ac:dyDescent="0.25">
      <c r="A89" s="2751" t="s">
        <v>524</v>
      </c>
      <c r="B89" s="951"/>
      <c r="C89" s="952"/>
      <c r="D89" s="952"/>
      <c r="E89" s="952"/>
      <c r="F89" s="1070"/>
      <c r="G89" s="3459"/>
      <c r="H89" s="1124"/>
      <c r="I89" s="1124"/>
      <c r="J89" s="948"/>
      <c r="K89" s="948"/>
      <c r="L89" s="948"/>
      <c r="M89" s="948"/>
      <c r="N89" s="948"/>
      <c r="O89" s="948"/>
      <c r="P89" s="2013">
        <f t="shared" si="56"/>
        <v>10909.495800000001</v>
      </c>
      <c r="Q89" s="2013">
        <f t="shared" ref="Q89" si="60">Q22</f>
        <v>10909.495800000001</v>
      </c>
      <c r="R89" s="2013">
        <f t="shared" si="56"/>
        <v>1818.2493000000002</v>
      </c>
      <c r="S89" s="2013">
        <f t="shared" si="56"/>
        <v>1818.2492999999999</v>
      </c>
      <c r="T89" s="2013">
        <f t="shared" si="56"/>
        <v>0</v>
      </c>
      <c r="U89" s="2013">
        <f t="shared" si="56"/>
        <v>0</v>
      </c>
      <c r="V89" s="2013">
        <f t="shared" si="56"/>
        <v>0</v>
      </c>
      <c r="W89" s="2013">
        <f t="shared" ref="W89" si="61">W22</f>
        <v>0</v>
      </c>
      <c r="X89" s="2013">
        <f t="shared" si="59"/>
        <v>0</v>
      </c>
      <c r="Y89" s="2013">
        <f t="shared" si="59"/>
        <v>1818.2492999999999</v>
      </c>
      <c r="Z89" s="3792">
        <f t="shared" si="59"/>
        <v>0</v>
      </c>
    </row>
    <row r="90" spans="1:216" s="686" customFormat="1" ht="29.25" x14ac:dyDescent="0.25">
      <c r="A90" s="2619" t="s">
        <v>480</v>
      </c>
      <c r="B90" s="951"/>
      <c r="C90" s="952">
        <f t="shared" ref="C90:F114" si="62">C23</f>
        <v>19020.5</v>
      </c>
      <c r="D90" s="952">
        <f t="shared" si="62"/>
        <v>3169.75</v>
      </c>
      <c r="E90" s="952">
        <f t="shared" si="62"/>
        <v>2605.11</v>
      </c>
      <c r="F90" s="1070">
        <f t="shared" si="62"/>
        <v>82.186607776638539</v>
      </c>
      <c r="G90" s="3459">
        <f t="shared" ref="G90" si="63">G23</f>
        <v>2</v>
      </c>
      <c r="H90" s="1124"/>
      <c r="I90" s="1124"/>
      <c r="J90" s="948"/>
      <c r="K90" s="948"/>
      <c r="L90" s="948"/>
      <c r="M90" s="948"/>
      <c r="N90" s="948"/>
      <c r="O90" s="948"/>
      <c r="P90" s="2013"/>
      <c r="Q90" s="2013"/>
      <c r="R90" s="2013"/>
      <c r="S90" s="2013"/>
      <c r="T90" s="2013"/>
      <c r="U90" s="2013"/>
      <c r="V90" s="2013"/>
      <c r="W90" s="2013"/>
      <c r="X90" s="2013"/>
      <c r="Y90" s="2013"/>
      <c r="Z90" s="3792"/>
    </row>
    <row r="91" spans="1:216" s="686" customFormat="1" x14ac:dyDescent="0.25">
      <c r="A91" s="2620" t="s">
        <v>255</v>
      </c>
      <c r="B91" s="951"/>
      <c r="C91" s="952">
        <f t="shared" si="62"/>
        <v>0</v>
      </c>
      <c r="D91" s="952">
        <f t="shared" si="62"/>
        <v>0</v>
      </c>
      <c r="E91" s="952">
        <f t="shared" si="62"/>
        <v>0</v>
      </c>
      <c r="F91" s="1070">
        <f t="shared" si="62"/>
        <v>0</v>
      </c>
      <c r="G91" s="3459">
        <f t="shared" ref="G91" si="64">G24</f>
        <v>0</v>
      </c>
      <c r="H91" s="1124"/>
      <c r="I91" s="1124"/>
      <c r="J91" s="948"/>
      <c r="K91" s="948"/>
      <c r="L91" s="948"/>
      <c r="M91" s="948"/>
      <c r="N91" s="948"/>
      <c r="O91" s="948"/>
      <c r="P91" s="2013"/>
      <c r="Q91" s="2013"/>
      <c r="R91" s="2013"/>
      <c r="S91" s="2013"/>
      <c r="T91" s="2013"/>
      <c r="U91" s="2013"/>
      <c r="V91" s="2013"/>
      <c r="W91" s="2013"/>
      <c r="X91" s="2013"/>
      <c r="Y91" s="2013"/>
      <c r="Z91" s="3792"/>
    </row>
    <row r="92" spans="1:216" s="686" customFormat="1" ht="30" x14ac:dyDescent="0.25">
      <c r="A92" s="2620" t="s">
        <v>256</v>
      </c>
      <c r="B92" s="951"/>
      <c r="C92" s="952">
        <f t="shared" si="62"/>
        <v>5700</v>
      </c>
      <c r="D92" s="952">
        <f t="shared" si="62"/>
        <v>950</v>
      </c>
      <c r="E92" s="952">
        <f t="shared" si="62"/>
        <v>68</v>
      </c>
      <c r="F92" s="1070">
        <f t="shared" si="62"/>
        <v>7.1578947368421044</v>
      </c>
      <c r="G92" s="3459">
        <f t="shared" ref="G92" si="65">G25</f>
        <v>0</v>
      </c>
      <c r="H92" s="1124"/>
      <c r="I92" s="1124"/>
      <c r="J92" s="948"/>
      <c r="K92" s="948"/>
      <c r="L92" s="948"/>
      <c r="M92" s="948"/>
      <c r="N92" s="948"/>
      <c r="O92" s="948"/>
      <c r="P92" s="2013"/>
      <c r="Q92" s="2013"/>
      <c r="R92" s="2013"/>
      <c r="S92" s="2013"/>
      <c r="T92" s="2013"/>
      <c r="U92" s="2013"/>
      <c r="V92" s="2013"/>
      <c r="W92" s="2013"/>
      <c r="X92" s="2013"/>
      <c r="Y92" s="2013"/>
      <c r="Z92" s="3792"/>
    </row>
    <row r="93" spans="1:216" s="686" customFormat="1" ht="30" x14ac:dyDescent="0.25">
      <c r="A93" s="2621" t="s">
        <v>481</v>
      </c>
      <c r="B93" s="951"/>
      <c r="C93" s="952">
        <f t="shared" si="62"/>
        <v>5912.5</v>
      </c>
      <c r="D93" s="952">
        <f t="shared" si="62"/>
        <v>985.75</v>
      </c>
      <c r="E93" s="952">
        <f t="shared" si="62"/>
        <v>727.11</v>
      </c>
      <c r="F93" s="1070">
        <f t="shared" si="62"/>
        <v>73.762110068475778</v>
      </c>
      <c r="G93" s="3459">
        <f t="shared" ref="G93" si="66">G26</f>
        <v>0</v>
      </c>
      <c r="H93" s="1124"/>
      <c r="I93" s="1124"/>
      <c r="J93" s="948"/>
      <c r="K93" s="948"/>
      <c r="L93" s="948"/>
      <c r="M93" s="948"/>
      <c r="N93" s="948"/>
      <c r="O93" s="948"/>
      <c r="P93" s="2013"/>
      <c r="Q93" s="2013"/>
      <c r="R93" s="2013"/>
      <c r="S93" s="2013"/>
      <c r="T93" s="2013"/>
      <c r="U93" s="2013"/>
      <c r="V93" s="2013"/>
      <c r="W93" s="2013"/>
      <c r="X93" s="2013"/>
      <c r="Y93" s="2013"/>
      <c r="Z93" s="3792"/>
    </row>
    <row r="94" spans="1:216" s="686" customFormat="1" x14ac:dyDescent="0.25">
      <c r="A94" s="2622" t="s">
        <v>482</v>
      </c>
      <c r="B94" s="951"/>
      <c r="C94" s="952">
        <f t="shared" si="62"/>
        <v>5800</v>
      </c>
      <c r="D94" s="952">
        <f t="shared" si="62"/>
        <v>967</v>
      </c>
      <c r="E94" s="952">
        <f t="shared" si="62"/>
        <v>726</v>
      </c>
      <c r="F94" s="1070">
        <f t="shared" si="62"/>
        <v>75.077559462254399</v>
      </c>
      <c r="G94" s="3459">
        <f t="shared" ref="G94" si="67">G27</f>
        <v>0</v>
      </c>
      <c r="H94" s="1124"/>
      <c r="I94" s="1124"/>
      <c r="J94" s="948"/>
      <c r="K94" s="948"/>
      <c r="L94" s="948"/>
      <c r="M94" s="948"/>
      <c r="N94" s="948"/>
      <c r="O94" s="948"/>
      <c r="P94" s="2013"/>
      <c r="Q94" s="2013"/>
      <c r="R94" s="2013"/>
      <c r="S94" s="2013"/>
      <c r="T94" s="2013"/>
      <c r="U94" s="2013"/>
      <c r="V94" s="2013"/>
      <c r="W94" s="2013"/>
      <c r="X94" s="2013"/>
      <c r="Y94" s="2013"/>
      <c r="Z94" s="3792"/>
    </row>
    <row r="95" spans="1:216" s="686" customFormat="1" ht="30" x14ac:dyDescent="0.25">
      <c r="A95" s="2622" t="s">
        <v>483</v>
      </c>
      <c r="B95" s="951"/>
      <c r="C95" s="952">
        <f t="shared" si="62"/>
        <v>450</v>
      </c>
      <c r="D95" s="952">
        <f t="shared" si="62"/>
        <v>75</v>
      </c>
      <c r="E95" s="952">
        <f t="shared" si="62"/>
        <v>4.4400000000000004</v>
      </c>
      <c r="F95" s="1070">
        <f t="shared" si="62"/>
        <v>5.92</v>
      </c>
      <c r="G95" s="3459">
        <f t="shared" ref="G95" si="68">G28</f>
        <v>0</v>
      </c>
      <c r="H95" s="1124"/>
      <c r="I95" s="1124"/>
      <c r="J95" s="948"/>
      <c r="K95" s="948"/>
      <c r="L95" s="948"/>
      <c r="M95" s="948"/>
      <c r="N95" s="948"/>
      <c r="O95" s="948"/>
      <c r="P95" s="2013"/>
      <c r="Q95" s="2013"/>
      <c r="R95" s="2013"/>
      <c r="S95" s="2013"/>
      <c r="T95" s="2013"/>
      <c r="U95" s="2013"/>
      <c r="V95" s="2013"/>
      <c r="W95" s="2013"/>
      <c r="X95" s="2013"/>
      <c r="Y95" s="2013"/>
      <c r="Z95" s="3792"/>
    </row>
    <row r="96" spans="1:216" s="686" customFormat="1" ht="60" x14ac:dyDescent="0.25">
      <c r="A96" s="2622" t="s">
        <v>484</v>
      </c>
      <c r="B96" s="951"/>
      <c r="C96" s="952">
        <f t="shared" si="62"/>
        <v>3710</v>
      </c>
      <c r="D96" s="952">
        <f t="shared" si="62"/>
        <v>618</v>
      </c>
      <c r="E96" s="952">
        <f t="shared" si="62"/>
        <v>551</v>
      </c>
      <c r="F96" s="1070">
        <f t="shared" si="62"/>
        <v>89.158576051779932</v>
      </c>
      <c r="G96" s="3459">
        <f t="shared" ref="G96" si="69">G29</f>
        <v>0</v>
      </c>
      <c r="H96" s="1124"/>
      <c r="I96" s="1124"/>
      <c r="J96" s="948"/>
      <c r="K96" s="948"/>
      <c r="L96" s="948"/>
      <c r="M96" s="948"/>
      <c r="N96" s="948"/>
      <c r="O96" s="948"/>
      <c r="P96" s="2013"/>
      <c r="Q96" s="2013"/>
      <c r="R96" s="2013"/>
      <c r="S96" s="2013"/>
      <c r="T96" s="2013"/>
      <c r="U96" s="2013"/>
      <c r="V96" s="2013"/>
      <c r="W96" s="2013"/>
      <c r="X96" s="2013"/>
      <c r="Y96" s="2013"/>
      <c r="Z96" s="3792"/>
    </row>
    <row r="97" spans="1:26" s="686" customFormat="1" ht="45" x14ac:dyDescent="0.25">
      <c r="A97" s="2622" t="s">
        <v>485</v>
      </c>
      <c r="B97" s="951"/>
      <c r="C97" s="952">
        <f t="shared" si="62"/>
        <v>3200</v>
      </c>
      <c r="D97" s="952">
        <f t="shared" si="62"/>
        <v>533</v>
      </c>
      <c r="E97" s="952">
        <f t="shared" si="62"/>
        <v>1259</v>
      </c>
      <c r="F97" s="1070">
        <f t="shared" si="62"/>
        <v>236.21013133208257</v>
      </c>
      <c r="G97" s="3459">
        <f t="shared" ref="G97" si="70">G30</f>
        <v>2</v>
      </c>
      <c r="H97" s="1124"/>
      <c r="I97" s="1124"/>
      <c r="J97" s="948"/>
      <c r="K97" s="948"/>
      <c r="L97" s="948"/>
      <c r="M97" s="948"/>
      <c r="N97" s="948"/>
      <c r="O97" s="948"/>
      <c r="P97" s="2013"/>
      <c r="Q97" s="2013"/>
      <c r="R97" s="2013"/>
      <c r="S97" s="2013"/>
      <c r="T97" s="2013"/>
      <c r="U97" s="2013"/>
      <c r="V97" s="2013"/>
      <c r="W97" s="2013"/>
      <c r="X97" s="2013"/>
      <c r="Y97" s="2013"/>
      <c r="Z97" s="3792"/>
    </row>
    <row r="98" spans="1:26" s="686" customFormat="1" ht="30" x14ac:dyDescent="0.25">
      <c r="A98" s="2622" t="s">
        <v>602</v>
      </c>
      <c r="B98" s="951"/>
      <c r="C98" s="952">
        <f t="shared" si="62"/>
        <v>498</v>
      </c>
      <c r="D98" s="952">
        <f t="shared" si="62"/>
        <v>83</v>
      </c>
      <c r="E98" s="952">
        <f t="shared" si="62"/>
        <v>0</v>
      </c>
      <c r="F98" s="1070">
        <f t="shared" si="62"/>
        <v>0</v>
      </c>
      <c r="G98" s="3459">
        <f t="shared" ref="G98" si="71">G31</f>
        <v>0</v>
      </c>
      <c r="H98" s="1124"/>
      <c r="I98" s="1124"/>
      <c r="J98" s="948"/>
      <c r="K98" s="948"/>
      <c r="L98" s="948"/>
      <c r="M98" s="948"/>
      <c r="N98" s="948"/>
      <c r="O98" s="948"/>
      <c r="P98" s="2013"/>
      <c r="Q98" s="2013"/>
      <c r="R98" s="2013"/>
      <c r="S98" s="2013"/>
      <c r="T98" s="2013"/>
      <c r="U98" s="2013"/>
      <c r="V98" s="2013"/>
      <c r="W98" s="2013"/>
      <c r="X98" s="2013"/>
      <c r="Y98" s="2013"/>
      <c r="Z98" s="3792"/>
    </row>
    <row r="99" spans="1:26" s="686" customFormat="1" ht="29.25" x14ac:dyDescent="0.25">
      <c r="A99" s="2623" t="s">
        <v>135</v>
      </c>
      <c r="B99" s="951"/>
      <c r="C99" s="952">
        <f t="shared" si="62"/>
        <v>11174.659574468085</v>
      </c>
      <c r="D99" s="952">
        <f t="shared" si="62"/>
        <v>1862.5744680851064</v>
      </c>
      <c r="E99" s="952">
        <f t="shared" si="62"/>
        <v>1640.1872340425532</v>
      </c>
      <c r="F99" s="1070">
        <f t="shared" si="62"/>
        <v>88.060223209696019</v>
      </c>
      <c r="G99" s="3459">
        <f t="shared" ref="G99" si="72">G32</f>
        <v>1</v>
      </c>
      <c r="H99" s="1124"/>
      <c r="I99" s="1124"/>
      <c r="J99" s="948"/>
      <c r="K99" s="948"/>
      <c r="L99" s="948"/>
      <c r="M99" s="948"/>
      <c r="N99" s="948"/>
      <c r="O99" s="948"/>
      <c r="P99" s="2013"/>
      <c r="Q99" s="2013"/>
      <c r="R99" s="2013"/>
      <c r="S99" s="2013"/>
      <c r="T99" s="2013"/>
      <c r="U99" s="2013"/>
      <c r="V99" s="2013"/>
      <c r="W99" s="2013"/>
      <c r="X99" s="2013"/>
      <c r="Y99" s="2013"/>
      <c r="Z99" s="3792"/>
    </row>
    <row r="100" spans="1:26" s="686" customFormat="1" x14ac:dyDescent="0.25">
      <c r="A100" s="2624" t="s">
        <v>308</v>
      </c>
      <c r="B100" s="951"/>
      <c r="C100" s="952">
        <f t="shared" si="62"/>
        <v>9047</v>
      </c>
      <c r="D100" s="952">
        <f t="shared" si="62"/>
        <v>1508</v>
      </c>
      <c r="E100" s="952">
        <f t="shared" si="62"/>
        <v>1445</v>
      </c>
      <c r="F100" s="1070">
        <f t="shared" si="62"/>
        <v>95.822281167108756</v>
      </c>
      <c r="G100" s="3459">
        <f t="shared" ref="G100" si="73">G33</f>
        <v>1</v>
      </c>
      <c r="H100" s="1124"/>
      <c r="I100" s="1124"/>
      <c r="J100" s="948"/>
      <c r="K100" s="948"/>
      <c r="L100" s="948"/>
      <c r="M100" s="948"/>
      <c r="N100" s="948"/>
      <c r="O100" s="948"/>
      <c r="P100" s="2013"/>
      <c r="Q100" s="2013"/>
      <c r="R100" s="2013"/>
      <c r="S100" s="2013"/>
      <c r="T100" s="2013"/>
      <c r="U100" s="2013"/>
      <c r="V100" s="2013"/>
      <c r="W100" s="2013"/>
      <c r="X100" s="2013"/>
      <c r="Y100" s="2013"/>
      <c r="Z100" s="3792"/>
    </row>
    <row r="101" spans="1:26" s="686" customFormat="1" x14ac:dyDescent="0.25">
      <c r="A101" s="2624" t="s">
        <v>486</v>
      </c>
      <c r="B101" s="951"/>
      <c r="C101" s="952">
        <f t="shared" si="62"/>
        <v>2127.6595744680849</v>
      </c>
      <c r="D101" s="952">
        <f t="shared" si="62"/>
        <v>354.57446808510639</v>
      </c>
      <c r="E101" s="952">
        <f t="shared" si="62"/>
        <v>195.1872340425532</v>
      </c>
      <c r="F101" s="1070">
        <f t="shared" si="62"/>
        <v>55.048304830483055</v>
      </c>
      <c r="G101" s="3459">
        <f t="shared" ref="G101" si="74">G34</f>
        <v>0</v>
      </c>
      <c r="H101" s="1124"/>
      <c r="I101" s="1124"/>
      <c r="J101" s="948"/>
      <c r="K101" s="948"/>
      <c r="L101" s="948"/>
      <c r="M101" s="948"/>
      <c r="N101" s="948"/>
      <c r="O101" s="948"/>
      <c r="P101" s="2013"/>
      <c r="Q101" s="2013"/>
      <c r="R101" s="2013"/>
      <c r="S101" s="2013"/>
      <c r="T101" s="2013"/>
      <c r="U101" s="2013"/>
      <c r="V101" s="2013"/>
      <c r="W101" s="2013"/>
      <c r="X101" s="2013"/>
      <c r="Y101" s="2013"/>
      <c r="Z101" s="3792"/>
    </row>
    <row r="102" spans="1:26" s="686" customFormat="1" x14ac:dyDescent="0.25">
      <c r="A102" s="2625" t="s">
        <v>503</v>
      </c>
      <c r="B102" s="951"/>
      <c r="C102" s="952">
        <f t="shared" si="62"/>
        <v>20000</v>
      </c>
      <c r="D102" s="952">
        <f t="shared" si="62"/>
        <v>3333</v>
      </c>
      <c r="E102" s="952">
        <f t="shared" si="62"/>
        <v>1834.7600000000002</v>
      </c>
      <c r="F102" s="1070">
        <f t="shared" si="62"/>
        <v>55.048304830483055</v>
      </c>
      <c r="G102" s="3459">
        <f t="shared" ref="G102" si="75">G35</f>
        <v>0</v>
      </c>
      <c r="H102" s="1124"/>
      <c r="I102" s="1124"/>
      <c r="J102" s="948"/>
      <c r="K102" s="948"/>
      <c r="L102" s="948"/>
      <c r="M102" s="948"/>
      <c r="N102" s="948"/>
      <c r="O102" s="948"/>
      <c r="P102" s="2013"/>
      <c r="Q102" s="2013"/>
      <c r="R102" s="2013"/>
      <c r="S102" s="2013"/>
      <c r="T102" s="2013"/>
      <c r="U102" s="2013"/>
      <c r="V102" s="2013"/>
      <c r="W102" s="2013"/>
      <c r="X102" s="2013"/>
      <c r="Y102" s="2013"/>
      <c r="Z102" s="3792"/>
    </row>
    <row r="103" spans="1:26" s="686" customFormat="1" ht="47.25" x14ac:dyDescent="0.25">
      <c r="A103" s="2626" t="s">
        <v>488</v>
      </c>
      <c r="B103" s="951"/>
      <c r="C103" s="952">
        <f t="shared" si="62"/>
        <v>3386</v>
      </c>
      <c r="D103" s="952">
        <f t="shared" si="62"/>
        <v>564</v>
      </c>
      <c r="E103" s="952">
        <f t="shared" si="62"/>
        <v>7</v>
      </c>
      <c r="F103" s="1070">
        <f t="shared" si="62"/>
        <v>1.2411347517730498</v>
      </c>
      <c r="G103" s="3459">
        <f t="shared" ref="G103" si="76">G36</f>
        <v>0</v>
      </c>
      <c r="H103" s="1124"/>
      <c r="I103" s="1124"/>
      <c r="J103" s="948"/>
      <c r="K103" s="948"/>
      <c r="L103" s="948"/>
      <c r="M103" s="948"/>
      <c r="N103" s="948"/>
      <c r="O103" s="948"/>
      <c r="P103" s="2013">
        <f t="shared" ref="P103:V103" si="77">P36</f>
        <v>0</v>
      </c>
      <c r="Q103" s="2013">
        <f t="shared" ref="Q103" si="78">Q36</f>
        <v>0</v>
      </c>
      <c r="R103" s="2013">
        <f t="shared" si="77"/>
        <v>0</v>
      </c>
      <c r="S103" s="2013">
        <f t="shared" si="77"/>
        <v>0</v>
      </c>
      <c r="T103" s="2013">
        <f t="shared" si="77"/>
        <v>0</v>
      </c>
      <c r="U103" s="2013">
        <f t="shared" si="77"/>
        <v>0</v>
      </c>
      <c r="V103" s="2013">
        <f t="shared" si="77"/>
        <v>0</v>
      </c>
      <c r="W103" s="2013">
        <f t="shared" ref="W103" si="79">W36</f>
        <v>0</v>
      </c>
      <c r="X103" s="2013">
        <f>X36</f>
        <v>0</v>
      </c>
      <c r="Y103" s="2013">
        <f>Y36</f>
        <v>0</v>
      </c>
      <c r="Z103" s="3792">
        <f>Z36</f>
        <v>0</v>
      </c>
    </row>
    <row r="104" spans="1:26" s="686" customFormat="1" ht="30" x14ac:dyDescent="0.25">
      <c r="A104" s="2621" t="s">
        <v>489</v>
      </c>
      <c r="B104" s="951"/>
      <c r="C104" s="952">
        <f t="shared" si="62"/>
        <v>1446</v>
      </c>
      <c r="D104" s="952">
        <f t="shared" si="62"/>
        <v>241</v>
      </c>
      <c r="E104" s="952">
        <f t="shared" si="62"/>
        <v>0</v>
      </c>
      <c r="F104" s="1070">
        <f t="shared" si="62"/>
        <v>0</v>
      </c>
      <c r="G104" s="3459">
        <f t="shared" ref="G104" si="80">G37</f>
        <v>0</v>
      </c>
      <c r="H104" s="1124"/>
      <c r="I104" s="1124"/>
      <c r="J104" s="948"/>
      <c r="K104" s="948"/>
      <c r="L104" s="948"/>
      <c r="M104" s="948"/>
      <c r="N104" s="948"/>
      <c r="O104" s="948"/>
      <c r="P104" s="2013"/>
      <c r="Q104" s="2013"/>
      <c r="R104" s="2013"/>
      <c r="S104" s="2013"/>
      <c r="T104" s="2013"/>
      <c r="U104" s="2013"/>
      <c r="V104" s="2013"/>
      <c r="W104" s="2013"/>
      <c r="X104" s="2013"/>
      <c r="Y104" s="2013"/>
      <c r="Z104" s="3792"/>
    </row>
    <row r="105" spans="1:26" s="686" customFormat="1" ht="30" x14ac:dyDescent="0.25">
      <c r="A105" s="2622" t="s">
        <v>490</v>
      </c>
      <c r="B105" s="951"/>
      <c r="C105" s="952">
        <f t="shared" si="62"/>
        <v>1400</v>
      </c>
      <c r="D105" s="952">
        <f t="shared" si="62"/>
        <v>233</v>
      </c>
      <c r="E105" s="952">
        <f t="shared" si="62"/>
        <v>0</v>
      </c>
      <c r="F105" s="1070">
        <f t="shared" si="62"/>
        <v>0</v>
      </c>
      <c r="G105" s="3459">
        <f t="shared" ref="G105" si="81">G38</f>
        <v>0</v>
      </c>
      <c r="H105" s="1124"/>
      <c r="I105" s="1124"/>
      <c r="J105" s="948"/>
      <c r="K105" s="948"/>
      <c r="L105" s="948"/>
      <c r="M105" s="948"/>
      <c r="N105" s="948"/>
      <c r="O105" s="948"/>
      <c r="P105" s="2013"/>
      <c r="Q105" s="2013"/>
      <c r="R105" s="2013"/>
      <c r="S105" s="2013"/>
      <c r="T105" s="2013"/>
      <c r="U105" s="2013"/>
      <c r="V105" s="2013"/>
      <c r="W105" s="2013"/>
      <c r="X105" s="2013"/>
      <c r="Y105" s="2013"/>
      <c r="Z105" s="3792"/>
    </row>
    <row r="106" spans="1:26" s="686" customFormat="1" ht="45" x14ac:dyDescent="0.25">
      <c r="A106" s="2622" t="s">
        <v>491</v>
      </c>
      <c r="B106" s="951"/>
      <c r="C106" s="952">
        <f t="shared" si="62"/>
        <v>0</v>
      </c>
      <c r="D106" s="952">
        <f t="shared" si="62"/>
        <v>0</v>
      </c>
      <c r="E106" s="952">
        <f t="shared" si="62"/>
        <v>0</v>
      </c>
      <c r="F106" s="1070">
        <f t="shared" si="62"/>
        <v>0</v>
      </c>
      <c r="G106" s="3459">
        <f t="shared" ref="G106" si="82">G39</f>
        <v>0</v>
      </c>
      <c r="H106" s="1124"/>
      <c r="I106" s="1124"/>
      <c r="J106" s="948"/>
      <c r="K106" s="948"/>
      <c r="L106" s="948"/>
      <c r="M106" s="948"/>
      <c r="N106" s="948"/>
      <c r="O106" s="948"/>
      <c r="P106" s="2013"/>
      <c r="Q106" s="2013"/>
      <c r="R106" s="2013"/>
      <c r="S106" s="2013"/>
      <c r="T106" s="2013"/>
      <c r="U106" s="2013"/>
      <c r="V106" s="2013"/>
      <c r="W106" s="2013"/>
      <c r="X106" s="2013"/>
      <c r="Y106" s="2013"/>
      <c r="Z106" s="3792"/>
    </row>
    <row r="107" spans="1:26" s="686" customFormat="1" ht="45" x14ac:dyDescent="0.25">
      <c r="A107" s="2622" t="s">
        <v>492</v>
      </c>
      <c r="B107" s="951"/>
      <c r="C107" s="952">
        <f t="shared" si="62"/>
        <v>6</v>
      </c>
      <c r="D107" s="952">
        <f t="shared" si="62"/>
        <v>1</v>
      </c>
      <c r="E107" s="952">
        <f t="shared" si="62"/>
        <v>0</v>
      </c>
      <c r="F107" s="1070">
        <f t="shared" si="62"/>
        <v>0</v>
      </c>
      <c r="G107" s="3459">
        <f t="shared" ref="G107" si="83">G40</f>
        <v>0</v>
      </c>
      <c r="H107" s="1124"/>
      <c r="I107" s="1124"/>
      <c r="J107" s="948"/>
      <c r="K107" s="948"/>
      <c r="L107" s="948"/>
      <c r="M107" s="948"/>
      <c r="N107" s="948"/>
      <c r="O107" s="948"/>
      <c r="P107" s="2013"/>
      <c r="Q107" s="2013"/>
      <c r="R107" s="2013"/>
      <c r="S107" s="2013"/>
      <c r="T107" s="2013"/>
      <c r="U107" s="2013"/>
      <c r="V107" s="2013"/>
      <c r="W107" s="2013"/>
      <c r="X107" s="2013"/>
      <c r="Y107" s="2013"/>
      <c r="Z107" s="3792"/>
    </row>
    <row r="108" spans="1:26" s="686" customFormat="1" ht="30" x14ac:dyDescent="0.25">
      <c r="A108" s="2622" t="s">
        <v>493</v>
      </c>
      <c r="B108" s="951"/>
      <c r="C108" s="952">
        <f t="shared" si="62"/>
        <v>40</v>
      </c>
      <c r="D108" s="952">
        <f t="shared" si="62"/>
        <v>7</v>
      </c>
      <c r="E108" s="952">
        <f t="shared" si="62"/>
        <v>0</v>
      </c>
      <c r="F108" s="1070">
        <f t="shared" si="62"/>
        <v>0</v>
      </c>
      <c r="G108" s="3459">
        <f t="shared" ref="G108" si="84">G41</f>
        <v>0</v>
      </c>
      <c r="H108" s="1124"/>
      <c r="I108" s="1124"/>
      <c r="J108" s="948"/>
      <c r="K108" s="948"/>
      <c r="L108" s="948"/>
      <c r="M108" s="948"/>
      <c r="N108" s="948"/>
      <c r="O108" s="948"/>
      <c r="P108" s="2013"/>
      <c r="Q108" s="2013"/>
      <c r="R108" s="2013"/>
      <c r="S108" s="2013"/>
      <c r="T108" s="2013"/>
      <c r="U108" s="2013"/>
      <c r="V108" s="2013"/>
      <c r="W108" s="2013"/>
      <c r="X108" s="2013"/>
      <c r="Y108" s="2013"/>
      <c r="Z108" s="3792"/>
    </row>
    <row r="109" spans="1:26" s="686" customFormat="1" ht="45" x14ac:dyDescent="0.25">
      <c r="A109" s="2621" t="s">
        <v>494</v>
      </c>
      <c r="B109" s="951"/>
      <c r="C109" s="952">
        <f t="shared" si="62"/>
        <v>1940</v>
      </c>
      <c r="D109" s="952">
        <f t="shared" si="62"/>
        <v>323</v>
      </c>
      <c r="E109" s="952">
        <f t="shared" si="62"/>
        <v>7</v>
      </c>
      <c r="F109" s="1070">
        <f t="shared" si="62"/>
        <v>2.1671826625386998</v>
      </c>
      <c r="G109" s="3459">
        <f t="shared" ref="G109" si="85">G42</f>
        <v>0</v>
      </c>
      <c r="H109" s="1124"/>
      <c r="I109" s="1124"/>
      <c r="J109" s="948"/>
      <c r="K109" s="948"/>
      <c r="L109" s="948"/>
      <c r="M109" s="948"/>
      <c r="N109" s="948"/>
      <c r="O109" s="948"/>
      <c r="P109" s="2013"/>
      <c r="Q109" s="2013"/>
      <c r="R109" s="2013"/>
      <c r="S109" s="2013"/>
      <c r="T109" s="2013"/>
      <c r="U109" s="2013"/>
      <c r="V109" s="2013"/>
      <c r="W109" s="2013"/>
      <c r="X109" s="2013"/>
      <c r="Y109" s="2013"/>
      <c r="Z109" s="3792"/>
    </row>
    <row r="110" spans="1:26" s="686" customFormat="1" ht="30" x14ac:dyDescent="0.25">
      <c r="A110" s="2622" t="s">
        <v>495</v>
      </c>
      <c r="B110" s="951"/>
      <c r="C110" s="952">
        <f t="shared" si="62"/>
        <v>599</v>
      </c>
      <c r="D110" s="952">
        <f t="shared" si="62"/>
        <v>100</v>
      </c>
      <c r="E110" s="952">
        <f t="shared" si="62"/>
        <v>0</v>
      </c>
      <c r="F110" s="1070">
        <f t="shared" si="62"/>
        <v>0</v>
      </c>
      <c r="G110" s="3459">
        <f t="shared" ref="G110" si="86">G43</f>
        <v>0</v>
      </c>
      <c r="H110" s="1124"/>
      <c r="I110" s="1124"/>
      <c r="J110" s="948"/>
      <c r="K110" s="948"/>
      <c r="L110" s="948"/>
      <c r="M110" s="948"/>
      <c r="N110" s="948"/>
      <c r="O110" s="948"/>
      <c r="P110" s="2013"/>
      <c r="Q110" s="2013"/>
      <c r="R110" s="2013"/>
      <c r="S110" s="2013"/>
      <c r="T110" s="2013"/>
      <c r="U110" s="2013"/>
      <c r="V110" s="2013"/>
      <c r="W110" s="2013"/>
      <c r="X110" s="2013"/>
      <c r="Y110" s="2013"/>
      <c r="Z110" s="3792"/>
    </row>
    <row r="111" spans="1:26" s="686" customFormat="1" ht="30" x14ac:dyDescent="0.25">
      <c r="A111" s="2622" t="s">
        <v>542</v>
      </c>
      <c r="B111" s="951"/>
      <c r="C111" s="952">
        <f t="shared" si="62"/>
        <v>0</v>
      </c>
      <c r="D111" s="952">
        <f t="shared" si="62"/>
        <v>0</v>
      </c>
      <c r="E111" s="952">
        <f t="shared" si="62"/>
        <v>0</v>
      </c>
      <c r="F111" s="1070">
        <f t="shared" si="62"/>
        <v>0</v>
      </c>
      <c r="G111" s="3459">
        <f t="shared" ref="G111" si="87">G44</f>
        <v>0</v>
      </c>
      <c r="H111" s="1124"/>
      <c r="I111" s="1124"/>
      <c r="J111" s="948"/>
      <c r="K111" s="948"/>
      <c r="L111" s="948"/>
      <c r="M111" s="948"/>
      <c r="N111" s="948"/>
      <c r="O111" s="948"/>
      <c r="P111" s="2013"/>
      <c r="Q111" s="2013"/>
      <c r="R111" s="2013"/>
      <c r="S111" s="2013"/>
      <c r="T111" s="2013"/>
      <c r="U111" s="2013"/>
      <c r="V111" s="2013"/>
      <c r="W111" s="2013"/>
      <c r="X111" s="2013"/>
      <c r="Y111" s="2013"/>
      <c r="Z111" s="3792"/>
    </row>
    <row r="112" spans="1:26" s="686" customFormat="1" ht="60" x14ac:dyDescent="0.25">
      <c r="A112" s="2622" t="s">
        <v>496</v>
      </c>
      <c r="B112" s="951"/>
      <c r="C112" s="952">
        <f t="shared" si="62"/>
        <v>1250</v>
      </c>
      <c r="D112" s="952">
        <f t="shared" si="62"/>
        <v>208</v>
      </c>
      <c r="E112" s="952">
        <f t="shared" si="62"/>
        <v>0</v>
      </c>
      <c r="F112" s="1070">
        <f t="shared" si="62"/>
        <v>0</v>
      </c>
      <c r="G112" s="3459">
        <f t="shared" ref="G112" si="88">G45</f>
        <v>0</v>
      </c>
      <c r="H112" s="1124"/>
      <c r="I112" s="1124"/>
      <c r="J112" s="948"/>
      <c r="K112" s="948"/>
      <c r="L112" s="948"/>
      <c r="M112" s="948"/>
      <c r="N112" s="948"/>
      <c r="O112" s="948"/>
      <c r="P112" s="2013"/>
      <c r="Q112" s="2013"/>
      <c r="R112" s="2013"/>
      <c r="S112" s="2013"/>
      <c r="T112" s="2013"/>
      <c r="U112" s="2013"/>
      <c r="V112" s="2013"/>
      <c r="W112" s="2013"/>
      <c r="X112" s="2013"/>
      <c r="Y112" s="2013"/>
      <c r="Z112" s="3792"/>
    </row>
    <row r="113" spans="1:26" s="686" customFormat="1" ht="45" x14ac:dyDescent="0.25">
      <c r="A113" s="2622" t="s">
        <v>497</v>
      </c>
      <c r="B113" s="951"/>
      <c r="C113" s="952">
        <f t="shared" si="62"/>
        <v>91</v>
      </c>
      <c r="D113" s="952">
        <f t="shared" si="62"/>
        <v>15</v>
      </c>
      <c r="E113" s="952">
        <f t="shared" si="62"/>
        <v>7</v>
      </c>
      <c r="F113" s="1070">
        <f t="shared" si="62"/>
        <v>46.666666666666664</v>
      </c>
      <c r="G113" s="3459">
        <f t="shared" ref="G113" si="89">G46</f>
        <v>0</v>
      </c>
      <c r="H113" s="1124"/>
      <c r="I113" s="1124"/>
      <c r="J113" s="948"/>
      <c r="K113" s="948"/>
      <c r="L113" s="948"/>
      <c r="M113" s="948"/>
      <c r="N113" s="948"/>
      <c r="O113" s="948"/>
      <c r="P113" s="2013"/>
      <c r="Q113" s="2013"/>
      <c r="R113" s="2013"/>
      <c r="S113" s="2013"/>
      <c r="T113" s="2013"/>
      <c r="U113" s="2013"/>
      <c r="V113" s="2013"/>
      <c r="W113" s="2013"/>
      <c r="X113" s="2013"/>
      <c r="Y113" s="2013"/>
      <c r="Z113" s="3792"/>
    </row>
    <row r="114" spans="1:26" s="686" customFormat="1" ht="57.75" x14ac:dyDescent="0.25">
      <c r="A114" s="2619" t="s">
        <v>610</v>
      </c>
      <c r="B114" s="951"/>
      <c r="C114" s="952">
        <f t="shared" si="62"/>
        <v>1100</v>
      </c>
      <c r="D114" s="952">
        <f t="shared" si="62"/>
        <v>183</v>
      </c>
      <c r="E114" s="952">
        <f t="shared" si="62"/>
        <v>124</v>
      </c>
      <c r="F114" s="1070">
        <f t="shared" si="62"/>
        <v>67.759562841530055</v>
      </c>
      <c r="G114" s="3459">
        <f t="shared" ref="G114" si="90">G47</f>
        <v>0</v>
      </c>
      <c r="H114" s="1124"/>
      <c r="I114" s="1124"/>
      <c r="J114" s="948"/>
      <c r="K114" s="948"/>
      <c r="L114" s="948"/>
      <c r="M114" s="948"/>
      <c r="N114" s="948"/>
      <c r="O114" s="948"/>
      <c r="P114" s="2013"/>
      <c r="Q114" s="2013"/>
      <c r="R114" s="2013"/>
      <c r="S114" s="2013"/>
      <c r="T114" s="2013"/>
      <c r="U114" s="2013"/>
      <c r="V114" s="2013"/>
      <c r="W114" s="2013"/>
      <c r="X114" s="2013"/>
      <c r="Y114" s="2013"/>
      <c r="Z114" s="3792"/>
    </row>
    <row r="115" spans="1:26" s="686" customFormat="1" ht="30" x14ac:dyDescent="0.25">
      <c r="A115" s="2621" t="s">
        <v>257</v>
      </c>
      <c r="B115" s="951"/>
      <c r="C115" s="952"/>
      <c r="D115" s="952"/>
      <c r="E115" s="952"/>
      <c r="F115" s="1070"/>
      <c r="G115" s="3459"/>
      <c r="H115" s="1124"/>
      <c r="I115" s="1124"/>
      <c r="J115" s="948"/>
      <c r="K115" s="948"/>
      <c r="L115" s="948"/>
      <c r="M115" s="948"/>
      <c r="N115" s="948"/>
      <c r="O115" s="948"/>
      <c r="P115" s="2013"/>
      <c r="Q115" s="2013"/>
      <c r="R115" s="2013"/>
      <c r="S115" s="2013"/>
      <c r="T115" s="2013"/>
      <c r="U115" s="2013"/>
      <c r="V115" s="2013"/>
      <c r="W115" s="2013"/>
      <c r="X115" s="2013"/>
      <c r="Y115" s="2013"/>
      <c r="Z115" s="3792"/>
    </row>
    <row r="116" spans="1:26" s="686" customFormat="1" ht="29.25" x14ac:dyDescent="0.25">
      <c r="A116" s="2619" t="s">
        <v>578</v>
      </c>
      <c r="B116" s="951"/>
      <c r="C116" s="952">
        <f t="shared" ref="C116:F130" si="91">C49</f>
        <v>0</v>
      </c>
      <c r="D116" s="952">
        <f t="shared" si="91"/>
        <v>0</v>
      </c>
      <c r="E116" s="952">
        <f t="shared" si="91"/>
        <v>0</v>
      </c>
      <c r="F116" s="1070">
        <f t="shared" si="91"/>
        <v>0</v>
      </c>
      <c r="G116" s="3459">
        <f t="shared" ref="G116" si="92">G49</f>
        <v>0</v>
      </c>
      <c r="H116" s="1124"/>
      <c r="I116" s="1124"/>
      <c r="J116" s="948"/>
      <c r="K116" s="948"/>
      <c r="L116" s="948"/>
      <c r="M116" s="948"/>
      <c r="N116" s="948"/>
      <c r="O116" s="948"/>
      <c r="P116" s="2013"/>
      <c r="Q116" s="2013"/>
      <c r="R116" s="2013"/>
      <c r="S116" s="2013"/>
      <c r="T116" s="2013"/>
      <c r="U116" s="2013"/>
      <c r="V116" s="2013"/>
      <c r="W116" s="2013"/>
      <c r="X116" s="2013"/>
      <c r="Y116" s="2013"/>
      <c r="Z116" s="3792"/>
    </row>
    <row r="117" spans="1:26" s="686" customFormat="1" x14ac:dyDescent="0.25">
      <c r="A117" s="2622" t="s">
        <v>566</v>
      </c>
      <c r="B117" s="951"/>
      <c r="C117" s="952">
        <f t="shared" si="91"/>
        <v>0</v>
      </c>
      <c r="D117" s="952">
        <f t="shared" si="91"/>
        <v>0</v>
      </c>
      <c r="E117" s="952">
        <f t="shared" si="91"/>
        <v>0</v>
      </c>
      <c r="F117" s="1070">
        <f t="shared" si="91"/>
        <v>0</v>
      </c>
      <c r="G117" s="3459">
        <f t="shared" ref="G117" si="93">G50</f>
        <v>0</v>
      </c>
      <c r="H117" s="1124"/>
      <c r="I117" s="1124"/>
      <c r="J117" s="948"/>
      <c r="K117" s="948"/>
      <c r="L117" s="948"/>
      <c r="M117" s="948"/>
      <c r="N117" s="948"/>
      <c r="O117" s="948"/>
      <c r="P117" s="2013"/>
      <c r="Q117" s="2013"/>
      <c r="R117" s="2013"/>
      <c r="S117" s="2013"/>
      <c r="T117" s="2013"/>
      <c r="U117" s="2013"/>
      <c r="V117" s="2013"/>
      <c r="W117" s="2013"/>
      <c r="X117" s="2013"/>
      <c r="Y117" s="2013"/>
      <c r="Z117" s="3792"/>
    </row>
    <row r="118" spans="1:26" s="686" customFormat="1" ht="30" x14ac:dyDescent="0.25">
      <c r="A118" s="2621" t="s">
        <v>567</v>
      </c>
      <c r="B118" s="951"/>
      <c r="C118" s="952">
        <f t="shared" si="91"/>
        <v>0</v>
      </c>
      <c r="D118" s="952">
        <f t="shared" si="91"/>
        <v>0</v>
      </c>
      <c r="E118" s="952">
        <f t="shared" si="91"/>
        <v>0</v>
      </c>
      <c r="F118" s="1070">
        <f t="shared" si="91"/>
        <v>0</v>
      </c>
      <c r="G118" s="3459">
        <f t="shared" ref="G118" si="94">G51</f>
        <v>0</v>
      </c>
      <c r="H118" s="1124"/>
      <c r="I118" s="1124"/>
      <c r="J118" s="948"/>
      <c r="K118" s="948"/>
      <c r="L118" s="948"/>
      <c r="M118" s="948"/>
      <c r="N118" s="948"/>
      <c r="O118" s="948"/>
      <c r="P118" s="2013"/>
      <c r="Q118" s="2013"/>
      <c r="R118" s="2013"/>
      <c r="S118" s="2013"/>
      <c r="T118" s="2013"/>
      <c r="U118" s="2013"/>
      <c r="V118" s="2013"/>
      <c r="W118" s="2013"/>
      <c r="X118" s="2013"/>
      <c r="Y118" s="2013"/>
      <c r="Z118" s="3792"/>
    </row>
    <row r="119" spans="1:26" s="686" customFormat="1" x14ac:dyDescent="0.25">
      <c r="A119" s="2622" t="s">
        <v>568</v>
      </c>
      <c r="B119" s="951"/>
      <c r="C119" s="952">
        <f t="shared" si="91"/>
        <v>0</v>
      </c>
      <c r="D119" s="952">
        <f t="shared" si="91"/>
        <v>0</v>
      </c>
      <c r="E119" s="952">
        <f t="shared" si="91"/>
        <v>0</v>
      </c>
      <c r="F119" s="1070">
        <f t="shared" si="91"/>
        <v>0</v>
      </c>
      <c r="G119" s="3459">
        <f t="shared" ref="G119" si="95">G52</f>
        <v>0</v>
      </c>
      <c r="H119" s="1124"/>
      <c r="I119" s="1124"/>
      <c r="J119" s="948"/>
      <c r="K119" s="948"/>
      <c r="L119" s="948"/>
      <c r="M119" s="948"/>
      <c r="N119" s="948"/>
      <c r="O119" s="948"/>
      <c r="P119" s="2013"/>
      <c r="Q119" s="2013"/>
      <c r="R119" s="2013"/>
      <c r="S119" s="2013"/>
      <c r="T119" s="2013"/>
      <c r="U119" s="2013"/>
      <c r="V119" s="2013"/>
      <c r="W119" s="2013"/>
      <c r="X119" s="2013"/>
      <c r="Y119" s="2013"/>
      <c r="Z119" s="3792"/>
    </row>
    <row r="120" spans="1:26" s="686" customFormat="1" ht="30" x14ac:dyDescent="0.25">
      <c r="A120" s="2622" t="s">
        <v>595</v>
      </c>
      <c r="B120" s="951"/>
      <c r="C120" s="952">
        <f t="shared" si="91"/>
        <v>0</v>
      </c>
      <c r="D120" s="952">
        <f t="shared" si="91"/>
        <v>0</v>
      </c>
      <c r="E120" s="952">
        <f t="shared" si="91"/>
        <v>0</v>
      </c>
      <c r="F120" s="1070">
        <f t="shared" si="91"/>
        <v>0</v>
      </c>
      <c r="G120" s="3459">
        <f t="shared" ref="G120" si="96">G53</f>
        <v>0</v>
      </c>
      <c r="H120" s="1124"/>
      <c r="I120" s="1124"/>
      <c r="J120" s="948"/>
      <c r="K120" s="948"/>
      <c r="L120" s="948"/>
      <c r="M120" s="948"/>
      <c r="N120" s="948"/>
      <c r="O120" s="948"/>
      <c r="P120" s="2013"/>
      <c r="Q120" s="2013"/>
      <c r="R120" s="2013"/>
      <c r="S120" s="2013"/>
      <c r="T120" s="2013"/>
      <c r="U120" s="2013"/>
      <c r="V120" s="2013"/>
      <c r="W120" s="2013"/>
      <c r="X120" s="2013"/>
      <c r="Y120" s="2013"/>
      <c r="Z120" s="3792"/>
    </row>
    <row r="121" spans="1:26" s="686" customFormat="1" ht="60" x14ac:dyDescent="0.25">
      <c r="A121" s="2622" t="s">
        <v>570</v>
      </c>
      <c r="B121" s="951"/>
      <c r="C121" s="952">
        <f t="shared" si="91"/>
        <v>0</v>
      </c>
      <c r="D121" s="952">
        <f t="shared" si="91"/>
        <v>0</v>
      </c>
      <c r="E121" s="952">
        <f t="shared" si="91"/>
        <v>0</v>
      </c>
      <c r="F121" s="1070">
        <f t="shared" si="91"/>
        <v>0</v>
      </c>
      <c r="G121" s="3459">
        <f t="shared" ref="G121" si="97">G54</f>
        <v>0</v>
      </c>
      <c r="H121" s="1124"/>
      <c r="I121" s="1124"/>
      <c r="J121" s="948"/>
      <c r="K121" s="948"/>
      <c r="L121" s="948"/>
      <c r="M121" s="948"/>
      <c r="N121" s="948"/>
      <c r="O121" s="948"/>
      <c r="P121" s="2013"/>
      <c r="Q121" s="2013"/>
      <c r="R121" s="2013"/>
      <c r="S121" s="2013"/>
      <c r="T121" s="2013"/>
      <c r="U121" s="2013"/>
      <c r="V121" s="2013"/>
      <c r="W121" s="2013"/>
      <c r="X121" s="2013"/>
      <c r="Y121" s="2013"/>
      <c r="Z121" s="3792"/>
    </row>
    <row r="122" spans="1:26" s="686" customFormat="1" ht="45" x14ac:dyDescent="0.25">
      <c r="A122" s="2622" t="s">
        <v>571</v>
      </c>
      <c r="B122" s="951"/>
      <c r="C122" s="952">
        <f t="shared" si="91"/>
        <v>0</v>
      </c>
      <c r="D122" s="952">
        <f t="shared" si="91"/>
        <v>0</v>
      </c>
      <c r="E122" s="952">
        <f t="shared" si="91"/>
        <v>0</v>
      </c>
      <c r="F122" s="1070">
        <f t="shared" si="91"/>
        <v>0</v>
      </c>
      <c r="G122" s="3459">
        <f t="shared" ref="G122" si="98">G55</f>
        <v>0</v>
      </c>
      <c r="H122" s="1124"/>
      <c r="I122" s="1124"/>
      <c r="J122" s="948"/>
      <c r="K122" s="948"/>
      <c r="L122" s="948"/>
      <c r="M122" s="948"/>
      <c r="N122" s="948"/>
      <c r="O122" s="948"/>
      <c r="P122" s="2013"/>
      <c r="Q122" s="2013"/>
      <c r="R122" s="2013"/>
      <c r="S122" s="2013"/>
      <c r="T122" s="2013"/>
      <c r="U122" s="2013"/>
      <c r="V122" s="2013"/>
      <c r="W122" s="2013"/>
      <c r="X122" s="2013"/>
      <c r="Y122" s="2013"/>
      <c r="Z122" s="3792"/>
    </row>
    <row r="123" spans="1:26" s="686" customFormat="1" x14ac:dyDescent="0.25">
      <c r="A123" s="2620" t="s">
        <v>579</v>
      </c>
      <c r="B123" s="951"/>
      <c r="C123" s="952">
        <f t="shared" si="91"/>
        <v>0</v>
      </c>
      <c r="D123" s="952">
        <f t="shared" si="91"/>
        <v>0</v>
      </c>
      <c r="E123" s="952">
        <f t="shared" si="91"/>
        <v>0</v>
      </c>
      <c r="F123" s="1070">
        <f t="shared" si="91"/>
        <v>0</v>
      </c>
      <c r="G123" s="3459">
        <f t="shared" ref="G123" si="99">G56</f>
        <v>0</v>
      </c>
      <c r="H123" s="1124"/>
      <c r="I123" s="1124"/>
      <c r="J123" s="948"/>
      <c r="K123" s="948"/>
      <c r="L123" s="948"/>
      <c r="M123" s="948"/>
      <c r="N123" s="948"/>
      <c r="O123" s="948"/>
      <c r="P123" s="2013"/>
      <c r="Q123" s="2013"/>
      <c r="R123" s="2013"/>
      <c r="S123" s="2013"/>
      <c r="T123" s="2013"/>
      <c r="U123" s="2013"/>
      <c r="V123" s="2013"/>
      <c r="W123" s="2013"/>
      <c r="X123" s="2013"/>
      <c r="Y123" s="2013"/>
      <c r="Z123" s="3792"/>
    </row>
    <row r="124" spans="1:26" s="686" customFormat="1" x14ac:dyDescent="0.25">
      <c r="A124" s="2619" t="s">
        <v>596</v>
      </c>
      <c r="B124" s="951"/>
      <c r="C124" s="952">
        <f t="shared" si="91"/>
        <v>0</v>
      </c>
      <c r="D124" s="952">
        <f t="shared" si="91"/>
        <v>0</v>
      </c>
      <c r="E124" s="952">
        <f t="shared" si="91"/>
        <v>0</v>
      </c>
      <c r="F124" s="1070">
        <f t="shared" si="91"/>
        <v>0</v>
      </c>
      <c r="G124" s="3459">
        <f t="shared" ref="G124" si="100">G57</f>
        <v>0</v>
      </c>
      <c r="H124" s="1124"/>
      <c r="I124" s="1124"/>
      <c r="J124" s="948"/>
      <c r="K124" s="948"/>
      <c r="L124" s="948"/>
      <c r="M124" s="948"/>
      <c r="N124" s="948"/>
      <c r="O124" s="948"/>
      <c r="P124" s="2013"/>
      <c r="Q124" s="2013"/>
      <c r="R124" s="2013"/>
      <c r="S124" s="2013"/>
      <c r="T124" s="2013"/>
      <c r="U124" s="2013"/>
      <c r="V124" s="2013"/>
      <c r="W124" s="2013"/>
      <c r="X124" s="2013"/>
      <c r="Y124" s="2013"/>
      <c r="Z124" s="3792"/>
    </row>
    <row r="125" spans="1:26" s="686" customFormat="1" x14ac:dyDescent="0.25">
      <c r="A125" s="2619" t="s">
        <v>597</v>
      </c>
      <c r="B125" s="951"/>
      <c r="C125" s="952">
        <f t="shared" si="91"/>
        <v>0</v>
      </c>
      <c r="D125" s="952">
        <f t="shared" si="91"/>
        <v>0</v>
      </c>
      <c r="E125" s="952">
        <f t="shared" si="91"/>
        <v>0</v>
      </c>
      <c r="F125" s="1070">
        <f t="shared" si="91"/>
        <v>0</v>
      </c>
      <c r="G125" s="3459">
        <f t="shared" ref="G125" si="101">G58</f>
        <v>0</v>
      </c>
      <c r="H125" s="1124"/>
      <c r="I125" s="1124"/>
      <c r="J125" s="948"/>
      <c r="K125" s="948"/>
      <c r="L125" s="948"/>
      <c r="M125" s="948"/>
      <c r="N125" s="948"/>
      <c r="O125" s="948"/>
      <c r="P125" s="2013"/>
      <c r="Q125" s="2013"/>
      <c r="R125" s="2013"/>
      <c r="S125" s="2013"/>
      <c r="T125" s="2013"/>
      <c r="U125" s="2013"/>
      <c r="V125" s="2013"/>
      <c r="W125" s="2013"/>
      <c r="X125" s="2013"/>
      <c r="Y125" s="2013"/>
      <c r="Z125" s="3792"/>
    </row>
    <row r="126" spans="1:26" s="686" customFormat="1" x14ac:dyDescent="0.25">
      <c r="A126" s="2622" t="s">
        <v>598</v>
      </c>
      <c r="B126" s="951"/>
      <c r="C126" s="952">
        <f t="shared" si="91"/>
        <v>0</v>
      </c>
      <c r="D126" s="952">
        <f t="shared" si="91"/>
        <v>0</v>
      </c>
      <c r="E126" s="952">
        <f t="shared" si="91"/>
        <v>0</v>
      </c>
      <c r="F126" s="1070">
        <f t="shared" si="91"/>
        <v>0</v>
      </c>
      <c r="G126" s="3459">
        <f t="shared" ref="G126" si="102">G59</f>
        <v>0</v>
      </c>
      <c r="H126" s="1124"/>
      <c r="I126" s="1124"/>
      <c r="J126" s="948"/>
      <c r="K126" s="948"/>
      <c r="L126" s="948"/>
      <c r="M126" s="948"/>
      <c r="N126" s="948"/>
      <c r="O126" s="948"/>
      <c r="P126" s="2013"/>
      <c r="Q126" s="2013"/>
      <c r="R126" s="2013"/>
      <c r="S126" s="2013"/>
      <c r="T126" s="2013"/>
      <c r="U126" s="2013"/>
      <c r="V126" s="2013"/>
      <c r="W126" s="2013"/>
      <c r="X126" s="2013"/>
      <c r="Y126" s="2013"/>
      <c r="Z126" s="3792"/>
    </row>
    <row r="127" spans="1:26" s="686" customFormat="1" ht="30" x14ac:dyDescent="0.25">
      <c r="A127" s="2625" t="s">
        <v>572</v>
      </c>
      <c r="B127" s="951"/>
      <c r="C127" s="952">
        <f t="shared" si="91"/>
        <v>2700</v>
      </c>
      <c r="D127" s="952">
        <f t="shared" si="91"/>
        <v>450</v>
      </c>
      <c r="E127" s="952">
        <f t="shared" si="91"/>
        <v>253</v>
      </c>
      <c r="F127" s="952">
        <f t="shared" si="91"/>
        <v>56.222222222222214</v>
      </c>
      <c r="G127" s="3451">
        <f t="shared" ref="G127" si="103">G60</f>
        <v>33</v>
      </c>
      <c r="H127" s="1124"/>
      <c r="I127" s="1124"/>
      <c r="J127" s="948"/>
      <c r="K127" s="948"/>
      <c r="L127" s="948"/>
      <c r="M127" s="948"/>
      <c r="N127" s="948"/>
      <c r="O127" s="948"/>
      <c r="P127" s="2013"/>
      <c r="Q127" s="2013"/>
      <c r="R127" s="2013"/>
      <c r="S127" s="2013"/>
      <c r="T127" s="2013"/>
      <c r="U127" s="2013"/>
      <c r="V127" s="2013"/>
      <c r="W127" s="2013"/>
      <c r="X127" s="2013"/>
      <c r="Y127" s="2013"/>
      <c r="Z127" s="3792"/>
    </row>
    <row r="128" spans="1:26" s="686" customFormat="1" ht="29.25" x14ac:dyDescent="0.25">
      <c r="A128" s="2619" t="s">
        <v>252</v>
      </c>
      <c r="B128" s="951"/>
      <c r="C128" s="952">
        <f t="shared" si="91"/>
        <v>0</v>
      </c>
      <c r="D128" s="952">
        <f t="shared" si="91"/>
        <v>0</v>
      </c>
      <c r="E128" s="952">
        <f t="shared" si="91"/>
        <v>0</v>
      </c>
      <c r="F128" s="1070">
        <f t="shared" si="91"/>
        <v>0</v>
      </c>
      <c r="G128" s="3459">
        <f t="shared" ref="G128" si="104">G61</f>
        <v>0</v>
      </c>
      <c r="H128" s="1124"/>
      <c r="I128" s="1124"/>
      <c r="J128" s="948"/>
      <c r="K128" s="948"/>
      <c r="L128" s="948"/>
      <c r="M128" s="948"/>
      <c r="N128" s="948"/>
      <c r="O128" s="948"/>
      <c r="P128" s="2013"/>
      <c r="Q128" s="2013"/>
      <c r="R128" s="2013"/>
      <c r="S128" s="2013"/>
      <c r="T128" s="2013"/>
      <c r="U128" s="2013"/>
      <c r="V128" s="2013"/>
      <c r="W128" s="2013"/>
      <c r="X128" s="2013"/>
      <c r="Y128" s="2013"/>
      <c r="Z128" s="3792"/>
    </row>
    <row r="129" spans="1:216" s="686" customFormat="1" ht="60" x14ac:dyDescent="0.25">
      <c r="A129" s="2624" t="s">
        <v>580</v>
      </c>
      <c r="B129" s="951"/>
      <c r="C129" s="952">
        <f t="shared" si="91"/>
        <v>300</v>
      </c>
      <c r="D129" s="952">
        <f t="shared" si="91"/>
        <v>50</v>
      </c>
      <c r="E129" s="952">
        <f t="shared" si="91"/>
        <v>16</v>
      </c>
      <c r="F129" s="1070">
        <f t="shared" si="91"/>
        <v>32</v>
      </c>
      <c r="G129" s="3459">
        <f t="shared" ref="G129" si="105">G62</f>
        <v>0</v>
      </c>
      <c r="H129" s="1124"/>
      <c r="I129" s="1124"/>
      <c r="J129" s="948"/>
      <c r="K129" s="948"/>
      <c r="L129" s="948"/>
      <c r="M129" s="948"/>
      <c r="N129" s="948"/>
      <c r="O129" s="948"/>
      <c r="P129" s="2013"/>
      <c r="Q129" s="2013"/>
      <c r="R129" s="2013"/>
      <c r="S129" s="2013"/>
      <c r="T129" s="2013"/>
      <c r="U129" s="2013"/>
      <c r="V129" s="2013"/>
      <c r="W129" s="2013"/>
      <c r="X129" s="2013"/>
      <c r="Y129" s="2013"/>
      <c r="Z129" s="3792"/>
    </row>
    <row r="130" spans="1:216" s="686" customFormat="1" x14ac:dyDescent="0.25">
      <c r="A130" s="2619" t="s">
        <v>295</v>
      </c>
      <c r="B130" s="951"/>
      <c r="C130" s="952">
        <f t="shared" si="91"/>
        <v>183</v>
      </c>
      <c r="D130" s="952">
        <f t="shared" si="91"/>
        <v>31</v>
      </c>
      <c r="E130" s="952">
        <f t="shared" si="91"/>
        <v>0</v>
      </c>
      <c r="F130" s="1070">
        <f t="shared" si="91"/>
        <v>0</v>
      </c>
      <c r="G130" s="3459">
        <f t="shared" ref="G130" si="106">G63</f>
        <v>3</v>
      </c>
      <c r="H130" s="1124"/>
      <c r="I130" s="1124"/>
      <c r="J130" s="948"/>
      <c r="K130" s="948"/>
      <c r="L130" s="948"/>
      <c r="M130" s="948"/>
      <c r="N130" s="948"/>
      <c r="O130" s="948"/>
      <c r="P130" s="2013">
        <f t="shared" ref="P130:V130" si="107">P63</f>
        <v>411.81830660000003</v>
      </c>
      <c r="Q130" s="2013">
        <f t="shared" ref="Q130" si="108">Q63</f>
        <v>411.81830660000003</v>
      </c>
      <c r="R130" s="2013">
        <f t="shared" si="107"/>
        <v>68.636384433333333</v>
      </c>
      <c r="S130" s="2013">
        <f t="shared" si="107"/>
        <v>0</v>
      </c>
      <c r="T130" s="2013">
        <f t="shared" si="107"/>
        <v>0</v>
      </c>
      <c r="U130" s="2013">
        <f t="shared" si="107"/>
        <v>0</v>
      </c>
      <c r="V130" s="2013">
        <f t="shared" si="107"/>
        <v>-68.636384433333333</v>
      </c>
      <c r="W130" s="2013">
        <f t="shared" ref="W130" si="109">W63</f>
        <v>0</v>
      </c>
      <c r="X130" s="2013">
        <f>X63</f>
        <v>0</v>
      </c>
      <c r="Y130" s="2013">
        <f>Y63</f>
        <v>0</v>
      </c>
      <c r="Z130" s="3792">
        <f>Z63</f>
        <v>6.1680000000000001</v>
      </c>
    </row>
    <row r="131" spans="1:216" s="686" customFormat="1" x14ac:dyDescent="0.25">
      <c r="A131" s="2627" t="s">
        <v>465</v>
      </c>
      <c r="B131" s="951"/>
      <c r="C131" s="1022">
        <f t="shared" ref="C131:F135" si="110">C66</f>
        <v>19020.5</v>
      </c>
      <c r="D131" s="1022">
        <f t="shared" si="110"/>
        <v>3169.75</v>
      </c>
      <c r="E131" s="1022">
        <f t="shared" si="110"/>
        <v>2605.11</v>
      </c>
      <c r="F131" s="1070">
        <f t="shared" si="110"/>
        <v>82.186607776638539</v>
      </c>
      <c r="G131" s="3459">
        <f t="shared" ref="G131" si="111">G66</f>
        <v>2</v>
      </c>
      <c r="H131" s="1124"/>
      <c r="I131" s="1124"/>
      <c r="J131" s="948"/>
      <c r="K131" s="948"/>
      <c r="L131" s="948"/>
      <c r="M131" s="948"/>
      <c r="N131" s="948"/>
      <c r="O131" s="948"/>
      <c r="P131" s="2013"/>
      <c r="Q131" s="2013"/>
      <c r="R131" s="2013"/>
      <c r="S131" s="2013"/>
      <c r="T131" s="2013"/>
      <c r="U131" s="2013"/>
      <c r="V131" s="2013"/>
      <c r="W131" s="2013"/>
      <c r="X131" s="2013"/>
      <c r="Y131" s="2013"/>
      <c r="Z131" s="3792"/>
    </row>
    <row r="132" spans="1:216" s="686" customFormat="1" ht="29.25" x14ac:dyDescent="0.25">
      <c r="A132" s="2627" t="s">
        <v>498</v>
      </c>
      <c r="B132" s="951"/>
      <c r="C132" s="1022">
        <f t="shared" si="110"/>
        <v>3386</v>
      </c>
      <c r="D132" s="1022">
        <f t="shared" si="110"/>
        <v>564</v>
      </c>
      <c r="E132" s="1022">
        <f t="shared" si="110"/>
        <v>7</v>
      </c>
      <c r="F132" s="1070">
        <f t="shared" si="110"/>
        <v>1.2411347517730498</v>
      </c>
      <c r="G132" s="3459">
        <f t="shared" ref="G132" si="112">G67</f>
        <v>0</v>
      </c>
      <c r="H132" s="1124"/>
      <c r="I132" s="1124"/>
      <c r="J132" s="948"/>
      <c r="K132" s="948"/>
      <c r="L132" s="948"/>
      <c r="M132" s="948"/>
      <c r="N132" s="948"/>
      <c r="O132" s="948"/>
      <c r="P132" s="2013"/>
      <c r="Q132" s="2013"/>
      <c r="R132" s="2013"/>
      <c r="S132" s="2013"/>
      <c r="T132" s="2013"/>
      <c r="U132" s="2013"/>
      <c r="V132" s="2013"/>
      <c r="W132" s="2013"/>
      <c r="X132" s="2013"/>
      <c r="Y132" s="2013"/>
      <c r="Z132" s="3792"/>
    </row>
    <row r="133" spans="1:216" s="686" customFormat="1" ht="29.25" x14ac:dyDescent="0.25">
      <c r="A133" s="2627" t="s">
        <v>466</v>
      </c>
      <c r="B133" s="951"/>
      <c r="C133" s="1022">
        <f t="shared" si="110"/>
        <v>11174.659574468085</v>
      </c>
      <c r="D133" s="1022">
        <f t="shared" si="110"/>
        <v>1862.5744680851064</v>
      </c>
      <c r="E133" s="1022">
        <f t="shared" si="110"/>
        <v>1640.1872340425532</v>
      </c>
      <c r="F133" s="1070">
        <f t="shared" si="110"/>
        <v>88.060223209696019</v>
      </c>
      <c r="G133" s="3459">
        <f t="shared" ref="G133" si="113">G68</f>
        <v>1</v>
      </c>
      <c r="H133" s="1124"/>
      <c r="I133" s="1124"/>
      <c r="J133" s="948"/>
      <c r="K133" s="948"/>
      <c r="L133" s="948"/>
      <c r="M133" s="948"/>
      <c r="N133" s="948"/>
      <c r="O133" s="948"/>
      <c r="P133" s="2013"/>
      <c r="Q133" s="2013"/>
      <c r="R133" s="2013"/>
      <c r="S133" s="2013"/>
      <c r="T133" s="2013"/>
      <c r="U133" s="2013"/>
      <c r="V133" s="2013"/>
      <c r="W133" s="2013"/>
      <c r="X133" s="2013"/>
      <c r="Y133" s="2013"/>
      <c r="Z133" s="3792"/>
    </row>
    <row r="134" spans="1:216" s="686" customFormat="1" ht="29.25" x14ac:dyDescent="0.25">
      <c r="A134" s="2627" t="s">
        <v>467</v>
      </c>
      <c r="B134" s="951"/>
      <c r="C134" s="1022">
        <f t="shared" si="110"/>
        <v>4100</v>
      </c>
      <c r="D134" s="1022">
        <f t="shared" si="110"/>
        <v>683</v>
      </c>
      <c r="E134" s="1022">
        <f t="shared" si="110"/>
        <v>393</v>
      </c>
      <c r="F134" s="1070">
        <f t="shared" si="110"/>
        <v>57.540263543191806</v>
      </c>
      <c r="G134" s="3459">
        <f t="shared" ref="G134" si="114">G69</f>
        <v>33</v>
      </c>
      <c r="H134" s="1124"/>
      <c r="I134" s="1124"/>
      <c r="J134" s="948"/>
      <c r="K134" s="948"/>
      <c r="L134" s="948"/>
      <c r="M134" s="948"/>
      <c r="N134" s="948"/>
      <c r="O134" s="948"/>
      <c r="P134" s="2013">
        <f t="shared" ref="P134:V135" si="115">P69</f>
        <v>5177.28</v>
      </c>
      <c r="Q134" s="2013">
        <f t="shared" ref="Q134" si="116">Q69</f>
        <v>5177.28</v>
      </c>
      <c r="R134" s="2013">
        <f t="shared" si="115"/>
        <v>862.88</v>
      </c>
      <c r="S134" s="2013">
        <f t="shared" si="115"/>
        <v>464.22944000000007</v>
      </c>
      <c r="T134" s="2013">
        <f t="shared" si="115"/>
        <v>0</v>
      </c>
      <c r="U134" s="2013">
        <f t="shared" si="115"/>
        <v>0</v>
      </c>
      <c r="V134" s="2013">
        <f t="shared" si="115"/>
        <v>-398.65055999999993</v>
      </c>
      <c r="W134" s="2013">
        <f t="shared" ref="W134" si="117">W69</f>
        <v>0</v>
      </c>
      <c r="X134" s="2013">
        <f t="shared" ref="X134:Z135" si="118">X69</f>
        <v>0</v>
      </c>
      <c r="Y134" s="2013">
        <f t="shared" si="118"/>
        <v>464.22944000000007</v>
      </c>
      <c r="Z134" s="3792">
        <f t="shared" si="118"/>
        <v>53.51511</v>
      </c>
    </row>
    <row r="135" spans="1:216" s="686" customFormat="1" x14ac:dyDescent="0.25">
      <c r="A135" s="2628" t="s">
        <v>139</v>
      </c>
      <c r="B135" s="951"/>
      <c r="C135" s="1022">
        <f t="shared" si="110"/>
        <v>57504.704761904766</v>
      </c>
      <c r="D135" s="1022">
        <f t="shared" si="110"/>
        <v>9583.5214285714301</v>
      </c>
      <c r="E135" s="1022">
        <f t="shared" si="110"/>
        <v>7632.45761904762</v>
      </c>
      <c r="F135" s="1070">
        <f t="shared" si="110"/>
        <v>79.641472875439206</v>
      </c>
      <c r="G135" s="3459">
        <f t="shared" ref="G135" si="119">G70</f>
        <v>37.9</v>
      </c>
      <c r="H135" s="1124"/>
      <c r="I135" s="1124"/>
      <c r="J135" s="948"/>
      <c r="K135" s="948"/>
      <c r="L135" s="948"/>
      <c r="M135" s="948"/>
      <c r="N135" s="948"/>
      <c r="O135" s="948"/>
      <c r="P135" s="2013">
        <f t="shared" si="115"/>
        <v>182821.7057666</v>
      </c>
      <c r="Q135" s="2013">
        <f t="shared" ref="Q135" si="120">Q70</f>
        <v>182821.7057666</v>
      </c>
      <c r="R135" s="2013">
        <f t="shared" si="115"/>
        <v>30470.284294433332</v>
      </c>
      <c r="S135" s="2013">
        <f t="shared" si="115"/>
        <v>30002.997360000001</v>
      </c>
      <c r="T135" s="2013">
        <f t="shared" si="115"/>
        <v>0</v>
      </c>
      <c r="U135" s="2013">
        <f t="shared" si="115"/>
        <v>0</v>
      </c>
      <c r="V135" s="2013">
        <f t="shared" si="115"/>
        <v>-467.28693443332986</v>
      </c>
      <c r="W135" s="2013">
        <f t="shared" ref="W135" si="121">W70</f>
        <v>0</v>
      </c>
      <c r="X135" s="2013">
        <f t="shared" si="118"/>
        <v>-1.74312</v>
      </c>
      <c r="Y135" s="2013">
        <f t="shared" si="118"/>
        <v>30001.254240000002</v>
      </c>
      <c r="Z135" s="3792">
        <f t="shared" si="118"/>
        <v>59.683109999999999</v>
      </c>
    </row>
    <row r="136" spans="1:216" x14ac:dyDescent="0.25">
      <c r="A136" s="1103" t="s">
        <v>69</v>
      </c>
      <c r="B136" s="1103"/>
      <c r="C136" s="1070">
        <f t="shared" ref="C136:V136" si="122">C74</f>
        <v>340</v>
      </c>
      <c r="D136" s="1070">
        <f t="shared" si="122"/>
        <v>56</v>
      </c>
      <c r="E136" s="1070">
        <f t="shared" si="122"/>
        <v>18</v>
      </c>
      <c r="F136" s="1070">
        <f t="shared" si="122"/>
        <v>32.142857142857146</v>
      </c>
      <c r="G136" s="3459">
        <f t="shared" ref="G136" si="123">G74</f>
        <v>0</v>
      </c>
      <c r="H136" s="950">
        <f t="shared" si="122"/>
        <v>10</v>
      </c>
      <c r="I136" s="950">
        <f t="shared" si="122"/>
        <v>8.9444444444444446</v>
      </c>
      <c r="J136" s="1070">
        <f t="shared" si="122"/>
        <v>3400</v>
      </c>
      <c r="K136" s="1070">
        <f t="shared" si="122"/>
        <v>566</v>
      </c>
      <c r="L136" s="1070">
        <f t="shared" si="122"/>
        <v>161</v>
      </c>
      <c r="M136" s="1070">
        <f t="shared" si="122"/>
        <v>28.445229681978802</v>
      </c>
      <c r="N136" s="1070">
        <f t="shared" si="122"/>
        <v>12</v>
      </c>
      <c r="O136" s="948">
        <f t="shared" si="122"/>
        <v>80.5</v>
      </c>
      <c r="P136" s="950">
        <f t="shared" si="122"/>
        <v>0</v>
      </c>
      <c r="Q136" s="950">
        <f t="shared" ref="Q136" si="124">Q74</f>
        <v>0</v>
      </c>
      <c r="R136" s="950">
        <f t="shared" si="122"/>
        <v>0</v>
      </c>
      <c r="S136" s="950">
        <f t="shared" si="122"/>
        <v>0</v>
      </c>
      <c r="T136" s="950">
        <f t="shared" si="122"/>
        <v>0</v>
      </c>
      <c r="U136" s="950">
        <f t="shared" si="122"/>
        <v>0</v>
      </c>
      <c r="V136" s="950">
        <f t="shared" si="122"/>
        <v>0</v>
      </c>
      <c r="W136" s="950">
        <f t="shared" ref="W136" si="125">W74</f>
        <v>0</v>
      </c>
      <c r="X136" s="950">
        <f>X74</f>
        <v>0</v>
      </c>
      <c r="Y136" s="950">
        <f>Y74</f>
        <v>0</v>
      </c>
      <c r="Z136" s="3791">
        <f>Z74</f>
        <v>0</v>
      </c>
      <c r="AA136" s="686"/>
      <c r="AB136" s="686"/>
      <c r="AC136" s="686"/>
      <c r="AD136" s="686"/>
      <c r="AE136" s="686"/>
      <c r="AF136" s="686"/>
      <c r="AG136" s="686"/>
      <c r="AH136" s="686"/>
      <c r="AI136" s="686"/>
      <c r="AJ136" s="686"/>
      <c r="AK136" s="686"/>
      <c r="AL136" s="686"/>
      <c r="AM136" s="686"/>
      <c r="AN136" s="686"/>
      <c r="AO136" s="686"/>
      <c r="AP136" s="686"/>
      <c r="AQ136" s="686"/>
      <c r="AR136" s="686"/>
      <c r="AS136" s="686"/>
      <c r="AT136" s="686"/>
      <c r="AU136" s="686"/>
      <c r="AV136" s="686"/>
      <c r="AW136" s="686"/>
      <c r="AX136" s="686"/>
      <c r="AY136" s="686"/>
      <c r="AZ136" s="686"/>
      <c r="BA136" s="686"/>
      <c r="BB136" s="686"/>
      <c r="BC136" s="686"/>
      <c r="BD136" s="686"/>
      <c r="BE136" s="686"/>
      <c r="BF136" s="686"/>
      <c r="BG136" s="686"/>
      <c r="BH136" s="686"/>
      <c r="BI136" s="686"/>
      <c r="BJ136" s="686"/>
      <c r="BK136" s="686"/>
      <c r="BL136" s="686"/>
      <c r="BM136" s="686"/>
      <c r="BN136" s="686"/>
      <c r="BO136" s="686"/>
      <c r="BP136" s="686"/>
      <c r="BQ136" s="686"/>
      <c r="BR136" s="686"/>
      <c r="BS136" s="686"/>
      <c r="BT136" s="686"/>
      <c r="BU136" s="686"/>
      <c r="BV136" s="686"/>
      <c r="BW136" s="686"/>
      <c r="BX136" s="686"/>
      <c r="BY136" s="686"/>
      <c r="BZ136" s="686"/>
      <c r="CA136" s="686"/>
      <c r="CB136" s="686"/>
      <c r="CC136" s="686"/>
      <c r="CD136" s="686"/>
      <c r="CE136" s="686"/>
      <c r="CF136" s="686"/>
      <c r="CG136" s="686"/>
      <c r="CH136" s="686"/>
      <c r="CI136" s="686"/>
      <c r="CJ136" s="686"/>
      <c r="CK136" s="686"/>
      <c r="CL136" s="686"/>
      <c r="CM136" s="686"/>
      <c r="CN136" s="686"/>
      <c r="CO136" s="686"/>
      <c r="CP136" s="686"/>
      <c r="CQ136" s="686"/>
      <c r="CR136" s="686"/>
      <c r="CS136" s="686"/>
      <c r="CT136" s="686"/>
      <c r="CU136" s="686"/>
      <c r="CV136" s="686"/>
      <c r="CW136" s="686"/>
      <c r="CX136" s="686"/>
      <c r="CY136" s="686"/>
      <c r="CZ136" s="686"/>
      <c r="DA136" s="686"/>
      <c r="DB136" s="686"/>
      <c r="DC136" s="686"/>
      <c r="DD136" s="686"/>
      <c r="DE136" s="686"/>
      <c r="DF136" s="686"/>
      <c r="DG136" s="686"/>
      <c r="DH136" s="686"/>
      <c r="DI136" s="686"/>
      <c r="DJ136" s="686"/>
      <c r="DK136" s="686"/>
      <c r="DL136" s="686"/>
      <c r="DM136" s="686"/>
      <c r="DN136" s="686"/>
      <c r="DO136" s="686"/>
      <c r="DP136" s="686"/>
      <c r="DQ136" s="686"/>
      <c r="DR136" s="686"/>
      <c r="DS136" s="686"/>
      <c r="DT136" s="686"/>
      <c r="DU136" s="686"/>
      <c r="DV136" s="686"/>
      <c r="DW136" s="686"/>
      <c r="DX136" s="686"/>
      <c r="DY136" s="686"/>
      <c r="DZ136" s="686"/>
      <c r="EA136" s="686"/>
      <c r="EB136" s="686"/>
      <c r="EC136" s="686"/>
      <c r="ED136" s="686"/>
      <c r="EE136" s="686"/>
      <c r="EF136" s="686"/>
      <c r="EG136" s="686"/>
      <c r="EH136" s="686"/>
      <c r="EI136" s="686"/>
      <c r="EJ136" s="686"/>
      <c r="EK136" s="686"/>
      <c r="EL136" s="686"/>
      <c r="EM136" s="686"/>
      <c r="EN136" s="686"/>
      <c r="EO136" s="686"/>
      <c r="EP136" s="686"/>
      <c r="EQ136" s="686"/>
      <c r="ER136" s="686"/>
      <c r="ES136" s="686"/>
      <c r="ET136" s="686"/>
      <c r="EU136" s="686"/>
      <c r="EV136" s="686"/>
      <c r="EW136" s="686"/>
      <c r="EX136" s="686"/>
      <c r="EY136" s="686"/>
      <c r="EZ136" s="686"/>
      <c r="FA136" s="686"/>
      <c r="FB136" s="686"/>
      <c r="FC136" s="686"/>
      <c r="FD136" s="686"/>
      <c r="FE136" s="686"/>
      <c r="FF136" s="686"/>
      <c r="FG136" s="686"/>
      <c r="FH136" s="686"/>
      <c r="FI136" s="686"/>
      <c r="FJ136" s="686"/>
      <c r="FK136" s="686"/>
      <c r="FL136" s="686"/>
      <c r="FM136" s="686"/>
      <c r="FN136" s="686"/>
      <c r="FO136" s="686"/>
      <c r="FP136" s="686"/>
      <c r="FQ136" s="686"/>
      <c r="FR136" s="686"/>
      <c r="FS136" s="686"/>
      <c r="FT136" s="686"/>
      <c r="FU136" s="686"/>
      <c r="FV136" s="686"/>
      <c r="FW136" s="686"/>
      <c r="FX136" s="686"/>
      <c r="FY136" s="686"/>
      <c r="FZ136" s="686"/>
      <c r="GA136" s="686"/>
      <c r="GB136" s="686"/>
      <c r="GC136" s="686"/>
      <c r="GD136" s="686"/>
      <c r="GE136" s="686"/>
      <c r="GF136" s="686"/>
      <c r="GG136" s="686"/>
      <c r="GH136" s="686"/>
      <c r="GI136" s="686"/>
      <c r="GJ136" s="686"/>
      <c r="GK136" s="686"/>
      <c r="GL136" s="686"/>
      <c r="GM136" s="686"/>
      <c r="GN136" s="686"/>
      <c r="GO136" s="686"/>
      <c r="GP136" s="686"/>
      <c r="GQ136" s="686"/>
      <c r="GR136" s="686"/>
      <c r="GS136" s="686"/>
      <c r="GT136" s="686"/>
      <c r="GU136" s="686"/>
      <c r="GV136" s="686"/>
      <c r="GW136" s="686"/>
      <c r="GX136" s="686"/>
      <c r="GY136" s="686"/>
      <c r="GZ136" s="686"/>
      <c r="HA136" s="686"/>
      <c r="HB136" s="686"/>
      <c r="HC136" s="686"/>
      <c r="HD136" s="686"/>
      <c r="HE136" s="686"/>
      <c r="HF136" s="686"/>
      <c r="HG136" s="686"/>
      <c r="HH136" s="686"/>
    </row>
    <row r="137" spans="1:216" x14ac:dyDescent="0.25">
      <c r="A137" s="1104" t="s">
        <v>16</v>
      </c>
      <c r="B137" s="1104"/>
      <c r="C137" s="963">
        <f t="shared" ref="C137:E138" si="126">SUM(C77)</f>
        <v>196</v>
      </c>
      <c r="D137" s="963">
        <f t="shared" si="126"/>
        <v>33</v>
      </c>
      <c r="E137" s="963">
        <f t="shared" si="126"/>
        <v>22</v>
      </c>
      <c r="F137" s="963">
        <f t="shared" ref="F137:F143" si="127">E137/D137*100</f>
        <v>66.666666666666657</v>
      </c>
      <c r="G137" s="3417">
        <f t="shared" ref="G137" si="128">SUM(G77)</f>
        <v>0</v>
      </c>
      <c r="H137" s="1334">
        <f t="shared" ref="H137:L138" si="129">SUM(H77)</f>
        <v>8</v>
      </c>
      <c r="I137" s="1334">
        <f t="shared" si="129"/>
        <v>8.3181818181818183</v>
      </c>
      <c r="J137" s="963">
        <f t="shared" si="129"/>
        <v>1568</v>
      </c>
      <c r="K137" s="963">
        <f t="shared" si="129"/>
        <v>261</v>
      </c>
      <c r="L137" s="963">
        <f t="shared" si="129"/>
        <v>183</v>
      </c>
      <c r="M137" s="963">
        <f>L137/K137*100</f>
        <v>70.114942528735639</v>
      </c>
      <c r="N137" s="963">
        <f>SUM(N77)</f>
        <v>6.5333333333333332</v>
      </c>
      <c r="O137" s="948">
        <f>L137/$A$2*12/N137</f>
        <v>168.06122448979593</v>
      </c>
      <c r="P137" s="1204"/>
      <c r="Q137" s="1204"/>
      <c r="R137" s="1204"/>
      <c r="S137" s="1204"/>
      <c r="T137" s="1204"/>
      <c r="U137" s="1204"/>
      <c r="V137" s="1204"/>
      <c r="W137" s="1204"/>
      <c r="X137" s="1204"/>
      <c r="Y137" s="1204"/>
      <c r="Z137" s="3793"/>
      <c r="AA137" s="686"/>
      <c r="AB137" s="686"/>
      <c r="AC137" s="686"/>
      <c r="AD137" s="686"/>
      <c r="AE137" s="686"/>
      <c r="AF137" s="686"/>
      <c r="AG137" s="686"/>
      <c r="AH137" s="686"/>
      <c r="AI137" s="686"/>
      <c r="AJ137" s="686"/>
      <c r="AK137" s="686"/>
      <c r="AL137" s="686"/>
      <c r="AM137" s="686"/>
      <c r="AN137" s="686"/>
      <c r="AO137" s="686"/>
      <c r="AP137" s="686"/>
      <c r="AQ137" s="686"/>
      <c r="AR137" s="686"/>
      <c r="AS137" s="686"/>
      <c r="AT137" s="686"/>
      <c r="AU137" s="686"/>
      <c r="AV137" s="686"/>
      <c r="AW137" s="686"/>
      <c r="AX137" s="686"/>
      <c r="AY137" s="686"/>
      <c r="AZ137" s="686"/>
      <c r="BA137" s="686"/>
      <c r="BB137" s="686"/>
      <c r="BC137" s="686"/>
      <c r="BD137" s="686"/>
      <c r="BE137" s="686"/>
      <c r="BF137" s="686"/>
      <c r="BG137" s="686"/>
      <c r="BH137" s="686"/>
      <c r="BI137" s="686"/>
      <c r="BJ137" s="686"/>
      <c r="BK137" s="686"/>
      <c r="BL137" s="686"/>
      <c r="BM137" s="686"/>
      <c r="BN137" s="686"/>
      <c r="BO137" s="686"/>
      <c r="BP137" s="686"/>
      <c r="BQ137" s="686"/>
      <c r="BR137" s="686"/>
      <c r="BS137" s="686"/>
      <c r="BT137" s="686"/>
      <c r="BU137" s="686"/>
      <c r="BV137" s="686"/>
      <c r="BW137" s="686"/>
      <c r="BX137" s="686"/>
      <c r="BY137" s="686"/>
      <c r="BZ137" s="686"/>
      <c r="CA137" s="686"/>
      <c r="CB137" s="686"/>
      <c r="CC137" s="686"/>
      <c r="CD137" s="686"/>
      <c r="CE137" s="686"/>
      <c r="CF137" s="686"/>
      <c r="CG137" s="686"/>
      <c r="CH137" s="686"/>
      <c r="CI137" s="686"/>
      <c r="CJ137" s="686"/>
      <c r="CK137" s="686"/>
      <c r="CL137" s="686"/>
      <c r="CM137" s="686"/>
      <c r="CN137" s="686"/>
      <c r="CO137" s="686"/>
      <c r="CP137" s="686"/>
      <c r="CQ137" s="686"/>
      <c r="CR137" s="686"/>
      <c r="CS137" s="686"/>
      <c r="CT137" s="686"/>
      <c r="CU137" s="686"/>
      <c r="CV137" s="686"/>
      <c r="CW137" s="686"/>
      <c r="CX137" s="686"/>
      <c r="CY137" s="686"/>
      <c r="CZ137" s="686"/>
      <c r="DA137" s="686"/>
      <c r="DB137" s="686"/>
      <c r="DC137" s="686"/>
      <c r="DD137" s="686"/>
      <c r="DE137" s="686"/>
      <c r="DF137" s="686"/>
      <c r="DG137" s="686"/>
      <c r="DH137" s="686"/>
      <c r="DI137" s="686"/>
      <c r="DJ137" s="686"/>
      <c r="DK137" s="686"/>
      <c r="DL137" s="686"/>
      <c r="DM137" s="686"/>
      <c r="DN137" s="686"/>
      <c r="DO137" s="686"/>
      <c r="DP137" s="686"/>
      <c r="DQ137" s="686"/>
      <c r="DR137" s="686"/>
      <c r="DS137" s="686"/>
      <c r="DT137" s="686"/>
      <c r="DU137" s="686"/>
      <c r="DV137" s="686"/>
      <c r="DW137" s="686"/>
      <c r="DX137" s="686"/>
      <c r="DY137" s="686"/>
      <c r="DZ137" s="686"/>
      <c r="EA137" s="686"/>
      <c r="EB137" s="686"/>
      <c r="EC137" s="686"/>
      <c r="ED137" s="686"/>
      <c r="EE137" s="686"/>
      <c r="EF137" s="686"/>
      <c r="EG137" s="686"/>
      <c r="EH137" s="686"/>
      <c r="EI137" s="686"/>
      <c r="EJ137" s="686"/>
      <c r="EK137" s="686"/>
      <c r="EL137" s="686"/>
      <c r="EM137" s="686"/>
      <c r="EN137" s="686"/>
      <c r="EO137" s="686"/>
      <c r="EP137" s="686"/>
      <c r="EQ137" s="686"/>
      <c r="ER137" s="686"/>
      <c r="ES137" s="686"/>
      <c r="ET137" s="686"/>
      <c r="EU137" s="686"/>
      <c r="EV137" s="686"/>
      <c r="EW137" s="686"/>
      <c r="EX137" s="686"/>
      <c r="EY137" s="686"/>
      <c r="EZ137" s="686"/>
      <c r="FA137" s="686"/>
      <c r="FB137" s="686"/>
      <c r="FC137" s="686"/>
      <c r="FD137" s="686"/>
      <c r="FE137" s="686"/>
      <c r="FF137" s="686"/>
      <c r="FG137" s="686"/>
      <c r="FH137" s="686"/>
      <c r="FI137" s="686"/>
      <c r="FJ137" s="686"/>
      <c r="FK137" s="686"/>
      <c r="FL137" s="686"/>
      <c r="FM137" s="686"/>
      <c r="FN137" s="686"/>
      <c r="FO137" s="686"/>
      <c r="FP137" s="686"/>
      <c r="FQ137" s="686"/>
      <c r="FR137" s="686"/>
      <c r="FS137" s="686"/>
      <c r="FT137" s="686"/>
      <c r="FU137" s="686"/>
      <c r="FV137" s="686"/>
      <c r="FW137" s="686"/>
      <c r="FX137" s="686"/>
      <c r="FY137" s="686"/>
      <c r="FZ137" s="686"/>
      <c r="GA137" s="686"/>
      <c r="GB137" s="686"/>
      <c r="GC137" s="686"/>
      <c r="GD137" s="686"/>
      <c r="GE137" s="686"/>
      <c r="GF137" s="686"/>
      <c r="GG137" s="686"/>
      <c r="GH137" s="686"/>
      <c r="GI137" s="686"/>
      <c r="GJ137" s="686"/>
      <c r="GK137" s="686"/>
      <c r="GL137" s="686"/>
      <c r="GM137" s="686"/>
      <c r="GN137" s="686"/>
      <c r="GO137" s="686"/>
      <c r="GP137" s="686"/>
      <c r="GQ137" s="686"/>
      <c r="GR137" s="686"/>
      <c r="GS137" s="686"/>
      <c r="GT137" s="686"/>
      <c r="GU137" s="686"/>
      <c r="GV137" s="686"/>
      <c r="GW137" s="686"/>
      <c r="GX137" s="686"/>
      <c r="GY137" s="686"/>
      <c r="GZ137" s="686"/>
      <c r="HA137" s="686"/>
      <c r="HB137" s="686"/>
      <c r="HC137" s="686"/>
      <c r="HD137" s="686"/>
      <c r="HE137" s="686"/>
      <c r="HF137" s="686"/>
      <c r="HG137" s="686"/>
      <c r="HH137" s="686"/>
    </row>
    <row r="138" spans="1:216" ht="29.25" x14ac:dyDescent="0.25">
      <c r="A138" s="967" t="s">
        <v>77</v>
      </c>
      <c r="B138" s="967"/>
      <c r="C138" s="1070">
        <f t="shared" si="126"/>
        <v>536</v>
      </c>
      <c r="D138" s="1070">
        <f t="shared" si="126"/>
        <v>89</v>
      </c>
      <c r="E138" s="1070">
        <f t="shared" si="126"/>
        <v>40</v>
      </c>
      <c r="F138" s="1070">
        <f t="shared" si="127"/>
        <v>44.943820224719097</v>
      </c>
      <c r="G138" s="3459">
        <f t="shared" ref="G138" si="130">SUM(G78)</f>
        <v>0</v>
      </c>
      <c r="H138" s="1334">
        <f t="shared" si="129"/>
        <v>9.2686567164179099</v>
      </c>
      <c r="I138" s="1334">
        <f t="shared" si="129"/>
        <v>8.6</v>
      </c>
      <c r="J138" s="1070">
        <f t="shared" si="129"/>
        <v>4968</v>
      </c>
      <c r="K138" s="1070">
        <f t="shared" si="129"/>
        <v>827</v>
      </c>
      <c r="L138" s="1070">
        <f t="shared" si="129"/>
        <v>344</v>
      </c>
      <c r="M138" s="1070">
        <f>L138/K138*100</f>
        <v>41.596130592503023</v>
      </c>
      <c r="N138" s="1070">
        <f>SUM(N78)</f>
        <v>18.533333333333331</v>
      </c>
      <c r="O138" s="948">
        <f>L138/$A$2*12/N138</f>
        <v>111.36690647482015</v>
      </c>
      <c r="P138" s="950">
        <f t="shared" ref="P138:V138" si="131">SUM(P78)</f>
        <v>18286.698616538397</v>
      </c>
      <c r="Q138" s="950">
        <f t="shared" ref="Q138" si="132">SUM(Q78)</f>
        <v>18286.698616538397</v>
      </c>
      <c r="R138" s="950">
        <f t="shared" si="131"/>
        <v>3047.7831027563993</v>
      </c>
      <c r="S138" s="950">
        <f t="shared" si="131"/>
        <v>1212.5808100000002</v>
      </c>
      <c r="T138" s="950">
        <f t="shared" si="131"/>
        <v>0</v>
      </c>
      <c r="U138" s="950">
        <f t="shared" si="131"/>
        <v>0</v>
      </c>
      <c r="V138" s="950">
        <f t="shared" si="131"/>
        <v>-1835.2022927563992</v>
      </c>
      <c r="W138" s="950">
        <f t="shared" ref="W138" si="133">SUM(W78)</f>
        <v>0</v>
      </c>
      <c r="X138" s="950">
        <f>SUM(X78)</f>
        <v>0</v>
      </c>
      <c r="Y138" s="950">
        <f>SUM(Y78)</f>
        <v>1212.5808100000002</v>
      </c>
      <c r="Z138" s="3791">
        <f>SUM(Z78)</f>
        <v>0</v>
      </c>
    </row>
    <row r="139" spans="1:216" x14ac:dyDescent="0.25">
      <c r="A139" s="967" t="s">
        <v>261</v>
      </c>
      <c r="B139" s="967"/>
      <c r="C139" s="1070">
        <f t="shared" ref="C139:E143" si="134">C79</f>
        <v>2150</v>
      </c>
      <c r="D139" s="1070">
        <f t="shared" si="134"/>
        <v>358</v>
      </c>
      <c r="E139" s="1070">
        <f t="shared" si="134"/>
        <v>439</v>
      </c>
      <c r="F139" s="1070">
        <f t="shared" si="127"/>
        <v>122.62569832402235</v>
      </c>
      <c r="G139" s="3459">
        <f t="shared" ref="G139" si="135">G79</f>
        <v>0</v>
      </c>
      <c r="H139" s="1220"/>
      <c r="I139" s="963"/>
      <c r="J139" s="1070"/>
      <c r="K139" s="1070"/>
      <c r="L139" s="1070"/>
      <c r="M139" s="1070"/>
      <c r="N139" s="1070"/>
      <c r="O139" s="948"/>
      <c r="P139" s="950"/>
      <c r="Q139" s="950"/>
      <c r="R139" s="950"/>
      <c r="S139" s="950"/>
      <c r="T139" s="950"/>
      <c r="U139" s="950"/>
      <c r="V139" s="950"/>
      <c r="W139" s="950"/>
      <c r="X139" s="950"/>
      <c r="Y139" s="950"/>
      <c r="Z139" s="3791"/>
    </row>
    <row r="140" spans="1:216" x14ac:dyDescent="0.25">
      <c r="A140" s="1098" t="s">
        <v>262</v>
      </c>
      <c r="B140" s="1098"/>
      <c r="C140" s="1073">
        <f t="shared" si="134"/>
        <v>2150</v>
      </c>
      <c r="D140" s="1073">
        <f t="shared" si="134"/>
        <v>358</v>
      </c>
      <c r="E140" s="1073">
        <f t="shared" si="134"/>
        <v>439</v>
      </c>
      <c r="F140" s="1051">
        <f t="shared" si="127"/>
        <v>122.62569832402235</v>
      </c>
      <c r="G140" s="3477">
        <f t="shared" ref="G140" si="136">G80</f>
        <v>0</v>
      </c>
      <c r="H140" s="1260"/>
      <c r="I140" s="1260"/>
      <c r="J140" s="1073"/>
      <c r="K140" s="1073"/>
      <c r="L140" s="1073"/>
      <c r="M140" s="1073"/>
      <c r="N140" s="1073"/>
      <c r="O140" s="1081"/>
      <c r="P140" s="1079"/>
      <c r="Q140" s="1079"/>
      <c r="R140" s="1079"/>
      <c r="S140" s="1079"/>
      <c r="T140" s="1079"/>
      <c r="U140" s="1079"/>
      <c r="V140" s="1079"/>
      <c r="W140" s="1079"/>
      <c r="X140" s="1079"/>
      <c r="Y140" s="1079"/>
      <c r="Z140" s="3794"/>
    </row>
    <row r="141" spans="1:216" x14ac:dyDescent="0.25">
      <c r="A141" s="1026" t="s">
        <v>263</v>
      </c>
      <c r="B141" s="1026"/>
      <c r="C141" s="1047">
        <f t="shared" si="134"/>
        <v>1</v>
      </c>
      <c r="D141" s="1047">
        <f t="shared" si="134"/>
        <v>0</v>
      </c>
      <c r="E141" s="1047">
        <f t="shared" si="134"/>
        <v>0</v>
      </c>
      <c r="F141" s="1070" t="e">
        <f t="shared" si="127"/>
        <v>#DIV/0!</v>
      </c>
      <c r="G141" s="3474">
        <f t="shared" ref="G141" si="137">G81</f>
        <v>0</v>
      </c>
      <c r="H141" s="1261"/>
      <c r="I141" s="1261"/>
      <c r="J141" s="1055"/>
      <c r="K141" s="1055"/>
      <c r="L141" s="1055"/>
      <c r="M141" s="1055"/>
      <c r="N141" s="1055"/>
      <c r="O141" s="973"/>
      <c r="P141" s="1086"/>
      <c r="Q141" s="1086"/>
      <c r="R141" s="1086"/>
      <c r="S141" s="1086"/>
      <c r="T141" s="1086"/>
      <c r="U141" s="1086"/>
      <c r="V141" s="1086"/>
      <c r="W141" s="1086"/>
      <c r="X141" s="1086"/>
      <c r="Y141" s="1086"/>
      <c r="Z141" s="3795"/>
    </row>
    <row r="142" spans="1:216" ht="29.25" x14ac:dyDescent="0.25">
      <c r="A142" s="974" t="s">
        <v>264</v>
      </c>
      <c r="B142" s="974"/>
      <c r="C142" s="1055">
        <f t="shared" si="134"/>
        <v>1</v>
      </c>
      <c r="D142" s="1055">
        <f t="shared" si="134"/>
        <v>0</v>
      </c>
      <c r="E142" s="1055">
        <f t="shared" si="134"/>
        <v>0</v>
      </c>
      <c r="F142" s="1070" t="e">
        <f t="shared" si="127"/>
        <v>#DIV/0!</v>
      </c>
      <c r="G142" s="3474">
        <f t="shared" ref="G142" si="138">G82</f>
        <v>0</v>
      </c>
      <c r="H142" s="1261"/>
      <c r="I142" s="1261"/>
      <c r="J142" s="1055"/>
      <c r="K142" s="1055"/>
      <c r="L142" s="1055"/>
      <c r="M142" s="1055"/>
      <c r="N142" s="1055"/>
      <c r="O142" s="973"/>
      <c r="P142" s="1086"/>
      <c r="Q142" s="1086"/>
      <c r="R142" s="1086"/>
      <c r="S142" s="1086"/>
      <c r="T142" s="1086"/>
      <c r="U142" s="1086"/>
      <c r="V142" s="1086"/>
      <c r="W142" s="1086"/>
      <c r="X142" s="1086"/>
      <c r="Y142" s="1086"/>
      <c r="Z142" s="3795"/>
    </row>
    <row r="143" spans="1:216" ht="15.75" thickBot="1" x14ac:dyDescent="0.3">
      <c r="A143" s="1044" t="s">
        <v>275</v>
      </c>
      <c r="B143" s="1044"/>
      <c r="C143" s="1113">
        <f t="shared" si="134"/>
        <v>2151</v>
      </c>
      <c r="D143" s="1113">
        <f t="shared" si="134"/>
        <v>358</v>
      </c>
      <c r="E143" s="1113">
        <f t="shared" si="134"/>
        <v>439</v>
      </c>
      <c r="F143" s="1071">
        <f t="shared" si="127"/>
        <v>122.62569832402235</v>
      </c>
      <c r="G143" s="3546">
        <f t="shared" ref="G143" si="139">G83</f>
        <v>0</v>
      </c>
      <c r="H143" s="1262"/>
      <c r="I143" s="1262"/>
      <c r="J143" s="1071"/>
      <c r="K143" s="1071"/>
      <c r="L143" s="1071"/>
      <c r="M143" s="1071"/>
      <c r="N143" s="1071"/>
      <c r="O143" s="983"/>
      <c r="P143" s="1087">
        <f t="shared" ref="P143:V143" si="140">P83</f>
        <v>13022.063160000002</v>
      </c>
      <c r="Q143" s="1087">
        <f t="shared" ref="Q143" si="141">Q83</f>
        <v>13022.063160000002</v>
      </c>
      <c r="R143" s="1087">
        <f t="shared" si="140"/>
        <v>2170.3438600000004</v>
      </c>
      <c r="S143" s="1087">
        <f t="shared" si="140"/>
        <v>2161.04936</v>
      </c>
      <c r="T143" s="1087">
        <f t="shared" si="140"/>
        <v>0</v>
      </c>
      <c r="U143" s="1087">
        <f t="shared" si="140"/>
        <v>0</v>
      </c>
      <c r="V143" s="1087">
        <f t="shared" si="140"/>
        <v>-9.2945000000004256</v>
      </c>
      <c r="W143" s="1087">
        <f t="shared" ref="W143" si="142">W83</f>
        <v>0</v>
      </c>
      <c r="X143" s="1087">
        <f>X83</f>
        <v>0</v>
      </c>
      <c r="Y143" s="1087">
        <f>Y83</f>
        <v>2161.04936</v>
      </c>
      <c r="Z143" s="3796">
        <f>Z83</f>
        <v>0</v>
      </c>
    </row>
    <row r="144" spans="1:216" ht="17.25" customHeight="1" x14ac:dyDescent="0.25">
      <c r="Z144" s="686"/>
      <c r="AA144" s="686"/>
      <c r="AB144" s="686"/>
      <c r="AC144" s="686"/>
      <c r="AD144" s="686"/>
      <c r="AE144" s="686"/>
      <c r="AF144" s="686"/>
      <c r="AG144" s="686"/>
      <c r="AH144" s="686"/>
      <c r="AI144" s="686"/>
      <c r="AJ144" s="686"/>
      <c r="AK144" s="686"/>
      <c r="AL144" s="686"/>
      <c r="AM144" s="686"/>
      <c r="AN144" s="686"/>
      <c r="AO144" s="686"/>
      <c r="AP144" s="686"/>
      <c r="AQ144" s="686"/>
      <c r="AR144" s="686"/>
      <c r="AS144" s="686"/>
      <c r="AT144" s="686"/>
      <c r="AU144" s="686"/>
      <c r="AV144" s="686"/>
      <c r="AW144" s="686"/>
      <c r="AX144" s="686"/>
      <c r="AY144" s="686"/>
      <c r="AZ144" s="686"/>
      <c r="BA144" s="686"/>
      <c r="BB144" s="686"/>
      <c r="BC144" s="686"/>
      <c r="BD144" s="686"/>
      <c r="BE144" s="686"/>
      <c r="BF144" s="686"/>
      <c r="BG144" s="686"/>
      <c r="BH144" s="686"/>
      <c r="BI144" s="686"/>
      <c r="BJ144" s="686"/>
      <c r="BK144" s="686"/>
      <c r="BL144" s="686"/>
      <c r="BM144" s="686"/>
      <c r="BN144" s="686"/>
      <c r="BO144" s="686"/>
      <c r="BP144" s="686"/>
      <c r="BQ144" s="686"/>
      <c r="BR144" s="686"/>
      <c r="BS144" s="686"/>
      <c r="BT144" s="686"/>
      <c r="BU144" s="686"/>
      <c r="BV144" s="686"/>
      <c r="BW144" s="686"/>
      <c r="BX144" s="686"/>
      <c r="BY144" s="686"/>
      <c r="BZ144" s="686"/>
      <c r="CA144" s="686"/>
      <c r="CB144" s="686"/>
      <c r="CC144" s="686"/>
      <c r="CD144" s="686"/>
      <c r="CE144" s="686"/>
      <c r="CF144" s="686"/>
      <c r="CG144" s="686"/>
      <c r="CH144" s="686"/>
      <c r="CI144" s="686"/>
      <c r="CJ144" s="686"/>
      <c r="CK144" s="686"/>
      <c r="CL144" s="686"/>
      <c r="CM144" s="686"/>
      <c r="CN144" s="686"/>
      <c r="CO144" s="686"/>
      <c r="CP144" s="686"/>
      <c r="CQ144" s="686"/>
      <c r="CR144" s="686"/>
      <c r="CS144" s="686"/>
      <c r="CT144" s="686"/>
      <c r="CU144" s="686"/>
      <c r="CV144" s="686"/>
      <c r="CW144" s="686"/>
      <c r="CX144" s="686"/>
      <c r="CY144" s="686"/>
      <c r="CZ144" s="686"/>
      <c r="DA144" s="686"/>
      <c r="DB144" s="686"/>
      <c r="DC144" s="686"/>
      <c r="DD144" s="686"/>
      <c r="DE144" s="686"/>
      <c r="DF144" s="686"/>
      <c r="DG144" s="686"/>
      <c r="DH144" s="686"/>
      <c r="DI144" s="686"/>
      <c r="DJ144" s="686"/>
      <c r="DK144" s="686"/>
      <c r="DL144" s="686"/>
      <c r="DM144" s="686"/>
      <c r="DN144" s="686"/>
      <c r="DO144" s="686"/>
      <c r="DP144" s="686"/>
      <c r="DQ144" s="686"/>
      <c r="DR144" s="686"/>
      <c r="DS144" s="686"/>
      <c r="DT144" s="686"/>
      <c r="DU144" s="686"/>
      <c r="DV144" s="686"/>
      <c r="DW144" s="686"/>
      <c r="DX144" s="686"/>
      <c r="DY144" s="686"/>
      <c r="DZ144" s="686"/>
      <c r="EA144" s="686"/>
      <c r="EB144" s="686"/>
      <c r="EC144" s="686"/>
      <c r="ED144" s="686"/>
      <c r="EE144" s="686"/>
      <c r="EF144" s="686"/>
      <c r="EG144" s="686"/>
      <c r="EH144" s="686"/>
      <c r="EI144" s="686"/>
      <c r="EJ144" s="686"/>
      <c r="EK144" s="686"/>
      <c r="EL144" s="686"/>
      <c r="EM144" s="686"/>
      <c r="EN144" s="686"/>
      <c r="EO144" s="686"/>
      <c r="EP144" s="686"/>
      <c r="EQ144" s="686"/>
      <c r="ER144" s="686"/>
      <c r="ES144" s="686"/>
      <c r="ET144" s="686"/>
      <c r="EU144" s="686"/>
      <c r="EV144" s="686"/>
      <c r="EW144" s="686"/>
      <c r="EX144" s="686"/>
      <c r="EY144" s="686"/>
      <c r="EZ144" s="686"/>
      <c r="FA144" s="686"/>
      <c r="FB144" s="686"/>
      <c r="FC144" s="686"/>
      <c r="FD144" s="686"/>
      <c r="FE144" s="686"/>
      <c r="FF144" s="686"/>
      <c r="FG144" s="686"/>
      <c r="FH144" s="686"/>
      <c r="FI144" s="686"/>
      <c r="FJ144" s="686"/>
      <c r="FK144" s="686"/>
      <c r="FL144" s="686"/>
      <c r="FM144" s="686"/>
      <c r="FN144" s="686"/>
      <c r="FO144" s="686"/>
      <c r="FP144" s="686"/>
      <c r="FQ144" s="686"/>
      <c r="FR144" s="686"/>
      <c r="FS144" s="686"/>
      <c r="FT144" s="686"/>
      <c r="FU144" s="686"/>
      <c r="FV144" s="686"/>
      <c r="FW144" s="686"/>
      <c r="FX144" s="686"/>
      <c r="FY144" s="686"/>
      <c r="FZ144" s="686"/>
      <c r="GA144" s="686"/>
      <c r="GB144" s="686"/>
      <c r="GC144" s="686"/>
      <c r="GD144" s="686"/>
      <c r="GE144" s="686"/>
      <c r="GF144" s="686"/>
      <c r="GG144" s="686"/>
      <c r="GH144" s="686"/>
      <c r="GI144" s="686"/>
      <c r="GJ144" s="686"/>
      <c r="GK144" s="686"/>
      <c r="GL144" s="686"/>
      <c r="GM144" s="686"/>
      <c r="GN144" s="686"/>
      <c r="GO144" s="686"/>
      <c r="GP144" s="686"/>
      <c r="GQ144" s="686"/>
      <c r="GR144" s="686"/>
      <c r="GS144" s="686"/>
      <c r="GT144" s="686"/>
      <c r="GU144" s="686"/>
      <c r="GV144" s="686"/>
      <c r="GW144" s="686"/>
      <c r="GX144" s="686"/>
      <c r="GY144" s="686"/>
      <c r="GZ144" s="686"/>
      <c r="HA144" s="686"/>
      <c r="HB144" s="686"/>
      <c r="HC144" s="686"/>
      <c r="HD144" s="686"/>
      <c r="HE144" s="686"/>
      <c r="HF144" s="686"/>
      <c r="HG144" s="686"/>
      <c r="HH144" s="686"/>
    </row>
    <row r="145" spans="1:12" ht="15.75" x14ac:dyDescent="0.25">
      <c r="A145" s="2158"/>
      <c r="B145" s="2158"/>
      <c r="C145" s="1529"/>
      <c r="D145" s="1529"/>
      <c r="E145" s="1529"/>
      <c r="F145" s="1529"/>
      <c r="G145" s="1529"/>
      <c r="H145" s="1529"/>
      <c r="I145" s="1529"/>
      <c r="J145" s="1529"/>
      <c r="K145" s="1529"/>
      <c r="L145" s="1529"/>
    </row>
    <row r="146" spans="1:12" x14ac:dyDescent="0.25">
      <c r="A146" s="47" t="s">
        <v>460</v>
      </c>
      <c r="B146" s="1710"/>
      <c r="C146" s="1529"/>
      <c r="D146" s="1529"/>
      <c r="E146" s="47"/>
      <c r="F146" s="47"/>
      <c r="G146" s="47"/>
      <c r="H146" s="1528"/>
      <c r="I146" s="47"/>
      <c r="J146" s="47"/>
      <c r="K146" s="47"/>
      <c r="L146" s="47"/>
    </row>
    <row r="147" spans="1:12" x14ac:dyDescent="0.25">
      <c r="A147" s="2432" t="s">
        <v>317</v>
      </c>
      <c r="B147" s="2433" t="s">
        <v>393</v>
      </c>
      <c r="C147" s="2431"/>
      <c r="D147" s="2431"/>
      <c r="E147" s="2431"/>
      <c r="F147" s="2431"/>
      <c r="G147" s="2431"/>
      <c r="H147" s="2431"/>
      <c r="I147" s="2431"/>
      <c r="J147" s="2431"/>
      <c r="K147" s="2431"/>
      <c r="L147" s="2431"/>
    </row>
    <row r="148" spans="1:12" x14ac:dyDescent="0.25">
      <c r="A148" s="2432" t="s">
        <v>318</v>
      </c>
      <c r="B148" s="2433" t="s">
        <v>394</v>
      </c>
      <c r="C148" s="2431">
        <f>C11+C12+C15</f>
        <v>311</v>
      </c>
      <c r="D148" s="2431">
        <f t="shared" ref="D148:E148" si="143">D11+D12+D15</f>
        <v>52</v>
      </c>
      <c r="E148" s="2431">
        <f t="shared" si="143"/>
        <v>21</v>
      </c>
      <c r="F148" s="2431"/>
      <c r="G148" s="2431"/>
      <c r="H148" s="2431"/>
      <c r="I148" s="2431"/>
      <c r="J148" s="2431">
        <f t="shared" ref="J148:L148" si="144">J11+J12+J15</f>
        <v>2139</v>
      </c>
      <c r="K148" s="2431">
        <f t="shared" si="144"/>
        <v>357</v>
      </c>
      <c r="L148" s="2431">
        <f t="shared" si="144"/>
        <v>156</v>
      </c>
    </row>
    <row r="149" spans="1:12" x14ac:dyDescent="0.25">
      <c r="A149" s="2432" t="s">
        <v>319</v>
      </c>
      <c r="B149" s="2433" t="s">
        <v>395</v>
      </c>
      <c r="C149" s="2431"/>
      <c r="D149" s="2431"/>
      <c r="E149" s="2431"/>
      <c r="F149" s="2438"/>
      <c r="G149" s="2438"/>
      <c r="H149" s="2438"/>
      <c r="I149" s="2438"/>
      <c r="J149" s="2431"/>
      <c r="K149" s="2431"/>
      <c r="L149" s="2431"/>
    </row>
    <row r="150" spans="1:12" x14ac:dyDescent="0.25">
      <c r="A150" s="2432" t="s">
        <v>396</v>
      </c>
      <c r="B150" s="2433" t="s">
        <v>397</v>
      </c>
      <c r="C150" s="2431"/>
      <c r="D150" s="2431"/>
      <c r="E150" s="2431"/>
      <c r="F150" s="2438"/>
      <c r="G150" s="2438"/>
      <c r="H150" s="2438"/>
      <c r="I150" s="2438"/>
      <c r="J150" s="2431"/>
      <c r="K150" s="2431"/>
      <c r="L150" s="2431"/>
    </row>
    <row r="151" spans="1:12" x14ac:dyDescent="0.25">
      <c r="A151" s="2432" t="s">
        <v>320</v>
      </c>
      <c r="B151" s="2433" t="s">
        <v>398</v>
      </c>
      <c r="C151" s="2431"/>
      <c r="D151" s="2431"/>
      <c r="E151" s="2431"/>
      <c r="F151" s="2438"/>
      <c r="G151" s="2438"/>
      <c r="H151" s="2438"/>
      <c r="I151" s="2438"/>
      <c r="J151" s="2431"/>
      <c r="K151" s="2431"/>
      <c r="L151" s="2431"/>
    </row>
    <row r="152" spans="1:12" x14ac:dyDescent="0.25">
      <c r="A152" s="2434" t="s">
        <v>321</v>
      </c>
      <c r="B152" s="2435" t="s">
        <v>399</v>
      </c>
      <c r="C152" s="2431"/>
      <c r="D152" s="2431"/>
      <c r="E152" s="2431"/>
      <c r="F152" s="2438"/>
      <c r="G152" s="2438"/>
      <c r="H152" s="2438"/>
      <c r="I152" s="2438"/>
      <c r="J152" s="2431"/>
      <c r="K152" s="2431"/>
      <c r="L152" s="2431"/>
    </row>
    <row r="153" spans="1:12" x14ac:dyDescent="0.25">
      <c r="A153" s="2434" t="s">
        <v>400</v>
      </c>
      <c r="B153" s="2435" t="s">
        <v>401</v>
      </c>
      <c r="C153" s="2431"/>
      <c r="D153" s="2431"/>
      <c r="E153" s="2431"/>
      <c r="F153" s="2438"/>
      <c r="G153" s="2438"/>
      <c r="H153" s="2438"/>
      <c r="I153" s="2438"/>
      <c r="J153" s="2431"/>
      <c r="K153" s="2431"/>
      <c r="L153" s="2431"/>
    </row>
    <row r="154" spans="1:12" x14ac:dyDescent="0.25">
      <c r="A154" s="2432" t="s">
        <v>322</v>
      </c>
      <c r="B154" s="2433" t="s">
        <v>402</v>
      </c>
      <c r="C154" s="2431"/>
      <c r="D154" s="2431"/>
      <c r="E154" s="2431"/>
      <c r="F154" s="2438"/>
      <c r="G154" s="2438"/>
      <c r="H154" s="2438"/>
      <c r="I154" s="2438"/>
      <c r="J154" s="2431"/>
      <c r="K154" s="2431"/>
      <c r="L154" s="2431"/>
    </row>
    <row r="155" spans="1:12" ht="30" x14ac:dyDescent="0.25">
      <c r="A155" s="2432" t="s">
        <v>403</v>
      </c>
      <c r="B155" s="2433" t="s">
        <v>404</v>
      </c>
      <c r="C155" s="2431"/>
      <c r="D155" s="2431"/>
      <c r="E155" s="2431"/>
      <c r="F155" s="2438"/>
      <c r="G155" s="2438"/>
      <c r="H155" s="2438"/>
      <c r="I155" s="2438"/>
      <c r="J155" s="2431"/>
      <c r="K155" s="2431"/>
      <c r="L155" s="2431"/>
    </row>
    <row r="156" spans="1:12" x14ac:dyDescent="0.25">
      <c r="A156" s="2432" t="s">
        <v>323</v>
      </c>
      <c r="B156" s="2433" t="s">
        <v>405</v>
      </c>
      <c r="C156" s="2431">
        <f>C13</f>
        <v>300</v>
      </c>
      <c r="D156" s="2431">
        <f t="shared" ref="D156:E156" si="145">D13</f>
        <v>50</v>
      </c>
      <c r="E156" s="2431">
        <f t="shared" si="145"/>
        <v>32</v>
      </c>
      <c r="F156" s="2438"/>
      <c r="G156" s="2438"/>
      <c r="H156" s="2438"/>
      <c r="I156" s="2438"/>
      <c r="J156" s="2431">
        <f t="shared" ref="J156:L156" si="146">J13</f>
        <v>2100</v>
      </c>
      <c r="K156" s="2431">
        <f t="shared" si="146"/>
        <v>350</v>
      </c>
      <c r="L156" s="2431">
        <f t="shared" si="146"/>
        <v>307</v>
      </c>
    </row>
    <row r="157" spans="1:12" x14ac:dyDescent="0.25">
      <c r="A157" s="2432" t="s">
        <v>324</v>
      </c>
      <c r="B157" s="2433" t="s">
        <v>406</v>
      </c>
      <c r="C157" s="2431"/>
      <c r="D157" s="2431"/>
      <c r="E157" s="2431"/>
      <c r="F157" s="2438"/>
      <c r="G157" s="2438"/>
      <c r="H157" s="2438"/>
      <c r="I157" s="2438"/>
      <c r="J157" s="2431"/>
      <c r="K157" s="2431"/>
      <c r="L157" s="2431"/>
    </row>
    <row r="158" spans="1:12" x14ac:dyDescent="0.25">
      <c r="A158" s="2432" t="s">
        <v>325</v>
      </c>
      <c r="B158" s="2433" t="s">
        <v>407</v>
      </c>
      <c r="C158" s="2431"/>
      <c r="D158" s="2431"/>
      <c r="E158" s="2431"/>
      <c r="F158" s="2438"/>
      <c r="G158" s="2438"/>
      <c r="H158" s="2438"/>
      <c r="I158" s="2438"/>
      <c r="J158" s="2431"/>
      <c r="K158" s="2431"/>
      <c r="L158" s="2431"/>
    </row>
    <row r="159" spans="1:12" x14ac:dyDescent="0.25">
      <c r="A159" s="2432" t="s">
        <v>326</v>
      </c>
      <c r="B159" s="2433" t="s">
        <v>408</v>
      </c>
      <c r="C159" s="2431"/>
      <c r="D159" s="2431"/>
      <c r="E159" s="2431"/>
      <c r="F159" s="2438"/>
      <c r="G159" s="2438"/>
      <c r="H159" s="2438"/>
      <c r="I159" s="2438"/>
      <c r="J159" s="2431"/>
      <c r="K159" s="2431"/>
      <c r="L159" s="2431"/>
    </row>
    <row r="160" spans="1:12" x14ac:dyDescent="0.25">
      <c r="A160" s="2432" t="s">
        <v>327</v>
      </c>
      <c r="B160" s="2433" t="s">
        <v>409</v>
      </c>
      <c r="C160" s="2431">
        <f>C14</f>
        <v>130</v>
      </c>
      <c r="D160" s="2431">
        <f t="shared" ref="D160:E160" si="147">D14</f>
        <v>22</v>
      </c>
      <c r="E160" s="2431">
        <f t="shared" si="147"/>
        <v>7</v>
      </c>
      <c r="F160" s="2438"/>
      <c r="G160" s="2438"/>
      <c r="H160" s="2438"/>
      <c r="I160" s="2438"/>
      <c r="J160" s="2431">
        <f t="shared" ref="J160:L160" si="148">J14</f>
        <v>1820</v>
      </c>
      <c r="K160" s="2431">
        <f t="shared" si="148"/>
        <v>303</v>
      </c>
      <c r="L160" s="2431">
        <f t="shared" si="148"/>
        <v>68</v>
      </c>
    </row>
    <row r="161" spans="1:12" x14ac:dyDescent="0.25">
      <c r="A161" s="2432" t="s">
        <v>328</v>
      </c>
      <c r="B161" s="2433" t="s">
        <v>410</v>
      </c>
      <c r="C161" s="2431"/>
      <c r="D161" s="2431"/>
      <c r="E161" s="2431"/>
      <c r="F161" s="2438"/>
      <c r="G161" s="2438"/>
      <c r="H161" s="2438"/>
      <c r="I161" s="2438"/>
      <c r="J161" s="2431"/>
      <c r="K161" s="2431"/>
      <c r="L161" s="2431"/>
    </row>
    <row r="162" spans="1:12" x14ac:dyDescent="0.25">
      <c r="A162" s="2432" t="s">
        <v>329</v>
      </c>
      <c r="B162" s="2433" t="s">
        <v>411</v>
      </c>
      <c r="C162" s="2431"/>
      <c r="D162" s="2431"/>
      <c r="E162" s="2431"/>
      <c r="F162" s="2438"/>
      <c r="G162" s="2438"/>
      <c r="H162" s="2438"/>
      <c r="I162" s="2438"/>
      <c r="J162" s="2431"/>
      <c r="K162" s="2431"/>
      <c r="L162" s="2431"/>
    </row>
    <row r="163" spans="1:12" x14ac:dyDescent="0.25">
      <c r="A163" s="2432" t="s">
        <v>330</v>
      </c>
      <c r="B163" s="2433" t="s">
        <v>412</v>
      </c>
      <c r="C163" s="2431"/>
      <c r="D163" s="2431"/>
      <c r="E163" s="2431"/>
      <c r="F163" s="2438"/>
      <c r="G163" s="2438"/>
      <c r="H163" s="2438"/>
      <c r="I163" s="2438"/>
      <c r="J163" s="2431"/>
      <c r="K163" s="2431"/>
      <c r="L163" s="2431"/>
    </row>
    <row r="164" spans="1:12" x14ac:dyDescent="0.25">
      <c r="A164" s="2434" t="s">
        <v>413</v>
      </c>
      <c r="B164" s="2435" t="s">
        <v>414</v>
      </c>
      <c r="C164" s="2431"/>
      <c r="D164" s="2431"/>
      <c r="E164" s="2431"/>
      <c r="F164" s="2438"/>
      <c r="G164" s="2438"/>
      <c r="H164" s="2438"/>
      <c r="I164" s="2438"/>
      <c r="J164" s="2431"/>
      <c r="K164" s="2431"/>
      <c r="L164" s="2431"/>
    </row>
    <row r="165" spans="1:12" x14ac:dyDescent="0.25">
      <c r="A165" s="2434" t="s">
        <v>415</v>
      </c>
      <c r="B165" s="2435" t="s">
        <v>416</v>
      </c>
      <c r="C165" s="2431"/>
      <c r="D165" s="2431"/>
      <c r="E165" s="2431"/>
      <c r="F165" s="2438"/>
      <c r="G165" s="2438"/>
      <c r="H165" s="2438"/>
      <c r="I165" s="2438"/>
      <c r="J165" s="2431"/>
      <c r="K165" s="2431"/>
      <c r="L165" s="2431"/>
    </row>
    <row r="166" spans="1:12" x14ac:dyDescent="0.25">
      <c r="A166" s="2432" t="s">
        <v>331</v>
      </c>
      <c r="B166" s="2433" t="s">
        <v>417</v>
      </c>
      <c r="C166" s="2431"/>
      <c r="D166" s="2431"/>
      <c r="E166" s="2431"/>
      <c r="F166" s="2438"/>
      <c r="G166" s="2438"/>
      <c r="H166" s="2438"/>
      <c r="I166" s="2438"/>
      <c r="J166" s="2431"/>
      <c r="K166" s="2431"/>
      <c r="L166" s="2431"/>
    </row>
    <row r="167" spans="1:12" x14ac:dyDescent="0.25">
      <c r="A167" s="2432" t="s">
        <v>332</v>
      </c>
      <c r="B167" s="2433" t="s">
        <v>418</v>
      </c>
      <c r="C167" s="2431"/>
      <c r="D167" s="2431"/>
      <c r="E167" s="2431"/>
      <c r="F167" s="2438"/>
      <c r="G167" s="2438"/>
      <c r="H167" s="2438"/>
      <c r="I167" s="2438"/>
      <c r="J167" s="2431"/>
      <c r="K167" s="2431"/>
      <c r="L167" s="2431"/>
    </row>
    <row r="168" spans="1:12" x14ac:dyDescent="0.25">
      <c r="A168" s="2432" t="s">
        <v>419</v>
      </c>
      <c r="B168" s="2433" t="s">
        <v>420</v>
      </c>
      <c r="C168" s="2431"/>
      <c r="D168" s="2431"/>
      <c r="E168" s="2431"/>
      <c r="F168" s="2438"/>
      <c r="G168" s="2438"/>
      <c r="H168" s="2438"/>
      <c r="I168" s="2438"/>
      <c r="J168" s="2431"/>
      <c r="K168" s="2431"/>
      <c r="L168" s="2431"/>
    </row>
    <row r="169" spans="1:12" ht="24" customHeight="1" x14ac:dyDescent="0.25">
      <c r="A169" s="2432" t="s">
        <v>333</v>
      </c>
      <c r="B169" s="2433" t="s">
        <v>421</v>
      </c>
      <c r="C169" s="2431">
        <f>C16</f>
        <v>195</v>
      </c>
      <c r="D169" s="2431">
        <f t="shared" ref="D169:E169" si="149">D16</f>
        <v>33</v>
      </c>
      <c r="E169" s="2431">
        <f t="shared" si="149"/>
        <v>15</v>
      </c>
      <c r="F169" s="2438"/>
      <c r="G169" s="2438"/>
      <c r="H169" s="2438"/>
      <c r="I169" s="2438"/>
      <c r="J169" s="2431">
        <f t="shared" ref="J169:L169" si="150">J16</f>
        <v>1853</v>
      </c>
      <c r="K169" s="2431">
        <f t="shared" si="150"/>
        <v>309</v>
      </c>
      <c r="L169" s="2431">
        <f t="shared" si="150"/>
        <v>110</v>
      </c>
    </row>
    <row r="170" spans="1:12" x14ac:dyDescent="0.25">
      <c r="A170" s="2432" t="s">
        <v>422</v>
      </c>
      <c r="B170" s="2433" t="s">
        <v>423</v>
      </c>
      <c r="C170" s="2431"/>
      <c r="D170" s="2431"/>
      <c r="E170" s="2431"/>
      <c r="F170" s="2438"/>
      <c r="G170" s="2438"/>
      <c r="H170" s="2438"/>
      <c r="I170" s="2438"/>
      <c r="J170" s="2431"/>
      <c r="K170" s="2431"/>
      <c r="L170" s="2431"/>
    </row>
    <row r="171" spans="1:12" x14ac:dyDescent="0.25">
      <c r="A171" s="2432" t="s">
        <v>424</v>
      </c>
      <c r="B171" s="2433" t="s">
        <v>425</v>
      </c>
      <c r="C171" s="2431"/>
      <c r="D171" s="2431"/>
      <c r="E171" s="2431"/>
      <c r="F171" s="2438"/>
      <c r="G171" s="2438"/>
      <c r="H171" s="2438"/>
      <c r="I171" s="2438"/>
      <c r="J171" s="2431"/>
      <c r="K171" s="2431"/>
      <c r="L171" s="2431"/>
    </row>
    <row r="172" spans="1:12" x14ac:dyDescent="0.25">
      <c r="A172" s="2432" t="s">
        <v>426</v>
      </c>
      <c r="B172" s="2433" t="s">
        <v>427</v>
      </c>
      <c r="C172" s="2431"/>
      <c r="D172" s="2431"/>
      <c r="E172" s="2431"/>
      <c r="F172" s="2438"/>
      <c r="G172" s="2438"/>
      <c r="H172" s="2438"/>
      <c r="I172" s="2438"/>
      <c r="J172" s="2431"/>
      <c r="K172" s="2431"/>
      <c r="L172" s="2431"/>
    </row>
    <row r="173" spans="1:12" x14ac:dyDescent="0.25">
      <c r="A173" s="2432" t="s">
        <v>428</v>
      </c>
      <c r="B173" s="2433" t="s">
        <v>429</v>
      </c>
      <c r="C173" s="2431"/>
      <c r="D173" s="2431"/>
      <c r="E173" s="2431"/>
      <c r="F173" s="2438"/>
      <c r="G173" s="2438"/>
      <c r="H173" s="2438"/>
      <c r="I173" s="2438"/>
      <c r="J173" s="2431"/>
      <c r="K173" s="2431"/>
      <c r="L173" s="2431"/>
    </row>
    <row r="174" spans="1:12" x14ac:dyDescent="0.25">
      <c r="A174" s="2432" t="s">
        <v>334</v>
      </c>
      <c r="B174" s="2433" t="s">
        <v>430</v>
      </c>
      <c r="C174" s="2431"/>
      <c r="D174" s="2431"/>
      <c r="E174" s="2431"/>
      <c r="F174" s="2438"/>
      <c r="G174" s="2438"/>
      <c r="H174" s="2438"/>
      <c r="I174" s="2438"/>
      <c r="J174" s="2431"/>
      <c r="K174" s="2431"/>
      <c r="L174" s="2431"/>
    </row>
    <row r="175" spans="1:12" x14ac:dyDescent="0.25">
      <c r="A175" s="2434" t="s">
        <v>431</v>
      </c>
      <c r="B175" s="2435" t="s">
        <v>432</v>
      </c>
      <c r="C175" s="2431"/>
      <c r="D175" s="2431"/>
      <c r="E175" s="2431"/>
      <c r="F175" s="2438"/>
      <c r="G175" s="2438"/>
      <c r="H175" s="2438"/>
      <c r="I175" s="2438"/>
      <c r="J175" s="2431"/>
      <c r="K175" s="2431"/>
      <c r="L175" s="2431"/>
    </row>
    <row r="176" spans="1:12" x14ac:dyDescent="0.25">
      <c r="A176" s="2432" t="s">
        <v>335</v>
      </c>
      <c r="B176" s="2433" t="s">
        <v>433</v>
      </c>
      <c r="C176" s="2431"/>
      <c r="D176" s="2431"/>
      <c r="E176" s="2431"/>
      <c r="F176" s="2438"/>
      <c r="G176" s="2438"/>
      <c r="H176" s="2438"/>
      <c r="I176" s="2438"/>
      <c r="J176" s="2431"/>
      <c r="K176" s="2431"/>
      <c r="L176" s="2431"/>
    </row>
    <row r="177" spans="1:12" x14ac:dyDescent="0.25">
      <c r="A177" s="2432" t="s">
        <v>434</v>
      </c>
      <c r="B177" s="2433" t="s">
        <v>435</v>
      </c>
      <c r="C177" s="2431"/>
      <c r="D177" s="2431"/>
      <c r="E177" s="2431"/>
      <c r="F177" s="2438"/>
      <c r="G177" s="2438"/>
      <c r="H177" s="2438"/>
      <c r="I177" s="2438"/>
      <c r="J177" s="2431"/>
      <c r="K177" s="2431"/>
      <c r="L177" s="2431"/>
    </row>
    <row r="178" spans="1:12" x14ac:dyDescent="0.25">
      <c r="A178" s="2432" t="s">
        <v>336</v>
      </c>
      <c r="B178" s="2433" t="s">
        <v>436</v>
      </c>
      <c r="C178" s="2431">
        <f>C17</f>
        <v>350</v>
      </c>
      <c r="D178" s="2431">
        <f t="shared" ref="D178:E178" si="151">D17</f>
        <v>58</v>
      </c>
      <c r="E178" s="2431">
        <f t="shared" si="151"/>
        <v>31</v>
      </c>
      <c r="F178" s="2438"/>
      <c r="G178" s="2438"/>
      <c r="H178" s="2438"/>
      <c r="I178" s="2438"/>
      <c r="J178" s="2431">
        <f t="shared" ref="J178:L178" si="152">J17</f>
        <v>4200</v>
      </c>
      <c r="K178" s="2431">
        <f t="shared" si="152"/>
        <v>700</v>
      </c>
      <c r="L178" s="2431">
        <f t="shared" si="152"/>
        <v>339</v>
      </c>
    </row>
    <row r="179" spans="1:12" x14ac:dyDescent="0.25">
      <c r="A179" s="2432" t="s">
        <v>437</v>
      </c>
      <c r="B179" s="2433" t="s">
        <v>438</v>
      </c>
      <c r="C179" s="2431"/>
      <c r="D179" s="2431"/>
      <c r="E179" s="2431"/>
      <c r="F179" s="2438"/>
      <c r="G179" s="2438"/>
      <c r="H179" s="2438"/>
      <c r="I179" s="2438"/>
      <c r="J179" s="2431"/>
      <c r="K179" s="2431"/>
      <c r="L179" s="2431"/>
    </row>
    <row r="180" spans="1:12" x14ac:dyDescent="0.25">
      <c r="A180" s="2432" t="s">
        <v>339</v>
      </c>
      <c r="B180" s="2433" t="s">
        <v>439</v>
      </c>
      <c r="C180" s="2431"/>
      <c r="D180" s="2431"/>
      <c r="E180" s="2431"/>
      <c r="F180" s="2438"/>
      <c r="G180" s="2438"/>
      <c r="H180" s="2438"/>
      <c r="I180" s="2438"/>
      <c r="J180" s="2431"/>
      <c r="K180" s="2431"/>
      <c r="L180" s="2431"/>
    </row>
    <row r="181" spans="1:12" x14ac:dyDescent="0.25">
      <c r="A181" s="2432" t="s">
        <v>337</v>
      </c>
      <c r="B181" s="2433" t="s">
        <v>440</v>
      </c>
      <c r="C181" s="2431"/>
      <c r="D181" s="2431"/>
      <c r="E181" s="2431"/>
      <c r="F181" s="2438"/>
      <c r="G181" s="2438"/>
      <c r="H181" s="2438"/>
      <c r="I181" s="2438"/>
      <c r="J181" s="2431"/>
      <c r="K181" s="2431"/>
      <c r="L181" s="2431"/>
    </row>
    <row r="182" spans="1:12" x14ac:dyDescent="0.25">
      <c r="A182" s="2432" t="s">
        <v>441</v>
      </c>
      <c r="B182" s="2433" t="s">
        <v>442</v>
      </c>
      <c r="C182" s="2431"/>
      <c r="D182" s="2431"/>
      <c r="E182" s="2431"/>
      <c r="F182" s="2438"/>
      <c r="G182" s="2438"/>
      <c r="H182" s="2438"/>
      <c r="I182" s="2438"/>
      <c r="J182" s="2431"/>
      <c r="K182" s="2431"/>
      <c r="L182" s="2431"/>
    </row>
    <row r="183" spans="1:12" x14ac:dyDescent="0.25">
      <c r="A183" s="2432" t="s">
        <v>443</v>
      </c>
      <c r="B183" s="2433" t="s">
        <v>444</v>
      </c>
      <c r="C183" s="2431"/>
      <c r="D183" s="2431"/>
      <c r="E183" s="2431"/>
      <c r="F183" s="2438"/>
      <c r="G183" s="2438"/>
      <c r="H183" s="2438"/>
      <c r="I183" s="2438"/>
      <c r="J183" s="2431"/>
      <c r="K183" s="2431"/>
      <c r="L183" s="2431"/>
    </row>
    <row r="184" spans="1:12" x14ac:dyDescent="0.25">
      <c r="A184" s="2432" t="s">
        <v>445</v>
      </c>
      <c r="B184" s="2433" t="s">
        <v>446</v>
      </c>
      <c r="C184" s="2431">
        <f>C18</f>
        <v>344</v>
      </c>
      <c r="D184" s="2431">
        <f t="shared" ref="D184:E184" si="153">D18</f>
        <v>57</v>
      </c>
      <c r="E184" s="2431">
        <f t="shared" si="153"/>
        <v>4</v>
      </c>
      <c r="F184" s="2438"/>
      <c r="G184" s="2438"/>
      <c r="H184" s="2438"/>
      <c r="I184" s="2438"/>
      <c r="J184" s="2431">
        <f t="shared" ref="J184:L184" si="154">J18</f>
        <v>2924</v>
      </c>
      <c r="K184" s="2431">
        <f t="shared" si="154"/>
        <v>487</v>
      </c>
      <c r="L184" s="2431">
        <f t="shared" si="154"/>
        <v>45</v>
      </c>
    </row>
    <row r="185" spans="1:12" x14ac:dyDescent="0.25">
      <c r="A185" s="2432" t="s">
        <v>447</v>
      </c>
      <c r="B185" s="2433" t="s">
        <v>448</v>
      </c>
      <c r="C185" s="2431"/>
      <c r="D185" s="2431"/>
      <c r="E185" s="2431"/>
      <c r="F185" s="2438"/>
      <c r="G185" s="2438"/>
      <c r="H185" s="2438"/>
      <c r="I185" s="2438"/>
      <c r="J185" s="2431"/>
      <c r="K185" s="2431"/>
      <c r="L185" s="2431"/>
    </row>
    <row r="186" spans="1:12" x14ac:dyDescent="0.25">
      <c r="A186" s="2432" t="s">
        <v>338</v>
      </c>
      <c r="B186" s="2433" t="s">
        <v>449</v>
      </c>
      <c r="C186" s="2431"/>
      <c r="D186" s="2431"/>
      <c r="E186" s="2431"/>
      <c r="F186" s="2438"/>
      <c r="G186" s="2438"/>
      <c r="H186" s="2438"/>
      <c r="I186" s="2438"/>
      <c r="J186" s="2431"/>
      <c r="K186" s="2431"/>
      <c r="L186" s="2431"/>
    </row>
    <row r="187" spans="1:12" ht="30" x14ac:dyDescent="0.25">
      <c r="A187" s="2432" t="s">
        <v>450</v>
      </c>
      <c r="B187" s="2433" t="s">
        <v>451</v>
      </c>
      <c r="C187" s="2431"/>
      <c r="D187" s="2431"/>
      <c r="E187" s="2431"/>
      <c r="F187" s="2438"/>
      <c r="G187" s="2438"/>
      <c r="H187" s="2438"/>
      <c r="I187" s="2438"/>
      <c r="J187" s="2431"/>
      <c r="K187" s="2431"/>
      <c r="L187" s="2431"/>
    </row>
    <row r="188" spans="1:12" ht="30" x14ac:dyDescent="0.25">
      <c r="A188" s="2432" t="s">
        <v>340</v>
      </c>
      <c r="B188" s="2433" t="s">
        <v>452</v>
      </c>
      <c r="C188" s="2431"/>
      <c r="D188" s="2431"/>
      <c r="E188" s="2431"/>
      <c r="F188" s="2438"/>
      <c r="G188" s="2438"/>
      <c r="H188" s="2438"/>
      <c r="I188" s="2438"/>
      <c r="J188" s="2431"/>
      <c r="K188" s="2431"/>
      <c r="L188" s="2431"/>
    </row>
    <row r="189" spans="1:12" x14ac:dyDescent="0.25">
      <c r="A189" s="2432" t="s">
        <v>341</v>
      </c>
      <c r="B189" s="2433" t="s">
        <v>453</v>
      </c>
      <c r="C189" s="2431"/>
      <c r="D189" s="2431"/>
      <c r="E189" s="2431"/>
      <c r="F189" s="2438"/>
      <c r="G189" s="2438"/>
      <c r="H189" s="2438"/>
      <c r="I189" s="2438"/>
      <c r="J189" s="2431"/>
      <c r="K189" s="2431"/>
      <c r="L189" s="2431"/>
    </row>
    <row r="190" spans="1:12" ht="60" x14ac:dyDescent="0.25">
      <c r="A190" s="2434" t="s">
        <v>454</v>
      </c>
      <c r="B190" s="2435" t="s">
        <v>455</v>
      </c>
      <c r="C190" s="2431"/>
      <c r="D190" s="2431"/>
      <c r="E190" s="2431"/>
      <c r="F190" s="2438"/>
      <c r="G190" s="2438"/>
      <c r="H190" s="2438"/>
      <c r="I190" s="2438"/>
      <c r="J190" s="2431"/>
      <c r="K190" s="2431"/>
      <c r="L190" s="2431"/>
    </row>
    <row r="191" spans="1:12" ht="30" x14ac:dyDescent="0.25">
      <c r="A191" s="2436" t="s">
        <v>456</v>
      </c>
      <c r="B191" s="2437" t="s">
        <v>457</v>
      </c>
      <c r="C191" s="2431">
        <f>SUM(C147:C152,C154:C164,C166:C189)</f>
        <v>1630</v>
      </c>
      <c r="D191" s="2431">
        <f t="shared" ref="D191:E191" si="155">SUM(D147:D152,D154:D164,D166:D189)</f>
        <v>272</v>
      </c>
      <c r="E191" s="2431">
        <f t="shared" si="155"/>
        <v>110</v>
      </c>
      <c r="F191" s="2438"/>
      <c r="G191" s="2438"/>
      <c r="H191" s="2438"/>
      <c r="I191" s="2438"/>
      <c r="J191" s="2431">
        <f t="shared" ref="J191:L191" si="156">SUM(J147:J152,J154:J164,J166:J189)</f>
        <v>15036</v>
      </c>
      <c r="K191" s="2431">
        <f t="shared" si="156"/>
        <v>2506</v>
      </c>
      <c r="L191" s="2431">
        <f t="shared" si="156"/>
        <v>1025</v>
      </c>
    </row>
    <row r="192" spans="1:12" ht="30" x14ac:dyDescent="0.25">
      <c r="A192" s="2436" t="s">
        <v>458</v>
      </c>
      <c r="B192" s="2437" t="s">
        <v>459</v>
      </c>
      <c r="C192" s="2431"/>
      <c r="D192" s="2431"/>
      <c r="E192" s="2431"/>
      <c r="F192" s="2438"/>
      <c r="G192" s="2438"/>
      <c r="H192" s="2438"/>
      <c r="I192" s="2438"/>
      <c r="J192" s="2431"/>
      <c r="K192" s="2431"/>
      <c r="L192" s="2431"/>
    </row>
  </sheetData>
  <mergeCells count="19">
    <mergeCell ref="Z4:Z6"/>
    <mergeCell ref="G4:G6"/>
    <mergeCell ref="Q4:Q6"/>
    <mergeCell ref="P4:P6"/>
    <mergeCell ref="W4:W6"/>
    <mergeCell ref="U4:U6"/>
    <mergeCell ref="A1:Y1"/>
    <mergeCell ref="C4:F5"/>
    <mergeCell ref="H4:I5"/>
    <mergeCell ref="J4:M5"/>
    <mergeCell ref="N4:N6"/>
    <mergeCell ref="B4:B6"/>
    <mergeCell ref="O4:O6"/>
    <mergeCell ref="R4:R6"/>
    <mergeCell ref="S4:S6"/>
    <mergeCell ref="V4:V6"/>
    <mergeCell ref="X4:X6"/>
    <mergeCell ref="Y4:Y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M1278"/>
  <sheetViews>
    <sheetView showZeros="0" tabSelected="1" zoomScale="80" zoomScaleNormal="80" zoomScaleSheetLayoutView="80" workbookViewId="0">
      <pane xSplit="2" ySplit="7" topLeftCell="C1153" activePane="bottomRight" state="frozen"/>
      <selection activeCell="C173" sqref="C173"/>
      <selection pane="topRight" activeCell="C173" sqref="C173"/>
      <selection pane="bottomLeft" activeCell="C173" sqref="C173"/>
      <selection pane="bottomRight" activeCell="Q1163" sqref="Q1163"/>
    </sheetView>
  </sheetViews>
  <sheetFormatPr defaultColWidth="9.140625" defaultRowHeight="15" x14ac:dyDescent="0.25"/>
  <cols>
    <col min="1" max="1" width="4" style="24" hidden="1" customWidth="1"/>
    <col min="2" max="2" width="41.140625" style="24" customWidth="1"/>
    <col min="3" max="3" width="12.5703125" style="774" customWidth="1"/>
    <col min="4" max="4" width="12.140625" style="774" customWidth="1"/>
    <col min="5" max="5" width="13.42578125" style="774" customWidth="1"/>
    <col min="6" max="6" width="9" style="775" customWidth="1"/>
    <col min="7" max="7" width="14" style="775" customWidth="1"/>
    <col min="8" max="8" width="13" style="24" hidden="1" customWidth="1"/>
    <col min="9" max="9" width="11.28515625" style="24" hidden="1" customWidth="1"/>
    <col min="10" max="12" width="13.5703125" style="24" hidden="1" customWidth="1"/>
    <col min="13" max="13" width="9.85546875" style="24" hidden="1" customWidth="1"/>
    <col min="14" max="14" width="11" style="24" hidden="1" customWidth="1"/>
    <col min="15" max="15" width="11.5703125" style="24" hidden="1" customWidth="1"/>
    <col min="16" max="16" width="17" style="24" hidden="1" customWidth="1"/>
    <col min="17" max="17" width="17" style="24" customWidth="1"/>
    <col min="18" max="18" width="16.5703125" style="24" customWidth="1"/>
    <col min="19" max="19" width="17.42578125" style="24" customWidth="1"/>
    <col min="20" max="20" width="12.42578125" style="24" hidden="1" customWidth="1"/>
    <col min="21" max="21" width="13.42578125" style="24" customWidth="1"/>
    <col min="22" max="22" width="17" style="24" customWidth="1"/>
    <col min="23" max="23" width="12.140625" style="24" customWidth="1"/>
    <col min="24" max="24" width="15.28515625" style="24" customWidth="1"/>
    <col min="25" max="25" width="16" style="24" customWidth="1"/>
    <col min="26" max="26" width="15.140625" style="24" customWidth="1"/>
    <col min="27" max="27" width="9.7109375" style="24" customWidth="1"/>
    <col min="28" max="28" width="9.140625" style="24" customWidth="1"/>
    <col min="29" max="29" width="19.85546875" style="1340" customWidth="1"/>
    <col min="30" max="30" width="18.42578125" style="24" customWidth="1"/>
    <col min="31" max="31" width="15" style="24" customWidth="1"/>
    <col min="32" max="32" width="9.7109375" style="24" customWidth="1"/>
    <col min="33" max="41" width="9.140625" style="24" customWidth="1"/>
    <col min="42" max="16384" width="9.140625" style="24"/>
  </cols>
  <sheetData>
    <row r="1" spans="1:30" ht="15" customHeight="1" x14ac:dyDescent="0.25">
      <c r="B1" s="389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2021 года (медицинская помощь, оказанная в 2021 году)</v>
      </c>
      <c r="C1" s="3895"/>
      <c r="D1" s="3895"/>
      <c r="E1" s="3895"/>
      <c r="F1" s="3895"/>
      <c r="G1" s="3895"/>
      <c r="H1" s="3895"/>
      <c r="I1" s="3895"/>
      <c r="J1" s="3895"/>
      <c r="K1" s="3895"/>
      <c r="L1" s="3895"/>
      <c r="M1" s="3895"/>
      <c r="N1" s="3895"/>
      <c r="O1" s="3895"/>
      <c r="P1" s="3895"/>
      <c r="Q1" s="3895"/>
      <c r="R1" s="3895"/>
      <c r="S1" s="3895"/>
      <c r="T1" s="3895"/>
      <c r="U1" s="3895"/>
      <c r="V1" s="3895"/>
      <c r="W1" s="3895"/>
      <c r="X1" s="3895"/>
      <c r="Y1" s="3895"/>
      <c r="Z1" s="3895"/>
      <c r="AA1" s="3895"/>
      <c r="AB1" s="3895"/>
    </row>
    <row r="2" spans="1:30" ht="33.75" customHeight="1" thickBot="1" x14ac:dyDescent="0.3">
      <c r="B2" s="3895"/>
      <c r="C2" s="3895"/>
      <c r="D2" s="3895"/>
      <c r="E2" s="3895"/>
      <c r="F2" s="3895"/>
      <c r="G2" s="3895"/>
      <c r="H2" s="3895"/>
      <c r="I2" s="3895"/>
      <c r="J2" s="3895"/>
      <c r="K2" s="3895"/>
      <c r="L2" s="3895"/>
      <c r="M2" s="3895"/>
      <c r="N2" s="3895"/>
      <c r="O2" s="3895"/>
      <c r="P2" s="3895"/>
      <c r="Q2" s="3895"/>
      <c r="R2" s="3895"/>
      <c r="S2" s="3895"/>
      <c r="T2" s="3895"/>
      <c r="U2" s="3895"/>
      <c r="V2" s="3895"/>
      <c r="W2" s="3895"/>
      <c r="X2" s="3895"/>
      <c r="Y2" s="3895"/>
      <c r="Z2" s="3895"/>
      <c r="AA2" s="3895"/>
      <c r="AB2" s="3895"/>
    </row>
    <row r="3" spans="1:30" ht="15" hidden="1" customHeight="1" thickBot="1" x14ac:dyDescent="0.3">
      <c r="B3" s="773">
        <v>2</v>
      </c>
    </row>
    <row r="4" spans="1:30" ht="30" customHeight="1" x14ac:dyDescent="0.25">
      <c r="B4" s="776" t="s">
        <v>1</v>
      </c>
      <c r="C4" s="3900" t="s">
        <v>147</v>
      </c>
      <c r="D4" s="3845"/>
      <c r="E4" s="3845"/>
      <c r="F4" s="3901"/>
      <c r="G4" s="3838" t="s">
        <v>641</v>
      </c>
      <c r="H4" s="3904" t="s">
        <v>561</v>
      </c>
      <c r="I4" s="3905"/>
      <c r="J4" s="3904" t="s">
        <v>562</v>
      </c>
      <c r="K4" s="3908"/>
      <c r="L4" s="3908"/>
      <c r="M4" s="3905"/>
      <c r="N4" s="3910" t="s">
        <v>152</v>
      </c>
      <c r="O4" s="3910" t="s">
        <v>153</v>
      </c>
      <c r="P4" s="3865" t="s">
        <v>564</v>
      </c>
      <c r="Q4" s="3865" t="s">
        <v>634</v>
      </c>
      <c r="R4" s="3865" t="s">
        <v>633</v>
      </c>
      <c r="S4" s="3865" t="s">
        <v>145</v>
      </c>
      <c r="T4" s="3882" t="s">
        <v>555</v>
      </c>
      <c r="U4" s="3865" t="s">
        <v>556</v>
      </c>
      <c r="V4" s="3865" t="s">
        <v>43</v>
      </c>
      <c r="W4" s="3865" t="s">
        <v>540</v>
      </c>
      <c r="X4" s="3865" t="s">
        <v>146</v>
      </c>
      <c r="Y4" s="3865" t="s">
        <v>297</v>
      </c>
      <c r="Z4" s="3838" t="s">
        <v>642</v>
      </c>
      <c r="AA4" s="3865" t="s">
        <v>288</v>
      </c>
      <c r="AB4" s="3896" t="s">
        <v>289</v>
      </c>
    </row>
    <row r="5" spans="1:30" ht="15" customHeight="1" thickBot="1" x14ac:dyDescent="0.3">
      <c r="B5" s="777"/>
      <c r="C5" s="3902"/>
      <c r="D5" s="3849"/>
      <c r="E5" s="3849"/>
      <c r="F5" s="3903"/>
      <c r="G5" s="3863"/>
      <c r="H5" s="3906"/>
      <c r="I5" s="3907"/>
      <c r="J5" s="3906"/>
      <c r="K5" s="3909"/>
      <c r="L5" s="3909"/>
      <c r="M5" s="3907"/>
      <c r="N5" s="3911"/>
      <c r="O5" s="3913"/>
      <c r="P5" s="3878"/>
      <c r="Q5" s="3878"/>
      <c r="R5" s="3878"/>
      <c r="S5" s="3878"/>
      <c r="T5" s="3883"/>
      <c r="U5" s="3866"/>
      <c r="V5" s="3878"/>
      <c r="W5" s="3898"/>
      <c r="X5" s="3878"/>
      <c r="Y5" s="3878"/>
      <c r="Z5" s="3839"/>
      <c r="AA5" s="3878"/>
      <c r="AB5" s="3897"/>
    </row>
    <row r="6" spans="1:30" ht="98.25" customHeight="1" thickBot="1" x14ac:dyDescent="0.3">
      <c r="A6" s="24">
        <v>1</v>
      </c>
      <c r="B6" s="778" t="s">
        <v>2</v>
      </c>
      <c r="C6" s="1541" t="s">
        <v>560</v>
      </c>
      <c r="D6" s="2846" t="str">
        <f>'1 уровень'!F8</f>
        <v>План 2 мес. 2021 г.</v>
      </c>
      <c r="E6" s="1335" t="s">
        <v>148</v>
      </c>
      <c r="F6" s="1335" t="s">
        <v>149</v>
      </c>
      <c r="G6" s="3864"/>
      <c r="H6" s="2846" t="s">
        <v>150</v>
      </c>
      <c r="I6" s="1336" t="s">
        <v>148</v>
      </c>
      <c r="J6" s="1335" t="s">
        <v>560</v>
      </c>
      <c r="K6" s="2846" t="str">
        <f>'1 уровень'!M8</f>
        <v>План 2 мес. 2021 г.</v>
      </c>
      <c r="L6" s="1335" t="s">
        <v>148</v>
      </c>
      <c r="M6" s="1335" t="s">
        <v>149</v>
      </c>
      <c r="N6" s="3912"/>
      <c r="O6" s="3914"/>
      <c r="P6" s="3879"/>
      <c r="Q6" s="3879"/>
      <c r="R6" s="3879"/>
      <c r="S6" s="3879"/>
      <c r="T6" s="3884"/>
      <c r="U6" s="3867"/>
      <c r="V6" s="3879"/>
      <c r="W6" s="3899"/>
      <c r="X6" s="3879"/>
      <c r="Y6" s="3879"/>
      <c r="Z6" s="3840"/>
      <c r="AA6" s="3879"/>
      <c r="AB6" s="3897"/>
    </row>
    <row r="7" spans="1:30" s="5" customFormat="1" ht="15.75" thickBot="1" x14ac:dyDescent="0.3">
      <c r="A7" s="24">
        <v>1</v>
      </c>
      <c r="B7" s="20">
        <v>1</v>
      </c>
      <c r="C7" s="1542">
        <v>3</v>
      </c>
      <c r="D7" s="1337">
        <v>4</v>
      </c>
      <c r="E7" s="1337">
        <v>5</v>
      </c>
      <c r="F7" s="1337">
        <v>6</v>
      </c>
      <c r="G7" s="3370"/>
      <c r="H7" s="1336">
        <v>7</v>
      </c>
      <c r="I7" s="1336">
        <v>8</v>
      </c>
      <c r="J7" s="1336">
        <v>9</v>
      </c>
      <c r="K7" s="1336">
        <v>10</v>
      </c>
      <c r="L7" s="1336">
        <v>11</v>
      </c>
      <c r="M7" s="1336">
        <v>12</v>
      </c>
      <c r="N7" s="1336">
        <v>13</v>
      </c>
      <c r="O7" s="1336">
        <v>14</v>
      </c>
      <c r="P7" s="1338"/>
      <c r="Q7" s="1338">
        <v>14</v>
      </c>
      <c r="R7" s="1338">
        <v>15</v>
      </c>
      <c r="S7" s="1338">
        <v>16</v>
      </c>
      <c r="T7" s="3198">
        <v>17</v>
      </c>
      <c r="U7" s="1338">
        <v>17</v>
      </c>
      <c r="V7" s="1338">
        <v>18</v>
      </c>
      <c r="W7" s="1338">
        <v>19</v>
      </c>
      <c r="X7" s="1338">
        <v>20</v>
      </c>
      <c r="Y7" s="1338">
        <v>21</v>
      </c>
      <c r="Z7" s="3547"/>
      <c r="AA7" s="642">
        <v>22</v>
      </c>
      <c r="AB7" s="1338">
        <v>23</v>
      </c>
      <c r="AC7" s="1341"/>
    </row>
    <row r="8" spans="1:30" s="779" customFormat="1" x14ac:dyDescent="0.25">
      <c r="A8" s="24">
        <v>1</v>
      </c>
      <c r="B8" s="1774" t="s">
        <v>113</v>
      </c>
      <c r="C8" s="2673">
        <f>'1 уровень'!E2503</f>
        <v>0</v>
      </c>
      <c r="D8" s="2673">
        <f>'1 уровень'!F2503</f>
        <v>0</v>
      </c>
      <c r="E8" s="2673">
        <f>'1 уровень'!G2503</f>
        <v>0</v>
      </c>
      <c r="F8" s="2674">
        <f>'1 уровень'!H2503</f>
        <v>0</v>
      </c>
      <c r="G8" s="3724"/>
      <c r="H8" s="2675">
        <f>'1 уровень'!J2503</f>
        <v>0</v>
      </c>
      <c r="I8" s="2675">
        <f>'1 уровень'!K2503</f>
        <v>0</v>
      </c>
      <c r="J8" s="2675">
        <f>'1 уровень'!L2503</f>
        <v>0</v>
      </c>
      <c r="K8" s="2675">
        <f>'1 уровень'!M2503</f>
        <v>0</v>
      </c>
      <c r="L8" s="2675">
        <f>'1 уровень'!N2503</f>
        <v>0</v>
      </c>
      <c r="M8" s="2675">
        <f>'1 уровень'!O2503</f>
        <v>0</v>
      </c>
      <c r="N8" s="2675">
        <f>'1 уровень'!P2503</f>
        <v>0</v>
      </c>
      <c r="O8" s="2675">
        <f>'1 уровень'!Q2503</f>
        <v>0</v>
      </c>
      <c r="P8" s="1288">
        <f>'1 уровень'!R2503</f>
        <v>6666932.2011141051</v>
      </c>
      <c r="Q8" s="1288">
        <f>'1 уровень'!S2503</f>
        <v>6680210.2735401047</v>
      </c>
      <c r="R8" s="1288">
        <f>'1 уровень'!T2503</f>
        <v>1112331.9635880475</v>
      </c>
      <c r="S8" s="1288">
        <f>'1 уровень'!U2503</f>
        <v>1072925.98385</v>
      </c>
      <c r="T8" s="3199">
        <f>'1 уровень'!V2503</f>
        <v>0</v>
      </c>
      <c r="U8" s="1288">
        <f>'1 уровень'!W2503</f>
        <v>14.912949999999682</v>
      </c>
      <c r="V8" s="1288">
        <f>'1 уровень'!X2503</f>
        <v>-39400.431704714465</v>
      </c>
      <c r="W8" s="1288">
        <f>'1 уровень'!Y2503</f>
        <v>-447.25670000000002</v>
      </c>
      <c r="X8" s="1288">
        <f>'1 уровень'!Z2503</f>
        <v>-1689.6142299999999</v>
      </c>
      <c r="Y8" s="2096">
        <f>'1 уровень'!AA2503</f>
        <v>1071094.4853700001</v>
      </c>
      <c r="Z8" s="3797">
        <f>'1 уровень'!AB2503</f>
        <v>744234.86040000012</v>
      </c>
      <c r="AA8" s="1288">
        <f>S8/R8*100</f>
        <v>96.457354366502628</v>
      </c>
      <c r="AB8" s="1288">
        <f>Y8/R8*100</f>
        <v>96.292700419663589</v>
      </c>
      <c r="AC8" s="1342"/>
      <c r="AD8" s="2828"/>
    </row>
    <row r="9" spans="1:30" s="779" customFormat="1" x14ac:dyDescent="0.25">
      <c r="A9" s="24">
        <v>1</v>
      </c>
      <c r="B9" s="1775" t="s">
        <v>7</v>
      </c>
      <c r="C9" s="38">
        <f>'1 уровень'!E2504</f>
        <v>48829</v>
      </c>
      <c r="D9" s="35">
        <f>'1 уровень'!F2504</f>
        <v>8138.166666666667</v>
      </c>
      <c r="E9" s="35">
        <f>'1 уровень'!G2504</f>
        <v>4341</v>
      </c>
      <c r="F9" s="781">
        <f>'1 уровень'!H2504</f>
        <v>53.341252124761915</v>
      </c>
      <c r="G9" s="3725">
        <f>'1 уровень'!I2504</f>
        <v>4362</v>
      </c>
      <c r="H9" s="29">
        <f>'1 уровень'!J2504</f>
        <v>8.3941305371807733</v>
      </c>
      <c r="I9" s="29">
        <f>'1 уровень'!K2504</f>
        <v>8.4485141672425712</v>
      </c>
      <c r="J9" s="29">
        <f>'1 уровень'!L2504</f>
        <v>409877</v>
      </c>
      <c r="K9" s="29">
        <f>'1 уровень'!M2504</f>
        <v>68315</v>
      </c>
      <c r="L9" s="29">
        <f>'1 уровень'!N2504</f>
        <v>36675</v>
      </c>
      <c r="M9" s="29">
        <f>'1 уровень'!O2504</f>
        <v>53.685135036229234</v>
      </c>
      <c r="N9" s="29">
        <f>'1 уровень'!P2504</f>
        <v>1278.5</v>
      </c>
      <c r="O9" s="29" t="e">
        <f>'1 уровень'!Q2504</f>
        <v>#DIV/0!</v>
      </c>
      <c r="P9" s="2097">
        <f>'1 уровень'!R2504</f>
        <v>2007444.5858078003</v>
      </c>
      <c r="Q9" s="2097">
        <f>'1 уровень'!S2504</f>
        <v>2007444.5858078003</v>
      </c>
      <c r="R9" s="2097">
        <f>'1 уровень'!T2504</f>
        <v>334574.09763463336</v>
      </c>
      <c r="S9" s="2097">
        <f>'1 уровень'!U2504</f>
        <v>338132.36117000011</v>
      </c>
      <c r="T9" s="3200">
        <f>'1 уровень'!V2504</f>
        <v>0</v>
      </c>
      <c r="U9" s="2097">
        <f>'1 уровень'!W2504</f>
        <v>-2023.4592600000001</v>
      </c>
      <c r="V9" s="2097">
        <f>'1 уровень'!X2504</f>
        <v>3558.2635353666683</v>
      </c>
      <c r="W9" s="2097">
        <f>'1 уровень'!Y2504</f>
        <v>-447.25670000000002</v>
      </c>
      <c r="X9" s="2097">
        <f>'1 уровень'!Z2504</f>
        <v>-1474.83104</v>
      </c>
      <c r="Y9" s="2098">
        <f>'1 уровень'!AA2504</f>
        <v>334634.07087</v>
      </c>
      <c r="Z9" s="3798">
        <f>'1 уровень'!AB2504</f>
        <v>612458.31956000009</v>
      </c>
      <c r="AA9" s="2097">
        <f>S9/R9*100</f>
        <v>101.06352032644574</v>
      </c>
      <c r="AB9" s="2097">
        <f>Y9/R9*100</f>
        <v>100.0179252475881</v>
      </c>
      <c r="AC9" s="1342"/>
    </row>
    <row r="10" spans="1:30" s="779" customFormat="1" ht="43.5" x14ac:dyDescent="0.25">
      <c r="A10" s="24">
        <v>1</v>
      </c>
      <c r="B10" s="1776" t="s">
        <v>233</v>
      </c>
      <c r="C10" s="26">
        <f>'1 уровень'!E2505</f>
        <v>657</v>
      </c>
      <c r="D10" s="26">
        <f>'1 уровень'!F2505</f>
        <v>109.5</v>
      </c>
      <c r="E10" s="26">
        <f>'1 уровень'!G2505</f>
        <v>52</v>
      </c>
      <c r="F10" s="782">
        <f>'1 уровень'!H2505</f>
        <v>47.48858447488584</v>
      </c>
      <c r="G10" s="3726">
        <f>'1 уровень'!I2505</f>
        <v>0</v>
      </c>
      <c r="H10" s="783">
        <f>'1 уровень'!J2505</f>
        <v>0</v>
      </c>
      <c r="I10" s="783">
        <f>'1 уровень'!K2505</f>
        <v>0</v>
      </c>
      <c r="J10" s="25">
        <f>'1 уровень'!L2505</f>
        <v>0</v>
      </c>
      <c r="K10" s="25">
        <f>'1 уровень'!M2505</f>
        <v>0</v>
      </c>
      <c r="L10" s="25">
        <f>'1 уровень'!N2505</f>
        <v>0</v>
      </c>
      <c r="M10" s="25">
        <f>'1 уровень'!O2505</f>
        <v>0</v>
      </c>
      <c r="N10" s="25">
        <f>'1 уровень'!P2505</f>
        <v>0</v>
      </c>
      <c r="O10" s="25">
        <f>'1 уровень'!Q2505</f>
        <v>0</v>
      </c>
      <c r="P10" s="2097">
        <f>'1 уровень'!R2505</f>
        <v>98356.600007000015</v>
      </c>
      <c r="Q10" s="2097">
        <f>'1 уровень'!S2505</f>
        <v>98356.600007000015</v>
      </c>
      <c r="R10" s="2097">
        <f>'1 уровень'!T2505</f>
        <v>16392.766667833333</v>
      </c>
      <c r="S10" s="2097">
        <f>'1 уровень'!U2505</f>
        <v>8175.7164999999986</v>
      </c>
      <c r="T10" s="3200">
        <f>'1 уровень'!V2505</f>
        <v>0</v>
      </c>
      <c r="U10" s="2097">
        <f>'1 уровень'!W2505</f>
        <v>0</v>
      </c>
      <c r="V10" s="2097">
        <f>'1 уровень'!X2505</f>
        <v>-8217.0501678333367</v>
      </c>
      <c r="W10" s="2097">
        <f>'1 уровень'!Y2505</f>
        <v>0</v>
      </c>
      <c r="X10" s="2097">
        <f>'1 уровень'!Z2505</f>
        <v>0</v>
      </c>
      <c r="Y10" s="2098">
        <f>'1 уровень'!AA2505</f>
        <v>8175.7164999999986</v>
      </c>
      <c r="Z10" s="3798">
        <f>'1 уровень'!AB2505</f>
        <v>0</v>
      </c>
      <c r="AA10" s="2097">
        <f>S10/R10*100</f>
        <v>49.873927114711989</v>
      </c>
      <c r="AB10" s="2097">
        <f>Y10/R10*100</f>
        <v>49.873927114711989</v>
      </c>
      <c r="AC10" s="1342"/>
    </row>
    <row r="11" spans="1:30" s="779" customFormat="1" x14ac:dyDescent="0.25">
      <c r="A11" s="24">
        <v>1</v>
      </c>
      <c r="B11" s="1777" t="s">
        <v>234</v>
      </c>
      <c r="C11" s="26">
        <f>'1 уровень'!E2506</f>
        <v>2400</v>
      </c>
      <c r="D11" s="26">
        <f>'1 уровень'!F2506</f>
        <v>400</v>
      </c>
      <c r="E11" s="26">
        <f>'1 уровень'!G2506</f>
        <v>325</v>
      </c>
      <c r="F11" s="782">
        <f>'1 уровень'!H2506</f>
        <v>81.25</v>
      </c>
      <c r="G11" s="3726">
        <f>'1 уровень'!I2506</f>
        <v>0</v>
      </c>
      <c r="H11" s="26">
        <f>'1 уровень'!J2506</f>
        <v>13</v>
      </c>
      <c r="I11" s="26">
        <f>'1 уровень'!K2506</f>
        <v>12.015384615384615</v>
      </c>
      <c r="J11" s="26">
        <f>'1 уровень'!L2506</f>
        <v>31200</v>
      </c>
      <c r="K11" s="26">
        <f>'1 уровень'!M2506</f>
        <v>5200</v>
      </c>
      <c r="L11" s="26">
        <f>'1 уровень'!N2506</f>
        <v>3905</v>
      </c>
      <c r="M11" s="26">
        <f>'1 уровень'!O2506</f>
        <v>75.09615384615384</v>
      </c>
      <c r="N11" s="26">
        <f>'1 уровень'!P2506</f>
        <v>97.5</v>
      </c>
      <c r="O11" s="26">
        <f>'1 уровень'!Q2506</f>
        <v>240.30769230769232</v>
      </c>
      <c r="P11" s="2097">
        <f>'1 уровень'!R2506</f>
        <v>94058.647200000007</v>
      </c>
      <c r="Q11" s="2097">
        <f>'1 уровень'!S2506</f>
        <v>94058.647200000007</v>
      </c>
      <c r="R11" s="2097">
        <f>'1 уровень'!T2506</f>
        <v>15676.441200000001</v>
      </c>
      <c r="S11" s="783">
        <f>'1 уровень'!U2506</f>
        <v>13436.374679999999</v>
      </c>
      <c r="T11" s="3201">
        <f>'1 уровень'!V2506</f>
        <v>0</v>
      </c>
      <c r="U11" s="783">
        <f>'1 уровень'!W2506</f>
        <v>0</v>
      </c>
      <c r="V11" s="2097">
        <f>'1 уровень'!X2506</f>
        <v>-2240.0665200000021</v>
      </c>
      <c r="W11" s="2097">
        <f>'1 уровень'!Y2506</f>
        <v>0</v>
      </c>
      <c r="X11" s="783">
        <f>'1 уровень'!Z2506</f>
        <v>0</v>
      </c>
      <c r="Y11" s="2099">
        <f>'1 уровень'!AA2506</f>
        <v>13436.374679999999</v>
      </c>
      <c r="Z11" s="3799">
        <f>'1 уровень'!AB2506</f>
        <v>0</v>
      </c>
      <c r="AA11" s="2097">
        <f>S11/R11*100</f>
        <v>85.710618300281055</v>
      </c>
      <c r="AB11" s="783">
        <f>Y11/R11*100</f>
        <v>85.710618300281055</v>
      </c>
      <c r="AC11" s="1342"/>
    </row>
    <row r="12" spans="1:30" s="779" customFormat="1" ht="60" x14ac:dyDescent="0.25">
      <c r="A12" s="24">
        <v>1</v>
      </c>
      <c r="B12" s="1778" t="s">
        <v>604</v>
      </c>
      <c r="C12" s="26">
        <f>'1 уровень'!E2507</f>
        <v>0</v>
      </c>
      <c r="D12" s="26">
        <f>'1 уровень'!F2507</f>
        <v>0</v>
      </c>
      <c r="E12" s="26">
        <f>'1 уровень'!G2507</f>
        <v>0</v>
      </c>
      <c r="F12" s="782">
        <f>'1 уровень'!H2507</f>
        <v>0</v>
      </c>
      <c r="G12" s="3726">
        <f>'1 уровень'!I2507</f>
        <v>0</v>
      </c>
      <c r="H12" s="783">
        <f>'1 уровень'!J2507</f>
        <v>0</v>
      </c>
      <c r="I12" s="783">
        <f>'1 уровень'!K2507</f>
        <v>0</v>
      </c>
      <c r="J12" s="25">
        <f>'1 уровень'!L2507</f>
        <v>0</v>
      </c>
      <c r="K12" s="25">
        <f>'1 уровень'!M2507</f>
        <v>0</v>
      </c>
      <c r="L12" s="25">
        <f>'1 уровень'!N2507</f>
        <v>0</v>
      </c>
      <c r="M12" s="25">
        <f>'1 уровень'!O2507</f>
        <v>0</v>
      </c>
      <c r="N12" s="25">
        <f>'1 уровень'!P2507</f>
        <v>0</v>
      </c>
      <c r="O12" s="25">
        <f>'1 уровень'!Q2507</f>
        <v>0</v>
      </c>
      <c r="P12" s="2097">
        <f>'1 уровень'!R2507</f>
        <v>2168104.8230900001</v>
      </c>
      <c r="Q12" s="2097">
        <f>'1 уровень'!S2507</f>
        <v>2168104.8230900001</v>
      </c>
      <c r="R12" s="2097">
        <f>'1 уровень'!T2507</f>
        <v>361350.80384833331</v>
      </c>
      <c r="S12" s="2097">
        <f>'1 уровень'!U2507</f>
        <v>361350.80387999996</v>
      </c>
      <c r="T12" s="3200">
        <f>'1 уровень'!V2507</f>
        <v>0</v>
      </c>
      <c r="U12" s="2097">
        <f>'1 уровень'!W2507</f>
        <v>0</v>
      </c>
      <c r="V12" s="2097">
        <f>'1 уровень'!X2507</f>
        <v>3.1666653967477032E-5</v>
      </c>
      <c r="W12" s="2097">
        <f>'1 уровень'!Y2507</f>
        <v>0</v>
      </c>
      <c r="X12" s="2097">
        <f>'1 уровень'!Z2507</f>
        <v>-167.56925999999999</v>
      </c>
      <c r="Y12" s="2098">
        <f>'1 уровень'!AA2507</f>
        <v>361183.23462000006</v>
      </c>
      <c r="Z12" s="3798">
        <f>'1 уровень'!AB2507</f>
        <v>0</v>
      </c>
      <c r="AA12" s="2097"/>
      <c r="AB12" s="2097"/>
      <c r="AC12" s="1342"/>
    </row>
    <row r="13" spans="1:30" s="779" customFormat="1" ht="29.25" x14ac:dyDescent="0.25">
      <c r="A13" s="24">
        <v>1</v>
      </c>
      <c r="B13" s="1779" t="s">
        <v>480</v>
      </c>
      <c r="C13" s="38">
        <f>'1 уровень'!E2508</f>
        <v>625575</v>
      </c>
      <c r="D13" s="38">
        <f>'1 уровень'!F2508</f>
        <v>104266.91666666666</v>
      </c>
      <c r="E13" s="38">
        <f>'1 уровень'!G2508</f>
        <v>92615.877500000002</v>
      </c>
      <c r="F13" s="782">
        <f>'1 уровень'!H2508</f>
        <v>88.825756491952163</v>
      </c>
      <c r="G13" s="3727">
        <f>'1 уровень'!I2508</f>
        <v>31.217500000000001</v>
      </c>
      <c r="H13" s="783">
        <f>'1 уровень'!J2508</f>
        <v>0</v>
      </c>
      <c r="I13" s="783">
        <f>'1 уровень'!K2508</f>
        <v>0</v>
      </c>
      <c r="J13" s="25">
        <f>'1 уровень'!L2508</f>
        <v>0</v>
      </c>
      <c r="K13" s="25">
        <f>'1 уровень'!M2508</f>
        <v>0</v>
      </c>
      <c r="L13" s="25">
        <f>'1 уровень'!N2508</f>
        <v>0</v>
      </c>
      <c r="M13" s="25">
        <f>'1 уровень'!O2508</f>
        <v>0</v>
      </c>
      <c r="N13" s="25">
        <f>'1 уровень'!P2508</f>
        <v>0</v>
      </c>
      <c r="O13" s="25">
        <f>'1 уровень'!Q2508</f>
        <v>0</v>
      </c>
      <c r="P13" s="2097">
        <f>'1 уровень'!R2508</f>
        <v>0</v>
      </c>
      <c r="Q13" s="2097">
        <f>'1 уровень'!S2508</f>
        <v>0</v>
      </c>
      <c r="R13" s="2097">
        <f>'1 уровень'!T2508</f>
        <v>0</v>
      </c>
      <c r="S13" s="2097">
        <f>'1 уровень'!U2508</f>
        <v>0</v>
      </c>
      <c r="T13" s="3200">
        <f>'1 уровень'!V2508</f>
        <v>0</v>
      </c>
      <c r="U13" s="2097">
        <f>'1 уровень'!W2508</f>
        <v>0</v>
      </c>
      <c r="V13" s="2097">
        <f>'1 уровень'!X2508</f>
        <v>0</v>
      </c>
      <c r="W13" s="2097">
        <f>'1 уровень'!Y2508</f>
        <v>0</v>
      </c>
      <c r="X13" s="2097">
        <f>'1 уровень'!Z2508</f>
        <v>0</v>
      </c>
      <c r="Y13" s="2098">
        <f>'1 уровень'!AA2508</f>
        <v>0</v>
      </c>
      <c r="Z13" s="3798">
        <f>'1 уровень'!AB2508</f>
        <v>0</v>
      </c>
      <c r="AA13" s="2097"/>
      <c r="AB13" s="2097"/>
      <c r="AC13" s="1342"/>
    </row>
    <row r="14" spans="1:30" s="779" customFormat="1" ht="30" x14ac:dyDescent="0.25">
      <c r="A14" s="24">
        <v>1</v>
      </c>
      <c r="B14" s="1129" t="s">
        <v>255</v>
      </c>
      <c r="C14" s="37">
        <f>'1 уровень'!E2509</f>
        <v>8955</v>
      </c>
      <c r="D14" s="37">
        <f>'1 уровень'!F2509</f>
        <v>1493</v>
      </c>
      <c r="E14" s="37">
        <f>'1 уровень'!G2509</f>
        <v>1319</v>
      </c>
      <c r="F14" s="782">
        <f>'1 уровень'!H2509</f>
        <v>88.345612860013404</v>
      </c>
      <c r="G14" s="3728">
        <f>'1 уровень'!I2509</f>
        <v>0</v>
      </c>
      <c r="H14" s="783">
        <f>'1 уровень'!J2509</f>
        <v>0</v>
      </c>
      <c r="I14" s="783">
        <f>'1 уровень'!K2509</f>
        <v>0</v>
      </c>
      <c r="J14" s="25">
        <f>'1 уровень'!L2509</f>
        <v>0</v>
      </c>
      <c r="K14" s="25">
        <f>'1 уровень'!M2509</f>
        <v>0</v>
      </c>
      <c r="L14" s="25">
        <f>'1 уровень'!N2509</f>
        <v>0</v>
      </c>
      <c r="M14" s="25">
        <f>'1 уровень'!O2509</f>
        <v>0</v>
      </c>
      <c r="N14" s="25">
        <f>'1 уровень'!P2509</f>
        <v>0</v>
      </c>
      <c r="O14" s="25">
        <f>'1 уровень'!Q2509</f>
        <v>0</v>
      </c>
      <c r="P14" s="2097">
        <f>'1 уровень'!R2509</f>
        <v>0</v>
      </c>
      <c r="Q14" s="2097">
        <f>'1 уровень'!S2509</f>
        <v>0</v>
      </c>
      <c r="R14" s="2097">
        <f>'1 уровень'!T2509</f>
        <v>0</v>
      </c>
      <c r="S14" s="2097">
        <f>'1 уровень'!U2509</f>
        <v>0</v>
      </c>
      <c r="T14" s="3200">
        <f>'1 уровень'!V2509</f>
        <v>0</v>
      </c>
      <c r="U14" s="2097">
        <f>'1 уровень'!W2509</f>
        <v>0</v>
      </c>
      <c r="V14" s="2097">
        <f>'1 уровень'!X2509</f>
        <v>0</v>
      </c>
      <c r="W14" s="2097">
        <f>'1 уровень'!Y2509</f>
        <v>0</v>
      </c>
      <c r="X14" s="2097">
        <f>'1 уровень'!Z2509</f>
        <v>0</v>
      </c>
      <c r="Y14" s="2098">
        <f>'1 уровень'!AA2509</f>
        <v>0</v>
      </c>
      <c r="Z14" s="3798">
        <f>'1 уровень'!AB2509</f>
        <v>0</v>
      </c>
      <c r="AA14" s="2097"/>
      <c r="AB14" s="2097"/>
      <c r="AC14" s="1342"/>
    </row>
    <row r="15" spans="1:30" s="779" customFormat="1" ht="30" x14ac:dyDescent="0.25">
      <c r="A15" s="24"/>
      <c r="B15" s="1129" t="s">
        <v>256</v>
      </c>
      <c r="C15" s="37">
        <f>'1 уровень'!E2510</f>
        <v>127823</v>
      </c>
      <c r="D15" s="37">
        <f>'1 уровень'!F2510</f>
        <v>21303.666666666664</v>
      </c>
      <c r="E15" s="37">
        <f>'1 уровень'!G2510</f>
        <v>17753</v>
      </c>
      <c r="F15" s="782">
        <f>'1 уровень'!H2510</f>
        <v>83.333072554020447</v>
      </c>
      <c r="G15" s="3728">
        <f>'1 уровень'!I2510</f>
        <v>5</v>
      </c>
      <c r="H15" s="783">
        <f>'1 уровень'!J2510</f>
        <v>0</v>
      </c>
      <c r="I15" s="783">
        <f>'1 уровень'!K2510</f>
        <v>0</v>
      </c>
      <c r="J15" s="25">
        <f>'1 уровень'!L2510</f>
        <v>0</v>
      </c>
      <c r="K15" s="25">
        <f>'1 уровень'!M2510</f>
        <v>0</v>
      </c>
      <c r="L15" s="25">
        <f>'1 уровень'!N2510</f>
        <v>0</v>
      </c>
      <c r="M15" s="25">
        <f>'1 уровень'!O2510</f>
        <v>0</v>
      </c>
      <c r="N15" s="25">
        <f>'1 уровень'!P2510</f>
        <v>0</v>
      </c>
      <c r="O15" s="25">
        <f>'1 уровень'!Q2510</f>
        <v>0</v>
      </c>
      <c r="P15" s="2097">
        <f>'1 уровень'!R2510</f>
        <v>0</v>
      </c>
      <c r="Q15" s="2097">
        <f>'1 уровень'!S2510</f>
        <v>0</v>
      </c>
      <c r="R15" s="2097">
        <f>'1 уровень'!T2510</f>
        <v>0</v>
      </c>
      <c r="S15" s="2097">
        <f>'1 уровень'!U2510</f>
        <v>0</v>
      </c>
      <c r="T15" s="3200">
        <f>'1 уровень'!V2510</f>
        <v>0</v>
      </c>
      <c r="U15" s="2097">
        <f>'1 уровень'!W2510</f>
        <v>0</v>
      </c>
      <c r="V15" s="2097">
        <f>'1 уровень'!X2510</f>
        <v>0</v>
      </c>
      <c r="W15" s="2097">
        <f>'1 уровень'!Y2510</f>
        <v>0</v>
      </c>
      <c r="X15" s="2097">
        <f>'1 уровень'!Z2510</f>
        <v>0</v>
      </c>
      <c r="Y15" s="2098">
        <f>'1 уровень'!AA2510</f>
        <v>0</v>
      </c>
      <c r="Z15" s="3798">
        <f>'1 уровень'!AB2510</f>
        <v>0</v>
      </c>
      <c r="AA15" s="2097"/>
      <c r="AB15" s="2097"/>
      <c r="AC15" s="1342"/>
    </row>
    <row r="16" spans="1:30" s="779" customFormat="1" ht="30" x14ac:dyDescent="0.25">
      <c r="A16" s="24"/>
      <c r="B16" s="1129" t="s">
        <v>481</v>
      </c>
      <c r="C16" s="37">
        <f>'1 уровень'!E2511</f>
        <v>313693</v>
      </c>
      <c r="D16" s="37">
        <f>'1 уровень'!F2511</f>
        <v>52284.083333333343</v>
      </c>
      <c r="E16" s="37">
        <f>'1 уровень'!G2511</f>
        <v>39701.877500000002</v>
      </c>
      <c r="F16" s="782">
        <f>'1 уровень'!H2511</f>
        <v>75.934921239574166</v>
      </c>
      <c r="G16" s="3728">
        <f>'1 уровень'!I2511</f>
        <v>14.217499999999999</v>
      </c>
      <c r="H16" s="783">
        <f>'1 уровень'!J2511</f>
        <v>0</v>
      </c>
      <c r="I16" s="783">
        <f>'1 уровень'!K2511</f>
        <v>0</v>
      </c>
      <c r="J16" s="25">
        <f>'1 уровень'!L2511</f>
        <v>0</v>
      </c>
      <c r="K16" s="25">
        <f>'1 уровень'!M2511</f>
        <v>0</v>
      </c>
      <c r="L16" s="25">
        <f>'1 уровень'!N2511</f>
        <v>0</v>
      </c>
      <c r="M16" s="25">
        <f>'1 уровень'!O2511</f>
        <v>0</v>
      </c>
      <c r="N16" s="25">
        <f>'1 уровень'!P2511</f>
        <v>0</v>
      </c>
      <c r="O16" s="25">
        <f>'1 уровень'!Q2511</f>
        <v>0</v>
      </c>
      <c r="P16" s="2097">
        <f>'1 уровень'!R2511</f>
        <v>0</v>
      </c>
      <c r="Q16" s="2097">
        <f>'1 уровень'!S2511</f>
        <v>0</v>
      </c>
      <c r="R16" s="2097">
        <f>'1 уровень'!T2511</f>
        <v>0</v>
      </c>
      <c r="S16" s="2097">
        <f>'1 уровень'!U2511</f>
        <v>0</v>
      </c>
      <c r="T16" s="3200">
        <f>'1 уровень'!V2511</f>
        <v>0</v>
      </c>
      <c r="U16" s="2097">
        <f>'1 уровень'!W2511</f>
        <v>0</v>
      </c>
      <c r="V16" s="2097">
        <f>'1 уровень'!X2511</f>
        <v>0</v>
      </c>
      <c r="W16" s="2097">
        <f>'1 уровень'!Y2511</f>
        <v>0</v>
      </c>
      <c r="X16" s="2097">
        <f>'1 уровень'!Z2511</f>
        <v>0</v>
      </c>
      <c r="Y16" s="2098">
        <f>'1 уровень'!AA2511</f>
        <v>0</v>
      </c>
      <c r="Z16" s="3798">
        <f>'1 уровень'!AB2511</f>
        <v>0</v>
      </c>
      <c r="AA16" s="2097"/>
      <c r="AB16" s="2097"/>
      <c r="AC16" s="1342"/>
    </row>
    <row r="17" spans="1:29" s="779" customFormat="1" x14ac:dyDescent="0.25">
      <c r="A17" s="24"/>
      <c r="B17" s="1129" t="s">
        <v>482</v>
      </c>
      <c r="C17" s="37">
        <f>'1 уровень'!E2512</f>
        <v>312087</v>
      </c>
      <c r="D17" s="37">
        <f>'1 уровень'!F2512</f>
        <v>52016.333333333336</v>
      </c>
      <c r="E17" s="37">
        <f>'1 уровень'!G2512</f>
        <v>39386</v>
      </c>
      <c r="F17" s="782">
        <f>'1 уровень'!H2512</f>
        <v>75.718524309671963</v>
      </c>
      <c r="G17" s="3728">
        <f>'1 уровень'!I2512</f>
        <v>14</v>
      </c>
      <c r="H17" s="783">
        <f>'1 уровень'!J2512</f>
        <v>0</v>
      </c>
      <c r="I17" s="783">
        <f>'1 уровень'!K2512</f>
        <v>0</v>
      </c>
      <c r="J17" s="25">
        <f>'1 уровень'!L2512</f>
        <v>0</v>
      </c>
      <c r="K17" s="25">
        <f>'1 уровень'!M2512</f>
        <v>0</v>
      </c>
      <c r="L17" s="25">
        <f>'1 уровень'!N2512</f>
        <v>0</v>
      </c>
      <c r="M17" s="25">
        <f>'1 уровень'!O2512</f>
        <v>0</v>
      </c>
      <c r="N17" s="25">
        <f>'1 уровень'!P2512</f>
        <v>0</v>
      </c>
      <c r="O17" s="25">
        <f>'1 уровень'!Q2512</f>
        <v>0</v>
      </c>
      <c r="P17" s="2097">
        <f>'1 уровень'!R2512</f>
        <v>0</v>
      </c>
      <c r="Q17" s="2097">
        <f>'1 уровень'!S2512</f>
        <v>0</v>
      </c>
      <c r="R17" s="2097">
        <f>'1 уровень'!T2512</f>
        <v>0</v>
      </c>
      <c r="S17" s="2097">
        <f>'1 уровень'!U2512</f>
        <v>0</v>
      </c>
      <c r="T17" s="3200">
        <f>'1 уровень'!V2512</f>
        <v>0</v>
      </c>
      <c r="U17" s="2097">
        <f>'1 уровень'!W2512</f>
        <v>0</v>
      </c>
      <c r="V17" s="2097">
        <f>'1 уровень'!X2512</f>
        <v>0</v>
      </c>
      <c r="W17" s="2097">
        <f>'1 уровень'!Y2512</f>
        <v>0</v>
      </c>
      <c r="X17" s="2097">
        <f>'1 уровень'!Z2512</f>
        <v>0</v>
      </c>
      <c r="Y17" s="2098">
        <f>'1 уровень'!AA2512</f>
        <v>0</v>
      </c>
      <c r="Z17" s="3798">
        <f>'1 уровень'!AB2512</f>
        <v>0</v>
      </c>
      <c r="AA17" s="2097"/>
      <c r="AB17" s="2097"/>
      <c r="AC17" s="1342"/>
    </row>
    <row r="18" spans="1:29" s="779" customFormat="1" ht="30" x14ac:dyDescent="0.25">
      <c r="A18" s="24"/>
      <c r="B18" s="1129" t="s">
        <v>483</v>
      </c>
      <c r="C18" s="37">
        <f>'1 уровень'!E2513</f>
        <v>6424</v>
      </c>
      <c r="D18" s="37">
        <f>'1 уровень'!F2513</f>
        <v>1070.9999999999998</v>
      </c>
      <c r="E18" s="37">
        <f>'1 уровень'!G2513</f>
        <v>1263.5100000000002</v>
      </c>
      <c r="F18" s="782">
        <f>'1 уровень'!H2513</f>
        <v>117.97478991596644</v>
      </c>
      <c r="G18" s="3728">
        <f>'1 уровень'!I2513</f>
        <v>0.87</v>
      </c>
      <c r="H18" s="783">
        <f>'1 уровень'!J2513</f>
        <v>0</v>
      </c>
      <c r="I18" s="783">
        <f>'1 уровень'!K2513</f>
        <v>0</v>
      </c>
      <c r="J18" s="25">
        <f>'1 уровень'!L2513</f>
        <v>0</v>
      </c>
      <c r="K18" s="25">
        <f>'1 уровень'!M2513</f>
        <v>0</v>
      </c>
      <c r="L18" s="25">
        <f>'1 уровень'!N2513</f>
        <v>0</v>
      </c>
      <c r="M18" s="25">
        <f>'1 уровень'!O2513</f>
        <v>0</v>
      </c>
      <c r="N18" s="25">
        <f>'1 уровень'!P2513</f>
        <v>0</v>
      </c>
      <c r="O18" s="25">
        <f>'1 уровень'!Q2513</f>
        <v>0</v>
      </c>
      <c r="P18" s="2097">
        <f>'1 уровень'!R2513</f>
        <v>0</v>
      </c>
      <c r="Q18" s="2097">
        <f>'1 уровень'!S2513</f>
        <v>0</v>
      </c>
      <c r="R18" s="2097">
        <f>'1 уровень'!T2513</f>
        <v>0</v>
      </c>
      <c r="S18" s="2097">
        <f>'1 уровень'!U2513</f>
        <v>0</v>
      </c>
      <c r="T18" s="3200">
        <f>'1 уровень'!V2513</f>
        <v>0</v>
      </c>
      <c r="U18" s="2097">
        <f>'1 уровень'!W2513</f>
        <v>0</v>
      </c>
      <c r="V18" s="2097">
        <f>'1 уровень'!X2513</f>
        <v>0</v>
      </c>
      <c r="W18" s="2097">
        <f>'1 уровень'!Y2513</f>
        <v>0</v>
      </c>
      <c r="X18" s="2097">
        <f>'1 уровень'!Z2513</f>
        <v>0</v>
      </c>
      <c r="Y18" s="2098">
        <f>'1 уровень'!AA2513</f>
        <v>0</v>
      </c>
      <c r="Z18" s="3798">
        <f>'1 уровень'!AB2513</f>
        <v>0</v>
      </c>
      <c r="AA18" s="2097"/>
      <c r="AB18" s="2097"/>
      <c r="AC18" s="1342"/>
    </row>
    <row r="19" spans="1:29" s="779" customFormat="1" ht="60" x14ac:dyDescent="0.25">
      <c r="A19" s="24"/>
      <c r="B19" s="1129" t="s">
        <v>484</v>
      </c>
      <c r="C19" s="37">
        <f>'1 уровень'!E2514</f>
        <v>4500</v>
      </c>
      <c r="D19" s="37">
        <f>'1 уровень'!F2514</f>
        <v>749.66666666666663</v>
      </c>
      <c r="E19" s="37">
        <f>'1 уровень'!G2514</f>
        <v>1307</v>
      </c>
      <c r="F19" s="782">
        <f>'1 уровень'!H2514</f>
        <v>174.34415295686975</v>
      </c>
      <c r="G19" s="3728">
        <f>'1 уровень'!I2514</f>
        <v>1</v>
      </c>
      <c r="H19" s="783">
        <f>'1 уровень'!J2514</f>
        <v>0</v>
      </c>
      <c r="I19" s="783">
        <f>'1 уровень'!K2514</f>
        <v>0</v>
      </c>
      <c r="J19" s="25">
        <f>'1 уровень'!L2514</f>
        <v>0</v>
      </c>
      <c r="K19" s="25">
        <f>'1 уровень'!M2514</f>
        <v>0</v>
      </c>
      <c r="L19" s="25">
        <f>'1 уровень'!N2514</f>
        <v>0</v>
      </c>
      <c r="M19" s="25">
        <f>'1 уровень'!O2514</f>
        <v>0</v>
      </c>
      <c r="N19" s="25">
        <f>'1 уровень'!P2514</f>
        <v>0</v>
      </c>
      <c r="O19" s="25">
        <f>'1 уровень'!Q2514</f>
        <v>0</v>
      </c>
      <c r="P19" s="2097">
        <f>'1 уровень'!R2514</f>
        <v>0</v>
      </c>
      <c r="Q19" s="2097">
        <f>'1 уровень'!S2514</f>
        <v>0</v>
      </c>
      <c r="R19" s="2097">
        <f>'1 уровень'!T2514</f>
        <v>0</v>
      </c>
      <c r="S19" s="2097">
        <f>'1 уровень'!U2514</f>
        <v>0</v>
      </c>
      <c r="T19" s="3200">
        <f>'1 уровень'!V2514</f>
        <v>0</v>
      </c>
      <c r="U19" s="2097">
        <f>'1 уровень'!W2514</f>
        <v>0</v>
      </c>
      <c r="V19" s="2097">
        <f>'1 уровень'!X2514</f>
        <v>0</v>
      </c>
      <c r="W19" s="2097">
        <f>'1 уровень'!Y2514</f>
        <v>0</v>
      </c>
      <c r="X19" s="2097">
        <f>'1 уровень'!Z2514</f>
        <v>0</v>
      </c>
      <c r="Y19" s="2098">
        <f>'1 уровень'!AA2514</f>
        <v>0</v>
      </c>
      <c r="Z19" s="3798">
        <f>'1 уровень'!AB2514</f>
        <v>0</v>
      </c>
      <c r="AA19" s="2097"/>
      <c r="AB19" s="2097"/>
      <c r="AC19" s="1342"/>
    </row>
    <row r="20" spans="1:29" s="779" customFormat="1" ht="45" x14ac:dyDescent="0.25">
      <c r="A20" s="24"/>
      <c r="B20" s="1129" t="s">
        <v>485</v>
      </c>
      <c r="C20" s="37">
        <f>'1 уровень'!E2515</f>
        <v>132767</v>
      </c>
      <c r="D20" s="37">
        <f>'1 уровень'!F2515</f>
        <v>22127.5</v>
      </c>
      <c r="E20" s="37">
        <f>'1 уровень'!G2515</f>
        <v>30442</v>
      </c>
      <c r="F20" s="782">
        <f>'1 уровень'!H2515</f>
        <v>137.57541520732121</v>
      </c>
      <c r="G20" s="3728">
        <f>'1 уровень'!I2515</f>
        <v>11</v>
      </c>
      <c r="H20" s="783">
        <f>'1 уровень'!J2515</f>
        <v>0</v>
      </c>
      <c r="I20" s="783">
        <f>'1 уровень'!K2515</f>
        <v>0</v>
      </c>
      <c r="J20" s="25">
        <f>'1 уровень'!L2515</f>
        <v>0</v>
      </c>
      <c r="K20" s="25">
        <f>'1 уровень'!M2515</f>
        <v>0</v>
      </c>
      <c r="L20" s="25">
        <f>'1 уровень'!N2515</f>
        <v>0</v>
      </c>
      <c r="M20" s="25">
        <f>'1 уровень'!O2515</f>
        <v>0</v>
      </c>
      <c r="N20" s="25">
        <f>'1 уровень'!P2515</f>
        <v>0</v>
      </c>
      <c r="O20" s="25">
        <f>'1 уровень'!Q2515</f>
        <v>0</v>
      </c>
      <c r="P20" s="2097">
        <f>'1 уровень'!R2515</f>
        <v>0</v>
      </c>
      <c r="Q20" s="2097">
        <f>'1 уровень'!S2515</f>
        <v>0</v>
      </c>
      <c r="R20" s="2097">
        <f>'1 уровень'!T2515</f>
        <v>0</v>
      </c>
      <c r="S20" s="2097">
        <f>'1 уровень'!U2515</f>
        <v>0</v>
      </c>
      <c r="T20" s="3200">
        <f>'1 уровень'!V2515</f>
        <v>0</v>
      </c>
      <c r="U20" s="2097">
        <f>'1 уровень'!W2515</f>
        <v>0</v>
      </c>
      <c r="V20" s="2097">
        <f>'1 уровень'!X2515</f>
        <v>0</v>
      </c>
      <c r="W20" s="2097">
        <f>'1 уровень'!Y2515</f>
        <v>0</v>
      </c>
      <c r="X20" s="2097">
        <f>'1 уровень'!Z2515</f>
        <v>0</v>
      </c>
      <c r="Y20" s="2098">
        <f>'1 уровень'!AA2515</f>
        <v>0</v>
      </c>
      <c r="Z20" s="3798">
        <f>'1 уровень'!AB2515</f>
        <v>0</v>
      </c>
      <c r="AA20" s="2097"/>
      <c r="AB20" s="2097"/>
      <c r="AC20" s="1342"/>
    </row>
    <row r="21" spans="1:29" s="779" customFormat="1" ht="30" x14ac:dyDescent="0.25">
      <c r="A21" s="24"/>
      <c r="B21" s="1129" t="s">
        <v>602</v>
      </c>
      <c r="C21" s="37">
        <f>'1 уровень'!E2516</f>
        <v>37837</v>
      </c>
      <c r="D21" s="37">
        <f>'1 уровень'!F2516</f>
        <v>6309</v>
      </c>
      <c r="E21" s="37">
        <f>'1 уровень'!G2516</f>
        <v>2466</v>
      </c>
      <c r="F21" s="782">
        <f>'1 уровень'!H2516</f>
        <v>39.087018544935809</v>
      </c>
      <c r="G21" s="3728">
        <f>'1 уровень'!I2516</f>
        <v>0</v>
      </c>
      <c r="H21" s="783">
        <f>'1 уровень'!J2516</f>
        <v>0</v>
      </c>
      <c r="I21" s="783">
        <f>'1 уровень'!K2516</f>
        <v>0</v>
      </c>
      <c r="J21" s="25">
        <f>'1 уровень'!L2516</f>
        <v>0</v>
      </c>
      <c r="K21" s="25">
        <f>'1 уровень'!M2516</f>
        <v>0</v>
      </c>
      <c r="L21" s="25">
        <f>'1 уровень'!N2516</f>
        <v>0</v>
      </c>
      <c r="M21" s="25">
        <f>'1 уровень'!O2516</f>
        <v>0</v>
      </c>
      <c r="N21" s="25">
        <f>'1 уровень'!P2516</f>
        <v>0</v>
      </c>
      <c r="O21" s="25">
        <f>'1 уровень'!Q2516</f>
        <v>0</v>
      </c>
      <c r="P21" s="2097">
        <f>'1 уровень'!R2516</f>
        <v>0</v>
      </c>
      <c r="Q21" s="2097">
        <f>'1 уровень'!S2516</f>
        <v>0</v>
      </c>
      <c r="R21" s="2097">
        <f>'1 уровень'!T2516</f>
        <v>0</v>
      </c>
      <c r="S21" s="2097">
        <f>'1 уровень'!U2516</f>
        <v>0</v>
      </c>
      <c r="T21" s="3200">
        <f>'1 уровень'!V2516</f>
        <v>0</v>
      </c>
      <c r="U21" s="2097">
        <f>'1 уровень'!W2516</f>
        <v>0</v>
      </c>
      <c r="V21" s="2097">
        <f>'1 уровень'!X2516</f>
        <v>0</v>
      </c>
      <c r="W21" s="2097">
        <f>'1 уровень'!Y2516</f>
        <v>0</v>
      </c>
      <c r="X21" s="2097">
        <f>'1 уровень'!Z2516</f>
        <v>0</v>
      </c>
      <c r="Y21" s="2098">
        <f>'1 уровень'!AA2516</f>
        <v>0</v>
      </c>
      <c r="Z21" s="3798">
        <f>'1 уровень'!AB2516</f>
        <v>0</v>
      </c>
      <c r="AA21" s="2097"/>
      <c r="AB21" s="2097"/>
      <c r="AC21" s="1342"/>
    </row>
    <row r="22" spans="1:29" s="779" customFormat="1" x14ac:dyDescent="0.25">
      <c r="A22" s="24"/>
      <c r="B22" s="1129" t="s">
        <v>135</v>
      </c>
      <c r="C22" s="37">
        <f>'1 уровень'!E2517</f>
        <v>850701.61702127662</v>
      </c>
      <c r="D22" s="37">
        <f>'1 уровень'!F2517</f>
        <v>141782.98936170212</v>
      </c>
      <c r="E22" s="37">
        <f>'1 уровень'!G2517</f>
        <v>108388.70425531914</v>
      </c>
      <c r="F22" s="782">
        <f>'1 уровень'!H2517</f>
        <v>76.446902934744216</v>
      </c>
      <c r="G22" s="3728">
        <f>'1 уровень'!I2517</f>
        <v>125.09893617021277</v>
      </c>
      <c r="H22" s="783">
        <f>'1 уровень'!J2517</f>
        <v>0</v>
      </c>
      <c r="I22" s="783">
        <f>'1 уровень'!K2517</f>
        <v>0</v>
      </c>
      <c r="J22" s="25">
        <f>'1 уровень'!L2517</f>
        <v>0</v>
      </c>
      <c r="K22" s="25">
        <f>'1 уровень'!M2517</f>
        <v>0</v>
      </c>
      <c r="L22" s="25">
        <f>'1 уровень'!N2517</f>
        <v>0</v>
      </c>
      <c r="M22" s="25">
        <f>'1 уровень'!O2517</f>
        <v>0</v>
      </c>
      <c r="N22" s="25">
        <f>'1 уровень'!P2517</f>
        <v>0</v>
      </c>
      <c r="O22" s="25">
        <f>'1 уровень'!Q2517</f>
        <v>0</v>
      </c>
      <c r="P22" s="2097">
        <f>'1 уровень'!R2517</f>
        <v>0</v>
      </c>
      <c r="Q22" s="2097">
        <f>'1 уровень'!S2517</f>
        <v>0</v>
      </c>
      <c r="R22" s="2097">
        <f>'1 уровень'!T2517</f>
        <v>0</v>
      </c>
      <c r="S22" s="2097">
        <f>'1 уровень'!U2517</f>
        <v>0</v>
      </c>
      <c r="T22" s="3200">
        <f>'1 уровень'!V2517</f>
        <v>0</v>
      </c>
      <c r="U22" s="2097">
        <f>'1 уровень'!W2517</f>
        <v>0</v>
      </c>
      <c r="V22" s="2097">
        <f>'1 уровень'!X2517</f>
        <v>0</v>
      </c>
      <c r="W22" s="2097">
        <f>'1 уровень'!Y2517</f>
        <v>0</v>
      </c>
      <c r="X22" s="2097">
        <f>'1 уровень'!Z2517</f>
        <v>0</v>
      </c>
      <c r="Y22" s="2098">
        <f>'1 уровень'!AA2517</f>
        <v>0</v>
      </c>
      <c r="Z22" s="3798">
        <f>'1 уровень'!AB2517</f>
        <v>0</v>
      </c>
      <c r="AA22" s="2097"/>
      <c r="AB22" s="2097"/>
      <c r="AC22" s="1342"/>
    </row>
    <row r="23" spans="1:29" s="779" customFormat="1" x14ac:dyDescent="0.25">
      <c r="A23" s="24"/>
      <c r="B23" s="1129" t="s">
        <v>308</v>
      </c>
      <c r="C23" s="37">
        <f>'1 уровень'!E2518</f>
        <v>833988</v>
      </c>
      <c r="D23" s="37">
        <f>'1 уровень'!F2518</f>
        <v>138997.33333333334</v>
      </c>
      <c r="E23" s="37">
        <f>'1 уровень'!G2518</f>
        <v>105605</v>
      </c>
      <c r="F23" s="782">
        <f>'1 уровень'!H2518</f>
        <v>75.976277722354382</v>
      </c>
      <c r="G23" s="3728">
        <f>'1 уровень'!I2518</f>
        <v>123</v>
      </c>
      <c r="H23" s="783">
        <f>'1 уровень'!J2518</f>
        <v>0</v>
      </c>
      <c r="I23" s="783">
        <f>'1 уровень'!K2518</f>
        <v>0</v>
      </c>
      <c r="J23" s="25">
        <f>'1 уровень'!L2518</f>
        <v>0</v>
      </c>
      <c r="K23" s="25">
        <f>'1 уровень'!M2518</f>
        <v>0</v>
      </c>
      <c r="L23" s="25">
        <f>'1 уровень'!N2518</f>
        <v>0</v>
      </c>
      <c r="M23" s="25">
        <f>'1 уровень'!O2518</f>
        <v>0</v>
      </c>
      <c r="N23" s="25">
        <f>'1 уровень'!P2518</f>
        <v>0</v>
      </c>
      <c r="O23" s="25">
        <f>'1 уровень'!Q2518</f>
        <v>0</v>
      </c>
      <c r="P23" s="2097">
        <f>'1 уровень'!R2518</f>
        <v>0</v>
      </c>
      <c r="Q23" s="2097">
        <f>'1 уровень'!S2518</f>
        <v>0</v>
      </c>
      <c r="R23" s="2097">
        <f>'1 уровень'!T2518</f>
        <v>0</v>
      </c>
      <c r="S23" s="2097">
        <f>'1 уровень'!U2518</f>
        <v>0</v>
      </c>
      <c r="T23" s="3200">
        <f>'1 уровень'!V2518</f>
        <v>0</v>
      </c>
      <c r="U23" s="2097">
        <f>'1 уровень'!W2518</f>
        <v>0</v>
      </c>
      <c r="V23" s="2097">
        <f>'1 уровень'!X2518</f>
        <v>0</v>
      </c>
      <c r="W23" s="2097">
        <f>'1 уровень'!Y2518</f>
        <v>0</v>
      </c>
      <c r="X23" s="2097">
        <f>'1 уровень'!Z2518</f>
        <v>0</v>
      </c>
      <c r="Y23" s="2098">
        <f>'1 уровень'!AA2518</f>
        <v>0</v>
      </c>
      <c r="Z23" s="3798">
        <f>'1 уровень'!AB2518</f>
        <v>0</v>
      </c>
      <c r="AA23" s="2097"/>
      <c r="AB23" s="2097"/>
      <c r="AC23" s="1342"/>
    </row>
    <row r="24" spans="1:29" s="779" customFormat="1" x14ac:dyDescent="0.25">
      <c r="A24" s="24"/>
      <c r="B24" s="1129" t="s">
        <v>486</v>
      </c>
      <c r="C24" s="37">
        <f>'1 уровень'!E2519</f>
        <v>16713.617021276594</v>
      </c>
      <c r="D24" s="37">
        <f>'1 уровень'!F2519</f>
        <v>2785.6560283687945</v>
      </c>
      <c r="E24" s="37">
        <f>'1 уровень'!G2519</f>
        <v>2783.7042553191491</v>
      </c>
      <c r="F24" s="782">
        <f>'1 уровень'!H2519</f>
        <v>99.929934886799771</v>
      </c>
      <c r="G24" s="3728">
        <f>'1 уровень'!I2519</f>
        <v>2.0989361702127658</v>
      </c>
      <c r="H24" s="783">
        <f>'1 уровень'!J2519</f>
        <v>0</v>
      </c>
      <c r="I24" s="783">
        <f>'1 уровень'!K2519</f>
        <v>0</v>
      </c>
      <c r="J24" s="25">
        <f>'1 уровень'!L2519</f>
        <v>0</v>
      </c>
      <c r="K24" s="25">
        <f>'1 уровень'!M2519</f>
        <v>0</v>
      </c>
      <c r="L24" s="25">
        <f>'1 уровень'!N2519</f>
        <v>0</v>
      </c>
      <c r="M24" s="25">
        <f>'1 уровень'!O2519</f>
        <v>0</v>
      </c>
      <c r="N24" s="25">
        <f>'1 уровень'!P2519</f>
        <v>0</v>
      </c>
      <c r="O24" s="25">
        <f>'1 уровень'!Q2519</f>
        <v>0</v>
      </c>
      <c r="P24" s="2097">
        <f>'1 уровень'!R2519</f>
        <v>0</v>
      </c>
      <c r="Q24" s="2097">
        <f>'1 уровень'!S2519</f>
        <v>0</v>
      </c>
      <c r="R24" s="2097">
        <f>'1 уровень'!T2519</f>
        <v>0</v>
      </c>
      <c r="S24" s="2097">
        <f>'1 уровень'!U2519</f>
        <v>0</v>
      </c>
      <c r="T24" s="3200">
        <f>'1 уровень'!V2519</f>
        <v>0</v>
      </c>
      <c r="U24" s="2097">
        <f>'1 уровень'!W2519</f>
        <v>0</v>
      </c>
      <c r="V24" s="2097">
        <f>'1 уровень'!X2519</f>
        <v>0</v>
      </c>
      <c r="W24" s="2097">
        <f>'1 уровень'!Y2519</f>
        <v>0</v>
      </c>
      <c r="X24" s="2097">
        <f>'1 уровень'!Z2519</f>
        <v>0</v>
      </c>
      <c r="Y24" s="2098">
        <f>'1 уровень'!AA2519</f>
        <v>0</v>
      </c>
      <c r="Z24" s="3798">
        <f>'1 уровень'!AB2519</f>
        <v>0</v>
      </c>
      <c r="AA24" s="2097"/>
      <c r="AB24" s="2097"/>
      <c r="AC24" s="1342"/>
    </row>
    <row r="25" spans="1:29" s="779" customFormat="1" x14ac:dyDescent="0.25">
      <c r="A25" s="24"/>
      <c r="B25" s="1129" t="s">
        <v>503</v>
      </c>
      <c r="C25" s="37">
        <f>'1 уровень'!E2520</f>
        <v>157108</v>
      </c>
      <c r="D25" s="37">
        <f>'1 уровень'!F2520</f>
        <v>26185.166666666668</v>
      </c>
      <c r="E25" s="37">
        <f>'1 уровень'!G2520</f>
        <v>26166.82</v>
      </c>
      <c r="F25" s="782">
        <f>'1 уровень'!H2520</f>
        <v>99.929934886799771</v>
      </c>
      <c r="G25" s="3728">
        <f>'1 уровень'!I2520</f>
        <v>19.73</v>
      </c>
      <c r="H25" s="783">
        <f>'1 уровень'!J2520</f>
        <v>0</v>
      </c>
      <c r="I25" s="783">
        <f>'1 уровень'!K2520</f>
        <v>0</v>
      </c>
      <c r="J25" s="25">
        <f>'1 уровень'!L2520</f>
        <v>0</v>
      </c>
      <c r="K25" s="25">
        <f>'1 уровень'!M2520</f>
        <v>0</v>
      </c>
      <c r="L25" s="25">
        <f>'1 уровень'!N2520</f>
        <v>0</v>
      </c>
      <c r="M25" s="25">
        <f>'1 уровень'!O2520</f>
        <v>0</v>
      </c>
      <c r="N25" s="25">
        <f>'1 уровень'!P2520</f>
        <v>0</v>
      </c>
      <c r="O25" s="25">
        <f>'1 уровень'!Q2520</f>
        <v>0</v>
      </c>
      <c r="P25" s="2097">
        <f>'1 уровень'!R2520</f>
        <v>0</v>
      </c>
      <c r="Q25" s="2097">
        <f>'1 уровень'!S2520</f>
        <v>0</v>
      </c>
      <c r="R25" s="2097">
        <f>'1 уровень'!T2520</f>
        <v>0</v>
      </c>
      <c r="S25" s="2097">
        <f>'1 уровень'!U2520</f>
        <v>0</v>
      </c>
      <c r="T25" s="3200">
        <f>'1 уровень'!V2520</f>
        <v>0</v>
      </c>
      <c r="U25" s="2097">
        <f>'1 уровень'!W2520</f>
        <v>0</v>
      </c>
      <c r="V25" s="2097">
        <f>'1 уровень'!X2520</f>
        <v>0</v>
      </c>
      <c r="W25" s="2097">
        <f>'1 уровень'!Y2520</f>
        <v>0</v>
      </c>
      <c r="X25" s="2097">
        <f>'1 уровень'!Z2520</f>
        <v>0</v>
      </c>
      <c r="Y25" s="2098">
        <f>'1 уровень'!AA2520</f>
        <v>0</v>
      </c>
      <c r="Z25" s="3798">
        <f>'1 уровень'!AB2520</f>
        <v>0</v>
      </c>
      <c r="AA25" s="2097"/>
      <c r="AB25" s="2097"/>
      <c r="AC25" s="1342"/>
    </row>
    <row r="26" spans="1:29" s="779" customFormat="1" ht="43.5" x14ac:dyDescent="0.25">
      <c r="A26" s="24"/>
      <c r="B26" s="1779" t="s">
        <v>488</v>
      </c>
      <c r="C26" s="38">
        <f>'1 уровень'!E2521</f>
        <v>290184</v>
      </c>
      <c r="D26" s="38">
        <f>'1 уровень'!F2521</f>
        <v>48367.166666666664</v>
      </c>
      <c r="E26" s="38">
        <f>'1 уровень'!G2521</f>
        <v>25202</v>
      </c>
      <c r="F26" s="782">
        <f>'1 уровень'!H2521</f>
        <v>52.105595048982956</v>
      </c>
      <c r="G26" s="3727">
        <f>'1 уровень'!I2521</f>
        <v>0</v>
      </c>
      <c r="H26" s="783">
        <f>'1 уровень'!J2521</f>
        <v>0</v>
      </c>
      <c r="I26" s="783">
        <f>'1 уровень'!K2521</f>
        <v>0</v>
      </c>
      <c r="J26" s="25">
        <f>'1 уровень'!L2521</f>
        <v>0</v>
      </c>
      <c r="K26" s="25">
        <f>'1 уровень'!M2521</f>
        <v>0</v>
      </c>
      <c r="L26" s="25">
        <f>'1 уровень'!N2521</f>
        <v>0</v>
      </c>
      <c r="M26" s="25">
        <f>'1 уровень'!O2521</f>
        <v>0</v>
      </c>
      <c r="N26" s="25">
        <f>'1 уровень'!P2521</f>
        <v>0</v>
      </c>
      <c r="O26" s="25">
        <f>'1 уровень'!Q2521</f>
        <v>0</v>
      </c>
      <c r="P26" s="2097">
        <f>'1 уровень'!R2521</f>
        <v>0</v>
      </c>
      <c r="Q26" s="2097">
        <f>'1 уровень'!S2521</f>
        <v>0</v>
      </c>
      <c r="R26" s="2097">
        <f>'1 уровень'!T2521</f>
        <v>0</v>
      </c>
      <c r="S26" s="2097">
        <f>'1 уровень'!U2521</f>
        <v>0</v>
      </c>
      <c r="T26" s="3200">
        <f>'1 уровень'!V2521</f>
        <v>0</v>
      </c>
      <c r="U26" s="2097">
        <f>'1 уровень'!W2521</f>
        <v>0</v>
      </c>
      <c r="V26" s="2097">
        <f>'1 уровень'!X2521</f>
        <v>0</v>
      </c>
      <c r="W26" s="2097">
        <f>'1 уровень'!Y2521</f>
        <v>0</v>
      </c>
      <c r="X26" s="2097">
        <f>'1 уровень'!Z2521</f>
        <v>0</v>
      </c>
      <c r="Y26" s="2098">
        <f>'1 уровень'!AA2521</f>
        <v>0</v>
      </c>
      <c r="Z26" s="3798">
        <f>'1 уровень'!AB2521</f>
        <v>0</v>
      </c>
      <c r="AA26" s="2097"/>
      <c r="AB26" s="2097"/>
      <c r="AC26" s="1342"/>
    </row>
    <row r="27" spans="1:29" s="779" customFormat="1" ht="29.25" x14ac:dyDescent="0.25">
      <c r="A27" s="24"/>
      <c r="B27" s="1779" t="s">
        <v>489</v>
      </c>
      <c r="C27" s="38">
        <f>'1 уровень'!E2522</f>
        <v>108016</v>
      </c>
      <c r="D27" s="38">
        <f>'1 уровень'!F2522</f>
        <v>18004.833333333332</v>
      </c>
      <c r="E27" s="38">
        <f>'1 уровень'!G2522</f>
        <v>6616</v>
      </c>
      <c r="F27" s="782">
        <f>'1 уровень'!H2522</f>
        <v>36.745688657675259</v>
      </c>
      <c r="G27" s="3727">
        <f>'1 уровень'!I2522</f>
        <v>0</v>
      </c>
      <c r="H27" s="783">
        <f>'1 уровень'!J2522</f>
        <v>0</v>
      </c>
      <c r="I27" s="783">
        <f>'1 уровень'!K2522</f>
        <v>0</v>
      </c>
      <c r="J27" s="25">
        <f>'1 уровень'!L2522</f>
        <v>0</v>
      </c>
      <c r="K27" s="25">
        <f>'1 уровень'!M2522</f>
        <v>0</v>
      </c>
      <c r="L27" s="25">
        <f>'1 уровень'!N2522</f>
        <v>0</v>
      </c>
      <c r="M27" s="25">
        <f>'1 уровень'!O2522</f>
        <v>0</v>
      </c>
      <c r="N27" s="25">
        <f>'1 уровень'!P2522</f>
        <v>0</v>
      </c>
      <c r="O27" s="25">
        <f>'1 уровень'!Q2522</f>
        <v>0</v>
      </c>
      <c r="P27" s="2097">
        <f>'1 уровень'!R2522</f>
        <v>0</v>
      </c>
      <c r="Q27" s="2097">
        <f>'1 уровень'!S2522</f>
        <v>0</v>
      </c>
      <c r="R27" s="2097">
        <f>'1 уровень'!T2522</f>
        <v>0</v>
      </c>
      <c r="S27" s="2097">
        <f>'1 уровень'!U2522</f>
        <v>0</v>
      </c>
      <c r="T27" s="3200">
        <f>'1 уровень'!V2522</f>
        <v>0</v>
      </c>
      <c r="U27" s="2097">
        <f>'1 уровень'!W2522</f>
        <v>0</v>
      </c>
      <c r="V27" s="2097">
        <f>'1 уровень'!X2522</f>
        <v>0</v>
      </c>
      <c r="W27" s="2097">
        <f>'1 уровень'!Y2522</f>
        <v>0</v>
      </c>
      <c r="X27" s="2097">
        <f>'1 уровень'!Z2522</f>
        <v>0</v>
      </c>
      <c r="Y27" s="2098">
        <f>'1 уровень'!AA2522</f>
        <v>0</v>
      </c>
      <c r="Z27" s="3798">
        <f>'1 уровень'!AB2522</f>
        <v>0</v>
      </c>
      <c r="AA27" s="2097"/>
      <c r="AB27" s="2097"/>
      <c r="AC27" s="1342"/>
    </row>
    <row r="28" spans="1:29" s="779" customFormat="1" ht="30" x14ac:dyDescent="0.25">
      <c r="A28" s="24"/>
      <c r="B28" s="1129" t="s">
        <v>490</v>
      </c>
      <c r="C28" s="37">
        <f>'1 уровень'!E2523</f>
        <v>106284</v>
      </c>
      <c r="D28" s="37">
        <f>'1 уровень'!F2523</f>
        <v>17714.833333333332</v>
      </c>
      <c r="E28" s="37">
        <f>'1 уровень'!G2523</f>
        <v>6353</v>
      </c>
      <c r="F28" s="782">
        <f>'1 уровень'!H2523</f>
        <v>35.862601021742606</v>
      </c>
      <c r="G28" s="3728">
        <f>'1 уровень'!I2523</f>
        <v>0</v>
      </c>
      <c r="H28" s="783">
        <f>'1 уровень'!J2523</f>
        <v>0</v>
      </c>
      <c r="I28" s="783">
        <f>'1 уровень'!K2523</f>
        <v>0</v>
      </c>
      <c r="J28" s="25">
        <f>'1 уровень'!L2523</f>
        <v>0</v>
      </c>
      <c r="K28" s="25">
        <f>'1 уровень'!M2523</f>
        <v>0</v>
      </c>
      <c r="L28" s="25">
        <f>'1 уровень'!N2523</f>
        <v>0</v>
      </c>
      <c r="M28" s="25">
        <f>'1 уровень'!O2523</f>
        <v>0</v>
      </c>
      <c r="N28" s="25">
        <f>'1 уровень'!P2523</f>
        <v>0</v>
      </c>
      <c r="O28" s="25">
        <f>'1 уровень'!Q2523</f>
        <v>0</v>
      </c>
      <c r="P28" s="2097">
        <f>'1 уровень'!R2523</f>
        <v>0</v>
      </c>
      <c r="Q28" s="2097">
        <f>'1 уровень'!S2523</f>
        <v>0</v>
      </c>
      <c r="R28" s="2097">
        <f>'1 уровень'!T2523</f>
        <v>0</v>
      </c>
      <c r="S28" s="2097">
        <f>'1 уровень'!U2523</f>
        <v>0</v>
      </c>
      <c r="T28" s="3200">
        <f>'1 уровень'!V2523</f>
        <v>0</v>
      </c>
      <c r="U28" s="2097">
        <f>'1 уровень'!W2523</f>
        <v>0</v>
      </c>
      <c r="V28" s="2097">
        <f>'1 уровень'!X2523</f>
        <v>0</v>
      </c>
      <c r="W28" s="2097">
        <f>'1 уровень'!Y2523</f>
        <v>0</v>
      </c>
      <c r="X28" s="2097">
        <f>'1 уровень'!Z2523</f>
        <v>0</v>
      </c>
      <c r="Y28" s="2098">
        <f>'1 уровень'!AA2523</f>
        <v>0</v>
      </c>
      <c r="Z28" s="3798">
        <f>'1 уровень'!AB2523</f>
        <v>0</v>
      </c>
      <c r="AA28" s="2097"/>
      <c r="AB28" s="2097"/>
      <c r="AC28" s="1342"/>
    </row>
    <row r="29" spans="1:29" s="779" customFormat="1" ht="45" x14ac:dyDescent="0.25">
      <c r="A29" s="24"/>
      <c r="B29" s="1129" t="s">
        <v>491</v>
      </c>
      <c r="C29" s="37">
        <f>'1 уровень'!E2524</f>
        <v>0</v>
      </c>
      <c r="D29" s="37">
        <f>'1 уровень'!F2524</f>
        <v>0</v>
      </c>
      <c r="E29" s="37">
        <f>'1 уровень'!G2524</f>
        <v>0</v>
      </c>
      <c r="F29" s="782">
        <f>'1 уровень'!H2524</f>
        <v>0</v>
      </c>
      <c r="G29" s="3728">
        <f>'1 уровень'!I2524</f>
        <v>0</v>
      </c>
      <c r="H29" s="783">
        <f>'1 уровень'!J2524</f>
        <v>0</v>
      </c>
      <c r="I29" s="783">
        <f>'1 уровень'!K2524</f>
        <v>0</v>
      </c>
      <c r="J29" s="25">
        <f>'1 уровень'!L2524</f>
        <v>0</v>
      </c>
      <c r="K29" s="25">
        <f>'1 уровень'!M2524</f>
        <v>0</v>
      </c>
      <c r="L29" s="25">
        <f>'1 уровень'!N2524</f>
        <v>0</v>
      </c>
      <c r="M29" s="25">
        <f>'1 уровень'!O2524</f>
        <v>0</v>
      </c>
      <c r="N29" s="25">
        <f>'1 уровень'!P2524</f>
        <v>0</v>
      </c>
      <c r="O29" s="25">
        <f>'1 уровень'!Q2524</f>
        <v>0</v>
      </c>
      <c r="P29" s="2097">
        <f>'1 уровень'!R2524</f>
        <v>0</v>
      </c>
      <c r="Q29" s="2097">
        <f>'1 уровень'!S2524</f>
        <v>0</v>
      </c>
      <c r="R29" s="2097">
        <f>'1 уровень'!T2524</f>
        <v>0</v>
      </c>
      <c r="S29" s="2097">
        <f>'1 уровень'!U2524</f>
        <v>0</v>
      </c>
      <c r="T29" s="3200">
        <f>'1 уровень'!V2524</f>
        <v>0</v>
      </c>
      <c r="U29" s="2097">
        <f>'1 уровень'!W2524</f>
        <v>0</v>
      </c>
      <c r="V29" s="2097">
        <f>'1 уровень'!X2524</f>
        <v>0</v>
      </c>
      <c r="W29" s="2097">
        <f>'1 уровень'!Y2524</f>
        <v>0</v>
      </c>
      <c r="X29" s="2097">
        <f>'1 уровень'!Z2524</f>
        <v>0</v>
      </c>
      <c r="Y29" s="2098">
        <f>'1 уровень'!AA2524</f>
        <v>0</v>
      </c>
      <c r="Z29" s="3798">
        <f>'1 уровень'!AB2524</f>
        <v>0</v>
      </c>
      <c r="AA29" s="2097"/>
      <c r="AB29" s="2097"/>
      <c r="AC29" s="1342"/>
    </row>
    <row r="30" spans="1:29" s="779" customFormat="1" ht="45" x14ac:dyDescent="0.25">
      <c r="A30" s="24"/>
      <c r="B30" s="1129" t="s">
        <v>492</v>
      </c>
      <c r="C30" s="37">
        <f>'1 уровень'!E2525</f>
        <v>691</v>
      </c>
      <c r="D30" s="37">
        <f>'1 уровень'!F2525</f>
        <v>115</v>
      </c>
      <c r="E30" s="37">
        <f>'1 уровень'!G2525</f>
        <v>8</v>
      </c>
      <c r="F30" s="782">
        <f>'1 уровень'!H2525</f>
        <v>6.9565217391304346</v>
      </c>
      <c r="G30" s="3728">
        <f>'1 уровень'!I2525</f>
        <v>0</v>
      </c>
      <c r="H30" s="783">
        <f>'1 уровень'!J2525</f>
        <v>0</v>
      </c>
      <c r="I30" s="783">
        <f>'1 уровень'!K2525</f>
        <v>0</v>
      </c>
      <c r="J30" s="25">
        <f>'1 уровень'!L2525</f>
        <v>0</v>
      </c>
      <c r="K30" s="25">
        <f>'1 уровень'!M2525</f>
        <v>0</v>
      </c>
      <c r="L30" s="25">
        <f>'1 уровень'!N2525</f>
        <v>0</v>
      </c>
      <c r="M30" s="25">
        <f>'1 уровень'!O2525</f>
        <v>0</v>
      </c>
      <c r="N30" s="25">
        <f>'1 уровень'!P2525</f>
        <v>0</v>
      </c>
      <c r="O30" s="25">
        <f>'1 уровень'!Q2525</f>
        <v>0</v>
      </c>
      <c r="P30" s="2097">
        <f>'1 уровень'!R2525</f>
        <v>0</v>
      </c>
      <c r="Q30" s="2097">
        <f>'1 уровень'!S2525</f>
        <v>0</v>
      </c>
      <c r="R30" s="2097">
        <f>'1 уровень'!T2525</f>
        <v>0</v>
      </c>
      <c r="S30" s="2097">
        <f>'1 уровень'!U2525</f>
        <v>0</v>
      </c>
      <c r="T30" s="3200">
        <f>'1 уровень'!V2525</f>
        <v>0</v>
      </c>
      <c r="U30" s="2097">
        <f>'1 уровень'!W2525</f>
        <v>0</v>
      </c>
      <c r="V30" s="2097">
        <f>'1 уровень'!X2525</f>
        <v>0</v>
      </c>
      <c r="W30" s="2097">
        <f>'1 уровень'!Y2525</f>
        <v>0</v>
      </c>
      <c r="X30" s="2097">
        <f>'1 уровень'!Z2525</f>
        <v>0</v>
      </c>
      <c r="Y30" s="2098">
        <f>'1 уровень'!AA2525</f>
        <v>0</v>
      </c>
      <c r="Z30" s="3798">
        <f>'1 уровень'!AB2525</f>
        <v>0</v>
      </c>
      <c r="AA30" s="2097"/>
      <c r="AB30" s="2097"/>
      <c r="AC30" s="1342"/>
    </row>
    <row r="31" spans="1:29" s="779" customFormat="1" ht="30" x14ac:dyDescent="0.25">
      <c r="A31" s="24"/>
      <c r="B31" s="1129" t="s">
        <v>493</v>
      </c>
      <c r="C31" s="37">
        <f>'1 уровень'!E2526</f>
        <v>1041</v>
      </c>
      <c r="D31" s="37">
        <f>'1 уровень'!F2526</f>
        <v>174.99999999999997</v>
      </c>
      <c r="E31" s="37">
        <f>'1 уровень'!G2526</f>
        <v>255</v>
      </c>
      <c r="F31" s="782">
        <f>'1 уровень'!H2526</f>
        <v>145.71428571428572</v>
      </c>
      <c r="G31" s="3728">
        <f>'1 уровень'!I2526</f>
        <v>0</v>
      </c>
      <c r="H31" s="783">
        <f>'1 уровень'!J2526</f>
        <v>0</v>
      </c>
      <c r="I31" s="783">
        <f>'1 уровень'!K2526</f>
        <v>0</v>
      </c>
      <c r="J31" s="25">
        <f>'1 уровень'!L2526</f>
        <v>0</v>
      </c>
      <c r="K31" s="25">
        <f>'1 уровень'!M2526</f>
        <v>0</v>
      </c>
      <c r="L31" s="25">
        <f>'1 уровень'!N2526</f>
        <v>0</v>
      </c>
      <c r="M31" s="25">
        <f>'1 уровень'!O2526</f>
        <v>0</v>
      </c>
      <c r="N31" s="25">
        <f>'1 уровень'!P2526</f>
        <v>0</v>
      </c>
      <c r="O31" s="25">
        <f>'1 уровень'!Q2526</f>
        <v>0</v>
      </c>
      <c r="P31" s="2097">
        <f>'1 уровень'!R2526</f>
        <v>0</v>
      </c>
      <c r="Q31" s="2097">
        <f>'1 уровень'!S2526</f>
        <v>0</v>
      </c>
      <c r="R31" s="2097">
        <f>'1 уровень'!T2526</f>
        <v>0</v>
      </c>
      <c r="S31" s="2097">
        <f>'1 уровень'!U2526</f>
        <v>0</v>
      </c>
      <c r="T31" s="3200">
        <f>'1 уровень'!V2526</f>
        <v>0</v>
      </c>
      <c r="U31" s="2097">
        <f>'1 уровень'!W2526</f>
        <v>0</v>
      </c>
      <c r="V31" s="2097">
        <f>'1 уровень'!X2526</f>
        <v>0</v>
      </c>
      <c r="W31" s="2097">
        <f>'1 уровень'!Y2526</f>
        <v>0</v>
      </c>
      <c r="X31" s="2097">
        <f>'1 уровень'!Z2526</f>
        <v>0</v>
      </c>
      <c r="Y31" s="2098">
        <f>'1 уровень'!AA2526</f>
        <v>0</v>
      </c>
      <c r="Z31" s="3798">
        <f>'1 уровень'!AB2526</f>
        <v>0</v>
      </c>
      <c r="AA31" s="2097"/>
      <c r="AB31" s="2097"/>
      <c r="AC31" s="1342"/>
    </row>
    <row r="32" spans="1:29" s="779" customFormat="1" ht="43.5" x14ac:dyDescent="0.25">
      <c r="A32" s="24"/>
      <c r="B32" s="1779" t="s">
        <v>494</v>
      </c>
      <c r="C32" s="38">
        <f>'1 уровень'!E2527</f>
        <v>182168</v>
      </c>
      <c r="D32" s="38">
        <f>'1 уровень'!F2527</f>
        <v>30362.333333333328</v>
      </c>
      <c r="E32" s="38">
        <f>'1 уровень'!G2527</f>
        <v>18586</v>
      </c>
      <c r="F32" s="782">
        <f>'1 уровень'!H2527</f>
        <v>61.214004193792761</v>
      </c>
      <c r="G32" s="3727">
        <f>'1 уровень'!I2527</f>
        <v>0</v>
      </c>
      <c r="H32" s="783">
        <f>'1 уровень'!J2527</f>
        <v>0</v>
      </c>
      <c r="I32" s="783">
        <f>'1 уровень'!K2527</f>
        <v>0</v>
      </c>
      <c r="J32" s="25">
        <f>'1 уровень'!L2527</f>
        <v>0</v>
      </c>
      <c r="K32" s="25">
        <f>'1 уровень'!M2527</f>
        <v>0</v>
      </c>
      <c r="L32" s="25">
        <f>'1 уровень'!N2527</f>
        <v>0</v>
      </c>
      <c r="M32" s="25">
        <f>'1 уровень'!O2527</f>
        <v>0</v>
      </c>
      <c r="N32" s="25">
        <f>'1 уровень'!P2527</f>
        <v>0</v>
      </c>
      <c r="O32" s="25">
        <f>'1 уровень'!Q2527</f>
        <v>0</v>
      </c>
      <c r="P32" s="2097">
        <f>'1 уровень'!R2527</f>
        <v>0</v>
      </c>
      <c r="Q32" s="2097">
        <f>'1 уровень'!S2527</f>
        <v>0</v>
      </c>
      <c r="R32" s="2097">
        <f>'1 уровень'!T2527</f>
        <v>0</v>
      </c>
      <c r="S32" s="2097">
        <f>'1 уровень'!U2527</f>
        <v>0</v>
      </c>
      <c r="T32" s="3200">
        <f>'1 уровень'!V2527</f>
        <v>0</v>
      </c>
      <c r="U32" s="2097">
        <f>'1 уровень'!W2527</f>
        <v>0</v>
      </c>
      <c r="V32" s="2097">
        <f>'1 уровень'!X2527</f>
        <v>0</v>
      </c>
      <c r="W32" s="2097">
        <f>'1 уровень'!Y2527</f>
        <v>0</v>
      </c>
      <c r="X32" s="2097">
        <f>'1 уровень'!Z2527</f>
        <v>0</v>
      </c>
      <c r="Y32" s="2098">
        <f>'1 уровень'!AA2527</f>
        <v>0</v>
      </c>
      <c r="Z32" s="3798">
        <f>'1 уровень'!AB2527</f>
        <v>0</v>
      </c>
      <c r="AA32" s="2097"/>
      <c r="AB32" s="2097"/>
      <c r="AC32" s="1342"/>
    </row>
    <row r="33" spans="1:29" s="779" customFormat="1" ht="30" x14ac:dyDescent="0.25">
      <c r="A33" s="24"/>
      <c r="B33" s="1129" t="s">
        <v>495</v>
      </c>
      <c r="C33" s="37">
        <f>'1 уровень'!E2528</f>
        <v>44273</v>
      </c>
      <c r="D33" s="37">
        <f>'1 уровень'!F2528</f>
        <v>7380.1666666666661</v>
      </c>
      <c r="E33" s="37">
        <f>'1 уровень'!G2528</f>
        <v>2421</v>
      </c>
      <c r="F33" s="782">
        <f>'1 уровень'!H2528</f>
        <v>32.804137214606719</v>
      </c>
      <c r="G33" s="3728">
        <f>'1 уровень'!I2528</f>
        <v>0</v>
      </c>
      <c r="H33" s="783">
        <f>'1 уровень'!J2528</f>
        <v>0</v>
      </c>
      <c r="I33" s="783">
        <f>'1 уровень'!K2528</f>
        <v>0</v>
      </c>
      <c r="J33" s="25">
        <f>'1 уровень'!L2528</f>
        <v>0</v>
      </c>
      <c r="K33" s="25">
        <f>'1 уровень'!M2528</f>
        <v>0</v>
      </c>
      <c r="L33" s="25">
        <f>'1 уровень'!N2528</f>
        <v>0</v>
      </c>
      <c r="M33" s="25">
        <f>'1 уровень'!O2528</f>
        <v>0</v>
      </c>
      <c r="N33" s="25">
        <f>'1 уровень'!P2528</f>
        <v>0</v>
      </c>
      <c r="O33" s="25">
        <f>'1 уровень'!Q2528</f>
        <v>0</v>
      </c>
      <c r="P33" s="2097">
        <f>'1 уровень'!R2528</f>
        <v>0</v>
      </c>
      <c r="Q33" s="2097">
        <f>'1 уровень'!S2528</f>
        <v>0</v>
      </c>
      <c r="R33" s="2097">
        <f>'1 уровень'!T2528</f>
        <v>0</v>
      </c>
      <c r="S33" s="2097">
        <f>'1 уровень'!U2528</f>
        <v>0</v>
      </c>
      <c r="T33" s="3200">
        <f>'1 уровень'!V2528</f>
        <v>0</v>
      </c>
      <c r="U33" s="2097">
        <f>'1 уровень'!W2528</f>
        <v>0</v>
      </c>
      <c r="V33" s="2097">
        <f>'1 уровень'!X2528</f>
        <v>0</v>
      </c>
      <c r="W33" s="2097">
        <f>'1 уровень'!Y2528</f>
        <v>0</v>
      </c>
      <c r="X33" s="2097">
        <f>'1 уровень'!Z2528</f>
        <v>0</v>
      </c>
      <c r="Y33" s="2098">
        <f>'1 уровень'!AA2528</f>
        <v>0</v>
      </c>
      <c r="Z33" s="3798">
        <f>'1 уровень'!AB2528</f>
        <v>0</v>
      </c>
      <c r="AA33" s="2097"/>
      <c r="AB33" s="2097"/>
      <c r="AC33" s="1342"/>
    </row>
    <row r="34" spans="1:29" s="779" customFormat="1" ht="30" x14ac:dyDescent="0.25">
      <c r="A34" s="24"/>
      <c r="B34" s="1129" t="s">
        <v>542</v>
      </c>
      <c r="C34" s="37">
        <f>'1 уровень'!E2529</f>
        <v>0</v>
      </c>
      <c r="D34" s="37">
        <f>'1 уровень'!F2529</f>
        <v>0</v>
      </c>
      <c r="E34" s="37">
        <f>'1 уровень'!G2529</f>
        <v>38</v>
      </c>
      <c r="F34" s="782">
        <f>'1 уровень'!H2529</f>
        <v>0</v>
      </c>
      <c r="G34" s="3728">
        <f>'1 уровень'!I2529</f>
        <v>0</v>
      </c>
      <c r="H34" s="783">
        <f>'1 уровень'!J2529</f>
        <v>0</v>
      </c>
      <c r="I34" s="783">
        <f>'1 уровень'!K2529</f>
        <v>0</v>
      </c>
      <c r="J34" s="25">
        <f>'1 уровень'!L2529</f>
        <v>0</v>
      </c>
      <c r="K34" s="25">
        <f>'1 уровень'!M2529</f>
        <v>0</v>
      </c>
      <c r="L34" s="25">
        <f>'1 уровень'!N2529</f>
        <v>0</v>
      </c>
      <c r="M34" s="25">
        <f>'1 уровень'!O2529</f>
        <v>0</v>
      </c>
      <c r="N34" s="25">
        <f>'1 уровень'!P2529</f>
        <v>0</v>
      </c>
      <c r="O34" s="25">
        <f>'1 уровень'!Q2529</f>
        <v>0</v>
      </c>
      <c r="P34" s="2097">
        <f>'1 уровень'!R2529</f>
        <v>0</v>
      </c>
      <c r="Q34" s="2097">
        <f>'1 уровень'!S2529</f>
        <v>0</v>
      </c>
      <c r="R34" s="2097">
        <f>'1 уровень'!T2529</f>
        <v>0</v>
      </c>
      <c r="S34" s="2097">
        <f>'1 уровень'!U2529</f>
        <v>0</v>
      </c>
      <c r="T34" s="3200">
        <f>'1 уровень'!V2529</f>
        <v>0</v>
      </c>
      <c r="U34" s="2097">
        <f>'1 уровень'!W2529</f>
        <v>0</v>
      </c>
      <c r="V34" s="2097">
        <f>'1 уровень'!X2529</f>
        <v>0</v>
      </c>
      <c r="W34" s="2097">
        <f>'1 уровень'!Y2529</f>
        <v>0</v>
      </c>
      <c r="X34" s="2097">
        <f>'1 уровень'!Z2529</f>
        <v>0</v>
      </c>
      <c r="Y34" s="2098">
        <f>'1 уровень'!AA2529</f>
        <v>0</v>
      </c>
      <c r="Z34" s="3798">
        <f>'1 уровень'!AB2529</f>
        <v>0</v>
      </c>
      <c r="AA34" s="2097"/>
      <c r="AB34" s="2097"/>
      <c r="AC34" s="1342"/>
    </row>
    <row r="35" spans="1:29" s="779" customFormat="1" ht="60" x14ac:dyDescent="0.25">
      <c r="A35" s="24"/>
      <c r="B35" s="1129" t="s">
        <v>496</v>
      </c>
      <c r="C35" s="37">
        <f>'1 уровень'!E2530</f>
        <v>107490</v>
      </c>
      <c r="D35" s="37">
        <f>'1 уровень'!F2530</f>
        <v>17914.833333333332</v>
      </c>
      <c r="E35" s="37">
        <f>'1 уровень'!G2530</f>
        <v>13079</v>
      </c>
      <c r="F35" s="782">
        <f>'1 уровень'!H2530</f>
        <v>73.006540204113918</v>
      </c>
      <c r="G35" s="3728">
        <f>'1 уровень'!I2530</f>
        <v>0</v>
      </c>
      <c r="H35" s="783">
        <f>'1 уровень'!J2530</f>
        <v>0</v>
      </c>
      <c r="I35" s="783">
        <f>'1 уровень'!K2530</f>
        <v>0</v>
      </c>
      <c r="J35" s="25">
        <f>'1 уровень'!L2530</f>
        <v>0</v>
      </c>
      <c r="K35" s="25">
        <f>'1 уровень'!M2530</f>
        <v>0</v>
      </c>
      <c r="L35" s="25">
        <f>'1 уровень'!N2530</f>
        <v>0</v>
      </c>
      <c r="M35" s="25">
        <f>'1 уровень'!O2530</f>
        <v>0</v>
      </c>
      <c r="N35" s="25">
        <f>'1 уровень'!P2530</f>
        <v>0</v>
      </c>
      <c r="O35" s="25">
        <f>'1 уровень'!Q2530</f>
        <v>0</v>
      </c>
      <c r="P35" s="2097">
        <f>'1 уровень'!R2530</f>
        <v>0</v>
      </c>
      <c r="Q35" s="2097">
        <f>'1 уровень'!S2530</f>
        <v>0</v>
      </c>
      <c r="R35" s="2097">
        <f>'1 уровень'!T2530</f>
        <v>0</v>
      </c>
      <c r="S35" s="2097">
        <f>'1 уровень'!U2530</f>
        <v>0</v>
      </c>
      <c r="T35" s="3200">
        <f>'1 уровень'!V2530</f>
        <v>0</v>
      </c>
      <c r="U35" s="2097">
        <f>'1 уровень'!W2530</f>
        <v>0</v>
      </c>
      <c r="V35" s="2097">
        <f>'1 уровень'!X2530</f>
        <v>0</v>
      </c>
      <c r="W35" s="2097">
        <f>'1 уровень'!Y2530</f>
        <v>0</v>
      </c>
      <c r="X35" s="2097">
        <f>'1 уровень'!Z2530</f>
        <v>0</v>
      </c>
      <c r="Y35" s="2098">
        <f>'1 уровень'!AA2530</f>
        <v>0</v>
      </c>
      <c r="Z35" s="3798">
        <f>'1 уровень'!AB2530</f>
        <v>0</v>
      </c>
      <c r="AA35" s="2097"/>
      <c r="AB35" s="2097"/>
      <c r="AC35" s="1342"/>
    </row>
    <row r="36" spans="1:29" s="779" customFormat="1" ht="45" x14ac:dyDescent="0.25">
      <c r="A36" s="24"/>
      <c r="B36" s="1129" t="s">
        <v>497</v>
      </c>
      <c r="C36" s="37">
        <f>'1 уровень'!E2531</f>
        <v>30405</v>
      </c>
      <c r="D36" s="37">
        <f>'1 уровень'!F2531</f>
        <v>5067.333333333333</v>
      </c>
      <c r="E36" s="37">
        <f>'1 уровень'!G2531</f>
        <v>3086</v>
      </c>
      <c r="F36" s="782">
        <f>'1 уровень'!H2531</f>
        <v>60.899881594527038</v>
      </c>
      <c r="G36" s="3728">
        <f>'1 уровень'!I2531</f>
        <v>0</v>
      </c>
      <c r="H36" s="783">
        <f>'1 уровень'!J2531</f>
        <v>0</v>
      </c>
      <c r="I36" s="783">
        <f>'1 уровень'!K2531</f>
        <v>0</v>
      </c>
      <c r="J36" s="25">
        <f>'1 уровень'!L2531</f>
        <v>0</v>
      </c>
      <c r="K36" s="25">
        <f>'1 уровень'!M2531</f>
        <v>0</v>
      </c>
      <c r="L36" s="25">
        <f>'1 уровень'!N2531</f>
        <v>0</v>
      </c>
      <c r="M36" s="25">
        <f>'1 уровень'!O2531</f>
        <v>0</v>
      </c>
      <c r="N36" s="25">
        <f>'1 уровень'!P2531</f>
        <v>0</v>
      </c>
      <c r="O36" s="25">
        <f>'1 уровень'!Q2531</f>
        <v>0</v>
      </c>
      <c r="P36" s="2097">
        <f>'1 уровень'!R2531</f>
        <v>0</v>
      </c>
      <c r="Q36" s="2097">
        <f>'1 уровень'!S2531</f>
        <v>0</v>
      </c>
      <c r="R36" s="2097">
        <f>'1 уровень'!T2531</f>
        <v>0</v>
      </c>
      <c r="S36" s="2097">
        <f>'1 уровень'!U2531</f>
        <v>0</v>
      </c>
      <c r="T36" s="3200">
        <f>'1 уровень'!V2531</f>
        <v>0</v>
      </c>
      <c r="U36" s="2097">
        <f>'1 уровень'!W2531</f>
        <v>0</v>
      </c>
      <c r="V36" s="2097">
        <f>'1 уровень'!X2531</f>
        <v>0</v>
      </c>
      <c r="W36" s="2097">
        <f>'1 уровень'!Y2531</f>
        <v>0</v>
      </c>
      <c r="X36" s="2097">
        <f>'1 уровень'!Z2531</f>
        <v>0</v>
      </c>
      <c r="Y36" s="2098">
        <f>'1 уровень'!AA2531</f>
        <v>0</v>
      </c>
      <c r="Z36" s="3798">
        <f>'1 уровень'!AB2531</f>
        <v>0</v>
      </c>
      <c r="AA36" s="2097"/>
      <c r="AB36" s="2097"/>
      <c r="AC36" s="1342"/>
    </row>
    <row r="37" spans="1:29" s="779" customFormat="1" ht="30" x14ac:dyDescent="0.25">
      <c r="A37" s="24"/>
      <c r="B37" s="1129" t="s">
        <v>257</v>
      </c>
      <c r="C37" s="37">
        <f>'1 уровень'!E2532</f>
        <v>0</v>
      </c>
      <c r="D37" s="37">
        <f>'1 уровень'!F2532</f>
        <v>0</v>
      </c>
      <c r="E37" s="37">
        <f>'1 уровень'!G2532</f>
        <v>0</v>
      </c>
      <c r="F37" s="782">
        <f>'1 уровень'!H2532</f>
        <v>0</v>
      </c>
      <c r="G37" s="3728">
        <f>'1 уровень'!I2532</f>
        <v>0</v>
      </c>
      <c r="H37" s="783">
        <f>'1 уровень'!J2532</f>
        <v>0</v>
      </c>
      <c r="I37" s="783">
        <f>'1 уровень'!K2532</f>
        <v>0</v>
      </c>
      <c r="J37" s="25">
        <f>'1 уровень'!L2532</f>
        <v>0</v>
      </c>
      <c r="K37" s="25">
        <f>'1 уровень'!M2532</f>
        <v>0</v>
      </c>
      <c r="L37" s="25">
        <f>'1 уровень'!N2532</f>
        <v>0</v>
      </c>
      <c r="M37" s="25">
        <f>'1 уровень'!O2532</f>
        <v>0</v>
      </c>
      <c r="N37" s="25">
        <f>'1 уровень'!P2532</f>
        <v>0</v>
      </c>
      <c r="O37" s="25">
        <f>'1 уровень'!Q2532</f>
        <v>0</v>
      </c>
      <c r="P37" s="2097">
        <f>'1 уровень'!R2532</f>
        <v>485822.17423999996</v>
      </c>
      <c r="Q37" s="2097">
        <f>'1 уровень'!S2532</f>
        <v>485419.56423999998</v>
      </c>
      <c r="R37" s="2097">
        <f>'1 уровень'!T2532</f>
        <v>80903.260706666668</v>
      </c>
      <c r="S37" s="2097">
        <f>'1 уровень'!U2532</f>
        <v>67870.077770000004</v>
      </c>
      <c r="T37" s="3200">
        <f>'1 уровень'!V2532</f>
        <v>0</v>
      </c>
      <c r="U37" s="2097">
        <f>'1 уровень'!W2532</f>
        <v>0</v>
      </c>
      <c r="V37" s="2097">
        <f>'1 уровень'!X2532</f>
        <v>-13033.182936666662</v>
      </c>
      <c r="W37" s="2097">
        <f>'1 уровень'!Y2532</f>
        <v>0</v>
      </c>
      <c r="X37" s="2097">
        <f>'1 уровень'!Z2532</f>
        <v>-5.7074300000000004</v>
      </c>
      <c r="Y37" s="2098">
        <f>'1 уровень'!AA2532</f>
        <v>67864.370340000009</v>
      </c>
      <c r="Z37" s="3798">
        <f>'1 уровень'!AB2532</f>
        <v>17994.010710000002</v>
      </c>
      <c r="AA37" s="2097"/>
      <c r="AB37" s="2097"/>
      <c r="AC37" s="1342"/>
    </row>
    <row r="38" spans="1:29" s="779" customFormat="1" x14ac:dyDescent="0.25">
      <c r="A38" s="24"/>
      <c r="B38" s="1129" t="s">
        <v>578</v>
      </c>
      <c r="C38" s="37">
        <f>'1 уровень'!E2533</f>
        <v>163794</v>
      </c>
      <c r="D38" s="37">
        <f>'1 уровень'!F2533</f>
        <v>27299.25</v>
      </c>
      <c r="E38" s="37">
        <f>'1 уровень'!G2533</f>
        <v>24771.845000000001</v>
      </c>
      <c r="F38" s="782">
        <f>'1 уровень'!H2533</f>
        <v>90.741851882377716</v>
      </c>
      <c r="G38" s="3728">
        <f>'1 уровень'!I2533</f>
        <v>3455.6475</v>
      </c>
      <c r="H38" s="783">
        <f>'1 уровень'!J2533</f>
        <v>0</v>
      </c>
      <c r="I38" s="783">
        <f>'1 уровень'!K2533</f>
        <v>0</v>
      </c>
      <c r="J38" s="25">
        <f>'1 уровень'!L2533</f>
        <v>0</v>
      </c>
      <c r="K38" s="25">
        <f>'1 уровень'!M2533</f>
        <v>0</v>
      </c>
      <c r="L38" s="25">
        <f>'1 уровень'!N2533</f>
        <v>0</v>
      </c>
      <c r="M38" s="25">
        <f>'1 уровень'!O2533</f>
        <v>0</v>
      </c>
      <c r="N38" s="25">
        <f>'1 уровень'!P2533</f>
        <v>0</v>
      </c>
      <c r="O38" s="25">
        <f>'1 уровень'!Q2533</f>
        <v>0</v>
      </c>
      <c r="P38" s="2097">
        <f>'1 уровень'!R2533</f>
        <v>0</v>
      </c>
      <c r="Q38" s="2097">
        <f>'1 уровень'!S2533</f>
        <v>0</v>
      </c>
      <c r="R38" s="2097">
        <f>'1 уровень'!T2533</f>
        <v>0</v>
      </c>
      <c r="S38" s="2097">
        <f>'1 уровень'!U2533</f>
        <v>0</v>
      </c>
      <c r="T38" s="3200">
        <f>'1 уровень'!V2533</f>
        <v>0</v>
      </c>
      <c r="U38" s="2097">
        <f>'1 уровень'!W2533</f>
        <v>0</v>
      </c>
      <c r="V38" s="2097">
        <f>'1 уровень'!X2533</f>
        <v>0</v>
      </c>
      <c r="W38" s="2097">
        <f>'1 уровень'!Y2533</f>
        <v>0</v>
      </c>
      <c r="X38" s="2097">
        <f>'1 уровень'!Z2533</f>
        <v>0</v>
      </c>
      <c r="Y38" s="2098">
        <f>'1 уровень'!AA2533</f>
        <v>0</v>
      </c>
      <c r="Z38" s="3798">
        <f>'1 уровень'!AB2533</f>
        <v>0</v>
      </c>
      <c r="AA38" s="2097"/>
      <c r="AB38" s="2097"/>
      <c r="AC38" s="1342"/>
    </row>
    <row r="39" spans="1:29" s="779" customFormat="1" x14ac:dyDescent="0.25">
      <c r="A39" s="24"/>
      <c r="B39" s="1779" t="s">
        <v>566</v>
      </c>
      <c r="C39" s="38">
        <f>'1 уровень'!E2534</f>
        <v>0</v>
      </c>
      <c r="D39" s="38">
        <f>'1 уровень'!F2534</f>
        <v>0</v>
      </c>
      <c r="E39" s="38">
        <f>'1 уровень'!G2534</f>
        <v>206</v>
      </c>
      <c r="F39" s="782" t="e">
        <f>'1 уровень'!H2534</f>
        <v>#DIV/0!</v>
      </c>
      <c r="G39" s="3727">
        <f>'1 уровень'!I2534</f>
        <v>2</v>
      </c>
      <c r="H39" s="783">
        <f>'1 уровень'!J2534</f>
        <v>0</v>
      </c>
      <c r="I39" s="783">
        <f>'1 уровень'!K2534</f>
        <v>0</v>
      </c>
      <c r="J39" s="25">
        <f>'1 уровень'!L2534</f>
        <v>0</v>
      </c>
      <c r="K39" s="25">
        <f>'1 уровень'!M2534</f>
        <v>0</v>
      </c>
      <c r="L39" s="25">
        <f>'1 уровень'!N2534</f>
        <v>0</v>
      </c>
      <c r="M39" s="25">
        <f>'1 уровень'!O2534</f>
        <v>0</v>
      </c>
      <c r="N39" s="25">
        <f>'1 уровень'!P2534</f>
        <v>0</v>
      </c>
      <c r="O39" s="25">
        <f>'1 уровень'!Q2534</f>
        <v>0</v>
      </c>
      <c r="P39" s="2097">
        <f>'1 уровень'!R2534</f>
        <v>0</v>
      </c>
      <c r="Q39" s="2097">
        <f>'1 уровень'!S2534</f>
        <v>0</v>
      </c>
      <c r="R39" s="2097">
        <f>'1 уровень'!T2534</f>
        <v>0</v>
      </c>
      <c r="S39" s="2097">
        <f>'1 уровень'!U2534</f>
        <v>0</v>
      </c>
      <c r="T39" s="3200">
        <f>'1 уровень'!V2534</f>
        <v>0</v>
      </c>
      <c r="U39" s="2097">
        <f>'1 уровень'!W2534</f>
        <v>0</v>
      </c>
      <c r="V39" s="2097">
        <f>'1 уровень'!X2534</f>
        <v>0</v>
      </c>
      <c r="W39" s="2097">
        <f>'1 уровень'!Y2534</f>
        <v>0</v>
      </c>
      <c r="X39" s="2097">
        <f>'1 уровень'!Z2534</f>
        <v>0</v>
      </c>
      <c r="Y39" s="2098">
        <f>'1 уровень'!AA2534</f>
        <v>0</v>
      </c>
      <c r="Z39" s="3798">
        <f>'1 уровень'!AB2534</f>
        <v>0</v>
      </c>
      <c r="AA39" s="2097"/>
      <c r="AB39" s="2097"/>
      <c r="AC39" s="1342"/>
    </row>
    <row r="40" spans="1:29" s="779" customFormat="1" ht="30" x14ac:dyDescent="0.25">
      <c r="A40" s="24"/>
      <c r="B40" s="1129" t="s">
        <v>567</v>
      </c>
      <c r="C40" s="37">
        <f>'1 уровень'!E2535</f>
        <v>149314</v>
      </c>
      <c r="D40" s="37">
        <f>'1 уровень'!F2535</f>
        <v>24886.249999999996</v>
      </c>
      <c r="E40" s="37">
        <f>'1 уровень'!G2535</f>
        <v>22773.845000000001</v>
      </c>
      <c r="F40" s="782">
        <f>'1 уровень'!H2535</f>
        <v>91.511758501180381</v>
      </c>
      <c r="G40" s="3728">
        <f>'1 уровень'!I2535</f>
        <v>3365.6475</v>
      </c>
      <c r="H40" s="783">
        <f>'1 уровень'!J2535</f>
        <v>0</v>
      </c>
      <c r="I40" s="783">
        <f>'1 уровень'!K2535</f>
        <v>0</v>
      </c>
      <c r="J40" s="25">
        <f>'1 уровень'!L2535</f>
        <v>0</v>
      </c>
      <c r="K40" s="25">
        <f>'1 уровень'!M2535</f>
        <v>0</v>
      </c>
      <c r="L40" s="25">
        <f>'1 уровень'!N2535</f>
        <v>0</v>
      </c>
      <c r="M40" s="25">
        <f>'1 уровень'!O2535</f>
        <v>0</v>
      </c>
      <c r="N40" s="25">
        <f>'1 уровень'!P2535</f>
        <v>0</v>
      </c>
      <c r="O40" s="25">
        <f>'1 уровень'!Q2535</f>
        <v>0</v>
      </c>
      <c r="P40" s="2097">
        <f>'1 уровень'!R2535</f>
        <v>0</v>
      </c>
      <c r="Q40" s="2097">
        <f>'1 уровень'!S2535</f>
        <v>0</v>
      </c>
      <c r="R40" s="2097">
        <f>'1 уровень'!T2535</f>
        <v>0</v>
      </c>
      <c r="S40" s="2097">
        <f>'1 уровень'!U2535</f>
        <v>0</v>
      </c>
      <c r="T40" s="3200">
        <f>'1 уровень'!V2535</f>
        <v>0</v>
      </c>
      <c r="U40" s="2097">
        <f>'1 уровень'!W2535</f>
        <v>0</v>
      </c>
      <c r="V40" s="2097">
        <f>'1 уровень'!X2535</f>
        <v>0</v>
      </c>
      <c r="W40" s="2097">
        <f>'1 уровень'!Y2535</f>
        <v>0</v>
      </c>
      <c r="X40" s="2097">
        <f>'1 уровень'!Z2535</f>
        <v>0</v>
      </c>
      <c r="Y40" s="2098">
        <f>'1 уровень'!AA2535</f>
        <v>0</v>
      </c>
      <c r="Z40" s="3798">
        <f>'1 уровень'!AB2535</f>
        <v>0</v>
      </c>
      <c r="AA40" s="2097"/>
      <c r="AB40" s="2097"/>
      <c r="AC40" s="1342"/>
    </row>
    <row r="41" spans="1:29" s="779" customFormat="1" x14ac:dyDescent="0.25">
      <c r="A41" s="24"/>
      <c r="B41" s="1129" t="s">
        <v>568</v>
      </c>
      <c r="C41" s="37">
        <f>'1 уровень'!E2536</f>
        <v>113956</v>
      </c>
      <c r="D41" s="37">
        <f>'1 уровень'!F2536</f>
        <v>18993</v>
      </c>
      <c r="E41" s="37">
        <f>'1 уровень'!G2536</f>
        <v>15881</v>
      </c>
      <c r="F41" s="782">
        <f>'1 уровень'!H2536</f>
        <v>83.61501605854788</v>
      </c>
      <c r="G41" s="3728">
        <f>'1 уровень'!I2536</f>
        <v>1003</v>
      </c>
      <c r="H41" s="783">
        <f>'1 уровень'!J2536</f>
        <v>0</v>
      </c>
      <c r="I41" s="783">
        <f>'1 уровень'!K2536</f>
        <v>0</v>
      </c>
      <c r="J41" s="25">
        <f>'1 уровень'!L2536</f>
        <v>0</v>
      </c>
      <c r="K41" s="25">
        <f>'1 уровень'!M2536</f>
        <v>0</v>
      </c>
      <c r="L41" s="25">
        <f>'1 уровень'!N2536</f>
        <v>0</v>
      </c>
      <c r="M41" s="25">
        <f>'1 уровень'!O2536</f>
        <v>0</v>
      </c>
      <c r="N41" s="25">
        <f>'1 уровень'!P2536</f>
        <v>0</v>
      </c>
      <c r="O41" s="25">
        <f>'1 уровень'!Q2536</f>
        <v>0</v>
      </c>
      <c r="P41" s="2097">
        <f>'1 уровень'!R2536</f>
        <v>0</v>
      </c>
      <c r="Q41" s="2097">
        <f>'1 уровень'!S2536</f>
        <v>0</v>
      </c>
      <c r="R41" s="2097">
        <f>'1 уровень'!T2536</f>
        <v>0</v>
      </c>
      <c r="S41" s="2097">
        <f>'1 уровень'!U2536</f>
        <v>0</v>
      </c>
      <c r="T41" s="3200">
        <f>'1 уровень'!V2536</f>
        <v>0</v>
      </c>
      <c r="U41" s="2097">
        <f>'1 уровень'!W2536</f>
        <v>0</v>
      </c>
      <c r="V41" s="2097">
        <f>'1 уровень'!X2536</f>
        <v>0</v>
      </c>
      <c r="W41" s="2097">
        <f>'1 уровень'!Y2536</f>
        <v>0</v>
      </c>
      <c r="X41" s="2097">
        <f>'1 уровень'!Z2536</f>
        <v>0</v>
      </c>
      <c r="Y41" s="2098">
        <f>'1 уровень'!AA2536</f>
        <v>0</v>
      </c>
      <c r="Z41" s="3798">
        <f>'1 уровень'!AB2536</f>
        <v>0</v>
      </c>
      <c r="AA41" s="2097"/>
      <c r="AB41" s="2097"/>
      <c r="AC41" s="1342"/>
    </row>
    <row r="42" spans="1:29" s="779" customFormat="1" ht="30" x14ac:dyDescent="0.25">
      <c r="A42" s="24"/>
      <c r="B42" s="1129" t="s">
        <v>595</v>
      </c>
      <c r="C42" s="37">
        <f>'1 уровень'!E2537</f>
        <v>118232</v>
      </c>
      <c r="D42" s="37">
        <f>'1 уровень'!F2537</f>
        <v>19707.666666666668</v>
      </c>
      <c r="E42" s="37">
        <f>'1 уровень'!G2537</f>
        <v>20603.38</v>
      </c>
      <c r="F42" s="782">
        <f>'1 уровень'!H2537</f>
        <v>104.54499940801381</v>
      </c>
      <c r="G42" s="3728">
        <f>'1 уровень'!I2537</f>
        <v>3390.5899999999997</v>
      </c>
      <c r="H42" s="783">
        <f>'1 уровень'!J2537</f>
        <v>0</v>
      </c>
      <c r="I42" s="783">
        <f>'1 уровень'!K2537</f>
        <v>0</v>
      </c>
      <c r="J42" s="25">
        <f>'1 уровень'!L2537</f>
        <v>0</v>
      </c>
      <c r="K42" s="25">
        <f>'1 уровень'!M2537</f>
        <v>0</v>
      </c>
      <c r="L42" s="25">
        <f>'1 уровень'!N2537</f>
        <v>0</v>
      </c>
      <c r="M42" s="25">
        <f>'1 уровень'!O2537</f>
        <v>0</v>
      </c>
      <c r="N42" s="25">
        <f>'1 уровень'!P2537</f>
        <v>0</v>
      </c>
      <c r="O42" s="25">
        <f>'1 уровень'!Q2537</f>
        <v>0</v>
      </c>
      <c r="P42" s="2097">
        <f>'1 уровень'!R2537</f>
        <v>0</v>
      </c>
      <c r="Q42" s="2097">
        <f>'1 уровень'!S2537</f>
        <v>0</v>
      </c>
      <c r="R42" s="2097">
        <f>'1 уровень'!T2537</f>
        <v>0</v>
      </c>
      <c r="S42" s="2097">
        <f>'1 уровень'!U2537</f>
        <v>0</v>
      </c>
      <c r="T42" s="3200">
        <f>'1 уровень'!V2537</f>
        <v>0</v>
      </c>
      <c r="U42" s="2097">
        <f>'1 уровень'!W2537</f>
        <v>0</v>
      </c>
      <c r="V42" s="2097">
        <f>'1 уровень'!X2537</f>
        <v>0</v>
      </c>
      <c r="W42" s="2097">
        <f>'1 уровень'!Y2537</f>
        <v>0</v>
      </c>
      <c r="X42" s="2097">
        <f>'1 уровень'!Z2537</f>
        <v>0</v>
      </c>
      <c r="Y42" s="2098">
        <f>'1 уровень'!AA2537</f>
        <v>0</v>
      </c>
      <c r="Z42" s="3798">
        <f>'1 уровень'!AB2537</f>
        <v>0</v>
      </c>
      <c r="AA42" s="2097"/>
      <c r="AB42" s="2097"/>
      <c r="AC42" s="1342"/>
    </row>
    <row r="43" spans="1:29" s="779" customFormat="1" ht="45" x14ac:dyDescent="0.25">
      <c r="A43" s="24"/>
      <c r="B43" s="1129" t="s">
        <v>569</v>
      </c>
      <c r="C43" s="37">
        <f>'1 уровень'!E2538</f>
        <v>6300</v>
      </c>
      <c r="D43" s="37">
        <f>'1 уровень'!F2538</f>
        <v>1049.3333333333333</v>
      </c>
      <c r="E43" s="37">
        <f>'1 уровень'!G2538</f>
        <v>1742</v>
      </c>
      <c r="F43" s="782">
        <f>'1 уровень'!H2538</f>
        <v>166.01016518424399</v>
      </c>
      <c r="G43" s="3728">
        <f>'1 уровень'!I2538</f>
        <v>1515</v>
      </c>
      <c r="H43" s="783">
        <f>'1 уровень'!J2538</f>
        <v>0</v>
      </c>
      <c r="I43" s="783">
        <f>'1 уровень'!K2538</f>
        <v>0</v>
      </c>
      <c r="J43" s="25">
        <f>'1 уровень'!L2538</f>
        <v>0</v>
      </c>
      <c r="K43" s="25">
        <f>'1 уровень'!M2538</f>
        <v>0</v>
      </c>
      <c r="L43" s="25">
        <f>'1 уровень'!N2538</f>
        <v>0</v>
      </c>
      <c r="M43" s="25">
        <f>'1 уровень'!O2538</f>
        <v>0</v>
      </c>
      <c r="N43" s="25">
        <f>'1 уровень'!P2538</f>
        <v>0</v>
      </c>
      <c r="O43" s="25">
        <f>'1 уровень'!Q2538</f>
        <v>0</v>
      </c>
      <c r="P43" s="2097">
        <f>'1 уровень'!R2538</f>
        <v>0</v>
      </c>
      <c r="Q43" s="2097">
        <f>'1 уровень'!S2538</f>
        <v>0</v>
      </c>
      <c r="R43" s="2097">
        <f>'1 уровень'!T2538</f>
        <v>0</v>
      </c>
      <c r="S43" s="2097">
        <f>'1 уровень'!U2538</f>
        <v>0</v>
      </c>
      <c r="T43" s="3200">
        <f>'1 уровень'!V2538</f>
        <v>0</v>
      </c>
      <c r="U43" s="2097">
        <f>'1 уровень'!W2538</f>
        <v>0</v>
      </c>
      <c r="V43" s="2097">
        <f>'1 уровень'!X2538</f>
        <v>0</v>
      </c>
      <c r="W43" s="2097">
        <f>'1 уровень'!Y2538</f>
        <v>0</v>
      </c>
      <c r="X43" s="2097">
        <f>'1 уровень'!Z2538</f>
        <v>0</v>
      </c>
      <c r="Y43" s="2098">
        <f>'1 уровень'!AA2538</f>
        <v>0</v>
      </c>
      <c r="Z43" s="3798">
        <f>'1 уровень'!AB2538</f>
        <v>0</v>
      </c>
      <c r="AA43" s="2097"/>
      <c r="AB43" s="2097"/>
      <c r="AC43" s="1342"/>
    </row>
    <row r="44" spans="1:29" s="779" customFormat="1" ht="60" x14ac:dyDescent="0.25">
      <c r="A44" s="24"/>
      <c r="B44" s="1129" t="s">
        <v>570</v>
      </c>
      <c r="C44" s="37">
        <f>'1 уровень'!E2539</f>
        <v>0</v>
      </c>
      <c r="D44" s="37">
        <f>'1 уровень'!F2539</f>
        <v>0</v>
      </c>
      <c r="E44" s="37">
        <f>'1 уровень'!G2539</f>
        <v>0</v>
      </c>
      <c r="F44" s="782" t="e">
        <f>'1 уровень'!H2539</f>
        <v>#DIV/0!</v>
      </c>
      <c r="G44" s="3728">
        <f>'1 уровень'!I2539</f>
        <v>0</v>
      </c>
      <c r="H44" s="783">
        <f>'1 уровень'!J2539</f>
        <v>0</v>
      </c>
      <c r="I44" s="783">
        <f>'1 уровень'!K2539</f>
        <v>0</v>
      </c>
      <c r="J44" s="25">
        <f>'1 уровень'!L2539</f>
        <v>0</v>
      </c>
      <c r="K44" s="25">
        <f>'1 уровень'!M2539</f>
        <v>0</v>
      </c>
      <c r="L44" s="25">
        <f>'1 уровень'!N2539</f>
        <v>0</v>
      </c>
      <c r="M44" s="25">
        <f>'1 уровень'!O2539</f>
        <v>0</v>
      </c>
      <c r="N44" s="25">
        <f>'1 уровень'!P2539</f>
        <v>0</v>
      </c>
      <c r="O44" s="25">
        <f>'1 уровень'!Q2539</f>
        <v>0</v>
      </c>
      <c r="P44" s="2097">
        <f>'1 уровень'!R2539</f>
        <v>0</v>
      </c>
      <c r="Q44" s="2097">
        <f>'1 уровень'!S2539</f>
        <v>0</v>
      </c>
      <c r="R44" s="2097">
        <f>'1 уровень'!T2539</f>
        <v>0</v>
      </c>
      <c r="S44" s="2097">
        <f>'1 уровень'!U2539</f>
        <v>0</v>
      </c>
      <c r="T44" s="3200">
        <f>'1 уровень'!V2539</f>
        <v>0</v>
      </c>
      <c r="U44" s="2097">
        <f>'1 уровень'!W2539</f>
        <v>0</v>
      </c>
      <c r="V44" s="2097">
        <f>'1 уровень'!X2539</f>
        <v>0</v>
      </c>
      <c r="W44" s="2097">
        <f>'1 уровень'!Y2539</f>
        <v>0</v>
      </c>
      <c r="X44" s="2097">
        <f>'1 уровень'!Z2539</f>
        <v>0</v>
      </c>
      <c r="Y44" s="2098">
        <f>'1 уровень'!AA2539</f>
        <v>0</v>
      </c>
      <c r="Z44" s="3798">
        <f>'1 уровень'!AB2539</f>
        <v>0</v>
      </c>
      <c r="AA44" s="2097"/>
      <c r="AB44" s="2097"/>
      <c r="AC44" s="1342"/>
    </row>
    <row r="45" spans="1:29" s="779" customFormat="1" ht="45" x14ac:dyDescent="0.25">
      <c r="A45" s="24"/>
      <c r="B45" s="1129" t="s">
        <v>571</v>
      </c>
      <c r="C45" s="37">
        <f>'1 уровень'!E2540</f>
        <v>13980</v>
      </c>
      <c r="D45" s="37">
        <f>'1 уровень'!F2540</f>
        <v>2330</v>
      </c>
      <c r="E45" s="37">
        <f>'1 уровень'!G2540</f>
        <v>1792</v>
      </c>
      <c r="F45" s="782">
        <f>'1 уровень'!H2540</f>
        <v>76.909871244635198</v>
      </c>
      <c r="G45" s="3728">
        <f>'1 уровень'!I2540</f>
        <v>88</v>
      </c>
      <c r="H45" s="783">
        <f>'1 уровень'!J2540</f>
        <v>0</v>
      </c>
      <c r="I45" s="783">
        <f>'1 уровень'!K2540</f>
        <v>0</v>
      </c>
      <c r="J45" s="25">
        <f>'1 уровень'!L2540</f>
        <v>0</v>
      </c>
      <c r="K45" s="25">
        <f>'1 уровень'!M2540</f>
        <v>0</v>
      </c>
      <c r="L45" s="25">
        <f>'1 уровень'!N2540</f>
        <v>0</v>
      </c>
      <c r="M45" s="25">
        <f>'1 уровень'!O2540</f>
        <v>0</v>
      </c>
      <c r="N45" s="25">
        <f>'1 уровень'!P2540</f>
        <v>0</v>
      </c>
      <c r="O45" s="25">
        <f>'1 уровень'!Q2540</f>
        <v>0</v>
      </c>
      <c r="P45" s="2097">
        <f>'1 уровень'!R2540</f>
        <v>0</v>
      </c>
      <c r="Q45" s="2097">
        <f>'1 уровень'!S2540</f>
        <v>0</v>
      </c>
      <c r="R45" s="2097">
        <f>'1 уровень'!T2540</f>
        <v>0</v>
      </c>
      <c r="S45" s="2097">
        <f>'1 уровень'!U2540</f>
        <v>0</v>
      </c>
      <c r="T45" s="3200">
        <f>'1 уровень'!V2540</f>
        <v>0</v>
      </c>
      <c r="U45" s="2097">
        <f>'1 уровень'!W2540</f>
        <v>0</v>
      </c>
      <c r="V45" s="2097">
        <f>'1 уровень'!X2540</f>
        <v>0</v>
      </c>
      <c r="W45" s="2097">
        <f>'1 уровень'!Y2540</f>
        <v>0</v>
      </c>
      <c r="X45" s="2097">
        <f>'1 уровень'!Z2540</f>
        <v>0</v>
      </c>
      <c r="Y45" s="2098">
        <f>'1 уровень'!AA2540</f>
        <v>0</v>
      </c>
      <c r="Z45" s="3798">
        <f>'1 уровень'!AB2540</f>
        <v>0</v>
      </c>
      <c r="AA45" s="2097"/>
      <c r="AB45" s="2097"/>
      <c r="AC45" s="1342"/>
    </row>
    <row r="46" spans="1:29" s="779" customFormat="1" x14ac:dyDescent="0.25">
      <c r="A46" s="24"/>
      <c r="B46" s="1129" t="s">
        <v>579</v>
      </c>
      <c r="C46" s="37">
        <f>'1 уровень'!E2541</f>
        <v>196078.80851063831</v>
      </c>
      <c r="D46" s="37">
        <f>'1 уровень'!F2541</f>
        <v>32679.996453900709</v>
      </c>
      <c r="E46" s="37">
        <f>'1 уровень'!G2541</f>
        <v>30365.526595744679</v>
      </c>
      <c r="F46" s="782">
        <f>'1 уровень'!H2541</f>
        <v>92.917778123321142</v>
      </c>
      <c r="G46" s="3728">
        <f>'1 уровень'!I2541</f>
        <v>8078.3765957446803</v>
      </c>
      <c r="H46" s="783">
        <f>'1 уровень'!J2541</f>
        <v>0</v>
      </c>
      <c r="I46" s="783">
        <f>'1 уровень'!K2541</f>
        <v>0</v>
      </c>
      <c r="J46" s="25">
        <f>'1 уровень'!L2541</f>
        <v>0</v>
      </c>
      <c r="K46" s="25">
        <f>'1 уровень'!M2541</f>
        <v>0</v>
      </c>
      <c r="L46" s="25">
        <f>'1 уровень'!N2541</f>
        <v>0</v>
      </c>
      <c r="M46" s="25">
        <f>'1 уровень'!O2541</f>
        <v>0</v>
      </c>
      <c r="N46" s="25">
        <f>'1 уровень'!P2541</f>
        <v>0</v>
      </c>
      <c r="O46" s="25">
        <f>'1 уровень'!Q2541</f>
        <v>0</v>
      </c>
      <c r="P46" s="2097">
        <f>'1 уровень'!R2541</f>
        <v>0</v>
      </c>
      <c r="Q46" s="2097">
        <f>'1 уровень'!S2541</f>
        <v>0</v>
      </c>
      <c r="R46" s="2097">
        <f>'1 уровень'!T2541</f>
        <v>0</v>
      </c>
      <c r="S46" s="2097">
        <f>'1 уровень'!U2541</f>
        <v>0</v>
      </c>
      <c r="T46" s="3200">
        <f>'1 уровень'!V2541</f>
        <v>0</v>
      </c>
      <c r="U46" s="2097">
        <f>'1 уровень'!W2541</f>
        <v>0</v>
      </c>
      <c r="V46" s="2097">
        <f>'1 уровень'!X2541</f>
        <v>0</v>
      </c>
      <c r="W46" s="2097">
        <f>'1 уровень'!Y2541</f>
        <v>0</v>
      </c>
      <c r="X46" s="2097">
        <f>'1 уровень'!Z2541</f>
        <v>0</v>
      </c>
      <c r="Y46" s="2098">
        <f>'1 уровень'!AA2541</f>
        <v>0</v>
      </c>
      <c r="Z46" s="3798">
        <f>'1 уровень'!AB2541</f>
        <v>0</v>
      </c>
      <c r="AA46" s="2097"/>
      <c r="AB46" s="2097"/>
      <c r="AC46" s="1342"/>
    </row>
    <row r="47" spans="1:29" s="779" customFormat="1" x14ac:dyDescent="0.25">
      <c r="A47" s="24"/>
      <c r="B47" s="1129" t="s">
        <v>596</v>
      </c>
      <c r="C47" s="37">
        <f>'1 уровень'!E2542</f>
        <v>51832</v>
      </c>
      <c r="D47" s="37">
        <f>'1 уровень'!F2542</f>
        <v>8638.6666666666679</v>
      </c>
      <c r="E47" s="37">
        <f>'1 уровень'!G2542</f>
        <v>7979</v>
      </c>
      <c r="F47" s="782">
        <f>'1 уровень'!H2542</f>
        <v>92.36379070844265</v>
      </c>
      <c r="G47" s="3728">
        <f>'1 уровень'!I2542</f>
        <v>391</v>
      </c>
      <c r="H47" s="783">
        <f>'1 уровень'!J2542</f>
        <v>0</v>
      </c>
      <c r="I47" s="783">
        <f>'1 уровень'!K2542</f>
        <v>0</v>
      </c>
      <c r="J47" s="25">
        <f>'1 уровень'!L2542</f>
        <v>0</v>
      </c>
      <c r="K47" s="25">
        <f>'1 уровень'!M2542</f>
        <v>0</v>
      </c>
      <c r="L47" s="25">
        <f>'1 уровень'!N2542</f>
        <v>0</v>
      </c>
      <c r="M47" s="25">
        <f>'1 уровень'!O2542</f>
        <v>0</v>
      </c>
      <c r="N47" s="25">
        <f>'1 уровень'!P2542</f>
        <v>0</v>
      </c>
      <c r="O47" s="25">
        <f>'1 уровень'!Q2542</f>
        <v>0</v>
      </c>
      <c r="P47" s="2097">
        <f>'1 уровень'!R2542</f>
        <v>0</v>
      </c>
      <c r="Q47" s="2097">
        <f>'1 уровень'!S2542</f>
        <v>0</v>
      </c>
      <c r="R47" s="2097">
        <f>'1 уровень'!T2542</f>
        <v>0</v>
      </c>
      <c r="S47" s="2097">
        <f>'1 уровень'!U2542</f>
        <v>0</v>
      </c>
      <c r="T47" s="3200">
        <f>'1 уровень'!V2542</f>
        <v>0</v>
      </c>
      <c r="U47" s="2097">
        <f>'1 уровень'!W2542</f>
        <v>0</v>
      </c>
      <c r="V47" s="2097">
        <f>'1 уровень'!X2542</f>
        <v>0</v>
      </c>
      <c r="W47" s="2097">
        <f>'1 уровень'!Y2542</f>
        <v>0</v>
      </c>
      <c r="X47" s="2097">
        <f>'1 уровень'!Z2542</f>
        <v>0</v>
      </c>
      <c r="Y47" s="2098">
        <f>'1 уровень'!AA2542</f>
        <v>0</v>
      </c>
      <c r="Z47" s="3798">
        <f>'1 уровень'!AB2542</f>
        <v>0</v>
      </c>
      <c r="AA47" s="2097"/>
      <c r="AB47" s="2097"/>
      <c r="AC47" s="1342"/>
    </row>
    <row r="48" spans="1:29" s="779" customFormat="1" x14ac:dyDescent="0.25">
      <c r="A48" s="24"/>
      <c r="B48" s="1129" t="s">
        <v>597</v>
      </c>
      <c r="C48" s="37">
        <f>'1 уровень'!E2543</f>
        <v>144246.80851063831</v>
      </c>
      <c r="D48" s="37">
        <f>'1 уровень'!F2543</f>
        <v>24041.329787234044</v>
      </c>
      <c r="E48" s="37">
        <f>'1 уровень'!G2543</f>
        <v>22386.526595744679</v>
      </c>
      <c r="F48" s="782">
        <f>'1 уровень'!H2543</f>
        <v>93.116840016195496</v>
      </c>
      <c r="G48" s="3728">
        <f>'1 уровень'!I2543</f>
        <v>7687.3765957446803</v>
      </c>
      <c r="H48" s="783">
        <f>'1 уровень'!J2543</f>
        <v>0</v>
      </c>
      <c r="I48" s="783">
        <f>'1 уровень'!K2543</f>
        <v>0</v>
      </c>
      <c r="J48" s="25">
        <f>'1 уровень'!L2543</f>
        <v>0</v>
      </c>
      <c r="K48" s="25">
        <f>'1 уровень'!M2543</f>
        <v>0</v>
      </c>
      <c r="L48" s="25">
        <f>'1 уровень'!N2543</f>
        <v>0</v>
      </c>
      <c r="M48" s="25">
        <f>'1 уровень'!O2543</f>
        <v>0</v>
      </c>
      <c r="N48" s="25">
        <f>'1 уровень'!P2543</f>
        <v>0</v>
      </c>
      <c r="O48" s="25">
        <f>'1 уровень'!Q2543</f>
        <v>0</v>
      </c>
      <c r="P48" s="2097">
        <f>'1 уровень'!R2543</f>
        <v>0</v>
      </c>
      <c r="Q48" s="2097">
        <f>'1 уровень'!S2543</f>
        <v>0</v>
      </c>
      <c r="R48" s="2097">
        <f>'1 уровень'!T2543</f>
        <v>0</v>
      </c>
      <c r="S48" s="2097">
        <f>'1 уровень'!U2543</f>
        <v>0</v>
      </c>
      <c r="T48" s="3200">
        <f>'1 уровень'!V2543</f>
        <v>0</v>
      </c>
      <c r="U48" s="2097">
        <f>'1 уровень'!W2543</f>
        <v>0</v>
      </c>
      <c r="V48" s="2097">
        <f>'1 уровень'!X2543</f>
        <v>0</v>
      </c>
      <c r="W48" s="2097">
        <f>'1 уровень'!Y2543</f>
        <v>0</v>
      </c>
      <c r="X48" s="2097">
        <f>'1 уровень'!Z2543</f>
        <v>0</v>
      </c>
      <c r="Y48" s="2098">
        <f>'1 уровень'!AA2543</f>
        <v>0</v>
      </c>
      <c r="Z48" s="3798">
        <f>'1 уровень'!AB2543</f>
        <v>0</v>
      </c>
      <c r="AA48" s="2097"/>
      <c r="AB48" s="2097"/>
      <c r="AC48" s="1342"/>
    </row>
    <row r="49" spans="1:195" s="779" customFormat="1" x14ac:dyDescent="0.25">
      <c r="A49" s="24"/>
      <c r="B49" s="1129" t="s">
        <v>598</v>
      </c>
      <c r="C49" s="37">
        <f>'1 уровень'!E2544</f>
        <v>1340420</v>
      </c>
      <c r="D49" s="37">
        <f>'1 уровень'!F2544</f>
        <v>223404.5</v>
      </c>
      <c r="E49" s="37">
        <f>'1 уровень'!G2544</f>
        <v>207620.61000000002</v>
      </c>
      <c r="F49" s="782">
        <f>'1 уровень'!H2544</f>
        <v>92.934837928510845</v>
      </c>
      <c r="G49" s="3728">
        <f>'1 уровень'!I2544</f>
        <v>71532.05</v>
      </c>
      <c r="H49" s="783">
        <f>'1 уровень'!J2544</f>
        <v>0</v>
      </c>
      <c r="I49" s="783">
        <f>'1 уровень'!K2544</f>
        <v>0</v>
      </c>
      <c r="J49" s="25">
        <f>'1 уровень'!L2544</f>
        <v>0</v>
      </c>
      <c r="K49" s="25">
        <f>'1 уровень'!M2544</f>
        <v>0</v>
      </c>
      <c r="L49" s="25">
        <f>'1 уровень'!N2544</f>
        <v>0</v>
      </c>
      <c r="M49" s="25">
        <f>'1 уровень'!O2544</f>
        <v>0</v>
      </c>
      <c r="N49" s="25">
        <f>'1 уровень'!P2544</f>
        <v>0</v>
      </c>
      <c r="O49" s="25">
        <f>'1 уровень'!Q2544</f>
        <v>0</v>
      </c>
      <c r="P49" s="2097">
        <f>'1 уровень'!R2544</f>
        <v>0</v>
      </c>
      <c r="Q49" s="2097">
        <f>'1 уровень'!S2544</f>
        <v>0</v>
      </c>
      <c r="R49" s="2097">
        <f>'1 уровень'!T2544</f>
        <v>0</v>
      </c>
      <c r="S49" s="2097">
        <f>'1 уровень'!U2544</f>
        <v>0</v>
      </c>
      <c r="T49" s="3200">
        <f>'1 уровень'!V2544</f>
        <v>0</v>
      </c>
      <c r="U49" s="2097">
        <f>'1 уровень'!W2544</f>
        <v>0</v>
      </c>
      <c r="V49" s="2097">
        <f>'1 уровень'!X2544</f>
        <v>0</v>
      </c>
      <c r="W49" s="2097">
        <f>'1 уровень'!Y2544</f>
        <v>0</v>
      </c>
      <c r="X49" s="2097">
        <f>'1 уровень'!Z2544</f>
        <v>0</v>
      </c>
      <c r="Y49" s="2098">
        <f>'1 уровень'!AA2544</f>
        <v>0</v>
      </c>
      <c r="Z49" s="3798">
        <f>'1 уровень'!AB2544</f>
        <v>0</v>
      </c>
      <c r="AA49" s="2097"/>
      <c r="AB49" s="2097"/>
      <c r="AC49" s="1342"/>
    </row>
    <row r="50" spans="1:195" s="779" customFormat="1" x14ac:dyDescent="0.25">
      <c r="A50" s="24">
        <v>1</v>
      </c>
      <c r="B50" s="1129" t="s">
        <v>605</v>
      </c>
      <c r="C50" s="37">
        <f>'1 уровень'!E2545</f>
        <v>15500</v>
      </c>
      <c r="D50" s="37">
        <f>'1 уровень'!F2545</f>
        <v>2584</v>
      </c>
      <c r="E50" s="37">
        <f>'1 уровень'!G2545</f>
        <v>2812.7400000000002</v>
      </c>
      <c r="F50" s="782">
        <f>'1 уровень'!H2545</f>
        <v>108.85216718266255</v>
      </c>
      <c r="G50" s="3728">
        <f>'1 уровень'!I2545</f>
        <v>729.29</v>
      </c>
      <c r="H50" s="783">
        <f>'1 уровень'!J2545</f>
        <v>0</v>
      </c>
      <c r="I50" s="783">
        <f>'1 уровень'!K2545</f>
        <v>0</v>
      </c>
      <c r="J50" s="25">
        <f>'1 уровень'!L2545</f>
        <v>0</v>
      </c>
      <c r="K50" s="25">
        <f>'1 уровень'!M2545</f>
        <v>0</v>
      </c>
      <c r="L50" s="25">
        <f>'1 уровень'!N2545</f>
        <v>0</v>
      </c>
      <c r="M50" s="25">
        <f>'1 уровень'!O2545</f>
        <v>0</v>
      </c>
      <c r="N50" s="25">
        <f>'1 уровень'!P2545</f>
        <v>0</v>
      </c>
      <c r="O50" s="25">
        <f>'1 уровень'!Q2545</f>
        <v>0</v>
      </c>
      <c r="P50" s="2097">
        <f>'1 уровень'!R2545</f>
        <v>0</v>
      </c>
      <c r="Q50" s="2097">
        <f>'1 уровень'!S2545</f>
        <v>0</v>
      </c>
      <c r="R50" s="2097">
        <f>'1 уровень'!T2545</f>
        <v>0</v>
      </c>
      <c r="S50" s="2097">
        <f>'1 уровень'!U2545</f>
        <v>0</v>
      </c>
      <c r="T50" s="3200">
        <f>'1 уровень'!V2545</f>
        <v>0</v>
      </c>
      <c r="U50" s="2097">
        <f>'1 уровень'!W2545</f>
        <v>0</v>
      </c>
      <c r="V50" s="2097">
        <f>'1 уровень'!X2545</f>
        <v>0</v>
      </c>
      <c r="W50" s="2097">
        <f>'1 уровень'!Y2545</f>
        <v>0</v>
      </c>
      <c r="X50" s="2097">
        <f>'1 уровень'!Z2545</f>
        <v>0</v>
      </c>
      <c r="Y50" s="2098">
        <f>'1 уровень'!AA2545</f>
        <v>0</v>
      </c>
      <c r="Z50" s="3798">
        <f>'1 уровень'!AB2545</f>
        <v>0</v>
      </c>
      <c r="AA50" s="2097"/>
      <c r="AB50" s="2097"/>
      <c r="AC50" s="1342"/>
    </row>
    <row r="51" spans="1:195" ht="30" x14ac:dyDescent="0.25">
      <c r="A51" s="24">
        <v>1</v>
      </c>
      <c r="B51" s="1129" t="s">
        <v>572</v>
      </c>
      <c r="C51" s="34">
        <f>'1 уровень'!E2546</f>
        <v>268414</v>
      </c>
      <c r="D51" s="34">
        <f>'1 уровень'!F2546</f>
        <v>44485.333333333336</v>
      </c>
      <c r="E51" s="34">
        <f>'1 уровень'!G2546</f>
        <v>40849</v>
      </c>
      <c r="F51" s="784">
        <f>'1 уровень'!H2546</f>
        <v>91.825770291331963</v>
      </c>
      <c r="G51" s="3729">
        <f>'1 уровень'!I2546</f>
        <v>5045</v>
      </c>
      <c r="H51" s="785">
        <f>'1 уровень'!J2546</f>
        <v>0</v>
      </c>
      <c r="I51" s="785">
        <f>'1 уровень'!K2546</f>
        <v>0</v>
      </c>
      <c r="J51" s="786">
        <f>'1 уровень'!L2546</f>
        <v>0</v>
      </c>
      <c r="K51" s="786">
        <f>'1 уровень'!M2546</f>
        <v>0</v>
      </c>
      <c r="L51" s="786">
        <f>'1 уровень'!N2546</f>
        <v>0</v>
      </c>
      <c r="M51" s="786">
        <f>'1 уровень'!O2546</f>
        <v>0</v>
      </c>
      <c r="N51" s="786">
        <f>'1 уровень'!P2546</f>
        <v>0</v>
      </c>
      <c r="O51" s="786">
        <f>'1 уровень'!Q2546</f>
        <v>0</v>
      </c>
      <c r="P51" s="2097">
        <f>'1 уровень'!R2546</f>
        <v>0</v>
      </c>
      <c r="Q51" s="2097">
        <f>'1 уровень'!S2546</f>
        <v>0</v>
      </c>
      <c r="R51" s="2097">
        <f>'1 уровень'!T2546</f>
        <v>0</v>
      </c>
      <c r="S51" s="2097">
        <f>'1 уровень'!U2546</f>
        <v>0</v>
      </c>
      <c r="T51" s="3200">
        <f>'1 уровень'!V2546</f>
        <v>0</v>
      </c>
      <c r="U51" s="2097">
        <f>'1 уровень'!W2546</f>
        <v>0</v>
      </c>
      <c r="V51" s="2097">
        <f>'1 уровень'!X2546</f>
        <v>0</v>
      </c>
      <c r="W51" s="2097">
        <f>'1 уровень'!Y2546</f>
        <v>0</v>
      </c>
      <c r="X51" s="2097">
        <f>'1 уровень'!Z2546</f>
        <v>0</v>
      </c>
      <c r="Y51" s="2098">
        <f>'1 уровень'!AA2546</f>
        <v>0</v>
      </c>
      <c r="Z51" s="3798">
        <f>'1 уровень'!AB2546</f>
        <v>0</v>
      </c>
      <c r="AA51" s="2097"/>
      <c r="AB51" s="2097"/>
      <c r="AC51" s="1342"/>
    </row>
    <row r="52" spans="1:195" ht="30" x14ac:dyDescent="0.25">
      <c r="A52" s="24">
        <v>1</v>
      </c>
      <c r="B52" s="1129" t="s">
        <v>252</v>
      </c>
      <c r="C52" s="34">
        <f>'1 уровень'!E2547</f>
        <v>26500</v>
      </c>
      <c r="D52" s="34">
        <f>'1 уровень'!F2547</f>
        <v>4416.6666666666661</v>
      </c>
      <c r="E52" s="34">
        <f>'1 уровень'!G2547</f>
        <v>3214</v>
      </c>
      <c r="F52" s="784">
        <f>'1 уровень'!H2547</f>
        <v>72.769811320754727</v>
      </c>
      <c r="G52" s="3729">
        <f>'1 уровень'!I2547</f>
        <v>271</v>
      </c>
      <c r="H52" s="785">
        <f>'1 уровень'!J2547</f>
        <v>0</v>
      </c>
      <c r="I52" s="785">
        <f>'1 уровень'!K2547</f>
        <v>0</v>
      </c>
      <c r="J52" s="786">
        <f>'1 уровень'!L2547</f>
        <v>0</v>
      </c>
      <c r="K52" s="786">
        <f>'1 уровень'!M2547</f>
        <v>0</v>
      </c>
      <c r="L52" s="786">
        <f>'1 уровень'!N2547</f>
        <v>0</v>
      </c>
      <c r="M52" s="786">
        <f>'1 уровень'!O2547</f>
        <v>0</v>
      </c>
      <c r="N52" s="786">
        <f>'1 уровень'!P2547</f>
        <v>0</v>
      </c>
      <c r="O52" s="786">
        <f>'1 уровень'!Q2547</f>
        <v>0</v>
      </c>
      <c r="P52" s="2097">
        <f>'1 уровень'!R2547</f>
        <v>0</v>
      </c>
      <c r="Q52" s="2097">
        <f>'1 уровень'!S2547</f>
        <v>0</v>
      </c>
      <c r="R52" s="2097">
        <f>'1 уровень'!T2547</f>
        <v>0</v>
      </c>
      <c r="S52" s="2097">
        <f>'1 уровень'!U2547</f>
        <v>0</v>
      </c>
      <c r="T52" s="3200">
        <f>'1 уровень'!V2547</f>
        <v>0</v>
      </c>
      <c r="U52" s="2097">
        <f>'1 уровень'!W2547</f>
        <v>0</v>
      </c>
      <c r="V52" s="2097">
        <f>'1 уровень'!X2547</f>
        <v>0</v>
      </c>
      <c r="W52" s="2097">
        <f>'1 уровень'!Y2547</f>
        <v>0</v>
      </c>
      <c r="X52" s="2097">
        <f>'1 уровень'!Z2547</f>
        <v>0</v>
      </c>
      <c r="Y52" s="2098">
        <f>'1 уровень'!AA2547</f>
        <v>0</v>
      </c>
      <c r="Z52" s="3798">
        <f>'1 уровень'!AB2547</f>
        <v>0</v>
      </c>
      <c r="AA52" s="2097"/>
      <c r="AB52" s="2097"/>
      <c r="AC52" s="1342"/>
      <c r="AD52" s="779"/>
      <c r="AE52" s="779"/>
      <c r="AF52" s="779"/>
      <c r="AG52" s="779"/>
      <c r="AH52" s="779"/>
      <c r="AI52" s="779"/>
      <c r="AJ52" s="779"/>
      <c r="AK52" s="779"/>
      <c r="AL52" s="779"/>
      <c r="AM52" s="779"/>
      <c r="AN52" s="779"/>
      <c r="AO52" s="779"/>
      <c r="AP52" s="779"/>
      <c r="AQ52" s="779"/>
      <c r="AR52" s="779"/>
      <c r="AS52" s="779"/>
      <c r="AT52" s="779"/>
      <c r="AU52" s="779"/>
      <c r="AV52" s="779"/>
      <c r="AW52" s="779"/>
      <c r="AX52" s="779"/>
      <c r="AY52" s="779"/>
      <c r="AZ52" s="779"/>
      <c r="BA52" s="779"/>
      <c r="BB52" s="779"/>
      <c r="BC52" s="779"/>
      <c r="BD52" s="779"/>
      <c r="BE52" s="779"/>
      <c r="BF52" s="779"/>
      <c r="BG52" s="779"/>
      <c r="BH52" s="779"/>
      <c r="BI52" s="779"/>
      <c r="BJ52" s="779"/>
      <c r="BK52" s="779"/>
      <c r="BL52" s="779"/>
      <c r="BM52" s="779"/>
      <c r="BN52" s="779"/>
      <c r="BO52" s="779"/>
      <c r="BP52" s="779"/>
      <c r="BQ52" s="779"/>
      <c r="BR52" s="779"/>
      <c r="BS52" s="779"/>
      <c r="BT52" s="779"/>
      <c r="BU52" s="779"/>
      <c r="BV52" s="779"/>
      <c r="BW52" s="779"/>
      <c r="BX52" s="779"/>
      <c r="BY52" s="779"/>
      <c r="BZ52" s="779"/>
      <c r="CA52" s="779"/>
      <c r="CB52" s="779"/>
      <c r="CC52" s="779"/>
      <c r="CD52" s="779"/>
      <c r="CE52" s="779"/>
      <c r="CF52" s="779"/>
      <c r="CG52" s="779"/>
      <c r="CH52" s="779"/>
      <c r="CI52" s="779"/>
      <c r="CJ52" s="779"/>
      <c r="CK52" s="779"/>
      <c r="CL52" s="779"/>
      <c r="CM52" s="779"/>
      <c r="CN52" s="779"/>
      <c r="CO52" s="779"/>
      <c r="CP52" s="779"/>
      <c r="CQ52" s="779"/>
      <c r="CR52" s="779"/>
      <c r="CS52" s="779"/>
      <c r="CT52" s="779"/>
      <c r="CU52" s="779"/>
      <c r="CV52" s="779"/>
      <c r="CW52" s="779"/>
      <c r="CX52" s="779"/>
      <c r="CY52" s="779"/>
      <c r="CZ52" s="779"/>
      <c r="DA52" s="779"/>
      <c r="DB52" s="779"/>
      <c r="DC52" s="779"/>
      <c r="DD52" s="779"/>
      <c r="DE52" s="779"/>
      <c r="DF52" s="779"/>
      <c r="DG52" s="779"/>
      <c r="DH52" s="779"/>
      <c r="DI52" s="779"/>
      <c r="DJ52" s="779"/>
      <c r="DK52" s="779"/>
      <c r="DL52" s="779"/>
      <c r="DM52" s="779"/>
      <c r="DN52" s="779"/>
      <c r="DO52" s="779"/>
      <c r="DP52" s="779"/>
      <c r="DQ52" s="779"/>
      <c r="DR52" s="779"/>
      <c r="DS52" s="779"/>
      <c r="DT52" s="779"/>
      <c r="DU52" s="779"/>
      <c r="DV52" s="779"/>
      <c r="DW52" s="779"/>
      <c r="DX52" s="779"/>
      <c r="DY52" s="779"/>
      <c r="DZ52" s="779"/>
      <c r="EA52" s="779"/>
      <c r="EB52" s="779"/>
      <c r="EC52" s="779"/>
      <c r="ED52" s="779"/>
      <c r="EE52" s="779"/>
      <c r="EF52" s="779"/>
      <c r="EG52" s="779"/>
      <c r="EH52" s="779"/>
      <c r="EI52" s="779"/>
      <c r="EJ52" s="779"/>
      <c r="EK52" s="779"/>
      <c r="EL52" s="779"/>
      <c r="EM52" s="779"/>
      <c r="EN52" s="779"/>
      <c r="EO52" s="779"/>
      <c r="EP52" s="779"/>
      <c r="EQ52" s="779"/>
      <c r="ER52" s="779"/>
      <c r="ES52" s="779"/>
      <c r="ET52" s="779"/>
      <c r="EU52" s="779"/>
      <c r="EV52" s="779"/>
      <c r="EW52" s="779"/>
      <c r="EX52" s="779"/>
      <c r="EY52" s="779"/>
      <c r="EZ52" s="779"/>
      <c r="FA52" s="779"/>
      <c r="FB52" s="779"/>
      <c r="FC52" s="779"/>
      <c r="FD52" s="779"/>
      <c r="FE52" s="779"/>
      <c r="FF52" s="779"/>
      <c r="FG52" s="779"/>
      <c r="FH52" s="779"/>
      <c r="FI52" s="779"/>
      <c r="FJ52" s="779"/>
      <c r="FK52" s="779"/>
      <c r="FL52" s="779"/>
      <c r="FM52" s="779"/>
      <c r="FN52" s="779"/>
      <c r="FO52" s="779"/>
      <c r="FP52" s="779"/>
      <c r="FQ52" s="779"/>
      <c r="FR52" s="779"/>
      <c r="FS52" s="779"/>
      <c r="FT52" s="779"/>
      <c r="FU52" s="779"/>
      <c r="FV52" s="779"/>
      <c r="FW52" s="779"/>
      <c r="FX52" s="779"/>
      <c r="FY52" s="779"/>
      <c r="FZ52" s="779"/>
      <c r="GA52" s="779"/>
      <c r="GB52" s="779"/>
      <c r="GC52" s="779"/>
      <c r="GD52" s="779"/>
      <c r="GE52" s="779"/>
      <c r="GF52" s="779"/>
      <c r="GG52" s="779"/>
      <c r="GH52" s="779"/>
      <c r="GI52" s="779"/>
      <c r="GJ52" s="779"/>
      <c r="GK52" s="779"/>
      <c r="GL52" s="779"/>
      <c r="GM52" s="779"/>
    </row>
    <row r="53" spans="1:195" ht="60" x14ac:dyDescent="0.25">
      <c r="A53" s="24">
        <v>1</v>
      </c>
      <c r="B53" s="1129" t="s">
        <v>580</v>
      </c>
      <c r="C53" s="34">
        <f>'1 уровень'!E2548</f>
        <v>19900</v>
      </c>
      <c r="D53" s="34">
        <f>'1 уровень'!F2548</f>
        <v>3316.333333333333</v>
      </c>
      <c r="E53" s="34">
        <f>'1 уровень'!G2548</f>
        <v>1609</v>
      </c>
      <c r="F53" s="784">
        <f>'1 уровень'!H2548</f>
        <v>48.5174389385868</v>
      </c>
      <c r="G53" s="3729">
        <f>'1 уровень'!I2548</f>
        <v>18</v>
      </c>
      <c r="H53" s="785">
        <f>'1 уровень'!J2548</f>
        <v>0</v>
      </c>
      <c r="I53" s="785">
        <f>'1 уровень'!K2548</f>
        <v>0</v>
      </c>
      <c r="J53" s="786">
        <f>'1 уровень'!L2548</f>
        <v>0</v>
      </c>
      <c r="K53" s="786">
        <f>'1 уровень'!M2548</f>
        <v>0</v>
      </c>
      <c r="L53" s="786">
        <f>'1 уровень'!N2548</f>
        <v>0</v>
      </c>
      <c r="M53" s="786">
        <f>'1 уровень'!O2548</f>
        <v>0</v>
      </c>
      <c r="N53" s="786">
        <f>'1 уровень'!P2548</f>
        <v>0</v>
      </c>
      <c r="O53" s="786">
        <f>'1 уровень'!Q2548</f>
        <v>0</v>
      </c>
      <c r="P53" s="2097">
        <f>'1 уровень'!R2548</f>
        <v>0</v>
      </c>
      <c r="Q53" s="2097">
        <f>'1 уровень'!S2548</f>
        <v>0</v>
      </c>
      <c r="R53" s="2097">
        <f>'1 уровень'!T2548</f>
        <v>0</v>
      </c>
      <c r="S53" s="2097">
        <f>'1 уровень'!U2548</f>
        <v>0</v>
      </c>
      <c r="T53" s="3200">
        <f>'1 уровень'!V2548</f>
        <v>0</v>
      </c>
      <c r="U53" s="2097">
        <f>'1 уровень'!W2548</f>
        <v>0</v>
      </c>
      <c r="V53" s="2097">
        <f>'1 уровень'!X2548</f>
        <v>0</v>
      </c>
      <c r="W53" s="2097">
        <f>'1 уровень'!Y2548</f>
        <v>0</v>
      </c>
      <c r="X53" s="2097">
        <f>'1 уровень'!Z2548</f>
        <v>0</v>
      </c>
      <c r="Y53" s="2098">
        <f>'1 уровень'!AA2548</f>
        <v>0</v>
      </c>
      <c r="Z53" s="3798">
        <f>'1 уровень'!AB2548</f>
        <v>0</v>
      </c>
      <c r="AA53" s="2097"/>
      <c r="AB53" s="2097"/>
      <c r="AC53" s="1342"/>
      <c r="AD53" s="779"/>
      <c r="AE53" s="779"/>
      <c r="AF53" s="779"/>
      <c r="AG53" s="779"/>
      <c r="AH53" s="779"/>
      <c r="AI53" s="779"/>
      <c r="AJ53" s="779"/>
      <c r="AK53" s="779"/>
      <c r="AL53" s="779"/>
      <c r="AM53" s="779"/>
      <c r="AN53" s="779"/>
      <c r="AO53" s="779"/>
      <c r="AP53" s="779"/>
      <c r="AQ53" s="779"/>
      <c r="AR53" s="779"/>
      <c r="AS53" s="779"/>
      <c r="AT53" s="779"/>
      <c r="AU53" s="779"/>
      <c r="AV53" s="779"/>
      <c r="AW53" s="779"/>
      <c r="AX53" s="779"/>
      <c r="AY53" s="779"/>
      <c r="AZ53" s="779"/>
      <c r="BA53" s="779"/>
      <c r="BB53" s="779"/>
      <c r="BC53" s="779"/>
      <c r="BD53" s="779"/>
      <c r="BE53" s="779"/>
      <c r="BF53" s="779"/>
      <c r="BG53" s="779"/>
      <c r="BH53" s="779"/>
      <c r="BI53" s="779"/>
      <c r="BJ53" s="779"/>
      <c r="BK53" s="779"/>
      <c r="BL53" s="779"/>
      <c r="BM53" s="779"/>
      <c r="BN53" s="779"/>
      <c r="BO53" s="779"/>
      <c r="BP53" s="779"/>
      <c r="BQ53" s="779"/>
      <c r="BR53" s="779"/>
      <c r="BS53" s="779"/>
      <c r="BT53" s="779"/>
      <c r="BU53" s="779"/>
      <c r="BV53" s="779"/>
      <c r="BW53" s="779"/>
      <c r="BX53" s="779"/>
      <c r="BY53" s="779"/>
      <c r="BZ53" s="779"/>
      <c r="CA53" s="779"/>
      <c r="CB53" s="779"/>
      <c r="CC53" s="779"/>
      <c r="CD53" s="779"/>
      <c r="CE53" s="779"/>
      <c r="CF53" s="779"/>
      <c r="CG53" s="779"/>
      <c r="CH53" s="779"/>
      <c r="CI53" s="779"/>
      <c r="CJ53" s="779"/>
      <c r="CK53" s="779"/>
      <c r="CL53" s="779"/>
      <c r="CM53" s="779"/>
      <c r="CN53" s="779"/>
      <c r="CO53" s="779"/>
      <c r="CP53" s="779"/>
      <c r="CQ53" s="779"/>
      <c r="CR53" s="779"/>
      <c r="CS53" s="779"/>
      <c r="CT53" s="779"/>
      <c r="CU53" s="779"/>
      <c r="CV53" s="779"/>
      <c r="CW53" s="779"/>
      <c r="CX53" s="779"/>
      <c r="CY53" s="779"/>
      <c r="CZ53" s="779"/>
      <c r="DA53" s="779"/>
      <c r="DB53" s="779"/>
      <c r="DC53" s="779"/>
      <c r="DD53" s="779"/>
      <c r="DE53" s="779"/>
      <c r="DF53" s="779"/>
      <c r="DG53" s="779"/>
      <c r="DH53" s="779"/>
      <c r="DI53" s="779"/>
      <c r="DJ53" s="779"/>
      <c r="DK53" s="779"/>
      <c r="DL53" s="779"/>
      <c r="DM53" s="779"/>
      <c r="DN53" s="779"/>
      <c r="DO53" s="779"/>
      <c r="DP53" s="779"/>
      <c r="DQ53" s="779"/>
      <c r="DR53" s="779"/>
      <c r="DS53" s="779"/>
      <c r="DT53" s="779"/>
      <c r="DU53" s="779"/>
      <c r="DV53" s="779"/>
      <c r="DW53" s="779"/>
      <c r="DX53" s="779"/>
      <c r="DY53" s="779"/>
      <c r="DZ53" s="779"/>
      <c r="EA53" s="779"/>
      <c r="EB53" s="779"/>
      <c r="EC53" s="779"/>
      <c r="ED53" s="779"/>
      <c r="EE53" s="779"/>
      <c r="EF53" s="779"/>
      <c r="EG53" s="779"/>
      <c r="EH53" s="779"/>
      <c r="EI53" s="779"/>
      <c r="EJ53" s="779"/>
      <c r="EK53" s="779"/>
      <c r="EL53" s="779"/>
      <c r="EM53" s="779"/>
      <c r="EN53" s="779"/>
      <c r="EO53" s="779"/>
      <c r="EP53" s="779"/>
      <c r="EQ53" s="779"/>
      <c r="ER53" s="779"/>
      <c r="ES53" s="779"/>
      <c r="ET53" s="779"/>
      <c r="EU53" s="779"/>
      <c r="EV53" s="779"/>
      <c r="EW53" s="779"/>
      <c r="EX53" s="779"/>
      <c r="EY53" s="779"/>
      <c r="EZ53" s="779"/>
      <c r="FA53" s="779"/>
      <c r="FB53" s="779"/>
      <c r="FC53" s="779"/>
      <c r="FD53" s="779"/>
      <c r="FE53" s="779"/>
      <c r="FF53" s="779"/>
      <c r="FG53" s="779"/>
      <c r="FH53" s="779"/>
      <c r="FI53" s="779"/>
      <c r="FJ53" s="779"/>
      <c r="FK53" s="779"/>
      <c r="FL53" s="779"/>
      <c r="FM53" s="779"/>
      <c r="FN53" s="779"/>
      <c r="FO53" s="779"/>
      <c r="FP53" s="779"/>
      <c r="FQ53" s="779"/>
      <c r="FR53" s="779"/>
      <c r="FS53" s="779"/>
      <c r="FT53" s="779"/>
      <c r="FU53" s="779"/>
      <c r="FV53" s="779"/>
      <c r="FW53" s="779"/>
      <c r="FX53" s="779"/>
      <c r="FY53" s="779"/>
      <c r="FZ53" s="779"/>
      <c r="GA53" s="779"/>
      <c r="GB53" s="779"/>
      <c r="GC53" s="779"/>
      <c r="GD53" s="779"/>
      <c r="GE53" s="779"/>
      <c r="GF53" s="779"/>
      <c r="GG53" s="779"/>
      <c r="GH53" s="779"/>
      <c r="GI53" s="779"/>
      <c r="GJ53" s="779"/>
      <c r="GK53" s="779"/>
      <c r="GL53" s="779"/>
      <c r="GM53" s="779"/>
    </row>
    <row r="54" spans="1:195" x14ac:dyDescent="0.25">
      <c r="A54" s="24">
        <v>1</v>
      </c>
      <c r="B54" s="1129" t="s">
        <v>295</v>
      </c>
      <c r="C54" s="34">
        <f>'1 уровень'!E2549</f>
        <v>332294.40000000002</v>
      </c>
      <c r="D54" s="34">
        <f>'1 уровень'!F2549</f>
        <v>55115.833333333336</v>
      </c>
      <c r="E54" s="34">
        <f>'1 уровень'!G2549</f>
        <v>49917</v>
      </c>
      <c r="F54" s="784">
        <f>'1 уровень'!H2549</f>
        <v>90.567441297872648</v>
      </c>
      <c r="G54" s="3729">
        <f>'1 уровень'!I2549</f>
        <v>54979</v>
      </c>
      <c r="H54" s="785">
        <f>'1 уровень'!J2549</f>
        <v>0</v>
      </c>
      <c r="I54" s="785">
        <f>'1 уровень'!K2549</f>
        <v>0</v>
      </c>
      <c r="J54" s="786">
        <f>'1 уровень'!L2549</f>
        <v>0</v>
      </c>
      <c r="K54" s="786">
        <f>'1 уровень'!M2549</f>
        <v>0</v>
      </c>
      <c r="L54" s="786">
        <f>'1 уровень'!N2549</f>
        <v>0</v>
      </c>
      <c r="M54" s="786">
        <f>'1 уровень'!O2549</f>
        <v>0</v>
      </c>
      <c r="N54" s="786">
        <f>'1 уровень'!P2549</f>
        <v>0</v>
      </c>
      <c r="O54" s="786">
        <f>'1 уровень'!Q2549</f>
        <v>0</v>
      </c>
      <c r="P54" s="2097">
        <f>'1 уровень'!R2549</f>
        <v>281523.0489081929</v>
      </c>
      <c r="Q54" s="2097">
        <f>'1 уровень'!S2549</f>
        <v>284160.25445819291</v>
      </c>
      <c r="R54" s="2097">
        <f>'1 уровень'!T2549</f>
        <v>47160.254110456408</v>
      </c>
      <c r="S54" s="2097">
        <f>'1 уровень'!U2549</f>
        <v>35336.40123000001</v>
      </c>
      <c r="T54" s="3200">
        <f>'1 уровень'!V2549</f>
        <v>0</v>
      </c>
      <c r="U54" s="2097">
        <f>'1 уровень'!W2549</f>
        <v>2038.3722099999998</v>
      </c>
      <c r="V54" s="2097">
        <f>'1 уровень'!X2549</f>
        <v>-11823.852880456398</v>
      </c>
      <c r="W54" s="2097">
        <f>'1 уровень'!Y2549</f>
        <v>0</v>
      </c>
      <c r="X54" s="2097">
        <f>'1 уровень'!Z2549</f>
        <v>0</v>
      </c>
      <c r="Y54" s="2098">
        <f>'1 уровень'!AA2549</f>
        <v>37217.976240000004</v>
      </c>
      <c r="Z54" s="3798">
        <f>'1 уровень'!AB2549</f>
        <v>95176.822430000015</v>
      </c>
      <c r="AA54" s="2097"/>
      <c r="AB54" s="2097"/>
      <c r="AC54" s="1342"/>
      <c r="AD54" s="779"/>
      <c r="AE54" s="779"/>
      <c r="AF54" s="779"/>
      <c r="AG54" s="779"/>
      <c r="AH54" s="779"/>
      <c r="AI54" s="779"/>
      <c r="AJ54" s="779"/>
      <c r="AK54" s="779"/>
      <c r="AL54" s="779"/>
      <c r="AM54" s="779"/>
      <c r="AN54" s="779"/>
      <c r="AO54" s="779"/>
      <c r="AP54" s="779"/>
      <c r="AQ54" s="779"/>
      <c r="AR54" s="779"/>
      <c r="AS54" s="779"/>
      <c r="AT54" s="779"/>
      <c r="AU54" s="779"/>
      <c r="AV54" s="779"/>
      <c r="AW54" s="779"/>
      <c r="AX54" s="779"/>
      <c r="AY54" s="779"/>
      <c r="AZ54" s="779"/>
      <c r="BA54" s="779"/>
      <c r="BB54" s="779"/>
      <c r="BC54" s="779"/>
      <c r="BD54" s="779"/>
      <c r="BE54" s="779"/>
      <c r="BF54" s="779"/>
      <c r="BG54" s="779"/>
      <c r="BH54" s="779"/>
      <c r="BI54" s="779"/>
      <c r="BJ54" s="779"/>
      <c r="BK54" s="779"/>
      <c r="BL54" s="779"/>
      <c r="BM54" s="779"/>
      <c r="BN54" s="779"/>
      <c r="BO54" s="779"/>
      <c r="BP54" s="779"/>
      <c r="BQ54" s="779"/>
      <c r="BR54" s="779"/>
      <c r="BS54" s="779"/>
      <c r="BT54" s="779"/>
      <c r="BU54" s="779"/>
      <c r="BV54" s="779"/>
      <c r="BW54" s="779"/>
      <c r="BX54" s="779"/>
      <c r="BY54" s="779"/>
      <c r="BZ54" s="779"/>
      <c r="CA54" s="779"/>
      <c r="CB54" s="779"/>
      <c r="CC54" s="779"/>
      <c r="CD54" s="779"/>
      <c r="CE54" s="779"/>
      <c r="CF54" s="779"/>
      <c r="CG54" s="779"/>
      <c r="CH54" s="779"/>
      <c r="CI54" s="779"/>
      <c r="CJ54" s="779"/>
      <c r="CK54" s="779"/>
      <c r="CL54" s="779"/>
      <c r="CM54" s="779"/>
      <c r="CN54" s="779"/>
      <c r="CO54" s="779"/>
      <c r="CP54" s="779"/>
      <c r="CQ54" s="779"/>
      <c r="CR54" s="779"/>
      <c r="CS54" s="779"/>
      <c r="CT54" s="779"/>
      <c r="CU54" s="779"/>
      <c r="CV54" s="779"/>
      <c r="CW54" s="779"/>
      <c r="CX54" s="779"/>
      <c r="CY54" s="779"/>
      <c r="CZ54" s="779"/>
      <c r="DA54" s="779"/>
      <c r="DB54" s="779"/>
      <c r="DC54" s="779"/>
      <c r="DD54" s="779"/>
      <c r="DE54" s="779"/>
      <c r="DF54" s="779"/>
      <c r="DG54" s="779"/>
      <c r="DH54" s="779"/>
      <c r="DI54" s="779"/>
      <c r="DJ54" s="779"/>
      <c r="DK54" s="779"/>
      <c r="DL54" s="779"/>
      <c r="DM54" s="779"/>
      <c r="DN54" s="779"/>
      <c r="DO54" s="779"/>
      <c r="DP54" s="779"/>
      <c r="DQ54" s="779"/>
      <c r="DR54" s="779"/>
      <c r="DS54" s="779"/>
      <c r="DT54" s="779"/>
      <c r="DU54" s="779"/>
      <c r="DV54" s="779"/>
      <c r="DW54" s="779"/>
      <c r="DX54" s="779"/>
      <c r="DY54" s="779"/>
      <c r="DZ54" s="779"/>
      <c r="EA54" s="779"/>
      <c r="EB54" s="779"/>
      <c r="EC54" s="779"/>
      <c r="ED54" s="779"/>
      <c r="EE54" s="779"/>
      <c r="EF54" s="779"/>
      <c r="EG54" s="779"/>
      <c r="EH54" s="779"/>
      <c r="EI54" s="779"/>
      <c r="EJ54" s="779"/>
      <c r="EK54" s="779"/>
      <c r="EL54" s="779"/>
      <c r="EM54" s="779"/>
      <c r="EN54" s="779"/>
      <c r="EO54" s="779"/>
      <c r="EP54" s="779"/>
      <c r="EQ54" s="779"/>
      <c r="ER54" s="779"/>
      <c r="ES54" s="779"/>
      <c r="ET54" s="779"/>
      <c r="EU54" s="779"/>
      <c r="EV54" s="779"/>
      <c r="EW54" s="779"/>
      <c r="EX54" s="779"/>
      <c r="EY54" s="779"/>
      <c r="EZ54" s="779"/>
      <c r="FA54" s="779"/>
      <c r="FB54" s="779"/>
      <c r="FC54" s="779"/>
      <c r="FD54" s="779"/>
      <c r="FE54" s="779"/>
      <c r="FF54" s="779"/>
      <c r="FG54" s="779"/>
      <c r="FH54" s="779"/>
      <c r="FI54" s="779"/>
      <c r="FJ54" s="779"/>
      <c r="FK54" s="779"/>
      <c r="FL54" s="779"/>
      <c r="FM54" s="779"/>
      <c r="FN54" s="779"/>
      <c r="FO54" s="779"/>
      <c r="FP54" s="779"/>
      <c r="FQ54" s="779"/>
      <c r="FR54" s="779"/>
      <c r="FS54" s="779"/>
      <c r="FT54" s="779"/>
      <c r="FU54" s="779"/>
      <c r="FV54" s="779"/>
      <c r="FW54" s="779"/>
      <c r="FX54" s="779"/>
      <c r="FY54" s="779"/>
      <c r="FZ54" s="779"/>
      <c r="GA54" s="779"/>
      <c r="GB54" s="779"/>
      <c r="GC54" s="779"/>
      <c r="GD54" s="779"/>
      <c r="GE54" s="779"/>
      <c r="GF54" s="779"/>
      <c r="GG54" s="779"/>
      <c r="GH54" s="779"/>
      <c r="GI54" s="779"/>
      <c r="GJ54" s="779"/>
      <c r="GK54" s="779"/>
      <c r="GL54" s="779"/>
      <c r="GM54" s="779"/>
    </row>
    <row r="55" spans="1:195" ht="29.25" x14ac:dyDescent="0.25">
      <c r="A55" s="24">
        <v>1</v>
      </c>
      <c r="B55" s="1779" t="s">
        <v>549</v>
      </c>
      <c r="C55" s="34">
        <f>'1 уровень'!E2550</f>
        <v>1040</v>
      </c>
      <c r="D55" s="34">
        <f>'1 уровень'!F2550</f>
        <v>173</v>
      </c>
      <c r="E55" s="34">
        <f>'1 уровень'!G2550</f>
        <v>0</v>
      </c>
      <c r="F55" s="784">
        <f>'1 уровень'!H2550</f>
        <v>0</v>
      </c>
      <c r="G55" s="3729">
        <f>'1 уровень'!I2550</f>
        <v>0</v>
      </c>
      <c r="H55" s="785">
        <f>'1 уровень'!J2550</f>
        <v>0</v>
      </c>
      <c r="I55" s="785">
        <f>'1 уровень'!K2550</f>
        <v>0</v>
      </c>
      <c r="J55" s="786">
        <f>'1 уровень'!L2550</f>
        <v>0</v>
      </c>
      <c r="K55" s="786">
        <f>'1 уровень'!M2550</f>
        <v>0</v>
      </c>
      <c r="L55" s="786">
        <f>'1 уровень'!N2550</f>
        <v>0</v>
      </c>
      <c r="M55" s="786">
        <f>'1 уровень'!O2550</f>
        <v>0</v>
      </c>
      <c r="N55" s="786">
        <f>'1 уровень'!P2550</f>
        <v>0</v>
      </c>
      <c r="O55" s="786">
        <f>'1 уровень'!Q2550</f>
        <v>0</v>
      </c>
      <c r="P55" s="2097">
        <f>'1 уровень'!R2550</f>
        <v>160</v>
      </c>
      <c r="Q55" s="2097">
        <f>'1 уровень'!S2550</f>
        <v>160</v>
      </c>
      <c r="R55" s="2097">
        <f>'1 уровень'!T2550</f>
        <v>26.666666666666668</v>
      </c>
      <c r="S55" s="2097">
        <f>'1 уровень'!U2550</f>
        <v>0</v>
      </c>
      <c r="T55" s="3200">
        <f>'1 уровень'!V2550</f>
        <v>0</v>
      </c>
      <c r="U55" s="2097">
        <f>'1 уровень'!W2550</f>
        <v>0</v>
      </c>
      <c r="V55" s="2097">
        <f>'1 уровень'!X2550</f>
        <v>-26.666666666666668</v>
      </c>
      <c r="W55" s="2097">
        <f>'1 уровень'!Y2550</f>
        <v>0</v>
      </c>
      <c r="X55" s="2097">
        <f>'1 уровень'!Z2550</f>
        <v>0</v>
      </c>
      <c r="Y55" s="2098">
        <f>'1 уровень'!AA2550</f>
        <v>0</v>
      </c>
      <c r="Z55" s="3798">
        <f>'1 уровень'!AB2550</f>
        <v>0</v>
      </c>
      <c r="AA55" s="2097"/>
      <c r="AB55" s="2097"/>
      <c r="AC55" s="1342"/>
      <c r="AD55" s="779"/>
      <c r="AE55" s="779"/>
      <c r="AF55" s="779"/>
      <c r="AG55" s="779"/>
      <c r="AH55" s="779"/>
      <c r="AI55" s="779"/>
      <c r="AJ55" s="779"/>
      <c r="AK55" s="779"/>
      <c r="AL55" s="779"/>
      <c r="AM55" s="779"/>
      <c r="AN55" s="779"/>
      <c r="AO55" s="779"/>
      <c r="AP55" s="779"/>
      <c r="AQ55" s="779"/>
      <c r="AR55" s="779"/>
      <c r="AS55" s="779"/>
      <c r="AT55" s="779"/>
      <c r="AU55" s="779"/>
      <c r="AV55" s="779"/>
      <c r="AW55" s="779"/>
      <c r="AX55" s="779"/>
      <c r="AY55" s="779"/>
      <c r="AZ55" s="779"/>
      <c r="BA55" s="779"/>
      <c r="BB55" s="779"/>
      <c r="BC55" s="779"/>
      <c r="BD55" s="779"/>
      <c r="BE55" s="779"/>
      <c r="BF55" s="779"/>
      <c r="BG55" s="779"/>
      <c r="BH55" s="779"/>
      <c r="BI55" s="779"/>
      <c r="BJ55" s="779"/>
      <c r="BK55" s="779"/>
      <c r="BL55" s="779"/>
      <c r="BM55" s="779"/>
      <c r="BN55" s="779"/>
      <c r="BO55" s="779"/>
      <c r="BP55" s="779"/>
      <c r="BQ55" s="779"/>
      <c r="BR55" s="779"/>
      <c r="BS55" s="779"/>
      <c r="BT55" s="779"/>
      <c r="BU55" s="779"/>
      <c r="BV55" s="779"/>
      <c r="BW55" s="779"/>
      <c r="BX55" s="779"/>
      <c r="BY55" s="779"/>
      <c r="BZ55" s="779"/>
      <c r="CA55" s="779"/>
      <c r="CB55" s="779"/>
      <c r="CC55" s="779"/>
      <c r="CD55" s="779"/>
      <c r="CE55" s="779"/>
      <c r="CF55" s="779"/>
      <c r="CG55" s="779"/>
      <c r="CH55" s="779"/>
      <c r="CI55" s="779"/>
      <c r="CJ55" s="779"/>
      <c r="CK55" s="779"/>
      <c r="CL55" s="779"/>
      <c r="CM55" s="779"/>
      <c r="CN55" s="779"/>
      <c r="CO55" s="779"/>
      <c r="CP55" s="779"/>
      <c r="CQ55" s="779"/>
      <c r="CR55" s="779"/>
      <c r="CS55" s="779"/>
      <c r="CT55" s="779"/>
      <c r="CU55" s="779"/>
      <c r="CV55" s="779"/>
      <c r="CW55" s="779"/>
      <c r="CX55" s="779"/>
      <c r="CY55" s="779"/>
      <c r="CZ55" s="779"/>
      <c r="DA55" s="779"/>
      <c r="DB55" s="779"/>
      <c r="DC55" s="779"/>
      <c r="DD55" s="779"/>
      <c r="DE55" s="779"/>
      <c r="DF55" s="779"/>
      <c r="DG55" s="779"/>
      <c r="DH55" s="779"/>
      <c r="DI55" s="779"/>
      <c r="DJ55" s="779"/>
      <c r="DK55" s="779"/>
      <c r="DL55" s="779"/>
      <c r="DM55" s="779"/>
      <c r="DN55" s="779"/>
      <c r="DO55" s="779"/>
      <c r="DP55" s="779"/>
      <c r="DQ55" s="779"/>
      <c r="DR55" s="779"/>
      <c r="DS55" s="779"/>
      <c r="DT55" s="779"/>
      <c r="DU55" s="779"/>
      <c r="DV55" s="779"/>
      <c r="DW55" s="779"/>
      <c r="DX55" s="779"/>
      <c r="DY55" s="779"/>
      <c r="DZ55" s="779"/>
      <c r="EA55" s="779"/>
      <c r="EB55" s="779"/>
      <c r="EC55" s="779"/>
      <c r="ED55" s="779"/>
      <c r="EE55" s="779"/>
      <c r="EF55" s="779"/>
      <c r="EG55" s="779"/>
      <c r="EH55" s="779"/>
      <c r="EI55" s="779"/>
      <c r="EJ55" s="779"/>
      <c r="EK55" s="779"/>
      <c r="EL55" s="779"/>
      <c r="EM55" s="779"/>
      <c r="EN55" s="779"/>
      <c r="EO55" s="779"/>
      <c r="EP55" s="779"/>
      <c r="EQ55" s="779"/>
      <c r="ER55" s="779"/>
      <c r="ES55" s="779"/>
      <c r="ET55" s="779"/>
      <c r="EU55" s="779"/>
      <c r="EV55" s="779"/>
      <c r="EW55" s="779"/>
      <c r="EX55" s="779"/>
      <c r="EY55" s="779"/>
      <c r="EZ55" s="779"/>
      <c r="FA55" s="779"/>
      <c r="FB55" s="779"/>
      <c r="FC55" s="779"/>
      <c r="FD55" s="779"/>
      <c r="FE55" s="779"/>
      <c r="FF55" s="779"/>
      <c r="FG55" s="779"/>
      <c r="FH55" s="779"/>
      <c r="FI55" s="779"/>
      <c r="FJ55" s="779"/>
      <c r="FK55" s="779"/>
      <c r="FL55" s="779"/>
      <c r="FM55" s="779"/>
      <c r="FN55" s="779"/>
      <c r="FO55" s="779"/>
      <c r="FP55" s="779"/>
      <c r="FQ55" s="779"/>
      <c r="FR55" s="779"/>
      <c r="FS55" s="779"/>
      <c r="FT55" s="779"/>
      <c r="FU55" s="779"/>
      <c r="FV55" s="779"/>
      <c r="FW55" s="779"/>
      <c r="FX55" s="779"/>
      <c r="FY55" s="779"/>
      <c r="FZ55" s="779"/>
      <c r="GA55" s="779"/>
      <c r="GB55" s="779"/>
      <c r="GC55" s="779"/>
      <c r="GD55" s="779"/>
      <c r="GE55" s="779"/>
      <c r="GF55" s="779"/>
      <c r="GG55" s="779"/>
      <c r="GH55" s="779"/>
      <c r="GI55" s="779"/>
      <c r="GJ55" s="779"/>
      <c r="GK55" s="779"/>
      <c r="GL55" s="779"/>
      <c r="GM55" s="779"/>
    </row>
    <row r="56" spans="1:195" x14ac:dyDescent="0.25">
      <c r="B56" s="2613" t="s">
        <v>465</v>
      </c>
      <c r="C56" s="34">
        <f>'1 уровень'!E2551</f>
        <v>789369</v>
      </c>
      <c r="D56" s="34">
        <f>'1 уровень'!F2551</f>
        <v>131566.16666666666</v>
      </c>
      <c r="E56" s="34">
        <f>'1 уровень'!G2551</f>
        <v>117354.7225</v>
      </c>
      <c r="F56" s="784">
        <f>'1 уровень'!H2551</f>
        <v>89.198253223663144</v>
      </c>
      <c r="G56" s="3729">
        <f>'1 уровень'!I2551</f>
        <v>3486.8650000000002</v>
      </c>
      <c r="H56" s="785">
        <f>'1 уровень'!J2551</f>
        <v>0</v>
      </c>
      <c r="I56" s="785">
        <f>'1 уровень'!K2551</f>
        <v>0</v>
      </c>
      <c r="J56" s="786">
        <f>'1 уровень'!L2551</f>
        <v>0</v>
      </c>
      <c r="K56" s="786">
        <f>'1 уровень'!M2551</f>
        <v>0</v>
      </c>
      <c r="L56" s="786">
        <f>'1 уровень'!N2551</f>
        <v>0</v>
      </c>
      <c r="M56" s="786">
        <f>'1 уровень'!O2551</f>
        <v>0</v>
      </c>
      <c r="N56" s="786">
        <f>'1 уровень'!P2551</f>
        <v>0</v>
      </c>
      <c r="O56" s="786">
        <f>'1 уровень'!Q2551</f>
        <v>0</v>
      </c>
      <c r="P56" s="2097">
        <f>'1 уровень'!R2551</f>
        <v>0</v>
      </c>
      <c r="Q56" s="2097">
        <f>'1 уровень'!S2551</f>
        <v>0</v>
      </c>
      <c r="R56" s="2097">
        <f>'1 уровень'!T2551</f>
        <v>0</v>
      </c>
      <c r="S56" s="2097">
        <f>'1 уровень'!U2551</f>
        <v>0</v>
      </c>
      <c r="T56" s="3200">
        <f>'1 уровень'!V2551</f>
        <v>0</v>
      </c>
      <c r="U56" s="2097">
        <f>'1 уровень'!W2551</f>
        <v>0</v>
      </c>
      <c r="V56" s="2097">
        <f>'1 уровень'!X2551</f>
        <v>0</v>
      </c>
      <c r="W56" s="2097">
        <f>'1 уровень'!Y2551</f>
        <v>0</v>
      </c>
      <c r="X56" s="2097">
        <f>'1 уровень'!Z2551</f>
        <v>0</v>
      </c>
      <c r="Y56" s="2098">
        <f>'1 уровень'!AA2551</f>
        <v>0</v>
      </c>
      <c r="Z56" s="3798">
        <f>'1 уровень'!AB2551</f>
        <v>0</v>
      </c>
      <c r="AA56" s="2097"/>
      <c r="AB56" s="2097"/>
      <c r="AC56" s="1342"/>
      <c r="AD56" s="779"/>
      <c r="AE56" s="779"/>
      <c r="AF56" s="779"/>
      <c r="AG56" s="779"/>
      <c r="AH56" s="779"/>
      <c r="AI56" s="779"/>
      <c r="AJ56" s="779"/>
      <c r="AK56" s="779"/>
      <c r="AL56" s="779"/>
      <c r="AM56" s="779"/>
      <c r="AN56" s="779"/>
      <c r="AO56" s="779"/>
      <c r="AP56" s="779"/>
      <c r="AQ56" s="779"/>
      <c r="AR56" s="779"/>
      <c r="AS56" s="779"/>
      <c r="AT56" s="779"/>
      <c r="AU56" s="779"/>
      <c r="AV56" s="779"/>
      <c r="AW56" s="779"/>
      <c r="AX56" s="779"/>
      <c r="AY56" s="779"/>
      <c r="AZ56" s="779"/>
      <c r="BA56" s="779"/>
      <c r="BB56" s="779"/>
      <c r="BC56" s="779"/>
      <c r="BD56" s="779"/>
      <c r="BE56" s="779"/>
      <c r="BF56" s="779"/>
      <c r="BG56" s="779"/>
      <c r="BH56" s="779"/>
      <c r="BI56" s="779"/>
      <c r="BJ56" s="779"/>
      <c r="BK56" s="779"/>
      <c r="BL56" s="779"/>
      <c r="BM56" s="779"/>
      <c r="BN56" s="779"/>
      <c r="BO56" s="779"/>
      <c r="BP56" s="779"/>
      <c r="BQ56" s="779"/>
      <c r="BR56" s="779"/>
      <c r="BS56" s="779"/>
      <c r="BT56" s="779"/>
      <c r="BU56" s="779"/>
      <c r="BV56" s="779"/>
      <c r="BW56" s="779"/>
      <c r="BX56" s="779"/>
      <c r="BY56" s="779"/>
      <c r="BZ56" s="779"/>
      <c r="CA56" s="779"/>
      <c r="CB56" s="779"/>
      <c r="CC56" s="779"/>
      <c r="CD56" s="779"/>
      <c r="CE56" s="779"/>
      <c r="CF56" s="779"/>
      <c r="CG56" s="779"/>
      <c r="CH56" s="779"/>
      <c r="CI56" s="779"/>
      <c r="CJ56" s="779"/>
      <c r="CK56" s="779"/>
      <c r="CL56" s="779"/>
      <c r="CM56" s="779"/>
      <c r="CN56" s="779"/>
      <c r="CO56" s="779"/>
      <c r="CP56" s="779"/>
      <c r="CQ56" s="779"/>
      <c r="CR56" s="779"/>
      <c r="CS56" s="779"/>
      <c r="CT56" s="779"/>
      <c r="CU56" s="779"/>
      <c r="CV56" s="779"/>
      <c r="CW56" s="779"/>
      <c r="CX56" s="779"/>
      <c r="CY56" s="779"/>
      <c r="CZ56" s="779"/>
      <c r="DA56" s="779"/>
      <c r="DB56" s="779"/>
      <c r="DC56" s="779"/>
      <c r="DD56" s="779"/>
      <c r="DE56" s="779"/>
      <c r="DF56" s="779"/>
      <c r="DG56" s="779"/>
      <c r="DH56" s="779"/>
      <c r="DI56" s="779"/>
      <c r="DJ56" s="779"/>
      <c r="DK56" s="779"/>
      <c r="DL56" s="779"/>
      <c r="DM56" s="779"/>
      <c r="DN56" s="779"/>
      <c r="DO56" s="779"/>
      <c r="DP56" s="779"/>
      <c r="DQ56" s="779"/>
      <c r="DR56" s="779"/>
      <c r="DS56" s="779"/>
      <c r="DT56" s="779"/>
      <c r="DU56" s="779"/>
      <c r="DV56" s="779"/>
      <c r="DW56" s="779"/>
      <c r="DX56" s="779"/>
      <c r="DY56" s="779"/>
      <c r="DZ56" s="779"/>
      <c r="EA56" s="779"/>
      <c r="EB56" s="779"/>
      <c r="EC56" s="779"/>
      <c r="ED56" s="779"/>
      <c r="EE56" s="779"/>
      <c r="EF56" s="779"/>
      <c r="EG56" s="779"/>
      <c r="EH56" s="779"/>
      <c r="EI56" s="779"/>
      <c r="EJ56" s="779"/>
      <c r="EK56" s="779"/>
      <c r="EL56" s="779"/>
      <c r="EM56" s="779"/>
      <c r="EN56" s="779"/>
      <c r="EO56" s="779"/>
      <c r="EP56" s="779"/>
      <c r="EQ56" s="779"/>
      <c r="ER56" s="779"/>
      <c r="ES56" s="779"/>
      <c r="ET56" s="779"/>
      <c r="EU56" s="779"/>
      <c r="EV56" s="779"/>
      <c r="EW56" s="779"/>
      <c r="EX56" s="779"/>
      <c r="EY56" s="779"/>
      <c r="EZ56" s="779"/>
      <c r="FA56" s="779"/>
      <c r="FB56" s="779"/>
      <c r="FC56" s="779"/>
      <c r="FD56" s="779"/>
      <c r="FE56" s="779"/>
      <c r="FF56" s="779"/>
      <c r="FG56" s="779"/>
      <c r="FH56" s="779"/>
      <c r="FI56" s="779"/>
      <c r="FJ56" s="779"/>
      <c r="FK56" s="779"/>
      <c r="FL56" s="779"/>
      <c r="FM56" s="779"/>
      <c r="FN56" s="779"/>
      <c r="FO56" s="779"/>
      <c r="FP56" s="779"/>
      <c r="FQ56" s="779"/>
      <c r="FR56" s="779"/>
      <c r="FS56" s="779"/>
      <c r="FT56" s="779"/>
      <c r="FU56" s="779"/>
      <c r="FV56" s="779"/>
      <c r="FW56" s="779"/>
      <c r="FX56" s="779"/>
      <c r="FY56" s="779"/>
      <c r="FZ56" s="779"/>
      <c r="GA56" s="779"/>
      <c r="GB56" s="779"/>
      <c r="GC56" s="779"/>
      <c r="GD56" s="779"/>
      <c r="GE56" s="779"/>
      <c r="GF56" s="779"/>
      <c r="GG56" s="779"/>
      <c r="GH56" s="779"/>
      <c r="GI56" s="779"/>
      <c r="GJ56" s="779"/>
      <c r="GK56" s="779"/>
      <c r="GL56" s="779"/>
      <c r="GM56" s="779"/>
    </row>
    <row r="57" spans="1:195" s="779" customFormat="1" ht="28.5" x14ac:dyDescent="0.2">
      <c r="A57" s="779">
        <v>1</v>
      </c>
      <c r="B57" s="1779" t="s">
        <v>498</v>
      </c>
      <c r="C57" s="26">
        <f>'1 уровень'!E2552</f>
        <v>290184</v>
      </c>
      <c r="D57" s="26">
        <f>'1 уровень'!F2552</f>
        <v>48367.166666666664</v>
      </c>
      <c r="E57" s="26">
        <f>'1 уровень'!G2552</f>
        <v>25202</v>
      </c>
      <c r="F57" s="782">
        <f>'1 уровень'!H2552</f>
        <v>52.105595048982956</v>
      </c>
      <c r="G57" s="3726">
        <f>'1 уровень'!I2552</f>
        <v>0</v>
      </c>
      <c r="H57" s="785">
        <f>'1 уровень'!J2552</f>
        <v>0</v>
      </c>
      <c r="I57" s="785">
        <f>'1 уровень'!K2552</f>
        <v>0</v>
      </c>
      <c r="J57" s="25">
        <f>'1 уровень'!L2552</f>
        <v>0</v>
      </c>
      <c r="K57" s="25">
        <f>'1 уровень'!M2552</f>
        <v>0</v>
      </c>
      <c r="L57" s="25">
        <f>'1 уровень'!N2552</f>
        <v>0</v>
      </c>
      <c r="M57" s="25">
        <f>'1 уровень'!O2552</f>
        <v>0</v>
      </c>
      <c r="N57" s="25">
        <f>'1 уровень'!P2552</f>
        <v>0</v>
      </c>
      <c r="O57" s="25">
        <f>'1 уровень'!Q2552</f>
        <v>0</v>
      </c>
      <c r="P57" s="2097">
        <f>'1 уровень'!R2552</f>
        <v>0</v>
      </c>
      <c r="Q57" s="2097">
        <f>'1 уровень'!S2552</f>
        <v>0</v>
      </c>
      <c r="R57" s="2097">
        <f>'1 уровень'!T2552</f>
        <v>0</v>
      </c>
      <c r="S57" s="2097">
        <f>'1 уровень'!U2552</f>
        <v>0</v>
      </c>
      <c r="T57" s="3200">
        <f>'1 уровень'!V2552</f>
        <v>0</v>
      </c>
      <c r="U57" s="2097">
        <f>'1 уровень'!W2552</f>
        <v>0</v>
      </c>
      <c r="V57" s="2097">
        <f>'1 уровень'!X2552</f>
        <v>0</v>
      </c>
      <c r="W57" s="2097">
        <f>'1 уровень'!Y2552</f>
        <v>0</v>
      </c>
      <c r="X57" s="2097">
        <f>'1 уровень'!Z2552</f>
        <v>0</v>
      </c>
      <c r="Y57" s="2098">
        <f>'1 уровень'!AA2552</f>
        <v>0</v>
      </c>
      <c r="Z57" s="3798">
        <f>'1 уровень'!AB2552</f>
        <v>0</v>
      </c>
      <c r="AA57" s="2097"/>
      <c r="AB57" s="2097"/>
      <c r="AC57" s="1342"/>
    </row>
    <row r="58" spans="1:195" s="779" customFormat="1" ht="28.5" x14ac:dyDescent="0.2">
      <c r="A58" s="779">
        <v>1</v>
      </c>
      <c r="B58" s="1779" t="s">
        <v>466</v>
      </c>
      <c r="C58" s="26">
        <f>'1 уровень'!E2553</f>
        <v>1046780.4255319149</v>
      </c>
      <c r="D58" s="26">
        <f>'1 уровень'!F2553</f>
        <v>174462.98581560285</v>
      </c>
      <c r="E58" s="26">
        <f>'1 уровень'!G2553</f>
        <v>138754.23085106382</v>
      </c>
      <c r="F58" s="782">
        <f>'1 уровень'!H2553</f>
        <v>79.53218856274701</v>
      </c>
      <c r="G58" s="3726">
        <f>'1 уровень'!I2553</f>
        <v>8203.4755319148935</v>
      </c>
      <c r="H58" s="785">
        <f>'1 уровень'!J2553</f>
        <v>0</v>
      </c>
      <c r="I58" s="785">
        <f>'1 уровень'!K2553</f>
        <v>0</v>
      </c>
      <c r="J58" s="25">
        <f>'1 уровень'!L2553</f>
        <v>0</v>
      </c>
      <c r="K58" s="25">
        <f>'1 уровень'!M2553</f>
        <v>0</v>
      </c>
      <c r="L58" s="25">
        <f>'1 уровень'!N2553</f>
        <v>0</v>
      </c>
      <c r="M58" s="25">
        <f>'1 уровень'!O2553</f>
        <v>0</v>
      </c>
      <c r="N58" s="25">
        <f>'1 уровень'!P2553</f>
        <v>0</v>
      </c>
      <c r="O58" s="25">
        <f>'1 уровень'!Q2553</f>
        <v>0</v>
      </c>
      <c r="P58" s="2097">
        <f>'1 уровень'!R2553</f>
        <v>0</v>
      </c>
      <c r="Q58" s="2097">
        <f>'1 уровень'!S2553</f>
        <v>0</v>
      </c>
      <c r="R58" s="2097">
        <f>'1 уровень'!T2553</f>
        <v>0</v>
      </c>
      <c r="S58" s="2097">
        <f>'1 уровень'!U2553</f>
        <v>0</v>
      </c>
      <c r="T58" s="3200">
        <f>'1 уровень'!V2553</f>
        <v>0</v>
      </c>
      <c r="U58" s="2097">
        <f>'1 уровень'!W2553</f>
        <v>0</v>
      </c>
      <c r="V58" s="2097">
        <f>'1 уровень'!X2553</f>
        <v>0</v>
      </c>
      <c r="W58" s="2097">
        <f>'1 уровень'!Y2553</f>
        <v>0</v>
      </c>
      <c r="X58" s="2097">
        <f>'1 уровень'!Z2553</f>
        <v>0</v>
      </c>
      <c r="Y58" s="2098">
        <f>'1 уровень'!AA2553</f>
        <v>0</v>
      </c>
      <c r="Z58" s="3798">
        <f>'1 уровень'!AB2553</f>
        <v>0</v>
      </c>
      <c r="AA58" s="2097"/>
      <c r="AB58" s="2097"/>
      <c r="AC58" s="1342"/>
    </row>
    <row r="59" spans="1:195" s="779" customFormat="1" ht="28.5" x14ac:dyDescent="0.2">
      <c r="A59" s="779">
        <v>1</v>
      </c>
      <c r="B59" s="1779" t="s">
        <v>467</v>
      </c>
      <c r="C59" s="26">
        <f>'1 уровень'!E2554</f>
        <v>288314</v>
      </c>
      <c r="D59" s="26">
        <f>'1 уровень'!F2554</f>
        <v>47801.666666666664</v>
      </c>
      <c r="E59" s="26">
        <f>'1 уровень'!G2554</f>
        <v>42458</v>
      </c>
      <c r="F59" s="782">
        <f>'1 уровень'!H2554</f>
        <v>88.821170809943879</v>
      </c>
      <c r="G59" s="3726">
        <f>'1 уровень'!I2554</f>
        <v>5063</v>
      </c>
      <c r="H59" s="785">
        <f>'1 уровень'!J2554</f>
        <v>0</v>
      </c>
      <c r="I59" s="785">
        <f>'1 уровень'!K2554</f>
        <v>0</v>
      </c>
      <c r="J59" s="25">
        <f>'1 уровень'!L2554</f>
        <v>0</v>
      </c>
      <c r="K59" s="25">
        <f>'1 уровень'!M2554</f>
        <v>0</v>
      </c>
      <c r="L59" s="25">
        <f>'1 уровень'!N2554</f>
        <v>0</v>
      </c>
      <c r="M59" s="25">
        <f>'1 уровень'!O2554</f>
        <v>0</v>
      </c>
      <c r="N59" s="25">
        <f>'1 уровень'!P2554</f>
        <v>0</v>
      </c>
      <c r="O59" s="25">
        <f>'1 уровень'!Q2554</f>
        <v>0</v>
      </c>
      <c r="P59" s="2097">
        <f>'1 уровень'!R2554</f>
        <v>269231.47860000003</v>
      </c>
      <c r="Q59" s="2097">
        <f>'1 уровень'!S2554</f>
        <v>271043.99140000006</v>
      </c>
      <c r="R59" s="2097">
        <f>'1 уровень'!T2554</f>
        <v>45036.686990909082</v>
      </c>
      <c r="S59" s="2097">
        <f>'1 уровень'!U2554</f>
        <v>47604.280339999998</v>
      </c>
      <c r="T59" s="3200">
        <f>'1 уровень'!V2554</f>
        <v>0</v>
      </c>
      <c r="U59" s="2097">
        <f>'1 уровень'!W2554</f>
        <v>0</v>
      </c>
      <c r="V59" s="2097">
        <f>'1 уровень'!X2554</f>
        <v>2567.5933490909092</v>
      </c>
      <c r="W59" s="2097">
        <f>'1 уровень'!Y2554</f>
        <v>0</v>
      </c>
      <c r="X59" s="2097">
        <f>'1 уровень'!Z2554</f>
        <v>-3.3351099999999998</v>
      </c>
      <c r="Y59" s="2098">
        <f>'1 уровень'!AA2554</f>
        <v>47600.945229999998</v>
      </c>
      <c r="Z59" s="3798">
        <f>'1 уровень'!AB2554</f>
        <v>4472.654199999999</v>
      </c>
      <c r="AA59" s="2097"/>
      <c r="AB59" s="2097"/>
      <c r="AC59" s="1342"/>
    </row>
    <row r="60" spans="1:195" s="779" customFormat="1" ht="28.5" x14ac:dyDescent="0.2">
      <c r="A60" s="779">
        <v>1</v>
      </c>
      <c r="B60" s="1779" t="s">
        <v>139</v>
      </c>
      <c r="C60" s="26">
        <f>'1 уровень'!E2555</f>
        <v>4296989.7619047621</v>
      </c>
      <c r="D60" s="26">
        <f>'1 уровень'!F2555</f>
        <v>715920.74920634925</v>
      </c>
      <c r="E60" s="26">
        <f>'1 уровень'!G2555</f>
        <v>570741.69630952389</v>
      </c>
      <c r="F60" s="782">
        <f>'1 уровень'!H2555</f>
        <v>79.721351412461928</v>
      </c>
      <c r="G60" s="3726">
        <f>'1 уровень'!I2555</f>
        <v>27250.243571428564</v>
      </c>
      <c r="H60" s="785">
        <f>'1 уровень'!J2555</f>
        <v>0</v>
      </c>
      <c r="I60" s="785">
        <f>'1 уровень'!K2555</f>
        <v>0</v>
      </c>
      <c r="J60" s="25">
        <f>'1 уровень'!L2555</f>
        <v>0</v>
      </c>
      <c r="K60" s="25">
        <f>'1 уровень'!M2555</f>
        <v>0</v>
      </c>
      <c r="L60" s="25">
        <f>'1 уровень'!N2555</f>
        <v>0</v>
      </c>
      <c r="M60" s="25">
        <f>'1 уровень'!O2555</f>
        <v>0</v>
      </c>
      <c r="N60" s="25">
        <f>'1 уровень'!P2555</f>
        <v>0</v>
      </c>
      <c r="O60" s="25">
        <f>'1 уровень'!Q2555</f>
        <v>0</v>
      </c>
      <c r="P60" s="2097">
        <f>'1 уровень'!R2555</f>
        <v>3204841.5248381924</v>
      </c>
      <c r="Q60" s="2097">
        <f>'1 уровень'!S2555</f>
        <v>3208888.6331881927</v>
      </c>
      <c r="R60" s="2097">
        <f>'1 уровень'!T2555</f>
        <v>534477.67232303205</v>
      </c>
      <c r="S60" s="2097">
        <f>'1 уровень'!U2555</f>
        <v>512161.56321999984</v>
      </c>
      <c r="T60" s="3200">
        <f>'1 уровень'!V2555</f>
        <v>0</v>
      </c>
      <c r="U60" s="2097">
        <f>'1 уровень'!W2555</f>
        <v>2038.3722099999998</v>
      </c>
      <c r="V60" s="2097">
        <f>'1 уровень'!X2555</f>
        <v>-22316.109103032166</v>
      </c>
      <c r="W60" s="2097">
        <f>'1 уровень'!Y2555</f>
        <v>0</v>
      </c>
      <c r="X60" s="2097">
        <f>'1 уровень'!Z2555</f>
        <v>-176.61179999999996</v>
      </c>
      <c r="Y60" s="2098">
        <f>'1 уровень'!AA2555</f>
        <v>513866.52643000003</v>
      </c>
      <c r="Z60" s="3798">
        <f>'1 уровень'!AB2555</f>
        <v>117643.48734000001</v>
      </c>
      <c r="AA60" s="2097">
        <f>S60/R60*100</f>
        <v>95.824688240756927</v>
      </c>
      <c r="AB60" s="2097">
        <f>Y60/R60*100</f>
        <v>96.143684393129362</v>
      </c>
      <c r="AC60" s="1342"/>
    </row>
    <row r="61" spans="1:195" s="779" customFormat="1" x14ac:dyDescent="0.25">
      <c r="A61" s="779">
        <v>1</v>
      </c>
      <c r="B61" s="954" t="s">
        <v>29</v>
      </c>
      <c r="C61" s="26">
        <f>'1 уровень'!E2556</f>
        <v>0</v>
      </c>
      <c r="D61" s="26">
        <f>'1 уровень'!F2556</f>
        <v>0</v>
      </c>
      <c r="E61" s="26">
        <f>'1 уровень'!G2556</f>
        <v>0</v>
      </c>
      <c r="F61" s="782">
        <f>'1 уровень'!H2556</f>
        <v>0</v>
      </c>
      <c r="G61" s="3726">
        <f>'1 уровень'!I2556</f>
        <v>0</v>
      </c>
      <c r="H61" s="785">
        <f>'1 уровень'!J2556</f>
        <v>0</v>
      </c>
      <c r="I61" s="785">
        <f>'1 уровень'!K2556</f>
        <v>0</v>
      </c>
      <c r="J61" s="25">
        <f>'1 уровень'!L2556</f>
        <v>0</v>
      </c>
      <c r="K61" s="25">
        <f>'1 уровень'!M2556</f>
        <v>0</v>
      </c>
      <c r="L61" s="25">
        <f>'1 уровень'!N2556</f>
        <v>0</v>
      </c>
      <c r="M61" s="25">
        <f>'1 уровень'!O2556</f>
        <v>0</v>
      </c>
      <c r="N61" s="25">
        <f>'1 уровень'!P2556</f>
        <v>0</v>
      </c>
      <c r="O61" s="25">
        <f>'1 уровень'!Q2556</f>
        <v>0</v>
      </c>
      <c r="P61" s="2097">
        <f>'1 уровень'!R2556</f>
        <v>0</v>
      </c>
      <c r="Q61" s="2097">
        <f>'1 уровень'!S2556</f>
        <v>0</v>
      </c>
      <c r="R61" s="2097">
        <f>'1 уровень'!T2556</f>
        <v>0</v>
      </c>
      <c r="S61" s="2097">
        <f>'1 уровень'!U2556</f>
        <v>0</v>
      </c>
      <c r="T61" s="3200">
        <f>'1 уровень'!V2556</f>
        <v>0</v>
      </c>
      <c r="U61" s="2097">
        <f>'1 уровень'!W2556</f>
        <v>0</v>
      </c>
      <c r="V61" s="2097">
        <f>'1 уровень'!X2556</f>
        <v>0</v>
      </c>
      <c r="W61" s="2097">
        <f>'1 уровень'!Y2556</f>
        <v>0</v>
      </c>
      <c r="X61" s="2097">
        <f>'1 уровень'!Z2556</f>
        <v>0</v>
      </c>
      <c r="Y61" s="2098">
        <f>'1 уровень'!AA2556</f>
        <v>0</v>
      </c>
      <c r="Z61" s="3798">
        <f>'1 уровень'!AB2556</f>
        <v>0</v>
      </c>
      <c r="AA61" s="2097"/>
      <c r="AB61" s="2097"/>
      <c r="AC61" s="1342"/>
    </row>
    <row r="62" spans="1:195" x14ac:dyDescent="0.25">
      <c r="A62" s="24">
        <v>1</v>
      </c>
      <c r="B62" s="1780" t="s">
        <v>310</v>
      </c>
      <c r="C62" s="34">
        <f>'1 уровень'!E2557</f>
        <v>3260</v>
      </c>
      <c r="D62" s="34">
        <f>'1 уровень'!F2557</f>
        <v>543.33333333333326</v>
      </c>
      <c r="E62" s="34">
        <f>'1 уровень'!G2557</f>
        <v>166</v>
      </c>
      <c r="F62" s="784">
        <f>'1 уровень'!H2557</f>
        <v>30.55214723926381</v>
      </c>
      <c r="G62" s="3729">
        <f>'1 уровень'!I2557</f>
        <v>0</v>
      </c>
      <c r="H62" s="785">
        <f>'1 уровень'!J2557</f>
        <v>8.1018404907975476</v>
      </c>
      <c r="I62" s="785">
        <f>'1 уровень'!K2557</f>
        <v>9.0963855421686741</v>
      </c>
      <c r="J62" s="786">
        <f>'1 уровень'!L2557</f>
        <v>26410</v>
      </c>
      <c r="K62" s="786">
        <f>'1 уровень'!M2557</f>
        <v>4402</v>
      </c>
      <c r="L62" s="786">
        <f>'1 уровень'!N2557</f>
        <v>1510</v>
      </c>
      <c r="M62" s="786">
        <f>'1 уровень'!O2557</f>
        <v>34.302589731940024</v>
      </c>
      <c r="N62" s="786">
        <f>'1 уровень'!P2557</f>
        <v>88.733333333333334</v>
      </c>
      <c r="O62" s="786">
        <f>'1 уровень'!Q2557</f>
        <v>102.10368144252442</v>
      </c>
      <c r="P62" s="2097">
        <f>'1 уровень'!R2557</f>
        <v>0</v>
      </c>
      <c r="Q62" s="2097">
        <f>'1 уровень'!S2557</f>
        <v>0</v>
      </c>
      <c r="R62" s="2097">
        <f>'1 уровень'!T2557</f>
        <v>0</v>
      </c>
      <c r="S62" s="2097">
        <f>'1 уровень'!U2557</f>
        <v>0</v>
      </c>
      <c r="T62" s="3200">
        <f>'1 уровень'!V2557</f>
        <v>0</v>
      </c>
      <c r="U62" s="2097">
        <f>'1 уровень'!W2557</f>
        <v>0</v>
      </c>
      <c r="V62" s="2097">
        <f>'1 уровень'!X2557</f>
        <v>0</v>
      </c>
      <c r="W62" s="2097">
        <f>'1 уровень'!Y2557</f>
        <v>0</v>
      </c>
      <c r="X62" s="2097">
        <f>'1 уровень'!Z2557</f>
        <v>0</v>
      </c>
      <c r="Y62" s="2098">
        <f>'1 уровень'!AA2557</f>
        <v>0</v>
      </c>
      <c r="Z62" s="3798">
        <f>'1 уровень'!AB2557</f>
        <v>0</v>
      </c>
      <c r="AA62" s="2097"/>
      <c r="AB62" s="2097"/>
      <c r="AC62" s="1342"/>
      <c r="AD62" s="779"/>
      <c r="AE62" s="779"/>
      <c r="AF62" s="779"/>
      <c r="AG62" s="779"/>
      <c r="AH62" s="779"/>
      <c r="AI62" s="779"/>
      <c r="AJ62" s="779"/>
      <c r="AK62" s="779"/>
      <c r="AL62" s="779"/>
      <c r="AM62" s="779"/>
      <c r="AN62" s="779"/>
      <c r="AO62" s="779"/>
      <c r="AP62" s="779"/>
      <c r="AQ62" s="779"/>
      <c r="AR62" s="779"/>
      <c r="AS62" s="779"/>
      <c r="AT62" s="779"/>
      <c r="AU62" s="779"/>
      <c r="AV62" s="779"/>
      <c r="AW62" s="779"/>
      <c r="AX62" s="779"/>
      <c r="AY62" s="779"/>
      <c r="AZ62" s="779"/>
      <c r="BA62" s="779"/>
      <c r="BB62" s="779"/>
      <c r="BC62" s="779"/>
      <c r="BD62" s="779"/>
      <c r="BE62" s="779"/>
      <c r="BF62" s="779"/>
      <c r="BG62" s="779"/>
      <c r="BH62" s="779"/>
      <c r="BI62" s="779"/>
      <c r="BJ62" s="779"/>
      <c r="BK62" s="779"/>
      <c r="BL62" s="779"/>
      <c r="BM62" s="779"/>
      <c r="BN62" s="779"/>
      <c r="BO62" s="779"/>
      <c r="BP62" s="779"/>
      <c r="BQ62" s="779"/>
      <c r="BR62" s="779"/>
      <c r="BS62" s="779"/>
      <c r="BT62" s="779"/>
      <c r="BU62" s="779"/>
      <c r="BV62" s="779"/>
      <c r="BW62" s="779"/>
      <c r="BX62" s="779"/>
      <c r="BY62" s="779"/>
      <c r="BZ62" s="779"/>
      <c r="CA62" s="779"/>
      <c r="CB62" s="779"/>
      <c r="CC62" s="779"/>
      <c r="CD62" s="779"/>
      <c r="CE62" s="779"/>
      <c r="CF62" s="779"/>
      <c r="CG62" s="779"/>
      <c r="CH62" s="779"/>
      <c r="CI62" s="779"/>
      <c r="CJ62" s="779"/>
      <c r="CK62" s="779"/>
      <c r="CL62" s="779"/>
      <c r="CM62" s="779"/>
      <c r="CN62" s="779"/>
      <c r="CO62" s="779"/>
      <c r="CP62" s="779"/>
      <c r="CQ62" s="779"/>
      <c r="CR62" s="779"/>
      <c r="CS62" s="779"/>
      <c r="CT62" s="779"/>
      <c r="CU62" s="779"/>
      <c r="CV62" s="779"/>
      <c r="CW62" s="779"/>
      <c r="CX62" s="779"/>
      <c r="CY62" s="779"/>
      <c r="CZ62" s="779"/>
      <c r="DA62" s="779"/>
      <c r="DB62" s="779"/>
      <c r="DC62" s="779"/>
      <c r="DD62" s="779"/>
      <c r="DE62" s="779"/>
      <c r="DF62" s="779"/>
      <c r="DG62" s="779"/>
      <c r="DH62" s="779"/>
      <c r="DI62" s="779"/>
      <c r="DJ62" s="779"/>
      <c r="DK62" s="779"/>
      <c r="DL62" s="779"/>
      <c r="DM62" s="779"/>
      <c r="DN62" s="779"/>
      <c r="DO62" s="779"/>
      <c r="DP62" s="779"/>
      <c r="DQ62" s="779"/>
      <c r="DR62" s="779"/>
      <c r="DS62" s="779"/>
      <c r="DT62" s="779"/>
      <c r="DU62" s="779"/>
      <c r="DV62" s="779"/>
      <c r="DW62" s="779"/>
      <c r="DX62" s="779"/>
      <c r="DY62" s="779"/>
      <c r="DZ62" s="779"/>
      <c r="EA62" s="779"/>
      <c r="EB62" s="779"/>
      <c r="EC62" s="779"/>
      <c r="ED62" s="779"/>
      <c r="EE62" s="779"/>
      <c r="EF62" s="779"/>
      <c r="EG62" s="779"/>
      <c r="EH62" s="779"/>
      <c r="EI62" s="779"/>
      <c r="EJ62" s="779"/>
      <c r="EK62" s="779"/>
      <c r="EL62" s="779"/>
      <c r="EM62" s="779"/>
      <c r="EN62" s="779"/>
      <c r="EO62" s="779"/>
      <c r="EP62" s="779"/>
      <c r="EQ62" s="779"/>
      <c r="ER62" s="779"/>
      <c r="ES62" s="779"/>
      <c r="ET62" s="779"/>
      <c r="EU62" s="779"/>
      <c r="EV62" s="779"/>
      <c r="EW62" s="779"/>
      <c r="EX62" s="779"/>
      <c r="EY62" s="779"/>
      <c r="EZ62" s="779"/>
      <c r="FA62" s="779"/>
      <c r="FB62" s="779"/>
      <c r="FC62" s="779"/>
      <c r="FD62" s="779"/>
      <c r="FE62" s="779"/>
      <c r="FF62" s="779"/>
      <c r="FG62" s="779"/>
      <c r="FH62" s="779"/>
      <c r="FI62" s="779"/>
      <c r="FJ62" s="779"/>
      <c r="FK62" s="779"/>
      <c r="FL62" s="779"/>
      <c r="FM62" s="779"/>
      <c r="FN62" s="779"/>
      <c r="FO62" s="779"/>
      <c r="FP62" s="779"/>
      <c r="FQ62" s="779"/>
      <c r="FR62" s="779"/>
      <c r="FS62" s="779"/>
      <c r="FT62" s="779"/>
      <c r="FU62" s="779"/>
      <c r="FV62" s="779"/>
      <c r="FW62" s="779"/>
      <c r="FX62" s="779"/>
      <c r="FY62" s="779"/>
      <c r="FZ62" s="779"/>
      <c r="GA62" s="779"/>
      <c r="GB62" s="779"/>
      <c r="GC62" s="779"/>
      <c r="GD62" s="779"/>
      <c r="GE62" s="779"/>
      <c r="GF62" s="779"/>
      <c r="GG62" s="779"/>
      <c r="GH62" s="779"/>
      <c r="GI62" s="779"/>
      <c r="GJ62" s="779"/>
      <c r="GK62" s="779"/>
      <c r="GL62" s="779"/>
      <c r="GM62" s="779"/>
    </row>
    <row r="63" spans="1:195" x14ac:dyDescent="0.25">
      <c r="A63" s="24">
        <v>1</v>
      </c>
      <c r="B63" s="1023" t="s">
        <v>311</v>
      </c>
      <c r="C63" s="34">
        <f>'1 уровень'!E2558</f>
        <v>32194</v>
      </c>
      <c r="D63" s="34">
        <f>'1 уровень'!F2558</f>
        <v>5367.833333333333</v>
      </c>
      <c r="E63" s="34">
        <f>'1 уровень'!G2558</f>
        <v>4525</v>
      </c>
      <c r="F63" s="784">
        <f>'1 уровень'!H2558</f>
        <v>84.298444437544646</v>
      </c>
      <c r="G63" s="3729">
        <f>'1 уровень'!I2558</f>
        <v>576</v>
      </c>
      <c r="H63" s="785">
        <f>'1 уровень'!J2558</f>
        <v>6.8230508895581714</v>
      </c>
      <c r="I63" s="785">
        <f>'1 уровень'!K2558</f>
        <v>7.201104972375691</v>
      </c>
      <c r="J63" s="786">
        <f>'1 уровень'!L2558</f>
        <v>219750</v>
      </c>
      <c r="K63" s="786">
        <f>'1 уровень'!M2558</f>
        <v>36625</v>
      </c>
      <c r="L63" s="786">
        <f>'1 уровень'!N2558</f>
        <v>32585</v>
      </c>
      <c r="M63" s="786">
        <f>'1 уровень'!O2558</f>
        <v>88.969283276450511</v>
      </c>
      <c r="N63" s="786">
        <f>'1 уровень'!P2558</f>
        <v>914.9083333333333</v>
      </c>
      <c r="O63" s="786">
        <f>'1 уровень'!Q2558</f>
        <v>213.69353942562552</v>
      </c>
      <c r="P63" s="2097">
        <f>'1 уровень'!R2558</f>
        <v>0</v>
      </c>
      <c r="Q63" s="2097">
        <f>'1 уровень'!S2558</f>
        <v>0</v>
      </c>
      <c r="R63" s="2097">
        <f>'1 уровень'!T2558</f>
        <v>0</v>
      </c>
      <c r="S63" s="2097">
        <f>'1 уровень'!U2558</f>
        <v>0</v>
      </c>
      <c r="T63" s="3200">
        <f>'1 уровень'!V2558</f>
        <v>0</v>
      </c>
      <c r="U63" s="2097">
        <f>'1 уровень'!W2558</f>
        <v>0</v>
      </c>
      <c r="V63" s="2097">
        <f>'1 уровень'!X2558</f>
        <v>0</v>
      </c>
      <c r="W63" s="2097">
        <f>'1 уровень'!Y2558</f>
        <v>0</v>
      </c>
      <c r="X63" s="2097">
        <f>'1 уровень'!Z2558</f>
        <v>0</v>
      </c>
      <c r="Y63" s="2098">
        <f>'1 уровень'!AA2558</f>
        <v>0</v>
      </c>
      <c r="Z63" s="3798">
        <f>'1 уровень'!AB2558</f>
        <v>0</v>
      </c>
      <c r="AA63" s="2097"/>
      <c r="AB63" s="2097"/>
      <c r="AC63" s="1342"/>
      <c r="AD63" s="779"/>
      <c r="AE63" s="779"/>
      <c r="AF63" s="779"/>
      <c r="AG63" s="779"/>
      <c r="AH63" s="779"/>
      <c r="AI63" s="779"/>
      <c r="AJ63" s="779"/>
      <c r="AK63" s="779"/>
      <c r="AL63" s="779"/>
      <c r="AM63" s="779"/>
      <c r="AN63" s="779"/>
      <c r="AO63" s="779"/>
      <c r="AP63" s="779"/>
      <c r="AQ63" s="779"/>
      <c r="AR63" s="779"/>
      <c r="AS63" s="779"/>
      <c r="AT63" s="779"/>
      <c r="AU63" s="779"/>
      <c r="AV63" s="779"/>
      <c r="AW63" s="779"/>
      <c r="AX63" s="779"/>
      <c r="AY63" s="779"/>
      <c r="AZ63" s="779"/>
      <c r="BA63" s="779"/>
      <c r="BB63" s="779"/>
      <c r="BC63" s="779"/>
      <c r="BD63" s="779"/>
      <c r="BE63" s="779"/>
      <c r="BF63" s="779"/>
      <c r="BG63" s="779"/>
      <c r="BH63" s="779"/>
      <c r="BI63" s="779"/>
      <c r="BJ63" s="779"/>
      <c r="BK63" s="779"/>
      <c r="BL63" s="779"/>
      <c r="BM63" s="779"/>
      <c r="BN63" s="779"/>
      <c r="BO63" s="779"/>
      <c r="BP63" s="779"/>
      <c r="BQ63" s="779"/>
      <c r="BR63" s="779"/>
      <c r="BS63" s="779"/>
      <c r="BT63" s="779"/>
      <c r="BU63" s="779"/>
      <c r="BV63" s="779"/>
      <c r="BW63" s="779"/>
      <c r="BX63" s="779"/>
      <c r="BY63" s="779"/>
      <c r="BZ63" s="779"/>
      <c r="CA63" s="779"/>
      <c r="CB63" s="779"/>
      <c r="CC63" s="779"/>
      <c r="CD63" s="779"/>
      <c r="CE63" s="779"/>
      <c r="CF63" s="779"/>
      <c r="CG63" s="779"/>
      <c r="CH63" s="779"/>
      <c r="CI63" s="779"/>
      <c r="CJ63" s="779"/>
      <c r="CK63" s="779"/>
      <c r="CL63" s="779"/>
      <c r="CM63" s="779"/>
      <c r="CN63" s="779"/>
      <c r="CO63" s="779"/>
      <c r="CP63" s="779"/>
      <c r="CQ63" s="779"/>
      <c r="CR63" s="779"/>
      <c r="CS63" s="779"/>
      <c r="CT63" s="779"/>
      <c r="CU63" s="779"/>
      <c r="CV63" s="779"/>
      <c r="CW63" s="779"/>
      <c r="CX63" s="779"/>
      <c r="CY63" s="779"/>
      <c r="CZ63" s="779"/>
      <c r="DA63" s="779"/>
      <c r="DB63" s="779"/>
      <c r="DC63" s="779"/>
      <c r="DD63" s="779"/>
      <c r="DE63" s="779"/>
      <c r="DF63" s="779"/>
      <c r="DG63" s="779"/>
      <c r="DH63" s="779"/>
      <c r="DI63" s="779"/>
      <c r="DJ63" s="779"/>
      <c r="DK63" s="779"/>
      <c r="DL63" s="779"/>
      <c r="DM63" s="779"/>
      <c r="DN63" s="779"/>
      <c r="DO63" s="779"/>
      <c r="DP63" s="779"/>
      <c r="DQ63" s="779"/>
      <c r="DR63" s="779"/>
      <c r="DS63" s="779"/>
      <c r="DT63" s="779"/>
      <c r="DU63" s="779"/>
      <c r="DV63" s="779"/>
      <c r="DW63" s="779"/>
      <c r="DX63" s="779"/>
      <c r="DY63" s="779"/>
      <c r="DZ63" s="779"/>
      <c r="EA63" s="779"/>
      <c r="EB63" s="779"/>
      <c r="EC63" s="779"/>
      <c r="ED63" s="779"/>
      <c r="EE63" s="779"/>
      <c r="EF63" s="779"/>
      <c r="EG63" s="779"/>
      <c r="EH63" s="779"/>
      <c r="EI63" s="779"/>
      <c r="EJ63" s="779"/>
      <c r="EK63" s="779"/>
      <c r="EL63" s="779"/>
      <c r="EM63" s="779"/>
      <c r="EN63" s="779"/>
      <c r="EO63" s="779"/>
      <c r="EP63" s="779"/>
      <c r="EQ63" s="779"/>
      <c r="ER63" s="779"/>
      <c r="ES63" s="779"/>
      <c r="ET63" s="779"/>
      <c r="EU63" s="779"/>
      <c r="EV63" s="779"/>
      <c r="EW63" s="779"/>
      <c r="EX63" s="779"/>
      <c r="EY63" s="779"/>
      <c r="EZ63" s="779"/>
      <c r="FA63" s="779"/>
      <c r="FB63" s="779"/>
      <c r="FC63" s="779"/>
      <c r="FD63" s="779"/>
      <c r="FE63" s="779"/>
      <c r="FF63" s="779"/>
      <c r="FG63" s="779"/>
      <c r="FH63" s="779"/>
      <c r="FI63" s="779"/>
      <c r="FJ63" s="779"/>
      <c r="FK63" s="779"/>
      <c r="FL63" s="779"/>
      <c r="FM63" s="779"/>
      <c r="FN63" s="779"/>
      <c r="FO63" s="779"/>
      <c r="FP63" s="779"/>
      <c r="FQ63" s="779"/>
      <c r="FR63" s="779"/>
      <c r="FS63" s="779"/>
      <c r="FT63" s="779"/>
      <c r="FU63" s="779"/>
      <c r="FV63" s="779"/>
      <c r="FW63" s="779"/>
      <c r="FX63" s="779"/>
      <c r="FY63" s="779"/>
      <c r="FZ63" s="779"/>
      <c r="GA63" s="779"/>
      <c r="GB63" s="779"/>
      <c r="GC63" s="779"/>
      <c r="GD63" s="779"/>
      <c r="GE63" s="779"/>
      <c r="GF63" s="779"/>
      <c r="GG63" s="779"/>
      <c r="GH63" s="779"/>
      <c r="GI63" s="779"/>
      <c r="GJ63" s="779"/>
      <c r="GK63" s="779"/>
      <c r="GL63" s="779"/>
      <c r="GM63" s="779"/>
    </row>
    <row r="64" spans="1:195" ht="30" x14ac:dyDescent="0.25">
      <c r="A64" s="24">
        <v>1</v>
      </c>
      <c r="B64" s="1023" t="s">
        <v>272</v>
      </c>
      <c r="C64" s="34">
        <f>'1 уровень'!E2559</f>
        <v>35454</v>
      </c>
      <c r="D64" s="34">
        <f>'1 уровень'!F2559</f>
        <v>5911.1666666666661</v>
      </c>
      <c r="E64" s="34">
        <f>'1 уровень'!G2559</f>
        <v>4691</v>
      </c>
      <c r="F64" s="784">
        <f>'1 уровень'!H2559</f>
        <v>79.358276707925697</v>
      </c>
      <c r="G64" s="3729">
        <f>'1 уровень'!I2559</f>
        <v>576</v>
      </c>
      <c r="H64" s="785">
        <f>'1 уровень'!J2559</f>
        <v>6.9405926636027866</v>
      </c>
      <c r="I64" s="785">
        <f>'1 уровень'!K2559</f>
        <v>7.2681730974205925</v>
      </c>
      <c r="J64" s="786">
        <f>'1 уровень'!L2559</f>
        <v>246160</v>
      </c>
      <c r="K64" s="786">
        <f>'1 уровень'!M2559</f>
        <v>41027</v>
      </c>
      <c r="L64" s="786">
        <f>'1 уровень'!N2559</f>
        <v>34095</v>
      </c>
      <c r="M64" s="786">
        <f>'1 уровень'!O2559</f>
        <v>83.103809686304146</v>
      </c>
      <c r="N64" s="786">
        <f>'1 уровень'!P2559</f>
        <v>1003.6416666666667</v>
      </c>
      <c r="O64" s="786">
        <f>'1 уровень'!Q2559</f>
        <v>203.82772735953236</v>
      </c>
      <c r="P64" s="2097">
        <f>'1 уровень'!R2559</f>
        <v>629200.54272811208</v>
      </c>
      <c r="Q64" s="2097">
        <f>'1 уровень'!S2559</f>
        <v>638431.50680411211</v>
      </c>
      <c r="R64" s="2097">
        <f>'1 уровень'!T2559</f>
        <v>105705.93567371565</v>
      </c>
      <c r="S64" s="2097">
        <f>'1 уровень'!U2559</f>
        <v>83899.873430000007</v>
      </c>
      <c r="T64" s="3200">
        <f>'1 уровень'!V2559</f>
        <v>0</v>
      </c>
      <c r="U64" s="2097">
        <f>'1 уровень'!W2559</f>
        <v>0</v>
      </c>
      <c r="V64" s="2097">
        <f>'1 уровень'!X2559</f>
        <v>-21806.062243715638</v>
      </c>
      <c r="W64" s="2097">
        <f>'1 уровень'!Y2559</f>
        <v>0</v>
      </c>
      <c r="X64" s="2097">
        <f>'1 уровень'!Z2559</f>
        <v>-24.637460000000001</v>
      </c>
      <c r="Y64" s="2098">
        <f>'1 уровень'!AA2559</f>
        <v>83875.235970000009</v>
      </c>
      <c r="Z64" s="3798">
        <f>'1 уровень'!AB2559</f>
        <v>13853.765189999998</v>
      </c>
      <c r="AA64" s="2097"/>
      <c r="AB64" s="2097"/>
      <c r="AC64" s="1342"/>
      <c r="AD64" s="779"/>
      <c r="AE64" s="779"/>
      <c r="AF64" s="779"/>
      <c r="AG64" s="779"/>
      <c r="AH64" s="779"/>
      <c r="AI64" s="779"/>
      <c r="AJ64" s="779"/>
      <c r="AK64" s="779"/>
      <c r="AL64" s="779"/>
      <c r="AM64" s="779"/>
      <c r="AN64" s="779"/>
      <c r="AO64" s="779"/>
      <c r="AP64" s="779"/>
      <c r="AQ64" s="779"/>
      <c r="AR64" s="779"/>
      <c r="AS64" s="779"/>
      <c r="AT64" s="779"/>
      <c r="AU64" s="779"/>
      <c r="AV64" s="779"/>
      <c r="AW64" s="779"/>
      <c r="AX64" s="779"/>
      <c r="AY64" s="779"/>
      <c r="AZ64" s="779"/>
      <c r="BA64" s="779"/>
      <c r="BB64" s="779"/>
      <c r="BC64" s="779"/>
      <c r="BD64" s="779"/>
      <c r="BE64" s="779"/>
      <c r="BF64" s="779"/>
      <c r="BG64" s="779"/>
      <c r="BH64" s="779"/>
      <c r="BI64" s="779"/>
      <c r="BJ64" s="779"/>
      <c r="BK64" s="779"/>
      <c r="BL64" s="779"/>
      <c r="BM64" s="779"/>
      <c r="BN64" s="779"/>
      <c r="BO64" s="779"/>
      <c r="BP64" s="779"/>
      <c r="BQ64" s="779"/>
      <c r="BR64" s="779"/>
      <c r="BS64" s="779"/>
      <c r="BT64" s="779"/>
      <c r="BU64" s="779"/>
      <c r="BV64" s="779"/>
      <c r="BW64" s="779"/>
      <c r="BX64" s="779"/>
      <c r="BY64" s="779"/>
      <c r="BZ64" s="779"/>
      <c r="CA64" s="779"/>
      <c r="CB64" s="779"/>
      <c r="CC64" s="779"/>
      <c r="CD64" s="779"/>
      <c r="CE64" s="779"/>
      <c r="CF64" s="779"/>
      <c r="CG64" s="779"/>
      <c r="CH64" s="779"/>
      <c r="CI64" s="779"/>
      <c r="CJ64" s="779"/>
      <c r="CK64" s="779"/>
      <c r="CL64" s="779"/>
      <c r="CM64" s="779"/>
      <c r="CN64" s="779"/>
      <c r="CO64" s="779"/>
      <c r="CP64" s="779"/>
      <c r="CQ64" s="779"/>
      <c r="CR64" s="779"/>
      <c r="CS64" s="779"/>
      <c r="CT64" s="779"/>
      <c r="CU64" s="779"/>
      <c r="CV64" s="779"/>
      <c r="CW64" s="779"/>
      <c r="CX64" s="779"/>
      <c r="CY64" s="779"/>
      <c r="CZ64" s="779"/>
      <c r="DA64" s="779"/>
      <c r="DB64" s="779"/>
      <c r="DC64" s="779"/>
      <c r="DD64" s="779"/>
      <c r="DE64" s="779"/>
      <c r="DF64" s="779"/>
      <c r="DG64" s="779"/>
      <c r="DH64" s="779"/>
      <c r="DI64" s="779"/>
      <c r="DJ64" s="779"/>
      <c r="DK64" s="779"/>
      <c r="DL64" s="779"/>
      <c r="DM64" s="779"/>
      <c r="DN64" s="779"/>
      <c r="DO64" s="779"/>
      <c r="DP64" s="779"/>
      <c r="DQ64" s="779"/>
      <c r="DR64" s="779"/>
      <c r="DS64" s="779"/>
      <c r="DT64" s="779"/>
      <c r="DU64" s="779"/>
      <c r="DV64" s="779"/>
      <c r="DW64" s="779"/>
      <c r="DX64" s="779"/>
      <c r="DY64" s="779"/>
      <c r="DZ64" s="779"/>
      <c r="EA64" s="779"/>
      <c r="EB64" s="779"/>
      <c r="EC64" s="779"/>
      <c r="ED64" s="779"/>
      <c r="EE64" s="779"/>
      <c r="EF64" s="779"/>
      <c r="EG64" s="779"/>
      <c r="EH64" s="779"/>
      <c r="EI64" s="779"/>
      <c r="EJ64" s="779"/>
      <c r="EK64" s="779"/>
      <c r="EL64" s="779"/>
      <c r="EM64" s="779"/>
      <c r="EN64" s="779"/>
      <c r="EO64" s="779"/>
      <c r="EP64" s="779"/>
      <c r="EQ64" s="779"/>
      <c r="ER64" s="779"/>
      <c r="ES64" s="779"/>
      <c r="ET64" s="779"/>
      <c r="EU64" s="779"/>
      <c r="EV64" s="779"/>
      <c r="EW64" s="779"/>
      <c r="EX64" s="779"/>
      <c r="EY64" s="779"/>
      <c r="EZ64" s="779"/>
      <c r="FA64" s="779"/>
      <c r="FB64" s="779"/>
      <c r="FC64" s="779"/>
      <c r="FD64" s="779"/>
      <c r="FE64" s="779"/>
      <c r="FF64" s="779"/>
      <c r="FG64" s="779"/>
      <c r="FH64" s="779"/>
      <c r="FI64" s="779"/>
      <c r="FJ64" s="779"/>
      <c r="FK64" s="779"/>
      <c r="FL64" s="779"/>
      <c r="FM64" s="779"/>
      <c r="FN64" s="779"/>
      <c r="FO64" s="779"/>
      <c r="FP64" s="779"/>
      <c r="FQ64" s="779"/>
      <c r="FR64" s="779"/>
      <c r="FS64" s="779"/>
      <c r="FT64" s="779"/>
      <c r="FU64" s="779"/>
      <c r="FV64" s="779"/>
      <c r="FW64" s="779"/>
      <c r="FX64" s="779"/>
      <c r="FY64" s="779"/>
      <c r="FZ64" s="779"/>
      <c r="GA64" s="779"/>
      <c r="GB64" s="779"/>
      <c r="GC64" s="779"/>
      <c r="GD64" s="779"/>
      <c r="GE64" s="779"/>
      <c r="GF64" s="779"/>
      <c r="GG64" s="779"/>
      <c r="GH64" s="779"/>
      <c r="GI64" s="779"/>
      <c r="GJ64" s="779"/>
      <c r="GK64" s="779"/>
      <c r="GL64" s="779"/>
      <c r="GM64" s="779"/>
    </row>
    <row r="65" spans="1:195" ht="29.25" x14ac:dyDescent="0.25">
      <c r="A65" s="24">
        <v>1</v>
      </c>
      <c r="B65" s="1779" t="s">
        <v>290</v>
      </c>
      <c r="C65" s="34">
        <f>'1 уровень'!E2560</f>
        <v>5</v>
      </c>
      <c r="D65" s="34">
        <f>'1 уровень'!F2560</f>
        <v>0.83333333333333337</v>
      </c>
      <c r="E65" s="34">
        <f>'1 уровень'!G2560</f>
        <v>0</v>
      </c>
      <c r="F65" s="784">
        <f>'1 уровень'!H2560</f>
        <v>0</v>
      </c>
      <c r="G65" s="3729">
        <f>'1 уровень'!I2560</f>
        <v>0</v>
      </c>
      <c r="H65" s="785">
        <f>'1 уровень'!J2560</f>
        <v>10.799999999999999</v>
      </c>
      <c r="I65" s="785" t="e">
        <f>'1 уровень'!K2560</f>
        <v>#DIV/0!</v>
      </c>
      <c r="J65" s="786">
        <f>'1 уровень'!L2560</f>
        <v>55</v>
      </c>
      <c r="K65" s="786">
        <f>'1 уровень'!M2560</f>
        <v>9</v>
      </c>
      <c r="L65" s="786">
        <f>'1 уровень'!N2560</f>
        <v>0</v>
      </c>
      <c r="M65" s="786">
        <f>'1 уровень'!O2560</f>
        <v>0</v>
      </c>
      <c r="N65" s="786">
        <f>'1 уровень'!P2560</f>
        <v>0.18333333333333332</v>
      </c>
      <c r="O65" s="786">
        <f>'1 уровень'!Q2560</f>
        <v>0</v>
      </c>
      <c r="P65" s="2097">
        <f>'1 уровень'!R2560</f>
        <v>339.81359999999995</v>
      </c>
      <c r="Q65" s="2097">
        <f>'1 уровень'!S2560</f>
        <v>344.90673600000002</v>
      </c>
      <c r="R65" s="2097">
        <f>'1 уровень'!T2560</f>
        <v>57.098612363636363</v>
      </c>
      <c r="S65" s="2097">
        <f>'1 уровень'!U2560</f>
        <v>0</v>
      </c>
      <c r="T65" s="3200">
        <f>'1 уровень'!V2560</f>
        <v>0</v>
      </c>
      <c r="U65" s="2097">
        <f>'1 уровень'!W2560</f>
        <v>0</v>
      </c>
      <c r="V65" s="2097">
        <f>'1 уровень'!X2560</f>
        <v>-57.098612363636363</v>
      </c>
      <c r="W65" s="2097">
        <f>'1 уровень'!Y2560</f>
        <v>0</v>
      </c>
      <c r="X65" s="2097">
        <f>'1 уровень'!Z2560</f>
        <v>0</v>
      </c>
      <c r="Y65" s="2098">
        <f>'1 уровень'!AA2560</f>
        <v>0</v>
      </c>
      <c r="Z65" s="3798">
        <f>'1 уровень'!AB2560</f>
        <v>0</v>
      </c>
      <c r="AA65" s="2097">
        <f>S65/R65*100</f>
        <v>0</v>
      </c>
      <c r="AB65" s="2097">
        <f>Y65/R65*100</f>
        <v>0</v>
      </c>
      <c r="AC65" s="1342"/>
      <c r="AD65" s="779"/>
      <c r="AE65" s="779"/>
      <c r="AF65" s="779"/>
      <c r="AG65" s="779"/>
      <c r="AH65" s="779"/>
      <c r="AI65" s="779"/>
      <c r="AJ65" s="779"/>
      <c r="AK65" s="779"/>
      <c r="AL65" s="779"/>
      <c r="AM65" s="779"/>
      <c r="AN65" s="779"/>
      <c r="AO65" s="779"/>
      <c r="AP65" s="779"/>
      <c r="AQ65" s="779"/>
      <c r="AR65" s="779"/>
      <c r="AS65" s="779"/>
      <c r="AT65" s="779"/>
      <c r="AU65" s="779"/>
      <c r="AV65" s="779"/>
      <c r="AW65" s="779"/>
      <c r="AX65" s="779"/>
      <c r="AY65" s="779"/>
      <c r="AZ65" s="779"/>
      <c r="BA65" s="779"/>
      <c r="BB65" s="779"/>
      <c r="BC65" s="779"/>
      <c r="BD65" s="779"/>
      <c r="BE65" s="779"/>
      <c r="BF65" s="779"/>
      <c r="BG65" s="779"/>
      <c r="BH65" s="779"/>
      <c r="BI65" s="779"/>
      <c r="BJ65" s="779"/>
      <c r="BK65" s="779"/>
      <c r="BL65" s="779"/>
      <c r="BM65" s="779"/>
      <c r="BN65" s="779"/>
      <c r="BO65" s="779"/>
      <c r="BP65" s="779"/>
      <c r="BQ65" s="779"/>
      <c r="BR65" s="779"/>
      <c r="BS65" s="779"/>
      <c r="BT65" s="779"/>
      <c r="BU65" s="779"/>
      <c r="BV65" s="779"/>
      <c r="BW65" s="779"/>
      <c r="BX65" s="779"/>
      <c r="BY65" s="779"/>
      <c r="BZ65" s="779"/>
      <c r="CA65" s="779"/>
      <c r="CB65" s="779"/>
      <c r="CC65" s="779"/>
      <c r="CD65" s="779"/>
      <c r="CE65" s="779"/>
      <c r="CF65" s="779"/>
      <c r="CG65" s="779"/>
      <c r="CH65" s="779"/>
      <c r="CI65" s="779"/>
      <c r="CJ65" s="779"/>
      <c r="CK65" s="779"/>
      <c r="CL65" s="779"/>
      <c r="CM65" s="779"/>
      <c r="CN65" s="779"/>
      <c r="CO65" s="779"/>
      <c r="CP65" s="779"/>
      <c r="CQ65" s="779"/>
      <c r="CR65" s="779"/>
      <c r="CS65" s="779"/>
      <c r="CT65" s="779"/>
      <c r="CU65" s="779"/>
      <c r="CV65" s="779"/>
      <c r="CW65" s="779"/>
      <c r="CX65" s="779"/>
      <c r="CY65" s="779"/>
      <c r="CZ65" s="779"/>
      <c r="DA65" s="779"/>
      <c r="DB65" s="779"/>
      <c r="DC65" s="779"/>
      <c r="DD65" s="779"/>
      <c r="DE65" s="779"/>
      <c r="DF65" s="779"/>
      <c r="DG65" s="779"/>
      <c r="DH65" s="779"/>
      <c r="DI65" s="779"/>
      <c r="DJ65" s="779"/>
      <c r="DK65" s="779"/>
      <c r="DL65" s="779"/>
      <c r="DM65" s="779"/>
      <c r="DN65" s="779"/>
      <c r="DO65" s="779"/>
      <c r="DP65" s="779"/>
      <c r="DQ65" s="779"/>
      <c r="DR65" s="779"/>
      <c r="DS65" s="779"/>
      <c r="DT65" s="779"/>
      <c r="DU65" s="779"/>
      <c r="DV65" s="779"/>
      <c r="DW65" s="779"/>
      <c r="DX65" s="779"/>
      <c r="DY65" s="779"/>
      <c r="DZ65" s="779"/>
      <c r="EA65" s="779"/>
      <c r="EB65" s="779"/>
      <c r="EC65" s="779"/>
      <c r="ED65" s="779"/>
      <c r="EE65" s="779"/>
      <c r="EF65" s="779"/>
      <c r="EG65" s="779"/>
      <c r="EH65" s="779"/>
      <c r="EI65" s="779"/>
      <c r="EJ65" s="779"/>
      <c r="EK65" s="779"/>
      <c r="EL65" s="779"/>
      <c r="EM65" s="779"/>
      <c r="EN65" s="779"/>
      <c r="EO65" s="779"/>
      <c r="EP65" s="779"/>
      <c r="EQ65" s="779"/>
      <c r="ER65" s="779"/>
      <c r="ES65" s="779"/>
      <c r="ET65" s="779"/>
      <c r="EU65" s="779"/>
      <c r="EV65" s="779"/>
      <c r="EW65" s="779"/>
      <c r="EX65" s="779"/>
      <c r="EY65" s="779"/>
      <c r="EZ65" s="779"/>
      <c r="FA65" s="779"/>
      <c r="FB65" s="779"/>
      <c r="FC65" s="779"/>
      <c r="FD65" s="779"/>
      <c r="FE65" s="779"/>
      <c r="FF65" s="779"/>
      <c r="FG65" s="779"/>
      <c r="FH65" s="779"/>
      <c r="FI65" s="779"/>
      <c r="FJ65" s="779"/>
      <c r="FK65" s="779"/>
      <c r="FL65" s="779"/>
      <c r="FM65" s="779"/>
      <c r="FN65" s="779"/>
      <c r="FO65" s="779"/>
      <c r="FP65" s="779"/>
      <c r="FQ65" s="779"/>
      <c r="FR65" s="779"/>
      <c r="FS65" s="779"/>
      <c r="FT65" s="779"/>
      <c r="FU65" s="779"/>
      <c r="FV65" s="779"/>
      <c r="FW65" s="779"/>
      <c r="FX65" s="779"/>
      <c r="FY65" s="779"/>
      <c r="FZ65" s="779"/>
      <c r="GA65" s="779"/>
      <c r="GB65" s="779"/>
      <c r="GC65" s="779"/>
      <c r="GD65" s="779"/>
      <c r="GE65" s="779"/>
      <c r="GF65" s="779"/>
      <c r="GG65" s="779"/>
      <c r="GH65" s="779"/>
      <c r="GI65" s="779"/>
      <c r="GJ65" s="779"/>
      <c r="GK65" s="779"/>
      <c r="GL65" s="779"/>
      <c r="GM65" s="779"/>
    </row>
    <row r="66" spans="1:195" ht="30" x14ac:dyDescent="0.25">
      <c r="A66" s="24">
        <v>1</v>
      </c>
      <c r="B66" s="1129" t="s">
        <v>349</v>
      </c>
      <c r="C66" s="34">
        <f>'1 уровень'!E2561</f>
        <v>483</v>
      </c>
      <c r="D66" s="34">
        <f>'1 уровень'!F2561</f>
        <v>81</v>
      </c>
      <c r="E66" s="34">
        <f>'1 уровень'!G2561</f>
        <v>113</v>
      </c>
      <c r="F66" s="784">
        <f>'1 уровень'!H2561</f>
        <v>139.50617283950618</v>
      </c>
      <c r="G66" s="3729">
        <f>'1 уровень'!I2561</f>
        <v>0</v>
      </c>
      <c r="H66" s="785">
        <f>'1 уровень'!J2561</f>
        <v>10</v>
      </c>
      <c r="I66" s="785">
        <f>'1 уровень'!K2561</f>
        <v>9.8761061946902657</v>
      </c>
      <c r="J66" s="786">
        <f>'1 уровень'!L2561</f>
        <v>4830</v>
      </c>
      <c r="K66" s="786">
        <f>'1 уровень'!M2561</f>
        <v>805</v>
      </c>
      <c r="L66" s="786">
        <f>'1 уровень'!N2561</f>
        <v>1116</v>
      </c>
      <c r="M66" s="786">
        <f>'1 уровень'!O2561</f>
        <v>138.63354037267081</v>
      </c>
      <c r="N66" s="786">
        <f>'1 уровень'!P2561</f>
        <v>16.100000000000001</v>
      </c>
      <c r="O66" s="786">
        <f>'1 уровень'!Q2561</f>
        <v>415.9006211180124</v>
      </c>
      <c r="P66" s="2097">
        <f>'1 уровень'!R2561</f>
        <v>16952.142480000002</v>
      </c>
      <c r="Q66" s="2097">
        <f>'1 уровень'!S2561</f>
        <v>16952.142480000002</v>
      </c>
      <c r="R66" s="2097">
        <f>'1 уровень'!T2561</f>
        <v>2825.3570800000002</v>
      </c>
      <c r="S66" s="2097">
        <f>'1 уровень'!U2561</f>
        <v>4206.8544000000002</v>
      </c>
      <c r="T66" s="3200">
        <f>'1 уровень'!V2561</f>
        <v>0</v>
      </c>
      <c r="U66" s="2097">
        <f>'1 уровень'!W2561</f>
        <v>0</v>
      </c>
      <c r="V66" s="2097">
        <f>'1 уровень'!X2561</f>
        <v>1381.4973199999999</v>
      </c>
      <c r="W66" s="2097">
        <f>'1 уровень'!Y2561</f>
        <v>0</v>
      </c>
      <c r="X66" s="2097">
        <f>'1 уровень'!Z2561</f>
        <v>0</v>
      </c>
      <c r="Y66" s="2098">
        <f>'1 уровень'!AA2561</f>
        <v>4206.8544000000002</v>
      </c>
      <c r="Z66" s="3798">
        <f>'1 уровень'!AB2561</f>
        <v>0</v>
      </c>
      <c r="AA66" s="2097">
        <f>S66/R66*100</f>
        <v>148.8963794976315</v>
      </c>
      <c r="AB66" s="2097">
        <f>Y66/R66*100</f>
        <v>148.8963794976315</v>
      </c>
      <c r="AC66" s="1342"/>
      <c r="AD66" s="779"/>
      <c r="AE66" s="779"/>
      <c r="AF66" s="779"/>
      <c r="AG66" s="779"/>
      <c r="AH66" s="779"/>
      <c r="AI66" s="779"/>
      <c r="AJ66" s="779"/>
      <c r="AK66" s="779"/>
      <c r="AL66" s="779"/>
      <c r="AM66" s="779"/>
      <c r="AN66" s="779"/>
      <c r="AO66" s="779"/>
      <c r="AP66" s="779"/>
      <c r="AQ66" s="779"/>
      <c r="AR66" s="779"/>
      <c r="AS66" s="779"/>
      <c r="AT66" s="779"/>
      <c r="AU66" s="779"/>
      <c r="AV66" s="779"/>
      <c r="AW66" s="779"/>
      <c r="AX66" s="779"/>
      <c r="AY66" s="779"/>
      <c r="AZ66" s="779"/>
      <c r="BA66" s="779"/>
      <c r="BB66" s="779"/>
      <c r="BC66" s="779"/>
      <c r="BD66" s="779"/>
      <c r="BE66" s="779"/>
      <c r="BF66" s="779"/>
      <c r="BG66" s="779"/>
      <c r="BH66" s="779"/>
      <c r="BI66" s="779"/>
      <c r="BJ66" s="779"/>
      <c r="BK66" s="779"/>
      <c r="BL66" s="779"/>
      <c r="BM66" s="779"/>
      <c r="BN66" s="779"/>
      <c r="BO66" s="779"/>
      <c r="BP66" s="779"/>
      <c r="BQ66" s="779"/>
      <c r="BR66" s="779"/>
      <c r="BS66" s="779"/>
      <c r="BT66" s="779"/>
      <c r="BU66" s="779"/>
      <c r="BV66" s="779"/>
      <c r="BW66" s="779"/>
      <c r="BX66" s="779"/>
      <c r="BY66" s="779"/>
      <c r="BZ66" s="779"/>
      <c r="CA66" s="779"/>
      <c r="CB66" s="779"/>
      <c r="CC66" s="779"/>
      <c r="CD66" s="779"/>
      <c r="CE66" s="779"/>
      <c r="CF66" s="779"/>
      <c r="CG66" s="779"/>
      <c r="CH66" s="779"/>
      <c r="CI66" s="779"/>
      <c r="CJ66" s="779"/>
      <c r="CK66" s="779"/>
      <c r="CL66" s="779"/>
      <c r="CM66" s="779"/>
      <c r="CN66" s="779"/>
      <c r="CO66" s="779"/>
      <c r="CP66" s="779"/>
      <c r="CQ66" s="779"/>
      <c r="CR66" s="779"/>
      <c r="CS66" s="779"/>
      <c r="CT66" s="779"/>
      <c r="CU66" s="779"/>
      <c r="CV66" s="779"/>
      <c r="CW66" s="779"/>
      <c r="CX66" s="779"/>
      <c r="CY66" s="779"/>
      <c r="CZ66" s="779"/>
      <c r="DA66" s="779"/>
      <c r="DB66" s="779"/>
      <c r="DC66" s="779"/>
      <c r="DD66" s="779"/>
      <c r="DE66" s="779"/>
      <c r="DF66" s="779"/>
      <c r="DG66" s="779"/>
      <c r="DH66" s="779"/>
      <c r="DI66" s="779"/>
      <c r="DJ66" s="779"/>
      <c r="DK66" s="779"/>
      <c r="DL66" s="779"/>
      <c r="DM66" s="779"/>
      <c r="DN66" s="779"/>
      <c r="DO66" s="779"/>
      <c r="DP66" s="779"/>
      <c r="DQ66" s="779"/>
      <c r="DR66" s="779"/>
      <c r="DS66" s="779"/>
      <c r="DT66" s="779"/>
      <c r="DU66" s="779"/>
      <c r="DV66" s="779"/>
      <c r="DW66" s="779"/>
      <c r="DX66" s="779"/>
      <c r="DY66" s="779"/>
      <c r="DZ66" s="779"/>
      <c r="EA66" s="779"/>
      <c r="EB66" s="779"/>
      <c r="EC66" s="779"/>
      <c r="ED66" s="779"/>
      <c r="EE66" s="779"/>
      <c r="EF66" s="779"/>
      <c r="EG66" s="779"/>
      <c r="EH66" s="779"/>
      <c r="EI66" s="779"/>
      <c r="EJ66" s="779"/>
      <c r="EK66" s="779"/>
      <c r="EL66" s="779"/>
      <c r="EM66" s="779"/>
      <c r="EN66" s="779"/>
      <c r="EO66" s="779"/>
      <c r="EP66" s="779"/>
      <c r="EQ66" s="779"/>
      <c r="ER66" s="779"/>
      <c r="ES66" s="779"/>
      <c r="ET66" s="779"/>
      <c r="EU66" s="779"/>
      <c r="EV66" s="779"/>
      <c r="EW66" s="779"/>
      <c r="EX66" s="779"/>
      <c r="EY66" s="779"/>
      <c r="EZ66" s="779"/>
      <c r="FA66" s="779"/>
      <c r="FB66" s="779"/>
      <c r="FC66" s="779"/>
      <c r="FD66" s="779"/>
      <c r="FE66" s="779"/>
      <c r="FF66" s="779"/>
      <c r="FG66" s="779"/>
      <c r="FH66" s="779"/>
      <c r="FI66" s="779"/>
      <c r="FJ66" s="779"/>
      <c r="FK66" s="779"/>
      <c r="FL66" s="779"/>
      <c r="FM66" s="779"/>
      <c r="FN66" s="779"/>
      <c r="FO66" s="779"/>
      <c r="FP66" s="779"/>
      <c r="FQ66" s="779"/>
      <c r="FR66" s="779"/>
      <c r="FS66" s="779"/>
      <c r="FT66" s="779"/>
      <c r="FU66" s="779"/>
      <c r="FV66" s="779"/>
      <c r="FW66" s="779"/>
      <c r="FX66" s="779"/>
      <c r="FY66" s="779"/>
      <c r="FZ66" s="779"/>
      <c r="GA66" s="779"/>
      <c r="GB66" s="779"/>
      <c r="GC66" s="779"/>
      <c r="GD66" s="779"/>
      <c r="GE66" s="779"/>
      <c r="GF66" s="779"/>
      <c r="GG66" s="779"/>
      <c r="GH66" s="779"/>
      <c r="GI66" s="779"/>
      <c r="GJ66" s="779"/>
      <c r="GK66" s="779"/>
      <c r="GL66" s="779"/>
      <c r="GM66" s="779"/>
    </row>
    <row r="67" spans="1:195" ht="30" x14ac:dyDescent="0.25">
      <c r="A67" s="24">
        <v>1</v>
      </c>
      <c r="B67" s="1129" t="s">
        <v>249</v>
      </c>
      <c r="C67" s="34">
        <f>'1 уровень'!E2562</f>
        <v>2656</v>
      </c>
      <c r="D67" s="34">
        <f>'1 уровень'!F2562</f>
        <v>442.66666666666669</v>
      </c>
      <c r="E67" s="34">
        <f>'1 уровень'!G2562</f>
        <v>681</v>
      </c>
      <c r="F67" s="784">
        <f>'1 уровень'!H2562</f>
        <v>153.84036144578312</v>
      </c>
      <c r="G67" s="3729">
        <f>'1 уровень'!I2562</f>
        <v>39</v>
      </c>
      <c r="H67" s="785">
        <f>'1 уровень'!J2562</f>
        <v>0</v>
      </c>
      <c r="I67" s="785">
        <f>'1 уровень'!K2562</f>
        <v>0</v>
      </c>
      <c r="J67" s="786">
        <f>'1 уровень'!L2562</f>
        <v>0</v>
      </c>
      <c r="K67" s="786">
        <f>'1 уровень'!M2562</f>
        <v>0</v>
      </c>
      <c r="L67" s="786">
        <f>'1 уровень'!N2562</f>
        <v>0</v>
      </c>
      <c r="M67" s="786">
        <f>'1 уровень'!O2562</f>
        <v>0</v>
      </c>
      <c r="N67" s="786">
        <f>'1 уровень'!P2562</f>
        <v>0</v>
      </c>
      <c r="O67" s="786">
        <f>'1 уровень'!Q2562</f>
        <v>0</v>
      </c>
      <c r="P67" s="2097">
        <f>'1 уровень'!R2562</f>
        <v>0</v>
      </c>
      <c r="Q67" s="2097">
        <f>'1 уровень'!S2562</f>
        <v>0</v>
      </c>
      <c r="R67" s="2097">
        <f>'1 уровень'!T2562</f>
        <v>0</v>
      </c>
      <c r="S67" s="2097">
        <f>'1 уровень'!U2562</f>
        <v>0</v>
      </c>
      <c r="T67" s="3200">
        <f>'1 уровень'!V2562</f>
        <v>0</v>
      </c>
      <c r="U67" s="2097">
        <f>'1 уровень'!W2562</f>
        <v>0</v>
      </c>
      <c r="V67" s="2097">
        <f>'1 уровень'!X2562</f>
        <v>0</v>
      </c>
      <c r="W67" s="2097">
        <f>'1 уровень'!Y2562</f>
        <v>0</v>
      </c>
      <c r="X67" s="2097">
        <f>'1 уровень'!Z2562</f>
        <v>0</v>
      </c>
      <c r="Y67" s="2098">
        <f>'1 уровень'!AA2562</f>
        <v>0</v>
      </c>
      <c r="Z67" s="3798">
        <f>'1 уровень'!AB2562</f>
        <v>0</v>
      </c>
      <c r="AA67" s="2097" t="e">
        <f>S67/R67*100</f>
        <v>#DIV/0!</v>
      </c>
      <c r="AB67" s="2097" t="e">
        <f>Y67/R67*100</f>
        <v>#DIV/0!</v>
      </c>
      <c r="AC67" s="1342"/>
      <c r="AD67" s="779"/>
      <c r="AE67" s="779"/>
      <c r="AF67" s="779"/>
      <c r="AG67" s="779"/>
      <c r="AH67" s="779"/>
      <c r="AI67" s="779"/>
      <c r="AJ67" s="779"/>
      <c r="AK67" s="779"/>
      <c r="AL67" s="779"/>
      <c r="AM67" s="779"/>
      <c r="AN67" s="779"/>
      <c r="AO67" s="779"/>
      <c r="AP67" s="779"/>
      <c r="AQ67" s="779"/>
      <c r="AR67" s="779"/>
      <c r="AS67" s="779"/>
      <c r="AT67" s="779"/>
      <c r="AU67" s="779"/>
      <c r="AV67" s="779"/>
      <c r="AW67" s="779"/>
      <c r="AX67" s="779"/>
      <c r="AY67" s="779"/>
      <c r="AZ67" s="779"/>
      <c r="BA67" s="779"/>
      <c r="BB67" s="779"/>
      <c r="BC67" s="779"/>
      <c r="BD67" s="779"/>
      <c r="BE67" s="779"/>
      <c r="BF67" s="779"/>
      <c r="BG67" s="779"/>
      <c r="BH67" s="779"/>
      <c r="BI67" s="779"/>
      <c r="BJ67" s="779"/>
      <c r="BK67" s="779"/>
      <c r="BL67" s="779"/>
      <c r="BM67" s="779"/>
      <c r="BN67" s="779"/>
      <c r="BO67" s="779"/>
      <c r="BP67" s="779"/>
      <c r="BQ67" s="779"/>
      <c r="BR67" s="779"/>
      <c r="BS67" s="779"/>
      <c r="BT67" s="779"/>
      <c r="BU67" s="779"/>
      <c r="BV67" s="779"/>
      <c r="BW67" s="779"/>
      <c r="BX67" s="779"/>
      <c r="BY67" s="779"/>
      <c r="BZ67" s="779"/>
      <c r="CA67" s="779"/>
      <c r="CB67" s="779"/>
      <c r="CC67" s="779"/>
      <c r="CD67" s="779"/>
      <c r="CE67" s="779"/>
      <c r="CF67" s="779"/>
      <c r="CG67" s="779"/>
      <c r="CH67" s="779"/>
      <c r="CI67" s="779"/>
      <c r="CJ67" s="779"/>
      <c r="CK67" s="779"/>
      <c r="CL67" s="779"/>
      <c r="CM67" s="779"/>
      <c r="CN67" s="779"/>
      <c r="CO67" s="779"/>
      <c r="CP67" s="779"/>
      <c r="CQ67" s="779"/>
      <c r="CR67" s="779"/>
      <c r="CS67" s="779"/>
      <c r="CT67" s="779"/>
      <c r="CU67" s="779"/>
      <c r="CV67" s="779"/>
      <c r="CW67" s="779"/>
      <c r="CX67" s="779"/>
      <c r="CY67" s="779"/>
      <c r="CZ67" s="779"/>
      <c r="DA67" s="779"/>
      <c r="DB67" s="779"/>
      <c r="DC67" s="779"/>
      <c r="DD67" s="779"/>
      <c r="DE67" s="779"/>
      <c r="DF67" s="779"/>
      <c r="DG67" s="779"/>
      <c r="DH67" s="779"/>
      <c r="DI67" s="779"/>
      <c r="DJ67" s="779"/>
      <c r="DK67" s="779"/>
      <c r="DL67" s="779"/>
      <c r="DM67" s="779"/>
      <c r="DN67" s="779"/>
      <c r="DO67" s="779"/>
      <c r="DP67" s="779"/>
      <c r="DQ67" s="779"/>
      <c r="DR67" s="779"/>
      <c r="DS67" s="779"/>
      <c r="DT67" s="779"/>
      <c r="DU67" s="779"/>
      <c r="DV67" s="779"/>
      <c r="DW67" s="779"/>
      <c r="DX67" s="779"/>
      <c r="DY67" s="779"/>
      <c r="DZ67" s="779"/>
      <c r="EA67" s="779"/>
      <c r="EB67" s="779"/>
      <c r="EC67" s="779"/>
      <c r="ED67" s="779"/>
      <c r="EE67" s="779"/>
      <c r="EF67" s="779"/>
      <c r="EG67" s="779"/>
      <c r="EH67" s="779"/>
      <c r="EI67" s="779"/>
      <c r="EJ67" s="779"/>
      <c r="EK67" s="779"/>
      <c r="EL67" s="779"/>
      <c r="EM67" s="779"/>
      <c r="EN67" s="779"/>
      <c r="EO67" s="779"/>
      <c r="EP67" s="779"/>
      <c r="EQ67" s="779"/>
      <c r="ER67" s="779"/>
      <c r="ES67" s="779"/>
      <c r="ET67" s="779"/>
      <c r="EU67" s="779"/>
      <c r="EV67" s="779"/>
      <c r="EW67" s="779"/>
      <c r="EX67" s="779"/>
      <c r="EY67" s="779"/>
      <c r="EZ67" s="779"/>
      <c r="FA67" s="779"/>
      <c r="FB67" s="779"/>
      <c r="FC67" s="779"/>
      <c r="FD67" s="779"/>
      <c r="FE67" s="779"/>
      <c r="FF67" s="779"/>
      <c r="FG67" s="779"/>
      <c r="FH67" s="779"/>
      <c r="FI67" s="779"/>
      <c r="FJ67" s="779"/>
      <c r="FK67" s="779"/>
      <c r="FL67" s="779"/>
      <c r="FM67" s="779"/>
      <c r="FN67" s="779"/>
      <c r="FO67" s="779"/>
      <c r="FP67" s="779"/>
      <c r="FQ67" s="779"/>
      <c r="FR67" s="779"/>
      <c r="FS67" s="779"/>
      <c r="FT67" s="779"/>
      <c r="FU67" s="779"/>
      <c r="FV67" s="779"/>
      <c r="FW67" s="779"/>
      <c r="FX67" s="779"/>
      <c r="FY67" s="779"/>
      <c r="FZ67" s="779"/>
      <c r="GA67" s="779"/>
      <c r="GB67" s="779"/>
      <c r="GC67" s="779"/>
      <c r="GD67" s="779"/>
      <c r="GE67" s="779"/>
      <c r="GF67" s="779"/>
      <c r="GG67" s="779"/>
      <c r="GH67" s="779"/>
      <c r="GI67" s="779"/>
      <c r="GJ67" s="779"/>
      <c r="GK67" s="779"/>
      <c r="GL67" s="779"/>
      <c r="GM67" s="779"/>
    </row>
    <row r="68" spans="1:195" ht="30" x14ac:dyDescent="0.25">
      <c r="A68" s="24">
        <v>1</v>
      </c>
      <c r="B68" s="1129" t="s">
        <v>248</v>
      </c>
      <c r="C68" s="34">
        <f>'1 уровень'!E2563</f>
        <v>1305</v>
      </c>
      <c r="D68" s="34">
        <f>'1 уровень'!F2563</f>
        <v>217.66666666666666</v>
      </c>
      <c r="E68" s="34">
        <f>'1 уровень'!G2563</f>
        <v>184</v>
      </c>
      <c r="F68" s="784">
        <f>'1 уровень'!H2563</f>
        <v>84.532924961715167</v>
      </c>
      <c r="G68" s="3729">
        <f>'1 уровень'!I2563</f>
        <v>1</v>
      </c>
      <c r="H68" s="785">
        <f>'1 уровень'!J2563</f>
        <v>0</v>
      </c>
      <c r="I68" s="785">
        <f>'1 уровень'!K2563</f>
        <v>0</v>
      </c>
      <c r="J68" s="786">
        <f>'1 уровень'!L2563</f>
        <v>0</v>
      </c>
      <c r="K68" s="786">
        <f>'1 уровень'!M2563</f>
        <v>0</v>
      </c>
      <c r="L68" s="786">
        <f>'1 уровень'!N2563</f>
        <v>0</v>
      </c>
      <c r="M68" s="786">
        <f>'1 уровень'!O2563</f>
        <v>0</v>
      </c>
      <c r="N68" s="786">
        <f>'1 уровень'!P2563</f>
        <v>0</v>
      </c>
      <c r="O68" s="786">
        <f>'1 уровень'!Q2563</f>
        <v>0</v>
      </c>
      <c r="P68" s="2097">
        <f>'1 уровень'!R2563</f>
        <v>0</v>
      </c>
      <c r="Q68" s="2097">
        <f>'1 уровень'!S2563</f>
        <v>0</v>
      </c>
      <c r="R68" s="2097">
        <f>'1 уровень'!T2563</f>
        <v>0</v>
      </c>
      <c r="S68" s="2097">
        <f>'1 уровень'!U2563</f>
        <v>0</v>
      </c>
      <c r="T68" s="3200">
        <f>'1 уровень'!V2563</f>
        <v>0</v>
      </c>
      <c r="U68" s="2097">
        <f>'1 уровень'!W2563</f>
        <v>0</v>
      </c>
      <c r="V68" s="2097">
        <f>'1 уровень'!X2563</f>
        <v>0</v>
      </c>
      <c r="W68" s="2097">
        <f>'1 уровень'!Y2563</f>
        <v>0</v>
      </c>
      <c r="X68" s="2097">
        <f>'1 уровень'!Z2563</f>
        <v>0</v>
      </c>
      <c r="Y68" s="2098">
        <f>'1 уровень'!AA2563</f>
        <v>0</v>
      </c>
      <c r="Z68" s="3798">
        <f>'1 уровень'!AB2563</f>
        <v>0</v>
      </c>
      <c r="AA68" s="2097"/>
      <c r="AB68" s="2097"/>
      <c r="AC68" s="1342"/>
      <c r="AD68" s="779"/>
      <c r="AE68" s="779"/>
      <c r="AF68" s="779"/>
      <c r="AG68" s="779"/>
      <c r="AH68" s="779"/>
      <c r="AI68" s="779"/>
      <c r="AJ68" s="779"/>
      <c r="AK68" s="779"/>
      <c r="AL68" s="779"/>
      <c r="AM68" s="779"/>
      <c r="AN68" s="779"/>
      <c r="AO68" s="779"/>
      <c r="AP68" s="779"/>
      <c r="AQ68" s="779"/>
      <c r="AR68" s="779"/>
      <c r="AS68" s="779"/>
      <c r="AT68" s="779"/>
      <c r="AU68" s="779"/>
      <c r="AV68" s="779"/>
      <c r="AW68" s="779"/>
      <c r="AX68" s="779"/>
      <c r="AY68" s="779"/>
      <c r="AZ68" s="779"/>
      <c r="BA68" s="779"/>
      <c r="BB68" s="779"/>
      <c r="BC68" s="779"/>
      <c r="BD68" s="779"/>
      <c r="BE68" s="779"/>
      <c r="BF68" s="779"/>
      <c r="BG68" s="779"/>
      <c r="BH68" s="779"/>
      <c r="BI68" s="779"/>
      <c r="BJ68" s="779"/>
      <c r="BK68" s="779"/>
      <c r="BL68" s="779"/>
      <c r="BM68" s="779"/>
      <c r="BN68" s="779"/>
      <c r="BO68" s="779"/>
      <c r="BP68" s="779"/>
      <c r="BQ68" s="779"/>
      <c r="BR68" s="779"/>
      <c r="BS68" s="779"/>
      <c r="BT68" s="779"/>
      <c r="BU68" s="779"/>
      <c r="BV68" s="779"/>
      <c r="BW68" s="779"/>
      <c r="BX68" s="779"/>
      <c r="BY68" s="779"/>
      <c r="BZ68" s="779"/>
      <c r="CA68" s="779"/>
      <c r="CB68" s="779"/>
      <c r="CC68" s="779"/>
      <c r="CD68" s="779"/>
      <c r="CE68" s="779"/>
      <c r="CF68" s="779"/>
      <c r="CG68" s="779"/>
      <c r="CH68" s="779"/>
      <c r="CI68" s="779"/>
      <c r="CJ68" s="779"/>
      <c r="CK68" s="779"/>
      <c r="CL68" s="779"/>
      <c r="CM68" s="779"/>
      <c r="CN68" s="779"/>
      <c r="CO68" s="779"/>
      <c r="CP68" s="779"/>
      <c r="CQ68" s="779"/>
      <c r="CR68" s="779"/>
      <c r="CS68" s="779"/>
      <c r="CT68" s="779"/>
      <c r="CU68" s="779"/>
      <c r="CV68" s="779"/>
      <c r="CW68" s="779"/>
      <c r="CX68" s="779"/>
      <c r="CY68" s="779"/>
      <c r="CZ68" s="779"/>
      <c r="DA68" s="779"/>
      <c r="DB68" s="779"/>
      <c r="DC68" s="779"/>
      <c r="DD68" s="779"/>
      <c r="DE68" s="779"/>
      <c r="DF68" s="779"/>
      <c r="DG68" s="779"/>
      <c r="DH68" s="779"/>
      <c r="DI68" s="779"/>
      <c r="DJ68" s="779"/>
      <c r="DK68" s="779"/>
      <c r="DL68" s="779"/>
      <c r="DM68" s="779"/>
      <c r="DN68" s="779"/>
      <c r="DO68" s="779"/>
      <c r="DP68" s="779"/>
      <c r="DQ68" s="779"/>
      <c r="DR68" s="779"/>
      <c r="DS68" s="779"/>
      <c r="DT68" s="779"/>
      <c r="DU68" s="779"/>
      <c r="DV68" s="779"/>
      <c r="DW68" s="779"/>
      <c r="DX68" s="779"/>
      <c r="DY68" s="779"/>
      <c r="DZ68" s="779"/>
      <c r="EA68" s="779"/>
      <c r="EB68" s="779"/>
      <c r="EC68" s="779"/>
      <c r="ED68" s="779"/>
      <c r="EE68" s="779"/>
      <c r="EF68" s="779"/>
      <c r="EG68" s="779"/>
      <c r="EH68" s="779"/>
      <c r="EI68" s="779"/>
      <c r="EJ68" s="779"/>
      <c r="EK68" s="779"/>
      <c r="EL68" s="779"/>
      <c r="EM68" s="779"/>
      <c r="EN68" s="779"/>
      <c r="EO68" s="779"/>
      <c r="EP68" s="779"/>
      <c r="EQ68" s="779"/>
      <c r="ER68" s="779"/>
      <c r="ES68" s="779"/>
      <c r="ET68" s="779"/>
      <c r="EU68" s="779"/>
      <c r="EV68" s="779"/>
      <c r="EW68" s="779"/>
      <c r="EX68" s="779"/>
      <c r="EY68" s="779"/>
      <c r="EZ68" s="779"/>
      <c r="FA68" s="779"/>
      <c r="FB68" s="779"/>
      <c r="FC68" s="779"/>
      <c r="FD68" s="779"/>
      <c r="FE68" s="779"/>
      <c r="FF68" s="779"/>
      <c r="FG68" s="779"/>
      <c r="FH68" s="779"/>
      <c r="FI68" s="779"/>
      <c r="FJ68" s="779"/>
      <c r="FK68" s="779"/>
      <c r="FL68" s="779"/>
      <c r="FM68" s="779"/>
      <c r="FN68" s="779"/>
      <c r="FO68" s="779"/>
      <c r="FP68" s="779"/>
      <c r="FQ68" s="779"/>
      <c r="FR68" s="779"/>
      <c r="FS68" s="779"/>
      <c r="FT68" s="779"/>
      <c r="FU68" s="779"/>
      <c r="FV68" s="779"/>
      <c r="FW68" s="779"/>
      <c r="FX68" s="779"/>
      <c r="FY68" s="779"/>
      <c r="FZ68" s="779"/>
      <c r="GA68" s="779"/>
      <c r="GB68" s="779"/>
      <c r="GC68" s="779"/>
      <c r="GD68" s="779"/>
      <c r="GE68" s="779"/>
      <c r="GF68" s="779"/>
      <c r="GG68" s="779"/>
      <c r="GH68" s="779"/>
      <c r="GI68" s="779"/>
      <c r="GJ68" s="779"/>
      <c r="GK68" s="779"/>
      <c r="GL68" s="779"/>
      <c r="GM68" s="779"/>
    </row>
    <row r="69" spans="1:195" x14ac:dyDescent="0.25">
      <c r="A69" s="24">
        <v>1</v>
      </c>
      <c r="B69" s="1129" t="s">
        <v>283</v>
      </c>
      <c r="C69" s="34">
        <f>'1 уровень'!E2564</f>
        <v>7</v>
      </c>
      <c r="D69" s="34">
        <f>'1 уровень'!F2564</f>
        <v>0.83333333333333337</v>
      </c>
      <c r="E69" s="34">
        <f>'1 уровень'!G2564</f>
        <v>0</v>
      </c>
      <c r="F69" s="784">
        <f>'1 уровень'!H2564</f>
        <v>0</v>
      </c>
      <c r="G69" s="3729">
        <f>'1 уровень'!I2564</f>
        <v>0</v>
      </c>
      <c r="H69" s="785">
        <f>'1 уровень'!J2564</f>
        <v>0</v>
      </c>
      <c r="I69" s="785">
        <f>'1 уровень'!K2564</f>
        <v>0</v>
      </c>
      <c r="J69" s="786">
        <f>'1 уровень'!L2564</f>
        <v>0</v>
      </c>
      <c r="K69" s="786">
        <f>'1 уровень'!M2564</f>
        <v>0</v>
      </c>
      <c r="L69" s="786">
        <f>'1 уровень'!N2564</f>
        <v>0</v>
      </c>
      <c r="M69" s="786">
        <f>'1 уровень'!O2564</f>
        <v>0</v>
      </c>
      <c r="N69" s="786">
        <f>'1 уровень'!P2564</f>
        <v>0</v>
      </c>
      <c r="O69" s="786">
        <f>'1 уровень'!Q2564</f>
        <v>0</v>
      </c>
      <c r="P69" s="2097">
        <f>'1 уровень'!R2564</f>
        <v>0</v>
      </c>
      <c r="Q69" s="2097">
        <f>'1 уровень'!S2564</f>
        <v>0</v>
      </c>
      <c r="R69" s="2097">
        <f>'1 уровень'!T2564</f>
        <v>0</v>
      </c>
      <c r="S69" s="2097">
        <f>'1 уровень'!U2564</f>
        <v>0</v>
      </c>
      <c r="T69" s="3200">
        <f>'1 уровень'!V2564</f>
        <v>0</v>
      </c>
      <c r="U69" s="2097">
        <f>'1 уровень'!W2564</f>
        <v>0</v>
      </c>
      <c r="V69" s="2097">
        <f>'1 уровень'!X2564</f>
        <v>0</v>
      </c>
      <c r="W69" s="2097">
        <f>'1 уровень'!Y2564</f>
        <v>0</v>
      </c>
      <c r="X69" s="2097">
        <f>'1 уровень'!Z2564</f>
        <v>0</v>
      </c>
      <c r="Y69" s="2098">
        <f>'1 уровень'!AA2564</f>
        <v>0</v>
      </c>
      <c r="Z69" s="3798">
        <f>'1 уровень'!AB2564</f>
        <v>0</v>
      </c>
      <c r="AA69" s="2097"/>
      <c r="AB69" s="2097"/>
      <c r="AC69" s="1342"/>
      <c r="AD69" s="779"/>
      <c r="AE69" s="779"/>
      <c r="AF69" s="779"/>
      <c r="AG69" s="779"/>
      <c r="AH69" s="779"/>
      <c r="AI69" s="779"/>
      <c r="AJ69" s="779"/>
      <c r="AK69" s="779"/>
      <c r="AL69" s="779"/>
      <c r="AM69" s="779"/>
      <c r="AN69" s="779"/>
      <c r="AO69" s="779"/>
      <c r="AP69" s="779"/>
      <c r="AQ69" s="779"/>
      <c r="AR69" s="779"/>
      <c r="AS69" s="779"/>
      <c r="AT69" s="779"/>
      <c r="AU69" s="779"/>
      <c r="AV69" s="779"/>
      <c r="AW69" s="779"/>
      <c r="AX69" s="779"/>
      <c r="AY69" s="779"/>
      <c r="AZ69" s="779"/>
      <c r="BA69" s="779"/>
      <c r="BB69" s="779"/>
      <c r="BC69" s="779"/>
      <c r="BD69" s="779"/>
      <c r="BE69" s="779"/>
      <c r="BF69" s="779"/>
      <c r="BG69" s="779"/>
      <c r="BH69" s="779"/>
      <c r="BI69" s="779"/>
      <c r="BJ69" s="779"/>
      <c r="BK69" s="779"/>
      <c r="BL69" s="779"/>
      <c r="BM69" s="779"/>
      <c r="BN69" s="779"/>
      <c r="BO69" s="779"/>
      <c r="BP69" s="779"/>
      <c r="BQ69" s="779"/>
      <c r="BR69" s="779"/>
      <c r="BS69" s="779"/>
      <c r="BT69" s="779"/>
      <c r="BU69" s="779"/>
      <c r="BV69" s="779"/>
      <c r="BW69" s="779"/>
      <c r="BX69" s="779"/>
      <c r="BY69" s="779"/>
      <c r="BZ69" s="779"/>
      <c r="CA69" s="779"/>
      <c r="CB69" s="779"/>
      <c r="CC69" s="779"/>
      <c r="CD69" s="779"/>
      <c r="CE69" s="779"/>
      <c r="CF69" s="779"/>
      <c r="CG69" s="779"/>
      <c r="CH69" s="779"/>
      <c r="CI69" s="779"/>
      <c r="CJ69" s="779"/>
      <c r="CK69" s="779"/>
      <c r="CL69" s="779"/>
      <c r="CM69" s="779"/>
      <c r="CN69" s="779"/>
      <c r="CO69" s="779"/>
      <c r="CP69" s="779"/>
      <c r="CQ69" s="779"/>
      <c r="CR69" s="779"/>
      <c r="CS69" s="779"/>
      <c r="CT69" s="779"/>
      <c r="CU69" s="779"/>
      <c r="CV69" s="779"/>
      <c r="CW69" s="779"/>
      <c r="CX69" s="779"/>
      <c r="CY69" s="779"/>
      <c r="CZ69" s="779"/>
      <c r="DA69" s="779"/>
      <c r="DB69" s="779"/>
      <c r="DC69" s="779"/>
      <c r="DD69" s="779"/>
      <c r="DE69" s="779"/>
      <c r="DF69" s="779"/>
      <c r="DG69" s="779"/>
      <c r="DH69" s="779"/>
      <c r="DI69" s="779"/>
      <c r="DJ69" s="779"/>
      <c r="DK69" s="779"/>
      <c r="DL69" s="779"/>
      <c r="DM69" s="779"/>
      <c r="DN69" s="779"/>
      <c r="DO69" s="779"/>
      <c r="DP69" s="779"/>
      <c r="DQ69" s="779"/>
      <c r="DR69" s="779"/>
      <c r="DS69" s="779"/>
      <c r="DT69" s="779"/>
      <c r="DU69" s="779"/>
      <c r="DV69" s="779"/>
      <c r="DW69" s="779"/>
      <c r="DX69" s="779"/>
      <c r="DY69" s="779"/>
      <c r="DZ69" s="779"/>
      <c r="EA69" s="779"/>
      <c r="EB69" s="779"/>
      <c r="EC69" s="779"/>
      <c r="ED69" s="779"/>
      <c r="EE69" s="779"/>
      <c r="EF69" s="779"/>
      <c r="EG69" s="779"/>
      <c r="EH69" s="779"/>
      <c r="EI69" s="779"/>
      <c r="EJ69" s="779"/>
      <c r="EK69" s="779"/>
      <c r="EL69" s="779"/>
      <c r="EM69" s="779"/>
      <c r="EN69" s="779"/>
      <c r="EO69" s="779"/>
      <c r="EP69" s="779"/>
      <c r="EQ69" s="779"/>
      <c r="ER69" s="779"/>
      <c r="ES69" s="779"/>
      <c r="ET69" s="779"/>
      <c r="EU69" s="779"/>
      <c r="EV69" s="779"/>
      <c r="EW69" s="779"/>
      <c r="EX69" s="779"/>
      <c r="EY69" s="779"/>
      <c r="EZ69" s="779"/>
      <c r="FA69" s="779"/>
      <c r="FB69" s="779"/>
      <c r="FC69" s="779"/>
      <c r="FD69" s="779"/>
      <c r="FE69" s="779"/>
      <c r="FF69" s="779"/>
      <c r="FG69" s="779"/>
      <c r="FH69" s="779"/>
      <c r="FI69" s="779"/>
      <c r="FJ69" s="779"/>
      <c r="FK69" s="779"/>
      <c r="FL69" s="779"/>
      <c r="FM69" s="779"/>
      <c r="FN69" s="779"/>
      <c r="FO69" s="779"/>
      <c r="FP69" s="779"/>
      <c r="FQ69" s="779"/>
      <c r="FR69" s="779"/>
      <c r="FS69" s="779"/>
      <c r="FT69" s="779"/>
      <c r="FU69" s="779"/>
      <c r="FV69" s="779"/>
      <c r="FW69" s="779"/>
      <c r="FX69" s="779"/>
      <c r="FY69" s="779"/>
      <c r="FZ69" s="779"/>
      <c r="GA69" s="779"/>
      <c r="GB69" s="779"/>
      <c r="GC69" s="779"/>
      <c r="GD69" s="779"/>
      <c r="GE69" s="779"/>
      <c r="GF69" s="779"/>
      <c r="GG69" s="779"/>
      <c r="GH69" s="779"/>
      <c r="GI69" s="779"/>
      <c r="GJ69" s="779"/>
      <c r="GK69" s="779"/>
      <c r="GL69" s="779"/>
      <c r="GM69" s="779"/>
    </row>
    <row r="70" spans="1:195" x14ac:dyDescent="0.25">
      <c r="A70" s="24">
        <v>1</v>
      </c>
      <c r="B70" s="1129" t="s">
        <v>281</v>
      </c>
      <c r="C70" s="34">
        <f>'1 уровень'!E2565</f>
        <v>3968</v>
      </c>
      <c r="D70" s="34">
        <f>'1 уровень'!F2565</f>
        <v>661.16666666666674</v>
      </c>
      <c r="E70" s="34">
        <f>'1 уровень'!G2565</f>
        <v>865</v>
      </c>
      <c r="F70" s="784">
        <f>'1 уровень'!H2565</f>
        <v>130.82934207209476</v>
      </c>
      <c r="G70" s="3729">
        <f>'1 уровень'!I2565</f>
        <v>40</v>
      </c>
      <c r="H70" s="785">
        <f>'1 уровень'!J2565</f>
        <v>0</v>
      </c>
      <c r="I70" s="785">
        <f>'1 уровень'!K2565</f>
        <v>0</v>
      </c>
      <c r="J70" s="786">
        <f>'1 уровень'!L2565</f>
        <v>0</v>
      </c>
      <c r="K70" s="786">
        <f>'1 уровень'!M2565</f>
        <v>0</v>
      </c>
      <c r="L70" s="786">
        <f>'1 уровень'!N2565</f>
        <v>0</v>
      </c>
      <c r="M70" s="786">
        <f>'1 уровень'!O2565</f>
        <v>0</v>
      </c>
      <c r="N70" s="786">
        <f>'1 уровень'!P2565</f>
        <v>0</v>
      </c>
      <c r="O70" s="786">
        <f>'1 уровень'!Q2565</f>
        <v>0</v>
      </c>
      <c r="P70" s="2097">
        <f>'1 уровень'!R2565</f>
        <v>27305.399699999998</v>
      </c>
      <c r="Q70" s="2097">
        <f>'1 уровень'!S2565</f>
        <v>27305.399699999998</v>
      </c>
      <c r="R70" s="2097">
        <f>'1 уровень'!T2565</f>
        <v>4550.89995</v>
      </c>
      <c r="S70" s="2097">
        <f>'1 уровень'!U2565</f>
        <v>5985.5566899999994</v>
      </c>
      <c r="T70" s="3200">
        <f>'1 уровень'!V2565</f>
        <v>0</v>
      </c>
      <c r="U70" s="2097">
        <f>'1 уровень'!W2565</f>
        <v>0</v>
      </c>
      <c r="V70" s="2097">
        <f>'1 уровень'!X2565</f>
        <v>1440.2047733333332</v>
      </c>
      <c r="W70" s="2097">
        <f>'1 уровень'!Y2565</f>
        <v>0</v>
      </c>
      <c r="X70" s="2097">
        <f>'1 уровень'!Z2565</f>
        <v>0</v>
      </c>
      <c r="Y70" s="2098">
        <f>'1 уровень'!AA2565</f>
        <v>5985.5566899999994</v>
      </c>
      <c r="Z70" s="3798">
        <f>'1 уровень'!AB2565</f>
        <v>279.28831000000002</v>
      </c>
      <c r="AA70" s="2097"/>
      <c r="AB70" s="2097"/>
      <c r="AC70" s="1342"/>
      <c r="AD70" s="779"/>
      <c r="AE70" s="779"/>
      <c r="AF70" s="779"/>
      <c r="AG70" s="779"/>
      <c r="AH70" s="779"/>
      <c r="AI70" s="779"/>
      <c r="AJ70" s="779"/>
      <c r="AK70" s="779"/>
      <c r="AL70" s="779"/>
      <c r="AM70" s="779"/>
      <c r="AN70" s="779"/>
      <c r="AO70" s="779"/>
      <c r="AP70" s="779"/>
      <c r="AQ70" s="779"/>
      <c r="AR70" s="779"/>
      <c r="AS70" s="779"/>
      <c r="AT70" s="779"/>
      <c r="AU70" s="779"/>
      <c r="AV70" s="779"/>
      <c r="AW70" s="779"/>
      <c r="AX70" s="779"/>
      <c r="AY70" s="779"/>
      <c r="AZ70" s="779"/>
      <c r="BA70" s="779"/>
      <c r="BB70" s="779"/>
      <c r="BC70" s="779"/>
      <c r="BD70" s="779"/>
      <c r="BE70" s="779"/>
      <c r="BF70" s="779"/>
      <c r="BG70" s="779"/>
      <c r="BH70" s="779"/>
      <c r="BI70" s="779"/>
      <c r="BJ70" s="779"/>
      <c r="BK70" s="779"/>
      <c r="BL70" s="779"/>
      <c r="BM70" s="779"/>
      <c r="BN70" s="779"/>
      <c r="BO70" s="779"/>
      <c r="BP70" s="779"/>
      <c r="BQ70" s="779"/>
      <c r="BR70" s="779"/>
      <c r="BS70" s="779"/>
      <c r="BT70" s="779"/>
      <c r="BU70" s="779"/>
      <c r="BV70" s="779"/>
      <c r="BW70" s="779"/>
      <c r="BX70" s="779"/>
      <c r="BY70" s="779"/>
      <c r="BZ70" s="779"/>
      <c r="CA70" s="779"/>
      <c r="CB70" s="779"/>
      <c r="CC70" s="779"/>
      <c r="CD70" s="779"/>
      <c r="CE70" s="779"/>
      <c r="CF70" s="779"/>
      <c r="CG70" s="779"/>
      <c r="CH70" s="779"/>
      <c r="CI70" s="779"/>
      <c r="CJ70" s="779"/>
      <c r="CK70" s="779"/>
      <c r="CL70" s="779"/>
      <c r="CM70" s="779"/>
      <c r="CN70" s="779"/>
      <c r="CO70" s="779"/>
      <c r="CP70" s="779"/>
      <c r="CQ70" s="779"/>
      <c r="CR70" s="779"/>
      <c r="CS70" s="779"/>
      <c r="CT70" s="779"/>
      <c r="CU70" s="779"/>
      <c r="CV70" s="779"/>
      <c r="CW70" s="779"/>
      <c r="CX70" s="779"/>
      <c r="CY70" s="779"/>
      <c r="CZ70" s="779"/>
      <c r="DA70" s="779"/>
      <c r="DB70" s="779"/>
      <c r="DC70" s="779"/>
      <c r="DD70" s="779"/>
      <c r="DE70" s="779"/>
      <c r="DF70" s="779"/>
      <c r="DG70" s="779"/>
      <c r="DH70" s="779"/>
      <c r="DI70" s="779"/>
      <c r="DJ70" s="779"/>
      <c r="DK70" s="779"/>
      <c r="DL70" s="779"/>
      <c r="DM70" s="779"/>
      <c r="DN70" s="779"/>
      <c r="DO70" s="779"/>
      <c r="DP70" s="779"/>
      <c r="DQ70" s="779"/>
      <c r="DR70" s="779"/>
      <c r="DS70" s="779"/>
      <c r="DT70" s="779"/>
      <c r="DU70" s="779"/>
      <c r="DV70" s="779"/>
      <c r="DW70" s="779"/>
      <c r="DX70" s="779"/>
      <c r="DY70" s="779"/>
      <c r="DZ70" s="779"/>
      <c r="EA70" s="779"/>
      <c r="EB70" s="779"/>
      <c r="EC70" s="779"/>
      <c r="ED70" s="779"/>
      <c r="EE70" s="779"/>
      <c r="EF70" s="779"/>
      <c r="EG70" s="779"/>
      <c r="EH70" s="779"/>
      <c r="EI70" s="779"/>
      <c r="EJ70" s="779"/>
      <c r="EK70" s="779"/>
      <c r="EL70" s="779"/>
      <c r="EM70" s="779"/>
      <c r="EN70" s="779"/>
      <c r="EO70" s="779"/>
      <c r="EP70" s="779"/>
      <c r="EQ70" s="779"/>
      <c r="ER70" s="779"/>
      <c r="ES70" s="779"/>
      <c r="ET70" s="779"/>
      <c r="EU70" s="779"/>
      <c r="EV70" s="779"/>
      <c r="EW70" s="779"/>
      <c r="EX70" s="779"/>
      <c r="EY70" s="779"/>
      <c r="EZ70" s="779"/>
      <c r="FA70" s="779"/>
      <c r="FB70" s="779"/>
      <c r="FC70" s="779"/>
      <c r="FD70" s="779"/>
      <c r="FE70" s="779"/>
      <c r="FF70" s="779"/>
      <c r="FG70" s="779"/>
      <c r="FH70" s="779"/>
      <c r="FI70" s="779"/>
      <c r="FJ70" s="779"/>
      <c r="FK70" s="779"/>
      <c r="FL70" s="779"/>
      <c r="FM70" s="779"/>
      <c r="FN70" s="779"/>
      <c r="FO70" s="779"/>
      <c r="FP70" s="779"/>
      <c r="FQ70" s="779"/>
      <c r="FR70" s="779"/>
      <c r="FS70" s="779"/>
      <c r="FT70" s="779"/>
      <c r="FU70" s="779"/>
      <c r="FV70" s="779"/>
      <c r="FW70" s="779"/>
      <c r="FX70" s="779"/>
      <c r="FY70" s="779"/>
      <c r="FZ70" s="779"/>
      <c r="GA70" s="779"/>
      <c r="GB70" s="779"/>
      <c r="GC70" s="779"/>
      <c r="GD70" s="779"/>
      <c r="GE70" s="779"/>
      <c r="GF70" s="779"/>
      <c r="GG70" s="779"/>
      <c r="GH70" s="779"/>
      <c r="GI70" s="779"/>
      <c r="GJ70" s="779"/>
      <c r="GK70" s="779"/>
      <c r="GL70" s="779"/>
      <c r="GM70" s="779"/>
    </row>
    <row r="71" spans="1:195" s="779" customFormat="1" ht="14.25" x14ac:dyDescent="0.2">
      <c r="A71" s="779">
        <v>1</v>
      </c>
      <c r="B71" s="1779" t="s">
        <v>261</v>
      </c>
      <c r="C71" s="26">
        <f>'1 уровень'!E2566</f>
        <v>197393</v>
      </c>
      <c r="D71" s="26">
        <f>'1 уровень'!F2566</f>
        <v>32899</v>
      </c>
      <c r="E71" s="26">
        <f>'1 уровень'!G2566</f>
        <v>38841</v>
      </c>
      <c r="F71" s="782">
        <f>'1 уровень'!H2566</f>
        <v>118.06133925043314</v>
      </c>
      <c r="G71" s="3726">
        <f>'1 уровень'!I2566</f>
        <v>0</v>
      </c>
      <c r="H71" s="785">
        <f>'1 уровень'!J2566</f>
        <v>0</v>
      </c>
      <c r="I71" s="785">
        <f>'1 уровень'!K2566</f>
        <v>0</v>
      </c>
      <c r="J71" s="25">
        <f>'1 уровень'!L2566</f>
        <v>0</v>
      </c>
      <c r="K71" s="25">
        <f>'1 уровень'!M2566</f>
        <v>0</v>
      </c>
      <c r="L71" s="25">
        <f>'1 уровень'!N2566</f>
        <v>0</v>
      </c>
      <c r="M71" s="25">
        <f>'1 уровень'!O2566</f>
        <v>0</v>
      </c>
      <c r="N71" s="25">
        <f>'1 уровень'!P2566</f>
        <v>0</v>
      </c>
      <c r="O71" s="25">
        <f>'1 уровень'!Q2566</f>
        <v>0</v>
      </c>
      <c r="P71" s="2097">
        <f>'1 уровень'!R2566</f>
        <v>0</v>
      </c>
      <c r="Q71" s="2097">
        <f>'1 уровень'!S2566</f>
        <v>0</v>
      </c>
      <c r="R71" s="2097">
        <f>'1 уровень'!T2566</f>
        <v>0</v>
      </c>
      <c r="S71" s="2097">
        <f>'1 уровень'!U2566</f>
        <v>0</v>
      </c>
      <c r="T71" s="3200">
        <f>'1 уровень'!V2566</f>
        <v>0</v>
      </c>
      <c r="U71" s="2097">
        <f>'1 уровень'!W2566</f>
        <v>0</v>
      </c>
      <c r="V71" s="2097">
        <f>'1 уровень'!X2566</f>
        <v>0</v>
      </c>
      <c r="W71" s="2097">
        <f>'1 уровень'!Y2566</f>
        <v>0</v>
      </c>
      <c r="X71" s="2097">
        <f>'1 уровень'!Z2566</f>
        <v>0</v>
      </c>
      <c r="Y71" s="2098">
        <f>'1 уровень'!AA2566</f>
        <v>0</v>
      </c>
      <c r="Z71" s="3798">
        <f>'1 уровень'!AB2566</f>
        <v>0</v>
      </c>
      <c r="AA71" s="2097" t="e">
        <f>S71/R71*100</f>
        <v>#DIV/0!</v>
      </c>
      <c r="AB71" s="2097" t="e">
        <f>Y71/R71*100</f>
        <v>#DIV/0!</v>
      </c>
      <c r="AC71" s="1342"/>
    </row>
    <row r="72" spans="1:195" x14ac:dyDescent="0.25">
      <c r="A72" s="24">
        <v>1</v>
      </c>
      <c r="B72" s="1129" t="s">
        <v>262</v>
      </c>
      <c r="C72" s="34">
        <f>'1 уровень'!E2567</f>
        <v>197393</v>
      </c>
      <c r="D72" s="34">
        <f>'1 уровень'!F2567</f>
        <v>32899</v>
      </c>
      <c r="E72" s="34">
        <f>'1 уровень'!G2567</f>
        <v>38841</v>
      </c>
      <c r="F72" s="784">
        <f>'1 уровень'!H2567</f>
        <v>118.06133925043314</v>
      </c>
      <c r="G72" s="3729">
        <f>'1 уровень'!I2567</f>
        <v>0</v>
      </c>
      <c r="H72" s="785">
        <f>'1 уровень'!J2567</f>
        <v>0</v>
      </c>
      <c r="I72" s="785">
        <f>'1 уровень'!K2567</f>
        <v>0</v>
      </c>
      <c r="J72" s="786">
        <f>'1 уровень'!L2567</f>
        <v>0</v>
      </c>
      <c r="K72" s="786">
        <f>'1 уровень'!M2567</f>
        <v>0</v>
      </c>
      <c r="L72" s="786">
        <f>'1 уровень'!N2567</f>
        <v>0</v>
      </c>
      <c r="M72" s="786">
        <f>'1 уровень'!O2567</f>
        <v>0</v>
      </c>
      <c r="N72" s="786">
        <f>'1 уровень'!P2567</f>
        <v>0</v>
      </c>
      <c r="O72" s="786">
        <f>'1 уровень'!Q2567</f>
        <v>0</v>
      </c>
      <c r="P72" s="2097">
        <f>'1 уровень'!R2567</f>
        <v>0</v>
      </c>
      <c r="Q72" s="2097">
        <f>'1 уровень'!S2567</f>
        <v>0</v>
      </c>
      <c r="R72" s="2097">
        <f>'1 уровень'!T2567</f>
        <v>0</v>
      </c>
      <c r="S72" s="2097">
        <f>'1 уровень'!U2567</f>
        <v>0</v>
      </c>
      <c r="T72" s="3200">
        <f>'1 уровень'!V2567</f>
        <v>0</v>
      </c>
      <c r="U72" s="2097">
        <f>'1 уровень'!W2567</f>
        <v>0</v>
      </c>
      <c r="V72" s="2097">
        <f>'1 уровень'!X2567</f>
        <v>0</v>
      </c>
      <c r="W72" s="2097">
        <f>'1 уровень'!Y2567</f>
        <v>0</v>
      </c>
      <c r="X72" s="2097">
        <f>'1 уровень'!Z2567</f>
        <v>0</v>
      </c>
      <c r="Y72" s="2098">
        <f>'1 уровень'!AA2567</f>
        <v>0</v>
      </c>
      <c r="Z72" s="3798">
        <f>'1 уровень'!AB2567</f>
        <v>0</v>
      </c>
      <c r="AA72" s="2097"/>
      <c r="AB72" s="2097"/>
      <c r="AC72" s="1342"/>
      <c r="AD72" s="779"/>
      <c r="AE72" s="779"/>
      <c r="AF72" s="779"/>
      <c r="AG72" s="779"/>
      <c r="AH72" s="779"/>
      <c r="AI72" s="779"/>
      <c r="AJ72" s="779"/>
      <c r="AK72" s="779"/>
      <c r="AL72" s="779"/>
      <c r="AM72" s="779"/>
      <c r="AN72" s="779"/>
      <c r="AO72" s="779"/>
      <c r="AP72" s="779"/>
      <c r="AQ72" s="779"/>
      <c r="AR72" s="779"/>
      <c r="AS72" s="779"/>
      <c r="AT72" s="779"/>
      <c r="AU72" s="779"/>
      <c r="AV72" s="779"/>
      <c r="AW72" s="779"/>
      <c r="AX72" s="779"/>
      <c r="AY72" s="779"/>
      <c r="AZ72" s="779"/>
      <c r="BA72" s="779"/>
      <c r="BB72" s="779"/>
      <c r="BC72" s="779"/>
      <c r="BD72" s="779"/>
      <c r="BE72" s="779"/>
      <c r="BF72" s="779"/>
      <c r="BG72" s="779"/>
      <c r="BH72" s="779"/>
      <c r="BI72" s="779"/>
      <c r="BJ72" s="779"/>
      <c r="BK72" s="779"/>
      <c r="BL72" s="779"/>
      <c r="BM72" s="779"/>
      <c r="BN72" s="779"/>
      <c r="BO72" s="779"/>
      <c r="BP72" s="779"/>
      <c r="BQ72" s="779"/>
      <c r="BR72" s="779"/>
      <c r="BS72" s="779"/>
      <c r="BT72" s="779"/>
      <c r="BU72" s="779"/>
      <c r="BV72" s="779"/>
      <c r="BW72" s="779"/>
      <c r="BX72" s="779"/>
      <c r="BY72" s="779"/>
      <c r="BZ72" s="779"/>
      <c r="CA72" s="779"/>
      <c r="CB72" s="779"/>
      <c r="CC72" s="779"/>
      <c r="CD72" s="779"/>
      <c r="CE72" s="779"/>
      <c r="CF72" s="779"/>
      <c r="CG72" s="779"/>
      <c r="CH72" s="779"/>
      <c r="CI72" s="779"/>
      <c r="CJ72" s="779"/>
      <c r="CK72" s="779"/>
      <c r="CL72" s="779"/>
      <c r="CM72" s="779"/>
      <c r="CN72" s="779"/>
      <c r="CO72" s="779"/>
      <c r="CP72" s="779"/>
      <c r="CQ72" s="779"/>
      <c r="CR72" s="779"/>
      <c r="CS72" s="779"/>
      <c r="CT72" s="779"/>
      <c r="CU72" s="779"/>
      <c r="CV72" s="779"/>
      <c r="CW72" s="779"/>
      <c r="CX72" s="779"/>
      <c r="CY72" s="779"/>
      <c r="CZ72" s="779"/>
      <c r="DA72" s="779"/>
      <c r="DB72" s="779"/>
      <c r="DC72" s="779"/>
      <c r="DD72" s="779"/>
      <c r="DE72" s="779"/>
      <c r="DF72" s="779"/>
      <c r="DG72" s="779"/>
      <c r="DH72" s="779"/>
      <c r="DI72" s="779"/>
      <c r="DJ72" s="779"/>
      <c r="DK72" s="779"/>
      <c r="DL72" s="779"/>
      <c r="DM72" s="779"/>
      <c r="DN72" s="779"/>
      <c r="DO72" s="779"/>
      <c r="DP72" s="779"/>
      <c r="DQ72" s="779"/>
      <c r="DR72" s="779"/>
      <c r="DS72" s="779"/>
      <c r="DT72" s="779"/>
      <c r="DU72" s="779"/>
      <c r="DV72" s="779"/>
      <c r="DW72" s="779"/>
      <c r="DX72" s="779"/>
      <c r="DY72" s="779"/>
      <c r="DZ72" s="779"/>
      <c r="EA72" s="779"/>
      <c r="EB72" s="779"/>
      <c r="EC72" s="779"/>
      <c r="ED72" s="779"/>
      <c r="EE72" s="779"/>
      <c r="EF72" s="779"/>
      <c r="EG72" s="779"/>
      <c r="EH72" s="779"/>
      <c r="EI72" s="779"/>
      <c r="EJ72" s="779"/>
      <c r="EK72" s="779"/>
      <c r="EL72" s="779"/>
      <c r="EM72" s="779"/>
      <c r="EN72" s="779"/>
      <c r="EO72" s="779"/>
      <c r="EP72" s="779"/>
      <c r="EQ72" s="779"/>
      <c r="ER72" s="779"/>
      <c r="ES72" s="779"/>
      <c r="ET72" s="779"/>
      <c r="EU72" s="779"/>
      <c r="EV72" s="779"/>
      <c r="EW72" s="779"/>
      <c r="EX72" s="779"/>
      <c r="EY72" s="779"/>
      <c r="EZ72" s="779"/>
      <c r="FA72" s="779"/>
      <c r="FB72" s="779"/>
      <c r="FC72" s="779"/>
      <c r="FD72" s="779"/>
      <c r="FE72" s="779"/>
      <c r="FF72" s="779"/>
      <c r="FG72" s="779"/>
      <c r="FH72" s="779"/>
      <c r="FI72" s="779"/>
      <c r="FJ72" s="779"/>
      <c r="FK72" s="779"/>
      <c r="FL72" s="779"/>
      <c r="FM72" s="779"/>
      <c r="FN72" s="779"/>
      <c r="FO72" s="779"/>
      <c r="FP72" s="779"/>
      <c r="FQ72" s="779"/>
      <c r="FR72" s="779"/>
      <c r="FS72" s="779"/>
      <c r="FT72" s="779"/>
      <c r="FU72" s="779"/>
      <c r="FV72" s="779"/>
      <c r="FW72" s="779"/>
      <c r="FX72" s="779"/>
      <c r="FY72" s="779"/>
      <c r="FZ72" s="779"/>
      <c r="GA72" s="779"/>
      <c r="GB72" s="779"/>
      <c r="GC72" s="779"/>
      <c r="GD72" s="779"/>
      <c r="GE72" s="779"/>
      <c r="GF72" s="779"/>
      <c r="GG72" s="779"/>
      <c r="GH72" s="779"/>
      <c r="GI72" s="779"/>
      <c r="GJ72" s="779"/>
      <c r="GK72" s="779"/>
      <c r="GL72" s="779"/>
      <c r="GM72" s="779"/>
    </row>
    <row r="73" spans="1:195" x14ac:dyDescent="0.25">
      <c r="A73" s="24">
        <v>1</v>
      </c>
      <c r="B73" s="1129" t="s">
        <v>263</v>
      </c>
      <c r="C73" s="34">
        <f>'1 уровень'!E2568</f>
        <v>70</v>
      </c>
      <c r="D73" s="34">
        <f>'1 уровень'!F2568</f>
        <v>12</v>
      </c>
      <c r="E73" s="34">
        <f>'1 уровень'!G2568</f>
        <v>7</v>
      </c>
      <c r="F73" s="784">
        <f>'1 уровень'!H2568</f>
        <v>58.333333333333336</v>
      </c>
      <c r="G73" s="3729">
        <f>'1 уровень'!I2568</f>
        <v>0</v>
      </c>
      <c r="H73" s="785">
        <f>'1 уровень'!J2568</f>
        <v>0</v>
      </c>
      <c r="I73" s="785">
        <f>'1 уровень'!K2568</f>
        <v>0</v>
      </c>
      <c r="J73" s="786">
        <f>'1 уровень'!L2568</f>
        <v>0</v>
      </c>
      <c r="K73" s="786">
        <f>'1 уровень'!M2568</f>
        <v>0</v>
      </c>
      <c r="L73" s="786">
        <f>'1 уровень'!N2568</f>
        <v>0</v>
      </c>
      <c r="M73" s="786">
        <f>'1 уровень'!O2568</f>
        <v>0</v>
      </c>
      <c r="N73" s="786">
        <f>'1 уровень'!P2568</f>
        <v>0</v>
      </c>
      <c r="O73" s="786">
        <f>'1 уровень'!Q2568</f>
        <v>0</v>
      </c>
      <c r="P73" s="2097">
        <f>'1 уровень'!R2568</f>
        <v>0</v>
      </c>
      <c r="Q73" s="2097">
        <f>'1 уровень'!S2568</f>
        <v>0</v>
      </c>
      <c r="R73" s="2097">
        <f>'1 уровень'!T2568</f>
        <v>0</v>
      </c>
      <c r="S73" s="2097">
        <f>'1 уровень'!U2568</f>
        <v>0</v>
      </c>
      <c r="T73" s="3200">
        <f>'1 уровень'!V2568</f>
        <v>0</v>
      </c>
      <c r="U73" s="2097">
        <f>'1 уровень'!W2568</f>
        <v>0</v>
      </c>
      <c r="V73" s="2097">
        <f>'1 уровень'!X2568</f>
        <v>0</v>
      </c>
      <c r="W73" s="2097">
        <f>'1 уровень'!Y2568</f>
        <v>0</v>
      </c>
      <c r="X73" s="2097">
        <f>'1 уровень'!Z2568</f>
        <v>0</v>
      </c>
      <c r="Y73" s="2098">
        <f>'1 уровень'!AA2568</f>
        <v>0</v>
      </c>
      <c r="Z73" s="3798">
        <f>'1 уровень'!AB2568</f>
        <v>0</v>
      </c>
      <c r="AA73" s="2097"/>
      <c r="AB73" s="2097"/>
      <c r="AC73" s="1342"/>
      <c r="AD73" s="779"/>
      <c r="AE73" s="779"/>
      <c r="AF73" s="779"/>
      <c r="AG73" s="779"/>
      <c r="AH73" s="779"/>
      <c r="AI73" s="779"/>
      <c r="AJ73" s="779"/>
      <c r="AK73" s="779"/>
      <c r="AL73" s="779"/>
      <c r="AM73" s="779"/>
      <c r="AN73" s="779"/>
      <c r="AO73" s="779"/>
      <c r="AP73" s="779"/>
      <c r="AQ73" s="779"/>
      <c r="AR73" s="779"/>
      <c r="AS73" s="779"/>
      <c r="AT73" s="779"/>
      <c r="AU73" s="779"/>
      <c r="AV73" s="779"/>
      <c r="AW73" s="779"/>
      <c r="AX73" s="779"/>
      <c r="AY73" s="779"/>
      <c r="AZ73" s="779"/>
      <c r="BA73" s="779"/>
      <c r="BB73" s="779"/>
      <c r="BC73" s="779"/>
      <c r="BD73" s="779"/>
      <c r="BE73" s="779"/>
      <c r="BF73" s="779"/>
      <c r="BG73" s="779"/>
      <c r="BH73" s="779"/>
      <c r="BI73" s="779"/>
      <c r="BJ73" s="779"/>
      <c r="BK73" s="779"/>
      <c r="BL73" s="779"/>
      <c r="BM73" s="779"/>
      <c r="BN73" s="779"/>
      <c r="BO73" s="779"/>
      <c r="BP73" s="779"/>
      <c r="BQ73" s="779"/>
      <c r="BR73" s="779"/>
      <c r="BS73" s="779"/>
      <c r="BT73" s="779"/>
      <c r="BU73" s="779"/>
      <c r="BV73" s="779"/>
      <c r="BW73" s="779"/>
      <c r="BX73" s="779"/>
      <c r="BY73" s="779"/>
      <c r="BZ73" s="779"/>
      <c r="CA73" s="779"/>
      <c r="CB73" s="779"/>
      <c r="CC73" s="779"/>
      <c r="CD73" s="779"/>
      <c r="CE73" s="779"/>
      <c r="CF73" s="779"/>
      <c r="CG73" s="779"/>
      <c r="CH73" s="779"/>
      <c r="CI73" s="779"/>
      <c r="CJ73" s="779"/>
      <c r="CK73" s="779"/>
      <c r="CL73" s="779"/>
      <c r="CM73" s="779"/>
      <c r="CN73" s="779"/>
      <c r="CO73" s="779"/>
      <c r="CP73" s="779"/>
      <c r="CQ73" s="779"/>
      <c r="CR73" s="779"/>
      <c r="CS73" s="779"/>
      <c r="CT73" s="779"/>
      <c r="CU73" s="779"/>
      <c r="CV73" s="779"/>
      <c r="CW73" s="779"/>
      <c r="CX73" s="779"/>
      <c r="CY73" s="779"/>
      <c r="CZ73" s="779"/>
      <c r="DA73" s="779"/>
      <c r="DB73" s="779"/>
      <c r="DC73" s="779"/>
      <c r="DD73" s="779"/>
      <c r="DE73" s="779"/>
      <c r="DF73" s="779"/>
      <c r="DG73" s="779"/>
      <c r="DH73" s="779"/>
      <c r="DI73" s="779"/>
      <c r="DJ73" s="779"/>
      <c r="DK73" s="779"/>
      <c r="DL73" s="779"/>
      <c r="DM73" s="779"/>
      <c r="DN73" s="779"/>
      <c r="DO73" s="779"/>
      <c r="DP73" s="779"/>
      <c r="DQ73" s="779"/>
      <c r="DR73" s="779"/>
      <c r="DS73" s="779"/>
      <c r="DT73" s="779"/>
      <c r="DU73" s="779"/>
      <c r="DV73" s="779"/>
      <c r="DW73" s="779"/>
      <c r="DX73" s="779"/>
      <c r="DY73" s="779"/>
      <c r="DZ73" s="779"/>
      <c r="EA73" s="779"/>
      <c r="EB73" s="779"/>
      <c r="EC73" s="779"/>
      <c r="ED73" s="779"/>
      <c r="EE73" s="779"/>
      <c r="EF73" s="779"/>
      <c r="EG73" s="779"/>
      <c r="EH73" s="779"/>
      <c r="EI73" s="779"/>
      <c r="EJ73" s="779"/>
      <c r="EK73" s="779"/>
      <c r="EL73" s="779"/>
      <c r="EM73" s="779"/>
      <c r="EN73" s="779"/>
      <c r="EO73" s="779"/>
      <c r="EP73" s="779"/>
      <c r="EQ73" s="779"/>
      <c r="ER73" s="779"/>
      <c r="ES73" s="779"/>
      <c r="ET73" s="779"/>
      <c r="EU73" s="779"/>
      <c r="EV73" s="779"/>
      <c r="EW73" s="779"/>
      <c r="EX73" s="779"/>
      <c r="EY73" s="779"/>
      <c r="EZ73" s="779"/>
      <c r="FA73" s="779"/>
      <c r="FB73" s="779"/>
      <c r="FC73" s="779"/>
      <c r="FD73" s="779"/>
      <c r="FE73" s="779"/>
      <c r="FF73" s="779"/>
      <c r="FG73" s="779"/>
      <c r="FH73" s="779"/>
      <c r="FI73" s="779"/>
      <c r="FJ73" s="779"/>
      <c r="FK73" s="779"/>
      <c r="FL73" s="779"/>
      <c r="FM73" s="779"/>
      <c r="FN73" s="779"/>
      <c r="FO73" s="779"/>
      <c r="FP73" s="779"/>
      <c r="FQ73" s="779"/>
      <c r="FR73" s="779"/>
      <c r="FS73" s="779"/>
      <c r="FT73" s="779"/>
      <c r="FU73" s="779"/>
      <c r="FV73" s="779"/>
      <c r="FW73" s="779"/>
      <c r="FX73" s="779"/>
      <c r="FY73" s="779"/>
      <c r="FZ73" s="779"/>
      <c r="GA73" s="779"/>
      <c r="GB73" s="779"/>
      <c r="GC73" s="779"/>
      <c r="GD73" s="779"/>
      <c r="GE73" s="779"/>
      <c r="GF73" s="779"/>
      <c r="GG73" s="779"/>
      <c r="GH73" s="779"/>
      <c r="GI73" s="779"/>
      <c r="GJ73" s="779"/>
      <c r="GK73" s="779"/>
      <c r="GL73" s="779"/>
      <c r="GM73" s="779"/>
    </row>
    <row r="74" spans="1:195" ht="30" x14ac:dyDescent="0.25">
      <c r="A74" s="24">
        <v>1</v>
      </c>
      <c r="B74" s="1129" t="s">
        <v>264</v>
      </c>
      <c r="C74" s="34">
        <f>'1 уровень'!E2569</f>
        <v>70</v>
      </c>
      <c r="D74" s="34">
        <f>'1 уровень'!F2569</f>
        <v>12</v>
      </c>
      <c r="E74" s="34">
        <f>'1 уровень'!G2569</f>
        <v>7</v>
      </c>
      <c r="F74" s="784">
        <f>'1 уровень'!H2569</f>
        <v>58.333333333333336</v>
      </c>
      <c r="G74" s="3729">
        <f>'1 уровень'!I2569</f>
        <v>0</v>
      </c>
      <c r="H74" s="785">
        <f>'1 уровень'!J2569</f>
        <v>0</v>
      </c>
      <c r="I74" s="785">
        <f>'1 уровень'!K2569</f>
        <v>0</v>
      </c>
      <c r="J74" s="786">
        <f>'1 уровень'!L2569</f>
        <v>0</v>
      </c>
      <c r="K74" s="786">
        <f>'1 уровень'!M2569</f>
        <v>0</v>
      </c>
      <c r="L74" s="786">
        <f>'1 уровень'!N2569</f>
        <v>0</v>
      </c>
      <c r="M74" s="786">
        <f>'1 уровень'!O2569</f>
        <v>0</v>
      </c>
      <c r="N74" s="786">
        <f>'1 уровень'!P2569</f>
        <v>0</v>
      </c>
      <c r="O74" s="786">
        <f>'1 уровень'!Q2569</f>
        <v>0</v>
      </c>
      <c r="P74" s="2097">
        <f>'1 уровень'!R2569</f>
        <v>0</v>
      </c>
      <c r="Q74" s="2097">
        <f>'1 уровень'!S2569</f>
        <v>0</v>
      </c>
      <c r="R74" s="2097">
        <f>'1 уровень'!T2569</f>
        <v>0</v>
      </c>
      <c r="S74" s="2097">
        <f>'1 уровень'!U2569</f>
        <v>0</v>
      </c>
      <c r="T74" s="3200">
        <f>'1 уровень'!V2569</f>
        <v>0</v>
      </c>
      <c r="U74" s="2097">
        <f>'1 уровень'!W2569</f>
        <v>0</v>
      </c>
      <c r="V74" s="2097">
        <f>'1 уровень'!X2569</f>
        <v>0</v>
      </c>
      <c r="W74" s="2097">
        <f>'1 уровень'!Y2569</f>
        <v>0</v>
      </c>
      <c r="X74" s="2097">
        <f>'1 уровень'!Z2569</f>
        <v>0</v>
      </c>
      <c r="Y74" s="2098">
        <f>'1 уровень'!AA2569</f>
        <v>0</v>
      </c>
      <c r="Z74" s="3798">
        <f>'1 уровень'!AB2569</f>
        <v>0</v>
      </c>
      <c r="AA74" s="2097"/>
      <c r="AB74" s="2097"/>
      <c r="AC74" s="1342"/>
      <c r="AD74" s="779"/>
      <c r="AE74" s="779"/>
      <c r="AF74" s="779"/>
      <c r="AG74" s="779"/>
      <c r="AH74" s="779"/>
      <c r="AI74" s="779"/>
      <c r="AJ74" s="779"/>
      <c r="AK74" s="779"/>
      <c r="AL74" s="779"/>
      <c r="AM74" s="779"/>
      <c r="AN74" s="779"/>
      <c r="AO74" s="779"/>
      <c r="AP74" s="779"/>
      <c r="AQ74" s="779"/>
      <c r="AR74" s="779"/>
      <c r="AS74" s="779"/>
      <c r="AT74" s="779"/>
      <c r="AU74" s="779"/>
      <c r="AV74" s="779"/>
      <c r="AW74" s="779"/>
      <c r="AX74" s="779"/>
      <c r="AY74" s="779"/>
      <c r="AZ74" s="779"/>
      <c r="BA74" s="779"/>
      <c r="BB74" s="779"/>
      <c r="BC74" s="779"/>
      <c r="BD74" s="779"/>
      <c r="BE74" s="779"/>
      <c r="BF74" s="779"/>
      <c r="BG74" s="779"/>
      <c r="BH74" s="779"/>
      <c r="BI74" s="779"/>
      <c r="BJ74" s="779"/>
      <c r="BK74" s="779"/>
      <c r="BL74" s="779"/>
      <c r="BM74" s="779"/>
      <c r="BN74" s="779"/>
      <c r="BO74" s="779"/>
      <c r="BP74" s="779"/>
      <c r="BQ74" s="779"/>
      <c r="BR74" s="779"/>
      <c r="BS74" s="779"/>
      <c r="BT74" s="779"/>
      <c r="BU74" s="779"/>
      <c r="BV74" s="779"/>
      <c r="BW74" s="779"/>
      <c r="BX74" s="779"/>
      <c r="BY74" s="779"/>
      <c r="BZ74" s="779"/>
      <c r="CA74" s="779"/>
      <c r="CB74" s="779"/>
      <c r="CC74" s="779"/>
      <c r="CD74" s="779"/>
      <c r="CE74" s="779"/>
      <c r="CF74" s="779"/>
      <c r="CG74" s="779"/>
      <c r="CH74" s="779"/>
      <c r="CI74" s="779"/>
      <c r="CJ74" s="779"/>
      <c r="CK74" s="779"/>
      <c r="CL74" s="779"/>
      <c r="CM74" s="779"/>
      <c r="CN74" s="779"/>
      <c r="CO74" s="779"/>
      <c r="CP74" s="779"/>
      <c r="CQ74" s="779"/>
      <c r="CR74" s="779"/>
      <c r="CS74" s="779"/>
      <c r="CT74" s="779"/>
      <c r="CU74" s="779"/>
      <c r="CV74" s="779"/>
      <c r="CW74" s="779"/>
      <c r="CX74" s="779"/>
      <c r="CY74" s="779"/>
      <c r="CZ74" s="779"/>
      <c r="DA74" s="779"/>
      <c r="DB74" s="779"/>
      <c r="DC74" s="779"/>
      <c r="DD74" s="779"/>
      <c r="DE74" s="779"/>
      <c r="DF74" s="779"/>
      <c r="DG74" s="779"/>
      <c r="DH74" s="779"/>
      <c r="DI74" s="779"/>
      <c r="DJ74" s="779"/>
      <c r="DK74" s="779"/>
      <c r="DL74" s="779"/>
      <c r="DM74" s="779"/>
      <c r="DN74" s="779"/>
      <c r="DO74" s="779"/>
      <c r="DP74" s="779"/>
      <c r="DQ74" s="779"/>
      <c r="DR74" s="779"/>
      <c r="DS74" s="779"/>
      <c r="DT74" s="779"/>
      <c r="DU74" s="779"/>
      <c r="DV74" s="779"/>
      <c r="DW74" s="779"/>
      <c r="DX74" s="779"/>
      <c r="DY74" s="779"/>
      <c r="DZ74" s="779"/>
      <c r="EA74" s="779"/>
      <c r="EB74" s="779"/>
      <c r="EC74" s="779"/>
      <c r="ED74" s="779"/>
      <c r="EE74" s="779"/>
      <c r="EF74" s="779"/>
      <c r="EG74" s="779"/>
      <c r="EH74" s="779"/>
      <c r="EI74" s="779"/>
      <c r="EJ74" s="779"/>
      <c r="EK74" s="779"/>
      <c r="EL74" s="779"/>
      <c r="EM74" s="779"/>
      <c r="EN74" s="779"/>
      <c r="EO74" s="779"/>
      <c r="EP74" s="779"/>
      <c r="EQ74" s="779"/>
      <c r="ER74" s="779"/>
      <c r="ES74" s="779"/>
      <c r="ET74" s="779"/>
      <c r="EU74" s="779"/>
      <c r="EV74" s="779"/>
      <c r="EW74" s="779"/>
      <c r="EX74" s="779"/>
      <c r="EY74" s="779"/>
      <c r="EZ74" s="779"/>
      <c r="FA74" s="779"/>
      <c r="FB74" s="779"/>
      <c r="FC74" s="779"/>
      <c r="FD74" s="779"/>
      <c r="FE74" s="779"/>
      <c r="FF74" s="779"/>
      <c r="FG74" s="779"/>
      <c r="FH74" s="779"/>
      <c r="FI74" s="779"/>
      <c r="FJ74" s="779"/>
      <c r="FK74" s="779"/>
      <c r="FL74" s="779"/>
      <c r="FM74" s="779"/>
      <c r="FN74" s="779"/>
      <c r="FO74" s="779"/>
      <c r="FP74" s="779"/>
      <c r="FQ74" s="779"/>
      <c r="FR74" s="779"/>
      <c r="FS74" s="779"/>
      <c r="FT74" s="779"/>
      <c r="FU74" s="779"/>
      <c r="FV74" s="779"/>
      <c r="FW74" s="779"/>
      <c r="FX74" s="779"/>
      <c r="FY74" s="779"/>
      <c r="FZ74" s="779"/>
      <c r="GA74" s="779"/>
      <c r="GB74" s="779"/>
      <c r="GC74" s="779"/>
      <c r="GD74" s="779"/>
      <c r="GE74" s="779"/>
      <c r="GF74" s="779"/>
      <c r="GG74" s="779"/>
      <c r="GH74" s="779"/>
      <c r="GI74" s="779"/>
      <c r="GJ74" s="779"/>
      <c r="GK74" s="779"/>
      <c r="GL74" s="779"/>
      <c r="GM74" s="779"/>
    </row>
    <row r="75" spans="1:195" ht="30" thickBot="1" x14ac:dyDescent="0.3">
      <c r="A75" s="24">
        <v>1</v>
      </c>
      <c r="B75" s="1779" t="s">
        <v>275</v>
      </c>
      <c r="C75" s="34">
        <f>'1 уровень'!E2570</f>
        <v>197463</v>
      </c>
      <c r="D75" s="34">
        <f>'1 уровень'!F2570</f>
        <v>32911</v>
      </c>
      <c r="E75" s="34">
        <f>'1 уровень'!G2570</f>
        <v>38848</v>
      </c>
      <c r="F75" s="784">
        <f>'1 уровень'!H2570</f>
        <v>118.0395612409225</v>
      </c>
      <c r="G75" s="3729">
        <f>'1 уровень'!I2570</f>
        <v>0</v>
      </c>
      <c r="H75" s="785">
        <f>'1 уровень'!J2570</f>
        <v>0</v>
      </c>
      <c r="I75" s="785">
        <f>'1 уровень'!K2570</f>
        <v>0</v>
      </c>
      <c r="J75" s="786">
        <f>'1 уровень'!L2570</f>
        <v>0</v>
      </c>
      <c r="K75" s="786">
        <f>'1 уровень'!M2570</f>
        <v>0</v>
      </c>
      <c r="L75" s="786">
        <f>'1 уровень'!N2570</f>
        <v>0</v>
      </c>
      <c r="M75" s="786">
        <f>'1 уровень'!O2570</f>
        <v>0</v>
      </c>
      <c r="N75" s="786">
        <f>'1 уровень'!P2570</f>
        <v>0</v>
      </c>
      <c r="O75" s="786">
        <f>'1 уровень'!Q2570</f>
        <v>0</v>
      </c>
      <c r="P75" s="2097">
        <f>'1 уровень'!R2570</f>
        <v>798140.14804</v>
      </c>
      <c r="Q75" s="2097">
        <f>'1 уровень'!S2570</f>
        <v>798140.14804</v>
      </c>
      <c r="R75" s="2097">
        <f>'1 уровень'!T2570</f>
        <v>133023.35800666668</v>
      </c>
      <c r="S75" s="2097">
        <f>'1 уровень'!U2570</f>
        <v>132746.62934000001</v>
      </c>
      <c r="T75" s="3200">
        <f>'1 уровень'!V2570</f>
        <v>0</v>
      </c>
      <c r="U75" s="2097">
        <f>'1 уровень'!W2570</f>
        <v>0</v>
      </c>
      <c r="V75" s="2097">
        <f>'1 уровень'!X2570</f>
        <v>-276.72866666666232</v>
      </c>
      <c r="W75" s="2097">
        <f>'1 уровень'!Y2570</f>
        <v>0</v>
      </c>
      <c r="X75" s="2097">
        <f>'1 уровень'!Z2570</f>
        <v>-13.53393</v>
      </c>
      <c r="Y75" s="2098">
        <f>'1 уровень'!AA2570</f>
        <v>132733.09541000001</v>
      </c>
      <c r="Z75" s="3798">
        <f>'1 уровень'!AB2570</f>
        <v>0</v>
      </c>
      <c r="AA75" s="2097"/>
      <c r="AB75" s="2097"/>
      <c r="AC75" s="1342"/>
      <c r="AD75" s="779"/>
      <c r="AE75" s="779"/>
      <c r="AF75" s="779"/>
      <c r="AG75" s="779"/>
      <c r="AH75" s="779"/>
      <c r="AI75" s="779"/>
      <c r="AJ75" s="779"/>
      <c r="AK75" s="779"/>
      <c r="AL75" s="779"/>
      <c r="AM75" s="779"/>
      <c r="AN75" s="779"/>
      <c r="AO75" s="779"/>
      <c r="AP75" s="779"/>
      <c r="AQ75" s="779"/>
      <c r="AR75" s="779"/>
      <c r="AS75" s="779"/>
      <c r="AT75" s="779"/>
      <c r="AU75" s="779"/>
      <c r="AV75" s="779"/>
      <c r="AW75" s="779"/>
      <c r="AX75" s="779"/>
      <c r="AY75" s="779"/>
      <c r="AZ75" s="779"/>
      <c r="BA75" s="779"/>
      <c r="BB75" s="779"/>
      <c r="BC75" s="779"/>
      <c r="BD75" s="779"/>
      <c r="BE75" s="779"/>
      <c r="BF75" s="779"/>
      <c r="BG75" s="779"/>
      <c r="BH75" s="779"/>
      <c r="BI75" s="779"/>
      <c r="BJ75" s="779"/>
      <c r="BK75" s="779"/>
      <c r="BL75" s="779"/>
      <c r="BM75" s="779"/>
      <c r="BN75" s="779"/>
      <c r="BO75" s="779"/>
      <c r="BP75" s="779"/>
      <c r="BQ75" s="779"/>
      <c r="BR75" s="779"/>
      <c r="BS75" s="779"/>
      <c r="BT75" s="779"/>
      <c r="BU75" s="779"/>
      <c r="BV75" s="779"/>
      <c r="BW75" s="779"/>
      <c r="BX75" s="779"/>
      <c r="BY75" s="779"/>
      <c r="BZ75" s="779"/>
      <c r="CA75" s="779"/>
      <c r="CB75" s="779"/>
      <c r="CC75" s="779"/>
      <c r="CD75" s="779"/>
      <c r="CE75" s="779"/>
      <c r="CF75" s="779"/>
      <c r="CG75" s="779"/>
      <c r="CH75" s="779"/>
      <c r="CI75" s="779"/>
      <c r="CJ75" s="779"/>
      <c r="CK75" s="779"/>
      <c r="CL75" s="779"/>
      <c r="CM75" s="779"/>
      <c r="CN75" s="779"/>
      <c r="CO75" s="779"/>
      <c r="CP75" s="779"/>
      <c r="CQ75" s="779"/>
      <c r="CR75" s="779"/>
      <c r="CS75" s="779"/>
      <c r="CT75" s="779"/>
      <c r="CU75" s="779"/>
      <c r="CV75" s="779"/>
      <c r="CW75" s="779"/>
      <c r="CX75" s="779"/>
      <c r="CY75" s="779"/>
      <c r="CZ75" s="779"/>
      <c r="DA75" s="779"/>
      <c r="DB75" s="779"/>
      <c r="DC75" s="779"/>
      <c r="DD75" s="779"/>
      <c r="DE75" s="779"/>
      <c r="DF75" s="779"/>
      <c r="DG75" s="779"/>
      <c r="DH75" s="779"/>
      <c r="DI75" s="779"/>
      <c r="DJ75" s="779"/>
      <c r="DK75" s="779"/>
      <c r="DL75" s="779"/>
      <c r="DM75" s="779"/>
      <c r="DN75" s="779"/>
      <c r="DO75" s="779"/>
      <c r="DP75" s="779"/>
      <c r="DQ75" s="779"/>
      <c r="DR75" s="779"/>
      <c r="DS75" s="779"/>
      <c r="DT75" s="779"/>
      <c r="DU75" s="779"/>
      <c r="DV75" s="779"/>
      <c r="DW75" s="779"/>
      <c r="DX75" s="779"/>
      <c r="DY75" s="779"/>
      <c r="DZ75" s="779"/>
      <c r="EA75" s="779"/>
      <c r="EB75" s="779"/>
      <c r="EC75" s="779"/>
      <c r="ED75" s="779"/>
      <c r="EE75" s="779"/>
      <c r="EF75" s="779"/>
      <c r="EG75" s="779"/>
      <c r="EH75" s="779"/>
      <c r="EI75" s="779"/>
      <c r="EJ75" s="779"/>
      <c r="EK75" s="779"/>
      <c r="EL75" s="779"/>
      <c r="EM75" s="779"/>
      <c r="EN75" s="779"/>
      <c r="EO75" s="779"/>
      <c r="EP75" s="779"/>
      <c r="EQ75" s="779"/>
      <c r="ER75" s="779"/>
      <c r="ES75" s="779"/>
      <c r="ET75" s="779"/>
      <c r="EU75" s="779"/>
      <c r="EV75" s="779"/>
      <c r="EW75" s="779"/>
      <c r="EX75" s="779"/>
      <c r="EY75" s="779"/>
      <c r="EZ75" s="779"/>
      <c r="FA75" s="779"/>
      <c r="FB75" s="779"/>
      <c r="FC75" s="779"/>
      <c r="FD75" s="779"/>
      <c r="FE75" s="779"/>
      <c r="FF75" s="779"/>
      <c r="FG75" s="779"/>
      <c r="FH75" s="779"/>
      <c r="FI75" s="779"/>
      <c r="FJ75" s="779"/>
      <c r="FK75" s="779"/>
      <c r="FL75" s="779"/>
      <c r="FM75" s="779"/>
      <c r="FN75" s="779"/>
      <c r="FO75" s="779"/>
      <c r="FP75" s="779"/>
      <c r="FQ75" s="779"/>
      <c r="FR75" s="779"/>
      <c r="FS75" s="779"/>
      <c r="FT75" s="779"/>
      <c r="FU75" s="779"/>
      <c r="FV75" s="779"/>
      <c r="FW75" s="779"/>
      <c r="FX75" s="779"/>
      <c r="FY75" s="779"/>
      <c r="FZ75" s="779"/>
      <c r="GA75" s="779"/>
      <c r="GB75" s="779"/>
      <c r="GC75" s="779"/>
      <c r="GD75" s="779"/>
      <c r="GE75" s="779"/>
      <c r="GF75" s="779"/>
      <c r="GG75" s="779"/>
      <c r="GH75" s="779"/>
      <c r="GI75" s="779"/>
      <c r="GJ75" s="779"/>
      <c r="GK75" s="779"/>
      <c r="GL75" s="779"/>
      <c r="GM75" s="779"/>
    </row>
    <row r="76" spans="1:195" s="779" customFormat="1" x14ac:dyDescent="0.25">
      <c r="A76" s="24">
        <v>1</v>
      </c>
      <c r="B76" s="2676" t="s">
        <v>96</v>
      </c>
      <c r="C76" s="2677"/>
      <c r="D76" s="2677"/>
      <c r="E76" s="2677"/>
      <c r="F76" s="2678"/>
      <c r="G76" s="3730"/>
      <c r="H76" s="2679"/>
      <c r="I76" s="2679"/>
      <c r="J76" s="2680"/>
      <c r="K76" s="2680"/>
      <c r="L76" s="2680"/>
      <c r="M76" s="2680"/>
      <c r="N76" s="2680"/>
      <c r="O76" s="2680"/>
      <c r="P76" s="1288">
        <f>P77-P78-P133-P137-P146-P141</f>
        <v>-4.0745362639427185E-10</v>
      </c>
      <c r="Q76" s="1288">
        <f>Q77-Q78-Q133-Q137-Q146-Q141</f>
        <v>0</v>
      </c>
      <c r="R76" s="1288">
        <f t="shared" ref="R76:Y76" si="0">R77-R78-R133-R137-R146-R141</f>
        <v>-1.0913936421275139E-10</v>
      </c>
      <c r="S76" s="1288">
        <f t="shared" si="0"/>
        <v>-1.4551915228366852E-11</v>
      </c>
      <c r="T76" s="3199">
        <f t="shared" si="0"/>
        <v>0</v>
      </c>
      <c r="U76" s="1288">
        <f t="shared" si="0"/>
        <v>0</v>
      </c>
      <c r="V76" s="1288">
        <f t="shared" si="0"/>
        <v>4.5474735088646412E-12</v>
      </c>
      <c r="W76" s="1288">
        <f t="shared" si="0"/>
        <v>0</v>
      </c>
      <c r="X76" s="1288">
        <f t="shared" si="0"/>
        <v>6.7501559897209518E-14</v>
      </c>
      <c r="Y76" s="1288">
        <f t="shared" si="0"/>
        <v>4.3655745685100555E-11</v>
      </c>
      <c r="Z76" s="3800">
        <f t="shared" ref="Z76" si="1">Z77-Z78-Z133-Z137-Z146-Z141</f>
        <v>-6.5938365878537297E-11</v>
      </c>
      <c r="AA76" s="1288"/>
      <c r="AB76" s="1288"/>
      <c r="AC76" s="1342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</row>
    <row r="77" spans="1:195" s="779" customFormat="1" x14ac:dyDescent="0.25">
      <c r="A77" s="24">
        <v>1</v>
      </c>
      <c r="B77" s="16" t="s">
        <v>95</v>
      </c>
      <c r="C77" s="780">
        <f>'2 уровень'!F861</f>
        <v>0</v>
      </c>
      <c r="D77" s="780">
        <f>'2 уровень'!G861</f>
        <v>0</v>
      </c>
      <c r="E77" s="780">
        <f>'2 уровень'!H861</f>
        <v>0</v>
      </c>
      <c r="F77" s="791">
        <f>'2 уровень'!I861</f>
        <v>0</v>
      </c>
      <c r="G77" s="3731">
        <f>'2 уровень'!J861</f>
        <v>0</v>
      </c>
      <c r="H77" s="792">
        <f>'2 уровень'!K861</f>
        <v>0</v>
      </c>
      <c r="I77" s="792">
        <f>'2 уровень'!L861</f>
        <v>0</v>
      </c>
      <c r="J77" s="27">
        <f>'2 уровень'!M861</f>
        <v>0</v>
      </c>
      <c r="K77" s="27">
        <f>'2 уровень'!N861</f>
        <v>0</v>
      </c>
      <c r="L77" s="27">
        <f>'2 уровень'!O861</f>
        <v>0</v>
      </c>
      <c r="M77" s="27">
        <f>'2 уровень'!P861</f>
        <v>0</v>
      </c>
      <c r="N77" s="27">
        <f>'2 уровень'!Q861</f>
        <v>0</v>
      </c>
      <c r="O77" s="27">
        <f>'2 уровень'!R861</f>
        <v>0</v>
      </c>
      <c r="P77" s="1289">
        <f>'2 уровень'!S861</f>
        <v>5705549.0977739803</v>
      </c>
      <c r="Q77" s="1289">
        <f>'2 уровень'!T861</f>
        <v>5705714.2360978518</v>
      </c>
      <c r="R77" s="1289">
        <f>'2 уровень'!U861</f>
        <v>950939.86220389407</v>
      </c>
      <c r="S77" s="1289">
        <f>'2 уровень'!V861</f>
        <v>839202.43290999997</v>
      </c>
      <c r="T77" s="3202">
        <f>'2 уровень'!W861</f>
        <v>0</v>
      </c>
      <c r="U77" s="1289">
        <f>'2 уровень'!X861</f>
        <v>-13.715480000000298</v>
      </c>
      <c r="V77" s="1289">
        <f>'2 уровень'!Y861</f>
        <v>-111737.42929389419</v>
      </c>
      <c r="W77" s="1289">
        <f>'2 уровень'!Z861</f>
        <v>-296.08353</v>
      </c>
      <c r="X77" s="1289">
        <f>'2 уровень'!AA861</f>
        <v>-10972.745289999999</v>
      </c>
      <c r="Y77" s="2101">
        <f>'2 уровень'!AB861</f>
        <v>828215.97213999997</v>
      </c>
      <c r="Z77" s="3801">
        <f>'2 уровень'!AC861</f>
        <v>458657.29590000003</v>
      </c>
      <c r="AA77" s="1289">
        <f>S77/R77*100</f>
        <v>88.249790156558177</v>
      </c>
      <c r="AB77" s="1289">
        <f>Y77/R77*100</f>
        <v>87.094463599467815</v>
      </c>
      <c r="AC77" s="1342"/>
    </row>
    <row r="78" spans="1:195" s="779" customFormat="1" x14ac:dyDescent="0.25">
      <c r="A78" s="24">
        <v>1</v>
      </c>
      <c r="B78" s="1123" t="s">
        <v>7</v>
      </c>
      <c r="C78" s="26">
        <f>'2 уровень'!F862</f>
        <v>48653</v>
      </c>
      <c r="D78" s="26">
        <f>'2 уровень'!G862</f>
        <v>8108.833333333333</v>
      </c>
      <c r="E78" s="26">
        <f>'2 уровень'!H862</f>
        <v>5864</v>
      </c>
      <c r="F78" s="782">
        <f>'2 уровень'!I862</f>
        <v>72.316198384477843</v>
      </c>
      <c r="G78" s="3726">
        <f>'2 уровень'!J862</f>
        <v>3815</v>
      </c>
      <c r="H78" s="792">
        <f>'2 уровень'!K862</f>
        <v>8.9111668345220227</v>
      </c>
      <c r="I78" s="792">
        <f>'2 уровень'!L862</f>
        <v>9.2950204638472034</v>
      </c>
      <c r="J78" s="27">
        <f>'2 уровень'!M862</f>
        <v>433555</v>
      </c>
      <c r="K78" s="27">
        <f>'2 уровень'!N862</f>
        <v>72259.166666666672</v>
      </c>
      <c r="L78" s="27">
        <f>'2 уровень'!O862</f>
        <v>54506</v>
      </c>
      <c r="M78" s="27">
        <f>'2 уровень'!P862</f>
        <v>75.431260163070419</v>
      </c>
      <c r="N78" s="27">
        <f>'2 уровень'!Q862</f>
        <v>1298.66216042062</v>
      </c>
      <c r="O78" s="27">
        <f>'2 уровень'!R862</f>
        <v>251.82530912741558</v>
      </c>
      <c r="P78" s="1289">
        <f>'2 уровень'!S862</f>
        <v>2855612.5806541853</v>
      </c>
      <c r="Q78" s="1289">
        <f>'2 уровень'!T862</f>
        <v>2855612.5806541853</v>
      </c>
      <c r="R78" s="1289">
        <f>'2 уровень'!U862</f>
        <v>475935.43010903086</v>
      </c>
      <c r="S78" s="1289">
        <f>'2 уровень'!V862</f>
        <v>406639.82175999996</v>
      </c>
      <c r="T78" s="3202">
        <f>'2 уровень'!W862</f>
        <v>0</v>
      </c>
      <c r="U78" s="1289">
        <f>'2 уровень'!X862</f>
        <v>-3192.3621199999998</v>
      </c>
      <c r="V78" s="1289">
        <f>'2 уровень'!Y862</f>
        <v>-69295.60834903091</v>
      </c>
      <c r="W78" s="1289">
        <f>'2 уровень'!Z862</f>
        <v>-296.08353</v>
      </c>
      <c r="X78" s="1289">
        <f>'2 уровень'!AA862</f>
        <v>-7023.2469299999993</v>
      </c>
      <c r="Y78" s="2101">
        <f>'2 уровень'!AB862</f>
        <v>396424.21270999993</v>
      </c>
      <c r="Z78" s="3801">
        <f>'2 уровень'!AC862</f>
        <v>427590.65549000009</v>
      </c>
      <c r="AA78" s="1289">
        <f>S78/R78*100</f>
        <v>85.440124024144168</v>
      </c>
      <c r="AB78" s="1289">
        <f>Y78/R78*100</f>
        <v>83.293696503995108</v>
      </c>
      <c r="AC78" s="1342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</row>
    <row r="79" spans="1:195" s="779" customFormat="1" ht="43.5" x14ac:dyDescent="0.25">
      <c r="A79" s="24">
        <v>1</v>
      </c>
      <c r="B79" s="1264" t="s">
        <v>233</v>
      </c>
      <c r="C79" s="26">
        <f>'2 уровень'!F863</f>
        <v>453</v>
      </c>
      <c r="D79" s="26">
        <f>'2 уровень'!G863</f>
        <v>75.5</v>
      </c>
      <c r="E79" s="26">
        <f>'2 уровень'!H863</f>
        <v>28</v>
      </c>
      <c r="F79" s="782">
        <f>'2 уровень'!I863</f>
        <v>14.285714285714285</v>
      </c>
      <c r="G79" s="3726">
        <f>'2 уровень'!J863</f>
        <v>0</v>
      </c>
      <c r="H79" s="792">
        <f>'2 уровень'!K863</f>
        <v>0</v>
      </c>
      <c r="I79" s="792">
        <f>'2 уровень'!L863</f>
        <v>0</v>
      </c>
      <c r="J79" s="27">
        <f>'2 уровень'!M863</f>
        <v>0</v>
      </c>
      <c r="K79" s="27">
        <f>'2 уровень'!N863</f>
        <v>0</v>
      </c>
      <c r="L79" s="27">
        <f>'2 уровень'!O863</f>
        <v>0</v>
      </c>
      <c r="M79" s="27">
        <f>'2 уровень'!P863</f>
        <v>0</v>
      </c>
      <c r="N79" s="27">
        <f>'2 уровень'!Q863</f>
        <v>0</v>
      </c>
      <c r="O79" s="27">
        <f>'2 уровень'!R863</f>
        <v>0</v>
      </c>
      <c r="P79" s="1289">
        <f>'2 уровень'!S863</f>
        <v>93502.255671990002</v>
      </c>
      <c r="Q79" s="1289">
        <f>'2 уровень'!T863</f>
        <v>93502.255671990002</v>
      </c>
      <c r="R79" s="1289">
        <f>'2 уровень'!U863</f>
        <v>15583.709278664999</v>
      </c>
      <c r="S79" s="1289">
        <f>'2 уровень'!V863</f>
        <v>5996.4636200000004</v>
      </c>
      <c r="T79" s="3202">
        <f>'2 уровень'!W863</f>
        <v>0</v>
      </c>
      <c r="U79" s="1289">
        <f>'2 уровень'!X863</f>
        <v>0</v>
      </c>
      <c r="V79" s="1289">
        <f>'2 уровень'!Y863</f>
        <v>-9587.2456586650005</v>
      </c>
      <c r="W79" s="1289">
        <f>'2 уровень'!Z863</f>
        <v>0</v>
      </c>
      <c r="X79" s="1289">
        <f>'2 уровень'!AA863</f>
        <v>0</v>
      </c>
      <c r="Y79" s="2101">
        <f>'2 уровень'!AB863</f>
        <v>5996.4636200000004</v>
      </c>
      <c r="Z79" s="3801">
        <f>'2 уровень'!AC863</f>
        <v>0</v>
      </c>
      <c r="AA79" s="1289">
        <f>S79/R79*100</f>
        <v>38.479052148447778</v>
      </c>
      <c r="AB79" s="1289">
        <f>Y79/R79*100</f>
        <v>38.479052148447778</v>
      </c>
      <c r="AC79" s="1342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</row>
    <row r="80" spans="1:195" s="779" customFormat="1" ht="43.5" customHeight="1" x14ac:dyDescent="0.25">
      <c r="A80" s="24">
        <v>1</v>
      </c>
      <c r="B80" s="3295" t="s">
        <v>604</v>
      </c>
      <c r="C80" s="26">
        <f>'2 уровень'!F864</f>
        <v>0</v>
      </c>
      <c r="D80" s="26">
        <f>'2 уровень'!G864</f>
        <v>0</v>
      </c>
      <c r="E80" s="26">
        <f>'2 уровень'!H864</f>
        <v>0</v>
      </c>
      <c r="F80" s="782">
        <f>'2 уровень'!I864</f>
        <v>0</v>
      </c>
      <c r="G80" s="3726">
        <f>'2 уровень'!J864</f>
        <v>0</v>
      </c>
      <c r="H80" s="792">
        <f>'2 уровень'!K864</f>
        <v>0</v>
      </c>
      <c r="I80" s="792">
        <f>'2 уровень'!L864</f>
        <v>0</v>
      </c>
      <c r="J80" s="27">
        <f>'2 уровень'!M864</f>
        <v>0</v>
      </c>
      <c r="K80" s="27">
        <f>'2 уровень'!N864</f>
        <v>0</v>
      </c>
      <c r="L80" s="27">
        <f>'2 уровень'!O864</f>
        <v>0</v>
      </c>
      <c r="M80" s="27">
        <f>'2 уровень'!P864</f>
        <v>0</v>
      </c>
      <c r="N80" s="27">
        <f>'2 уровень'!Q864</f>
        <v>0</v>
      </c>
      <c r="O80" s="27">
        <f>'2 уровень'!R864</f>
        <v>0</v>
      </c>
      <c r="P80" s="1289">
        <f>'2 уровень'!S864</f>
        <v>1006200.1333</v>
      </c>
      <c r="Q80" s="1289">
        <f>'2 уровень'!T864</f>
        <v>1006200.1333</v>
      </c>
      <c r="R80" s="1289">
        <f>'2 уровень'!U864</f>
        <v>167700.02221666669</v>
      </c>
      <c r="S80" s="1289">
        <f>'2 уровень'!V864</f>
        <v>167700.02226</v>
      </c>
      <c r="T80" s="3202">
        <f>'2 уровень'!W864</f>
        <v>0</v>
      </c>
      <c r="U80" s="1289">
        <f>'2 уровень'!X864</f>
        <v>0</v>
      </c>
      <c r="V80" s="1289">
        <f>'2 уровень'!Y864</f>
        <v>4.3333333451300859E-5</v>
      </c>
      <c r="W80" s="1289">
        <f>'2 уровень'!Z864</f>
        <v>0</v>
      </c>
      <c r="X80" s="1289">
        <f>'2 уровень'!AA864</f>
        <v>-3356.5996099999993</v>
      </c>
      <c r="Y80" s="2101">
        <f>'2 уровень'!AB864</f>
        <v>164343.42264999999</v>
      </c>
      <c r="Z80" s="3801">
        <f>'2 уровень'!AC864</f>
        <v>0</v>
      </c>
      <c r="AA80" s="1289">
        <f>S80/R80*100</f>
        <v>100.00000002583977</v>
      </c>
      <c r="AB80" s="1289">
        <f>Y80/R80*100</f>
        <v>97.998450135963594</v>
      </c>
      <c r="AC80" s="1342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</row>
    <row r="81" spans="1:195" s="779" customFormat="1" x14ac:dyDescent="0.25">
      <c r="A81" s="24"/>
      <c r="B81" s="2739" t="s">
        <v>524</v>
      </c>
      <c r="C81" s="26">
        <f>'2 уровень'!F865</f>
        <v>0</v>
      </c>
      <c r="D81" s="26">
        <f>'2 уровень'!G865</f>
        <v>0</v>
      </c>
      <c r="E81" s="26">
        <f>'2 уровень'!H865</f>
        <v>0</v>
      </c>
      <c r="F81" s="782">
        <f>'2 уровень'!I865</f>
        <v>0</v>
      </c>
      <c r="G81" s="3726">
        <f>'2 уровень'!J865</f>
        <v>0</v>
      </c>
      <c r="H81" s="792">
        <f>'2 уровень'!K865</f>
        <v>0</v>
      </c>
      <c r="I81" s="792">
        <f>'2 уровень'!L865</f>
        <v>0</v>
      </c>
      <c r="J81" s="27">
        <f>'2 уровень'!M865</f>
        <v>0</v>
      </c>
      <c r="K81" s="27">
        <f>'2 уровень'!N865</f>
        <v>0</v>
      </c>
      <c r="L81" s="27">
        <f>'2 уровень'!O865</f>
        <v>0</v>
      </c>
      <c r="M81" s="27">
        <f>'2 уровень'!P865</f>
        <v>0</v>
      </c>
      <c r="N81" s="27">
        <f>'2 уровень'!Q865</f>
        <v>0</v>
      </c>
      <c r="O81" s="27">
        <f>'2 уровень'!R865</f>
        <v>0</v>
      </c>
      <c r="P81" s="1289">
        <f>'2 уровень'!S865</f>
        <v>5392.4724000000006</v>
      </c>
      <c r="Q81" s="1289">
        <f>'2 уровень'!T865</f>
        <v>5392.4724000000006</v>
      </c>
      <c r="R81" s="1289">
        <f>'2 уровень'!U865</f>
        <v>898.74540000000002</v>
      </c>
      <c r="S81" s="1289">
        <f>'2 уровень'!V865</f>
        <v>898.74540000000002</v>
      </c>
      <c r="T81" s="3202">
        <f>'2 уровень'!W865</f>
        <v>0</v>
      </c>
      <c r="U81" s="1289">
        <f>'2 уровень'!X865</f>
        <v>0</v>
      </c>
      <c r="V81" s="1289">
        <f>'2 уровень'!Y865</f>
        <v>0</v>
      </c>
      <c r="W81" s="1289">
        <f>'2 уровень'!Z865</f>
        <v>0</v>
      </c>
      <c r="X81" s="1289">
        <f>'2 уровень'!AA865</f>
        <v>0</v>
      </c>
      <c r="Y81" s="2101">
        <f>'2 уровень'!AB865</f>
        <v>898.74540000000002</v>
      </c>
      <c r="Z81" s="3801">
        <f>'2 уровень'!AC865</f>
        <v>0</v>
      </c>
      <c r="AA81" s="1289">
        <f>S81/R81*100</f>
        <v>100</v>
      </c>
      <c r="AB81" s="1289">
        <f>Y81/R81*100</f>
        <v>100</v>
      </c>
      <c r="AC81" s="1342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</row>
    <row r="82" spans="1:195" s="779" customFormat="1" ht="29.25" x14ac:dyDescent="0.25">
      <c r="A82" s="24">
        <v>1</v>
      </c>
      <c r="B82" s="2603" t="s">
        <v>480</v>
      </c>
      <c r="C82" s="37">
        <f>'2 уровень'!F866</f>
        <v>297333.5</v>
      </c>
      <c r="D82" s="37">
        <f>'2 уровень'!G866</f>
        <v>49557.5</v>
      </c>
      <c r="E82" s="26">
        <f>'2 уровень'!H866</f>
        <v>39863.54</v>
      </c>
      <c r="F82" s="782">
        <f>'2 уровень'!I866</f>
        <v>80.438964838823594</v>
      </c>
      <c r="G82" s="3726">
        <f>'2 уровень'!J866</f>
        <v>48</v>
      </c>
      <c r="H82" s="792">
        <f>'2 уровень'!K866</f>
        <v>0</v>
      </c>
      <c r="I82" s="792">
        <f>'2 уровень'!L866</f>
        <v>0</v>
      </c>
      <c r="J82" s="27">
        <f>'2 уровень'!M866</f>
        <v>0</v>
      </c>
      <c r="K82" s="27">
        <f>'2 уровень'!N866</f>
        <v>0</v>
      </c>
      <c r="L82" s="27">
        <f>'2 уровень'!O866</f>
        <v>0</v>
      </c>
      <c r="M82" s="27">
        <f>'2 уровень'!P866</f>
        <v>0</v>
      </c>
      <c r="N82" s="27">
        <f>'2 уровень'!Q866</f>
        <v>0</v>
      </c>
      <c r="O82" s="27">
        <f>'2 уровень'!R866</f>
        <v>0</v>
      </c>
      <c r="P82" s="1289">
        <f>'2 уровень'!S866</f>
        <v>0</v>
      </c>
      <c r="Q82" s="1289">
        <f>'2 уровень'!T866</f>
        <v>0</v>
      </c>
      <c r="R82" s="1289">
        <f>'2 уровень'!U866</f>
        <v>0</v>
      </c>
      <c r="S82" s="1289">
        <f>'2 уровень'!V866</f>
        <v>0</v>
      </c>
      <c r="T82" s="3202">
        <f>'2 уровень'!W866</f>
        <v>0</v>
      </c>
      <c r="U82" s="1289">
        <f>'2 уровень'!X866</f>
        <v>0</v>
      </c>
      <c r="V82" s="1289">
        <f>'2 уровень'!Y866</f>
        <v>0</v>
      </c>
      <c r="W82" s="1289">
        <f>'2 уровень'!Z866</f>
        <v>0</v>
      </c>
      <c r="X82" s="1289">
        <f>'2 уровень'!AA866</f>
        <v>0</v>
      </c>
      <c r="Y82" s="2101">
        <f>'2 уровень'!AB866</f>
        <v>0</v>
      </c>
      <c r="Z82" s="3801">
        <f>'2 уровень'!AC866</f>
        <v>0</v>
      </c>
      <c r="AA82" s="1289"/>
      <c r="AB82" s="1289"/>
      <c r="AC82" s="1342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</row>
    <row r="83" spans="1:195" s="779" customFormat="1" ht="30" x14ac:dyDescent="0.25">
      <c r="A83" s="24"/>
      <c r="B83" s="2604" t="s">
        <v>255</v>
      </c>
      <c r="C83" s="37">
        <f>'2 уровень'!F867</f>
        <v>17800</v>
      </c>
      <c r="D83" s="37">
        <f>'2 уровень'!G867</f>
        <v>2966.666666666667</v>
      </c>
      <c r="E83" s="37">
        <f>'2 уровень'!H867</f>
        <v>2722</v>
      </c>
      <c r="F83" s="805">
        <f>'2 уровень'!I867</f>
        <v>91.752808988764031</v>
      </c>
      <c r="G83" s="3728">
        <f>'2 уровень'!J867</f>
        <v>0</v>
      </c>
      <c r="H83" s="792">
        <f>'2 уровень'!K867</f>
        <v>0</v>
      </c>
      <c r="I83" s="792">
        <f>'2 уровень'!L867</f>
        <v>0</v>
      </c>
      <c r="J83" s="27">
        <f>'2 уровень'!M867</f>
        <v>0</v>
      </c>
      <c r="K83" s="27">
        <f>'2 уровень'!N867</f>
        <v>0</v>
      </c>
      <c r="L83" s="27">
        <f>'2 уровень'!O867</f>
        <v>0</v>
      </c>
      <c r="M83" s="27">
        <f>'2 уровень'!P867</f>
        <v>0</v>
      </c>
      <c r="N83" s="27">
        <f>'2 уровень'!Q867</f>
        <v>0</v>
      </c>
      <c r="O83" s="27">
        <f>'2 уровень'!R867</f>
        <v>0</v>
      </c>
      <c r="P83" s="1289">
        <f>'2 уровень'!S867</f>
        <v>0</v>
      </c>
      <c r="Q83" s="1289">
        <f>'2 уровень'!T867</f>
        <v>0</v>
      </c>
      <c r="R83" s="1289">
        <f>'2 уровень'!U867</f>
        <v>0</v>
      </c>
      <c r="S83" s="1289">
        <f>'2 уровень'!V867</f>
        <v>0</v>
      </c>
      <c r="T83" s="3202">
        <f>'2 уровень'!W867</f>
        <v>0</v>
      </c>
      <c r="U83" s="1289">
        <f>'2 уровень'!X867</f>
        <v>0</v>
      </c>
      <c r="V83" s="1289">
        <f>'2 уровень'!Y867</f>
        <v>0</v>
      </c>
      <c r="W83" s="1289">
        <f>'2 уровень'!Z867</f>
        <v>0</v>
      </c>
      <c r="X83" s="1289">
        <f>'2 уровень'!AA867</f>
        <v>0</v>
      </c>
      <c r="Y83" s="2101">
        <f>'2 уровень'!AB867</f>
        <v>0</v>
      </c>
      <c r="Z83" s="3801">
        <f>'2 уровень'!AC867</f>
        <v>0</v>
      </c>
      <c r="AA83" s="1289"/>
      <c r="AB83" s="1289"/>
      <c r="AC83" s="1342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</row>
    <row r="84" spans="1:195" s="779" customFormat="1" ht="30" x14ac:dyDescent="0.25">
      <c r="A84" s="24"/>
      <c r="B84" s="2604" t="s">
        <v>256</v>
      </c>
      <c r="C84" s="37">
        <f>'2 уровень'!F868</f>
        <v>66092</v>
      </c>
      <c r="D84" s="37">
        <f>'2 уровень'!G868</f>
        <v>11015.666666666666</v>
      </c>
      <c r="E84" s="37">
        <f>'2 уровень'!H868</f>
        <v>6973</v>
      </c>
      <c r="F84" s="805">
        <f>'2 уровень'!I868</f>
        <v>63.300753472327301</v>
      </c>
      <c r="G84" s="3728">
        <f>'2 уровень'!J868</f>
        <v>27</v>
      </c>
      <c r="H84" s="792">
        <f>'2 уровень'!K868</f>
        <v>0</v>
      </c>
      <c r="I84" s="792">
        <f>'2 уровень'!L868</f>
        <v>0</v>
      </c>
      <c r="J84" s="27">
        <f>'2 уровень'!M868</f>
        <v>0</v>
      </c>
      <c r="K84" s="27">
        <f>'2 уровень'!N868</f>
        <v>0</v>
      </c>
      <c r="L84" s="27">
        <f>'2 уровень'!O868</f>
        <v>0</v>
      </c>
      <c r="M84" s="27">
        <f>'2 уровень'!P868</f>
        <v>0</v>
      </c>
      <c r="N84" s="27">
        <f>'2 уровень'!Q868</f>
        <v>0</v>
      </c>
      <c r="O84" s="27">
        <f>'2 уровень'!R868</f>
        <v>0</v>
      </c>
      <c r="P84" s="1289">
        <f>'2 уровень'!S868</f>
        <v>0</v>
      </c>
      <c r="Q84" s="1289">
        <f>'2 уровень'!T868</f>
        <v>0</v>
      </c>
      <c r="R84" s="1289">
        <f>'2 уровень'!U868</f>
        <v>0</v>
      </c>
      <c r="S84" s="1289">
        <f>'2 уровень'!V868</f>
        <v>0</v>
      </c>
      <c r="T84" s="3202">
        <f>'2 уровень'!W868</f>
        <v>0</v>
      </c>
      <c r="U84" s="1289">
        <f>'2 уровень'!X868</f>
        <v>0</v>
      </c>
      <c r="V84" s="1289">
        <f>'2 уровень'!Y868</f>
        <v>0</v>
      </c>
      <c r="W84" s="1289">
        <f>'2 уровень'!Z868</f>
        <v>0</v>
      </c>
      <c r="X84" s="1289">
        <f>'2 уровень'!AA868</f>
        <v>0</v>
      </c>
      <c r="Y84" s="2101">
        <f>'2 уровень'!AB868</f>
        <v>0</v>
      </c>
      <c r="Z84" s="3801">
        <f>'2 уровень'!AC868</f>
        <v>0</v>
      </c>
      <c r="AA84" s="1289"/>
      <c r="AB84" s="1289"/>
      <c r="AC84" s="1342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</row>
    <row r="85" spans="1:195" s="779" customFormat="1" ht="30" x14ac:dyDescent="0.25">
      <c r="A85" s="24"/>
      <c r="B85" s="2605" t="s">
        <v>481</v>
      </c>
      <c r="C85" s="37">
        <f>'2 уровень'!F869</f>
        <v>121284.5</v>
      </c>
      <c r="D85" s="37">
        <f>'2 уровень'!G869</f>
        <v>20214.5</v>
      </c>
      <c r="E85" s="37">
        <f>'2 уровень'!H869</f>
        <v>12462.539999999999</v>
      </c>
      <c r="F85" s="805">
        <f>'2 уровень'!I869</f>
        <v>61.651487793415619</v>
      </c>
      <c r="G85" s="3728">
        <f>'2 уровень'!J869</f>
        <v>8</v>
      </c>
      <c r="H85" s="792">
        <f>'2 уровень'!K869</f>
        <v>0</v>
      </c>
      <c r="I85" s="792">
        <f>'2 уровень'!L869</f>
        <v>0</v>
      </c>
      <c r="J85" s="27">
        <f>'2 уровень'!M869</f>
        <v>0</v>
      </c>
      <c r="K85" s="27">
        <f>'2 уровень'!N869</f>
        <v>0</v>
      </c>
      <c r="L85" s="27">
        <f>'2 уровень'!O869</f>
        <v>0</v>
      </c>
      <c r="M85" s="27">
        <f>'2 уровень'!P869</f>
        <v>0</v>
      </c>
      <c r="N85" s="27">
        <f>'2 уровень'!Q869</f>
        <v>0</v>
      </c>
      <c r="O85" s="27">
        <f>'2 уровень'!R869</f>
        <v>0</v>
      </c>
      <c r="P85" s="1289">
        <f>'2 уровень'!S869</f>
        <v>0</v>
      </c>
      <c r="Q85" s="1289">
        <f>'2 уровень'!T869</f>
        <v>0</v>
      </c>
      <c r="R85" s="1289">
        <f>'2 уровень'!U869</f>
        <v>0</v>
      </c>
      <c r="S85" s="1289">
        <f>'2 уровень'!V869</f>
        <v>0</v>
      </c>
      <c r="T85" s="3202">
        <f>'2 уровень'!W869</f>
        <v>0</v>
      </c>
      <c r="U85" s="1289">
        <f>'2 уровень'!X869</f>
        <v>0</v>
      </c>
      <c r="V85" s="1289">
        <f>'2 уровень'!Y869</f>
        <v>0</v>
      </c>
      <c r="W85" s="1289">
        <f>'2 уровень'!Z869</f>
        <v>0</v>
      </c>
      <c r="X85" s="1289">
        <f>'2 уровень'!AA869</f>
        <v>0</v>
      </c>
      <c r="Y85" s="2101">
        <f>'2 уровень'!AB869</f>
        <v>0</v>
      </c>
      <c r="Z85" s="3801">
        <f>'2 уровень'!AC869</f>
        <v>0</v>
      </c>
      <c r="AA85" s="1289"/>
      <c r="AB85" s="1289"/>
      <c r="AC85" s="1342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</row>
    <row r="86" spans="1:195" s="779" customFormat="1" x14ac:dyDescent="0.25">
      <c r="A86" s="24"/>
      <c r="B86" s="1129" t="s">
        <v>482</v>
      </c>
      <c r="C86" s="37">
        <f>'2 уровень'!F870</f>
        <v>120949</v>
      </c>
      <c r="D86" s="37">
        <f>'2 уровень'!G870</f>
        <v>20158.666666666664</v>
      </c>
      <c r="E86" s="37">
        <f>'2 уровень'!H870</f>
        <v>12401</v>
      </c>
      <c r="F86" s="805">
        <f>'2 уровень'!I870</f>
        <v>61.51696540776507</v>
      </c>
      <c r="G86" s="3728">
        <f>'2 уровень'!J870</f>
        <v>8</v>
      </c>
      <c r="H86" s="792">
        <f>'2 уровень'!K870</f>
        <v>0</v>
      </c>
      <c r="I86" s="792">
        <f>'2 уровень'!L870</f>
        <v>0</v>
      </c>
      <c r="J86" s="27">
        <f>'2 уровень'!M870</f>
        <v>0</v>
      </c>
      <c r="K86" s="27">
        <f>'2 уровень'!N870</f>
        <v>0</v>
      </c>
      <c r="L86" s="27">
        <f>'2 уровень'!O870</f>
        <v>0</v>
      </c>
      <c r="M86" s="27">
        <f>'2 уровень'!P870</f>
        <v>0</v>
      </c>
      <c r="N86" s="27">
        <f>'2 уровень'!Q870</f>
        <v>0</v>
      </c>
      <c r="O86" s="27">
        <f>'2 уровень'!R870</f>
        <v>0</v>
      </c>
      <c r="P86" s="1289">
        <f>'2 уровень'!S870</f>
        <v>0</v>
      </c>
      <c r="Q86" s="1289">
        <f>'2 уровень'!T870</f>
        <v>0</v>
      </c>
      <c r="R86" s="1289">
        <f>'2 уровень'!U870</f>
        <v>0</v>
      </c>
      <c r="S86" s="1289">
        <f>'2 уровень'!V870</f>
        <v>0</v>
      </c>
      <c r="T86" s="3202">
        <f>'2 уровень'!W870</f>
        <v>0</v>
      </c>
      <c r="U86" s="1289">
        <f>'2 уровень'!X870</f>
        <v>0</v>
      </c>
      <c r="V86" s="1289">
        <f>'2 уровень'!Y870</f>
        <v>0</v>
      </c>
      <c r="W86" s="1289">
        <f>'2 уровень'!Z870</f>
        <v>0</v>
      </c>
      <c r="X86" s="1289">
        <f>'2 уровень'!AA870</f>
        <v>0</v>
      </c>
      <c r="Y86" s="2101">
        <f>'2 уровень'!AB870</f>
        <v>0</v>
      </c>
      <c r="Z86" s="3801">
        <f>'2 уровень'!AC870</f>
        <v>0</v>
      </c>
      <c r="AA86" s="1289"/>
      <c r="AB86" s="1289"/>
      <c r="AC86" s="1342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</row>
    <row r="87" spans="1:195" s="779" customFormat="1" ht="30" x14ac:dyDescent="0.25">
      <c r="A87" s="24"/>
      <c r="B87" s="2606" t="s">
        <v>483</v>
      </c>
      <c r="C87" s="37">
        <f>'2 уровень'!F871</f>
        <v>1342</v>
      </c>
      <c r="D87" s="37">
        <f>'2 уровень'!G871</f>
        <v>223.33333333333331</v>
      </c>
      <c r="E87" s="37">
        <f>'2 уровень'!H871</f>
        <v>246.16000000000003</v>
      </c>
      <c r="F87" s="805">
        <f>'2 уровень'!I871</f>
        <v>110.22089552238808</v>
      </c>
      <c r="G87" s="3728">
        <f>'2 уровень'!J871</f>
        <v>0</v>
      </c>
      <c r="H87" s="792">
        <f>'2 уровень'!K871</f>
        <v>0</v>
      </c>
      <c r="I87" s="792">
        <f>'2 уровень'!L871</f>
        <v>0</v>
      </c>
      <c r="J87" s="27">
        <f>'2 уровень'!M871</f>
        <v>0</v>
      </c>
      <c r="K87" s="27">
        <f>'2 уровень'!N871</f>
        <v>0</v>
      </c>
      <c r="L87" s="27">
        <f>'2 уровень'!O871</f>
        <v>0</v>
      </c>
      <c r="M87" s="27">
        <f>'2 уровень'!P871</f>
        <v>0</v>
      </c>
      <c r="N87" s="27">
        <f>'2 уровень'!Q871</f>
        <v>0</v>
      </c>
      <c r="O87" s="27">
        <f>'2 уровень'!R871</f>
        <v>0</v>
      </c>
      <c r="P87" s="1289">
        <f>'2 уровень'!S871</f>
        <v>0</v>
      </c>
      <c r="Q87" s="1289">
        <f>'2 уровень'!T871</f>
        <v>0</v>
      </c>
      <c r="R87" s="1289">
        <f>'2 уровень'!U871</f>
        <v>0</v>
      </c>
      <c r="S87" s="1289">
        <f>'2 уровень'!V871</f>
        <v>0</v>
      </c>
      <c r="T87" s="3202">
        <f>'2 уровень'!W871</f>
        <v>0</v>
      </c>
      <c r="U87" s="1289">
        <f>'2 уровень'!X871</f>
        <v>0</v>
      </c>
      <c r="V87" s="1289">
        <f>'2 уровень'!Y871</f>
        <v>0</v>
      </c>
      <c r="W87" s="1289">
        <f>'2 уровень'!Z871</f>
        <v>0</v>
      </c>
      <c r="X87" s="1289">
        <f>'2 уровень'!AA871</f>
        <v>0</v>
      </c>
      <c r="Y87" s="2101">
        <f>'2 уровень'!AB871</f>
        <v>0</v>
      </c>
      <c r="Z87" s="3801">
        <f>'2 уровень'!AC871</f>
        <v>0</v>
      </c>
      <c r="AA87" s="1289"/>
      <c r="AB87" s="1289"/>
      <c r="AC87" s="1342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</row>
    <row r="88" spans="1:195" s="779" customFormat="1" ht="60" x14ac:dyDescent="0.25">
      <c r="A88" s="24"/>
      <c r="B88" s="2606" t="s">
        <v>484</v>
      </c>
      <c r="C88" s="37">
        <f>'2 уровень'!F872</f>
        <v>38016</v>
      </c>
      <c r="D88" s="37">
        <f>'2 уровень'!G872</f>
        <v>6336.3333333333339</v>
      </c>
      <c r="E88" s="37">
        <f>'2 уровень'!H872</f>
        <v>6760</v>
      </c>
      <c r="F88" s="805">
        <f>'2 уровень'!I872</f>
        <v>106.68630648640116</v>
      </c>
      <c r="G88" s="3728">
        <f>'2 уровень'!J872</f>
        <v>9</v>
      </c>
      <c r="H88" s="792">
        <f>'2 уровень'!K872</f>
        <v>0</v>
      </c>
      <c r="I88" s="792">
        <f>'2 уровень'!L872</f>
        <v>0</v>
      </c>
      <c r="J88" s="27">
        <f>'2 уровень'!M872</f>
        <v>0</v>
      </c>
      <c r="K88" s="27">
        <f>'2 уровень'!N872</f>
        <v>0</v>
      </c>
      <c r="L88" s="27">
        <f>'2 уровень'!O872</f>
        <v>0</v>
      </c>
      <c r="M88" s="27">
        <f>'2 уровень'!P872</f>
        <v>0</v>
      </c>
      <c r="N88" s="27">
        <f>'2 уровень'!Q872</f>
        <v>0</v>
      </c>
      <c r="O88" s="27">
        <f>'2 уровень'!R872</f>
        <v>0</v>
      </c>
      <c r="P88" s="1289">
        <f>'2 уровень'!S872</f>
        <v>0</v>
      </c>
      <c r="Q88" s="1289">
        <f>'2 уровень'!T872</f>
        <v>0</v>
      </c>
      <c r="R88" s="1289">
        <f>'2 уровень'!U872</f>
        <v>0</v>
      </c>
      <c r="S88" s="1289">
        <f>'2 уровень'!V872</f>
        <v>0</v>
      </c>
      <c r="T88" s="3202">
        <f>'2 уровень'!W872</f>
        <v>0</v>
      </c>
      <c r="U88" s="1289">
        <f>'2 уровень'!X872</f>
        <v>0</v>
      </c>
      <c r="V88" s="1289">
        <f>'2 уровень'!Y872</f>
        <v>0</v>
      </c>
      <c r="W88" s="1289">
        <f>'2 уровень'!Z872</f>
        <v>0</v>
      </c>
      <c r="X88" s="1289">
        <f>'2 уровень'!AA872</f>
        <v>0</v>
      </c>
      <c r="Y88" s="2101">
        <f>'2 уровень'!AB872</f>
        <v>0</v>
      </c>
      <c r="Z88" s="3801">
        <f>'2 уровень'!AC872</f>
        <v>0</v>
      </c>
      <c r="AA88" s="1289"/>
      <c r="AB88" s="1289"/>
      <c r="AC88" s="1342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</row>
    <row r="89" spans="1:195" s="779" customFormat="1" ht="45" x14ac:dyDescent="0.25">
      <c r="A89" s="24"/>
      <c r="B89" s="2606" t="s">
        <v>499</v>
      </c>
      <c r="C89" s="37">
        <f>'2 уровень'!F873</f>
        <v>36260</v>
      </c>
      <c r="D89" s="37">
        <f>'2 уровень'!G873</f>
        <v>6043.6666666666679</v>
      </c>
      <c r="E89" s="37">
        <f>'2 уровень'!H873</f>
        <v>10393</v>
      </c>
      <c r="F89" s="805">
        <f>'2 уровень'!I873</f>
        <v>171.96514257349287</v>
      </c>
      <c r="G89" s="3728">
        <f>'2 уровень'!J873</f>
        <v>4</v>
      </c>
      <c r="H89" s="792">
        <f>'2 уровень'!K873</f>
        <v>0</v>
      </c>
      <c r="I89" s="792">
        <f>'2 уровень'!L873</f>
        <v>0</v>
      </c>
      <c r="J89" s="27">
        <f>'2 уровень'!M873</f>
        <v>0</v>
      </c>
      <c r="K89" s="27">
        <f>'2 уровень'!N873</f>
        <v>0</v>
      </c>
      <c r="L89" s="27">
        <f>'2 уровень'!O873</f>
        <v>0</v>
      </c>
      <c r="M89" s="27">
        <f>'2 уровень'!P873</f>
        <v>0</v>
      </c>
      <c r="N89" s="27">
        <f>'2 уровень'!Q873</f>
        <v>0</v>
      </c>
      <c r="O89" s="27">
        <f>'2 уровень'!R873</f>
        <v>0</v>
      </c>
      <c r="P89" s="1289">
        <f>'2 уровень'!S873</f>
        <v>0</v>
      </c>
      <c r="Q89" s="1289">
        <f>'2 уровень'!T873</f>
        <v>0</v>
      </c>
      <c r="R89" s="1289">
        <f>'2 уровень'!U873</f>
        <v>0</v>
      </c>
      <c r="S89" s="1289">
        <f>'2 уровень'!V873</f>
        <v>0</v>
      </c>
      <c r="T89" s="3202">
        <f>'2 уровень'!W873</f>
        <v>0</v>
      </c>
      <c r="U89" s="1289">
        <f>'2 уровень'!X873</f>
        <v>0</v>
      </c>
      <c r="V89" s="1289">
        <f>'2 уровень'!Y873</f>
        <v>0</v>
      </c>
      <c r="W89" s="1289">
        <f>'2 уровень'!Z873</f>
        <v>0</v>
      </c>
      <c r="X89" s="1289">
        <f>'2 уровень'!AA873</f>
        <v>0</v>
      </c>
      <c r="Y89" s="2101">
        <f>'2 уровень'!AB873</f>
        <v>0</v>
      </c>
      <c r="Z89" s="3801">
        <f>'2 уровень'!AC873</f>
        <v>0</v>
      </c>
      <c r="AA89" s="1289"/>
      <c r="AB89" s="1289"/>
      <c r="AC89" s="1342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</row>
    <row r="90" spans="1:195" s="779" customFormat="1" ht="30" x14ac:dyDescent="0.25">
      <c r="A90" s="24"/>
      <c r="B90" s="2606" t="s">
        <v>602</v>
      </c>
      <c r="C90" s="37">
        <f>'2 уровень'!F874</f>
        <v>17881</v>
      </c>
      <c r="D90" s="37">
        <f>'2 уровень'!G874</f>
        <v>2980.666666666667</v>
      </c>
      <c r="E90" s="37">
        <f>'2 уровень'!H874</f>
        <v>553</v>
      </c>
      <c r="F90" s="805">
        <f>'2 уровень'!I874</f>
        <v>18.552896443748601</v>
      </c>
      <c r="G90" s="3728">
        <f>'2 уровень'!J874</f>
        <v>0</v>
      </c>
      <c r="H90" s="792">
        <f>'2 уровень'!K874</f>
        <v>0</v>
      </c>
      <c r="I90" s="792">
        <f>'2 уровень'!L874</f>
        <v>0</v>
      </c>
      <c r="J90" s="27">
        <f>'2 уровень'!M874</f>
        <v>0</v>
      </c>
      <c r="K90" s="27">
        <f>'2 уровень'!N874</f>
        <v>0</v>
      </c>
      <c r="L90" s="27">
        <f>'2 уровень'!O874</f>
        <v>0</v>
      </c>
      <c r="M90" s="27">
        <f>'2 уровень'!P874</f>
        <v>0</v>
      </c>
      <c r="N90" s="27">
        <f>'2 уровень'!Q874</f>
        <v>0</v>
      </c>
      <c r="O90" s="27">
        <f>'2 уровень'!R874</f>
        <v>0</v>
      </c>
      <c r="P90" s="1289">
        <f>'2 уровень'!S874</f>
        <v>0</v>
      </c>
      <c r="Q90" s="1289">
        <f>'2 уровень'!T874</f>
        <v>0</v>
      </c>
      <c r="R90" s="1289">
        <f>'2 уровень'!U874</f>
        <v>0</v>
      </c>
      <c r="S90" s="1289">
        <f>'2 уровень'!V874</f>
        <v>0</v>
      </c>
      <c r="T90" s="3202">
        <f>'2 уровень'!W874</f>
        <v>0</v>
      </c>
      <c r="U90" s="1289">
        <f>'2 уровень'!X874</f>
        <v>0</v>
      </c>
      <c r="V90" s="1289">
        <f>'2 уровень'!Y874</f>
        <v>0</v>
      </c>
      <c r="W90" s="1289">
        <f>'2 уровень'!Z874</f>
        <v>0</v>
      </c>
      <c r="X90" s="1289">
        <f>'2 уровень'!AA874</f>
        <v>0</v>
      </c>
      <c r="Y90" s="2101">
        <f>'2 уровень'!AB874</f>
        <v>0</v>
      </c>
      <c r="Z90" s="3801">
        <f>'2 уровень'!AC874</f>
        <v>0</v>
      </c>
      <c r="AA90" s="1289"/>
      <c r="AB90" s="1289"/>
      <c r="AC90" s="1342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</row>
    <row r="91" spans="1:195" s="779" customFormat="1" ht="29.25" x14ac:dyDescent="0.25">
      <c r="A91" s="24"/>
      <c r="B91" s="2607" t="s">
        <v>135</v>
      </c>
      <c r="C91" s="37">
        <f>'2 уровень'!F875</f>
        <v>309590.74468085106</v>
      </c>
      <c r="D91" s="37">
        <f>'2 уровень'!G875</f>
        <v>51598.51063829787</v>
      </c>
      <c r="E91" s="37">
        <f>'2 уровень'!H875</f>
        <v>46840.527659574465</v>
      </c>
      <c r="F91" s="805">
        <f>'2 уровень'!I875</f>
        <v>90.778836598450383</v>
      </c>
      <c r="G91" s="3728">
        <f>'2 уровень'!J875</f>
        <v>36</v>
      </c>
      <c r="H91" s="792">
        <f>'2 уровень'!K875</f>
        <v>0</v>
      </c>
      <c r="I91" s="792">
        <f>'2 уровень'!L875</f>
        <v>0</v>
      </c>
      <c r="J91" s="27">
        <f>'2 уровень'!M875</f>
        <v>0</v>
      </c>
      <c r="K91" s="27">
        <f>'2 уровень'!N875</f>
        <v>0</v>
      </c>
      <c r="L91" s="27">
        <f>'2 уровень'!O875</f>
        <v>0</v>
      </c>
      <c r="M91" s="27">
        <f>'2 уровень'!P875</f>
        <v>0</v>
      </c>
      <c r="N91" s="27">
        <f>'2 уровень'!Q875</f>
        <v>0</v>
      </c>
      <c r="O91" s="27">
        <f>'2 уровень'!R875</f>
        <v>0</v>
      </c>
      <c r="P91" s="1289">
        <f>'2 уровень'!S875</f>
        <v>0</v>
      </c>
      <c r="Q91" s="1289">
        <f>'2 уровень'!T875</f>
        <v>0</v>
      </c>
      <c r="R91" s="1289">
        <f>'2 уровень'!U875</f>
        <v>0</v>
      </c>
      <c r="S91" s="1289">
        <f>'2 уровень'!V875</f>
        <v>0</v>
      </c>
      <c r="T91" s="3202">
        <f>'2 уровень'!W875</f>
        <v>0</v>
      </c>
      <c r="U91" s="1289">
        <f>'2 уровень'!X875</f>
        <v>0</v>
      </c>
      <c r="V91" s="1289">
        <f>'2 уровень'!Y875</f>
        <v>0</v>
      </c>
      <c r="W91" s="1289">
        <f>'2 уровень'!Z875</f>
        <v>0</v>
      </c>
      <c r="X91" s="1289">
        <f>'2 уровень'!AA875</f>
        <v>0</v>
      </c>
      <c r="Y91" s="2101">
        <f>'2 уровень'!AB875</f>
        <v>0</v>
      </c>
      <c r="Z91" s="3801">
        <f>'2 уровень'!AC875</f>
        <v>0</v>
      </c>
      <c r="AA91" s="1289"/>
      <c r="AB91" s="1289"/>
      <c r="AC91" s="1342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</row>
    <row r="92" spans="1:195" s="779" customFormat="1" x14ac:dyDescent="0.25">
      <c r="A92" s="24"/>
      <c r="B92" s="2608" t="s">
        <v>308</v>
      </c>
      <c r="C92" s="37">
        <f>'2 уровень'!F876</f>
        <v>299760</v>
      </c>
      <c r="D92" s="37">
        <f>'2 уровень'!G876</f>
        <v>49960</v>
      </c>
      <c r="E92" s="37">
        <f>'2 уровень'!H876</f>
        <v>45273</v>
      </c>
      <c r="F92" s="805">
        <f>'2 уровень'!I876</f>
        <v>90.618494795836668</v>
      </c>
      <c r="G92" s="3728">
        <f>'2 уровень'!J876</f>
        <v>36</v>
      </c>
      <c r="H92" s="792">
        <f>'2 уровень'!K876</f>
        <v>0</v>
      </c>
      <c r="I92" s="792">
        <f>'2 уровень'!L876</f>
        <v>0</v>
      </c>
      <c r="J92" s="27">
        <f>'2 уровень'!M876</f>
        <v>0</v>
      </c>
      <c r="K92" s="27">
        <f>'2 уровень'!N876</f>
        <v>0</v>
      </c>
      <c r="L92" s="27">
        <f>'2 уровень'!O876</f>
        <v>0</v>
      </c>
      <c r="M92" s="27">
        <f>'2 уровень'!P876</f>
        <v>0</v>
      </c>
      <c r="N92" s="27">
        <f>'2 уровень'!Q876</f>
        <v>0</v>
      </c>
      <c r="O92" s="27">
        <f>'2 уровень'!R876</f>
        <v>0</v>
      </c>
      <c r="P92" s="1289">
        <f>'2 уровень'!S876</f>
        <v>0</v>
      </c>
      <c r="Q92" s="1289">
        <f>'2 уровень'!T876</f>
        <v>0</v>
      </c>
      <c r="R92" s="1289">
        <f>'2 уровень'!U876</f>
        <v>0</v>
      </c>
      <c r="S92" s="1289">
        <f>'2 уровень'!V876</f>
        <v>0</v>
      </c>
      <c r="T92" s="3202">
        <f>'2 уровень'!W876</f>
        <v>0</v>
      </c>
      <c r="U92" s="1289">
        <f>'2 уровень'!X876</f>
        <v>0</v>
      </c>
      <c r="V92" s="1289">
        <f>'2 уровень'!Y876</f>
        <v>0</v>
      </c>
      <c r="W92" s="1289">
        <f>'2 уровень'!Z876</f>
        <v>0</v>
      </c>
      <c r="X92" s="1289">
        <f>'2 уровень'!AA876</f>
        <v>0</v>
      </c>
      <c r="Y92" s="2101">
        <f>'2 уровень'!AB876</f>
        <v>0</v>
      </c>
      <c r="Z92" s="3801">
        <f>'2 уровень'!AC876</f>
        <v>0</v>
      </c>
      <c r="AA92" s="1289"/>
      <c r="AB92" s="1289"/>
      <c r="AC92" s="1342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</row>
    <row r="93" spans="1:195" s="779" customFormat="1" x14ac:dyDescent="0.25">
      <c r="A93" s="24"/>
      <c r="B93" s="2608" t="s">
        <v>486</v>
      </c>
      <c r="C93" s="37">
        <f>'2 уровень'!F877</f>
        <v>9830.7446808510631</v>
      </c>
      <c r="D93" s="37">
        <f>'2 уровень'!G877</f>
        <v>1638.5106382978722</v>
      </c>
      <c r="E93" s="37">
        <f>'2 уровень'!H877</f>
        <v>1567.5276595744681</v>
      </c>
      <c r="F93" s="805">
        <f>'2 уровень'!I877</f>
        <v>95.667835346058965</v>
      </c>
      <c r="G93" s="3728">
        <f>'2 уровень'!J877</f>
        <v>0</v>
      </c>
      <c r="H93" s="792">
        <f>'2 уровень'!K877</f>
        <v>0</v>
      </c>
      <c r="I93" s="792">
        <f>'2 уровень'!L877</f>
        <v>0</v>
      </c>
      <c r="J93" s="27">
        <f>'2 уровень'!M877</f>
        <v>0</v>
      </c>
      <c r="K93" s="27">
        <f>'2 уровень'!N877</f>
        <v>0</v>
      </c>
      <c r="L93" s="27">
        <f>'2 уровень'!O877</f>
        <v>0</v>
      </c>
      <c r="M93" s="27">
        <f>'2 уровень'!P877</f>
        <v>0</v>
      </c>
      <c r="N93" s="27">
        <f>'2 уровень'!Q877</f>
        <v>0</v>
      </c>
      <c r="O93" s="27">
        <f>'2 уровень'!R877</f>
        <v>0</v>
      </c>
      <c r="P93" s="1289">
        <f>'2 уровень'!S877</f>
        <v>0</v>
      </c>
      <c r="Q93" s="1289">
        <f>'2 уровень'!T877</f>
        <v>0</v>
      </c>
      <c r="R93" s="1289">
        <f>'2 уровень'!U877</f>
        <v>0</v>
      </c>
      <c r="S93" s="1289">
        <f>'2 уровень'!V877</f>
        <v>0</v>
      </c>
      <c r="T93" s="3202">
        <f>'2 уровень'!W877</f>
        <v>0</v>
      </c>
      <c r="U93" s="1289">
        <f>'2 уровень'!X877</f>
        <v>0</v>
      </c>
      <c r="V93" s="1289">
        <f>'2 уровень'!Y877</f>
        <v>0</v>
      </c>
      <c r="W93" s="1289">
        <f>'2 уровень'!Z877</f>
        <v>0</v>
      </c>
      <c r="X93" s="1289">
        <f>'2 уровень'!AA877</f>
        <v>0</v>
      </c>
      <c r="Y93" s="2101">
        <f>'2 уровень'!AB877</f>
        <v>0</v>
      </c>
      <c r="Z93" s="3801">
        <f>'2 уровень'!AC877</f>
        <v>0</v>
      </c>
      <c r="AA93" s="1289"/>
      <c r="AB93" s="1289"/>
      <c r="AC93" s="1342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</row>
    <row r="94" spans="1:195" s="779" customFormat="1" x14ac:dyDescent="0.25">
      <c r="A94" s="24"/>
      <c r="B94" s="2609" t="s">
        <v>503</v>
      </c>
      <c r="C94" s="37">
        <f>'2 уровень'!F878</f>
        <v>92409</v>
      </c>
      <c r="D94" s="37">
        <f>'2 уровень'!G878</f>
        <v>15401.999999999998</v>
      </c>
      <c r="E94" s="37">
        <f>'2 уровень'!H878</f>
        <v>14734.76</v>
      </c>
      <c r="F94" s="805">
        <f>'2 уровень'!I878</f>
        <v>95.667835346058965</v>
      </c>
      <c r="G94" s="3728">
        <f>'2 уровень'!J878</f>
        <v>0</v>
      </c>
      <c r="H94" s="792">
        <f>'2 уровень'!K878</f>
        <v>0</v>
      </c>
      <c r="I94" s="792">
        <f>'2 уровень'!L878</f>
        <v>0</v>
      </c>
      <c r="J94" s="27">
        <f>'2 уровень'!M878</f>
        <v>0</v>
      </c>
      <c r="K94" s="27">
        <f>'2 уровень'!N878</f>
        <v>0</v>
      </c>
      <c r="L94" s="27">
        <f>'2 уровень'!O878</f>
        <v>0</v>
      </c>
      <c r="M94" s="27">
        <f>'2 уровень'!P878</f>
        <v>0</v>
      </c>
      <c r="N94" s="27">
        <f>'2 уровень'!Q878</f>
        <v>0</v>
      </c>
      <c r="O94" s="27">
        <f>'2 уровень'!R878</f>
        <v>0</v>
      </c>
      <c r="P94" s="1289">
        <f>'2 уровень'!S878</f>
        <v>0</v>
      </c>
      <c r="Q94" s="1289">
        <f>'2 уровень'!T878</f>
        <v>0</v>
      </c>
      <c r="R94" s="1289">
        <f>'2 уровень'!U878</f>
        <v>0</v>
      </c>
      <c r="S94" s="1289">
        <f>'2 уровень'!V878</f>
        <v>0</v>
      </c>
      <c r="T94" s="3202">
        <f>'2 уровень'!W878</f>
        <v>0</v>
      </c>
      <c r="U94" s="1289">
        <f>'2 уровень'!X878</f>
        <v>0</v>
      </c>
      <c r="V94" s="1289">
        <f>'2 уровень'!Y878</f>
        <v>0</v>
      </c>
      <c r="W94" s="1289">
        <f>'2 уровень'!Z878</f>
        <v>0</v>
      </c>
      <c r="X94" s="1289">
        <f>'2 уровень'!AA878</f>
        <v>0</v>
      </c>
      <c r="Y94" s="2101">
        <f>'2 уровень'!AB878</f>
        <v>0</v>
      </c>
      <c r="Z94" s="3801">
        <f>'2 уровень'!AC878</f>
        <v>0</v>
      </c>
      <c r="AA94" s="1289"/>
      <c r="AB94" s="1289"/>
      <c r="AC94" s="1342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</row>
    <row r="95" spans="1:195" s="779" customFormat="1" x14ac:dyDescent="0.25">
      <c r="A95" s="24"/>
      <c r="B95" s="2610" t="s">
        <v>257</v>
      </c>
      <c r="C95" s="37">
        <f>'2 уровень'!F879</f>
        <v>0</v>
      </c>
      <c r="D95" s="37">
        <f>'2 уровень'!G879</f>
        <v>0</v>
      </c>
      <c r="E95" s="37">
        <f>'2 уровень'!H879</f>
        <v>0</v>
      </c>
      <c r="F95" s="805">
        <f>'2 уровень'!I879</f>
        <v>0</v>
      </c>
      <c r="G95" s="3728">
        <f>'2 уровень'!J879</f>
        <v>0</v>
      </c>
      <c r="H95" s="792">
        <f>'2 уровень'!K879</f>
        <v>0</v>
      </c>
      <c r="I95" s="792">
        <f>'2 уровень'!L879</f>
        <v>0</v>
      </c>
      <c r="J95" s="27">
        <f>'2 уровень'!M879</f>
        <v>0</v>
      </c>
      <c r="K95" s="27">
        <f>'2 уровень'!N879</f>
        <v>0</v>
      </c>
      <c r="L95" s="27">
        <f>'2 уровень'!O879</f>
        <v>0</v>
      </c>
      <c r="M95" s="27">
        <f>'2 уровень'!P879</f>
        <v>0</v>
      </c>
      <c r="N95" s="27">
        <f>'2 уровень'!Q879</f>
        <v>0</v>
      </c>
      <c r="O95" s="27">
        <f>'2 уровень'!R879</f>
        <v>0</v>
      </c>
      <c r="P95" s="1289">
        <f>'2 уровень'!S879</f>
        <v>459294.55407000001</v>
      </c>
      <c r="Q95" s="1289">
        <f>'2 уровень'!T879</f>
        <v>459294.55407000001</v>
      </c>
      <c r="R95" s="1289">
        <f>'2 уровень'!U879</f>
        <v>76549.092344999983</v>
      </c>
      <c r="S95" s="1289">
        <f>'2 уровень'!V879</f>
        <v>62280.834669999997</v>
      </c>
      <c r="T95" s="3202">
        <f>'2 уровень'!W879</f>
        <v>0</v>
      </c>
      <c r="U95" s="1289">
        <f>'2 уровень'!X879</f>
        <v>0</v>
      </c>
      <c r="V95" s="1289">
        <f>'2 уровень'!Y879</f>
        <v>-14268.257675000001</v>
      </c>
      <c r="W95" s="1289">
        <f>'2 уровень'!Z879</f>
        <v>0</v>
      </c>
      <c r="X95" s="1289">
        <f>'2 уровень'!AA879</f>
        <v>-21.383989999999997</v>
      </c>
      <c r="Y95" s="2101">
        <f>'2 уровень'!AB879</f>
        <v>62259.450680000016</v>
      </c>
      <c r="Z95" s="3801">
        <f>'2 уровень'!AC879</f>
        <v>2993.3396699999998</v>
      </c>
      <c r="AA95" s="1289">
        <f>S95/R95*100</f>
        <v>81.360644211567902</v>
      </c>
      <c r="AB95" s="1289">
        <f>Y95/R95*100</f>
        <v>81.332709210191794</v>
      </c>
      <c r="AC95" s="1342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</row>
    <row r="96" spans="1:195" s="779" customFormat="1" ht="30" x14ac:dyDescent="0.25">
      <c r="A96" s="24"/>
      <c r="B96" s="2605" t="s">
        <v>476</v>
      </c>
      <c r="C96" s="37">
        <f>'2 уровень'!F880</f>
        <v>0</v>
      </c>
      <c r="D96" s="37">
        <f>'2 уровень'!G880</f>
        <v>0</v>
      </c>
      <c r="E96" s="37">
        <f>'2 уровень'!H880</f>
        <v>0</v>
      </c>
      <c r="F96" s="805">
        <f>'2 уровень'!I880</f>
        <v>0</v>
      </c>
      <c r="G96" s="3728">
        <f>'2 уровень'!J880</f>
        <v>0</v>
      </c>
      <c r="H96" s="792">
        <f>'2 уровень'!K880</f>
        <v>0</v>
      </c>
      <c r="I96" s="792">
        <f>'2 уровень'!L880</f>
        <v>0</v>
      </c>
      <c r="J96" s="27">
        <f>'2 уровень'!M880</f>
        <v>0</v>
      </c>
      <c r="K96" s="27">
        <f>'2 уровень'!N880</f>
        <v>0</v>
      </c>
      <c r="L96" s="27">
        <f>'2 уровень'!O880</f>
        <v>0</v>
      </c>
      <c r="M96" s="27">
        <f>'2 уровень'!P880</f>
        <v>0</v>
      </c>
      <c r="N96" s="27">
        <f>'2 уровень'!Q880</f>
        <v>0</v>
      </c>
      <c r="O96" s="27">
        <f>'2 уровень'!R880</f>
        <v>0</v>
      </c>
      <c r="P96" s="1289">
        <f>'2 уровень'!S880</f>
        <v>0</v>
      </c>
      <c r="Q96" s="1289">
        <f>'2 уровень'!T880</f>
        <v>0</v>
      </c>
      <c r="R96" s="1289">
        <f>'2 уровень'!U880</f>
        <v>0</v>
      </c>
      <c r="S96" s="1289">
        <f>'2 уровень'!V880</f>
        <v>0</v>
      </c>
      <c r="T96" s="3202">
        <f>'2 уровень'!W880</f>
        <v>0</v>
      </c>
      <c r="U96" s="1289">
        <f>'2 уровень'!X880</f>
        <v>0</v>
      </c>
      <c r="V96" s="1289">
        <f>'2 уровень'!Y880</f>
        <v>0</v>
      </c>
      <c r="W96" s="1289">
        <f>'2 уровень'!Z880</f>
        <v>0</v>
      </c>
      <c r="X96" s="1289">
        <f>'2 уровень'!AA880</f>
        <v>0</v>
      </c>
      <c r="Y96" s="2101">
        <f>'2 уровень'!AB880</f>
        <v>0</v>
      </c>
      <c r="Z96" s="3801">
        <f>'2 уровень'!AC880</f>
        <v>0</v>
      </c>
      <c r="AA96" s="1289"/>
      <c r="AB96" s="1289"/>
      <c r="AC96" s="1342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</row>
    <row r="97" spans="1:195" s="779" customFormat="1" ht="47.25" x14ac:dyDescent="0.25">
      <c r="A97" s="24"/>
      <c r="B97" s="2611" t="s">
        <v>488</v>
      </c>
      <c r="C97" s="37">
        <f>'2 уровень'!F881</f>
        <v>142108</v>
      </c>
      <c r="D97" s="37">
        <f>'2 уровень'!G881</f>
        <v>23685.5</v>
      </c>
      <c r="E97" s="37">
        <f>'2 уровень'!H881</f>
        <v>7641</v>
      </c>
      <c r="F97" s="805">
        <f>'2 уровень'!I881</f>
        <v>32.260243608959065</v>
      </c>
      <c r="G97" s="3728">
        <f>'2 уровень'!J881</f>
        <v>0</v>
      </c>
      <c r="H97" s="792">
        <f>'2 уровень'!K881</f>
        <v>0</v>
      </c>
      <c r="I97" s="792">
        <f>'2 уровень'!L881</f>
        <v>0</v>
      </c>
      <c r="J97" s="27">
        <f>'2 уровень'!M881</f>
        <v>0</v>
      </c>
      <c r="K97" s="27">
        <f>'2 уровень'!N881</f>
        <v>0</v>
      </c>
      <c r="L97" s="27">
        <f>'2 уровень'!O881</f>
        <v>0</v>
      </c>
      <c r="M97" s="27">
        <f>'2 уровень'!P881</f>
        <v>0</v>
      </c>
      <c r="N97" s="27">
        <f>'2 уровень'!Q881</f>
        <v>0</v>
      </c>
      <c r="O97" s="27">
        <f>'2 уровень'!R881</f>
        <v>0</v>
      </c>
      <c r="P97" s="1289">
        <f>'2 уровень'!S881</f>
        <v>0</v>
      </c>
      <c r="Q97" s="1289">
        <f>'2 уровень'!T881</f>
        <v>0</v>
      </c>
      <c r="R97" s="1289">
        <f>'2 уровень'!U881</f>
        <v>0</v>
      </c>
      <c r="S97" s="1289">
        <f>'2 уровень'!V881</f>
        <v>0</v>
      </c>
      <c r="T97" s="3202">
        <f>'2 уровень'!W881</f>
        <v>0</v>
      </c>
      <c r="U97" s="1289">
        <f>'2 уровень'!X881</f>
        <v>0</v>
      </c>
      <c r="V97" s="1289">
        <f>'2 уровень'!Y881</f>
        <v>0</v>
      </c>
      <c r="W97" s="1289">
        <f>'2 уровень'!Z881</f>
        <v>0</v>
      </c>
      <c r="X97" s="1289">
        <f>'2 уровень'!AA881</f>
        <v>0</v>
      </c>
      <c r="Y97" s="2101">
        <f>'2 уровень'!AB881</f>
        <v>0</v>
      </c>
      <c r="Z97" s="3801">
        <f>'2 уровень'!AC881</f>
        <v>0</v>
      </c>
      <c r="AA97" s="1289"/>
      <c r="AB97" s="1289"/>
      <c r="AC97" s="1342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</row>
    <row r="98" spans="1:195" s="779" customFormat="1" ht="30" x14ac:dyDescent="0.25">
      <c r="A98" s="24"/>
      <c r="B98" s="2605" t="s">
        <v>489</v>
      </c>
      <c r="C98" s="37">
        <f>'2 уровень'!F882</f>
        <v>51200</v>
      </c>
      <c r="D98" s="37">
        <f>'2 уровень'!G882</f>
        <v>8533.5</v>
      </c>
      <c r="E98" s="37">
        <f>'2 уровень'!H882</f>
        <v>1709</v>
      </c>
      <c r="F98" s="805">
        <f>'2 уровень'!I882</f>
        <v>20.02695259858206</v>
      </c>
      <c r="G98" s="3728">
        <f>'2 уровень'!J882</f>
        <v>0</v>
      </c>
      <c r="H98" s="792">
        <f>'2 уровень'!K882</f>
        <v>0</v>
      </c>
      <c r="I98" s="792">
        <f>'2 уровень'!L882</f>
        <v>0</v>
      </c>
      <c r="J98" s="27">
        <f>'2 уровень'!M882</f>
        <v>0</v>
      </c>
      <c r="K98" s="27">
        <f>'2 уровень'!N882</f>
        <v>0</v>
      </c>
      <c r="L98" s="27">
        <f>'2 уровень'!O882</f>
        <v>0</v>
      </c>
      <c r="M98" s="27">
        <f>'2 уровень'!P882</f>
        <v>0</v>
      </c>
      <c r="N98" s="27">
        <f>'2 уровень'!Q882</f>
        <v>0</v>
      </c>
      <c r="O98" s="27">
        <f>'2 уровень'!R882</f>
        <v>0</v>
      </c>
      <c r="P98" s="1289">
        <f>'2 уровень'!S882</f>
        <v>0</v>
      </c>
      <c r="Q98" s="1289">
        <f>'2 уровень'!T882</f>
        <v>0</v>
      </c>
      <c r="R98" s="1289">
        <f>'2 уровень'!U882</f>
        <v>0</v>
      </c>
      <c r="S98" s="1289">
        <f>'2 уровень'!V882</f>
        <v>0</v>
      </c>
      <c r="T98" s="3202">
        <f>'2 уровень'!W882</f>
        <v>0</v>
      </c>
      <c r="U98" s="1289">
        <f>'2 уровень'!X882</f>
        <v>0</v>
      </c>
      <c r="V98" s="1289">
        <f>'2 уровень'!Y882</f>
        <v>0</v>
      </c>
      <c r="W98" s="1289">
        <f>'2 уровень'!Z882</f>
        <v>0</v>
      </c>
      <c r="X98" s="1289">
        <f>'2 уровень'!AA882</f>
        <v>0</v>
      </c>
      <c r="Y98" s="2101">
        <f>'2 уровень'!AB882</f>
        <v>0</v>
      </c>
      <c r="Z98" s="3801">
        <f>'2 уровень'!AC882</f>
        <v>0</v>
      </c>
      <c r="AA98" s="1289"/>
      <c r="AB98" s="1289"/>
      <c r="AC98" s="1342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</row>
    <row r="99" spans="1:195" s="779" customFormat="1" ht="30" x14ac:dyDescent="0.25">
      <c r="A99" s="24"/>
      <c r="B99" s="2606" t="s">
        <v>490</v>
      </c>
      <c r="C99" s="37">
        <f>'2 уровень'!F883</f>
        <v>50228</v>
      </c>
      <c r="D99" s="37">
        <f>'2 уровень'!G883</f>
        <v>8371.5</v>
      </c>
      <c r="E99" s="37">
        <f>'2 уровень'!H883</f>
        <v>1709</v>
      </c>
      <c r="F99" s="805">
        <f>'2 уровень'!I883</f>
        <v>20.414501582751001</v>
      </c>
      <c r="G99" s="3728">
        <f>'2 уровень'!J883</f>
        <v>0</v>
      </c>
      <c r="H99" s="792">
        <f>'2 уровень'!K883</f>
        <v>0</v>
      </c>
      <c r="I99" s="792">
        <f>'2 уровень'!L883</f>
        <v>0</v>
      </c>
      <c r="J99" s="27">
        <f>'2 уровень'!M883</f>
        <v>0</v>
      </c>
      <c r="K99" s="27">
        <f>'2 уровень'!N883</f>
        <v>0</v>
      </c>
      <c r="L99" s="27">
        <f>'2 уровень'!O883</f>
        <v>0</v>
      </c>
      <c r="M99" s="27">
        <f>'2 уровень'!P883</f>
        <v>0</v>
      </c>
      <c r="N99" s="27">
        <f>'2 уровень'!Q883</f>
        <v>0</v>
      </c>
      <c r="O99" s="27">
        <f>'2 уровень'!R883</f>
        <v>0</v>
      </c>
      <c r="P99" s="1289">
        <f>'2 уровень'!S883</f>
        <v>0</v>
      </c>
      <c r="Q99" s="1289">
        <f>'2 уровень'!T883</f>
        <v>0</v>
      </c>
      <c r="R99" s="1289">
        <f>'2 уровень'!U883</f>
        <v>0</v>
      </c>
      <c r="S99" s="1289">
        <f>'2 уровень'!V883</f>
        <v>0</v>
      </c>
      <c r="T99" s="3202">
        <f>'2 уровень'!W883</f>
        <v>0</v>
      </c>
      <c r="U99" s="1289">
        <f>'2 уровень'!X883</f>
        <v>0</v>
      </c>
      <c r="V99" s="1289">
        <f>'2 уровень'!Y883</f>
        <v>0</v>
      </c>
      <c r="W99" s="1289">
        <f>'2 уровень'!Z883</f>
        <v>0</v>
      </c>
      <c r="X99" s="1289">
        <f>'2 уровень'!AA883</f>
        <v>0</v>
      </c>
      <c r="Y99" s="2101">
        <f>'2 уровень'!AB883</f>
        <v>0</v>
      </c>
      <c r="Z99" s="3801">
        <f>'2 уровень'!AC883</f>
        <v>0</v>
      </c>
      <c r="AA99" s="1289"/>
      <c r="AB99" s="1289"/>
      <c r="AC99" s="1342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</row>
    <row r="100" spans="1:195" s="779" customFormat="1" ht="45" x14ac:dyDescent="0.25">
      <c r="A100" s="24"/>
      <c r="B100" s="2606" t="s">
        <v>491</v>
      </c>
      <c r="C100" s="37">
        <f>'2 уровень'!F884</f>
        <v>0</v>
      </c>
      <c r="D100" s="37">
        <f>'2 уровень'!G884</f>
        <v>0</v>
      </c>
      <c r="E100" s="37">
        <f>'2 уровень'!H884</f>
        <v>0</v>
      </c>
      <c r="F100" s="805">
        <f>'2 уровень'!I884</f>
        <v>0</v>
      </c>
      <c r="G100" s="3728">
        <f>'2 уровень'!J884</f>
        <v>0</v>
      </c>
      <c r="H100" s="792">
        <f>'2 уровень'!K884</f>
        <v>0</v>
      </c>
      <c r="I100" s="792">
        <f>'2 уровень'!L884</f>
        <v>0</v>
      </c>
      <c r="J100" s="27">
        <f>'2 уровень'!M884</f>
        <v>0</v>
      </c>
      <c r="K100" s="27">
        <f>'2 уровень'!N884</f>
        <v>0</v>
      </c>
      <c r="L100" s="27">
        <f>'2 уровень'!O884</f>
        <v>0</v>
      </c>
      <c r="M100" s="27">
        <f>'2 уровень'!P884</f>
        <v>0</v>
      </c>
      <c r="N100" s="27">
        <f>'2 уровень'!Q884</f>
        <v>0</v>
      </c>
      <c r="O100" s="27">
        <f>'2 уровень'!R884</f>
        <v>0</v>
      </c>
      <c r="P100" s="1289">
        <f>'2 уровень'!S884</f>
        <v>0</v>
      </c>
      <c r="Q100" s="1289">
        <f>'2 уровень'!T884</f>
        <v>0</v>
      </c>
      <c r="R100" s="1289">
        <f>'2 уровень'!U884</f>
        <v>0</v>
      </c>
      <c r="S100" s="1289">
        <f>'2 уровень'!V884</f>
        <v>0</v>
      </c>
      <c r="T100" s="3202">
        <f>'2 уровень'!W884</f>
        <v>0</v>
      </c>
      <c r="U100" s="1289">
        <f>'2 уровень'!X884</f>
        <v>0</v>
      </c>
      <c r="V100" s="1289">
        <f>'2 уровень'!Y884</f>
        <v>0</v>
      </c>
      <c r="W100" s="1289">
        <f>'2 уровень'!Z884</f>
        <v>0</v>
      </c>
      <c r="X100" s="1289">
        <f>'2 уровень'!AA884</f>
        <v>0</v>
      </c>
      <c r="Y100" s="2101">
        <f>'2 уровень'!AB884</f>
        <v>0</v>
      </c>
      <c r="Z100" s="3801">
        <f>'2 уровень'!AC884</f>
        <v>0</v>
      </c>
      <c r="AA100" s="1289"/>
      <c r="AB100" s="1289"/>
      <c r="AC100" s="1342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</row>
    <row r="101" spans="1:195" s="779" customFormat="1" ht="45" x14ac:dyDescent="0.25">
      <c r="A101" s="24"/>
      <c r="B101" s="2606" t="s">
        <v>492</v>
      </c>
      <c r="C101" s="37">
        <f>'2 уровень'!F885</f>
        <v>181</v>
      </c>
      <c r="D101" s="37">
        <f>'2 уровень'!G885</f>
        <v>30.166666666666664</v>
      </c>
      <c r="E101" s="37">
        <f>'2 уровень'!H885</f>
        <v>0</v>
      </c>
      <c r="F101" s="805">
        <f>'2 уровень'!I885</f>
        <v>0</v>
      </c>
      <c r="G101" s="3728">
        <f>'2 уровень'!J885</f>
        <v>0</v>
      </c>
      <c r="H101" s="792">
        <f>'2 уровень'!K885</f>
        <v>0</v>
      </c>
      <c r="I101" s="792">
        <f>'2 уровень'!L885</f>
        <v>0</v>
      </c>
      <c r="J101" s="27">
        <f>'2 уровень'!M885</f>
        <v>0</v>
      </c>
      <c r="K101" s="27">
        <f>'2 уровень'!N885</f>
        <v>0</v>
      </c>
      <c r="L101" s="27">
        <f>'2 уровень'!O885</f>
        <v>0</v>
      </c>
      <c r="M101" s="27">
        <f>'2 уровень'!P885</f>
        <v>0</v>
      </c>
      <c r="N101" s="27">
        <f>'2 уровень'!Q885</f>
        <v>0</v>
      </c>
      <c r="O101" s="27">
        <f>'2 уровень'!R885</f>
        <v>0</v>
      </c>
      <c r="P101" s="1289">
        <f>'2 уровень'!S885</f>
        <v>0</v>
      </c>
      <c r="Q101" s="1289">
        <f>'2 уровень'!T885</f>
        <v>0</v>
      </c>
      <c r="R101" s="1289">
        <f>'2 уровень'!U885</f>
        <v>0</v>
      </c>
      <c r="S101" s="1289">
        <f>'2 уровень'!V885</f>
        <v>0</v>
      </c>
      <c r="T101" s="3202">
        <f>'2 уровень'!W885</f>
        <v>0</v>
      </c>
      <c r="U101" s="1289">
        <f>'2 уровень'!X885</f>
        <v>0</v>
      </c>
      <c r="V101" s="1289">
        <f>'2 уровень'!Y885</f>
        <v>0</v>
      </c>
      <c r="W101" s="1289">
        <f>'2 уровень'!Z885</f>
        <v>0</v>
      </c>
      <c r="X101" s="1289">
        <f>'2 уровень'!AA885</f>
        <v>0</v>
      </c>
      <c r="Y101" s="2101">
        <f>'2 уровень'!AB885</f>
        <v>0</v>
      </c>
      <c r="Z101" s="3801">
        <f>'2 уровень'!AC885</f>
        <v>0</v>
      </c>
      <c r="AA101" s="1289"/>
      <c r="AB101" s="1289"/>
      <c r="AC101" s="1342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</row>
    <row r="102" spans="1:195" s="779" customFormat="1" ht="30" x14ac:dyDescent="0.25">
      <c r="A102" s="24"/>
      <c r="B102" s="2606" t="s">
        <v>493</v>
      </c>
      <c r="C102" s="37">
        <f>'2 уровень'!F886</f>
        <v>791</v>
      </c>
      <c r="D102" s="37">
        <f>'2 уровень'!G886</f>
        <v>131.83333333333331</v>
      </c>
      <c r="E102" s="37">
        <f>'2 уровень'!H886</f>
        <v>0</v>
      </c>
      <c r="F102" s="805">
        <f>'2 уровень'!I886</f>
        <v>0</v>
      </c>
      <c r="G102" s="3728">
        <f>'2 уровень'!J886</f>
        <v>0</v>
      </c>
      <c r="H102" s="792">
        <f>'2 уровень'!K886</f>
        <v>0</v>
      </c>
      <c r="I102" s="792">
        <f>'2 уровень'!L886</f>
        <v>0</v>
      </c>
      <c r="J102" s="27">
        <f>'2 уровень'!M886</f>
        <v>0</v>
      </c>
      <c r="K102" s="27">
        <f>'2 уровень'!N886</f>
        <v>0</v>
      </c>
      <c r="L102" s="27">
        <f>'2 уровень'!O886</f>
        <v>0</v>
      </c>
      <c r="M102" s="27">
        <f>'2 уровень'!P886</f>
        <v>0</v>
      </c>
      <c r="N102" s="27">
        <f>'2 уровень'!Q886</f>
        <v>0</v>
      </c>
      <c r="O102" s="27">
        <f>'2 уровень'!R886</f>
        <v>0</v>
      </c>
      <c r="P102" s="1289">
        <f>'2 уровень'!S886</f>
        <v>0</v>
      </c>
      <c r="Q102" s="1289">
        <f>'2 уровень'!T886</f>
        <v>0</v>
      </c>
      <c r="R102" s="1289">
        <f>'2 уровень'!U886</f>
        <v>0</v>
      </c>
      <c r="S102" s="1289">
        <f>'2 уровень'!V886</f>
        <v>0</v>
      </c>
      <c r="T102" s="3202">
        <f>'2 уровень'!W886</f>
        <v>0</v>
      </c>
      <c r="U102" s="1289">
        <f>'2 уровень'!X886</f>
        <v>0</v>
      </c>
      <c r="V102" s="1289">
        <f>'2 уровень'!Y886</f>
        <v>0</v>
      </c>
      <c r="W102" s="1289">
        <f>'2 уровень'!Z886</f>
        <v>0</v>
      </c>
      <c r="X102" s="1289">
        <f>'2 уровень'!AA886</f>
        <v>0</v>
      </c>
      <c r="Y102" s="2101">
        <f>'2 уровень'!AB886</f>
        <v>0</v>
      </c>
      <c r="Z102" s="3801">
        <f>'2 уровень'!AC886</f>
        <v>0</v>
      </c>
      <c r="AA102" s="1289"/>
      <c r="AB102" s="1289"/>
      <c r="AC102" s="1342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</row>
    <row r="103" spans="1:195" s="779" customFormat="1" ht="45" x14ac:dyDescent="0.25">
      <c r="A103" s="24"/>
      <c r="B103" s="2605" t="s">
        <v>494</v>
      </c>
      <c r="C103" s="37">
        <f>'2 уровень'!F887</f>
        <v>90908</v>
      </c>
      <c r="D103" s="37">
        <f>'2 уровень'!G887</f>
        <v>15152</v>
      </c>
      <c r="E103" s="37">
        <f>'2 уровень'!H887</f>
        <v>5932</v>
      </c>
      <c r="F103" s="805">
        <f>'2 уровень'!I887</f>
        <v>39.149947201689542</v>
      </c>
      <c r="G103" s="3728">
        <f>'2 уровень'!J887</f>
        <v>0</v>
      </c>
      <c r="H103" s="792">
        <f>'2 уровень'!K887</f>
        <v>0</v>
      </c>
      <c r="I103" s="792">
        <f>'2 уровень'!L887</f>
        <v>0</v>
      </c>
      <c r="J103" s="27">
        <f>'2 уровень'!M887</f>
        <v>0</v>
      </c>
      <c r="K103" s="27">
        <f>'2 уровень'!N887</f>
        <v>0</v>
      </c>
      <c r="L103" s="27">
        <f>'2 уровень'!O887</f>
        <v>0</v>
      </c>
      <c r="M103" s="27">
        <f>'2 уровень'!P887</f>
        <v>0</v>
      </c>
      <c r="N103" s="27">
        <f>'2 уровень'!Q887</f>
        <v>0</v>
      </c>
      <c r="O103" s="27">
        <f>'2 уровень'!R887</f>
        <v>0</v>
      </c>
      <c r="P103" s="1289">
        <f>'2 уровень'!S887</f>
        <v>0</v>
      </c>
      <c r="Q103" s="1289">
        <f>'2 уровень'!T887</f>
        <v>0</v>
      </c>
      <c r="R103" s="1289">
        <f>'2 уровень'!U887</f>
        <v>0</v>
      </c>
      <c r="S103" s="1289">
        <f>'2 уровень'!V887</f>
        <v>0</v>
      </c>
      <c r="T103" s="3202">
        <f>'2 уровень'!W887</f>
        <v>0</v>
      </c>
      <c r="U103" s="1289">
        <f>'2 уровень'!X887</f>
        <v>0</v>
      </c>
      <c r="V103" s="1289">
        <f>'2 уровень'!Y887</f>
        <v>0</v>
      </c>
      <c r="W103" s="1289">
        <f>'2 уровень'!Z887</f>
        <v>0</v>
      </c>
      <c r="X103" s="1289">
        <f>'2 уровень'!AA887</f>
        <v>0</v>
      </c>
      <c r="Y103" s="2101">
        <f>'2 уровень'!AB887</f>
        <v>0</v>
      </c>
      <c r="Z103" s="3801">
        <f>'2 уровень'!AC887</f>
        <v>0</v>
      </c>
      <c r="AA103" s="1289"/>
      <c r="AB103" s="1289"/>
      <c r="AC103" s="1342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</row>
    <row r="104" spans="1:195" s="779" customFormat="1" ht="30" x14ac:dyDescent="0.25">
      <c r="A104" s="24"/>
      <c r="B104" s="2606" t="s">
        <v>495</v>
      </c>
      <c r="C104" s="37">
        <f>'2 уровень'!F888</f>
        <v>19000</v>
      </c>
      <c r="D104" s="37">
        <f>'2 уровень'!G888</f>
        <v>3167.166666666667</v>
      </c>
      <c r="E104" s="37">
        <f>'2 уровень'!H888</f>
        <v>638</v>
      </c>
      <c r="F104" s="805">
        <f>'2 уровень'!I888</f>
        <v>20.144187759827396</v>
      </c>
      <c r="G104" s="3728">
        <f>'2 уровень'!J888</f>
        <v>0</v>
      </c>
      <c r="H104" s="792">
        <f>'2 уровень'!K888</f>
        <v>0</v>
      </c>
      <c r="I104" s="792">
        <f>'2 уровень'!L888</f>
        <v>0</v>
      </c>
      <c r="J104" s="27">
        <f>'2 уровень'!M888</f>
        <v>0</v>
      </c>
      <c r="K104" s="27">
        <f>'2 уровень'!N888</f>
        <v>0</v>
      </c>
      <c r="L104" s="27">
        <f>'2 уровень'!O888</f>
        <v>0</v>
      </c>
      <c r="M104" s="27">
        <f>'2 уровень'!P888</f>
        <v>0</v>
      </c>
      <c r="N104" s="27">
        <f>'2 уровень'!Q888</f>
        <v>0</v>
      </c>
      <c r="O104" s="27">
        <f>'2 уровень'!R888</f>
        <v>0</v>
      </c>
      <c r="P104" s="1289">
        <f>'2 уровень'!S888</f>
        <v>0</v>
      </c>
      <c r="Q104" s="1289">
        <f>'2 уровень'!T888</f>
        <v>0</v>
      </c>
      <c r="R104" s="1289">
        <f>'2 уровень'!U888</f>
        <v>0</v>
      </c>
      <c r="S104" s="1289">
        <f>'2 уровень'!V888</f>
        <v>0</v>
      </c>
      <c r="T104" s="3202">
        <f>'2 уровень'!W888</f>
        <v>0</v>
      </c>
      <c r="U104" s="1289">
        <f>'2 уровень'!X888</f>
        <v>0</v>
      </c>
      <c r="V104" s="1289">
        <f>'2 уровень'!Y888</f>
        <v>0</v>
      </c>
      <c r="W104" s="1289">
        <f>'2 уровень'!Z888</f>
        <v>0</v>
      </c>
      <c r="X104" s="1289">
        <f>'2 уровень'!AA888</f>
        <v>0</v>
      </c>
      <c r="Y104" s="2101">
        <f>'2 уровень'!AB888</f>
        <v>0</v>
      </c>
      <c r="Z104" s="3801">
        <f>'2 уровень'!AC888</f>
        <v>0</v>
      </c>
      <c r="AA104" s="1289"/>
      <c r="AB104" s="1289"/>
      <c r="AC104" s="1342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</row>
    <row r="105" spans="1:195" s="779" customFormat="1" ht="30" x14ac:dyDescent="0.25">
      <c r="A105" s="24"/>
      <c r="B105" s="2606" t="s">
        <v>542</v>
      </c>
      <c r="C105" s="37">
        <f>'2 уровень'!F889</f>
        <v>0</v>
      </c>
      <c r="D105" s="37">
        <f>'2 уровень'!G889</f>
        <v>0</v>
      </c>
      <c r="E105" s="37">
        <f>'2 уровень'!H889</f>
        <v>2</v>
      </c>
      <c r="F105" s="805">
        <f>'2 уровень'!I889</f>
        <v>0</v>
      </c>
      <c r="G105" s="3728">
        <f>'2 уровень'!J889</f>
        <v>0</v>
      </c>
      <c r="H105" s="792">
        <f>'2 уровень'!K889</f>
        <v>0</v>
      </c>
      <c r="I105" s="792">
        <f>'2 уровень'!L889</f>
        <v>0</v>
      </c>
      <c r="J105" s="27">
        <f>'2 уровень'!M889</f>
        <v>0</v>
      </c>
      <c r="K105" s="27">
        <f>'2 уровень'!N889</f>
        <v>0</v>
      </c>
      <c r="L105" s="27">
        <f>'2 уровень'!O889</f>
        <v>0</v>
      </c>
      <c r="M105" s="27">
        <f>'2 уровень'!P889</f>
        <v>0</v>
      </c>
      <c r="N105" s="27">
        <f>'2 уровень'!Q889</f>
        <v>0</v>
      </c>
      <c r="O105" s="27">
        <f>'2 уровень'!R889</f>
        <v>0</v>
      </c>
      <c r="P105" s="1289">
        <f>'2 уровень'!S889</f>
        <v>0</v>
      </c>
      <c r="Q105" s="1289">
        <f>'2 уровень'!T889</f>
        <v>0</v>
      </c>
      <c r="R105" s="1289">
        <f>'2 уровень'!U889</f>
        <v>0</v>
      </c>
      <c r="S105" s="1289">
        <f>'2 уровень'!V889</f>
        <v>0</v>
      </c>
      <c r="T105" s="3202">
        <f>'2 уровень'!W889</f>
        <v>0</v>
      </c>
      <c r="U105" s="1289">
        <f>'2 уровень'!X889</f>
        <v>0</v>
      </c>
      <c r="V105" s="1289">
        <f>'2 уровень'!Y889</f>
        <v>0</v>
      </c>
      <c r="W105" s="1289">
        <f>'2 уровень'!Z889</f>
        <v>0</v>
      </c>
      <c r="X105" s="1289">
        <f>'2 уровень'!AA889</f>
        <v>0</v>
      </c>
      <c r="Y105" s="2101">
        <f>'2 уровень'!AB889</f>
        <v>0</v>
      </c>
      <c r="Z105" s="3801">
        <f>'2 уровень'!AC889</f>
        <v>0</v>
      </c>
      <c r="AA105" s="1289"/>
      <c r="AB105" s="1289"/>
      <c r="AC105" s="1342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</row>
    <row r="106" spans="1:195" s="779" customFormat="1" ht="60" x14ac:dyDescent="0.25">
      <c r="A106" s="24"/>
      <c r="B106" s="2606" t="s">
        <v>496</v>
      </c>
      <c r="C106" s="37">
        <f>'2 уровень'!F890</f>
        <v>47737</v>
      </c>
      <c r="D106" s="37">
        <f>'2 уровень'!G890</f>
        <v>7956.666666666667</v>
      </c>
      <c r="E106" s="37">
        <f>'2 уровень'!H890</f>
        <v>3250</v>
      </c>
      <c r="F106" s="805">
        <f>'2 уровень'!I890</f>
        <v>40.846250523669873</v>
      </c>
      <c r="G106" s="3728">
        <f>'2 уровень'!J890</f>
        <v>0</v>
      </c>
      <c r="H106" s="792">
        <f>'2 уровень'!K890</f>
        <v>0</v>
      </c>
      <c r="I106" s="792">
        <f>'2 уровень'!L890</f>
        <v>0</v>
      </c>
      <c r="J106" s="27">
        <f>'2 уровень'!M890</f>
        <v>0</v>
      </c>
      <c r="K106" s="27">
        <f>'2 уровень'!N890</f>
        <v>0</v>
      </c>
      <c r="L106" s="27">
        <f>'2 уровень'!O890</f>
        <v>0</v>
      </c>
      <c r="M106" s="27">
        <f>'2 уровень'!P890</f>
        <v>0</v>
      </c>
      <c r="N106" s="27">
        <f>'2 уровень'!Q890</f>
        <v>0</v>
      </c>
      <c r="O106" s="27">
        <f>'2 уровень'!R890</f>
        <v>0</v>
      </c>
      <c r="P106" s="1289">
        <f>'2 уровень'!S890</f>
        <v>0</v>
      </c>
      <c r="Q106" s="1289">
        <f>'2 уровень'!T890</f>
        <v>0</v>
      </c>
      <c r="R106" s="1289">
        <f>'2 уровень'!U890</f>
        <v>0</v>
      </c>
      <c r="S106" s="1289">
        <f>'2 уровень'!V890</f>
        <v>0</v>
      </c>
      <c r="T106" s="3202">
        <f>'2 уровень'!W890</f>
        <v>0</v>
      </c>
      <c r="U106" s="1289">
        <f>'2 уровень'!X890</f>
        <v>0</v>
      </c>
      <c r="V106" s="1289">
        <f>'2 уровень'!Y890</f>
        <v>0</v>
      </c>
      <c r="W106" s="1289">
        <f>'2 уровень'!Z890</f>
        <v>0</v>
      </c>
      <c r="X106" s="1289">
        <f>'2 уровень'!AA890</f>
        <v>0</v>
      </c>
      <c r="Y106" s="2101">
        <f>'2 уровень'!AB890</f>
        <v>0</v>
      </c>
      <c r="Z106" s="3801">
        <f>'2 уровень'!AC890</f>
        <v>0</v>
      </c>
      <c r="AA106" s="1289"/>
      <c r="AB106" s="1289"/>
      <c r="AC106" s="1342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</row>
    <row r="107" spans="1:195" s="779" customFormat="1" ht="45" x14ac:dyDescent="0.25">
      <c r="A107" s="24"/>
      <c r="B107" s="2606" t="s">
        <v>497</v>
      </c>
      <c r="C107" s="37">
        <f>'2 уровень'!F891</f>
        <v>24171</v>
      </c>
      <c r="D107" s="37">
        <f>'2 уровень'!G891</f>
        <v>4028.1666666666665</v>
      </c>
      <c r="E107" s="37">
        <f>'2 уровень'!H891</f>
        <v>2044</v>
      </c>
      <c r="F107" s="805">
        <f>'2 уровень'!I891</f>
        <v>50.742686912987708</v>
      </c>
      <c r="G107" s="3728">
        <f>'2 уровень'!J891</f>
        <v>0</v>
      </c>
      <c r="H107" s="792">
        <f>'2 уровень'!K891</f>
        <v>0</v>
      </c>
      <c r="I107" s="792">
        <f>'2 уровень'!L891</f>
        <v>0</v>
      </c>
      <c r="J107" s="27">
        <f>'2 уровень'!M891</f>
        <v>0</v>
      </c>
      <c r="K107" s="27">
        <f>'2 уровень'!N891</f>
        <v>0</v>
      </c>
      <c r="L107" s="27">
        <f>'2 уровень'!O891</f>
        <v>0</v>
      </c>
      <c r="M107" s="27">
        <f>'2 уровень'!P891</f>
        <v>0</v>
      </c>
      <c r="N107" s="27">
        <f>'2 уровень'!Q891</f>
        <v>0</v>
      </c>
      <c r="O107" s="27">
        <f>'2 уровень'!R891</f>
        <v>0</v>
      </c>
      <c r="P107" s="1289">
        <f>'2 уровень'!S891</f>
        <v>0</v>
      </c>
      <c r="Q107" s="1289">
        <f>'2 уровень'!T891</f>
        <v>0</v>
      </c>
      <c r="R107" s="1289">
        <f>'2 уровень'!U891</f>
        <v>0</v>
      </c>
      <c r="S107" s="1289">
        <f>'2 уровень'!V891</f>
        <v>0</v>
      </c>
      <c r="T107" s="3202">
        <f>'2 уровень'!W891</f>
        <v>0</v>
      </c>
      <c r="U107" s="1289">
        <f>'2 уровень'!X891</f>
        <v>0</v>
      </c>
      <c r="V107" s="1289">
        <f>'2 уровень'!Y891</f>
        <v>0</v>
      </c>
      <c r="W107" s="1289">
        <f>'2 уровень'!Z891</f>
        <v>0</v>
      </c>
      <c r="X107" s="1289">
        <f>'2 уровень'!AA891</f>
        <v>0</v>
      </c>
      <c r="Y107" s="2101">
        <f>'2 уровень'!AB891</f>
        <v>0</v>
      </c>
      <c r="Z107" s="3801">
        <f>'2 уровень'!AC891</f>
        <v>0</v>
      </c>
      <c r="AA107" s="1289"/>
      <c r="AB107" s="1289"/>
      <c r="AC107" s="1342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</row>
    <row r="108" spans="1:195" s="779" customFormat="1" ht="57.75" x14ac:dyDescent="0.25">
      <c r="A108" s="24"/>
      <c r="B108" s="2603" t="s">
        <v>610</v>
      </c>
      <c r="C108" s="37">
        <f>'2 уровень'!F892</f>
        <v>3000</v>
      </c>
      <c r="D108" s="37">
        <f>'2 уровень'!G892</f>
        <v>500</v>
      </c>
      <c r="E108" s="37">
        <f>'2 уровень'!H892</f>
        <v>67</v>
      </c>
      <c r="F108" s="805">
        <f>'2 уровень'!I892</f>
        <v>13.4</v>
      </c>
      <c r="G108" s="3728">
        <f>'2 уровень'!J892</f>
        <v>0</v>
      </c>
      <c r="H108" s="792">
        <f>'2 уровень'!K892</f>
        <v>0</v>
      </c>
      <c r="I108" s="792">
        <f>'2 уровень'!L892</f>
        <v>0</v>
      </c>
      <c r="J108" s="27">
        <f>'2 уровень'!M892</f>
        <v>0</v>
      </c>
      <c r="K108" s="27">
        <f>'2 уровень'!N892</f>
        <v>0</v>
      </c>
      <c r="L108" s="27">
        <f>'2 уровень'!O892</f>
        <v>0</v>
      </c>
      <c r="M108" s="27">
        <f>'2 уровень'!P892</f>
        <v>0</v>
      </c>
      <c r="N108" s="27">
        <f>'2 уровень'!Q892</f>
        <v>0</v>
      </c>
      <c r="O108" s="27">
        <f>'2 уровень'!R892</f>
        <v>0</v>
      </c>
      <c r="P108" s="1289">
        <f>'2 уровень'!S892</f>
        <v>0</v>
      </c>
      <c r="Q108" s="1289">
        <f>'2 уровень'!T892</f>
        <v>0</v>
      </c>
      <c r="R108" s="1289">
        <f>'2 уровень'!U892</f>
        <v>0</v>
      </c>
      <c r="S108" s="1289">
        <f>'2 уровень'!V892</f>
        <v>0</v>
      </c>
      <c r="T108" s="3202">
        <f>'2 уровень'!W892</f>
        <v>0</v>
      </c>
      <c r="U108" s="1289">
        <f>'2 уровень'!X892</f>
        <v>0</v>
      </c>
      <c r="V108" s="1289">
        <f>'2 уровень'!Y892</f>
        <v>0</v>
      </c>
      <c r="W108" s="1289">
        <f>'2 уровень'!Z892</f>
        <v>0</v>
      </c>
      <c r="X108" s="1289">
        <f>'2 уровень'!AA892</f>
        <v>0</v>
      </c>
      <c r="Y108" s="2101">
        <f>'2 уровень'!AB892</f>
        <v>0</v>
      </c>
      <c r="Z108" s="3801">
        <f>'2 уровень'!AC892</f>
        <v>0</v>
      </c>
      <c r="AA108" s="1289"/>
      <c r="AB108" s="1289"/>
      <c r="AC108" s="1342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</row>
    <row r="109" spans="1:195" s="779" customFormat="1" ht="30" x14ac:dyDescent="0.25">
      <c r="A109" s="24"/>
      <c r="B109" s="3294" t="s">
        <v>257</v>
      </c>
      <c r="C109" s="37">
        <f>'2 уровень'!F893</f>
        <v>0</v>
      </c>
      <c r="D109" s="37">
        <f>'2 уровень'!G893</f>
        <v>0</v>
      </c>
      <c r="E109" s="37">
        <f>'2 уровень'!H893</f>
        <v>0</v>
      </c>
      <c r="F109" s="805">
        <f>'2 уровень'!I893</f>
        <v>0</v>
      </c>
      <c r="G109" s="3728">
        <f>'2 уровень'!J893</f>
        <v>0</v>
      </c>
      <c r="H109" s="792">
        <f>'2 уровень'!K893</f>
        <v>0</v>
      </c>
      <c r="I109" s="792">
        <f>'2 уровень'!L893</f>
        <v>0</v>
      </c>
      <c r="J109" s="27">
        <f>'2 уровень'!M893</f>
        <v>0</v>
      </c>
      <c r="K109" s="27">
        <f>'2 уровень'!N893</f>
        <v>0</v>
      </c>
      <c r="L109" s="27">
        <f>'2 уровень'!O893</f>
        <v>0</v>
      </c>
      <c r="M109" s="27">
        <f>'2 уровень'!P893</f>
        <v>0</v>
      </c>
      <c r="N109" s="27">
        <f>'2 уровень'!Q893</f>
        <v>0</v>
      </c>
      <c r="O109" s="27">
        <f>'2 уровень'!R893</f>
        <v>0</v>
      </c>
      <c r="P109" s="1289">
        <f>'2 уровень'!S893</f>
        <v>0</v>
      </c>
      <c r="Q109" s="1289">
        <f>'2 уровень'!T893</f>
        <v>0</v>
      </c>
      <c r="R109" s="1289">
        <f>'2 уровень'!U893</f>
        <v>0</v>
      </c>
      <c r="S109" s="1289">
        <f>'2 уровень'!V893</f>
        <v>0</v>
      </c>
      <c r="T109" s="3202">
        <f>'2 уровень'!W893</f>
        <v>0</v>
      </c>
      <c r="U109" s="1289">
        <f>'2 уровень'!X893</f>
        <v>0</v>
      </c>
      <c r="V109" s="1289">
        <f>'2 уровень'!Y893</f>
        <v>0</v>
      </c>
      <c r="W109" s="1289">
        <f>'2 уровень'!Z893</f>
        <v>0</v>
      </c>
      <c r="X109" s="1289">
        <f>'2 уровень'!AA893</f>
        <v>0</v>
      </c>
      <c r="Y109" s="2101">
        <f>'2 уровень'!AB893</f>
        <v>0</v>
      </c>
      <c r="Z109" s="3801">
        <f>'2 уровень'!AC893</f>
        <v>0</v>
      </c>
      <c r="AA109" s="1289"/>
      <c r="AB109" s="1289"/>
      <c r="AC109" s="1342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</row>
    <row r="110" spans="1:195" s="779" customFormat="1" ht="29.25" x14ac:dyDescent="0.25">
      <c r="A110" s="24"/>
      <c r="B110" s="2603" t="s">
        <v>578</v>
      </c>
      <c r="C110" s="37">
        <f>'2 уровень'!F894</f>
        <v>256982.75</v>
      </c>
      <c r="D110" s="37">
        <f>'2 уровень'!G894</f>
        <v>42830.458333333336</v>
      </c>
      <c r="E110" s="37">
        <f>'2 уровень'!H894</f>
        <v>33514.42</v>
      </c>
      <c r="F110" s="805">
        <f>'2 уровень'!I894</f>
        <v>78.249034225059845</v>
      </c>
      <c r="G110" s="3728">
        <f>'2 уровень'!J894</f>
        <v>2275.8149999999996</v>
      </c>
      <c r="H110" s="792">
        <f>'2 уровень'!K894</f>
        <v>0</v>
      </c>
      <c r="I110" s="792">
        <f>'2 уровень'!L894</f>
        <v>0</v>
      </c>
      <c r="J110" s="27">
        <f>'2 уровень'!M894</f>
        <v>0</v>
      </c>
      <c r="K110" s="27">
        <f>'2 уровень'!N894</f>
        <v>0</v>
      </c>
      <c r="L110" s="27">
        <f>'2 уровень'!O894</f>
        <v>0</v>
      </c>
      <c r="M110" s="27">
        <f>'2 уровень'!P894</f>
        <v>0</v>
      </c>
      <c r="N110" s="27">
        <f>'2 уровень'!Q894</f>
        <v>0</v>
      </c>
      <c r="O110" s="27">
        <f>'2 уровень'!R894</f>
        <v>0</v>
      </c>
      <c r="P110" s="1289">
        <f>'2 уровень'!S894</f>
        <v>0</v>
      </c>
      <c r="Q110" s="1289">
        <f>'2 уровень'!T894</f>
        <v>0</v>
      </c>
      <c r="R110" s="1289">
        <f>'2 уровень'!U894</f>
        <v>0</v>
      </c>
      <c r="S110" s="1289">
        <f>'2 уровень'!V894</f>
        <v>0</v>
      </c>
      <c r="T110" s="3202">
        <f>'2 уровень'!W894</f>
        <v>0</v>
      </c>
      <c r="U110" s="1289">
        <f>'2 уровень'!X894</f>
        <v>0</v>
      </c>
      <c r="V110" s="1289">
        <f>'2 уровень'!Y894</f>
        <v>0</v>
      </c>
      <c r="W110" s="1289">
        <f>'2 уровень'!Z894</f>
        <v>0</v>
      </c>
      <c r="X110" s="1289">
        <f>'2 уровень'!AA894</f>
        <v>0</v>
      </c>
      <c r="Y110" s="2101">
        <f>'2 уровень'!AB894</f>
        <v>0</v>
      </c>
      <c r="Z110" s="3801">
        <f>'2 уровень'!AC894</f>
        <v>0</v>
      </c>
      <c r="AA110" s="1289"/>
      <c r="AB110" s="1289"/>
      <c r="AC110" s="1342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</row>
    <row r="111" spans="1:195" s="779" customFormat="1" x14ac:dyDescent="0.25">
      <c r="A111" s="24"/>
      <c r="B111" s="2606" t="s">
        <v>566</v>
      </c>
      <c r="C111" s="37">
        <f>'2 уровень'!F895</f>
        <v>11000</v>
      </c>
      <c r="D111" s="37">
        <f>'2 уровень'!G895</f>
        <v>1833.3333333333333</v>
      </c>
      <c r="E111" s="37">
        <f>'2 уровень'!H895</f>
        <v>1418</v>
      </c>
      <c r="F111" s="805">
        <f>'2 уровень'!I895</f>
        <v>77.345454545454544</v>
      </c>
      <c r="G111" s="3728">
        <f>'2 уровень'!J895</f>
        <v>24</v>
      </c>
      <c r="H111" s="792">
        <f>'2 уровень'!K895</f>
        <v>0</v>
      </c>
      <c r="I111" s="792">
        <f>'2 уровень'!L895</f>
        <v>0</v>
      </c>
      <c r="J111" s="27">
        <f>'2 уровень'!M895</f>
        <v>0</v>
      </c>
      <c r="K111" s="27">
        <f>'2 уровень'!N895</f>
        <v>0</v>
      </c>
      <c r="L111" s="27">
        <f>'2 уровень'!O895</f>
        <v>0</v>
      </c>
      <c r="M111" s="27">
        <f>'2 уровень'!P895</f>
        <v>0</v>
      </c>
      <c r="N111" s="27">
        <f>'2 уровень'!Q895</f>
        <v>0</v>
      </c>
      <c r="O111" s="27">
        <f>'2 уровень'!R895</f>
        <v>0</v>
      </c>
      <c r="P111" s="1289">
        <f>'2 уровень'!S895</f>
        <v>0</v>
      </c>
      <c r="Q111" s="1289">
        <f>'2 уровень'!T895</f>
        <v>0</v>
      </c>
      <c r="R111" s="1289">
        <f>'2 уровень'!U895</f>
        <v>0</v>
      </c>
      <c r="S111" s="1289">
        <f>'2 уровень'!V895</f>
        <v>0</v>
      </c>
      <c r="T111" s="3202">
        <f>'2 уровень'!W895</f>
        <v>0</v>
      </c>
      <c r="U111" s="1289">
        <f>'2 уровень'!X895</f>
        <v>0</v>
      </c>
      <c r="V111" s="1289">
        <f>'2 уровень'!Y895</f>
        <v>0</v>
      </c>
      <c r="W111" s="1289">
        <f>'2 уровень'!Z895</f>
        <v>0</v>
      </c>
      <c r="X111" s="1289">
        <f>'2 уровень'!AA895</f>
        <v>0</v>
      </c>
      <c r="Y111" s="2101">
        <f>'2 уровень'!AB895</f>
        <v>0</v>
      </c>
      <c r="Z111" s="3801">
        <f>'2 уровень'!AC895</f>
        <v>0</v>
      </c>
      <c r="AA111" s="1289"/>
      <c r="AB111" s="1289"/>
      <c r="AC111" s="1342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</row>
    <row r="112" spans="1:195" s="779" customFormat="1" ht="30" x14ac:dyDescent="0.25">
      <c r="A112" s="24"/>
      <c r="B112" s="2605" t="s">
        <v>567</v>
      </c>
      <c r="C112" s="37">
        <f>'2 уровень'!F896</f>
        <v>229182.75</v>
      </c>
      <c r="D112" s="37">
        <f>'2 уровень'!G896</f>
        <v>38197.124999999993</v>
      </c>
      <c r="E112" s="37">
        <f>'2 уровень'!H896</f>
        <v>27650.420000000002</v>
      </c>
      <c r="F112" s="805">
        <f>'2 уровень'!I896</f>
        <v>72.388746535243186</v>
      </c>
      <c r="G112" s="3728">
        <f>'2 уровень'!J896</f>
        <v>1922.8149999999998</v>
      </c>
      <c r="H112" s="792">
        <f>'2 уровень'!K896</f>
        <v>0</v>
      </c>
      <c r="I112" s="792">
        <f>'2 уровень'!L896</f>
        <v>0</v>
      </c>
      <c r="J112" s="27">
        <f>'2 уровень'!M896</f>
        <v>0</v>
      </c>
      <c r="K112" s="27">
        <f>'2 уровень'!N896</f>
        <v>0</v>
      </c>
      <c r="L112" s="27">
        <f>'2 уровень'!O896</f>
        <v>0</v>
      </c>
      <c r="M112" s="27">
        <f>'2 уровень'!P896</f>
        <v>0</v>
      </c>
      <c r="N112" s="27">
        <f>'2 уровень'!Q896</f>
        <v>0</v>
      </c>
      <c r="O112" s="27">
        <f>'2 уровень'!R896</f>
        <v>0</v>
      </c>
      <c r="P112" s="1289">
        <f>'2 уровень'!S896</f>
        <v>0</v>
      </c>
      <c r="Q112" s="1289">
        <f>'2 уровень'!T896</f>
        <v>0</v>
      </c>
      <c r="R112" s="1289">
        <f>'2 уровень'!U896</f>
        <v>0</v>
      </c>
      <c r="S112" s="1289">
        <f>'2 уровень'!V896</f>
        <v>0</v>
      </c>
      <c r="T112" s="3202">
        <f>'2 уровень'!W896</f>
        <v>0</v>
      </c>
      <c r="U112" s="1289">
        <f>'2 уровень'!X896</f>
        <v>0</v>
      </c>
      <c r="V112" s="1289">
        <f>'2 уровень'!Y896</f>
        <v>0</v>
      </c>
      <c r="W112" s="1289">
        <f>'2 уровень'!Z896</f>
        <v>0</v>
      </c>
      <c r="X112" s="1289">
        <f>'2 уровень'!AA896</f>
        <v>0</v>
      </c>
      <c r="Y112" s="2101">
        <f>'2 уровень'!AB896</f>
        <v>0</v>
      </c>
      <c r="Z112" s="3801">
        <f>'2 уровень'!AC896</f>
        <v>0</v>
      </c>
      <c r="AA112" s="1289"/>
      <c r="AB112" s="1289"/>
      <c r="AC112" s="1342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</row>
    <row r="113" spans="1:195" x14ac:dyDescent="0.25">
      <c r="A113" s="24">
        <v>1</v>
      </c>
      <c r="B113" s="1129" t="s">
        <v>568</v>
      </c>
      <c r="C113" s="34">
        <f>'2 уровень'!F897</f>
        <v>149843</v>
      </c>
      <c r="D113" s="34">
        <f>'2 уровень'!G897</f>
        <v>24973.833333333332</v>
      </c>
      <c r="E113" s="37">
        <f>'2 уровень'!H897</f>
        <v>20980</v>
      </c>
      <c r="F113" s="805">
        <f>'2 уровень'!I897</f>
        <v>84.007928298285535</v>
      </c>
      <c r="G113" s="3728">
        <f>'2 уровень'!J897</f>
        <v>1697.55</v>
      </c>
      <c r="H113" s="792">
        <f>'2 уровень'!K897</f>
        <v>0</v>
      </c>
      <c r="I113" s="792">
        <f>'2 уровень'!L897</f>
        <v>0</v>
      </c>
      <c r="J113" s="793">
        <f>'2 уровень'!M897</f>
        <v>0</v>
      </c>
      <c r="K113" s="793">
        <f>'2 уровень'!N897</f>
        <v>0</v>
      </c>
      <c r="L113" s="793">
        <f>'2 уровень'!O897</f>
        <v>0</v>
      </c>
      <c r="M113" s="793">
        <f>'2 уровень'!P897</f>
        <v>0</v>
      </c>
      <c r="N113" s="793">
        <f>'2 уровень'!Q897</f>
        <v>0</v>
      </c>
      <c r="O113" s="793">
        <f>'2 уровень'!R897</f>
        <v>0</v>
      </c>
      <c r="P113" s="1289">
        <f>'2 уровень'!S897</f>
        <v>0</v>
      </c>
      <c r="Q113" s="1289">
        <f>'2 уровень'!T897</f>
        <v>0</v>
      </c>
      <c r="R113" s="1289">
        <f>'2 уровень'!U897</f>
        <v>0</v>
      </c>
      <c r="S113" s="1289">
        <f>'2 уровень'!V897</f>
        <v>0</v>
      </c>
      <c r="T113" s="3202">
        <f>'2 уровень'!W897</f>
        <v>0</v>
      </c>
      <c r="U113" s="1289">
        <f>'2 уровень'!X897</f>
        <v>0</v>
      </c>
      <c r="V113" s="1289">
        <f>'2 уровень'!Y897</f>
        <v>0</v>
      </c>
      <c r="W113" s="1289">
        <f>'2 уровень'!Z897</f>
        <v>0</v>
      </c>
      <c r="X113" s="1289">
        <f>'2 уровень'!AA897</f>
        <v>0</v>
      </c>
      <c r="Y113" s="2101">
        <f>'2 уровень'!AB897</f>
        <v>0</v>
      </c>
      <c r="Z113" s="3801">
        <f>'2 уровень'!AC897</f>
        <v>0</v>
      </c>
      <c r="AA113" s="1289"/>
      <c r="AB113" s="1289"/>
      <c r="AC113" s="1342"/>
    </row>
    <row r="114" spans="1:195" ht="30" x14ac:dyDescent="0.25">
      <c r="A114" s="24">
        <v>1</v>
      </c>
      <c r="B114" s="2606" t="s">
        <v>595</v>
      </c>
      <c r="C114" s="34">
        <f>'2 уровень'!F898</f>
        <v>53359</v>
      </c>
      <c r="D114" s="34">
        <f>'2 уровень'!G898</f>
        <v>8893.1666666666679</v>
      </c>
      <c r="E114" s="34">
        <f>'2 уровень'!H898</f>
        <v>9841.6800000000021</v>
      </c>
      <c r="F114" s="784">
        <f>'2 уровень'!I898</f>
        <v>110.66564215971064</v>
      </c>
      <c r="G114" s="3729">
        <f>'2 уровень'!J898</f>
        <v>901.06</v>
      </c>
      <c r="H114" s="792">
        <f>'2 уровень'!K898</f>
        <v>0</v>
      </c>
      <c r="I114" s="792">
        <f>'2 уровень'!L898</f>
        <v>0</v>
      </c>
      <c r="J114" s="793">
        <f>'2 уровень'!M898</f>
        <v>0</v>
      </c>
      <c r="K114" s="793">
        <f>'2 уровень'!N898</f>
        <v>0</v>
      </c>
      <c r="L114" s="793">
        <f>'2 уровень'!O898</f>
        <v>0</v>
      </c>
      <c r="M114" s="793">
        <f>'2 уровень'!P898</f>
        <v>0</v>
      </c>
      <c r="N114" s="793">
        <f>'2 уровень'!Q898</f>
        <v>0</v>
      </c>
      <c r="O114" s="793">
        <f>'2 уровень'!R898</f>
        <v>0</v>
      </c>
      <c r="P114" s="1289">
        <f>'2 уровень'!S898</f>
        <v>0</v>
      </c>
      <c r="Q114" s="1289">
        <f>'2 уровень'!T898</f>
        <v>0</v>
      </c>
      <c r="R114" s="1289">
        <f>'2 уровень'!U898</f>
        <v>0</v>
      </c>
      <c r="S114" s="1289">
        <f>'2 уровень'!V898</f>
        <v>0</v>
      </c>
      <c r="T114" s="3202">
        <f>'2 уровень'!W898</f>
        <v>0</v>
      </c>
      <c r="U114" s="1289">
        <f>'2 уровень'!X898</f>
        <v>0</v>
      </c>
      <c r="V114" s="1289">
        <f>'2 уровень'!Y898</f>
        <v>0</v>
      </c>
      <c r="W114" s="1289">
        <f>'2 уровень'!Z898</f>
        <v>0</v>
      </c>
      <c r="X114" s="1289">
        <f>'2 уровень'!AA898</f>
        <v>0</v>
      </c>
      <c r="Y114" s="2101">
        <f>'2 уровень'!AB898</f>
        <v>0</v>
      </c>
      <c r="Z114" s="3801">
        <f>'2 уровень'!AC898</f>
        <v>0</v>
      </c>
      <c r="AA114" s="1289"/>
      <c r="AB114" s="1289"/>
      <c r="AC114" s="1342"/>
      <c r="AD114" s="779"/>
      <c r="AE114" s="779"/>
      <c r="AF114" s="779"/>
      <c r="AG114" s="779"/>
      <c r="AH114" s="779"/>
      <c r="AI114" s="779"/>
      <c r="AJ114" s="779"/>
      <c r="AK114" s="779"/>
      <c r="AL114" s="779"/>
      <c r="AM114" s="779"/>
      <c r="AN114" s="779"/>
      <c r="AO114" s="779"/>
      <c r="AP114" s="779"/>
      <c r="AQ114" s="779"/>
      <c r="AR114" s="779"/>
      <c r="AS114" s="779"/>
      <c r="AT114" s="779"/>
      <c r="AU114" s="779"/>
      <c r="AV114" s="779"/>
      <c r="AW114" s="779"/>
      <c r="AX114" s="779"/>
      <c r="AY114" s="779"/>
      <c r="AZ114" s="779"/>
      <c r="BA114" s="779"/>
      <c r="BB114" s="779"/>
      <c r="BC114" s="779"/>
      <c r="BD114" s="779"/>
      <c r="BE114" s="779"/>
      <c r="BF114" s="779"/>
      <c r="BG114" s="779"/>
      <c r="BH114" s="779"/>
      <c r="BI114" s="779"/>
      <c r="BJ114" s="779"/>
      <c r="BK114" s="779"/>
      <c r="BL114" s="779"/>
      <c r="BM114" s="779"/>
      <c r="BN114" s="779"/>
      <c r="BO114" s="779"/>
      <c r="BP114" s="779"/>
      <c r="BQ114" s="779"/>
      <c r="BR114" s="779"/>
      <c r="BS114" s="779"/>
      <c r="BT114" s="779"/>
      <c r="BU114" s="779"/>
      <c r="BV114" s="779"/>
      <c r="BW114" s="779"/>
      <c r="BX114" s="779"/>
      <c r="BY114" s="779"/>
      <c r="BZ114" s="779"/>
      <c r="CA114" s="779"/>
      <c r="CB114" s="779"/>
      <c r="CC114" s="779"/>
      <c r="CD114" s="779"/>
      <c r="CE114" s="779"/>
      <c r="CF114" s="779"/>
      <c r="CG114" s="779"/>
      <c r="CH114" s="779"/>
      <c r="CI114" s="779"/>
      <c r="CJ114" s="779"/>
      <c r="CK114" s="779"/>
      <c r="CL114" s="779"/>
      <c r="CM114" s="779"/>
      <c r="CN114" s="779"/>
      <c r="CO114" s="779"/>
      <c r="CP114" s="779"/>
      <c r="CQ114" s="779"/>
      <c r="CR114" s="779"/>
      <c r="CS114" s="779"/>
      <c r="CT114" s="779"/>
      <c r="CU114" s="779"/>
      <c r="CV114" s="779"/>
      <c r="CW114" s="779"/>
      <c r="CX114" s="779"/>
      <c r="CY114" s="779"/>
      <c r="CZ114" s="779"/>
      <c r="DA114" s="779"/>
      <c r="DB114" s="779"/>
      <c r="DC114" s="779"/>
      <c r="DD114" s="779"/>
      <c r="DE114" s="779"/>
      <c r="DF114" s="779"/>
      <c r="DG114" s="779"/>
      <c r="DH114" s="779"/>
      <c r="DI114" s="779"/>
      <c r="DJ114" s="779"/>
      <c r="DK114" s="779"/>
      <c r="DL114" s="779"/>
      <c r="DM114" s="779"/>
      <c r="DN114" s="779"/>
      <c r="DO114" s="779"/>
      <c r="DP114" s="779"/>
      <c r="DQ114" s="779"/>
      <c r="DR114" s="779"/>
      <c r="DS114" s="779"/>
      <c r="DT114" s="779"/>
      <c r="DU114" s="779"/>
      <c r="DV114" s="779"/>
      <c r="DW114" s="779"/>
      <c r="DX114" s="779"/>
      <c r="DY114" s="779"/>
      <c r="DZ114" s="779"/>
      <c r="EA114" s="779"/>
      <c r="EB114" s="779"/>
      <c r="EC114" s="779"/>
      <c r="ED114" s="779"/>
      <c r="EE114" s="779"/>
      <c r="EF114" s="779"/>
      <c r="EG114" s="779"/>
      <c r="EH114" s="779"/>
      <c r="EI114" s="779"/>
      <c r="EJ114" s="779"/>
      <c r="EK114" s="779"/>
      <c r="EL114" s="779"/>
      <c r="EM114" s="779"/>
      <c r="EN114" s="779"/>
      <c r="EO114" s="779"/>
      <c r="EP114" s="779"/>
      <c r="EQ114" s="779"/>
      <c r="ER114" s="779"/>
      <c r="ES114" s="779"/>
      <c r="ET114" s="779"/>
      <c r="EU114" s="779"/>
      <c r="EV114" s="779"/>
      <c r="EW114" s="779"/>
      <c r="EX114" s="779"/>
      <c r="EY114" s="779"/>
      <c r="EZ114" s="779"/>
      <c r="FA114" s="779"/>
      <c r="FB114" s="779"/>
      <c r="FC114" s="779"/>
      <c r="FD114" s="779"/>
      <c r="FE114" s="779"/>
      <c r="FF114" s="779"/>
      <c r="FG114" s="779"/>
      <c r="FH114" s="779"/>
      <c r="FI114" s="779"/>
      <c r="FJ114" s="779"/>
      <c r="FK114" s="779"/>
      <c r="FL114" s="779"/>
      <c r="FM114" s="779"/>
      <c r="FN114" s="779"/>
      <c r="FO114" s="779"/>
      <c r="FP114" s="779"/>
      <c r="FQ114" s="779"/>
      <c r="FR114" s="779"/>
      <c r="FS114" s="779"/>
      <c r="FT114" s="779"/>
      <c r="FU114" s="779"/>
      <c r="FV114" s="779"/>
      <c r="FW114" s="779"/>
      <c r="FX114" s="779"/>
      <c r="FY114" s="779"/>
      <c r="FZ114" s="779"/>
      <c r="GA114" s="779"/>
      <c r="GB114" s="779"/>
      <c r="GC114" s="779"/>
      <c r="GD114" s="779"/>
      <c r="GE114" s="779"/>
      <c r="GF114" s="779"/>
      <c r="GG114" s="779"/>
      <c r="GH114" s="779"/>
      <c r="GI114" s="779"/>
      <c r="GJ114" s="779"/>
      <c r="GK114" s="779"/>
      <c r="GL114" s="779"/>
      <c r="GM114" s="779"/>
    </row>
    <row r="115" spans="1:195" ht="45" x14ac:dyDescent="0.25">
      <c r="A115" s="24">
        <v>1</v>
      </c>
      <c r="B115" s="2606" t="s">
        <v>569</v>
      </c>
      <c r="C115" s="34">
        <f>'2 уровень'!F899</f>
        <v>47000</v>
      </c>
      <c r="D115" s="34">
        <f>'2 уровень'!G899</f>
        <v>7833.333333333333</v>
      </c>
      <c r="E115" s="34">
        <f>'2 уровень'!H899</f>
        <v>4210</v>
      </c>
      <c r="F115" s="784">
        <f>'2 уровень'!I899</f>
        <v>53.744680851063833</v>
      </c>
      <c r="G115" s="3729">
        <f>'2 уровень'!J899</f>
        <v>0</v>
      </c>
      <c r="H115" s="792">
        <f>'2 уровень'!K899</f>
        <v>0</v>
      </c>
      <c r="I115" s="792">
        <f>'2 уровень'!L899</f>
        <v>0</v>
      </c>
      <c r="J115" s="793">
        <f>'2 уровень'!M899</f>
        <v>0</v>
      </c>
      <c r="K115" s="793">
        <f>'2 уровень'!N899</f>
        <v>0</v>
      </c>
      <c r="L115" s="793">
        <f>'2 уровень'!O899</f>
        <v>0</v>
      </c>
      <c r="M115" s="793">
        <f>'2 уровень'!P899</f>
        <v>0</v>
      </c>
      <c r="N115" s="793">
        <f>'2 уровень'!Q899</f>
        <v>0</v>
      </c>
      <c r="O115" s="793">
        <f>'2 уровень'!R899</f>
        <v>0</v>
      </c>
      <c r="P115" s="1289">
        <f>'2 уровень'!S899</f>
        <v>0</v>
      </c>
      <c r="Q115" s="1289">
        <f>'2 уровень'!T899</f>
        <v>0</v>
      </c>
      <c r="R115" s="1289">
        <f>'2 уровень'!U899</f>
        <v>0</v>
      </c>
      <c r="S115" s="1289">
        <f>'2 уровень'!V899</f>
        <v>0</v>
      </c>
      <c r="T115" s="3202">
        <f>'2 уровень'!W899</f>
        <v>0</v>
      </c>
      <c r="U115" s="1289">
        <f>'2 уровень'!X899</f>
        <v>0</v>
      </c>
      <c r="V115" s="1289">
        <f>'2 уровень'!Y899</f>
        <v>0</v>
      </c>
      <c r="W115" s="1289">
        <f>'2 уровень'!Z899</f>
        <v>0</v>
      </c>
      <c r="X115" s="1289">
        <f>'2 уровень'!AA899</f>
        <v>0</v>
      </c>
      <c r="Y115" s="2101">
        <f>'2 уровень'!AB899</f>
        <v>0</v>
      </c>
      <c r="Z115" s="3801">
        <f>'2 уровень'!AC899</f>
        <v>0</v>
      </c>
      <c r="AA115" s="1289"/>
      <c r="AB115" s="1289"/>
      <c r="AC115" s="1342"/>
      <c r="AD115" s="779"/>
      <c r="AE115" s="779"/>
      <c r="AF115" s="779"/>
      <c r="AG115" s="779"/>
      <c r="AH115" s="779"/>
      <c r="AI115" s="779"/>
      <c r="AJ115" s="779"/>
      <c r="AK115" s="779"/>
      <c r="AL115" s="779"/>
      <c r="AM115" s="779"/>
      <c r="AN115" s="779"/>
      <c r="AO115" s="779"/>
      <c r="AP115" s="779"/>
      <c r="AQ115" s="779"/>
      <c r="AR115" s="779"/>
      <c r="AS115" s="779"/>
      <c r="AT115" s="779"/>
      <c r="AU115" s="779"/>
      <c r="AV115" s="779"/>
      <c r="AW115" s="779"/>
      <c r="AX115" s="779"/>
      <c r="AY115" s="779"/>
      <c r="AZ115" s="779"/>
      <c r="BA115" s="779"/>
      <c r="BB115" s="779"/>
      <c r="BC115" s="779"/>
      <c r="BD115" s="779"/>
      <c r="BE115" s="779"/>
      <c r="BF115" s="779"/>
      <c r="BG115" s="779"/>
      <c r="BH115" s="779"/>
      <c r="BI115" s="779"/>
      <c r="BJ115" s="779"/>
      <c r="BK115" s="779"/>
      <c r="BL115" s="779"/>
      <c r="BM115" s="779"/>
      <c r="BN115" s="779"/>
      <c r="BO115" s="779"/>
      <c r="BP115" s="779"/>
      <c r="BQ115" s="779"/>
      <c r="BR115" s="779"/>
      <c r="BS115" s="779"/>
      <c r="BT115" s="779"/>
      <c r="BU115" s="779"/>
      <c r="BV115" s="779"/>
      <c r="BW115" s="779"/>
      <c r="BX115" s="779"/>
      <c r="BY115" s="779"/>
      <c r="BZ115" s="779"/>
      <c r="CA115" s="779"/>
      <c r="CB115" s="779"/>
      <c r="CC115" s="779"/>
      <c r="CD115" s="779"/>
      <c r="CE115" s="779"/>
      <c r="CF115" s="779"/>
      <c r="CG115" s="779"/>
      <c r="CH115" s="779"/>
      <c r="CI115" s="779"/>
      <c r="CJ115" s="779"/>
      <c r="CK115" s="779"/>
      <c r="CL115" s="779"/>
      <c r="CM115" s="779"/>
      <c r="CN115" s="779"/>
      <c r="CO115" s="779"/>
      <c r="CP115" s="779"/>
      <c r="CQ115" s="779"/>
      <c r="CR115" s="779"/>
      <c r="CS115" s="779"/>
      <c r="CT115" s="779"/>
      <c r="CU115" s="779"/>
      <c r="CV115" s="779"/>
      <c r="CW115" s="779"/>
      <c r="CX115" s="779"/>
      <c r="CY115" s="779"/>
      <c r="CZ115" s="779"/>
      <c r="DA115" s="779"/>
      <c r="DB115" s="779"/>
      <c r="DC115" s="779"/>
      <c r="DD115" s="779"/>
      <c r="DE115" s="779"/>
      <c r="DF115" s="779"/>
      <c r="DG115" s="779"/>
      <c r="DH115" s="779"/>
      <c r="DI115" s="779"/>
      <c r="DJ115" s="779"/>
      <c r="DK115" s="779"/>
      <c r="DL115" s="779"/>
      <c r="DM115" s="779"/>
      <c r="DN115" s="779"/>
      <c r="DO115" s="779"/>
      <c r="DP115" s="779"/>
      <c r="DQ115" s="779"/>
      <c r="DR115" s="779"/>
      <c r="DS115" s="779"/>
      <c r="DT115" s="779"/>
      <c r="DU115" s="779"/>
      <c r="DV115" s="779"/>
      <c r="DW115" s="779"/>
      <c r="DX115" s="779"/>
      <c r="DY115" s="779"/>
      <c r="DZ115" s="779"/>
      <c r="EA115" s="779"/>
      <c r="EB115" s="779"/>
      <c r="EC115" s="779"/>
      <c r="ED115" s="779"/>
      <c r="EE115" s="779"/>
      <c r="EF115" s="779"/>
      <c r="EG115" s="779"/>
      <c r="EH115" s="779"/>
      <c r="EI115" s="779"/>
      <c r="EJ115" s="779"/>
      <c r="EK115" s="779"/>
      <c r="EL115" s="779"/>
      <c r="EM115" s="779"/>
      <c r="EN115" s="779"/>
      <c r="EO115" s="779"/>
      <c r="EP115" s="779"/>
      <c r="EQ115" s="779"/>
      <c r="ER115" s="779"/>
      <c r="ES115" s="779"/>
      <c r="ET115" s="779"/>
      <c r="EU115" s="779"/>
      <c r="EV115" s="779"/>
      <c r="EW115" s="779"/>
      <c r="EX115" s="779"/>
      <c r="EY115" s="779"/>
      <c r="EZ115" s="779"/>
      <c r="FA115" s="779"/>
      <c r="FB115" s="779"/>
      <c r="FC115" s="779"/>
      <c r="FD115" s="779"/>
      <c r="FE115" s="779"/>
      <c r="FF115" s="779"/>
      <c r="FG115" s="779"/>
      <c r="FH115" s="779"/>
      <c r="FI115" s="779"/>
      <c r="FJ115" s="779"/>
      <c r="FK115" s="779"/>
      <c r="FL115" s="779"/>
      <c r="FM115" s="779"/>
      <c r="FN115" s="779"/>
      <c r="FO115" s="779"/>
      <c r="FP115" s="779"/>
      <c r="FQ115" s="779"/>
      <c r="FR115" s="779"/>
      <c r="FS115" s="779"/>
      <c r="FT115" s="779"/>
      <c r="FU115" s="779"/>
      <c r="FV115" s="779"/>
      <c r="FW115" s="779"/>
      <c r="FX115" s="779"/>
      <c r="FY115" s="779"/>
      <c r="FZ115" s="779"/>
      <c r="GA115" s="779"/>
      <c r="GB115" s="779"/>
      <c r="GC115" s="779"/>
      <c r="GD115" s="779"/>
      <c r="GE115" s="779"/>
      <c r="GF115" s="779"/>
      <c r="GG115" s="779"/>
      <c r="GH115" s="779"/>
      <c r="GI115" s="779"/>
      <c r="GJ115" s="779"/>
      <c r="GK115" s="779"/>
      <c r="GL115" s="779"/>
      <c r="GM115" s="779"/>
    </row>
    <row r="116" spans="1:195" ht="60" x14ac:dyDescent="0.25">
      <c r="A116" s="24">
        <v>1</v>
      </c>
      <c r="B116" s="1129" t="s">
        <v>613</v>
      </c>
      <c r="C116" s="34">
        <f>'2 уровень'!F900</f>
        <v>19000</v>
      </c>
      <c r="D116" s="34">
        <f>'2 уровень'!G900</f>
        <v>3166.6666666666665</v>
      </c>
      <c r="E116" s="34">
        <f>'2 уровень'!H900</f>
        <v>0</v>
      </c>
      <c r="F116" s="784">
        <f>'2 уровень'!I900</f>
        <v>0</v>
      </c>
      <c r="G116" s="3729">
        <f>'2 уровень'!J900</f>
        <v>0</v>
      </c>
      <c r="H116" s="792">
        <f>'2 уровень'!K900</f>
        <v>0</v>
      </c>
      <c r="I116" s="792">
        <f>'2 уровень'!L900</f>
        <v>0</v>
      </c>
      <c r="J116" s="793">
        <f>'2 уровень'!M900</f>
        <v>0</v>
      </c>
      <c r="K116" s="793">
        <f>'2 уровень'!N900</f>
        <v>0</v>
      </c>
      <c r="L116" s="793">
        <f>'2 уровень'!O900</f>
        <v>0</v>
      </c>
      <c r="M116" s="793">
        <f>'2 уровень'!P900</f>
        <v>0</v>
      </c>
      <c r="N116" s="793">
        <f>'2 уровень'!Q900</f>
        <v>0</v>
      </c>
      <c r="O116" s="793">
        <f>'2 уровень'!R900</f>
        <v>0</v>
      </c>
      <c r="P116" s="1289">
        <f>'2 уровень'!S900</f>
        <v>0</v>
      </c>
      <c r="Q116" s="1289">
        <f>'2 уровень'!T900</f>
        <v>0</v>
      </c>
      <c r="R116" s="1289">
        <f>'2 уровень'!U900</f>
        <v>0</v>
      </c>
      <c r="S116" s="1289">
        <f>'2 уровень'!V900</f>
        <v>0</v>
      </c>
      <c r="T116" s="3202">
        <f>'2 уровень'!W900</f>
        <v>0</v>
      </c>
      <c r="U116" s="1289">
        <f>'2 уровень'!X900</f>
        <v>0</v>
      </c>
      <c r="V116" s="1289">
        <f>'2 уровень'!Y900</f>
        <v>0</v>
      </c>
      <c r="W116" s="1289">
        <f>'2 уровень'!Z900</f>
        <v>0</v>
      </c>
      <c r="X116" s="1289">
        <f>'2 уровень'!AA900</f>
        <v>0</v>
      </c>
      <c r="Y116" s="2101">
        <f>'2 уровень'!AB900</f>
        <v>0</v>
      </c>
      <c r="Z116" s="3801">
        <f>'2 уровень'!AC900</f>
        <v>0</v>
      </c>
      <c r="AA116" s="1289"/>
      <c r="AB116" s="1289"/>
      <c r="AC116" s="1342"/>
      <c r="AD116" s="779"/>
      <c r="AE116" s="779"/>
      <c r="AF116" s="779"/>
      <c r="AG116" s="779"/>
      <c r="AH116" s="779"/>
      <c r="AI116" s="779"/>
      <c r="AJ116" s="779"/>
      <c r="AK116" s="779"/>
      <c r="AL116" s="779"/>
      <c r="AM116" s="779"/>
      <c r="AN116" s="779"/>
      <c r="AO116" s="779"/>
      <c r="AP116" s="779"/>
      <c r="AQ116" s="779"/>
      <c r="AR116" s="779"/>
      <c r="AS116" s="779"/>
      <c r="AT116" s="779"/>
      <c r="AU116" s="779"/>
      <c r="AV116" s="779"/>
      <c r="AW116" s="779"/>
      <c r="AX116" s="779"/>
      <c r="AY116" s="779"/>
      <c r="AZ116" s="779"/>
      <c r="BA116" s="779"/>
      <c r="BB116" s="779"/>
      <c r="BC116" s="779"/>
      <c r="BD116" s="779"/>
      <c r="BE116" s="779"/>
      <c r="BF116" s="779"/>
      <c r="BG116" s="779"/>
      <c r="BH116" s="779"/>
      <c r="BI116" s="779"/>
      <c r="BJ116" s="779"/>
      <c r="BK116" s="779"/>
      <c r="BL116" s="779"/>
      <c r="BM116" s="779"/>
      <c r="BN116" s="779"/>
      <c r="BO116" s="779"/>
      <c r="BP116" s="779"/>
      <c r="BQ116" s="779"/>
      <c r="BR116" s="779"/>
      <c r="BS116" s="779"/>
      <c r="BT116" s="779"/>
      <c r="BU116" s="779"/>
      <c r="BV116" s="779"/>
      <c r="BW116" s="779"/>
      <c r="BX116" s="779"/>
      <c r="BY116" s="779"/>
      <c r="BZ116" s="779"/>
      <c r="CA116" s="779"/>
      <c r="CB116" s="779"/>
      <c r="CC116" s="779"/>
      <c r="CD116" s="779"/>
      <c r="CE116" s="779"/>
      <c r="CF116" s="779"/>
      <c r="CG116" s="779"/>
      <c r="CH116" s="779"/>
      <c r="CI116" s="779"/>
      <c r="CJ116" s="779"/>
      <c r="CK116" s="779"/>
      <c r="CL116" s="779"/>
      <c r="CM116" s="779"/>
      <c r="CN116" s="779"/>
      <c r="CO116" s="779"/>
      <c r="CP116" s="779"/>
      <c r="CQ116" s="779"/>
      <c r="CR116" s="779"/>
      <c r="CS116" s="779"/>
      <c r="CT116" s="779"/>
      <c r="CU116" s="779"/>
      <c r="CV116" s="779"/>
      <c r="CW116" s="779"/>
      <c r="CX116" s="779"/>
      <c r="CY116" s="779"/>
      <c r="CZ116" s="779"/>
      <c r="DA116" s="779"/>
      <c r="DB116" s="779"/>
      <c r="DC116" s="779"/>
      <c r="DD116" s="779"/>
      <c r="DE116" s="779"/>
      <c r="DF116" s="779"/>
      <c r="DG116" s="779"/>
      <c r="DH116" s="779"/>
      <c r="DI116" s="779"/>
      <c r="DJ116" s="779"/>
      <c r="DK116" s="779"/>
      <c r="DL116" s="779"/>
      <c r="DM116" s="779"/>
      <c r="DN116" s="779"/>
      <c r="DO116" s="779"/>
      <c r="DP116" s="779"/>
      <c r="DQ116" s="779"/>
      <c r="DR116" s="779"/>
      <c r="DS116" s="779"/>
      <c r="DT116" s="779"/>
      <c r="DU116" s="779"/>
      <c r="DV116" s="779"/>
      <c r="DW116" s="779"/>
      <c r="DX116" s="779"/>
      <c r="DY116" s="779"/>
      <c r="DZ116" s="779"/>
      <c r="EA116" s="779"/>
      <c r="EB116" s="779"/>
      <c r="EC116" s="779"/>
      <c r="ED116" s="779"/>
      <c r="EE116" s="779"/>
      <c r="EF116" s="779"/>
      <c r="EG116" s="779"/>
      <c r="EH116" s="779"/>
      <c r="EI116" s="779"/>
      <c r="EJ116" s="779"/>
      <c r="EK116" s="779"/>
      <c r="EL116" s="779"/>
      <c r="EM116" s="779"/>
      <c r="EN116" s="779"/>
      <c r="EO116" s="779"/>
      <c r="EP116" s="779"/>
      <c r="EQ116" s="779"/>
      <c r="ER116" s="779"/>
      <c r="ES116" s="779"/>
      <c r="ET116" s="779"/>
      <c r="EU116" s="779"/>
      <c r="EV116" s="779"/>
      <c r="EW116" s="779"/>
      <c r="EX116" s="779"/>
      <c r="EY116" s="779"/>
      <c r="EZ116" s="779"/>
      <c r="FA116" s="779"/>
      <c r="FB116" s="779"/>
      <c r="FC116" s="779"/>
      <c r="FD116" s="779"/>
      <c r="FE116" s="779"/>
      <c r="FF116" s="779"/>
      <c r="FG116" s="779"/>
      <c r="FH116" s="779"/>
      <c r="FI116" s="779"/>
      <c r="FJ116" s="779"/>
      <c r="FK116" s="779"/>
      <c r="FL116" s="779"/>
      <c r="FM116" s="779"/>
      <c r="FN116" s="779"/>
      <c r="FO116" s="779"/>
      <c r="FP116" s="779"/>
      <c r="FQ116" s="779"/>
      <c r="FR116" s="779"/>
      <c r="FS116" s="779"/>
      <c r="FT116" s="779"/>
      <c r="FU116" s="779"/>
      <c r="FV116" s="779"/>
      <c r="FW116" s="779"/>
      <c r="FX116" s="779"/>
      <c r="FY116" s="779"/>
      <c r="FZ116" s="779"/>
      <c r="GA116" s="779"/>
      <c r="GB116" s="779"/>
      <c r="GC116" s="779"/>
      <c r="GD116" s="779"/>
      <c r="GE116" s="779"/>
      <c r="GF116" s="779"/>
      <c r="GG116" s="779"/>
      <c r="GH116" s="779"/>
      <c r="GI116" s="779"/>
      <c r="GJ116" s="779"/>
      <c r="GK116" s="779"/>
      <c r="GL116" s="779"/>
      <c r="GM116" s="779"/>
    </row>
    <row r="117" spans="1:195" ht="60" x14ac:dyDescent="0.25">
      <c r="A117" s="24">
        <v>1</v>
      </c>
      <c r="B117" s="2606" t="s">
        <v>570</v>
      </c>
      <c r="C117" s="34">
        <f>'2 уровень'!F901</f>
        <v>0</v>
      </c>
      <c r="D117" s="34">
        <f>'2 уровень'!G901</f>
        <v>0</v>
      </c>
      <c r="E117" s="34">
        <f>'2 уровень'!H901</f>
        <v>0</v>
      </c>
      <c r="F117" s="784">
        <f>'2 уровень'!I901</f>
        <v>0</v>
      </c>
      <c r="G117" s="3729">
        <f>'2 уровень'!J901</f>
        <v>0</v>
      </c>
      <c r="H117" s="792">
        <f>'2 уровень'!K901</f>
        <v>0</v>
      </c>
      <c r="I117" s="792">
        <f>'2 уровень'!L901</f>
        <v>0</v>
      </c>
      <c r="J117" s="793">
        <f>'2 уровень'!M901</f>
        <v>0</v>
      </c>
      <c r="K117" s="793">
        <f>'2 уровень'!N901</f>
        <v>0</v>
      </c>
      <c r="L117" s="793">
        <f>'2 уровень'!O901</f>
        <v>0</v>
      </c>
      <c r="M117" s="793">
        <f>'2 уровень'!P901</f>
        <v>0</v>
      </c>
      <c r="N117" s="793">
        <f>'2 уровень'!Q901</f>
        <v>0</v>
      </c>
      <c r="O117" s="793">
        <f>'2 уровень'!R901</f>
        <v>0</v>
      </c>
      <c r="P117" s="1289">
        <f>'2 уровень'!S901</f>
        <v>0</v>
      </c>
      <c r="Q117" s="1289">
        <f>'2 уровень'!T901</f>
        <v>0</v>
      </c>
      <c r="R117" s="1289">
        <f>'2 уровень'!U901</f>
        <v>0</v>
      </c>
      <c r="S117" s="1289">
        <f>'2 уровень'!V901</f>
        <v>0</v>
      </c>
      <c r="T117" s="3202">
        <f>'2 уровень'!W901</f>
        <v>0</v>
      </c>
      <c r="U117" s="1289">
        <f>'2 уровень'!X901</f>
        <v>0</v>
      </c>
      <c r="V117" s="1289">
        <f>'2 уровень'!Y901</f>
        <v>0</v>
      </c>
      <c r="W117" s="1289">
        <f>'2 уровень'!Z901</f>
        <v>0</v>
      </c>
      <c r="X117" s="1289">
        <f>'2 уровень'!AA901</f>
        <v>0</v>
      </c>
      <c r="Y117" s="2101">
        <f>'2 уровень'!AB901</f>
        <v>0</v>
      </c>
      <c r="Z117" s="3801">
        <f>'2 уровень'!AC901</f>
        <v>0</v>
      </c>
      <c r="AA117" s="1289"/>
      <c r="AB117" s="1289"/>
      <c r="AC117" s="1342"/>
      <c r="AD117" s="779"/>
      <c r="AE117" s="779"/>
      <c r="AF117" s="779"/>
      <c r="AG117" s="779"/>
      <c r="AH117" s="779"/>
      <c r="AI117" s="779"/>
      <c r="AJ117" s="779"/>
      <c r="AK117" s="779"/>
      <c r="AL117" s="779"/>
      <c r="AM117" s="779"/>
      <c r="AN117" s="779"/>
      <c r="AO117" s="779"/>
      <c r="AP117" s="779"/>
      <c r="AQ117" s="779"/>
      <c r="AR117" s="779"/>
      <c r="AS117" s="779"/>
      <c r="AT117" s="779"/>
      <c r="AU117" s="779"/>
      <c r="AV117" s="779"/>
      <c r="AW117" s="779"/>
      <c r="AX117" s="779"/>
      <c r="AY117" s="779"/>
      <c r="AZ117" s="779"/>
      <c r="BA117" s="779"/>
      <c r="BB117" s="779"/>
      <c r="BC117" s="779"/>
      <c r="BD117" s="779"/>
      <c r="BE117" s="779"/>
      <c r="BF117" s="779"/>
      <c r="BG117" s="779"/>
      <c r="BH117" s="779"/>
      <c r="BI117" s="779"/>
      <c r="BJ117" s="779"/>
      <c r="BK117" s="779"/>
      <c r="BL117" s="779"/>
      <c r="BM117" s="779"/>
      <c r="BN117" s="779"/>
      <c r="BO117" s="779"/>
      <c r="BP117" s="779"/>
      <c r="BQ117" s="779"/>
      <c r="BR117" s="779"/>
      <c r="BS117" s="779"/>
      <c r="BT117" s="779"/>
      <c r="BU117" s="779"/>
      <c r="BV117" s="779"/>
      <c r="BW117" s="779"/>
      <c r="BX117" s="779"/>
      <c r="BY117" s="779"/>
      <c r="BZ117" s="779"/>
      <c r="CA117" s="779"/>
      <c r="CB117" s="779"/>
      <c r="CC117" s="779"/>
      <c r="CD117" s="779"/>
      <c r="CE117" s="779"/>
      <c r="CF117" s="779"/>
      <c r="CG117" s="779"/>
      <c r="CH117" s="779"/>
      <c r="CI117" s="779"/>
      <c r="CJ117" s="779"/>
      <c r="CK117" s="779"/>
      <c r="CL117" s="779"/>
      <c r="CM117" s="779"/>
      <c r="CN117" s="779"/>
      <c r="CO117" s="779"/>
      <c r="CP117" s="779"/>
      <c r="CQ117" s="779"/>
      <c r="CR117" s="779"/>
      <c r="CS117" s="779"/>
      <c r="CT117" s="779"/>
      <c r="CU117" s="779"/>
      <c r="CV117" s="779"/>
      <c r="CW117" s="779"/>
      <c r="CX117" s="779"/>
      <c r="CY117" s="779"/>
      <c r="CZ117" s="779"/>
      <c r="DA117" s="779"/>
      <c r="DB117" s="779"/>
      <c r="DC117" s="779"/>
      <c r="DD117" s="779"/>
      <c r="DE117" s="779"/>
      <c r="DF117" s="779"/>
      <c r="DG117" s="779"/>
      <c r="DH117" s="779"/>
      <c r="DI117" s="779"/>
      <c r="DJ117" s="779"/>
      <c r="DK117" s="779"/>
      <c r="DL117" s="779"/>
      <c r="DM117" s="779"/>
      <c r="DN117" s="779"/>
      <c r="DO117" s="779"/>
      <c r="DP117" s="779"/>
      <c r="DQ117" s="779"/>
      <c r="DR117" s="779"/>
      <c r="DS117" s="779"/>
      <c r="DT117" s="779"/>
      <c r="DU117" s="779"/>
      <c r="DV117" s="779"/>
      <c r="DW117" s="779"/>
      <c r="DX117" s="779"/>
      <c r="DY117" s="779"/>
      <c r="DZ117" s="779"/>
      <c r="EA117" s="779"/>
      <c r="EB117" s="779"/>
      <c r="EC117" s="779"/>
      <c r="ED117" s="779"/>
      <c r="EE117" s="779"/>
      <c r="EF117" s="779"/>
      <c r="EG117" s="779"/>
      <c r="EH117" s="779"/>
      <c r="EI117" s="779"/>
      <c r="EJ117" s="779"/>
      <c r="EK117" s="779"/>
      <c r="EL117" s="779"/>
      <c r="EM117" s="779"/>
      <c r="EN117" s="779"/>
      <c r="EO117" s="779"/>
      <c r="EP117" s="779"/>
      <c r="EQ117" s="779"/>
      <c r="ER117" s="779"/>
      <c r="ES117" s="779"/>
      <c r="ET117" s="779"/>
      <c r="EU117" s="779"/>
      <c r="EV117" s="779"/>
      <c r="EW117" s="779"/>
      <c r="EX117" s="779"/>
      <c r="EY117" s="779"/>
      <c r="EZ117" s="779"/>
      <c r="FA117" s="779"/>
      <c r="FB117" s="779"/>
      <c r="FC117" s="779"/>
      <c r="FD117" s="779"/>
      <c r="FE117" s="779"/>
      <c r="FF117" s="779"/>
      <c r="FG117" s="779"/>
      <c r="FH117" s="779"/>
      <c r="FI117" s="779"/>
      <c r="FJ117" s="779"/>
      <c r="FK117" s="779"/>
      <c r="FL117" s="779"/>
      <c r="FM117" s="779"/>
      <c r="FN117" s="779"/>
      <c r="FO117" s="779"/>
      <c r="FP117" s="779"/>
      <c r="FQ117" s="779"/>
      <c r="FR117" s="779"/>
      <c r="FS117" s="779"/>
      <c r="FT117" s="779"/>
      <c r="FU117" s="779"/>
      <c r="FV117" s="779"/>
      <c r="FW117" s="779"/>
      <c r="FX117" s="779"/>
      <c r="FY117" s="779"/>
      <c r="FZ117" s="779"/>
      <c r="GA117" s="779"/>
      <c r="GB117" s="779"/>
      <c r="GC117" s="779"/>
      <c r="GD117" s="779"/>
      <c r="GE117" s="779"/>
      <c r="GF117" s="779"/>
      <c r="GG117" s="779"/>
      <c r="GH117" s="779"/>
      <c r="GI117" s="779"/>
      <c r="GJ117" s="779"/>
      <c r="GK117" s="779"/>
      <c r="GL117" s="779"/>
      <c r="GM117" s="779"/>
    </row>
    <row r="118" spans="1:195" ht="45" x14ac:dyDescent="0.25">
      <c r="A118" s="24">
        <v>1</v>
      </c>
      <c r="B118" s="2604" t="s">
        <v>571</v>
      </c>
      <c r="C118" s="34">
        <f>'2 уровень'!F902</f>
        <v>16800</v>
      </c>
      <c r="D118" s="34">
        <f>'2 уровень'!G902</f>
        <v>2799.9999999999995</v>
      </c>
      <c r="E118" s="34">
        <f>'2 уровень'!H902</f>
        <v>4446</v>
      </c>
      <c r="F118" s="784">
        <f>'2 уровень'!I902</f>
        <v>158.78571428571431</v>
      </c>
      <c r="G118" s="3729">
        <f>'2 уровень'!J902</f>
        <v>329</v>
      </c>
      <c r="H118" s="792">
        <f>'2 уровень'!K902</f>
        <v>0</v>
      </c>
      <c r="I118" s="792">
        <f>'2 уровень'!L902</f>
        <v>0</v>
      </c>
      <c r="J118" s="793">
        <f>'2 уровень'!M902</f>
        <v>0</v>
      </c>
      <c r="K118" s="793">
        <f>'2 уровень'!N902</f>
        <v>0</v>
      </c>
      <c r="L118" s="793">
        <f>'2 уровень'!O902</f>
        <v>0</v>
      </c>
      <c r="M118" s="793">
        <f>'2 уровень'!P902</f>
        <v>0</v>
      </c>
      <c r="N118" s="793">
        <f>'2 уровень'!Q902</f>
        <v>0</v>
      </c>
      <c r="O118" s="793">
        <f>'2 уровень'!R902</f>
        <v>0</v>
      </c>
      <c r="P118" s="1289">
        <f>'2 уровень'!S902</f>
        <v>0</v>
      </c>
      <c r="Q118" s="1289">
        <f>'2 уровень'!T902</f>
        <v>0</v>
      </c>
      <c r="R118" s="1289">
        <f>'2 уровень'!U902</f>
        <v>0</v>
      </c>
      <c r="S118" s="1289">
        <f>'2 уровень'!V902</f>
        <v>0</v>
      </c>
      <c r="T118" s="3202">
        <f>'2 уровень'!W902</f>
        <v>0</v>
      </c>
      <c r="U118" s="1289">
        <f>'2 уровень'!X902</f>
        <v>0</v>
      </c>
      <c r="V118" s="1289">
        <f>'2 уровень'!Y902</f>
        <v>0</v>
      </c>
      <c r="W118" s="1289">
        <f>'2 уровень'!Z902</f>
        <v>0</v>
      </c>
      <c r="X118" s="1289">
        <f>'2 уровень'!AA902</f>
        <v>0</v>
      </c>
      <c r="Y118" s="2101">
        <f>'2 уровень'!AB902</f>
        <v>0</v>
      </c>
      <c r="Z118" s="3801">
        <f>'2 уровень'!AC902</f>
        <v>0</v>
      </c>
      <c r="AA118" s="1289"/>
      <c r="AB118" s="1289"/>
      <c r="AC118" s="1342"/>
      <c r="AD118" s="779"/>
      <c r="AE118" s="779"/>
      <c r="AF118" s="779"/>
      <c r="AG118" s="779"/>
      <c r="AH118" s="779"/>
      <c r="AI118" s="779"/>
      <c r="AJ118" s="779"/>
      <c r="AK118" s="779"/>
      <c r="AL118" s="779"/>
      <c r="AM118" s="779"/>
      <c r="AN118" s="779"/>
      <c r="AO118" s="779"/>
      <c r="AP118" s="779"/>
      <c r="AQ118" s="779"/>
      <c r="AR118" s="779"/>
      <c r="AS118" s="779"/>
      <c r="AT118" s="779"/>
      <c r="AU118" s="779"/>
      <c r="AV118" s="779"/>
      <c r="AW118" s="779"/>
      <c r="AX118" s="779"/>
      <c r="AY118" s="779"/>
      <c r="AZ118" s="779"/>
      <c r="BA118" s="779"/>
      <c r="BB118" s="779"/>
      <c r="BC118" s="779"/>
      <c r="BD118" s="779"/>
      <c r="BE118" s="779"/>
      <c r="BF118" s="779"/>
      <c r="BG118" s="779"/>
      <c r="BH118" s="779"/>
      <c r="BI118" s="779"/>
      <c r="BJ118" s="779"/>
      <c r="BK118" s="779"/>
      <c r="BL118" s="779"/>
      <c r="BM118" s="779"/>
      <c r="BN118" s="779"/>
      <c r="BO118" s="779"/>
      <c r="BP118" s="779"/>
      <c r="BQ118" s="779"/>
      <c r="BR118" s="779"/>
      <c r="BS118" s="779"/>
      <c r="BT118" s="779"/>
      <c r="BU118" s="779"/>
      <c r="BV118" s="779"/>
      <c r="BW118" s="779"/>
      <c r="BX118" s="779"/>
      <c r="BY118" s="779"/>
      <c r="BZ118" s="779"/>
      <c r="CA118" s="779"/>
      <c r="CB118" s="779"/>
      <c r="CC118" s="779"/>
      <c r="CD118" s="779"/>
      <c r="CE118" s="779"/>
      <c r="CF118" s="779"/>
      <c r="CG118" s="779"/>
      <c r="CH118" s="779"/>
      <c r="CI118" s="779"/>
      <c r="CJ118" s="779"/>
      <c r="CK118" s="779"/>
      <c r="CL118" s="779"/>
      <c r="CM118" s="779"/>
      <c r="CN118" s="779"/>
      <c r="CO118" s="779"/>
      <c r="CP118" s="779"/>
      <c r="CQ118" s="779"/>
      <c r="CR118" s="779"/>
      <c r="CS118" s="779"/>
      <c r="CT118" s="779"/>
      <c r="CU118" s="779"/>
      <c r="CV118" s="779"/>
      <c r="CW118" s="779"/>
      <c r="CX118" s="779"/>
      <c r="CY118" s="779"/>
      <c r="CZ118" s="779"/>
      <c r="DA118" s="779"/>
      <c r="DB118" s="779"/>
      <c r="DC118" s="779"/>
      <c r="DD118" s="779"/>
      <c r="DE118" s="779"/>
      <c r="DF118" s="779"/>
      <c r="DG118" s="779"/>
      <c r="DH118" s="779"/>
      <c r="DI118" s="779"/>
      <c r="DJ118" s="779"/>
      <c r="DK118" s="779"/>
      <c r="DL118" s="779"/>
      <c r="DM118" s="779"/>
      <c r="DN118" s="779"/>
      <c r="DO118" s="779"/>
      <c r="DP118" s="779"/>
      <c r="DQ118" s="779"/>
      <c r="DR118" s="779"/>
      <c r="DS118" s="779"/>
      <c r="DT118" s="779"/>
      <c r="DU118" s="779"/>
      <c r="DV118" s="779"/>
      <c r="DW118" s="779"/>
      <c r="DX118" s="779"/>
      <c r="DY118" s="779"/>
      <c r="DZ118" s="779"/>
      <c r="EA118" s="779"/>
      <c r="EB118" s="779"/>
      <c r="EC118" s="779"/>
      <c r="ED118" s="779"/>
      <c r="EE118" s="779"/>
      <c r="EF118" s="779"/>
      <c r="EG118" s="779"/>
      <c r="EH118" s="779"/>
      <c r="EI118" s="779"/>
      <c r="EJ118" s="779"/>
      <c r="EK118" s="779"/>
      <c r="EL118" s="779"/>
      <c r="EM118" s="779"/>
      <c r="EN118" s="779"/>
      <c r="EO118" s="779"/>
      <c r="EP118" s="779"/>
      <c r="EQ118" s="779"/>
      <c r="ER118" s="779"/>
      <c r="ES118" s="779"/>
      <c r="ET118" s="779"/>
      <c r="EU118" s="779"/>
      <c r="EV118" s="779"/>
      <c r="EW118" s="779"/>
      <c r="EX118" s="779"/>
      <c r="EY118" s="779"/>
      <c r="EZ118" s="779"/>
      <c r="FA118" s="779"/>
      <c r="FB118" s="779"/>
      <c r="FC118" s="779"/>
      <c r="FD118" s="779"/>
      <c r="FE118" s="779"/>
      <c r="FF118" s="779"/>
      <c r="FG118" s="779"/>
      <c r="FH118" s="779"/>
      <c r="FI118" s="779"/>
      <c r="FJ118" s="779"/>
      <c r="FK118" s="779"/>
      <c r="FL118" s="779"/>
      <c r="FM118" s="779"/>
      <c r="FN118" s="779"/>
      <c r="FO118" s="779"/>
      <c r="FP118" s="779"/>
      <c r="FQ118" s="779"/>
      <c r="FR118" s="779"/>
      <c r="FS118" s="779"/>
      <c r="FT118" s="779"/>
      <c r="FU118" s="779"/>
      <c r="FV118" s="779"/>
      <c r="FW118" s="779"/>
      <c r="FX118" s="779"/>
      <c r="FY118" s="779"/>
      <c r="FZ118" s="779"/>
      <c r="GA118" s="779"/>
      <c r="GB118" s="779"/>
      <c r="GC118" s="779"/>
      <c r="GD118" s="779"/>
      <c r="GE118" s="779"/>
      <c r="GF118" s="779"/>
      <c r="GG118" s="779"/>
      <c r="GH118" s="779"/>
      <c r="GI118" s="779"/>
      <c r="GJ118" s="779"/>
      <c r="GK118" s="779"/>
      <c r="GL118" s="779"/>
      <c r="GM118" s="779"/>
    </row>
    <row r="119" spans="1:195" ht="29.25" x14ac:dyDescent="0.25">
      <c r="A119" s="24">
        <v>1</v>
      </c>
      <c r="B119" s="2603" t="s">
        <v>579</v>
      </c>
      <c r="C119" s="34">
        <f>'2 уровень'!F903</f>
        <v>110800.63829787234</v>
      </c>
      <c r="D119" s="34">
        <f>'2 уровень'!G903</f>
        <v>18466.439716312056</v>
      </c>
      <c r="E119" s="34">
        <f>'2 уровень'!H903</f>
        <v>16576.375531914891</v>
      </c>
      <c r="F119" s="784">
        <f>'2 уровень'!I903</f>
        <v>89.764869604357983</v>
      </c>
      <c r="G119" s="3729">
        <f>'2 уровень'!J903</f>
        <v>1062.1734042553192</v>
      </c>
      <c r="H119" s="792">
        <f>'2 уровень'!K903</f>
        <v>0</v>
      </c>
      <c r="I119" s="792">
        <f>'2 уровень'!L903</f>
        <v>0</v>
      </c>
      <c r="J119" s="793">
        <f>'2 уровень'!M903</f>
        <v>0</v>
      </c>
      <c r="K119" s="793">
        <f>'2 уровень'!N903</f>
        <v>0</v>
      </c>
      <c r="L119" s="793">
        <f>'2 уровень'!O903</f>
        <v>0</v>
      </c>
      <c r="M119" s="793">
        <f>'2 уровень'!P903</f>
        <v>0</v>
      </c>
      <c r="N119" s="793">
        <f>'2 уровень'!Q903</f>
        <v>0</v>
      </c>
      <c r="O119" s="793">
        <f>'2 уровень'!R903</f>
        <v>0</v>
      </c>
      <c r="P119" s="1289">
        <f>'2 уровень'!S903</f>
        <v>0</v>
      </c>
      <c r="Q119" s="1289">
        <f>'2 уровень'!T903</f>
        <v>0</v>
      </c>
      <c r="R119" s="1289">
        <f>'2 уровень'!U903</f>
        <v>0</v>
      </c>
      <c r="S119" s="1289">
        <f>'2 уровень'!V903</f>
        <v>0</v>
      </c>
      <c r="T119" s="3202">
        <f>'2 уровень'!W903</f>
        <v>0</v>
      </c>
      <c r="U119" s="1289">
        <f>'2 уровень'!X903</f>
        <v>0</v>
      </c>
      <c r="V119" s="1289">
        <f>'2 уровень'!Y903</f>
        <v>0</v>
      </c>
      <c r="W119" s="1289">
        <f>'2 уровень'!Z903</f>
        <v>0</v>
      </c>
      <c r="X119" s="1289">
        <f>'2 уровень'!AA903</f>
        <v>0</v>
      </c>
      <c r="Y119" s="2101">
        <f>'2 уровень'!AB903</f>
        <v>0</v>
      </c>
      <c r="Z119" s="3801">
        <f>'2 уровень'!AC903</f>
        <v>0</v>
      </c>
      <c r="AA119" s="1289"/>
      <c r="AB119" s="1289"/>
      <c r="AC119" s="1342"/>
      <c r="AD119" s="779"/>
      <c r="AE119" s="779"/>
      <c r="AF119" s="779"/>
      <c r="AG119" s="779"/>
      <c r="AH119" s="779"/>
      <c r="AI119" s="779"/>
      <c r="AJ119" s="779"/>
      <c r="AK119" s="779"/>
      <c r="AL119" s="779"/>
      <c r="AM119" s="779"/>
      <c r="AN119" s="779"/>
      <c r="AO119" s="779"/>
      <c r="AP119" s="779"/>
      <c r="AQ119" s="779"/>
      <c r="AR119" s="779"/>
      <c r="AS119" s="779"/>
      <c r="AT119" s="779"/>
      <c r="AU119" s="779"/>
      <c r="AV119" s="779"/>
      <c r="AW119" s="779"/>
      <c r="AX119" s="779"/>
      <c r="AY119" s="779"/>
      <c r="AZ119" s="779"/>
      <c r="BA119" s="779"/>
      <c r="BB119" s="779"/>
      <c r="BC119" s="779"/>
      <c r="BD119" s="779"/>
      <c r="BE119" s="779"/>
      <c r="BF119" s="779"/>
      <c r="BG119" s="779"/>
      <c r="BH119" s="779"/>
      <c r="BI119" s="779"/>
      <c r="BJ119" s="779"/>
      <c r="BK119" s="779"/>
      <c r="BL119" s="779"/>
      <c r="BM119" s="779"/>
      <c r="BN119" s="779"/>
      <c r="BO119" s="779"/>
      <c r="BP119" s="779"/>
      <c r="BQ119" s="779"/>
      <c r="BR119" s="779"/>
      <c r="BS119" s="779"/>
      <c r="BT119" s="779"/>
      <c r="BU119" s="779"/>
      <c r="BV119" s="779"/>
      <c r="BW119" s="779"/>
      <c r="BX119" s="779"/>
      <c r="BY119" s="779"/>
      <c r="BZ119" s="779"/>
      <c r="CA119" s="779"/>
      <c r="CB119" s="779"/>
      <c r="CC119" s="779"/>
      <c r="CD119" s="779"/>
      <c r="CE119" s="779"/>
      <c r="CF119" s="779"/>
      <c r="CG119" s="779"/>
      <c r="CH119" s="779"/>
      <c r="CI119" s="779"/>
      <c r="CJ119" s="779"/>
      <c r="CK119" s="779"/>
      <c r="CL119" s="779"/>
      <c r="CM119" s="779"/>
      <c r="CN119" s="779"/>
      <c r="CO119" s="779"/>
      <c r="CP119" s="779"/>
      <c r="CQ119" s="779"/>
      <c r="CR119" s="779"/>
      <c r="CS119" s="779"/>
      <c r="CT119" s="779"/>
      <c r="CU119" s="779"/>
      <c r="CV119" s="779"/>
      <c r="CW119" s="779"/>
      <c r="CX119" s="779"/>
      <c r="CY119" s="779"/>
      <c r="CZ119" s="779"/>
      <c r="DA119" s="779"/>
      <c r="DB119" s="779"/>
      <c r="DC119" s="779"/>
      <c r="DD119" s="779"/>
      <c r="DE119" s="779"/>
      <c r="DF119" s="779"/>
      <c r="DG119" s="779"/>
      <c r="DH119" s="779"/>
      <c r="DI119" s="779"/>
      <c r="DJ119" s="779"/>
      <c r="DK119" s="779"/>
      <c r="DL119" s="779"/>
      <c r="DM119" s="779"/>
      <c r="DN119" s="779"/>
      <c r="DO119" s="779"/>
      <c r="DP119" s="779"/>
      <c r="DQ119" s="779"/>
      <c r="DR119" s="779"/>
      <c r="DS119" s="779"/>
      <c r="DT119" s="779"/>
      <c r="DU119" s="779"/>
      <c r="DV119" s="779"/>
      <c r="DW119" s="779"/>
      <c r="DX119" s="779"/>
      <c r="DY119" s="779"/>
      <c r="DZ119" s="779"/>
      <c r="EA119" s="779"/>
      <c r="EB119" s="779"/>
      <c r="EC119" s="779"/>
      <c r="ED119" s="779"/>
      <c r="EE119" s="779"/>
      <c r="EF119" s="779"/>
      <c r="EG119" s="779"/>
      <c r="EH119" s="779"/>
      <c r="EI119" s="779"/>
      <c r="EJ119" s="779"/>
      <c r="EK119" s="779"/>
      <c r="EL119" s="779"/>
      <c r="EM119" s="779"/>
      <c r="EN119" s="779"/>
      <c r="EO119" s="779"/>
      <c r="EP119" s="779"/>
      <c r="EQ119" s="779"/>
      <c r="ER119" s="779"/>
      <c r="ES119" s="779"/>
      <c r="ET119" s="779"/>
      <c r="EU119" s="779"/>
      <c r="EV119" s="779"/>
      <c r="EW119" s="779"/>
      <c r="EX119" s="779"/>
      <c r="EY119" s="779"/>
      <c r="EZ119" s="779"/>
      <c r="FA119" s="779"/>
      <c r="FB119" s="779"/>
      <c r="FC119" s="779"/>
      <c r="FD119" s="779"/>
      <c r="FE119" s="779"/>
      <c r="FF119" s="779"/>
      <c r="FG119" s="779"/>
      <c r="FH119" s="779"/>
      <c r="FI119" s="779"/>
      <c r="FJ119" s="779"/>
      <c r="FK119" s="779"/>
      <c r="FL119" s="779"/>
      <c r="FM119" s="779"/>
      <c r="FN119" s="779"/>
      <c r="FO119" s="779"/>
      <c r="FP119" s="779"/>
      <c r="FQ119" s="779"/>
      <c r="FR119" s="779"/>
      <c r="FS119" s="779"/>
      <c r="FT119" s="779"/>
      <c r="FU119" s="779"/>
      <c r="FV119" s="779"/>
      <c r="FW119" s="779"/>
      <c r="FX119" s="779"/>
      <c r="FY119" s="779"/>
      <c r="FZ119" s="779"/>
      <c r="GA119" s="779"/>
      <c r="GB119" s="779"/>
      <c r="GC119" s="779"/>
      <c r="GD119" s="779"/>
      <c r="GE119" s="779"/>
      <c r="GF119" s="779"/>
      <c r="GG119" s="779"/>
      <c r="GH119" s="779"/>
      <c r="GI119" s="779"/>
      <c r="GJ119" s="779"/>
      <c r="GK119" s="779"/>
      <c r="GL119" s="779"/>
      <c r="GM119" s="779"/>
    </row>
    <row r="120" spans="1:195" x14ac:dyDescent="0.25">
      <c r="A120" s="24">
        <v>1</v>
      </c>
      <c r="B120" s="2603" t="s">
        <v>596</v>
      </c>
      <c r="C120" s="34">
        <f>'2 уровень'!F904</f>
        <v>37450</v>
      </c>
      <c r="D120" s="34">
        <f>'2 уровень'!G904</f>
        <v>6241.333333333333</v>
      </c>
      <c r="E120" s="34">
        <f>'2 уровень'!H904</f>
        <v>4947</v>
      </c>
      <c r="F120" s="784">
        <f>'2 уровень'!I904</f>
        <v>79.261909848323015</v>
      </c>
      <c r="G120" s="3729">
        <f>'2 уровень'!J904</f>
        <v>284</v>
      </c>
      <c r="H120" s="792">
        <f>'2 уровень'!K904</f>
        <v>0</v>
      </c>
      <c r="I120" s="792">
        <f>'2 уровень'!L904</f>
        <v>0</v>
      </c>
      <c r="J120" s="793">
        <f>'2 уровень'!M904</f>
        <v>0</v>
      </c>
      <c r="K120" s="793">
        <f>'2 уровень'!N904</f>
        <v>0</v>
      </c>
      <c r="L120" s="793">
        <f>'2 уровень'!O904</f>
        <v>0</v>
      </c>
      <c r="M120" s="793">
        <f>'2 уровень'!P904</f>
        <v>0</v>
      </c>
      <c r="N120" s="793">
        <f>'2 уровень'!Q904</f>
        <v>0</v>
      </c>
      <c r="O120" s="793">
        <f>'2 уровень'!R904</f>
        <v>0</v>
      </c>
      <c r="P120" s="1289">
        <f>'2 уровень'!S904</f>
        <v>0</v>
      </c>
      <c r="Q120" s="1289">
        <f>'2 уровень'!T904</f>
        <v>0</v>
      </c>
      <c r="R120" s="1289">
        <f>'2 уровень'!U904</f>
        <v>0</v>
      </c>
      <c r="S120" s="1289">
        <f>'2 уровень'!V904</f>
        <v>0</v>
      </c>
      <c r="T120" s="3202">
        <f>'2 уровень'!W904</f>
        <v>0</v>
      </c>
      <c r="U120" s="1289">
        <f>'2 уровень'!X904</f>
        <v>0</v>
      </c>
      <c r="V120" s="1289">
        <f>'2 уровень'!Y904</f>
        <v>0</v>
      </c>
      <c r="W120" s="1289">
        <f>'2 уровень'!Z904</f>
        <v>0</v>
      </c>
      <c r="X120" s="1289">
        <f>'2 уровень'!AA904</f>
        <v>0</v>
      </c>
      <c r="Y120" s="2101">
        <f>'2 уровень'!AB904</f>
        <v>0</v>
      </c>
      <c r="Z120" s="3801">
        <f>'2 уровень'!AC904</f>
        <v>0</v>
      </c>
      <c r="AA120" s="1289"/>
      <c r="AB120" s="1289"/>
      <c r="AC120" s="1342"/>
      <c r="AD120" s="779"/>
      <c r="AE120" s="779"/>
      <c r="AF120" s="779"/>
      <c r="AG120" s="779"/>
      <c r="AH120" s="779"/>
      <c r="AI120" s="779"/>
      <c r="AJ120" s="779"/>
      <c r="AK120" s="779"/>
      <c r="AL120" s="779"/>
      <c r="AM120" s="779"/>
      <c r="AN120" s="779"/>
      <c r="AO120" s="779"/>
      <c r="AP120" s="779"/>
      <c r="AQ120" s="779"/>
      <c r="AR120" s="779"/>
      <c r="AS120" s="779"/>
      <c r="AT120" s="779"/>
      <c r="AU120" s="779"/>
      <c r="AV120" s="779"/>
      <c r="AW120" s="779"/>
      <c r="AX120" s="779"/>
      <c r="AY120" s="779"/>
      <c r="AZ120" s="779"/>
      <c r="BA120" s="779"/>
      <c r="BB120" s="779"/>
      <c r="BC120" s="779"/>
      <c r="BD120" s="779"/>
      <c r="BE120" s="779"/>
      <c r="BF120" s="779"/>
      <c r="BG120" s="779"/>
      <c r="BH120" s="779"/>
      <c r="BI120" s="779"/>
      <c r="BJ120" s="779"/>
      <c r="BK120" s="779"/>
      <c r="BL120" s="779"/>
      <c r="BM120" s="779"/>
      <c r="BN120" s="779"/>
      <c r="BO120" s="779"/>
      <c r="BP120" s="779"/>
      <c r="BQ120" s="779"/>
      <c r="BR120" s="779"/>
      <c r="BS120" s="779"/>
      <c r="BT120" s="779"/>
      <c r="BU120" s="779"/>
      <c r="BV120" s="779"/>
      <c r="BW120" s="779"/>
      <c r="BX120" s="779"/>
      <c r="BY120" s="779"/>
      <c r="BZ120" s="779"/>
      <c r="CA120" s="779"/>
      <c r="CB120" s="779"/>
      <c r="CC120" s="779"/>
      <c r="CD120" s="779"/>
      <c r="CE120" s="779"/>
      <c r="CF120" s="779"/>
      <c r="CG120" s="779"/>
      <c r="CH120" s="779"/>
      <c r="CI120" s="779"/>
      <c r="CJ120" s="779"/>
      <c r="CK120" s="779"/>
      <c r="CL120" s="779"/>
      <c r="CM120" s="779"/>
      <c r="CN120" s="779"/>
      <c r="CO120" s="779"/>
      <c r="CP120" s="779"/>
      <c r="CQ120" s="779"/>
      <c r="CR120" s="779"/>
      <c r="CS120" s="779"/>
      <c r="CT120" s="779"/>
      <c r="CU120" s="779"/>
      <c r="CV120" s="779"/>
      <c r="CW120" s="779"/>
      <c r="CX120" s="779"/>
      <c r="CY120" s="779"/>
      <c r="CZ120" s="779"/>
      <c r="DA120" s="779"/>
      <c r="DB120" s="779"/>
      <c r="DC120" s="779"/>
      <c r="DD120" s="779"/>
      <c r="DE120" s="779"/>
      <c r="DF120" s="779"/>
      <c r="DG120" s="779"/>
      <c r="DH120" s="779"/>
      <c r="DI120" s="779"/>
      <c r="DJ120" s="779"/>
      <c r="DK120" s="779"/>
      <c r="DL120" s="779"/>
      <c r="DM120" s="779"/>
      <c r="DN120" s="779"/>
      <c r="DO120" s="779"/>
      <c r="DP120" s="779"/>
      <c r="DQ120" s="779"/>
      <c r="DR120" s="779"/>
      <c r="DS120" s="779"/>
      <c r="DT120" s="779"/>
      <c r="DU120" s="779"/>
      <c r="DV120" s="779"/>
      <c r="DW120" s="779"/>
      <c r="DX120" s="779"/>
      <c r="DY120" s="779"/>
      <c r="DZ120" s="779"/>
      <c r="EA120" s="779"/>
      <c r="EB120" s="779"/>
      <c r="EC120" s="779"/>
      <c r="ED120" s="779"/>
      <c r="EE120" s="779"/>
      <c r="EF120" s="779"/>
      <c r="EG120" s="779"/>
      <c r="EH120" s="779"/>
      <c r="EI120" s="779"/>
      <c r="EJ120" s="779"/>
      <c r="EK120" s="779"/>
      <c r="EL120" s="779"/>
      <c r="EM120" s="779"/>
      <c r="EN120" s="779"/>
      <c r="EO120" s="779"/>
      <c r="EP120" s="779"/>
      <c r="EQ120" s="779"/>
      <c r="ER120" s="779"/>
      <c r="ES120" s="779"/>
      <c r="ET120" s="779"/>
      <c r="EU120" s="779"/>
      <c r="EV120" s="779"/>
      <c r="EW120" s="779"/>
      <c r="EX120" s="779"/>
      <c r="EY120" s="779"/>
      <c r="EZ120" s="779"/>
      <c r="FA120" s="779"/>
      <c r="FB120" s="779"/>
      <c r="FC120" s="779"/>
      <c r="FD120" s="779"/>
      <c r="FE120" s="779"/>
      <c r="FF120" s="779"/>
      <c r="FG120" s="779"/>
      <c r="FH120" s="779"/>
      <c r="FI120" s="779"/>
      <c r="FJ120" s="779"/>
      <c r="FK120" s="779"/>
      <c r="FL120" s="779"/>
      <c r="FM120" s="779"/>
      <c r="FN120" s="779"/>
      <c r="FO120" s="779"/>
      <c r="FP120" s="779"/>
      <c r="FQ120" s="779"/>
      <c r="FR120" s="779"/>
      <c r="FS120" s="779"/>
      <c r="FT120" s="779"/>
      <c r="FU120" s="779"/>
      <c r="FV120" s="779"/>
      <c r="FW120" s="779"/>
      <c r="FX120" s="779"/>
      <c r="FY120" s="779"/>
      <c r="FZ120" s="779"/>
      <c r="GA120" s="779"/>
      <c r="GB120" s="779"/>
      <c r="GC120" s="779"/>
      <c r="GD120" s="779"/>
      <c r="GE120" s="779"/>
      <c r="GF120" s="779"/>
      <c r="GG120" s="779"/>
      <c r="GH120" s="779"/>
      <c r="GI120" s="779"/>
      <c r="GJ120" s="779"/>
      <c r="GK120" s="779"/>
      <c r="GL120" s="779"/>
      <c r="GM120" s="779"/>
    </row>
    <row r="121" spans="1:195" x14ac:dyDescent="0.25">
      <c r="B121" s="2606" t="s">
        <v>597</v>
      </c>
      <c r="C121" s="34">
        <f>'2 уровень'!F905</f>
        <v>73350.638297872341</v>
      </c>
      <c r="D121" s="34">
        <f>'2 уровень'!G905</f>
        <v>12225.106382978724</v>
      </c>
      <c r="E121" s="34">
        <f>'2 уровень'!H905</f>
        <v>11629.375531914891</v>
      </c>
      <c r="F121" s="784">
        <f>'2 уровень'!I905</f>
        <v>95.12698840892476</v>
      </c>
      <c r="G121" s="3729">
        <f>'2 уровень'!J905</f>
        <v>778.17340425531916</v>
      </c>
      <c r="H121" s="792">
        <f>'2 уровень'!K905</f>
        <v>0</v>
      </c>
      <c r="I121" s="792">
        <f>'2 уровень'!L905</f>
        <v>0</v>
      </c>
      <c r="J121" s="793">
        <f>'2 уровень'!M905</f>
        <v>0</v>
      </c>
      <c r="K121" s="793">
        <f>'2 уровень'!N905</f>
        <v>0</v>
      </c>
      <c r="L121" s="793">
        <f>'2 уровень'!O905</f>
        <v>0</v>
      </c>
      <c r="M121" s="793">
        <f>'2 уровень'!P905</f>
        <v>0</v>
      </c>
      <c r="N121" s="793">
        <f>'2 уровень'!Q905</f>
        <v>0</v>
      </c>
      <c r="O121" s="793">
        <f>'2 уровень'!R905</f>
        <v>0</v>
      </c>
      <c r="P121" s="1289">
        <f>'2 уровень'!S905</f>
        <v>0</v>
      </c>
      <c r="Q121" s="1289">
        <f>'2 уровень'!T905</f>
        <v>0</v>
      </c>
      <c r="R121" s="1289">
        <f>'2 уровень'!U905</f>
        <v>0</v>
      </c>
      <c r="S121" s="1289">
        <f>'2 уровень'!V905</f>
        <v>0</v>
      </c>
      <c r="T121" s="3202">
        <f>'2 уровень'!W905</f>
        <v>0</v>
      </c>
      <c r="U121" s="1289">
        <f>'2 уровень'!X905</f>
        <v>0</v>
      </c>
      <c r="V121" s="1289">
        <f>'2 уровень'!Y905</f>
        <v>0</v>
      </c>
      <c r="W121" s="1289">
        <f>'2 уровень'!Z905</f>
        <v>0</v>
      </c>
      <c r="X121" s="1289">
        <f>'2 уровень'!AA905</f>
        <v>0</v>
      </c>
      <c r="Y121" s="2101">
        <f>'2 уровень'!AB905</f>
        <v>0</v>
      </c>
      <c r="Z121" s="3801">
        <f>'2 уровень'!AC905</f>
        <v>0</v>
      </c>
      <c r="AA121" s="1289"/>
      <c r="AB121" s="1289"/>
      <c r="AC121" s="1342"/>
      <c r="AD121" s="779"/>
      <c r="AE121" s="779"/>
      <c r="AF121" s="779"/>
      <c r="AG121" s="779"/>
      <c r="AH121" s="779"/>
      <c r="AI121" s="779"/>
      <c r="AJ121" s="779"/>
      <c r="AK121" s="779"/>
      <c r="AL121" s="779"/>
      <c r="AM121" s="779"/>
      <c r="AN121" s="779"/>
      <c r="AO121" s="779"/>
      <c r="AP121" s="779"/>
      <c r="AQ121" s="779"/>
      <c r="AR121" s="779"/>
      <c r="AS121" s="779"/>
      <c r="AT121" s="779"/>
      <c r="AU121" s="779"/>
      <c r="AV121" s="779"/>
      <c r="AW121" s="779"/>
      <c r="AX121" s="779"/>
      <c r="AY121" s="779"/>
      <c r="AZ121" s="779"/>
      <c r="BA121" s="779"/>
      <c r="BB121" s="779"/>
      <c r="BC121" s="779"/>
      <c r="BD121" s="779"/>
      <c r="BE121" s="779"/>
      <c r="BF121" s="779"/>
      <c r="BG121" s="779"/>
      <c r="BH121" s="779"/>
      <c r="BI121" s="779"/>
      <c r="BJ121" s="779"/>
      <c r="BK121" s="779"/>
      <c r="BL121" s="779"/>
      <c r="BM121" s="779"/>
      <c r="BN121" s="779"/>
      <c r="BO121" s="779"/>
      <c r="BP121" s="779"/>
      <c r="BQ121" s="779"/>
      <c r="BR121" s="779"/>
      <c r="BS121" s="779"/>
      <c r="BT121" s="779"/>
      <c r="BU121" s="779"/>
      <c r="BV121" s="779"/>
      <c r="BW121" s="779"/>
      <c r="BX121" s="779"/>
      <c r="BY121" s="779"/>
      <c r="BZ121" s="779"/>
      <c r="CA121" s="779"/>
      <c r="CB121" s="779"/>
      <c r="CC121" s="779"/>
      <c r="CD121" s="779"/>
      <c r="CE121" s="779"/>
      <c r="CF121" s="779"/>
      <c r="CG121" s="779"/>
      <c r="CH121" s="779"/>
      <c r="CI121" s="779"/>
      <c r="CJ121" s="779"/>
      <c r="CK121" s="779"/>
      <c r="CL121" s="779"/>
      <c r="CM121" s="779"/>
      <c r="CN121" s="779"/>
      <c r="CO121" s="779"/>
      <c r="CP121" s="779"/>
      <c r="CQ121" s="779"/>
      <c r="CR121" s="779"/>
      <c r="CS121" s="779"/>
      <c r="CT121" s="779"/>
      <c r="CU121" s="779"/>
      <c r="CV121" s="779"/>
      <c r="CW121" s="779"/>
      <c r="CX121" s="779"/>
      <c r="CY121" s="779"/>
      <c r="CZ121" s="779"/>
      <c r="DA121" s="779"/>
      <c r="DB121" s="779"/>
      <c r="DC121" s="779"/>
      <c r="DD121" s="779"/>
      <c r="DE121" s="779"/>
      <c r="DF121" s="779"/>
      <c r="DG121" s="779"/>
      <c r="DH121" s="779"/>
      <c r="DI121" s="779"/>
      <c r="DJ121" s="779"/>
      <c r="DK121" s="779"/>
      <c r="DL121" s="779"/>
      <c r="DM121" s="779"/>
      <c r="DN121" s="779"/>
      <c r="DO121" s="779"/>
      <c r="DP121" s="779"/>
      <c r="DQ121" s="779"/>
      <c r="DR121" s="779"/>
      <c r="DS121" s="779"/>
      <c r="DT121" s="779"/>
      <c r="DU121" s="779"/>
      <c r="DV121" s="779"/>
      <c r="DW121" s="779"/>
      <c r="DX121" s="779"/>
      <c r="DY121" s="779"/>
      <c r="DZ121" s="779"/>
      <c r="EA121" s="779"/>
      <c r="EB121" s="779"/>
      <c r="EC121" s="779"/>
      <c r="ED121" s="779"/>
      <c r="EE121" s="779"/>
      <c r="EF121" s="779"/>
      <c r="EG121" s="779"/>
      <c r="EH121" s="779"/>
      <c r="EI121" s="779"/>
      <c r="EJ121" s="779"/>
      <c r="EK121" s="779"/>
      <c r="EL121" s="779"/>
      <c r="EM121" s="779"/>
      <c r="EN121" s="779"/>
      <c r="EO121" s="779"/>
      <c r="EP121" s="779"/>
      <c r="EQ121" s="779"/>
      <c r="ER121" s="779"/>
      <c r="ES121" s="779"/>
      <c r="ET121" s="779"/>
      <c r="EU121" s="779"/>
      <c r="EV121" s="779"/>
      <c r="EW121" s="779"/>
      <c r="EX121" s="779"/>
      <c r="EY121" s="779"/>
      <c r="EZ121" s="779"/>
      <c r="FA121" s="779"/>
      <c r="FB121" s="779"/>
      <c r="FC121" s="779"/>
      <c r="FD121" s="779"/>
      <c r="FE121" s="779"/>
      <c r="FF121" s="779"/>
      <c r="FG121" s="779"/>
      <c r="FH121" s="779"/>
      <c r="FI121" s="779"/>
      <c r="FJ121" s="779"/>
      <c r="FK121" s="779"/>
      <c r="FL121" s="779"/>
      <c r="FM121" s="779"/>
      <c r="FN121" s="779"/>
      <c r="FO121" s="779"/>
      <c r="FP121" s="779"/>
      <c r="FQ121" s="779"/>
      <c r="FR121" s="779"/>
      <c r="FS121" s="779"/>
      <c r="FT121" s="779"/>
      <c r="FU121" s="779"/>
      <c r="FV121" s="779"/>
      <c r="FW121" s="779"/>
      <c r="FX121" s="779"/>
      <c r="FY121" s="779"/>
      <c r="FZ121" s="779"/>
      <c r="GA121" s="779"/>
      <c r="GB121" s="779"/>
      <c r="GC121" s="779"/>
      <c r="GD121" s="779"/>
      <c r="GE121" s="779"/>
      <c r="GF121" s="779"/>
      <c r="GG121" s="779"/>
      <c r="GH121" s="779"/>
      <c r="GI121" s="779"/>
      <c r="GJ121" s="779"/>
      <c r="GK121" s="779"/>
      <c r="GL121" s="779"/>
      <c r="GM121" s="779"/>
    </row>
    <row r="122" spans="1:195" x14ac:dyDescent="0.25">
      <c r="A122" s="24">
        <v>1</v>
      </c>
      <c r="B122" s="2609" t="s">
        <v>598</v>
      </c>
      <c r="C122" s="34">
        <f>'2 уровень'!F906</f>
        <v>683496</v>
      </c>
      <c r="D122" s="34">
        <f>'2 уровень'!G906</f>
        <v>113916</v>
      </c>
      <c r="E122" s="34">
        <f>'2 уровень'!H906</f>
        <v>108732.25</v>
      </c>
      <c r="F122" s="784">
        <f>'2 уровень'!I906</f>
        <v>95.449497875627657</v>
      </c>
      <c r="G122" s="3729">
        <f>'2 уровень'!J906</f>
        <v>7201.18</v>
      </c>
      <c r="H122" s="792">
        <f>'2 уровень'!K906</f>
        <v>0</v>
      </c>
      <c r="I122" s="792">
        <f>'2 уровень'!L906</f>
        <v>0</v>
      </c>
      <c r="J122" s="793">
        <f>'2 уровень'!M906</f>
        <v>0</v>
      </c>
      <c r="K122" s="793">
        <f>'2 уровень'!N906</f>
        <v>0</v>
      </c>
      <c r="L122" s="793">
        <f>'2 уровень'!O906</f>
        <v>0</v>
      </c>
      <c r="M122" s="793">
        <f>'2 уровень'!P906</f>
        <v>0</v>
      </c>
      <c r="N122" s="793">
        <f>'2 уровень'!Q906</f>
        <v>0</v>
      </c>
      <c r="O122" s="793">
        <f>'2 уровень'!R906</f>
        <v>0</v>
      </c>
      <c r="P122" s="1289">
        <f>'2 уровень'!S906</f>
        <v>0</v>
      </c>
      <c r="Q122" s="1289">
        <f>'2 уровень'!T906</f>
        <v>0</v>
      </c>
      <c r="R122" s="1289">
        <f>'2 уровень'!U906</f>
        <v>0</v>
      </c>
      <c r="S122" s="1289">
        <f>'2 уровень'!V906</f>
        <v>0</v>
      </c>
      <c r="T122" s="3202">
        <f>'2 уровень'!W906</f>
        <v>0</v>
      </c>
      <c r="U122" s="1289">
        <f>'2 уровень'!X906</f>
        <v>0</v>
      </c>
      <c r="V122" s="1289">
        <f>'2 уровень'!Y906</f>
        <v>0</v>
      </c>
      <c r="W122" s="1289">
        <f>'2 уровень'!Z906</f>
        <v>0</v>
      </c>
      <c r="X122" s="1289">
        <f>'2 уровень'!AA906</f>
        <v>0</v>
      </c>
      <c r="Y122" s="2101">
        <f>'2 уровень'!AB906</f>
        <v>0</v>
      </c>
      <c r="Z122" s="3801">
        <f>'2 уровень'!AC906</f>
        <v>0</v>
      </c>
      <c r="AA122" s="1289"/>
      <c r="AB122" s="1289"/>
      <c r="AC122" s="1342"/>
      <c r="AD122" s="779"/>
      <c r="AE122" s="779"/>
      <c r="AF122" s="779"/>
      <c r="AG122" s="779"/>
      <c r="AH122" s="779"/>
      <c r="AI122" s="779"/>
      <c r="AJ122" s="779"/>
      <c r="AK122" s="779"/>
      <c r="AL122" s="779"/>
      <c r="AM122" s="779"/>
      <c r="AN122" s="779"/>
      <c r="AO122" s="779"/>
      <c r="AP122" s="779"/>
      <c r="AQ122" s="779"/>
      <c r="AR122" s="779"/>
      <c r="AS122" s="779"/>
      <c r="AT122" s="779"/>
      <c r="AU122" s="779"/>
      <c r="AV122" s="779"/>
      <c r="AW122" s="779"/>
      <c r="AX122" s="779"/>
      <c r="AY122" s="779"/>
      <c r="AZ122" s="779"/>
      <c r="BA122" s="779"/>
      <c r="BB122" s="779"/>
      <c r="BC122" s="779"/>
      <c r="BD122" s="779"/>
      <c r="BE122" s="779"/>
      <c r="BF122" s="779"/>
      <c r="BG122" s="779"/>
      <c r="BH122" s="779"/>
      <c r="BI122" s="779"/>
      <c r="BJ122" s="779"/>
      <c r="BK122" s="779"/>
      <c r="BL122" s="779"/>
      <c r="BM122" s="779"/>
      <c r="BN122" s="779"/>
      <c r="BO122" s="779"/>
      <c r="BP122" s="779"/>
      <c r="BQ122" s="779"/>
      <c r="BR122" s="779"/>
      <c r="BS122" s="779"/>
      <c r="BT122" s="779"/>
      <c r="BU122" s="779"/>
      <c r="BV122" s="779"/>
      <c r="BW122" s="779"/>
      <c r="BX122" s="779"/>
      <c r="BY122" s="779"/>
      <c r="BZ122" s="779"/>
      <c r="CA122" s="779"/>
      <c r="CB122" s="779"/>
      <c r="CC122" s="779"/>
      <c r="CD122" s="779"/>
      <c r="CE122" s="779"/>
      <c r="CF122" s="779"/>
      <c r="CG122" s="779"/>
      <c r="CH122" s="779"/>
      <c r="CI122" s="779"/>
      <c r="CJ122" s="779"/>
      <c r="CK122" s="779"/>
      <c r="CL122" s="779"/>
      <c r="CM122" s="779"/>
      <c r="CN122" s="779"/>
      <c r="CO122" s="779"/>
      <c r="CP122" s="779"/>
      <c r="CQ122" s="779"/>
      <c r="CR122" s="779"/>
      <c r="CS122" s="779"/>
      <c r="CT122" s="779"/>
      <c r="CU122" s="779"/>
      <c r="CV122" s="779"/>
      <c r="CW122" s="779"/>
      <c r="CX122" s="779"/>
      <c r="CY122" s="779"/>
      <c r="CZ122" s="779"/>
      <c r="DA122" s="779"/>
      <c r="DB122" s="779"/>
      <c r="DC122" s="779"/>
      <c r="DD122" s="779"/>
      <c r="DE122" s="779"/>
      <c r="DF122" s="779"/>
      <c r="DG122" s="779"/>
      <c r="DH122" s="779"/>
      <c r="DI122" s="779"/>
      <c r="DJ122" s="779"/>
      <c r="DK122" s="779"/>
      <c r="DL122" s="779"/>
      <c r="DM122" s="779"/>
      <c r="DN122" s="779"/>
      <c r="DO122" s="779"/>
      <c r="DP122" s="779"/>
      <c r="DQ122" s="779"/>
      <c r="DR122" s="779"/>
      <c r="DS122" s="779"/>
      <c r="DT122" s="779"/>
      <c r="DU122" s="779"/>
      <c r="DV122" s="779"/>
      <c r="DW122" s="779"/>
      <c r="DX122" s="779"/>
      <c r="DY122" s="779"/>
      <c r="DZ122" s="779"/>
      <c r="EA122" s="779"/>
      <c r="EB122" s="779"/>
      <c r="EC122" s="779"/>
      <c r="ED122" s="779"/>
      <c r="EE122" s="779"/>
      <c r="EF122" s="779"/>
      <c r="EG122" s="779"/>
      <c r="EH122" s="779"/>
      <c r="EI122" s="779"/>
      <c r="EJ122" s="779"/>
      <c r="EK122" s="779"/>
      <c r="EL122" s="779"/>
      <c r="EM122" s="779"/>
      <c r="EN122" s="779"/>
      <c r="EO122" s="779"/>
      <c r="EP122" s="779"/>
      <c r="EQ122" s="779"/>
      <c r="ER122" s="779"/>
      <c r="ES122" s="779"/>
      <c r="ET122" s="779"/>
      <c r="EU122" s="779"/>
      <c r="EV122" s="779"/>
      <c r="EW122" s="779"/>
      <c r="EX122" s="779"/>
      <c r="EY122" s="779"/>
      <c r="EZ122" s="779"/>
      <c r="FA122" s="779"/>
      <c r="FB122" s="779"/>
      <c r="FC122" s="779"/>
      <c r="FD122" s="779"/>
      <c r="FE122" s="779"/>
      <c r="FF122" s="779"/>
      <c r="FG122" s="779"/>
      <c r="FH122" s="779"/>
      <c r="FI122" s="779"/>
      <c r="FJ122" s="779"/>
      <c r="FK122" s="779"/>
      <c r="FL122" s="779"/>
      <c r="FM122" s="779"/>
      <c r="FN122" s="779"/>
      <c r="FO122" s="779"/>
      <c r="FP122" s="779"/>
      <c r="FQ122" s="779"/>
      <c r="FR122" s="779"/>
      <c r="FS122" s="779"/>
      <c r="FT122" s="779"/>
      <c r="FU122" s="779"/>
      <c r="FV122" s="779"/>
      <c r="FW122" s="779"/>
      <c r="FX122" s="779"/>
      <c r="FY122" s="779"/>
      <c r="FZ122" s="779"/>
      <c r="GA122" s="779"/>
      <c r="GB122" s="779"/>
      <c r="GC122" s="779"/>
      <c r="GD122" s="779"/>
      <c r="GE122" s="779"/>
      <c r="GF122" s="779"/>
      <c r="GG122" s="779"/>
      <c r="GH122" s="779"/>
      <c r="GI122" s="779"/>
      <c r="GJ122" s="779"/>
      <c r="GK122" s="779"/>
      <c r="GL122" s="779"/>
      <c r="GM122" s="779"/>
    </row>
    <row r="123" spans="1:195" x14ac:dyDescent="0.25">
      <c r="A123" s="24">
        <v>1</v>
      </c>
      <c r="B123" s="2609" t="s">
        <v>600</v>
      </c>
      <c r="C123" s="34">
        <f>'2 уровень'!F907</f>
        <v>6000</v>
      </c>
      <c r="D123" s="34">
        <f>'2 уровень'!G907</f>
        <v>1000</v>
      </c>
      <c r="E123" s="34">
        <f>'2 уровень'!H907</f>
        <v>583.88000000000011</v>
      </c>
      <c r="F123" s="784">
        <f>'2 уровень'!I907</f>
        <v>58.388000000000005</v>
      </c>
      <c r="G123" s="3729">
        <f>'2 уровень'!J907</f>
        <v>113.65</v>
      </c>
      <c r="H123" s="792">
        <f>'2 уровень'!K907</f>
        <v>0</v>
      </c>
      <c r="I123" s="792">
        <f>'2 уровень'!L907</f>
        <v>0</v>
      </c>
      <c r="J123" s="793">
        <f>'2 уровень'!M907</f>
        <v>0</v>
      </c>
      <c r="K123" s="793">
        <f>'2 уровень'!N907</f>
        <v>0</v>
      </c>
      <c r="L123" s="793">
        <f>'2 уровень'!O907</f>
        <v>0</v>
      </c>
      <c r="M123" s="793">
        <f>'2 уровень'!P907</f>
        <v>0</v>
      </c>
      <c r="N123" s="793">
        <f>'2 уровень'!Q907</f>
        <v>0</v>
      </c>
      <c r="O123" s="793">
        <f>'2 уровень'!R907</f>
        <v>0</v>
      </c>
      <c r="P123" s="1289">
        <f>'2 уровень'!S907</f>
        <v>0</v>
      </c>
      <c r="Q123" s="1289">
        <f>'2 уровень'!T907</f>
        <v>0</v>
      </c>
      <c r="R123" s="1289">
        <f>'2 уровень'!U907</f>
        <v>0</v>
      </c>
      <c r="S123" s="1289">
        <f>'2 уровень'!V907</f>
        <v>0</v>
      </c>
      <c r="T123" s="3202">
        <f>'2 уровень'!W907</f>
        <v>0</v>
      </c>
      <c r="U123" s="1289">
        <f>'2 уровень'!X907</f>
        <v>0</v>
      </c>
      <c r="V123" s="1289">
        <f>'2 уровень'!Y907</f>
        <v>0</v>
      </c>
      <c r="W123" s="1289">
        <f>'2 уровень'!Z907</f>
        <v>0</v>
      </c>
      <c r="X123" s="1289">
        <f>'2 уровень'!AA907</f>
        <v>0</v>
      </c>
      <c r="Y123" s="2101">
        <f>'2 уровень'!AB907</f>
        <v>0</v>
      </c>
      <c r="Z123" s="3801">
        <f>'2 уровень'!AC907</f>
        <v>0</v>
      </c>
      <c r="AA123" s="1289"/>
      <c r="AB123" s="1289"/>
      <c r="AC123" s="1342"/>
      <c r="AD123" s="779"/>
      <c r="AE123" s="779"/>
      <c r="AF123" s="779"/>
      <c r="AG123" s="779"/>
      <c r="AH123" s="779"/>
      <c r="AI123" s="779"/>
      <c r="AJ123" s="779"/>
      <c r="AK123" s="779"/>
      <c r="AL123" s="779"/>
      <c r="AM123" s="779"/>
      <c r="AN123" s="779"/>
      <c r="AO123" s="779"/>
      <c r="AP123" s="779"/>
      <c r="AQ123" s="779"/>
      <c r="AR123" s="779"/>
      <c r="AS123" s="779"/>
      <c r="AT123" s="779"/>
      <c r="AU123" s="779"/>
      <c r="AV123" s="779"/>
      <c r="AW123" s="779"/>
      <c r="AX123" s="779"/>
      <c r="AY123" s="779"/>
      <c r="AZ123" s="779"/>
      <c r="BA123" s="779"/>
      <c r="BB123" s="779"/>
      <c r="BC123" s="779"/>
      <c r="BD123" s="779"/>
      <c r="BE123" s="779"/>
      <c r="BF123" s="779"/>
      <c r="BG123" s="779"/>
      <c r="BH123" s="779"/>
      <c r="BI123" s="779"/>
      <c r="BJ123" s="779"/>
      <c r="BK123" s="779"/>
      <c r="BL123" s="779"/>
      <c r="BM123" s="779"/>
      <c r="BN123" s="779"/>
      <c r="BO123" s="779"/>
      <c r="BP123" s="779"/>
      <c r="BQ123" s="779"/>
      <c r="BR123" s="779"/>
      <c r="BS123" s="779"/>
      <c r="BT123" s="779"/>
      <c r="BU123" s="779"/>
      <c r="BV123" s="779"/>
      <c r="BW123" s="779"/>
      <c r="BX123" s="779"/>
      <c r="BY123" s="779"/>
      <c r="BZ123" s="779"/>
      <c r="CA123" s="779"/>
      <c r="CB123" s="779"/>
      <c r="CC123" s="779"/>
      <c r="CD123" s="779"/>
      <c r="CE123" s="779"/>
      <c r="CF123" s="779"/>
      <c r="CG123" s="779"/>
      <c r="CH123" s="779"/>
      <c r="CI123" s="779"/>
      <c r="CJ123" s="779"/>
      <c r="CK123" s="779"/>
      <c r="CL123" s="779"/>
      <c r="CM123" s="779"/>
      <c r="CN123" s="779"/>
      <c r="CO123" s="779"/>
      <c r="CP123" s="779"/>
      <c r="CQ123" s="779"/>
      <c r="CR123" s="779"/>
      <c r="CS123" s="779"/>
      <c r="CT123" s="779"/>
      <c r="CU123" s="779"/>
      <c r="CV123" s="779"/>
      <c r="CW123" s="779"/>
      <c r="CX123" s="779"/>
      <c r="CY123" s="779"/>
      <c r="CZ123" s="779"/>
      <c r="DA123" s="779"/>
      <c r="DB123" s="779"/>
      <c r="DC123" s="779"/>
      <c r="DD123" s="779"/>
      <c r="DE123" s="779"/>
      <c r="DF123" s="779"/>
      <c r="DG123" s="779"/>
      <c r="DH123" s="779"/>
      <c r="DI123" s="779"/>
      <c r="DJ123" s="779"/>
      <c r="DK123" s="779"/>
      <c r="DL123" s="779"/>
      <c r="DM123" s="779"/>
      <c r="DN123" s="779"/>
      <c r="DO123" s="779"/>
      <c r="DP123" s="779"/>
      <c r="DQ123" s="779"/>
      <c r="DR123" s="779"/>
      <c r="DS123" s="779"/>
      <c r="DT123" s="779"/>
      <c r="DU123" s="779"/>
      <c r="DV123" s="779"/>
      <c r="DW123" s="779"/>
      <c r="DX123" s="779"/>
      <c r="DY123" s="779"/>
      <c r="DZ123" s="779"/>
      <c r="EA123" s="779"/>
      <c r="EB123" s="779"/>
      <c r="EC123" s="779"/>
      <c r="ED123" s="779"/>
      <c r="EE123" s="779"/>
      <c r="EF123" s="779"/>
      <c r="EG123" s="779"/>
      <c r="EH123" s="779"/>
      <c r="EI123" s="779"/>
      <c r="EJ123" s="779"/>
      <c r="EK123" s="779"/>
      <c r="EL123" s="779"/>
      <c r="EM123" s="779"/>
      <c r="EN123" s="779"/>
      <c r="EO123" s="779"/>
      <c r="EP123" s="779"/>
      <c r="EQ123" s="779"/>
      <c r="ER123" s="779"/>
      <c r="ES123" s="779"/>
      <c r="ET123" s="779"/>
      <c r="EU123" s="779"/>
      <c r="EV123" s="779"/>
      <c r="EW123" s="779"/>
      <c r="EX123" s="779"/>
      <c r="EY123" s="779"/>
      <c r="EZ123" s="779"/>
      <c r="FA123" s="779"/>
      <c r="FB123" s="779"/>
      <c r="FC123" s="779"/>
      <c r="FD123" s="779"/>
      <c r="FE123" s="779"/>
      <c r="FF123" s="779"/>
      <c r="FG123" s="779"/>
      <c r="FH123" s="779"/>
      <c r="FI123" s="779"/>
      <c r="FJ123" s="779"/>
      <c r="FK123" s="779"/>
      <c r="FL123" s="779"/>
      <c r="FM123" s="779"/>
      <c r="FN123" s="779"/>
      <c r="FO123" s="779"/>
      <c r="FP123" s="779"/>
      <c r="FQ123" s="779"/>
      <c r="FR123" s="779"/>
      <c r="FS123" s="779"/>
      <c r="FT123" s="779"/>
      <c r="FU123" s="779"/>
      <c r="FV123" s="779"/>
      <c r="FW123" s="779"/>
      <c r="FX123" s="779"/>
      <c r="FY123" s="779"/>
      <c r="FZ123" s="779"/>
      <c r="GA123" s="779"/>
      <c r="GB123" s="779"/>
      <c r="GC123" s="779"/>
      <c r="GD123" s="779"/>
      <c r="GE123" s="779"/>
      <c r="GF123" s="779"/>
      <c r="GG123" s="779"/>
      <c r="GH123" s="779"/>
      <c r="GI123" s="779"/>
      <c r="GJ123" s="779"/>
      <c r="GK123" s="779"/>
      <c r="GL123" s="779"/>
      <c r="GM123" s="779"/>
    </row>
    <row r="124" spans="1:195" ht="29.25" x14ac:dyDescent="0.25">
      <c r="A124" s="24">
        <v>1</v>
      </c>
      <c r="B124" s="2603" t="s">
        <v>572</v>
      </c>
      <c r="C124" s="34">
        <f>'2 уровень'!F908</f>
        <v>85636</v>
      </c>
      <c r="D124" s="34">
        <f>'2 уровень'!G908</f>
        <v>14272</v>
      </c>
      <c r="E124" s="34">
        <f>'2 уровень'!H908</f>
        <v>13087</v>
      </c>
      <c r="F124" s="784">
        <f>'2 уровень'!I908</f>
        <v>91.697029147982065</v>
      </c>
      <c r="G124" s="3729">
        <f>'2 уровень'!J908</f>
        <v>6191</v>
      </c>
      <c r="H124" s="792">
        <f>'2 уровень'!K908</f>
        <v>0</v>
      </c>
      <c r="I124" s="792">
        <f>'2 уровень'!L908</f>
        <v>0</v>
      </c>
      <c r="J124" s="793">
        <f>'2 уровень'!M908</f>
        <v>0</v>
      </c>
      <c r="K124" s="793">
        <f>'2 уровень'!N908</f>
        <v>0</v>
      </c>
      <c r="L124" s="793">
        <f>'2 уровень'!O908</f>
        <v>0</v>
      </c>
      <c r="M124" s="793">
        <f>'2 уровень'!P908</f>
        <v>0</v>
      </c>
      <c r="N124" s="793">
        <f>'2 уровень'!Q908</f>
        <v>0</v>
      </c>
      <c r="O124" s="793">
        <f>'2 уровень'!R908</f>
        <v>0</v>
      </c>
      <c r="P124" s="1289">
        <f>'2 уровень'!S908</f>
        <v>0</v>
      </c>
      <c r="Q124" s="1289">
        <f>'2 уровень'!T908</f>
        <v>0</v>
      </c>
      <c r="R124" s="1289">
        <f>'2 уровень'!U908</f>
        <v>0</v>
      </c>
      <c r="S124" s="1289">
        <f>'2 уровень'!V908</f>
        <v>0</v>
      </c>
      <c r="T124" s="3202">
        <f>'2 уровень'!W908</f>
        <v>0</v>
      </c>
      <c r="U124" s="1289">
        <f>'2 уровень'!X908</f>
        <v>0</v>
      </c>
      <c r="V124" s="1289">
        <f>'2 уровень'!Y908</f>
        <v>0</v>
      </c>
      <c r="W124" s="1289">
        <f>'2 уровень'!Z908</f>
        <v>0</v>
      </c>
      <c r="X124" s="1289">
        <f>'2 уровень'!AA908</f>
        <v>0</v>
      </c>
      <c r="Y124" s="2101">
        <f>'2 уровень'!AB908</f>
        <v>0</v>
      </c>
      <c r="Z124" s="3801">
        <f>'2 уровень'!AC908</f>
        <v>0</v>
      </c>
      <c r="AA124" s="1289"/>
      <c r="AB124" s="1289"/>
      <c r="AC124" s="1342"/>
      <c r="AD124" s="779"/>
      <c r="AE124" s="779"/>
      <c r="AF124" s="779"/>
      <c r="AG124" s="779"/>
      <c r="AH124" s="779"/>
      <c r="AI124" s="779"/>
      <c r="AJ124" s="779"/>
      <c r="AK124" s="779"/>
      <c r="AL124" s="779"/>
      <c r="AM124" s="779"/>
      <c r="AN124" s="779"/>
      <c r="AO124" s="779"/>
      <c r="AP124" s="779"/>
      <c r="AQ124" s="779"/>
      <c r="AR124" s="779"/>
      <c r="AS124" s="779"/>
      <c r="AT124" s="779"/>
      <c r="AU124" s="779"/>
      <c r="AV124" s="779"/>
      <c r="AW124" s="779"/>
      <c r="AX124" s="779"/>
      <c r="AY124" s="779"/>
      <c r="AZ124" s="779"/>
      <c r="BA124" s="779"/>
      <c r="BB124" s="779"/>
      <c r="BC124" s="779"/>
      <c r="BD124" s="779"/>
      <c r="BE124" s="779"/>
      <c r="BF124" s="779"/>
      <c r="BG124" s="779"/>
      <c r="BH124" s="779"/>
      <c r="BI124" s="779"/>
      <c r="BJ124" s="779"/>
      <c r="BK124" s="779"/>
      <c r="BL124" s="779"/>
      <c r="BM124" s="779"/>
      <c r="BN124" s="779"/>
      <c r="BO124" s="779"/>
      <c r="BP124" s="779"/>
      <c r="BQ124" s="779"/>
      <c r="BR124" s="779"/>
      <c r="BS124" s="779"/>
      <c r="BT124" s="779"/>
      <c r="BU124" s="779"/>
      <c r="BV124" s="779"/>
      <c r="BW124" s="779"/>
      <c r="BX124" s="779"/>
      <c r="BY124" s="779"/>
      <c r="BZ124" s="779"/>
      <c r="CA124" s="779"/>
      <c r="CB124" s="779"/>
      <c r="CC124" s="779"/>
      <c r="CD124" s="779"/>
      <c r="CE124" s="779"/>
      <c r="CF124" s="779"/>
      <c r="CG124" s="779"/>
      <c r="CH124" s="779"/>
      <c r="CI124" s="779"/>
      <c r="CJ124" s="779"/>
      <c r="CK124" s="779"/>
      <c r="CL124" s="779"/>
      <c r="CM124" s="779"/>
      <c r="CN124" s="779"/>
      <c r="CO124" s="779"/>
      <c r="CP124" s="779"/>
      <c r="CQ124" s="779"/>
      <c r="CR124" s="779"/>
      <c r="CS124" s="779"/>
      <c r="CT124" s="779"/>
      <c r="CU124" s="779"/>
      <c r="CV124" s="779"/>
      <c r="CW124" s="779"/>
      <c r="CX124" s="779"/>
      <c r="CY124" s="779"/>
      <c r="CZ124" s="779"/>
      <c r="DA124" s="779"/>
      <c r="DB124" s="779"/>
      <c r="DC124" s="779"/>
      <c r="DD124" s="779"/>
      <c r="DE124" s="779"/>
      <c r="DF124" s="779"/>
      <c r="DG124" s="779"/>
      <c r="DH124" s="779"/>
      <c r="DI124" s="779"/>
      <c r="DJ124" s="779"/>
      <c r="DK124" s="779"/>
      <c r="DL124" s="779"/>
      <c r="DM124" s="779"/>
      <c r="DN124" s="779"/>
      <c r="DO124" s="779"/>
      <c r="DP124" s="779"/>
      <c r="DQ124" s="779"/>
      <c r="DR124" s="779"/>
      <c r="DS124" s="779"/>
      <c r="DT124" s="779"/>
      <c r="DU124" s="779"/>
      <c r="DV124" s="779"/>
      <c r="DW124" s="779"/>
      <c r="DX124" s="779"/>
      <c r="DY124" s="779"/>
      <c r="DZ124" s="779"/>
      <c r="EA124" s="779"/>
      <c r="EB124" s="779"/>
      <c r="EC124" s="779"/>
      <c r="ED124" s="779"/>
      <c r="EE124" s="779"/>
      <c r="EF124" s="779"/>
      <c r="EG124" s="779"/>
      <c r="EH124" s="779"/>
      <c r="EI124" s="779"/>
      <c r="EJ124" s="779"/>
      <c r="EK124" s="779"/>
      <c r="EL124" s="779"/>
      <c r="EM124" s="779"/>
      <c r="EN124" s="779"/>
      <c r="EO124" s="779"/>
      <c r="EP124" s="779"/>
      <c r="EQ124" s="779"/>
      <c r="ER124" s="779"/>
      <c r="ES124" s="779"/>
      <c r="ET124" s="779"/>
      <c r="EU124" s="779"/>
      <c r="EV124" s="779"/>
      <c r="EW124" s="779"/>
      <c r="EX124" s="779"/>
      <c r="EY124" s="779"/>
      <c r="EZ124" s="779"/>
      <c r="FA124" s="779"/>
      <c r="FB124" s="779"/>
      <c r="FC124" s="779"/>
      <c r="FD124" s="779"/>
      <c r="FE124" s="779"/>
      <c r="FF124" s="779"/>
      <c r="FG124" s="779"/>
      <c r="FH124" s="779"/>
      <c r="FI124" s="779"/>
      <c r="FJ124" s="779"/>
      <c r="FK124" s="779"/>
      <c r="FL124" s="779"/>
      <c r="FM124" s="779"/>
      <c r="FN124" s="779"/>
      <c r="FO124" s="779"/>
      <c r="FP124" s="779"/>
      <c r="FQ124" s="779"/>
      <c r="FR124" s="779"/>
      <c r="FS124" s="779"/>
      <c r="FT124" s="779"/>
      <c r="FU124" s="779"/>
      <c r="FV124" s="779"/>
      <c r="FW124" s="779"/>
      <c r="FX124" s="779"/>
      <c r="FY124" s="779"/>
      <c r="FZ124" s="779"/>
      <c r="GA124" s="779"/>
      <c r="GB124" s="779"/>
      <c r="GC124" s="779"/>
      <c r="GD124" s="779"/>
      <c r="GE124" s="779"/>
      <c r="GF124" s="779"/>
      <c r="GG124" s="779"/>
      <c r="GH124" s="779"/>
      <c r="GI124" s="779"/>
      <c r="GJ124" s="779"/>
      <c r="GK124" s="779"/>
      <c r="GL124" s="779"/>
      <c r="GM124" s="779"/>
    </row>
    <row r="125" spans="1:195" ht="30" x14ac:dyDescent="0.25">
      <c r="A125" s="24">
        <v>1</v>
      </c>
      <c r="B125" s="2608" t="s">
        <v>252</v>
      </c>
      <c r="C125" s="34">
        <f>'2 уровень'!F909</f>
        <v>17100</v>
      </c>
      <c r="D125" s="34">
        <f>'2 уровень'!G909</f>
        <v>2850</v>
      </c>
      <c r="E125" s="34">
        <f>'2 уровень'!H909</f>
        <v>1830</v>
      </c>
      <c r="F125" s="784">
        <f>'2 уровень'!I909</f>
        <v>64.21052631578948</v>
      </c>
      <c r="G125" s="3729">
        <f>'2 уровень'!J909</f>
        <v>234</v>
      </c>
      <c r="H125" s="792">
        <f>'2 уровень'!K909</f>
        <v>0</v>
      </c>
      <c r="I125" s="792">
        <f>'2 уровень'!L909</f>
        <v>0</v>
      </c>
      <c r="J125" s="793">
        <f>'2 уровень'!M909</f>
        <v>0</v>
      </c>
      <c r="K125" s="793">
        <f>'2 уровень'!N909</f>
        <v>0</v>
      </c>
      <c r="L125" s="793">
        <f>'2 уровень'!O909</f>
        <v>0</v>
      </c>
      <c r="M125" s="793">
        <f>'2 уровень'!P909</f>
        <v>0</v>
      </c>
      <c r="N125" s="793">
        <f>'2 уровень'!Q909</f>
        <v>0</v>
      </c>
      <c r="O125" s="793">
        <f>'2 уровень'!R909</f>
        <v>0</v>
      </c>
      <c r="P125" s="1289">
        <f>'2 уровень'!S909</f>
        <v>0</v>
      </c>
      <c r="Q125" s="1289">
        <f>'2 уровень'!T909</f>
        <v>0</v>
      </c>
      <c r="R125" s="1289">
        <f>'2 уровень'!U909</f>
        <v>0</v>
      </c>
      <c r="S125" s="1289">
        <f>'2 уровень'!V909</f>
        <v>0</v>
      </c>
      <c r="T125" s="3202">
        <f>'2 уровень'!W909</f>
        <v>0</v>
      </c>
      <c r="U125" s="1289">
        <f>'2 уровень'!X909</f>
        <v>0</v>
      </c>
      <c r="V125" s="1289">
        <f>'2 уровень'!Y909</f>
        <v>0</v>
      </c>
      <c r="W125" s="1289">
        <f>'2 уровень'!Z909</f>
        <v>0</v>
      </c>
      <c r="X125" s="1289">
        <f>'2 уровень'!AA909</f>
        <v>0</v>
      </c>
      <c r="Y125" s="2101">
        <f>'2 уровень'!AB909</f>
        <v>0</v>
      </c>
      <c r="Z125" s="3801">
        <f>'2 уровень'!AC909</f>
        <v>0</v>
      </c>
      <c r="AA125" s="2097"/>
      <c r="AB125" s="1289"/>
      <c r="AC125" s="1342"/>
      <c r="AD125" s="779"/>
      <c r="AE125" s="779"/>
      <c r="AF125" s="779"/>
      <c r="AG125" s="779"/>
      <c r="AH125" s="779"/>
      <c r="AI125" s="779"/>
      <c r="AJ125" s="779"/>
      <c r="AK125" s="779"/>
      <c r="AL125" s="779"/>
      <c r="AM125" s="779"/>
      <c r="AN125" s="779"/>
      <c r="AO125" s="779"/>
      <c r="AP125" s="779"/>
      <c r="AQ125" s="779"/>
      <c r="AR125" s="779"/>
      <c r="AS125" s="779"/>
      <c r="AT125" s="779"/>
      <c r="AU125" s="779"/>
      <c r="AV125" s="779"/>
      <c r="AW125" s="779"/>
      <c r="AX125" s="779"/>
      <c r="AY125" s="779"/>
      <c r="AZ125" s="779"/>
      <c r="BA125" s="779"/>
      <c r="BB125" s="779"/>
      <c r="BC125" s="779"/>
      <c r="BD125" s="779"/>
      <c r="BE125" s="779"/>
      <c r="BF125" s="779"/>
      <c r="BG125" s="779"/>
      <c r="BH125" s="779"/>
      <c r="BI125" s="779"/>
      <c r="BJ125" s="779"/>
      <c r="BK125" s="779"/>
      <c r="BL125" s="779"/>
      <c r="BM125" s="779"/>
      <c r="BN125" s="779"/>
      <c r="BO125" s="779"/>
      <c r="BP125" s="779"/>
      <c r="BQ125" s="779"/>
      <c r="BR125" s="779"/>
      <c r="BS125" s="779"/>
      <c r="BT125" s="779"/>
      <c r="BU125" s="779"/>
      <c r="BV125" s="779"/>
      <c r="BW125" s="779"/>
      <c r="BX125" s="779"/>
      <c r="BY125" s="779"/>
      <c r="BZ125" s="779"/>
      <c r="CA125" s="779"/>
      <c r="CB125" s="779"/>
      <c r="CC125" s="779"/>
      <c r="CD125" s="779"/>
      <c r="CE125" s="779"/>
      <c r="CF125" s="779"/>
      <c r="CG125" s="779"/>
      <c r="CH125" s="779"/>
      <c r="CI125" s="779"/>
      <c r="CJ125" s="779"/>
      <c r="CK125" s="779"/>
      <c r="CL125" s="779"/>
      <c r="CM125" s="779"/>
      <c r="CN125" s="779"/>
      <c r="CO125" s="779"/>
      <c r="CP125" s="779"/>
      <c r="CQ125" s="779"/>
      <c r="CR125" s="779"/>
      <c r="CS125" s="779"/>
      <c r="CT125" s="779"/>
      <c r="CU125" s="779"/>
      <c r="CV125" s="779"/>
      <c r="CW125" s="779"/>
      <c r="CX125" s="779"/>
      <c r="CY125" s="779"/>
      <c r="CZ125" s="779"/>
      <c r="DA125" s="779"/>
      <c r="DB125" s="779"/>
      <c r="DC125" s="779"/>
      <c r="DD125" s="779"/>
      <c r="DE125" s="779"/>
      <c r="DF125" s="779"/>
      <c r="DG125" s="779"/>
      <c r="DH125" s="779"/>
      <c r="DI125" s="779"/>
      <c r="DJ125" s="779"/>
      <c r="DK125" s="779"/>
      <c r="DL125" s="779"/>
      <c r="DM125" s="779"/>
      <c r="DN125" s="779"/>
      <c r="DO125" s="779"/>
      <c r="DP125" s="779"/>
      <c r="DQ125" s="779"/>
      <c r="DR125" s="779"/>
      <c r="DS125" s="779"/>
      <c r="DT125" s="779"/>
      <c r="DU125" s="779"/>
      <c r="DV125" s="779"/>
      <c r="DW125" s="779"/>
      <c r="DX125" s="779"/>
      <c r="DY125" s="779"/>
      <c r="DZ125" s="779"/>
      <c r="EA125" s="779"/>
      <c r="EB125" s="779"/>
      <c r="EC125" s="779"/>
      <c r="ED125" s="779"/>
      <c r="EE125" s="779"/>
      <c r="EF125" s="779"/>
      <c r="EG125" s="779"/>
      <c r="EH125" s="779"/>
      <c r="EI125" s="779"/>
      <c r="EJ125" s="779"/>
      <c r="EK125" s="779"/>
      <c r="EL125" s="779"/>
      <c r="EM125" s="779"/>
      <c r="EN125" s="779"/>
      <c r="EO125" s="779"/>
      <c r="EP125" s="779"/>
      <c r="EQ125" s="779"/>
      <c r="ER125" s="779"/>
      <c r="ES125" s="779"/>
      <c r="ET125" s="779"/>
      <c r="EU125" s="779"/>
      <c r="EV125" s="779"/>
      <c r="EW125" s="779"/>
      <c r="EX125" s="779"/>
      <c r="EY125" s="779"/>
      <c r="EZ125" s="779"/>
      <c r="FA125" s="779"/>
      <c r="FB125" s="779"/>
      <c r="FC125" s="779"/>
      <c r="FD125" s="779"/>
      <c r="FE125" s="779"/>
      <c r="FF125" s="779"/>
      <c r="FG125" s="779"/>
      <c r="FH125" s="779"/>
      <c r="FI125" s="779"/>
      <c r="FJ125" s="779"/>
      <c r="FK125" s="779"/>
      <c r="FL125" s="779"/>
      <c r="FM125" s="779"/>
      <c r="FN125" s="779"/>
      <c r="FO125" s="779"/>
      <c r="FP125" s="779"/>
      <c r="FQ125" s="779"/>
      <c r="FR125" s="779"/>
      <c r="FS125" s="779"/>
      <c r="FT125" s="779"/>
      <c r="FU125" s="779"/>
      <c r="FV125" s="779"/>
      <c r="FW125" s="779"/>
      <c r="FX125" s="779"/>
      <c r="FY125" s="779"/>
      <c r="FZ125" s="779"/>
      <c r="GA125" s="779"/>
      <c r="GB125" s="779"/>
      <c r="GC125" s="779"/>
      <c r="GD125" s="779"/>
      <c r="GE125" s="779"/>
      <c r="GF125" s="779"/>
      <c r="GG125" s="779"/>
      <c r="GH125" s="779"/>
      <c r="GI125" s="779"/>
      <c r="GJ125" s="779"/>
      <c r="GK125" s="779"/>
      <c r="GL125" s="779"/>
      <c r="GM125" s="779"/>
    </row>
    <row r="126" spans="1:195" ht="57.75" x14ac:dyDescent="0.25">
      <c r="B126" s="2603" t="s">
        <v>573</v>
      </c>
      <c r="C126" s="34">
        <f>'2 уровень'!F910</f>
        <v>21550</v>
      </c>
      <c r="D126" s="34">
        <f>'2 уровень'!G910</f>
        <v>3591.666666666667</v>
      </c>
      <c r="E126" s="34">
        <f>'2 уровень'!H910</f>
        <v>3579</v>
      </c>
      <c r="F126" s="784">
        <f>'2 уровень'!I910</f>
        <v>99.647331786542921</v>
      </c>
      <c r="G126" s="3729">
        <f>'2 уровень'!J910</f>
        <v>1685</v>
      </c>
      <c r="H126" s="792">
        <f>'2 уровень'!K910</f>
        <v>0</v>
      </c>
      <c r="I126" s="792">
        <f>'2 уровень'!L910</f>
        <v>0</v>
      </c>
      <c r="J126" s="793">
        <f>'2 уровень'!M910</f>
        <v>0</v>
      </c>
      <c r="K126" s="793">
        <f>'2 уровень'!N910</f>
        <v>0</v>
      </c>
      <c r="L126" s="793">
        <f>'2 уровень'!O910</f>
        <v>0</v>
      </c>
      <c r="M126" s="793">
        <f>'2 уровень'!P910</f>
        <v>0</v>
      </c>
      <c r="N126" s="793">
        <f>'2 уровень'!Q910</f>
        <v>0</v>
      </c>
      <c r="O126" s="793">
        <f>'2 уровень'!R910</f>
        <v>0</v>
      </c>
      <c r="P126" s="1289">
        <f>'2 уровень'!S910</f>
        <v>0</v>
      </c>
      <c r="Q126" s="1289">
        <f>'2 уровень'!T910</f>
        <v>0</v>
      </c>
      <c r="R126" s="1289">
        <f>'2 уровень'!U910</f>
        <v>0</v>
      </c>
      <c r="S126" s="1289">
        <f>'2 уровень'!V910</f>
        <v>0</v>
      </c>
      <c r="T126" s="3202">
        <f>'2 уровень'!W910</f>
        <v>0</v>
      </c>
      <c r="U126" s="1289">
        <f>'2 уровень'!X910</f>
        <v>0</v>
      </c>
      <c r="V126" s="1289">
        <f>'2 уровень'!Y910</f>
        <v>0</v>
      </c>
      <c r="W126" s="1289">
        <f>'2 уровень'!Z910</f>
        <v>0</v>
      </c>
      <c r="X126" s="1289">
        <f>'2 уровень'!AA910</f>
        <v>0</v>
      </c>
      <c r="Y126" s="2101">
        <f>'2 уровень'!AB910</f>
        <v>0</v>
      </c>
      <c r="Z126" s="3801">
        <f>'2 уровень'!AC910</f>
        <v>0</v>
      </c>
      <c r="AA126" s="783"/>
      <c r="AB126" s="1289"/>
      <c r="AC126" s="1342"/>
      <c r="AD126" s="779"/>
      <c r="AE126" s="779"/>
      <c r="AF126" s="779"/>
      <c r="AG126" s="779"/>
      <c r="AH126" s="779"/>
      <c r="AI126" s="779"/>
      <c r="AJ126" s="779"/>
      <c r="AK126" s="779"/>
      <c r="AL126" s="779"/>
      <c r="AM126" s="779"/>
      <c r="AN126" s="779"/>
      <c r="AO126" s="779"/>
      <c r="AP126" s="779"/>
      <c r="AQ126" s="779"/>
      <c r="AR126" s="779"/>
      <c r="AS126" s="779"/>
      <c r="AT126" s="779"/>
      <c r="AU126" s="779"/>
      <c r="AV126" s="779"/>
      <c r="AW126" s="779"/>
      <c r="AX126" s="779"/>
      <c r="AY126" s="779"/>
      <c r="AZ126" s="779"/>
      <c r="BA126" s="779"/>
      <c r="BB126" s="779"/>
      <c r="BC126" s="779"/>
      <c r="BD126" s="779"/>
      <c r="BE126" s="779"/>
      <c r="BF126" s="779"/>
      <c r="BG126" s="779"/>
      <c r="BH126" s="779"/>
      <c r="BI126" s="779"/>
      <c r="BJ126" s="779"/>
      <c r="BK126" s="779"/>
      <c r="BL126" s="779"/>
      <c r="BM126" s="779"/>
      <c r="BN126" s="779"/>
      <c r="BO126" s="779"/>
      <c r="BP126" s="779"/>
      <c r="BQ126" s="779"/>
      <c r="BR126" s="779"/>
      <c r="BS126" s="779"/>
      <c r="BT126" s="779"/>
      <c r="BU126" s="779"/>
      <c r="BV126" s="779"/>
      <c r="BW126" s="779"/>
      <c r="BX126" s="779"/>
      <c r="BY126" s="779"/>
      <c r="BZ126" s="779"/>
      <c r="CA126" s="779"/>
      <c r="CB126" s="779"/>
      <c r="CC126" s="779"/>
      <c r="CD126" s="779"/>
      <c r="CE126" s="779"/>
      <c r="CF126" s="779"/>
      <c r="CG126" s="779"/>
      <c r="CH126" s="779"/>
      <c r="CI126" s="779"/>
      <c r="CJ126" s="779"/>
      <c r="CK126" s="779"/>
      <c r="CL126" s="779"/>
      <c r="CM126" s="779"/>
      <c r="CN126" s="779"/>
      <c r="CO126" s="779"/>
      <c r="CP126" s="779"/>
      <c r="CQ126" s="779"/>
      <c r="CR126" s="779"/>
      <c r="CS126" s="779"/>
      <c r="CT126" s="779"/>
      <c r="CU126" s="779"/>
      <c r="CV126" s="779"/>
      <c r="CW126" s="779"/>
      <c r="CX126" s="779"/>
      <c r="CY126" s="779"/>
      <c r="CZ126" s="779"/>
      <c r="DA126" s="779"/>
      <c r="DB126" s="779"/>
      <c r="DC126" s="779"/>
      <c r="DD126" s="779"/>
      <c r="DE126" s="779"/>
      <c r="DF126" s="779"/>
      <c r="DG126" s="779"/>
      <c r="DH126" s="779"/>
      <c r="DI126" s="779"/>
      <c r="DJ126" s="779"/>
      <c r="DK126" s="779"/>
      <c r="DL126" s="779"/>
      <c r="DM126" s="779"/>
      <c r="DN126" s="779"/>
      <c r="DO126" s="779"/>
      <c r="DP126" s="779"/>
      <c r="DQ126" s="779"/>
      <c r="DR126" s="779"/>
      <c r="DS126" s="779"/>
      <c r="DT126" s="779"/>
      <c r="DU126" s="779"/>
      <c r="DV126" s="779"/>
      <c r="DW126" s="779"/>
      <c r="DX126" s="779"/>
      <c r="DY126" s="779"/>
      <c r="DZ126" s="779"/>
      <c r="EA126" s="779"/>
      <c r="EB126" s="779"/>
      <c r="EC126" s="779"/>
      <c r="ED126" s="779"/>
      <c r="EE126" s="779"/>
      <c r="EF126" s="779"/>
      <c r="EG126" s="779"/>
      <c r="EH126" s="779"/>
      <c r="EI126" s="779"/>
      <c r="EJ126" s="779"/>
      <c r="EK126" s="779"/>
      <c r="EL126" s="779"/>
      <c r="EM126" s="779"/>
      <c r="EN126" s="779"/>
      <c r="EO126" s="779"/>
      <c r="EP126" s="779"/>
      <c r="EQ126" s="779"/>
      <c r="ER126" s="779"/>
      <c r="ES126" s="779"/>
      <c r="ET126" s="779"/>
      <c r="EU126" s="779"/>
      <c r="EV126" s="779"/>
      <c r="EW126" s="779"/>
      <c r="EX126" s="779"/>
      <c r="EY126" s="779"/>
      <c r="EZ126" s="779"/>
      <c r="FA126" s="779"/>
      <c r="FB126" s="779"/>
      <c r="FC126" s="779"/>
      <c r="FD126" s="779"/>
      <c r="FE126" s="779"/>
      <c r="FF126" s="779"/>
      <c r="FG126" s="779"/>
      <c r="FH126" s="779"/>
      <c r="FI126" s="779"/>
      <c r="FJ126" s="779"/>
      <c r="FK126" s="779"/>
      <c r="FL126" s="779"/>
      <c r="FM126" s="779"/>
      <c r="FN126" s="779"/>
      <c r="FO126" s="779"/>
      <c r="FP126" s="779"/>
      <c r="FQ126" s="779"/>
      <c r="FR126" s="779"/>
      <c r="FS126" s="779"/>
      <c r="FT126" s="779"/>
      <c r="FU126" s="779"/>
      <c r="FV126" s="779"/>
      <c r="FW126" s="779"/>
      <c r="FX126" s="779"/>
      <c r="FY126" s="779"/>
      <c r="FZ126" s="779"/>
      <c r="GA126" s="779"/>
      <c r="GB126" s="779"/>
      <c r="GC126" s="779"/>
      <c r="GD126" s="779"/>
      <c r="GE126" s="779"/>
      <c r="GF126" s="779"/>
      <c r="GG126" s="779"/>
      <c r="GH126" s="779"/>
      <c r="GI126" s="779"/>
      <c r="GJ126" s="779"/>
      <c r="GK126" s="779"/>
      <c r="GL126" s="779"/>
      <c r="GM126" s="779"/>
    </row>
    <row r="127" spans="1:195" s="779" customFormat="1" x14ac:dyDescent="0.25">
      <c r="A127" s="779">
        <v>1</v>
      </c>
      <c r="B127" s="2612" t="s">
        <v>295</v>
      </c>
      <c r="C127" s="26">
        <f>'2 уровень'!F911</f>
        <v>587463</v>
      </c>
      <c r="D127" s="26">
        <f>'2 уровень'!G911</f>
        <v>97911.833333333314</v>
      </c>
      <c r="E127" s="26">
        <f>'2 уровень'!H911</f>
        <v>110975</v>
      </c>
      <c r="F127" s="782">
        <f>'2 уровень'!I911</f>
        <v>113.34176495520632</v>
      </c>
      <c r="G127" s="3726">
        <f>'2 уровень'!J911</f>
        <v>17333</v>
      </c>
      <c r="H127" s="792">
        <f>'2 уровень'!K911</f>
        <v>0</v>
      </c>
      <c r="I127" s="792">
        <f>'2 уровень'!L911</f>
        <v>0</v>
      </c>
      <c r="J127" s="27">
        <f>'2 уровень'!M911</f>
        <v>0</v>
      </c>
      <c r="K127" s="27">
        <f>'2 уровень'!N911</f>
        <v>0</v>
      </c>
      <c r="L127" s="27">
        <f>'2 уровень'!O911</f>
        <v>0</v>
      </c>
      <c r="M127" s="27">
        <f>'2 уровень'!P911</f>
        <v>0</v>
      </c>
      <c r="N127" s="27">
        <f>'2 уровень'!Q911</f>
        <v>0</v>
      </c>
      <c r="O127" s="27">
        <f>'2 уровень'!R911</f>
        <v>0</v>
      </c>
      <c r="P127" s="1289">
        <f>'2 уровень'!S911</f>
        <v>295115.93686176039</v>
      </c>
      <c r="Q127" s="1289">
        <f>'2 уровень'!T911</f>
        <v>295281.07518563134</v>
      </c>
      <c r="R127" s="1289">
        <f>'2 уровень'!U911</f>
        <v>49201.002051857431</v>
      </c>
      <c r="S127" s="1289">
        <f>'2 уровень'!V911</f>
        <v>49173.883859999994</v>
      </c>
      <c r="T127" s="3202">
        <f>'2 уровень'!W911</f>
        <v>0</v>
      </c>
      <c r="U127" s="1289">
        <f>'2 уровень'!X911</f>
        <v>3178.6466399999995</v>
      </c>
      <c r="V127" s="1289">
        <f>'2 уровень'!Y911</f>
        <v>-27.118191857425472</v>
      </c>
      <c r="W127" s="1289">
        <f>'2 уровень'!Z911</f>
        <v>0</v>
      </c>
      <c r="X127" s="1289">
        <f>'2 уровень'!AA911</f>
        <v>0</v>
      </c>
      <c r="Y127" s="2101">
        <f>'2 уровень'!AB911</f>
        <v>52352.530499999993</v>
      </c>
      <c r="Z127" s="3801">
        <f>'2 уровень'!AC911</f>
        <v>8903.0095600000004</v>
      </c>
      <c r="AA127" s="1289"/>
      <c r="AB127" s="1289"/>
      <c r="AC127" s="1342"/>
    </row>
    <row r="128" spans="1:195" s="779" customFormat="1" ht="28.5" x14ac:dyDescent="0.2">
      <c r="A128" s="779">
        <v>1</v>
      </c>
      <c r="B128" s="2613" t="s">
        <v>549</v>
      </c>
      <c r="C128" s="26">
        <f>'2 уровень'!F912</f>
        <v>0</v>
      </c>
      <c r="D128" s="26">
        <f>'2 уровень'!G912</f>
        <v>0</v>
      </c>
      <c r="E128" s="26">
        <f>'2 уровень'!H912</f>
        <v>0</v>
      </c>
      <c r="F128" s="782" t="e">
        <f>'2 уровень'!I912</f>
        <v>#DIV/0!</v>
      </c>
      <c r="G128" s="3726">
        <f>'2 уровень'!J912</f>
        <v>0</v>
      </c>
      <c r="H128" s="792">
        <f>'2 уровень'!K912</f>
        <v>0</v>
      </c>
      <c r="I128" s="792">
        <f>'2 уровень'!L912</f>
        <v>0</v>
      </c>
      <c r="J128" s="27">
        <f>'2 уровень'!M912</f>
        <v>0</v>
      </c>
      <c r="K128" s="27">
        <f>'2 уровень'!N912</f>
        <v>0</v>
      </c>
      <c r="L128" s="27">
        <f>'2 уровень'!O912</f>
        <v>0</v>
      </c>
      <c r="M128" s="27">
        <f>'2 уровень'!P912</f>
        <v>0</v>
      </c>
      <c r="N128" s="27">
        <f>'2 уровень'!Q912</f>
        <v>0</v>
      </c>
      <c r="O128" s="27">
        <f>'2 уровень'!R912</f>
        <v>0</v>
      </c>
      <c r="P128" s="1289">
        <f>'2 уровень'!S912</f>
        <v>0</v>
      </c>
      <c r="Q128" s="1289">
        <f>'2 уровень'!T912</f>
        <v>0</v>
      </c>
      <c r="R128" s="1289">
        <f>'2 уровень'!U912</f>
        <v>0</v>
      </c>
      <c r="S128" s="1289">
        <f>'2 уровень'!V912</f>
        <v>0</v>
      </c>
      <c r="T128" s="3202">
        <f>'2 уровень'!W912</f>
        <v>0</v>
      </c>
      <c r="U128" s="1289">
        <f>'2 уровень'!X912</f>
        <v>0</v>
      </c>
      <c r="V128" s="1289">
        <f>'2 уровень'!Y912</f>
        <v>0</v>
      </c>
      <c r="W128" s="1289">
        <f>'2 уровень'!Z912</f>
        <v>0</v>
      </c>
      <c r="X128" s="1289">
        <f>'2 уровень'!AA912</f>
        <v>0</v>
      </c>
      <c r="Y128" s="2101">
        <f>'2 уровень'!AB912</f>
        <v>0</v>
      </c>
      <c r="Z128" s="3801">
        <f>'2 уровень'!AC912</f>
        <v>0</v>
      </c>
      <c r="AA128" s="1289"/>
      <c r="AB128" s="1289"/>
      <c r="AC128" s="1342"/>
    </row>
    <row r="129" spans="1:195" s="779" customFormat="1" ht="14.25" x14ac:dyDescent="0.2">
      <c r="A129" s="779">
        <v>1</v>
      </c>
      <c r="B129" s="2613" t="s">
        <v>465</v>
      </c>
      <c r="C129" s="26">
        <f>'2 уровень'!F913</f>
        <v>554316.25</v>
      </c>
      <c r="D129" s="26">
        <f>'2 уровень'!G913</f>
        <v>92387.958333333328</v>
      </c>
      <c r="E129" s="26">
        <f>'2 уровень'!H913</f>
        <v>73377.960000000006</v>
      </c>
      <c r="F129" s="782">
        <f>'2 уровень'!I913</f>
        <v>79.423727208316748</v>
      </c>
      <c r="G129" s="3726">
        <f>'2 уровень'!J913</f>
        <v>2323.8149999999996</v>
      </c>
      <c r="H129" s="792">
        <f>'2 уровень'!K913</f>
        <v>0</v>
      </c>
      <c r="I129" s="792">
        <f>'2 уровень'!L913</f>
        <v>0</v>
      </c>
      <c r="J129" s="27">
        <f>'2 уровень'!M913</f>
        <v>0</v>
      </c>
      <c r="K129" s="27">
        <f>'2 уровень'!N913</f>
        <v>0</v>
      </c>
      <c r="L129" s="27">
        <f>'2 уровень'!O913</f>
        <v>0</v>
      </c>
      <c r="M129" s="27">
        <f>'2 уровень'!P913</f>
        <v>0</v>
      </c>
      <c r="N129" s="27">
        <f>'2 уровень'!Q913</f>
        <v>0</v>
      </c>
      <c r="O129" s="27">
        <f>'2 уровень'!R913</f>
        <v>0</v>
      </c>
      <c r="P129" s="1289">
        <f>'2 уровень'!S913</f>
        <v>0</v>
      </c>
      <c r="Q129" s="1289">
        <f>'2 уровень'!T913</f>
        <v>0</v>
      </c>
      <c r="R129" s="1289">
        <f>'2 уровень'!U913</f>
        <v>0</v>
      </c>
      <c r="S129" s="1289">
        <f>'2 уровень'!V913</f>
        <v>0</v>
      </c>
      <c r="T129" s="3202">
        <f>'2 уровень'!W913</f>
        <v>0</v>
      </c>
      <c r="U129" s="1289">
        <f>'2 уровень'!X913</f>
        <v>0</v>
      </c>
      <c r="V129" s="1289">
        <f>'2 уровень'!Y913</f>
        <v>0</v>
      </c>
      <c r="W129" s="1289">
        <f>'2 уровень'!Z913</f>
        <v>0</v>
      </c>
      <c r="X129" s="1289">
        <f>'2 уровень'!AA913</f>
        <v>0</v>
      </c>
      <c r="Y129" s="2101">
        <f>'2 уровень'!AB913</f>
        <v>0</v>
      </c>
      <c r="Z129" s="3801">
        <f>'2 уровень'!AC913</f>
        <v>0</v>
      </c>
      <c r="AA129" s="1289"/>
      <c r="AB129" s="1289"/>
      <c r="AC129" s="1342"/>
    </row>
    <row r="130" spans="1:195" s="779" customFormat="1" ht="28.5" x14ac:dyDescent="0.2">
      <c r="A130" s="779">
        <v>1</v>
      </c>
      <c r="B130" s="2613" t="s">
        <v>498</v>
      </c>
      <c r="C130" s="26">
        <f>'2 уровень'!F914</f>
        <v>142108</v>
      </c>
      <c r="D130" s="26">
        <f>'2 уровень'!G914</f>
        <v>23685.5</v>
      </c>
      <c r="E130" s="26">
        <f>'2 уровень'!H914</f>
        <v>7641</v>
      </c>
      <c r="F130" s="782">
        <f>'2 уровень'!I914</f>
        <v>32.260243608959065</v>
      </c>
      <c r="G130" s="3726">
        <f>'2 уровень'!J914</f>
        <v>0</v>
      </c>
      <c r="H130" s="792">
        <f>'2 уровень'!K914</f>
        <v>0</v>
      </c>
      <c r="I130" s="792">
        <f>'2 уровень'!L914</f>
        <v>0</v>
      </c>
      <c r="J130" s="27">
        <f>'2 уровень'!M914</f>
        <v>0</v>
      </c>
      <c r="K130" s="27">
        <f>'2 уровень'!N914</f>
        <v>0</v>
      </c>
      <c r="L130" s="27">
        <f>'2 уровень'!O914</f>
        <v>0</v>
      </c>
      <c r="M130" s="27">
        <f>'2 уровень'!P914</f>
        <v>0</v>
      </c>
      <c r="N130" s="27">
        <f>'2 уровень'!Q914</f>
        <v>0</v>
      </c>
      <c r="O130" s="27">
        <f>'2 уровень'!R914</f>
        <v>0</v>
      </c>
      <c r="P130" s="1289">
        <f>'2 уровень'!S914</f>
        <v>0</v>
      </c>
      <c r="Q130" s="1289">
        <f>'2 уровень'!T914</f>
        <v>0</v>
      </c>
      <c r="R130" s="1289">
        <f>'2 уровень'!U914</f>
        <v>0</v>
      </c>
      <c r="S130" s="1289">
        <f>'2 уровень'!V914</f>
        <v>0</v>
      </c>
      <c r="T130" s="3202">
        <f>'2 уровень'!W914</f>
        <v>0</v>
      </c>
      <c r="U130" s="1289">
        <f>'2 уровень'!X914</f>
        <v>0</v>
      </c>
      <c r="V130" s="1289">
        <f>'2 уровень'!Y914</f>
        <v>0</v>
      </c>
      <c r="W130" s="1289">
        <f>'2 уровень'!Z914</f>
        <v>0</v>
      </c>
      <c r="X130" s="1289">
        <f>'2 уровень'!AA914</f>
        <v>0</v>
      </c>
      <c r="Y130" s="2101">
        <f>'2 уровень'!AB914</f>
        <v>0</v>
      </c>
      <c r="Z130" s="3801">
        <f>'2 уровень'!AC914</f>
        <v>0</v>
      </c>
      <c r="AA130" s="1289"/>
      <c r="AB130" s="1289"/>
      <c r="AC130" s="1342"/>
    </row>
    <row r="131" spans="1:195" s="779" customFormat="1" ht="28.5" x14ac:dyDescent="0.2">
      <c r="A131" s="779">
        <v>1</v>
      </c>
      <c r="B131" s="2613" t="s">
        <v>466</v>
      </c>
      <c r="C131" s="26">
        <f>'2 уровень'!F915</f>
        <v>420391.38297872338</v>
      </c>
      <c r="D131" s="26">
        <f>'2 уровень'!G915</f>
        <v>70064.950354609915</v>
      </c>
      <c r="E131" s="26">
        <f>'2 уровень'!H915</f>
        <v>63416.903191489357</v>
      </c>
      <c r="F131" s="782">
        <f>'2 уровень'!I915</f>
        <v>90.511593700596762</v>
      </c>
      <c r="G131" s="3726">
        <f>'2 уровень'!J915</f>
        <v>1098.1734042553192</v>
      </c>
      <c r="H131" s="792">
        <f>'2 уровень'!K915</f>
        <v>0</v>
      </c>
      <c r="I131" s="792">
        <f>'2 уровень'!L915</f>
        <v>0</v>
      </c>
      <c r="J131" s="27">
        <f>'2 уровень'!M915</f>
        <v>0</v>
      </c>
      <c r="K131" s="27">
        <f>'2 уровень'!N915</f>
        <v>0</v>
      </c>
      <c r="L131" s="27">
        <f>'2 уровень'!O915</f>
        <v>0</v>
      </c>
      <c r="M131" s="27">
        <f>'2 уровень'!P915</f>
        <v>0</v>
      </c>
      <c r="N131" s="27">
        <f>'2 уровень'!Q915</f>
        <v>0</v>
      </c>
      <c r="O131" s="27">
        <f>'2 уровень'!R915</f>
        <v>0</v>
      </c>
      <c r="P131" s="1289">
        <f>'2 уровень'!S915</f>
        <v>0</v>
      </c>
      <c r="Q131" s="1289">
        <f>'2 уровень'!T915</f>
        <v>0</v>
      </c>
      <c r="R131" s="1289">
        <f>'2 уровень'!U915</f>
        <v>0</v>
      </c>
      <c r="S131" s="1289">
        <f>'2 уровень'!V915</f>
        <v>0</v>
      </c>
      <c r="T131" s="3202">
        <f>'2 уровень'!W915</f>
        <v>0</v>
      </c>
      <c r="U131" s="1289">
        <f>'2 уровень'!X915</f>
        <v>0</v>
      </c>
      <c r="V131" s="1289">
        <f>'2 уровень'!Y915</f>
        <v>0</v>
      </c>
      <c r="W131" s="1289">
        <f>'2 уровень'!Z915</f>
        <v>0</v>
      </c>
      <c r="X131" s="1289">
        <f>'2 уровень'!AA915</f>
        <v>0</v>
      </c>
      <c r="Y131" s="2101">
        <f>'2 уровень'!AB915</f>
        <v>0</v>
      </c>
      <c r="Z131" s="3801">
        <f>'2 уровень'!AC915</f>
        <v>0</v>
      </c>
      <c r="AA131" s="1289"/>
      <c r="AB131" s="1289"/>
      <c r="AC131" s="1342"/>
    </row>
    <row r="132" spans="1:195" ht="29.25" x14ac:dyDescent="0.25">
      <c r="A132" s="24">
        <v>1</v>
      </c>
      <c r="B132" s="2613" t="s">
        <v>467</v>
      </c>
      <c r="C132" s="34">
        <f>'2 уровень'!F916</f>
        <v>110186</v>
      </c>
      <c r="D132" s="34">
        <f>'2 уровень'!G916</f>
        <v>18363.666666666664</v>
      </c>
      <c r="E132" s="34">
        <f>'2 уровень'!H916</f>
        <v>16733</v>
      </c>
      <c r="F132" s="784">
        <f>'2 уровень'!I916</f>
        <v>91.120146666424645</v>
      </c>
      <c r="G132" s="3729">
        <f>'2 уровень'!J916</f>
        <v>7876</v>
      </c>
      <c r="H132" s="792">
        <f>'2 уровень'!K916</f>
        <v>0</v>
      </c>
      <c r="I132" s="792">
        <f>'2 уровень'!L916</f>
        <v>0</v>
      </c>
      <c r="J132" s="793">
        <f>'2 уровень'!M916</f>
        <v>0</v>
      </c>
      <c r="K132" s="793">
        <f>'2 уровень'!N916</f>
        <v>0</v>
      </c>
      <c r="L132" s="793">
        <f>'2 уровень'!O916</f>
        <v>0</v>
      </c>
      <c r="M132" s="793">
        <f>'2 уровень'!P916</f>
        <v>0</v>
      </c>
      <c r="N132" s="793">
        <f>'2 уровень'!Q916</f>
        <v>0</v>
      </c>
      <c r="O132" s="793">
        <f>'2 уровень'!R916</f>
        <v>0</v>
      </c>
      <c r="P132" s="1289">
        <f>'2 уровень'!S916</f>
        <v>120918.67032</v>
      </c>
      <c r="Q132" s="1289">
        <f>'2 уровень'!T916</f>
        <v>120918.67032</v>
      </c>
      <c r="R132" s="1289">
        <f>'2 уровень'!U916</f>
        <v>20153.111719999997</v>
      </c>
      <c r="S132" s="1289">
        <f>'2 уровень'!V916</f>
        <v>18801.247919999998</v>
      </c>
      <c r="T132" s="3202">
        <f>'2 уровень'!W916</f>
        <v>0</v>
      </c>
      <c r="U132" s="1289">
        <f>'2 уровень'!X916</f>
        <v>0</v>
      </c>
      <c r="V132" s="1289">
        <f>'2 уровень'!Y916</f>
        <v>-1351.8637999999987</v>
      </c>
      <c r="W132" s="1289">
        <f>'2 уровень'!Z916</f>
        <v>0</v>
      </c>
      <c r="X132" s="1289">
        <f>'2 уровень'!AA916</f>
        <v>-9.5598700000000001</v>
      </c>
      <c r="Y132" s="2101">
        <f>'2 уровень'!AB916</f>
        <v>18791.688050000001</v>
      </c>
      <c r="Z132" s="3801">
        <f>'2 уровень'!AC916</f>
        <v>8349.1900800000003</v>
      </c>
      <c r="AA132" s="1289">
        <f>S132/R132*100</f>
        <v>93.292034407478596</v>
      </c>
      <c r="AB132" s="1289">
        <f>Y132/R132*100</f>
        <v>93.244598209372725</v>
      </c>
      <c r="AC132" s="1342"/>
      <c r="AD132" s="779"/>
      <c r="AE132" s="779"/>
      <c r="AF132" s="779"/>
      <c r="AG132" s="779"/>
      <c r="AH132" s="779"/>
      <c r="AI132" s="779"/>
      <c r="AJ132" s="779"/>
      <c r="AK132" s="779"/>
      <c r="AL132" s="779"/>
      <c r="AM132" s="779"/>
      <c r="AN132" s="779"/>
      <c r="AO132" s="779"/>
      <c r="AP132" s="779"/>
      <c r="AQ132" s="779"/>
      <c r="AR132" s="779"/>
      <c r="AS132" s="779"/>
      <c r="AT132" s="779"/>
      <c r="AU132" s="779"/>
      <c r="AV132" s="779"/>
      <c r="AW132" s="779"/>
      <c r="AX132" s="779"/>
      <c r="AY132" s="779"/>
      <c r="AZ132" s="779"/>
      <c r="BA132" s="779"/>
      <c r="BB132" s="779"/>
      <c r="BC132" s="779"/>
      <c r="BD132" s="779"/>
      <c r="BE132" s="779"/>
      <c r="BF132" s="779"/>
      <c r="BG132" s="779"/>
      <c r="BH132" s="779"/>
      <c r="BI132" s="779"/>
      <c r="BJ132" s="779"/>
      <c r="BK132" s="779"/>
      <c r="BL132" s="779"/>
      <c r="BM132" s="779"/>
      <c r="BN132" s="779"/>
      <c r="BO132" s="779"/>
      <c r="BP132" s="779"/>
      <c r="BQ132" s="779"/>
      <c r="BR132" s="779"/>
      <c r="BS132" s="779"/>
      <c r="BT132" s="779"/>
      <c r="BU132" s="779"/>
      <c r="BV132" s="779"/>
      <c r="BW132" s="779"/>
      <c r="BX132" s="779"/>
      <c r="BY132" s="779"/>
      <c r="BZ132" s="779"/>
      <c r="CA132" s="779"/>
      <c r="CB132" s="779"/>
      <c r="CC132" s="779"/>
      <c r="CD132" s="779"/>
      <c r="CE132" s="779"/>
      <c r="CF132" s="779"/>
      <c r="CG132" s="779"/>
      <c r="CH132" s="779"/>
      <c r="CI132" s="779"/>
      <c r="CJ132" s="779"/>
      <c r="CK132" s="779"/>
      <c r="CL132" s="779"/>
      <c r="CM132" s="779"/>
      <c r="CN132" s="779"/>
      <c r="CO132" s="779"/>
      <c r="CP132" s="779"/>
      <c r="CQ132" s="779"/>
      <c r="CR132" s="779"/>
      <c r="CS132" s="779"/>
      <c r="CT132" s="779"/>
      <c r="CU132" s="779"/>
      <c r="CV132" s="779"/>
      <c r="CW132" s="779"/>
      <c r="CX132" s="779"/>
      <c r="CY132" s="779"/>
      <c r="CZ132" s="779"/>
      <c r="DA132" s="779"/>
      <c r="DB132" s="779"/>
      <c r="DC132" s="779"/>
      <c r="DD132" s="779"/>
      <c r="DE132" s="779"/>
      <c r="DF132" s="779"/>
      <c r="DG132" s="779"/>
      <c r="DH132" s="779"/>
      <c r="DI132" s="779"/>
      <c r="DJ132" s="779"/>
      <c r="DK132" s="779"/>
      <c r="DL132" s="779"/>
      <c r="DM132" s="779"/>
      <c r="DN132" s="779"/>
      <c r="DO132" s="779"/>
      <c r="DP132" s="779"/>
      <c r="DQ132" s="779"/>
      <c r="DR132" s="779"/>
      <c r="DS132" s="779"/>
      <c r="DT132" s="779"/>
      <c r="DU132" s="779"/>
      <c r="DV132" s="779"/>
      <c r="DW132" s="779"/>
      <c r="DX132" s="779"/>
      <c r="DY132" s="779"/>
      <c r="DZ132" s="779"/>
      <c r="EA132" s="779"/>
      <c r="EB132" s="779"/>
      <c r="EC132" s="779"/>
      <c r="ED132" s="779"/>
      <c r="EE132" s="779"/>
      <c r="EF132" s="779"/>
      <c r="EG132" s="779"/>
      <c r="EH132" s="779"/>
      <c r="EI132" s="779"/>
      <c r="EJ132" s="779"/>
      <c r="EK132" s="779"/>
      <c r="EL132" s="779"/>
      <c r="EM132" s="779"/>
      <c r="EN132" s="779"/>
      <c r="EO132" s="779"/>
      <c r="EP132" s="779"/>
      <c r="EQ132" s="779"/>
      <c r="ER132" s="779"/>
      <c r="ES132" s="779"/>
      <c r="ET132" s="779"/>
      <c r="EU132" s="779"/>
      <c r="EV132" s="779"/>
      <c r="EW132" s="779"/>
      <c r="EX132" s="779"/>
      <c r="EY132" s="779"/>
      <c r="EZ132" s="779"/>
      <c r="FA132" s="779"/>
      <c r="FB132" s="779"/>
      <c r="FC132" s="779"/>
      <c r="FD132" s="779"/>
      <c r="FE132" s="779"/>
      <c r="FF132" s="779"/>
      <c r="FG132" s="779"/>
      <c r="FH132" s="779"/>
      <c r="FI132" s="779"/>
      <c r="FJ132" s="779"/>
      <c r="FK132" s="779"/>
      <c r="FL132" s="779"/>
      <c r="FM132" s="779"/>
      <c r="FN132" s="779"/>
      <c r="FO132" s="779"/>
      <c r="FP132" s="779"/>
      <c r="FQ132" s="779"/>
      <c r="FR132" s="779"/>
      <c r="FS132" s="779"/>
      <c r="FT132" s="779"/>
      <c r="FU132" s="779"/>
      <c r="FV132" s="779"/>
      <c r="FW132" s="779"/>
      <c r="FX132" s="779"/>
      <c r="FY132" s="779"/>
      <c r="FZ132" s="779"/>
      <c r="GA132" s="779"/>
      <c r="GB132" s="779"/>
      <c r="GC132" s="779"/>
      <c r="GD132" s="779"/>
      <c r="GE132" s="779"/>
      <c r="GF132" s="779"/>
      <c r="GG132" s="779"/>
      <c r="GH132" s="779"/>
      <c r="GI132" s="779"/>
      <c r="GJ132" s="779"/>
      <c r="GK132" s="779"/>
      <c r="GL132" s="779"/>
      <c r="GM132" s="779"/>
    </row>
    <row r="133" spans="1:195" x14ac:dyDescent="0.25">
      <c r="A133" s="24">
        <v>1</v>
      </c>
      <c r="B133" s="2614" t="s">
        <v>139</v>
      </c>
      <c r="C133" s="34">
        <f>'2 уровень'!F917</f>
        <v>1961087.107142857</v>
      </c>
      <c r="D133" s="34">
        <f>'2 уровень'!G917</f>
        <v>326849.08690476191</v>
      </c>
      <c r="E133" s="34">
        <f>'2 уровень'!H917</f>
        <v>271260.28619047615</v>
      </c>
      <c r="F133" s="784">
        <f>'2 уровень'!I917</f>
        <v>82.992517665963888</v>
      </c>
      <c r="G133" s="3729">
        <f>'2 уровень'!J917</f>
        <v>12651.841190476192</v>
      </c>
      <c r="H133" s="792">
        <f>'2 уровень'!K917</f>
        <v>0</v>
      </c>
      <c r="I133" s="792">
        <f>'2 уровень'!L917</f>
        <v>0</v>
      </c>
      <c r="J133" s="793">
        <f>'2 уровень'!M917</f>
        <v>0</v>
      </c>
      <c r="K133" s="793">
        <f>'2 уровень'!N917</f>
        <v>0</v>
      </c>
      <c r="L133" s="793">
        <f>'2 уровень'!O917</f>
        <v>0</v>
      </c>
      <c r="M133" s="793">
        <f>'2 уровень'!P917</f>
        <v>0</v>
      </c>
      <c r="N133" s="793">
        <f>'2 уровень'!Q917</f>
        <v>0</v>
      </c>
      <c r="O133" s="793">
        <f>'2 уровень'!R917</f>
        <v>0</v>
      </c>
      <c r="P133" s="1289">
        <f>'2 уровень'!S917</f>
        <v>1886921.7669517603</v>
      </c>
      <c r="Q133" s="1289">
        <f>'2 уровень'!T917</f>
        <v>1887086.9052756312</v>
      </c>
      <c r="R133" s="1289">
        <f>'2 уровень'!U917</f>
        <v>314501.97373352409</v>
      </c>
      <c r="S133" s="1289">
        <f>'2 уровень'!V917</f>
        <v>298854.73411000002</v>
      </c>
      <c r="T133" s="3202">
        <f>'2 уровень'!W917</f>
        <v>0</v>
      </c>
      <c r="U133" s="1289">
        <f>'2 уровень'!X917</f>
        <v>3178.6466399999995</v>
      </c>
      <c r="V133" s="1289">
        <f>'2 уровень'!Y917</f>
        <v>-15647.23962352409</v>
      </c>
      <c r="W133" s="1289">
        <f>'2 уровень'!Z917</f>
        <v>0</v>
      </c>
      <c r="X133" s="1289">
        <f>'2 уровень'!AA917</f>
        <v>-3387.5434699999996</v>
      </c>
      <c r="Y133" s="2101">
        <f>'2 уровень'!AB917</f>
        <v>298645.83727999998</v>
      </c>
      <c r="Z133" s="3801">
        <f>'2 уровень'!AC917</f>
        <v>20245.53931</v>
      </c>
      <c r="AA133" s="1289">
        <f>S133/R133*100</f>
        <v>95.024756303506734</v>
      </c>
      <c r="AB133" s="1289">
        <f>Y133/R133*100</f>
        <v>94.958334834820803</v>
      </c>
      <c r="AC133" s="1342"/>
      <c r="AD133" s="779"/>
      <c r="AE133" s="779"/>
      <c r="AF133" s="779"/>
      <c r="AG133" s="779"/>
      <c r="AH133" s="779"/>
      <c r="AI133" s="779"/>
      <c r="AJ133" s="779"/>
      <c r="AK133" s="779"/>
      <c r="AL133" s="779"/>
      <c r="AM133" s="779"/>
      <c r="AN133" s="779"/>
      <c r="AO133" s="779"/>
      <c r="AP133" s="779"/>
      <c r="AQ133" s="779"/>
      <c r="AR133" s="779"/>
      <c r="AS133" s="779"/>
      <c r="AT133" s="779"/>
      <c r="AU133" s="779"/>
      <c r="AV133" s="779"/>
      <c r="AW133" s="779"/>
      <c r="AX133" s="779"/>
      <c r="AY133" s="779"/>
      <c r="AZ133" s="779"/>
      <c r="BA133" s="779"/>
      <c r="BB133" s="779"/>
      <c r="BC133" s="779"/>
      <c r="BD133" s="779"/>
      <c r="BE133" s="779"/>
      <c r="BF133" s="779"/>
      <c r="BG133" s="779"/>
      <c r="BH133" s="779"/>
      <c r="BI133" s="779"/>
      <c r="BJ133" s="779"/>
      <c r="BK133" s="779"/>
      <c r="BL133" s="779"/>
      <c r="BM133" s="779"/>
      <c r="BN133" s="779"/>
      <c r="BO133" s="779"/>
      <c r="BP133" s="779"/>
      <c r="BQ133" s="779"/>
      <c r="BR133" s="779"/>
      <c r="BS133" s="779"/>
      <c r="BT133" s="779"/>
      <c r="BU133" s="779"/>
      <c r="BV133" s="779"/>
      <c r="BW133" s="779"/>
      <c r="BX133" s="779"/>
      <c r="BY133" s="779"/>
      <c r="BZ133" s="779"/>
      <c r="CA133" s="779"/>
      <c r="CB133" s="779"/>
      <c r="CC133" s="779"/>
      <c r="CD133" s="779"/>
      <c r="CE133" s="779"/>
      <c r="CF133" s="779"/>
      <c r="CG133" s="779"/>
      <c r="CH133" s="779"/>
      <c r="CI133" s="779"/>
      <c r="CJ133" s="779"/>
      <c r="CK133" s="779"/>
      <c r="CL133" s="779"/>
      <c r="CM133" s="779"/>
      <c r="CN133" s="779"/>
      <c r="CO133" s="779"/>
      <c r="CP133" s="779"/>
      <c r="CQ133" s="779"/>
      <c r="CR133" s="779"/>
      <c r="CS133" s="779"/>
      <c r="CT133" s="779"/>
      <c r="CU133" s="779"/>
      <c r="CV133" s="779"/>
      <c r="CW133" s="779"/>
      <c r="CX133" s="779"/>
      <c r="CY133" s="779"/>
      <c r="CZ133" s="779"/>
      <c r="DA133" s="779"/>
      <c r="DB133" s="779"/>
      <c r="DC133" s="779"/>
      <c r="DD133" s="779"/>
      <c r="DE133" s="779"/>
      <c r="DF133" s="779"/>
      <c r="DG133" s="779"/>
      <c r="DH133" s="779"/>
      <c r="DI133" s="779"/>
      <c r="DJ133" s="779"/>
      <c r="DK133" s="779"/>
      <c r="DL133" s="779"/>
      <c r="DM133" s="779"/>
      <c r="DN133" s="779"/>
      <c r="DO133" s="779"/>
      <c r="DP133" s="779"/>
      <c r="DQ133" s="779"/>
      <c r="DR133" s="779"/>
      <c r="DS133" s="779"/>
      <c r="DT133" s="779"/>
      <c r="DU133" s="779"/>
      <c r="DV133" s="779"/>
      <c r="DW133" s="779"/>
      <c r="DX133" s="779"/>
      <c r="DY133" s="779"/>
      <c r="DZ133" s="779"/>
      <c r="EA133" s="779"/>
      <c r="EB133" s="779"/>
      <c r="EC133" s="779"/>
      <c r="ED133" s="779"/>
      <c r="EE133" s="779"/>
      <c r="EF133" s="779"/>
      <c r="EG133" s="779"/>
      <c r="EH133" s="779"/>
      <c r="EI133" s="779"/>
      <c r="EJ133" s="779"/>
      <c r="EK133" s="779"/>
      <c r="EL133" s="779"/>
      <c r="EM133" s="779"/>
      <c r="EN133" s="779"/>
      <c r="EO133" s="779"/>
      <c r="EP133" s="779"/>
      <c r="EQ133" s="779"/>
      <c r="ER133" s="779"/>
      <c r="ES133" s="779"/>
      <c r="ET133" s="779"/>
      <c r="EU133" s="779"/>
      <c r="EV133" s="779"/>
      <c r="EW133" s="779"/>
      <c r="EX133" s="779"/>
      <c r="EY133" s="779"/>
      <c r="EZ133" s="779"/>
      <c r="FA133" s="779"/>
      <c r="FB133" s="779"/>
      <c r="FC133" s="779"/>
      <c r="FD133" s="779"/>
      <c r="FE133" s="779"/>
      <c r="FF133" s="779"/>
      <c r="FG133" s="779"/>
      <c r="FH133" s="779"/>
      <c r="FI133" s="779"/>
      <c r="FJ133" s="779"/>
      <c r="FK133" s="779"/>
      <c r="FL133" s="779"/>
      <c r="FM133" s="779"/>
      <c r="FN133" s="779"/>
      <c r="FO133" s="779"/>
      <c r="FP133" s="779"/>
      <c r="FQ133" s="779"/>
      <c r="FR133" s="779"/>
      <c r="FS133" s="779"/>
      <c r="FT133" s="779"/>
      <c r="FU133" s="779"/>
      <c r="FV133" s="779"/>
      <c r="FW133" s="779"/>
      <c r="FX133" s="779"/>
      <c r="FY133" s="779"/>
      <c r="FZ133" s="779"/>
      <c r="GA133" s="779"/>
      <c r="GB133" s="779"/>
      <c r="GC133" s="779"/>
      <c r="GD133" s="779"/>
      <c r="GE133" s="779"/>
      <c r="GF133" s="779"/>
      <c r="GG133" s="779"/>
      <c r="GH133" s="779"/>
      <c r="GI133" s="779"/>
      <c r="GJ133" s="779"/>
      <c r="GK133" s="779"/>
      <c r="GL133" s="779"/>
      <c r="GM133" s="779"/>
    </row>
    <row r="134" spans="1:195" ht="15.75" x14ac:dyDescent="0.25">
      <c r="A134" s="24">
        <v>1</v>
      </c>
      <c r="B134" s="960" t="s">
        <v>29</v>
      </c>
      <c r="C134" s="34">
        <f>'2 уровень'!F918</f>
        <v>0</v>
      </c>
      <c r="D134" s="34">
        <f>'2 уровень'!G918</f>
        <v>0</v>
      </c>
      <c r="E134" s="34">
        <f>'2 уровень'!H918</f>
        <v>0</v>
      </c>
      <c r="F134" s="784">
        <f>'2 уровень'!I918</f>
        <v>0</v>
      </c>
      <c r="G134" s="3729">
        <f>'2 уровень'!J918</f>
        <v>0</v>
      </c>
      <c r="H134" s="792">
        <f>'2 уровень'!K918</f>
        <v>0</v>
      </c>
      <c r="I134" s="792">
        <f>'2 уровень'!L918</f>
        <v>0</v>
      </c>
      <c r="J134" s="793">
        <f>'2 уровень'!M918</f>
        <v>0</v>
      </c>
      <c r="K134" s="793">
        <f>'2 уровень'!N918</f>
        <v>0</v>
      </c>
      <c r="L134" s="793">
        <f>'2 уровень'!O918</f>
        <v>0</v>
      </c>
      <c r="M134" s="793">
        <f>'2 уровень'!P918</f>
        <v>0</v>
      </c>
      <c r="N134" s="793">
        <f>'2 уровень'!Q918</f>
        <v>0</v>
      </c>
      <c r="O134" s="793">
        <f>'2 уровень'!R918</f>
        <v>0</v>
      </c>
      <c r="P134" s="1289">
        <f>'2 уровень'!S918</f>
        <v>0</v>
      </c>
      <c r="Q134" s="1289">
        <f>'2 уровень'!T918</f>
        <v>0</v>
      </c>
      <c r="R134" s="1289">
        <f>'2 уровень'!U918</f>
        <v>0</v>
      </c>
      <c r="S134" s="1289">
        <f>'2 уровень'!V918</f>
        <v>0</v>
      </c>
      <c r="T134" s="3202">
        <f>'2 уровень'!W918</f>
        <v>0</v>
      </c>
      <c r="U134" s="1289">
        <f>'2 уровень'!X918</f>
        <v>0</v>
      </c>
      <c r="V134" s="1289">
        <f>'2 уровень'!Y918</f>
        <v>0</v>
      </c>
      <c r="W134" s="1289">
        <f>'2 уровень'!Z918</f>
        <v>0</v>
      </c>
      <c r="X134" s="1289">
        <f>'2 уровень'!AA918</f>
        <v>0</v>
      </c>
      <c r="Y134" s="2101">
        <f>'2 уровень'!AB918</f>
        <v>0</v>
      </c>
      <c r="Z134" s="3801">
        <f>'2 уровень'!AC918</f>
        <v>0</v>
      </c>
      <c r="AA134" s="1289"/>
      <c r="AB134" s="1289"/>
      <c r="AC134" s="1342"/>
      <c r="AD134" s="779"/>
      <c r="AE134" s="779"/>
      <c r="AF134" s="779"/>
      <c r="AG134" s="779"/>
      <c r="AH134" s="779"/>
      <c r="AI134" s="779"/>
      <c r="AJ134" s="779"/>
      <c r="AK134" s="779"/>
      <c r="AL134" s="779"/>
      <c r="AM134" s="779"/>
      <c r="AN134" s="779"/>
      <c r="AO134" s="779"/>
      <c r="AP134" s="779"/>
      <c r="AQ134" s="779"/>
      <c r="AR134" s="779"/>
      <c r="AS134" s="779"/>
      <c r="AT134" s="779"/>
      <c r="AU134" s="779"/>
      <c r="AV134" s="779"/>
      <c r="AW134" s="779"/>
      <c r="AX134" s="779"/>
      <c r="AY134" s="779"/>
      <c r="AZ134" s="779"/>
      <c r="BA134" s="779"/>
      <c r="BB134" s="779"/>
      <c r="BC134" s="779"/>
      <c r="BD134" s="779"/>
      <c r="BE134" s="779"/>
      <c r="BF134" s="779"/>
      <c r="BG134" s="779"/>
      <c r="BH134" s="779"/>
      <c r="BI134" s="779"/>
      <c r="BJ134" s="779"/>
      <c r="BK134" s="779"/>
      <c r="BL134" s="779"/>
      <c r="BM134" s="779"/>
      <c r="BN134" s="779"/>
      <c r="BO134" s="779"/>
      <c r="BP134" s="779"/>
      <c r="BQ134" s="779"/>
      <c r="BR134" s="779"/>
      <c r="BS134" s="779"/>
      <c r="BT134" s="779"/>
      <c r="BU134" s="779"/>
      <c r="BV134" s="779"/>
      <c r="BW134" s="779"/>
      <c r="BX134" s="779"/>
      <c r="BY134" s="779"/>
      <c r="BZ134" s="779"/>
      <c r="CA134" s="779"/>
      <c r="CB134" s="779"/>
      <c r="CC134" s="779"/>
      <c r="CD134" s="779"/>
      <c r="CE134" s="779"/>
      <c r="CF134" s="779"/>
      <c r="CG134" s="779"/>
      <c r="CH134" s="779"/>
      <c r="CI134" s="779"/>
      <c r="CJ134" s="779"/>
      <c r="CK134" s="779"/>
      <c r="CL134" s="779"/>
      <c r="CM134" s="779"/>
      <c r="CN134" s="779"/>
      <c r="CO134" s="779"/>
      <c r="CP134" s="779"/>
      <c r="CQ134" s="779"/>
      <c r="CR134" s="779"/>
      <c r="CS134" s="779"/>
      <c r="CT134" s="779"/>
      <c r="CU134" s="779"/>
      <c r="CV134" s="779"/>
      <c r="CW134" s="779"/>
      <c r="CX134" s="779"/>
      <c r="CY134" s="779"/>
      <c r="CZ134" s="779"/>
      <c r="DA134" s="779"/>
      <c r="DB134" s="779"/>
      <c r="DC134" s="779"/>
      <c r="DD134" s="779"/>
      <c r="DE134" s="779"/>
      <c r="DF134" s="779"/>
      <c r="DG134" s="779"/>
      <c r="DH134" s="779"/>
      <c r="DI134" s="779"/>
      <c r="DJ134" s="779"/>
      <c r="DK134" s="779"/>
      <c r="DL134" s="779"/>
      <c r="DM134" s="779"/>
      <c r="DN134" s="779"/>
      <c r="DO134" s="779"/>
      <c r="DP134" s="779"/>
      <c r="DQ134" s="779"/>
      <c r="DR134" s="779"/>
      <c r="DS134" s="779"/>
      <c r="DT134" s="779"/>
      <c r="DU134" s="779"/>
      <c r="DV134" s="779"/>
      <c r="DW134" s="779"/>
      <c r="DX134" s="779"/>
      <c r="DY134" s="779"/>
      <c r="DZ134" s="779"/>
      <c r="EA134" s="779"/>
      <c r="EB134" s="779"/>
      <c r="EC134" s="779"/>
      <c r="ED134" s="779"/>
      <c r="EE134" s="779"/>
      <c r="EF134" s="779"/>
      <c r="EG134" s="779"/>
      <c r="EH134" s="779"/>
      <c r="EI134" s="779"/>
      <c r="EJ134" s="779"/>
      <c r="EK134" s="779"/>
      <c r="EL134" s="779"/>
      <c r="EM134" s="779"/>
      <c r="EN134" s="779"/>
      <c r="EO134" s="779"/>
      <c r="EP134" s="779"/>
      <c r="EQ134" s="779"/>
      <c r="ER134" s="779"/>
      <c r="ES134" s="779"/>
      <c r="ET134" s="779"/>
      <c r="EU134" s="779"/>
      <c r="EV134" s="779"/>
      <c r="EW134" s="779"/>
      <c r="EX134" s="779"/>
      <c r="EY134" s="779"/>
      <c r="EZ134" s="779"/>
      <c r="FA134" s="779"/>
      <c r="FB134" s="779"/>
      <c r="FC134" s="779"/>
      <c r="FD134" s="779"/>
      <c r="FE134" s="779"/>
      <c r="FF134" s="779"/>
      <c r="FG134" s="779"/>
      <c r="FH134" s="779"/>
      <c r="FI134" s="779"/>
      <c r="FJ134" s="779"/>
      <c r="FK134" s="779"/>
      <c r="FL134" s="779"/>
      <c r="FM134" s="779"/>
      <c r="FN134" s="779"/>
      <c r="FO134" s="779"/>
      <c r="FP134" s="779"/>
      <c r="FQ134" s="779"/>
      <c r="FR134" s="779"/>
      <c r="FS134" s="779"/>
      <c r="FT134" s="779"/>
      <c r="FU134" s="779"/>
      <c r="FV134" s="779"/>
      <c r="FW134" s="779"/>
      <c r="FX134" s="779"/>
      <c r="FY134" s="779"/>
      <c r="FZ134" s="779"/>
      <c r="GA134" s="779"/>
      <c r="GB134" s="779"/>
      <c r="GC134" s="779"/>
      <c r="GD134" s="779"/>
      <c r="GE134" s="779"/>
      <c r="GF134" s="779"/>
      <c r="GG134" s="779"/>
      <c r="GH134" s="779"/>
      <c r="GI134" s="779"/>
      <c r="GJ134" s="779"/>
      <c r="GK134" s="779"/>
      <c r="GL134" s="779"/>
      <c r="GM134" s="779"/>
    </row>
    <row r="135" spans="1:195" ht="29.25" x14ac:dyDescent="0.25">
      <c r="B135" s="1779" t="s">
        <v>517</v>
      </c>
      <c r="C135" s="34">
        <f>'2 уровень'!F919</f>
        <v>2886</v>
      </c>
      <c r="D135" s="34">
        <f>'2 уровень'!G919</f>
        <v>482.5</v>
      </c>
      <c r="E135" s="34">
        <f>'2 уровень'!H919</f>
        <v>279</v>
      </c>
      <c r="F135" s="784">
        <f>'2 уровень'!I919</f>
        <v>57.823834196891191</v>
      </c>
      <c r="G135" s="3729">
        <f>'2 уровень'!J919</f>
        <v>40</v>
      </c>
      <c r="H135" s="792">
        <f>'2 уровень'!K919</f>
        <v>8.4857934857934865</v>
      </c>
      <c r="I135" s="792">
        <f>'2 уровень'!L919</f>
        <v>8.32258064516129</v>
      </c>
      <c r="J135" s="793">
        <f>'2 уровень'!M919</f>
        <v>24490</v>
      </c>
      <c r="K135" s="793">
        <f>'2 уровень'!N919</f>
        <v>4081.9999999999995</v>
      </c>
      <c r="L135" s="793">
        <f>'2 уровень'!O919</f>
        <v>2322</v>
      </c>
      <c r="M135" s="793">
        <f>'2 уровень'!P919</f>
        <v>56.883880450759442</v>
      </c>
      <c r="N135" s="793">
        <f>'2 уровень'!Q919</f>
        <v>80.216060606060609</v>
      </c>
      <c r="O135" s="793">
        <f>'2 уровень'!R919</f>
        <v>173.68092991277345</v>
      </c>
      <c r="P135" s="1289">
        <f>'2 уровень'!S919</f>
        <v>0</v>
      </c>
      <c r="Q135" s="1289">
        <f>'2 уровень'!T919</f>
        <v>0</v>
      </c>
      <c r="R135" s="1289">
        <f>'2 уровень'!U919</f>
        <v>0</v>
      </c>
      <c r="S135" s="1289">
        <f>'2 уровень'!V919</f>
        <v>0</v>
      </c>
      <c r="T135" s="3202">
        <f>'2 уровень'!W919</f>
        <v>0</v>
      </c>
      <c r="U135" s="1289">
        <f>'2 уровень'!X919</f>
        <v>0</v>
      </c>
      <c r="V135" s="1289">
        <f>'2 уровень'!Y919</f>
        <v>0</v>
      </c>
      <c r="W135" s="1289">
        <f>'2 уровень'!Z919</f>
        <v>0</v>
      </c>
      <c r="X135" s="1289">
        <f>'2 уровень'!AA919</f>
        <v>0</v>
      </c>
      <c r="Y135" s="2101">
        <f>'2 уровень'!AB919</f>
        <v>0</v>
      </c>
      <c r="Z135" s="3801">
        <f>'2 уровень'!AC919</f>
        <v>0</v>
      </c>
      <c r="AA135" s="1289"/>
      <c r="AB135" s="1289"/>
      <c r="AC135" s="1342"/>
      <c r="AD135" s="779"/>
      <c r="AE135" s="779"/>
      <c r="AF135" s="779"/>
      <c r="AG135" s="779"/>
      <c r="AH135" s="779"/>
      <c r="AI135" s="779"/>
      <c r="AJ135" s="779"/>
      <c r="AK135" s="779"/>
      <c r="AL135" s="779"/>
      <c r="AM135" s="779"/>
      <c r="AN135" s="779"/>
      <c r="AO135" s="779"/>
      <c r="AP135" s="779"/>
      <c r="AQ135" s="779"/>
      <c r="AR135" s="779"/>
      <c r="AS135" s="779"/>
      <c r="AT135" s="779"/>
      <c r="AU135" s="779"/>
      <c r="AV135" s="779"/>
      <c r="AW135" s="779"/>
      <c r="AX135" s="779"/>
      <c r="AY135" s="779"/>
      <c r="AZ135" s="779"/>
      <c r="BA135" s="779"/>
      <c r="BB135" s="779"/>
      <c r="BC135" s="779"/>
      <c r="BD135" s="779"/>
      <c r="BE135" s="779"/>
      <c r="BF135" s="779"/>
      <c r="BG135" s="779"/>
      <c r="BH135" s="779"/>
      <c r="BI135" s="779"/>
      <c r="BJ135" s="779"/>
      <c r="BK135" s="779"/>
      <c r="BL135" s="779"/>
      <c r="BM135" s="779"/>
      <c r="BN135" s="779"/>
      <c r="BO135" s="779"/>
      <c r="BP135" s="779"/>
      <c r="BQ135" s="779"/>
      <c r="BR135" s="779"/>
      <c r="BS135" s="779"/>
      <c r="BT135" s="779"/>
      <c r="BU135" s="779"/>
      <c r="BV135" s="779"/>
      <c r="BW135" s="779"/>
      <c r="BX135" s="779"/>
      <c r="BY135" s="779"/>
      <c r="BZ135" s="779"/>
      <c r="CA135" s="779"/>
      <c r="CB135" s="779"/>
      <c r="CC135" s="779"/>
      <c r="CD135" s="779"/>
      <c r="CE135" s="779"/>
      <c r="CF135" s="779"/>
      <c r="CG135" s="779"/>
      <c r="CH135" s="779"/>
      <c r="CI135" s="779"/>
      <c r="CJ135" s="779"/>
      <c r="CK135" s="779"/>
      <c r="CL135" s="779"/>
      <c r="CM135" s="779"/>
      <c r="CN135" s="779"/>
      <c r="CO135" s="779"/>
      <c r="CP135" s="779"/>
      <c r="CQ135" s="779"/>
      <c r="CR135" s="779"/>
      <c r="CS135" s="779"/>
      <c r="CT135" s="779"/>
      <c r="CU135" s="779"/>
      <c r="CV135" s="779"/>
      <c r="CW135" s="779"/>
      <c r="CX135" s="779"/>
      <c r="CY135" s="779"/>
      <c r="CZ135" s="779"/>
      <c r="DA135" s="779"/>
      <c r="DB135" s="779"/>
      <c r="DC135" s="779"/>
      <c r="DD135" s="779"/>
      <c r="DE135" s="779"/>
      <c r="DF135" s="779"/>
      <c r="DG135" s="779"/>
      <c r="DH135" s="779"/>
      <c r="DI135" s="779"/>
      <c r="DJ135" s="779"/>
      <c r="DK135" s="779"/>
      <c r="DL135" s="779"/>
      <c r="DM135" s="779"/>
      <c r="DN135" s="779"/>
      <c r="DO135" s="779"/>
      <c r="DP135" s="779"/>
      <c r="DQ135" s="779"/>
      <c r="DR135" s="779"/>
      <c r="DS135" s="779"/>
      <c r="DT135" s="779"/>
      <c r="DU135" s="779"/>
      <c r="DV135" s="779"/>
      <c r="DW135" s="779"/>
      <c r="DX135" s="779"/>
      <c r="DY135" s="779"/>
      <c r="DZ135" s="779"/>
      <c r="EA135" s="779"/>
      <c r="EB135" s="779"/>
      <c r="EC135" s="779"/>
      <c r="ED135" s="779"/>
      <c r="EE135" s="779"/>
      <c r="EF135" s="779"/>
      <c r="EG135" s="779"/>
      <c r="EH135" s="779"/>
      <c r="EI135" s="779"/>
      <c r="EJ135" s="779"/>
      <c r="EK135" s="779"/>
      <c r="EL135" s="779"/>
      <c r="EM135" s="779"/>
      <c r="EN135" s="779"/>
      <c r="EO135" s="779"/>
      <c r="EP135" s="779"/>
      <c r="EQ135" s="779"/>
      <c r="ER135" s="779"/>
      <c r="ES135" s="779"/>
      <c r="ET135" s="779"/>
      <c r="EU135" s="779"/>
      <c r="EV135" s="779"/>
      <c r="EW135" s="779"/>
      <c r="EX135" s="779"/>
      <c r="EY135" s="779"/>
      <c r="EZ135" s="779"/>
      <c r="FA135" s="779"/>
      <c r="FB135" s="779"/>
      <c r="FC135" s="779"/>
      <c r="FD135" s="779"/>
      <c r="FE135" s="779"/>
      <c r="FF135" s="779"/>
      <c r="FG135" s="779"/>
      <c r="FH135" s="779"/>
      <c r="FI135" s="779"/>
      <c r="FJ135" s="779"/>
      <c r="FK135" s="779"/>
      <c r="FL135" s="779"/>
      <c r="FM135" s="779"/>
      <c r="FN135" s="779"/>
      <c r="FO135" s="779"/>
      <c r="FP135" s="779"/>
      <c r="FQ135" s="779"/>
      <c r="FR135" s="779"/>
      <c r="FS135" s="779"/>
      <c r="FT135" s="779"/>
      <c r="FU135" s="779"/>
      <c r="FV135" s="779"/>
      <c r="FW135" s="779"/>
      <c r="FX135" s="779"/>
      <c r="FY135" s="779"/>
      <c r="FZ135" s="779"/>
      <c r="GA135" s="779"/>
      <c r="GB135" s="779"/>
      <c r="GC135" s="779"/>
      <c r="GD135" s="779"/>
      <c r="GE135" s="779"/>
      <c r="GF135" s="779"/>
      <c r="GG135" s="779"/>
      <c r="GH135" s="779"/>
      <c r="GI135" s="779"/>
      <c r="GJ135" s="779"/>
      <c r="GK135" s="779"/>
      <c r="GL135" s="779"/>
      <c r="GM135" s="779"/>
    </row>
    <row r="136" spans="1:195" ht="29.25" x14ac:dyDescent="0.25">
      <c r="B136" s="1779" t="s">
        <v>518</v>
      </c>
      <c r="C136" s="34">
        <f>'2 уровень'!F920</f>
        <v>9888</v>
      </c>
      <c r="D136" s="34">
        <f>'2 уровень'!G920</f>
        <v>1650</v>
      </c>
      <c r="E136" s="34">
        <f>'2 уровень'!H920</f>
        <v>1338</v>
      </c>
      <c r="F136" s="784">
        <f>'2 уровень'!I920</f>
        <v>81.090909090909093</v>
      </c>
      <c r="G136" s="3729">
        <f>'2 уровень'!J920</f>
        <v>53</v>
      </c>
      <c r="H136" s="792">
        <f>'2 уровень'!K920</f>
        <v>7.8098705501618122</v>
      </c>
      <c r="I136" s="792">
        <f>'2 уровень'!L920</f>
        <v>7.158445440956652</v>
      </c>
      <c r="J136" s="793">
        <f>'2 уровень'!M920</f>
        <v>77224</v>
      </c>
      <c r="K136" s="793">
        <f>'2 уровень'!N920</f>
        <v>12871</v>
      </c>
      <c r="L136" s="793">
        <f>'2 уровень'!O920</f>
        <v>9578</v>
      </c>
      <c r="M136" s="793">
        <f>'2 уровень'!P920</f>
        <v>74.41535234247533</v>
      </c>
      <c r="N136" s="793">
        <f>'2 уровень'!Q920</f>
        <v>321.73333333333335</v>
      </c>
      <c r="O136" s="793">
        <f>'2 уровень'!R920</f>
        <v>178.61997513468711</v>
      </c>
      <c r="P136" s="1289">
        <f>'2 уровень'!S920</f>
        <v>0</v>
      </c>
      <c r="Q136" s="1289">
        <f>'2 уровень'!T920</f>
        <v>0</v>
      </c>
      <c r="R136" s="1289">
        <f>'2 уровень'!U920</f>
        <v>0</v>
      </c>
      <c r="S136" s="1289">
        <f>'2 уровень'!V920</f>
        <v>0</v>
      </c>
      <c r="T136" s="3202">
        <f>'2 уровень'!W920</f>
        <v>0</v>
      </c>
      <c r="U136" s="1289">
        <f>'2 уровень'!X920</f>
        <v>0</v>
      </c>
      <c r="V136" s="1289">
        <f>'2 уровень'!Y920</f>
        <v>0</v>
      </c>
      <c r="W136" s="1289">
        <f>'2 уровень'!Z920</f>
        <v>0</v>
      </c>
      <c r="X136" s="1289">
        <f>'2 уровень'!AA920</f>
        <v>0</v>
      </c>
      <c r="Y136" s="2101">
        <f>'2 уровень'!AB920</f>
        <v>0</v>
      </c>
      <c r="Z136" s="3801">
        <f>'2 уровень'!AC920</f>
        <v>0</v>
      </c>
      <c r="AA136" s="1289"/>
      <c r="AB136" s="1289"/>
      <c r="AC136" s="1342"/>
      <c r="AD136" s="779"/>
      <c r="AE136" s="779"/>
      <c r="AF136" s="779"/>
      <c r="AG136" s="779"/>
      <c r="AH136" s="779"/>
      <c r="AI136" s="779"/>
      <c r="AJ136" s="779"/>
      <c r="AK136" s="779"/>
      <c r="AL136" s="779"/>
      <c r="AM136" s="779"/>
      <c r="AN136" s="779"/>
      <c r="AO136" s="779"/>
      <c r="AP136" s="779"/>
      <c r="AQ136" s="779"/>
      <c r="AR136" s="779"/>
      <c r="AS136" s="779"/>
      <c r="AT136" s="779"/>
      <c r="AU136" s="779"/>
      <c r="AV136" s="779"/>
      <c r="AW136" s="779"/>
      <c r="AX136" s="779"/>
      <c r="AY136" s="779"/>
      <c r="AZ136" s="779"/>
      <c r="BA136" s="779"/>
      <c r="BB136" s="779"/>
      <c r="BC136" s="779"/>
      <c r="BD136" s="779"/>
      <c r="BE136" s="779"/>
      <c r="BF136" s="779"/>
      <c r="BG136" s="779"/>
      <c r="BH136" s="779"/>
      <c r="BI136" s="779"/>
      <c r="BJ136" s="779"/>
      <c r="BK136" s="779"/>
      <c r="BL136" s="779"/>
      <c r="BM136" s="779"/>
      <c r="BN136" s="779"/>
      <c r="BO136" s="779"/>
      <c r="BP136" s="779"/>
      <c r="BQ136" s="779"/>
      <c r="BR136" s="779"/>
      <c r="BS136" s="779"/>
      <c r="BT136" s="779"/>
      <c r="BU136" s="779"/>
      <c r="BV136" s="779"/>
      <c r="BW136" s="779"/>
      <c r="BX136" s="779"/>
      <c r="BY136" s="779"/>
      <c r="BZ136" s="779"/>
      <c r="CA136" s="779"/>
      <c r="CB136" s="779"/>
      <c r="CC136" s="779"/>
      <c r="CD136" s="779"/>
      <c r="CE136" s="779"/>
      <c r="CF136" s="779"/>
      <c r="CG136" s="779"/>
      <c r="CH136" s="779"/>
      <c r="CI136" s="779"/>
      <c r="CJ136" s="779"/>
      <c r="CK136" s="779"/>
      <c r="CL136" s="779"/>
      <c r="CM136" s="779"/>
      <c r="CN136" s="779"/>
      <c r="CO136" s="779"/>
      <c r="CP136" s="779"/>
      <c r="CQ136" s="779"/>
      <c r="CR136" s="779"/>
      <c r="CS136" s="779"/>
      <c r="CT136" s="779"/>
      <c r="CU136" s="779"/>
      <c r="CV136" s="779"/>
      <c r="CW136" s="779"/>
      <c r="CX136" s="779"/>
      <c r="CY136" s="779"/>
      <c r="CZ136" s="779"/>
      <c r="DA136" s="779"/>
      <c r="DB136" s="779"/>
      <c r="DC136" s="779"/>
      <c r="DD136" s="779"/>
      <c r="DE136" s="779"/>
      <c r="DF136" s="779"/>
      <c r="DG136" s="779"/>
      <c r="DH136" s="779"/>
      <c r="DI136" s="779"/>
      <c r="DJ136" s="779"/>
      <c r="DK136" s="779"/>
      <c r="DL136" s="779"/>
      <c r="DM136" s="779"/>
      <c r="DN136" s="779"/>
      <c r="DO136" s="779"/>
      <c r="DP136" s="779"/>
      <c r="DQ136" s="779"/>
      <c r="DR136" s="779"/>
      <c r="DS136" s="779"/>
      <c r="DT136" s="779"/>
      <c r="DU136" s="779"/>
      <c r="DV136" s="779"/>
      <c r="DW136" s="779"/>
      <c r="DX136" s="779"/>
      <c r="DY136" s="779"/>
      <c r="DZ136" s="779"/>
      <c r="EA136" s="779"/>
      <c r="EB136" s="779"/>
      <c r="EC136" s="779"/>
      <c r="ED136" s="779"/>
      <c r="EE136" s="779"/>
      <c r="EF136" s="779"/>
      <c r="EG136" s="779"/>
      <c r="EH136" s="779"/>
      <c r="EI136" s="779"/>
      <c r="EJ136" s="779"/>
      <c r="EK136" s="779"/>
      <c r="EL136" s="779"/>
      <c r="EM136" s="779"/>
      <c r="EN136" s="779"/>
      <c r="EO136" s="779"/>
      <c r="EP136" s="779"/>
      <c r="EQ136" s="779"/>
      <c r="ER136" s="779"/>
      <c r="ES136" s="779"/>
      <c r="ET136" s="779"/>
      <c r="EU136" s="779"/>
      <c r="EV136" s="779"/>
      <c r="EW136" s="779"/>
      <c r="EX136" s="779"/>
      <c r="EY136" s="779"/>
      <c r="EZ136" s="779"/>
      <c r="FA136" s="779"/>
      <c r="FB136" s="779"/>
      <c r="FC136" s="779"/>
      <c r="FD136" s="779"/>
      <c r="FE136" s="779"/>
      <c r="FF136" s="779"/>
      <c r="FG136" s="779"/>
      <c r="FH136" s="779"/>
      <c r="FI136" s="779"/>
      <c r="FJ136" s="779"/>
      <c r="FK136" s="779"/>
      <c r="FL136" s="779"/>
      <c r="FM136" s="779"/>
      <c r="FN136" s="779"/>
      <c r="FO136" s="779"/>
      <c r="FP136" s="779"/>
      <c r="FQ136" s="779"/>
      <c r="FR136" s="779"/>
      <c r="FS136" s="779"/>
      <c r="FT136" s="779"/>
      <c r="FU136" s="779"/>
      <c r="FV136" s="779"/>
      <c r="FW136" s="779"/>
      <c r="FX136" s="779"/>
      <c r="FY136" s="779"/>
      <c r="FZ136" s="779"/>
      <c r="GA136" s="779"/>
      <c r="GB136" s="779"/>
      <c r="GC136" s="779"/>
      <c r="GD136" s="779"/>
      <c r="GE136" s="779"/>
      <c r="GF136" s="779"/>
      <c r="GG136" s="779"/>
      <c r="GH136" s="779"/>
      <c r="GI136" s="779"/>
      <c r="GJ136" s="779"/>
      <c r="GK136" s="779"/>
      <c r="GL136" s="779"/>
      <c r="GM136" s="779"/>
    </row>
    <row r="137" spans="1:195" ht="29.25" x14ac:dyDescent="0.25">
      <c r="B137" s="974" t="s">
        <v>143</v>
      </c>
      <c r="C137" s="34">
        <f>'2 уровень'!F921</f>
        <v>12774</v>
      </c>
      <c r="D137" s="34">
        <f>'2 уровень'!G921</f>
        <v>2132.5</v>
      </c>
      <c r="E137" s="34">
        <f>'2 уровень'!H921</f>
        <v>1617</v>
      </c>
      <c r="F137" s="784">
        <f>'2 уровень'!I921</f>
        <v>75.826494724501757</v>
      </c>
      <c r="G137" s="3729">
        <f>'2 уровень'!J921</f>
        <v>93</v>
      </c>
      <c r="H137" s="792">
        <f>'2 уровень'!K921</f>
        <v>7.9625802411147646</v>
      </c>
      <c r="I137" s="792">
        <f>'2 уровень'!L921</f>
        <v>7.3593073593073592</v>
      </c>
      <c r="J137" s="793">
        <f>'2 уровень'!M921</f>
        <v>101714</v>
      </c>
      <c r="K137" s="793">
        <f>'2 уровень'!N921</f>
        <v>16953</v>
      </c>
      <c r="L137" s="793">
        <f>'2 уровень'!O921</f>
        <v>11900</v>
      </c>
      <c r="M137" s="793">
        <f>'2 уровень'!P921</f>
        <v>70.194065947030026</v>
      </c>
      <c r="N137" s="793">
        <f>'2 уровень'!Q921</f>
        <v>401.94939393939393</v>
      </c>
      <c r="O137" s="793">
        <f>'2 уровень'!R921</f>
        <v>177.63430192101674</v>
      </c>
      <c r="P137" s="1289">
        <f>'2 уровень'!S921</f>
        <v>455815.07370803517</v>
      </c>
      <c r="Q137" s="1289">
        <f>'2 уровень'!T921</f>
        <v>455815.07370803517</v>
      </c>
      <c r="R137" s="1289">
        <f>'2 уровень'!U921</f>
        <v>75969.178951339214</v>
      </c>
      <c r="S137" s="1289">
        <f>'2 уровень'!V921</f>
        <v>50922.774430000005</v>
      </c>
      <c r="T137" s="3202">
        <f>'2 уровень'!W921</f>
        <v>0</v>
      </c>
      <c r="U137" s="1289">
        <f>'2 уровень'!X921</f>
        <v>0</v>
      </c>
      <c r="V137" s="1289">
        <f>'2 уровень'!Y921</f>
        <v>-25046.404521339195</v>
      </c>
      <c r="W137" s="1289">
        <f>'2 уровень'!Z921</f>
        <v>0</v>
      </c>
      <c r="X137" s="1289">
        <f>'2 уровень'!AA921</f>
        <v>-546.01268000000005</v>
      </c>
      <c r="Y137" s="2101">
        <f>'2 уровень'!AB921</f>
        <v>50376.761749999998</v>
      </c>
      <c r="Z137" s="3801">
        <f>'2 уровень'!AC921</f>
        <v>8379.0252700000001</v>
      </c>
      <c r="AA137" s="1289">
        <f>S137/R137*100</f>
        <v>67.030834257953131</v>
      </c>
      <c r="AB137" s="1289">
        <f>Y137/R137*100</f>
        <v>66.312105047585135</v>
      </c>
      <c r="AC137" s="1342"/>
      <c r="AD137" s="779"/>
      <c r="AE137" s="779"/>
      <c r="AF137" s="779"/>
      <c r="AG137" s="779"/>
      <c r="AH137" s="779"/>
      <c r="AI137" s="779"/>
      <c r="AJ137" s="779"/>
      <c r="AK137" s="779"/>
      <c r="AL137" s="779"/>
      <c r="AM137" s="779"/>
      <c r="AN137" s="779"/>
      <c r="AO137" s="779"/>
      <c r="AP137" s="779"/>
      <c r="AQ137" s="779"/>
      <c r="AR137" s="779"/>
      <c r="AS137" s="779"/>
      <c r="AT137" s="779"/>
      <c r="AU137" s="779"/>
      <c r="AV137" s="779"/>
      <c r="AW137" s="779"/>
      <c r="AX137" s="779"/>
      <c r="AY137" s="779"/>
      <c r="AZ137" s="779"/>
      <c r="BA137" s="779"/>
      <c r="BB137" s="779"/>
      <c r="BC137" s="779"/>
      <c r="BD137" s="779"/>
      <c r="BE137" s="779"/>
      <c r="BF137" s="779"/>
      <c r="BG137" s="779"/>
      <c r="BH137" s="779"/>
      <c r="BI137" s="779"/>
      <c r="BJ137" s="779"/>
      <c r="BK137" s="779"/>
      <c r="BL137" s="779"/>
      <c r="BM137" s="779"/>
      <c r="BN137" s="779"/>
      <c r="BO137" s="779"/>
      <c r="BP137" s="779"/>
      <c r="BQ137" s="779"/>
      <c r="BR137" s="779"/>
      <c r="BS137" s="779"/>
      <c r="BT137" s="779"/>
      <c r="BU137" s="779"/>
      <c r="BV137" s="779"/>
      <c r="BW137" s="779"/>
      <c r="BX137" s="779"/>
      <c r="BY137" s="779"/>
      <c r="BZ137" s="779"/>
      <c r="CA137" s="779"/>
      <c r="CB137" s="779"/>
      <c r="CC137" s="779"/>
      <c r="CD137" s="779"/>
      <c r="CE137" s="779"/>
      <c r="CF137" s="779"/>
      <c r="CG137" s="779"/>
      <c r="CH137" s="779"/>
      <c r="CI137" s="779"/>
      <c r="CJ137" s="779"/>
      <c r="CK137" s="779"/>
      <c r="CL137" s="779"/>
      <c r="CM137" s="779"/>
      <c r="CN137" s="779"/>
      <c r="CO137" s="779"/>
      <c r="CP137" s="779"/>
      <c r="CQ137" s="779"/>
      <c r="CR137" s="779"/>
      <c r="CS137" s="779"/>
      <c r="CT137" s="779"/>
      <c r="CU137" s="779"/>
      <c r="CV137" s="779"/>
      <c r="CW137" s="779"/>
      <c r="CX137" s="779"/>
      <c r="CY137" s="779"/>
      <c r="CZ137" s="779"/>
      <c r="DA137" s="779"/>
      <c r="DB137" s="779"/>
      <c r="DC137" s="779"/>
      <c r="DD137" s="779"/>
      <c r="DE137" s="779"/>
      <c r="DF137" s="779"/>
      <c r="DG137" s="779"/>
      <c r="DH137" s="779"/>
      <c r="DI137" s="779"/>
      <c r="DJ137" s="779"/>
      <c r="DK137" s="779"/>
      <c r="DL137" s="779"/>
      <c r="DM137" s="779"/>
      <c r="DN137" s="779"/>
      <c r="DO137" s="779"/>
      <c r="DP137" s="779"/>
      <c r="DQ137" s="779"/>
      <c r="DR137" s="779"/>
      <c r="DS137" s="779"/>
      <c r="DT137" s="779"/>
      <c r="DU137" s="779"/>
      <c r="DV137" s="779"/>
      <c r="DW137" s="779"/>
      <c r="DX137" s="779"/>
      <c r="DY137" s="779"/>
      <c r="DZ137" s="779"/>
      <c r="EA137" s="779"/>
      <c r="EB137" s="779"/>
      <c r="EC137" s="779"/>
      <c r="ED137" s="779"/>
      <c r="EE137" s="779"/>
      <c r="EF137" s="779"/>
      <c r="EG137" s="779"/>
      <c r="EH137" s="779"/>
      <c r="EI137" s="779"/>
      <c r="EJ137" s="779"/>
      <c r="EK137" s="779"/>
      <c r="EL137" s="779"/>
      <c r="EM137" s="779"/>
      <c r="EN137" s="779"/>
      <c r="EO137" s="779"/>
      <c r="EP137" s="779"/>
      <c r="EQ137" s="779"/>
      <c r="ER137" s="779"/>
      <c r="ES137" s="779"/>
      <c r="ET137" s="779"/>
      <c r="EU137" s="779"/>
      <c r="EV137" s="779"/>
      <c r="EW137" s="779"/>
      <c r="EX137" s="779"/>
      <c r="EY137" s="779"/>
      <c r="EZ137" s="779"/>
      <c r="FA137" s="779"/>
      <c r="FB137" s="779"/>
      <c r="FC137" s="779"/>
      <c r="FD137" s="779"/>
      <c r="FE137" s="779"/>
      <c r="FF137" s="779"/>
      <c r="FG137" s="779"/>
      <c r="FH137" s="779"/>
      <c r="FI137" s="779"/>
      <c r="FJ137" s="779"/>
      <c r="FK137" s="779"/>
      <c r="FL137" s="779"/>
      <c r="FM137" s="779"/>
      <c r="FN137" s="779"/>
      <c r="FO137" s="779"/>
      <c r="FP137" s="779"/>
      <c r="FQ137" s="779"/>
      <c r="FR137" s="779"/>
      <c r="FS137" s="779"/>
      <c r="FT137" s="779"/>
      <c r="FU137" s="779"/>
      <c r="FV137" s="779"/>
      <c r="FW137" s="779"/>
      <c r="FX137" s="779"/>
      <c r="FY137" s="779"/>
      <c r="FZ137" s="779"/>
      <c r="GA137" s="779"/>
      <c r="GB137" s="779"/>
      <c r="GC137" s="779"/>
      <c r="GD137" s="779"/>
      <c r="GE137" s="779"/>
      <c r="GF137" s="779"/>
      <c r="GG137" s="779"/>
      <c r="GH137" s="779"/>
      <c r="GI137" s="779"/>
      <c r="GJ137" s="779"/>
      <c r="GK137" s="779"/>
      <c r="GL137" s="779"/>
      <c r="GM137" s="779"/>
    </row>
    <row r="138" spans="1:195" ht="30" x14ac:dyDescent="0.25">
      <c r="B138" s="1132" t="s">
        <v>248</v>
      </c>
      <c r="C138" s="34">
        <f>'2 уровень'!F922</f>
        <v>6240</v>
      </c>
      <c r="D138" s="34">
        <f>'2 уровень'!G922</f>
        <v>1040</v>
      </c>
      <c r="E138" s="34">
        <f>'2 уровень'!H922</f>
        <v>796</v>
      </c>
      <c r="F138" s="784">
        <f>'2 уровень'!I922</f>
        <v>76.538461538461533</v>
      </c>
      <c r="G138" s="3729">
        <f>'2 уровень'!J922</f>
        <v>57</v>
      </c>
      <c r="H138" s="792">
        <f>'2 уровень'!K922</f>
        <v>0</v>
      </c>
      <c r="I138" s="792">
        <f>'2 уровень'!L922</f>
        <v>0</v>
      </c>
      <c r="J138" s="793">
        <f>'2 уровень'!M922</f>
        <v>0</v>
      </c>
      <c r="K138" s="793">
        <f>'2 уровень'!N922</f>
        <v>0</v>
      </c>
      <c r="L138" s="793">
        <f>'2 уровень'!O922</f>
        <v>0</v>
      </c>
      <c r="M138" s="793">
        <f>'2 уровень'!P922</f>
        <v>0</v>
      </c>
      <c r="N138" s="793">
        <f>'2 уровень'!Q922</f>
        <v>0</v>
      </c>
      <c r="O138" s="793">
        <f>'2 уровень'!R922</f>
        <v>0</v>
      </c>
      <c r="P138" s="1289">
        <f>'2 уровень'!S922</f>
        <v>0</v>
      </c>
      <c r="Q138" s="1289">
        <f>'2 уровень'!T922</f>
        <v>0</v>
      </c>
      <c r="R138" s="1289">
        <f>'2 уровень'!U922</f>
        <v>0</v>
      </c>
      <c r="S138" s="1289">
        <f>'2 уровень'!V922</f>
        <v>0</v>
      </c>
      <c r="T138" s="3202">
        <f>'2 уровень'!W922</f>
        <v>0</v>
      </c>
      <c r="U138" s="1289">
        <f>'2 уровень'!X922</f>
        <v>0</v>
      </c>
      <c r="V138" s="1289">
        <f>'2 уровень'!Y922</f>
        <v>0</v>
      </c>
      <c r="W138" s="1289">
        <f>'2 уровень'!Z922</f>
        <v>0</v>
      </c>
      <c r="X138" s="1289">
        <f>'2 уровень'!AA922</f>
        <v>0</v>
      </c>
      <c r="Y138" s="2101">
        <f>'2 уровень'!AB922</f>
        <v>0</v>
      </c>
      <c r="Z138" s="3801">
        <f>'2 уровень'!AC922</f>
        <v>0</v>
      </c>
      <c r="AA138" s="1289"/>
      <c r="AB138" s="1289"/>
      <c r="AC138" s="1342"/>
      <c r="AD138" s="779"/>
      <c r="AE138" s="779"/>
      <c r="AF138" s="779"/>
      <c r="AG138" s="779"/>
      <c r="AH138" s="779"/>
      <c r="AI138" s="779"/>
      <c r="AJ138" s="779"/>
      <c r="AK138" s="779"/>
      <c r="AL138" s="779"/>
      <c r="AM138" s="779"/>
      <c r="AN138" s="779"/>
      <c r="AO138" s="779"/>
      <c r="AP138" s="779"/>
      <c r="AQ138" s="779"/>
      <c r="AR138" s="779"/>
      <c r="AS138" s="779"/>
      <c r="AT138" s="779"/>
      <c r="AU138" s="779"/>
      <c r="AV138" s="779"/>
      <c r="AW138" s="779"/>
      <c r="AX138" s="779"/>
      <c r="AY138" s="779"/>
      <c r="AZ138" s="779"/>
      <c r="BA138" s="779"/>
      <c r="BB138" s="779"/>
      <c r="BC138" s="779"/>
      <c r="BD138" s="779"/>
      <c r="BE138" s="779"/>
      <c r="BF138" s="779"/>
      <c r="BG138" s="779"/>
      <c r="BH138" s="779"/>
      <c r="BI138" s="779"/>
      <c r="BJ138" s="779"/>
      <c r="BK138" s="779"/>
      <c r="BL138" s="779"/>
      <c r="BM138" s="779"/>
      <c r="BN138" s="779"/>
      <c r="BO138" s="779"/>
      <c r="BP138" s="779"/>
      <c r="BQ138" s="779"/>
      <c r="BR138" s="779"/>
      <c r="BS138" s="779"/>
      <c r="BT138" s="779"/>
      <c r="BU138" s="779"/>
      <c r="BV138" s="779"/>
      <c r="BW138" s="779"/>
      <c r="BX138" s="779"/>
      <c r="BY138" s="779"/>
      <c r="BZ138" s="779"/>
      <c r="CA138" s="779"/>
      <c r="CB138" s="779"/>
      <c r="CC138" s="779"/>
      <c r="CD138" s="779"/>
      <c r="CE138" s="779"/>
      <c r="CF138" s="779"/>
      <c r="CG138" s="779"/>
      <c r="CH138" s="779"/>
      <c r="CI138" s="779"/>
      <c r="CJ138" s="779"/>
      <c r="CK138" s="779"/>
      <c r="CL138" s="779"/>
      <c r="CM138" s="779"/>
      <c r="CN138" s="779"/>
      <c r="CO138" s="779"/>
      <c r="CP138" s="779"/>
      <c r="CQ138" s="779"/>
      <c r="CR138" s="779"/>
      <c r="CS138" s="779"/>
      <c r="CT138" s="779"/>
      <c r="CU138" s="779"/>
      <c r="CV138" s="779"/>
      <c r="CW138" s="779"/>
      <c r="CX138" s="779"/>
      <c r="CY138" s="779"/>
      <c r="CZ138" s="779"/>
      <c r="DA138" s="779"/>
      <c r="DB138" s="779"/>
      <c r="DC138" s="779"/>
      <c r="DD138" s="779"/>
      <c r="DE138" s="779"/>
      <c r="DF138" s="779"/>
      <c r="DG138" s="779"/>
      <c r="DH138" s="779"/>
      <c r="DI138" s="779"/>
      <c r="DJ138" s="779"/>
      <c r="DK138" s="779"/>
      <c r="DL138" s="779"/>
      <c r="DM138" s="779"/>
      <c r="DN138" s="779"/>
      <c r="DO138" s="779"/>
      <c r="DP138" s="779"/>
      <c r="DQ138" s="779"/>
      <c r="DR138" s="779"/>
      <c r="DS138" s="779"/>
      <c r="DT138" s="779"/>
      <c r="DU138" s="779"/>
      <c r="DV138" s="779"/>
      <c r="DW138" s="779"/>
      <c r="DX138" s="779"/>
      <c r="DY138" s="779"/>
      <c r="DZ138" s="779"/>
      <c r="EA138" s="779"/>
      <c r="EB138" s="779"/>
      <c r="EC138" s="779"/>
      <c r="ED138" s="779"/>
      <c r="EE138" s="779"/>
      <c r="EF138" s="779"/>
      <c r="EG138" s="779"/>
      <c r="EH138" s="779"/>
      <c r="EI138" s="779"/>
      <c r="EJ138" s="779"/>
      <c r="EK138" s="779"/>
      <c r="EL138" s="779"/>
      <c r="EM138" s="779"/>
      <c r="EN138" s="779"/>
      <c r="EO138" s="779"/>
      <c r="EP138" s="779"/>
      <c r="EQ138" s="779"/>
      <c r="ER138" s="779"/>
      <c r="ES138" s="779"/>
      <c r="ET138" s="779"/>
      <c r="EU138" s="779"/>
      <c r="EV138" s="779"/>
      <c r="EW138" s="779"/>
      <c r="EX138" s="779"/>
      <c r="EY138" s="779"/>
      <c r="EZ138" s="779"/>
      <c r="FA138" s="779"/>
      <c r="FB138" s="779"/>
      <c r="FC138" s="779"/>
      <c r="FD138" s="779"/>
      <c r="FE138" s="779"/>
      <c r="FF138" s="779"/>
      <c r="FG138" s="779"/>
      <c r="FH138" s="779"/>
      <c r="FI138" s="779"/>
      <c r="FJ138" s="779"/>
      <c r="FK138" s="779"/>
      <c r="FL138" s="779"/>
      <c r="FM138" s="779"/>
      <c r="FN138" s="779"/>
      <c r="FO138" s="779"/>
      <c r="FP138" s="779"/>
      <c r="FQ138" s="779"/>
      <c r="FR138" s="779"/>
      <c r="FS138" s="779"/>
      <c r="FT138" s="779"/>
      <c r="FU138" s="779"/>
      <c r="FV138" s="779"/>
      <c r="FW138" s="779"/>
      <c r="FX138" s="779"/>
      <c r="FY138" s="779"/>
      <c r="FZ138" s="779"/>
      <c r="GA138" s="779"/>
      <c r="GB138" s="779"/>
      <c r="GC138" s="779"/>
      <c r="GD138" s="779"/>
      <c r="GE138" s="779"/>
      <c r="GF138" s="779"/>
      <c r="GG138" s="779"/>
      <c r="GH138" s="779"/>
      <c r="GI138" s="779"/>
      <c r="GJ138" s="779"/>
      <c r="GK138" s="779"/>
      <c r="GL138" s="779"/>
      <c r="GM138" s="779"/>
    </row>
    <row r="139" spans="1:195" ht="30" x14ac:dyDescent="0.25">
      <c r="B139" s="1132" t="s">
        <v>249</v>
      </c>
      <c r="C139" s="34">
        <f>'2 уровень'!F923</f>
        <v>7240</v>
      </c>
      <c r="D139" s="34">
        <f>'2 уровень'!G923</f>
        <v>1207</v>
      </c>
      <c r="E139" s="34">
        <f>'2 уровень'!H923</f>
        <v>1116</v>
      </c>
      <c r="F139" s="784">
        <f>'2 уровень'!I923</f>
        <v>92.460646230323121</v>
      </c>
      <c r="G139" s="3729">
        <f>'2 уровень'!J923</f>
        <v>213</v>
      </c>
      <c r="H139" s="792">
        <f>'2 уровень'!K923</f>
        <v>0</v>
      </c>
      <c r="I139" s="792">
        <f>'2 уровень'!L923</f>
        <v>0</v>
      </c>
      <c r="J139" s="793">
        <f>'2 уровень'!M923</f>
        <v>0</v>
      </c>
      <c r="K139" s="793">
        <f>'2 уровень'!N923</f>
        <v>0</v>
      </c>
      <c r="L139" s="793">
        <f>'2 уровень'!O923</f>
        <v>0</v>
      </c>
      <c r="M139" s="793">
        <f>'2 уровень'!P923</f>
        <v>0</v>
      </c>
      <c r="N139" s="793">
        <f>'2 уровень'!Q923</f>
        <v>0</v>
      </c>
      <c r="O139" s="793">
        <f>'2 уровень'!R923</f>
        <v>0</v>
      </c>
      <c r="P139" s="1289">
        <f>'2 уровень'!S923</f>
        <v>0</v>
      </c>
      <c r="Q139" s="1289">
        <f>'2 уровень'!T923</f>
        <v>0</v>
      </c>
      <c r="R139" s="1289">
        <f>'2 уровень'!U923</f>
        <v>0</v>
      </c>
      <c r="S139" s="1289">
        <f>'2 уровень'!V923</f>
        <v>0</v>
      </c>
      <c r="T139" s="3202">
        <f>'2 уровень'!W923</f>
        <v>0</v>
      </c>
      <c r="U139" s="1289">
        <f>'2 уровень'!X923</f>
        <v>0</v>
      </c>
      <c r="V139" s="1289">
        <f>'2 уровень'!Y923</f>
        <v>0</v>
      </c>
      <c r="W139" s="1289">
        <f>'2 уровень'!Z923</f>
        <v>0</v>
      </c>
      <c r="X139" s="1289">
        <f>'2 уровень'!AA923</f>
        <v>0</v>
      </c>
      <c r="Y139" s="2101">
        <f>'2 уровень'!AB923</f>
        <v>0</v>
      </c>
      <c r="Z139" s="3801">
        <f>'2 уровень'!AC923</f>
        <v>0</v>
      </c>
      <c r="AA139" s="1289"/>
      <c r="AB139" s="1289"/>
      <c r="AC139" s="1342"/>
      <c r="AD139" s="779"/>
      <c r="AE139" s="779"/>
      <c r="AF139" s="779"/>
      <c r="AG139" s="779"/>
      <c r="AH139" s="779"/>
      <c r="AI139" s="779"/>
      <c r="AJ139" s="779"/>
      <c r="AK139" s="779"/>
      <c r="AL139" s="779"/>
      <c r="AM139" s="779"/>
      <c r="AN139" s="779"/>
      <c r="AO139" s="779"/>
      <c r="AP139" s="779"/>
      <c r="AQ139" s="779"/>
      <c r="AR139" s="779"/>
      <c r="AS139" s="779"/>
      <c r="AT139" s="779"/>
      <c r="AU139" s="779"/>
      <c r="AV139" s="779"/>
      <c r="AW139" s="779"/>
      <c r="AX139" s="779"/>
      <c r="AY139" s="779"/>
      <c r="AZ139" s="779"/>
      <c r="BA139" s="779"/>
      <c r="BB139" s="779"/>
      <c r="BC139" s="779"/>
      <c r="BD139" s="779"/>
      <c r="BE139" s="779"/>
      <c r="BF139" s="779"/>
      <c r="BG139" s="779"/>
      <c r="BH139" s="779"/>
      <c r="BI139" s="779"/>
      <c r="BJ139" s="779"/>
      <c r="BK139" s="779"/>
      <c r="BL139" s="779"/>
      <c r="BM139" s="779"/>
      <c r="BN139" s="779"/>
      <c r="BO139" s="779"/>
      <c r="BP139" s="779"/>
      <c r="BQ139" s="779"/>
      <c r="BR139" s="779"/>
      <c r="BS139" s="779"/>
      <c r="BT139" s="779"/>
      <c r="BU139" s="779"/>
      <c r="BV139" s="779"/>
      <c r="BW139" s="779"/>
      <c r="BX139" s="779"/>
      <c r="BY139" s="779"/>
      <c r="BZ139" s="779"/>
      <c r="CA139" s="779"/>
      <c r="CB139" s="779"/>
      <c r="CC139" s="779"/>
      <c r="CD139" s="779"/>
      <c r="CE139" s="779"/>
      <c r="CF139" s="779"/>
      <c r="CG139" s="779"/>
      <c r="CH139" s="779"/>
      <c r="CI139" s="779"/>
      <c r="CJ139" s="779"/>
      <c r="CK139" s="779"/>
      <c r="CL139" s="779"/>
      <c r="CM139" s="779"/>
      <c r="CN139" s="779"/>
      <c r="CO139" s="779"/>
      <c r="CP139" s="779"/>
      <c r="CQ139" s="779"/>
      <c r="CR139" s="779"/>
      <c r="CS139" s="779"/>
      <c r="CT139" s="779"/>
      <c r="CU139" s="779"/>
      <c r="CV139" s="779"/>
      <c r="CW139" s="779"/>
      <c r="CX139" s="779"/>
      <c r="CY139" s="779"/>
      <c r="CZ139" s="779"/>
      <c r="DA139" s="779"/>
      <c r="DB139" s="779"/>
      <c r="DC139" s="779"/>
      <c r="DD139" s="779"/>
      <c r="DE139" s="779"/>
      <c r="DF139" s="779"/>
      <c r="DG139" s="779"/>
      <c r="DH139" s="779"/>
      <c r="DI139" s="779"/>
      <c r="DJ139" s="779"/>
      <c r="DK139" s="779"/>
      <c r="DL139" s="779"/>
      <c r="DM139" s="779"/>
      <c r="DN139" s="779"/>
      <c r="DO139" s="779"/>
      <c r="DP139" s="779"/>
      <c r="DQ139" s="779"/>
      <c r="DR139" s="779"/>
      <c r="DS139" s="779"/>
      <c r="DT139" s="779"/>
      <c r="DU139" s="779"/>
      <c r="DV139" s="779"/>
      <c r="DW139" s="779"/>
      <c r="DX139" s="779"/>
      <c r="DY139" s="779"/>
      <c r="DZ139" s="779"/>
      <c r="EA139" s="779"/>
      <c r="EB139" s="779"/>
      <c r="EC139" s="779"/>
      <c r="ED139" s="779"/>
      <c r="EE139" s="779"/>
      <c r="EF139" s="779"/>
      <c r="EG139" s="779"/>
      <c r="EH139" s="779"/>
      <c r="EI139" s="779"/>
      <c r="EJ139" s="779"/>
      <c r="EK139" s="779"/>
      <c r="EL139" s="779"/>
      <c r="EM139" s="779"/>
      <c r="EN139" s="779"/>
      <c r="EO139" s="779"/>
      <c r="EP139" s="779"/>
      <c r="EQ139" s="779"/>
      <c r="ER139" s="779"/>
      <c r="ES139" s="779"/>
      <c r="ET139" s="779"/>
      <c r="EU139" s="779"/>
      <c r="EV139" s="779"/>
      <c r="EW139" s="779"/>
      <c r="EX139" s="779"/>
      <c r="EY139" s="779"/>
      <c r="EZ139" s="779"/>
      <c r="FA139" s="779"/>
      <c r="FB139" s="779"/>
      <c r="FC139" s="779"/>
      <c r="FD139" s="779"/>
      <c r="FE139" s="779"/>
      <c r="FF139" s="779"/>
      <c r="FG139" s="779"/>
      <c r="FH139" s="779"/>
      <c r="FI139" s="779"/>
      <c r="FJ139" s="779"/>
      <c r="FK139" s="779"/>
      <c r="FL139" s="779"/>
      <c r="FM139" s="779"/>
      <c r="FN139" s="779"/>
      <c r="FO139" s="779"/>
      <c r="FP139" s="779"/>
      <c r="FQ139" s="779"/>
      <c r="FR139" s="779"/>
      <c r="FS139" s="779"/>
      <c r="FT139" s="779"/>
      <c r="FU139" s="779"/>
      <c r="FV139" s="779"/>
      <c r="FW139" s="779"/>
      <c r="FX139" s="779"/>
      <c r="FY139" s="779"/>
      <c r="FZ139" s="779"/>
      <c r="GA139" s="779"/>
      <c r="GB139" s="779"/>
      <c r="GC139" s="779"/>
      <c r="GD139" s="779"/>
      <c r="GE139" s="779"/>
      <c r="GF139" s="779"/>
      <c r="GG139" s="779"/>
      <c r="GH139" s="779"/>
      <c r="GI139" s="779"/>
      <c r="GJ139" s="779"/>
      <c r="GK139" s="779"/>
      <c r="GL139" s="779"/>
      <c r="GM139" s="779"/>
    </row>
    <row r="140" spans="1:195" x14ac:dyDescent="0.25">
      <c r="B140" s="1132" t="s">
        <v>283</v>
      </c>
      <c r="C140" s="34">
        <f>'2 уровень'!F924</f>
        <v>350</v>
      </c>
      <c r="D140" s="34">
        <f>'2 уровень'!G924</f>
        <v>58</v>
      </c>
      <c r="E140" s="34">
        <f>'2 уровень'!H924</f>
        <v>125</v>
      </c>
      <c r="F140" s="784">
        <f>'2 уровень'!I924</f>
        <v>215.51724137931038</v>
      </c>
      <c r="G140" s="3729">
        <f>'2 уровень'!J924</f>
        <v>73</v>
      </c>
      <c r="H140" s="792">
        <f>'2 уровень'!K924</f>
        <v>0</v>
      </c>
      <c r="I140" s="792">
        <f>'2 уровень'!L924</f>
        <v>0</v>
      </c>
      <c r="J140" s="793">
        <f>'2 уровень'!M924</f>
        <v>0</v>
      </c>
      <c r="K140" s="793">
        <f>'2 уровень'!N924</f>
        <v>0</v>
      </c>
      <c r="L140" s="793">
        <f>'2 уровень'!O924</f>
        <v>0</v>
      </c>
      <c r="M140" s="793">
        <f>'2 уровень'!P924</f>
        <v>0</v>
      </c>
      <c r="N140" s="793">
        <f>'2 уровень'!Q924</f>
        <v>0</v>
      </c>
      <c r="O140" s="793">
        <f>'2 уровень'!R924</f>
        <v>0</v>
      </c>
      <c r="P140" s="1289">
        <f>'2 уровень'!S924</f>
        <v>0</v>
      </c>
      <c r="Q140" s="1289">
        <f>'2 уровень'!T924</f>
        <v>0</v>
      </c>
      <c r="R140" s="1289">
        <f>'2 уровень'!U924</f>
        <v>0</v>
      </c>
      <c r="S140" s="1289">
        <f>'2 уровень'!V924</f>
        <v>0</v>
      </c>
      <c r="T140" s="3202">
        <f>'2 уровень'!W924</f>
        <v>0</v>
      </c>
      <c r="U140" s="1289">
        <f>'2 уровень'!X924</f>
        <v>0</v>
      </c>
      <c r="V140" s="1289">
        <f>'2 уровень'!Y924</f>
        <v>0</v>
      </c>
      <c r="W140" s="1289">
        <f>'2 уровень'!Z924</f>
        <v>0</v>
      </c>
      <c r="X140" s="1289">
        <f>'2 уровень'!AA924</f>
        <v>0</v>
      </c>
      <c r="Y140" s="2101">
        <f>'2 уровень'!AB924</f>
        <v>0</v>
      </c>
      <c r="Z140" s="3801">
        <f>'2 уровень'!AC924</f>
        <v>0</v>
      </c>
      <c r="AA140" s="1289"/>
      <c r="AB140" s="1289"/>
      <c r="AC140" s="1342"/>
      <c r="AD140" s="779"/>
      <c r="AE140" s="779"/>
      <c r="AF140" s="779"/>
      <c r="AG140" s="779"/>
      <c r="AH140" s="779"/>
      <c r="AI140" s="779"/>
      <c r="AJ140" s="779"/>
      <c r="AK140" s="779"/>
      <c r="AL140" s="779"/>
      <c r="AM140" s="779"/>
      <c r="AN140" s="779"/>
      <c r="AO140" s="779"/>
      <c r="AP140" s="779"/>
      <c r="AQ140" s="779"/>
      <c r="AR140" s="779"/>
      <c r="AS140" s="779"/>
      <c r="AT140" s="779"/>
      <c r="AU140" s="779"/>
      <c r="AV140" s="779"/>
      <c r="AW140" s="779"/>
      <c r="AX140" s="779"/>
      <c r="AY140" s="779"/>
      <c r="AZ140" s="779"/>
      <c r="BA140" s="779"/>
      <c r="BB140" s="779"/>
      <c r="BC140" s="779"/>
      <c r="BD140" s="779"/>
      <c r="BE140" s="779"/>
      <c r="BF140" s="779"/>
      <c r="BG140" s="779"/>
      <c r="BH140" s="779"/>
      <c r="BI140" s="779"/>
      <c r="BJ140" s="779"/>
      <c r="BK140" s="779"/>
      <c r="BL140" s="779"/>
      <c r="BM140" s="779"/>
      <c r="BN140" s="779"/>
      <c r="BO140" s="779"/>
      <c r="BP140" s="779"/>
      <c r="BQ140" s="779"/>
      <c r="BR140" s="779"/>
      <c r="BS140" s="779"/>
      <c r="BT140" s="779"/>
      <c r="BU140" s="779"/>
      <c r="BV140" s="779"/>
      <c r="BW140" s="779"/>
      <c r="BX140" s="779"/>
      <c r="BY140" s="779"/>
      <c r="BZ140" s="779"/>
      <c r="CA140" s="779"/>
      <c r="CB140" s="779"/>
      <c r="CC140" s="779"/>
      <c r="CD140" s="779"/>
      <c r="CE140" s="779"/>
      <c r="CF140" s="779"/>
      <c r="CG140" s="779"/>
      <c r="CH140" s="779"/>
      <c r="CI140" s="779"/>
      <c r="CJ140" s="779"/>
      <c r="CK140" s="779"/>
      <c r="CL140" s="779"/>
      <c r="CM140" s="779"/>
      <c r="CN140" s="779"/>
      <c r="CO140" s="779"/>
      <c r="CP140" s="779"/>
      <c r="CQ140" s="779"/>
      <c r="CR140" s="779"/>
      <c r="CS140" s="779"/>
      <c r="CT140" s="779"/>
      <c r="CU140" s="779"/>
      <c r="CV140" s="779"/>
      <c r="CW140" s="779"/>
      <c r="CX140" s="779"/>
      <c r="CY140" s="779"/>
      <c r="CZ140" s="779"/>
      <c r="DA140" s="779"/>
      <c r="DB140" s="779"/>
      <c r="DC140" s="779"/>
      <c r="DD140" s="779"/>
      <c r="DE140" s="779"/>
      <c r="DF140" s="779"/>
      <c r="DG140" s="779"/>
      <c r="DH140" s="779"/>
      <c r="DI140" s="779"/>
      <c r="DJ140" s="779"/>
      <c r="DK140" s="779"/>
      <c r="DL140" s="779"/>
      <c r="DM140" s="779"/>
      <c r="DN140" s="779"/>
      <c r="DO140" s="779"/>
      <c r="DP140" s="779"/>
      <c r="DQ140" s="779"/>
      <c r="DR140" s="779"/>
      <c r="DS140" s="779"/>
      <c r="DT140" s="779"/>
      <c r="DU140" s="779"/>
      <c r="DV140" s="779"/>
      <c r="DW140" s="779"/>
      <c r="DX140" s="779"/>
      <c r="DY140" s="779"/>
      <c r="DZ140" s="779"/>
      <c r="EA140" s="779"/>
      <c r="EB140" s="779"/>
      <c r="EC140" s="779"/>
      <c r="ED140" s="779"/>
      <c r="EE140" s="779"/>
      <c r="EF140" s="779"/>
      <c r="EG140" s="779"/>
      <c r="EH140" s="779"/>
      <c r="EI140" s="779"/>
      <c r="EJ140" s="779"/>
      <c r="EK140" s="779"/>
      <c r="EL140" s="779"/>
      <c r="EM140" s="779"/>
      <c r="EN140" s="779"/>
      <c r="EO140" s="779"/>
      <c r="EP140" s="779"/>
      <c r="EQ140" s="779"/>
      <c r="ER140" s="779"/>
      <c r="ES140" s="779"/>
      <c r="ET140" s="779"/>
      <c r="EU140" s="779"/>
      <c r="EV140" s="779"/>
      <c r="EW140" s="779"/>
      <c r="EX140" s="779"/>
      <c r="EY140" s="779"/>
      <c r="EZ140" s="779"/>
      <c r="FA140" s="779"/>
      <c r="FB140" s="779"/>
      <c r="FC140" s="779"/>
      <c r="FD140" s="779"/>
      <c r="FE140" s="779"/>
      <c r="FF140" s="779"/>
      <c r="FG140" s="779"/>
      <c r="FH140" s="779"/>
      <c r="FI140" s="779"/>
      <c r="FJ140" s="779"/>
      <c r="FK140" s="779"/>
      <c r="FL140" s="779"/>
      <c r="FM140" s="779"/>
      <c r="FN140" s="779"/>
      <c r="FO140" s="779"/>
      <c r="FP140" s="779"/>
      <c r="FQ140" s="779"/>
      <c r="FR140" s="779"/>
      <c r="FS140" s="779"/>
      <c r="FT140" s="779"/>
      <c r="FU140" s="779"/>
      <c r="FV140" s="779"/>
      <c r="FW140" s="779"/>
      <c r="FX140" s="779"/>
      <c r="FY140" s="779"/>
      <c r="FZ140" s="779"/>
      <c r="GA140" s="779"/>
      <c r="GB140" s="779"/>
      <c r="GC140" s="779"/>
      <c r="GD140" s="779"/>
      <c r="GE140" s="779"/>
      <c r="GF140" s="779"/>
      <c r="GG140" s="779"/>
      <c r="GH140" s="779"/>
      <c r="GI140" s="779"/>
      <c r="GJ140" s="779"/>
      <c r="GK140" s="779"/>
      <c r="GL140" s="779"/>
      <c r="GM140" s="779"/>
    </row>
    <row r="141" spans="1:195" x14ac:dyDescent="0.25">
      <c r="B141" s="1132" t="s">
        <v>281</v>
      </c>
      <c r="C141" s="34">
        <f>'2 уровень'!F925</f>
        <v>13830</v>
      </c>
      <c r="D141" s="34">
        <f>'2 уровень'!G925</f>
        <v>2305</v>
      </c>
      <c r="E141" s="34">
        <f>'2 уровень'!H925</f>
        <v>2037</v>
      </c>
      <c r="F141" s="784">
        <f>'2 уровень'!I925</f>
        <v>88.373101952277651</v>
      </c>
      <c r="G141" s="3729">
        <f>'2 уровень'!J925</f>
        <v>343</v>
      </c>
      <c r="H141" s="792">
        <f>'2 уровень'!K925</f>
        <v>0</v>
      </c>
      <c r="I141" s="792">
        <f>'2 уровень'!L925</f>
        <v>0</v>
      </c>
      <c r="J141" s="793">
        <f>'2 уровень'!M925</f>
        <v>0</v>
      </c>
      <c r="K141" s="793">
        <f>'2 уровень'!N925</f>
        <v>0</v>
      </c>
      <c r="L141" s="793">
        <f>'2 уровень'!O925</f>
        <v>0</v>
      </c>
      <c r="M141" s="793">
        <f>'2 уровень'!P925</f>
        <v>0</v>
      </c>
      <c r="N141" s="793">
        <f>'2 уровень'!Q925</f>
        <v>0</v>
      </c>
      <c r="O141" s="793">
        <f>'2 уровень'!R925</f>
        <v>0</v>
      </c>
      <c r="P141" s="1289">
        <f>'2 уровень'!S925</f>
        <v>99443.578500000003</v>
      </c>
      <c r="Q141" s="1289">
        <f>'2 уровень'!T925</f>
        <v>99443.578500000003</v>
      </c>
      <c r="R141" s="1289">
        <f>'2 уровень'!U925</f>
        <v>16573.929750000003</v>
      </c>
      <c r="S141" s="1289">
        <f>'2 уровень'!V925</f>
        <v>14705.340949999998</v>
      </c>
      <c r="T141" s="3202">
        <f>'2 уровень'!W925</f>
        <v>0</v>
      </c>
      <c r="U141" s="1289">
        <f>'2 уровень'!X925</f>
        <v>0</v>
      </c>
      <c r="V141" s="1289">
        <f>'2 уровень'!Y925</f>
        <v>-1868.5888000000023</v>
      </c>
      <c r="W141" s="1289">
        <f>'2 уровень'!Z925</f>
        <v>0</v>
      </c>
      <c r="X141" s="1289">
        <f>'2 уровень'!AA925</f>
        <v>0</v>
      </c>
      <c r="Y141" s="2101">
        <f>'2 уровень'!AB925</f>
        <v>14705.340949999998</v>
      </c>
      <c r="Z141" s="3801">
        <f>'2 уровень'!AC925</f>
        <v>2442.0758300000002</v>
      </c>
      <c r="AA141" s="1289"/>
      <c r="AB141" s="1289"/>
      <c r="AC141" s="1342"/>
      <c r="AD141" s="779"/>
      <c r="AE141" s="779"/>
      <c r="AF141" s="779"/>
      <c r="AG141" s="779"/>
      <c r="AH141" s="779"/>
      <c r="AI141" s="779"/>
      <c r="AJ141" s="779"/>
      <c r="AK141" s="779"/>
      <c r="AL141" s="779"/>
      <c r="AM141" s="779"/>
      <c r="AN141" s="779"/>
      <c r="AO141" s="779"/>
      <c r="AP141" s="779"/>
      <c r="AQ141" s="779"/>
      <c r="AR141" s="779"/>
      <c r="AS141" s="779"/>
      <c r="AT141" s="779"/>
      <c r="AU141" s="779"/>
      <c r="AV141" s="779"/>
      <c r="AW141" s="779"/>
      <c r="AX141" s="779"/>
      <c r="AY141" s="779"/>
      <c r="AZ141" s="779"/>
      <c r="BA141" s="779"/>
      <c r="BB141" s="779"/>
      <c r="BC141" s="779"/>
      <c r="BD141" s="779"/>
      <c r="BE141" s="779"/>
      <c r="BF141" s="779"/>
      <c r="BG141" s="779"/>
      <c r="BH141" s="779"/>
      <c r="BI141" s="779"/>
      <c r="BJ141" s="779"/>
      <c r="BK141" s="779"/>
      <c r="BL141" s="779"/>
      <c r="BM141" s="779"/>
      <c r="BN141" s="779"/>
      <c r="BO141" s="779"/>
      <c r="BP141" s="779"/>
      <c r="BQ141" s="779"/>
      <c r="BR141" s="779"/>
      <c r="BS141" s="779"/>
      <c r="BT141" s="779"/>
      <c r="BU141" s="779"/>
      <c r="BV141" s="779"/>
      <c r="BW141" s="779"/>
      <c r="BX141" s="779"/>
      <c r="BY141" s="779"/>
      <c r="BZ141" s="779"/>
      <c r="CA141" s="779"/>
      <c r="CB141" s="779"/>
      <c r="CC141" s="779"/>
      <c r="CD141" s="779"/>
      <c r="CE141" s="779"/>
      <c r="CF141" s="779"/>
      <c r="CG141" s="779"/>
      <c r="CH141" s="779"/>
      <c r="CI141" s="779"/>
      <c r="CJ141" s="779"/>
      <c r="CK141" s="779"/>
      <c r="CL141" s="779"/>
      <c r="CM141" s="779"/>
      <c r="CN141" s="779"/>
      <c r="CO141" s="779"/>
      <c r="CP141" s="779"/>
      <c r="CQ141" s="779"/>
      <c r="CR141" s="779"/>
      <c r="CS141" s="779"/>
      <c r="CT141" s="779"/>
      <c r="CU141" s="779"/>
      <c r="CV141" s="779"/>
      <c r="CW141" s="779"/>
      <c r="CX141" s="779"/>
      <c r="CY141" s="779"/>
      <c r="CZ141" s="779"/>
      <c r="DA141" s="779"/>
      <c r="DB141" s="779"/>
      <c r="DC141" s="779"/>
      <c r="DD141" s="779"/>
      <c r="DE141" s="779"/>
      <c r="DF141" s="779"/>
      <c r="DG141" s="779"/>
      <c r="DH141" s="779"/>
      <c r="DI141" s="779"/>
      <c r="DJ141" s="779"/>
      <c r="DK141" s="779"/>
      <c r="DL141" s="779"/>
      <c r="DM141" s="779"/>
      <c r="DN141" s="779"/>
      <c r="DO141" s="779"/>
      <c r="DP141" s="779"/>
      <c r="DQ141" s="779"/>
      <c r="DR141" s="779"/>
      <c r="DS141" s="779"/>
      <c r="DT141" s="779"/>
      <c r="DU141" s="779"/>
      <c r="DV141" s="779"/>
      <c r="DW141" s="779"/>
      <c r="DX141" s="779"/>
      <c r="DY141" s="779"/>
      <c r="DZ141" s="779"/>
      <c r="EA141" s="779"/>
      <c r="EB141" s="779"/>
      <c r="EC141" s="779"/>
      <c r="ED141" s="779"/>
      <c r="EE141" s="779"/>
      <c r="EF141" s="779"/>
      <c r="EG141" s="779"/>
      <c r="EH141" s="779"/>
      <c r="EI141" s="779"/>
      <c r="EJ141" s="779"/>
      <c r="EK141" s="779"/>
      <c r="EL141" s="779"/>
      <c r="EM141" s="779"/>
      <c r="EN141" s="779"/>
      <c r="EO141" s="779"/>
      <c r="EP141" s="779"/>
      <c r="EQ141" s="779"/>
      <c r="ER141" s="779"/>
      <c r="ES141" s="779"/>
      <c r="ET141" s="779"/>
      <c r="EU141" s="779"/>
      <c r="EV141" s="779"/>
      <c r="EW141" s="779"/>
      <c r="EX141" s="779"/>
      <c r="EY141" s="779"/>
      <c r="EZ141" s="779"/>
      <c r="FA141" s="779"/>
      <c r="FB141" s="779"/>
      <c r="FC141" s="779"/>
      <c r="FD141" s="779"/>
      <c r="FE141" s="779"/>
      <c r="FF141" s="779"/>
      <c r="FG141" s="779"/>
      <c r="FH141" s="779"/>
      <c r="FI141" s="779"/>
      <c r="FJ141" s="779"/>
      <c r="FK141" s="779"/>
      <c r="FL141" s="779"/>
      <c r="FM141" s="779"/>
      <c r="FN141" s="779"/>
      <c r="FO141" s="779"/>
      <c r="FP141" s="779"/>
      <c r="FQ141" s="779"/>
      <c r="FR141" s="779"/>
      <c r="FS141" s="779"/>
      <c r="FT141" s="779"/>
      <c r="FU141" s="779"/>
      <c r="FV141" s="779"/>
      <c r="FW141" s="779"/>
      <c r="FX141" s="779"/>
      <c r="FY141" s="779"/>
      <c r="FZ141" s="779"/>
      <c r="GA141" s="779"/>
      <c r="GB141" s="779"/>
      <c r="GC141" s="779"/>
      <c r="GD141" s="779"/>
      <c r="GE141" s="779"/>
      <c r="GF141" s="779"/>
      <c r="GG141" s="779"/>
      <c r="GH141" s="779"/>
      <c r="GI141" s="779"/>
      <c r="GJ141" s="779"/>
      <c r="GK141" s="779"/>
      <c r="GL141" s="779"/>
      <c r="GM141" s="779"/>
    </row>
    <row r="142" spans="1:195" x14ac:dyDescent="0.25">
      <c r="B142" s="975" t="s">
        <v>261</v>
      </c>
      <c r="C142" s="34">
        <f>'2 уровень'!F926</f>
        <v>77846</v>
      </c>
      <c r="D142" s="34">
        <f>'2 уровень'!G926</f>
        <v>12974</v>
      </c>
      <c r="E142" s="34">
        <f>'2 уровень'!H926</f>
        <v>15153</v>
      </c>
      <c r="F142" s="784">
        <f>'2 уровень'!I926</f>
        <v>116.79512871897641</v>
      </c>
      <c r="G142" s="3729">
        <f>'2 уровень'!J926</f>
        <v>3</v>
      </c>
      <c r="H142" s="792">
        <f>'2 уровень'!K926</f>
        <v>0</v>
      </c>
      <c r="I142" s="792">
        <f>'2 уровень'!L926</f>
        <v>0</v>
      </c>
      <c r="J142" s="793">
        <f>'2 уровень'!M926</f>
        <v>0</v>
      </c>
      <c r="K142" s="793">
        <f>'2 уровень'!N926</f>
        <v>0</v>
      </c>
      <c r="L142" s="793">
        <f>'2 уровень'!O926</f>
        <v>0</v>
      </c>
      <c r="M142" s="793">
        <f>'2 уровень'!P926</f>
        <v>0</v>
      </c>
      <c r="N142" s="793">
        <f>'2 уровень'!Q926</f>
        <v>0</v>
      </c>
      <c r="O142" s="793">
        <f>'2 уровень'!R926</f>
        <v>0</v>
      </c>
      <c r="P142" s="1289">
        <f>'2 уровень'!S926</f>
        <v>0</v>
      </c>
      <c r="Q142" s="1289">
        <f>'2 уровень'!T926</f>
        <v>0</v>
      </c>
      <c r="R142" s="1289">
        <f>'2 уровень'!U926</f>
        <v>0</v>
      </c>
      <c r="S142" s="1289">
        <f>'2 уровень'!V926</f>
        <v>0</v>
      </c>
      <c r="T142" s="3202">
        <f>'2 уровень'!W926</f>
        <v>0</v>
      </c>
      <c r="U142" s="1289">
        <f>'2 уровень'!X926</f>
        <v>0</v>
      </c>
      <c r="V142" s="1289">
        <f>'2 уровень'!Y926</f>
        <v>0</v>
      </c>
      <c r="W142" s="1289">
        <f>'2 уровень'!Z926</f>
        <v>0</v>
      </c>
      <c r="X142" s="1289">
        <f>'2 уровень'!AA926</f>
        <v>0</v>
      </c>
      <c r="Y142" s="2101">
        <f>'2 уровень'!AB926</f>
        <v>0</v>
      </c>
      <c r="Z142" s="3801">
        <f>'2 уровень'!AC926</f>
        <v>0</v>
      </c>
      <c r="AA142" s="1289"/>
      <c r="AB142" s="1289"/>
      <c r="AC142" s="1342"/>
      <c r="AD142" s="779"/>
      <c r="AE142" s="779"/>
      <c r="AF142" s="779"/>
      <c r="AG142" s="779"/>
      <c r="AH142" s="779"/>
      <c r="AI142" s="779"/>
      <c r="AJ142" s="779"/>
      <c r="AK142" s="779"/>
      <c r="AL142" s="779"/>
      <c r="AM142" s="779"/>
      <c r="AN142" s="779"/>
      <c r="AO142" s="779"/>
      <c r="AP142" s="779"/>
      <c r="AQ142" s="779"/>
      <c r="AR142" s="779"/>
      <c r="AS142" s="779"/>
      <c r="AT142" s="779"/>
      <c r="AU142" s="779"/>
      <c r="AV142" s="779"/>
      <c r="AW142" s="779"/>
      <c r="AX142" s="779"/>
      <c r="AY142" s="779"/>
      <c r="AZ142" s="779"/>
      <c r="BA142" s="779"/>
      <c r="BB142" s="779"/>
      <c r="BC142" s="779"/>
      <c r="BD142" s="779"/>
      <c r="BE142" s="779"/>
      <c r="BF142" s="779"/>
      <c r="BG142" s="779"/>
      <c r="BH142" s="779"/>
      <c r="BI142" s="779"/>
      <c r="BJ142" s="779"/>
      <c r="BK142" s="779"/>
      <c r="BL142" s="779"/>
      <c r="BM142" s="779"/>
      <c r="BN142" s="779"/>
      <c r="BO142" s="779"/>
      <c r="BP142" s="779"/>
      <c r="BQ142" s="779"/>
      <c r="BR142" s="779"/>
      <c r="BS142" s="779"/>
      <c r="BT142" s="779"/>
      <c r="BU142" s="779"/>
      <c r="BV142" s="779"/>
      <c r="BW142" s="779"/>
      <c r="BX142" s="779"/>
      <c r="BY142" s="779"/>
      <c r="BZ142" s="779"/>
      <c r="CA142" s="779"/>
      <c r="CB142" s="779"/>
      <c r="CC142" s="779"/>
      <c r="CD142" s="779"/>
      <c r="CE142" s="779"/>
      <c r="CF142" s="779"/>
      <c r="CG142" s="779"/>
      <c r="CH142" s="779"/>
      <c r="CI142" s="779"/>
      <c r="CJ142" s="779"/>
      <c r="CK142" s="779"/>
      <c r="CL142" s="779"/>
      <c r="CM142" s="779"/>
      <c r="CN142" s="779"/>
      <c r="CO142" s="779"/>
      <c r="CP142" s="779"/>
      <c r="CQ142" s="779"/>
      <c r="CR142" s="779"/>
      <c r="CS142" s="779"/>
      <c r="CT142" s="779"/>
      <c r="CU142" s="779"/>
      <c r="CV142" s="779"/>
      <c r="CW142" s="779"/>
      <c r="CX142" s="779"/>
      <c r="CY142" s="779"/>
      <c r="CZ142" s="779"/>
      <c r="DA142" s="779"/>
      <c r="DB142" s="779"/>
      <c r="DC142" s="779"/>
      <c r="DD142" s="779"/>
      <c r="DE142" s="779"/>
      <c r="DF142" s="779"/>
      <c r="DG142" s="779"/>
      <c r="DH142" s="779"/>
      <c r="DI142" s="779"/>
      <c r="DJ142" s="779"/>
      <c r="DK142" s="779"/>
      <c r="DL142" s="779"/>
      <c r="DM142" s="779"/>
      <c r="DN142" s="779"/>
      <c r="DO142" s="779"/>
      <c r="DP142" s="779"/>
      <c r="DQ142" s="779"/>
      <c r="DR142" s="779"/>
      <c r="DS142" s="779"/>
      <c r="DT142" s="779"/>
      <c r="DU142" s="779"/>
      <c r="DV142" s="779"/>
      <c r="DW142" s="779"/>
      <c r="DX142" s="779"/>
      <c r="DY142" s="779"/>
      <c r="DZ142" s="779"/>
      <c r="EA142" s="779"/>
      <c r="EB142" s="779"/>
      <c r="EC142" s="779"/>
      <c r="ED142" s="779"/>
      <c r="EE142" s="779"/>
      <c r="EF142" s="779"/>
      <c r="EG142" s="779"/>
      <c r="EH142" s="779"/>
      <c r="EI142" s="779"/>
      <c r="EJ142" s="779"/>
      <c r="EK142" s="779"/>
      <c r="EL142" s="779"/>
      <c r="EM142" s="779"/>
      <c r="EN142" s="779"/>
      <c r="EO142" s="779"/>
      <c r="EP142" s="779"/>
      <c r="EQ142" s="779"/>
      <c r="ER142" s="779"/>
      <c r="ES142" s="779"/>
      <c r="ET142" s="779"/>
      <c r="EU142" s="779"/>
      <c r="EV142" s="779"/>
      <c r="EW142" s="779"/>
      <c r="EX142" s="779"/>
      <c r="EY142" s="779"/>
      <c r="EZ142" s="779"/>
      <c r="FA142" s="779"/>
      <c r="FB142" s="779"/>
      <c r="FC142" s="779"/>
      <c r="FD142" s="779"/>
      <c r="FE142" s="779"/>
      <c r="FF142" s="779"/>
      <c r="FG142" s="779"/>
      <c r="FH142" s="779"/>
      <c r="FI142" s="779"/>
      <c r="FJ142" s="779"/>
      <c r="FK142" s="779"/>
      <c r="FL142" s="779"/>
      <c r="FM142" s="779"/>
      <c r="FN142" s="779"/>
      <c r="FO142" s="779"/>
      <c r="FP142" s="779"/>
      <c r="FQ142" s="779"/>
      <c r="FR142" s="779"/>
      <c r="FS142" s="779"/>
      <c r="FT142" s="779"/>
      <c r="FU142" s="779"/>
      <c r="FV142" s="779"/>
      <c r="FW142" s="779"/>
      <c r="FX142" s="779"/>
      <c r="FY142" s="779"/>
      <c r="FZ142" s="779"/>
      <c r="GA142" s="779"/>
      <c r="GB142" s="779"/>
      <c r="GC142" s="779"/>
      <c r="GD142" s="779"/>
      <c r="GE142" s="779"/>
      <c r="GF142" s="779"/>
      <c r="GG142" s="779"/>
      <c r="GH142" s="779"/>
      <c r="GI142" s="779"/>
      <c r="GJ142" s="779"/>
      <c r="GK142" s="779"/>
      <c r="GL142" s="779"/>
      <c r="GM142" s="779"/>
    </row>
    <row r="143" spans="1:195" x14ac:dyDescent="0.25">
      <c r="B143" s="978" t="s">
        <v>262</v>
      </c>
      <c r="C143" s="34">
        <f>'2 уровень'!F927</f>
        <v>77846</v>
      </c>
      <c r="D143" s="34">
        <f>'2 уровень'!G927</f>
        <v>12974</v>
      </c>
      <c r="E143" s="34">
        <f>'2 уровень'!H927</f>
        <v>15153</v>
      </c>
      <c r="F143" s="784">
        <f>'2 уровень'!I927</f>
        <v>116.79512871897641</v>
      </c>
      <c r="G143" s="3729">
        <f>'2 уровень'!J927</f>
        <v>3</v>
      </c>
      <c r="H143" s="792">
        <f>'2 уровень'!K927</f>
        <v>0</v>
      </c>
      <c r="I143" s="792">
        <f>'2 уровень'!L927</f>
        <v>0</v>
      </c>
      <c r="J143" s="793">
        <f>'2 уровень'!M927</f>
        <v>0</v>
      </c>
      <c r="K143" s="793">
        <f>'2 уровень'!N927</f>
        <v>0</v>
      </c>
      <c r="L143" s="793">
        <f>'2 уровень'!O927</f>
        <v>0</v>
      </c>
      <c r="M143" s="793">
        <f>'2 уровень'!P927</f>
        <v>0</v>
      </c>
      <c r="N143" s="793">
        <f>'2 уровень'!Q927</f>
        <v>0</v>
      </c>
      <c r="O143" s="793">
        <f>'2 уровень'!R927</f>
        <v>0</v>
      </c>
      <c r="P143" s="1289">
        <f>'2 уровень'!S927</f>
        <v>0</v>
      </c>
      <c r="Q143" s="1289">
        <f>'2 уровень'!T927</f>
        <v>0</v>
      </c>
      <c r="R143" s="1289">
        <f>'2 уровень'!U927</f>
        <v>0</v>
      </c>
      <c r="S143" s="1289">
        <f>'2 уровень'!V927</f>
        <v>0</v>
      </c>
      <c r="T143" s="3202">
        <f>'2 уровень'!W927</f>
        <v>0</v>
      </c>
      <c r="U143" s="1289">
        <f>'2 уровень'!X927</f>
        <v>0</v>
      </c>
      <c r="V143" s="1289">
        <f>'2 уровень'!Y927</f>
        <v>0</v>
      </c>
      <c r="W143" s="1289">
        <f>'2 уровень'!Z927</f>
        <v>0</v>
      </c>
      <c r="X143" s="1289">
        <f>'2 уровень'!AA927</f>
        <v>0</v>
      </c>
      <c r="Y143" s="2101">
        <f>'2 уровень'!AB927</f>
        <v>0</v>
      </c>
      <c r="Z143" s="3801">
        <f>'2 уровень'!AC927</f>
        <v>0</v>
      </c>
      <c r="AA143" s="1289"/>
      <c r="AB143" s="1289"/>
      <c r="AC143" s="1342"/>
      <c r="AD143" s="779"/>
      <c r="AE143" s="779"/>
      <c r="AF143" s="779"/>
      <c r="AG143" s="779"/>
      <c r="AH143" s="779"/>
      <c r="AI143" s="779"/>
      <c r="AJ143" s="779"/>
      <c r="AK143" s="779"/>
      <c r="AL143" s="779"/>
      <c r="AM143" s="779"/>
      <c r="AN143" s="779"/>
      <c r="AO143" s="779"/>
      <c r="AP143" s="779"/>
      <c r="AQ143" s="779"/>
      <c r="AR143" s="779"/>
      <c r="AS143" s="779"/>
      <c r="AT143" s="779"/>
      <c r="AU143" s="779"/>
      <c r="AV143" s="779"/>
      <c r="AW143" s="779"/>
      <c r="AX143" s="779"/>
      <c r="AY143" s="779"/>
      <c r="AZ143" s="779"/>
      <c r="BA143" s="779"/>
      <c r="BB143" s="779"/>
      <c r="BC143" s="779"/>
      <c r="BD143" s="779"/>
      <c r="BE143" s="779"/>
      <c r="BF143" s="779"/>
      <c r="BG143" s="779"/>
      <c r="BH143" s="779"/>
      <c r="BI143" s="779"/>
      <c r="BJ143" s="779"/>
      <c r="BK143" s="779"/>
      <c r="BL143" s="779"/>
      <c r="BM143" s="779"/>
      <c r="BN143" s="779"/>
      <c r="BO143" s="779"/>
      <c r="BP143" s="779"/>
      <c r="BQ143" s="779"/>
      <c r="BR143" s="779"/>
      <c r="BS143" s="779"/>
      <c r="BT143" s="779"/>
      <c r="BU143" s="779"/>
      <c r="BV143" s="779"/>
      <c r="BW143" s="779"/>
      <c r="BX143" s="779"/>
      <c r="BY143" s="779"/>
      <c r="BZ143" s="779"/>
      <c r="CA143" s="779"/>
      <c r="CB143" s="779"/>
      <c r="CC143" s="779"/>
      <c r="CD143" s="779"/>
      <c r="CE143" s="779"/>
      <c r="CF143" s="779"/>
      <c r="CG143" s="779"/>
      <c r="CH143" s="779"/>
      <c r="CI143" s="779"/>
      <c r="CJ143" s="779"/>
      <c r="CK143" s="779"/>
      <c r="CL143" s="779"/>
      <c r="CM143" s="779"/>
      <c r="CN143" s="779"/>
      <c r="CO143" s="779"/>
      <c r="CP143" s="779"/>
      <c r="CQ143" s="779"/>
      <c r="CR143" s="779"/>
      <c r="CS143" s="779"/>
      <c r="CT143" s="779"/>
      <c r="CU143" s="779"/>
      <c r="CV143" s="779"/>
      <c r="CW143" s="779"/>
      <c r="CX143" s="779"/>
      <c r="CY143" s="779"/>
      <c r="CZ143" s="779"/>
      <c r="DA143" s="779"/>
      <c r="DB143" s="779"/>
      <c r="DC143" s="779"/>
      <c r="DD143" s="779"/>
      <c r="DE143" s="779"/>
      <c r="DF143" s="779"/>
      <c r="DG143" s="779"/>
      <c r="DH143" s="779"/>
      <c r="DI143" s="779"/>
      <c r="DJ143" s="779"/>
      <c r="DK143" s="779"/>
      <c r="DL143" s="779"/>
      <c r="DM143" s="779"/>
      <c r="DN143" s="779"/>
      <c r="DO143" s="779"/>
      <c r="DP143" s="779"/>
      <c r="DQ143" s="779"/>
      <c r="DR143" s="779"/>
      <c r="DS143" s="779"/>
      <c r="DT143" s="779"/>
      <c r="DU143" s="779"/>
      <c r="DV143" s="779"/>
      <c r="DW143" s="779"/>
      <c r="DX143" s="779"/>
      <c r="DY143" s="779"/>
      <c r="DZ143" s="779"/>
      <c r="EA143" s="779"/>
      <c r="EB143" s="779"/>
      <c r="EC143" s="779"/>
      <c r="ED143" s="779"/>
      <c r="EE143" s="779"/>
      <c r="EF143" s="779"/>
      <c r="EG143" s="779"/>
      <c r="EH143" s="779"/>
      <c r="EI143" s="779"/>
      <c r="EJ143" s="779"/>
      <c r="EK143" s="779"/>
      <c r="EL143" s="779"/>
      <c r="EM143" s="779"/>
      <c r="EN143" s="779"/>
      <c r="EO143" s="779"/>
      <c r="EP143" s="779"/>
      <c r="EQ143" s="779"/>
      <c r="ER143" s="779"/>
      <c r="ES143" s="779"/>
      <c r="ET143" s="779"/>
      <c r="EU143" s="779"/>
      <c r="EV143" s="779"/>
      <c r="EW143" s="779"/>
      <c r="EX143" s="779"/>
      <c r="EY143" s="779"/>
      <c r="EZ143" s="779"/>
      <c r="FA143" s="779"/>
      <c r="FB143" s="779"/>
      <c r="FC143" s="779"/>
      <c r="FD143" s="779"/>
      <c r="FE143" s="779"/>
      <c r="FF143" s="779"/>
      <c r="FG143" s="779"/>
      <c r="FH143" s="779"/>
      <c r="FI143" s="779"/>
      <c r="FJ143" s="779"/>
      <c r="FK143" s="779"/>
      <c r="FL143" s="779"/>
      <c r="FM143" s="779"/>
      <c r="FN143" s="779"/>
      <c r="FO143" s="779"/>
      <c r="FP143" s="779"/>
      <c r="FQ143" s="779"/>
      <c r="FR143" s="779"/>
      <c r="FS143" s="779"/>
      <c r="FT143" s="779"/>
      <c r="FU143" s="779"/>
      <c r="FV143" s="779"/>
      <c r="FW143" s="779"/>
      <c r="FX143" s="779"/>
      <c r="FY143" s="779"/>
      <c r="FZ143" s="779"/>
      <c r="GA143" s="779"/>
      <c r="GB143" s="779"/>
      <c r="GC143" s="779"/>
      <c r="GD143" s="779"/>
      <c r="GE143" s="779"/>
      <c r="GF143" s="779"/>
      <c r="GG143" s="779"/>
      <c r="GH143" s="779"/>
      <c r="GI143" s="779"/>
      <c r="GJ143" s="779"/>
      <c r="GK143" s="779"/>
      <c r="GL143" s="779"/>
      <c r="GM143" s="779"/>
    </row>
    <row r="144" spans="1:195" x14ac:dyDescent="0.25">
      <c r="A144" s="24">
        <v>1</v>
      </c>
      <c r="B144" s="975" t="s">
        <v>263</v>
      </c>
      <c r="C144" s="34">
        <f>'2 уровень'!F928</f>
        <v>10</v>
      </c>
      <c r="D144" s="34">
        <f>'2 уровень'!G928</f>
        <v>2</v>
      </c>
      <c r="E144" s="34">
        <f>'2 уровень'!H928</f>
        <v>3</v>
      </c>
      <c r="F144" s="784">
        <f>'2 уровень'!I928</f>
        <v>150</v>
      </c>
      <c r="G144" s="3729">
        <f>'2 уровень'!J928</f>
        <v>0</v>
      </c>
      <c r="H144" s="792">
        <f>'2 уровень'!K928</f>
        <v>0</v>
      </c>
      <c r="I144" s="792">
        <f>'2 уровень'!L928</f>
        <v>0</v>
      </c>
      <c r="J144" s="793">
        <f>'2 уровень'!M928</f>
        <v>0</v>
      </c>
      <c r="K144" s="793">
        <f>'2 уровень'!N928</f>
        <v>0</v>
      </c>
      <c r="L144" s="793">
        <f>'2 уровень'!O928</f>
        <v>0</v>
      </c>
      <c r="M144" s="793">
        <f>'2 уровень'!P928</f>
        <v>0</v>
      </c>
      <c r="N144" s="793">
        <f>'2 уровень'!Q928</f>
        <v>0</v>
      </c>
      <c r="O144" s="793">
        <f>'2 уровень'!R928</f>
        <v>0</v>
      </c>
      <c r="P144" s="1289">
        <f>'2 уровень'!S928</f>
        <v>0</v>
      </c>
      <c r="Q144" s="1289">
        <f>'2 уровень'!T928</f>
        <v>0</v>
      </c>
      <c r="R144" s="1289">
        <f>'2 уровень'!U928</f>
        <v>0</v>
      </c>
      <c r="S144" s="1289">
        <f>'2 уровень'!V928</f>
        <v>0</v>
      </c>
      <c r="T144" s="3202">
        <f>'2 уровень'!W928</f>
        <v>0</v>
      </c>
      <c r="U144" s="1289">
        <f>'2 уровень'!X928</f>
        <v>0</v>
      </c>
      <c r="V144" s="1289">
        <f>'2 уровень'!Y928</f>
        <v>0</v>
      </c>
      <c r="W144" s="1289">
        <f>'2 уровень'!Z928</f>
        <v>0</v>
      </c>
      <c r="X144" s="1289">
        <f>'2 уровень'!AA928</f>
        <v>0</v>
      </c>
      <c r="Y144" s="2101">
        <f>'2 уровень'!AB928</f>
        <v>0</v>
      </c>
      <c r="Z144" s="3801">
        <f>'2 уровень'!AC928</f>
        <v>0</v>
      </c>
      <c r="AA144" s="1289"/>
      <c r="AB144" s="1289"/>
      <c r="AC144" s="1342"/>
      <c r="AD144" s="779"/>
      <c r="AE144" s="779"/>
      <c r="AF144" s="779"/>
      <c r="AG144" s="779"/>
      <c r="AH144" s="779"/>
      <c r="AI144" s="779"/>
      <c r="AJ144" s="779"/>
      <c r="AK144" s="779"/>
      <c r="AL144" s="779"/>
      <c r="AM144" s="779"/>
      <c r="AN144" s="779"/>
      <c r="AO144" s="779"/>
      <c r="AP144" s="779"/>
      <c r="AQ144" s="779"/>
      <c r="AR144" s="779"/>
      <c r="AS144" s="779"/>
      <c r="AT144" s="779"/>
      <c r="AU144" s="779"/>
      <c r="AV144" s="779"/>
      <c r="AW144" s="779"/>
      <c r="AX144" s="779"/>
      <c r="AY144" s="779"/>
      <c r="AZ144" s="779"/>
      <c r="BA144" s="779"/>
      <c r="BB144" s="779"/>
      <c r="BC144" s="779"/>
      <c r="BD144" s="779"/>
      <c r="BE144" s="779"/>
      <c r="BF144" s="779"/>
      <c r="BG144" s="779"/>
      <c r="BH144" s="779"/>
      <c r="BI144" s="779"/>
      <c r="BJ144" s="779"/>
      <c r="BK144" s="779"/>
      <c r="BL144" s="779"/>
      <c r="BM144" s="779"/>
      <c r="BN144" s="779"/>
      <c r="BO144" s="779"/>
      <c r="BP144" s="779"/>
      <c r="BQ144" s="779"/>
      <c r="BR144" s="779"/>
      <c r="BS144" s="779"/>
      <c r="BT144" s="779"/>
      <c r="BU144" s="779"/>
      <c r="BV144" s="779"/>
      <c r="BW144" s="779"/>
      <c r="BX144" s="779"/>
      <c r="BY144" s="779"/>
      <c r="BZ144" s="779"/>
      <c r="CA144" s="779"/>
      <c r="CB144" s="779"/>
      <c r="CC144" s="779"/>
      <c r="CD144" s="779"/>
      <c r="CE144" s="779"/>
      <c r="CF144" s="779"/>
      <c r="CG144" s="779"/>
      <c r="CH144" s="779"/>
      <c r="CI144" s="779"/>
      <c r="CJ144" s="779"/>
      <c r="CK144" s="779"/>
      <c r="CL144" s="779"/>
      <c r="CM144" s="779"/>
      <c r="CN144" s="779"/>
      <c r="CO144" s="779"/>
      <c r="CP144" s="779"/>
      <c r="CQ144" s="779"/>
      <c r="CR144" s="779"/>
      <c r="CS144" s="779"/>
      <c r="CT144" s="779"/>
      <c r="CU144" s="779"/>
      <c r="CV144" s="779"/>
      <c r="CW144" s="779"/>
      <c r="CX144" s="779"/>
      <c r="CY144" s="779"/>
      <c r="CZ144" s="779"/>
      <c r="DA144" s="779"/>
      <c r="DB144" s="779"/>
      <c r="DC144" s="779"/>
      <c r="DD144" s="779"/>
      <c r="DE144" s="779"/>
      <c r="DF144" s="779"/>
      <c r="DG144" s="779"/>
      <c r="DH144" s="779"/>
      <c r="DI144" s="779"/>
      <c r="DJ144" s="779"/>
      <c r="DK144" s="779"/>
      <c r="DL144" s="779"/>
      <c r="DM144" s="779"/>
      <c r="DN144" s="779"/>
      <c r="DO144" s="779"/>
      <c r="DP144" s="779"/>
      <c r="DQ144" s="779"/>
      <c r="DR144" s="779"/>
      <c r="DS144" s="779"/>
      <c r="DT144" s="779"/>
      <c r="DU144" s="779"/>
      <c r="DV144" s="779"/>
      <c r="DW144" s="779"/>
      <c r="DX144" s="779"/>
      <c r="DY144" s="779"/>
      <c r="DZ144" s="779"/>
      <c r="EA144" s="779"/>
      <c r="EB144" s="779"/>
      <c r="EC144" s="779"/>
      <c r="ED144" s="779"/>
      <c r="EE144" s="779"/>
      <c r="EF144" s="779"/>
      <c r="EG144" s="779"/>
      <c r="EH144" s="779"/>
      <c r="EI144" s="779"/>
      <c r="EJ144" s="779"/>
      <c r="EK144" s="779"/>
      <c r="EL144" s="779"/>
      <c r="EM144" s="779"/>
      <c r="EN144" s="779"/>
      <c r="EO144" s="779"/>
      <c r="EP144" s="779"/>
      <c r="EQ144" s="779"/>
      <c r="ER144" s="779"/>
      <c r="ES144" s="779"/>
      <c r="ET144" s="779"/>
      <c r="EU144" s="779"/>
      <c r="EV144" s="779"/>
      <c r="EW144" s="779"/>
      <c r="EX144" s="779"/>
      <c r="EY144" s="779"/>
      <c r="EZ144" s="779"/>
      <c r="FA144" s="779"/>
      <c r="FB144" s="779"/>
      <c r="FC144" s="779"/>
      <c r="FD144" s="779"/>
      <c r="FE144" s="779"/>
      <c r="FF144" s="779"/>
      <c r="FG144" s="779"/>
      <c r="FH144" s="779"/>
      <c r="FI144" s="779"/>
      <c r="FJ144" s="779"/>
      <c r="FK144" s="779"/>
      <c r="FL144" s="779"/>
      <c r="FM144" s="779"/>
      <c r="FN144" s="779"/>
      <c r="FO144" s="779"/>
      <c r="FP144" s="779"/>
      <c r="FQ144" s="779"/>
      <c r="FR144" s="779"/>
      <c r="FS144" s="779"/>
      <c r="FT144" s="779"/>
      <c r="FU144" s="779"/>
      <c r="FV144" s="779"/>
      <c r="FW144" s="779"/>
      <c r="FX144" s="779"/>
      <c r="FY144" s="779"/>
      <c r="FZ144" s="779"/>
      <c r="GA144" s="779"/>
      <c r="GB144" s="779"/>
      <c r="GC144" s="779"/>
      <c r="GD144" s="779"/>
      <c r="GE144" s="779"/>
      <c r="GF144" s="779"/>
      <c r="GG144" s="779"/>
      <c r="GH144" s="779"/>
      <c r="GI144" s="779"/>
      <c r="GJ144" s="779"/>
      <c r="GK144" s="779"/>
      <c r="GL144" s="779"/>
      <c r="GM144" s="779"/>
    </row>
    <row r="145" spans="1:195" ht="30" x14ac:dyDescent="0.25">
      <c r="A145" s="24">
        <v>1</v>
      </c>
      <c r="B145" s="1405" t="s">
        <v>264</v>
      </c>
      <c r="C145" s="34">
        <f>'2 уровень'!F929</f>
        <v>10</v>
      </c>
      <c r="D145" s="34">
        <f>'2 уровень'!G929</f>
        <v>2</v>
      </c>
      <c r="E145" s="34">
        <f>'2 уровень'!H929</f>
        <v>3</v>
      </c>
      <c r="F145" s="784">
        <f>'2 уровень'!I929</f>
        <v>150</v>
      </c>
      <c r="G145" s="3729">
        <f>'2 уровень'!J929</f>
        <v>0</v>
      </c>
      <c r="H145" s="792">
        <f>'2 уровень'!K929</f>
        <v>0</v>
      </c>
      <c r="I145" s="792">
        <f>'2 уровень'!L929</f>
        <v>0</v>
      </c>
      <c r="J145" s="793">
        <f>'2 уровень'!M929</f>
        <v>0</v>
      </c>
      <c r="K145" s="793">
        <f>'2 уровень'!N929</f>
        <v>0</v>
      </c>
      <c r="L145" s="793">
        <f>'2 уровень'!O929</f>
        <v>0</v>
      </c>
      <c r="M145" s="793">
        <f>'2 уровень'!P929</f>
        <v>0</v>
      </c>
      <c r="N145" s="793">
        <f>'2 уровень'!Q929</f>
        <v>0</v>
      </c>
      <c r="O145" s="793">
        <f>'2 уровень'!R929</f>
        <v>0</v>
      </c>
      <c r="P145" s="1289">
        <f>'2 уровень'!S929</f>
        <v>0</v>
      </c>
      <c r="Q145" s="1289">
        <f>'2 уровень'!T929</f>
        <v>0</v>
      </c>
      <c r="R145" s="1289">
        <f>'2 уровень'!U929</f>
        <v>0</v>
      </c>
      <c r="S145" s="1289">
        <f>'2 уровень'!V929</f>
        <v>0</v>
      </c>
      <c r="T145" s="3202">
        <f>'2 уровень'!W929</f>
        <v>0</v>
      </c>
      <c r="U145" s="1289">
        <f>'2 уровень'!X929</f>
        <v>0</v>
      </c>
      <c r="V145" s="1289">
        <f>'2 уровень'!Y929</f>
        <v>0</v>
      </c>
      <c r="W145" s="1289">
        <f>'2 уровень'!Z929</f>
        <v>0</v>
      </c>
      <c r="X145" s="1289">
        <f>'2 уровень'!AA929</f>
        <v>0</v>
      </c>
      <c r="Y145" s="2101">
        <f>'2 уровень'!AB929</f>
        <v>0</v>
      </c>
      <c r="Z145" s="3801">
        <f>'2 уровень'!AC929</f>
        <v>0</v>
      </c>
      <c r="AA145" s="1289"/>
      <c r="AB145" s="1289"/>
      <c r="AC145" s="1342"/>
      <c r="AD145" s="779"/>
      <c r="AE145" s="779"/>
      <c r="AF145" s="779"/>
      <c r="AG145" s="779"/>
      <c r="AH145" s="779"/>
      <c r="AI145" s="779"/>
      <c r="AJ145" s="779"/>
      <c r="AK145" s="779"/>
      <c r="AL145" s="779"/>
      <c r="AM145" s="779"/>
      <c r="AN145" s="779"/>
      <c r="AO145" s="779"/>
      <c r="AP145" s="779"/>
      <c r="AQ145" s="779"/>
      <c r="AR145" s="779"/>
      <c r="AS145" s="779"/>
      <c r="AT145" s="779"/>
      <c r="AU145" s="779"/>
      <c r="AV145" s="779"/>
      <c r="AW145" s="779"/>
      <c r="AX145" s="779"/>
      <c r="AY145" s="779"/>
      <c r="AZ145" s="779"/>
      <c r="BA145" s="779"/>
      <c r="BB145" s="779"/>
      <c r="BC145" s="779"/>
      <c r="BD145" s="779"/>
      <c r="BE145" s="779"/>
      <c r="BF145" s="779"/>
      <c r="BG145" s="779"/>
      <c r="BH145" s="779"/>
      <c r="BI145" s="779"/>
      <c r="BJ145" s="779"/>
      <c r="BK145" s="779"/>
      <c r="BL145" s="779"/>
      <c r="BM145" s="779"/>
      <c r="BN145" s="779"/>
      <c r="BO145" s="779"/>
      <c r="BP145" s="779"/>
      <c r="BQ145" s="779"/>
      <c r="BR145" s="779"/>
      <c r="BS145" s="779"/>
      <c r="BT145" s="779"/>
      <c r="BU145" s="779"/>
      <c r="BV145" s="779"/>
      <c r="BW145" s="779"/>
      <c r="BX145" s="779"/>
      <c r="BY145" s="779"/>
      <c r="BZ145" s="779"/>
      <c r="CA145" s="779"/>
      <c r="CB145" s="779"/>
      <c r="CC145" s="779"/>
      <c r="CD145" s="779"/>
      <c r="CE145" s="779"/>
      <c r="CF145" s="779"/>
      <c r="CG145" s="779"/>
      <c r="CH145" s="779"/>
      <c r="CI145" s="779"/>
      <c r="CJ145" s="779"/>
      <c r="CK145" s="779"/>
      <c r="CL145" s="779"/>
      <c r="CM145" s="779"/>
      <c r="CN145" s="779"/>
      <c r="CO145" s="779"/>
      <c r="CP145" s="779"/>
      <c r="CQ145" s="779"/>
      <c r="CR145" s="779"/>
      <c r="CS145" s="779"/>
      <c r="CT145" s="779"/>
      <c r="CU145" s="779"/>
      <c r="CV145" s="779"/>
      <c r="CW145" s="779"/>
      <c r="CX145" s="779"/>
      <c r="CY145" s="779"/>
      <c r="CZ145" s="779"/>
      <c r="DA145" s="779"/>
      <c r="DB145" s="779"/>
      <c r="DC145" s="779"/>
      <c r="DD145" s="779"/>
      <c r="DE145" s="779"/>
      <c r="DF145" s="779"/>
      <c r="DG145" s="779"/>
      <c r="DH145" s="779"/>
      <c r="DI145" s="779"/>
      <c r="DJ145" s="779"/>
      <c r="DK145" s="779"/>
      <c r="DL145" s="779"/>
      <c r="DM145" s="779"/>
      <c r="DN145" s="779"/>
      <c r="DO145" s="779"/>
      <c r="DP145" s="779"/>
      <c r="DQ145" s="779"/>
      <c r="DR145" s="779"/>
      <c r="DS145" s="779"/>
      <c r="DT145" s="779"/>
      <c r="DU145" s="779"/>
      <c r="DV145" s="779"/>
      <c r="DW145" s="779"/>
      <c r="DX145" s="779"/>
      <c r="DY145" s="779"/>
      <c r="DZ145" s="779"/>
      <c r="EA145" s="779"/>
      <c r="EB145" s="779"/>
      <c r="EC145" s="779"/>
      <c r="ED145" s="779"/>
      <c r="EE145" s="779"/>
      <c r="EF145" s="779"/>
      <c r="EG145" s="779"/>
      <c r="EH145" s="779"/>
      <c r="EI145" s="779"/>
      <c r="EJ145" s="779"/>
      <c r="EK145" s="779"/>
      <c r="EL145" s="779"/>
      <c r="EM145" s="779"/>
      <c r="EN145" s="779"/>
      <c r="EO145" s="779"/>
      <c r="EP145" s="779"/>
      <c r="EQ145" s="779"/>
      <c r="ER145" s="779"/>
      <c r="ES145" s="779"/>
      <c r="ET145" s="779"/>
      <c r="EU145" s="779"/>
      <c r="EV145" s="779"/>
      <c r="EW145" s="779"/>
      <c r="EX145" s="779"/>
      <c r="EY145" s="779"/>
      <c r="EZ145" s="779"/>
      <c r="FA145" s="779"/>
      <c r="FB145" s="779"/>
      <c r="FC145" s="779"/>
      <c r="FD145" s="779"/>
      <c r="FE145" s="779"/>
      <c r="FF145" s="779"/>
      <c r="FG145" s="779"/>
      <c r="FH145" s="779"/>
      <c r="FI145" s="779"/>
      <c r="FJ145" s="779"/>
      <c r="FK145" s="779"/>
      <c r="FL145" s="779"/>
      <c r="FM145" s="779"/>
      <c r="FN145" s="779"/>
      <c r="FO145" s="779"/>
      <c r="FP145" s="779"/>
      <c r="FQ145" s="779"/>
      <c r="FR145" s="779"/>
      <c r="FS145" s="779"/>
      <c r="FT145" s="779"/>
      <c r="FU145" s="779"/>
      <c r="FV145" s="779"/>
      <c r="FW145" s="779"/>
      <c r="FX145" s="779"/>
      <c r="FY145" s="779"/>
      <c r="FZ145" s="779"/>
      <c r="GA145" s="779"/>
      <c r="GB145" s="779"/>
      <c r="GC145" s="779"/>
      <c r="GD145" s="779"/>
      <c r="GE145" s="779"/>
      <c r="GF145" s="779"/>
      <c r="GG145" s="779"/>
      <c r="GH145" s="779"/>
      <c r="GI145" s="779"/>
      <c r="GJ145" s="779"/>
      <c r="GK145" s="779"/>
      <c r="GL145" s="779"/>
      <c r="GM145" s="779"/>
    </row>
    <row r="146" spans="1:195" ht="29.25" thickBot="1" x14ac:dyDescent="0.3">
      <c r="A146" s="24">
        <v>1</v>
      </c>
      <c r="B146" s="1429" t="s">
        <v>275</v>
      </c>
      <c r="C146" s="34">
        <f>'2 уровень'!F930</f>
        <v>77856</v>
      </c>
      <c r="D146" s="34">
        <f>'2 уровень'!G930</f>
        <v>12976</v>
      </c>
      <c r="E146" s="34">
        <f>'2 уровень'!H930</f>
        <v>15156</v>
      </c>
      <c r="F146" s="784">
        <f>'2 уровень'!I930</f>
        <v>116.80024660912454</v>
      </c>
      <c r="G146" s="3729">
        <f>'2 уровень'!J930</f>
        <v>3</v>
      </c>
      <c r="H146" s="792">
        <f>'2 уровень'!K930</f>
        <v>0</v>
      </c>
      <c r="I146" s="792">
        <f>'2 уровень'!L930</f>
        <v>0</v>
      </c>
      <c r="J146" s="793">
        <f>'2 уровень'!M930</f>
        <v>0</v>
      </c>
      <c r="K146" s="793">
        <f>'2 уровень'!N930</f>
        <v>0</v>
      </c>
      <c r="L146" s="793">
        <f>'2 уровень'!O930</f>
        <v>0</v>
      </c>
      <c r="M146" s="793">
        <f>'2 уровень'!P930</f>
        <v>0</v>
      </c>
      <c r="N146" s="793">
        <f>'2 уровень'!Q930</f>
        <v>0</v>
      </c>
      <c r="O146" s="793">
        <f>'2 уровень'!R930</f>
        <v>0</v>
      </c>
      <c r="P146" s="1289">
        <f>'2 уровень'!S930</f>
        <v>407756.09796000004</v>
      </c>
      <c r="Q146" s="1289">
        <f>'2 уровень'!T930</f>
        <v>407756.09796000004</v>
      </c>
      <c r="R146" s="1289">
        <f>'2 уровень'!U930</f>
        <v>67959.349660000007</v>
      </c>
      <c r="S146" s="1289">
        <f>'2 уровень'!V930</f>
        <v>68079.761660000004</v>
      </c>
      <c r="T146" s="3202">
        <f>'2 уровень'!W930</f>
        <v>0</v>
      </c>
      <c r="U146" s="1289">
        <f>'2 уровень'!X930</f>
        <v>0</v>
      </c>
      <c r="V146" s="1289">
        <f>'2 уровень'!Y930</f>
        <v>120.41199999999662</v>
      </c>
      <c r="W146" s="1289">
        <f>'2 уровень'!Z930</f>
        <v>0</v>
      </c>
      <c r="X146" s="1289">
        <f>'2 уровень'!AA930</f>
        <v>-15.942209999999999</v>
      </c>
      <c r="Y146" s="2101">
        <f>'2 уровень'!AB930</f>
        <v>68063.81945000001</v>
      </c>
      <c r="Z146" s="3801">
        <f>'2 уровень'!AC930</f>
        <v>0</v>
      </c>
      <c r="AA146" s="1289">
        <f>S146/R146*100</f>
        <v>100.17718239006467</v>
      </c>
      <c r="AB146" s="1289">
        <f>Y146/R146*100</f>
        <v>100.15372394015343</v>
      </c>
      <c r="AC146" s="1342"/>
      <c r="AD146" s="779"/>
      <c r="AE146" s="779"/>
      <c r="AF146" s="779"/>
      <c r="AG146" s="779"/>
      <c r="AH146" s="779"/>
      <c r="AI146" s="779"/>
      <c r="AJ146" s="779"/>
      <c r="AK146" s="779"/>
      <c r="AL146" s="779"/>
      <c r="AM146" s="779"/>
      <c r="AN146" s="779"/>
      <c r="AO146" s="779"/>
      <c r="AP146" s="779"/>
      <c r="AQ146" s="779"/>
      <c r="AR146" s="779"/>
      <c r="AS146" s="779"/>
      <c r="AT146" s="779"/>
      <c r="AU146" s="779"/>
      <c r="AV146" s="779"/>
      <c r="AW146" s="779"/>
      <c r="AX146" s="779"/>
      <c r="AY146" s="779"/>
      <c r="AZ146" s="779"/>
      <c r="BA146" s="779"/>
      <c r="BB146" s="779"/>
      <c r="BC146" s="779"/>
      <c r="BD146" s="779"/>
      <c r="BE146" s="779"/>
      <c r="BF146" s="779"/>
      <c r="BG146" s="779"/>
      <c r="BH146" s="779"/>
      <c r="BI146" s="779"/>
      <c r="BJ146" s="779"/>
      <c r="BK146" s="779"/>
      <c r="BL146" s="779"/>
      <c r="BM146" s="779"/>
      <c r="BN146" s="779"/>
      <c r="BO146" s="779"/>
      <c r="BP146" s="779"/>
      <c r="BQ146" s="779"/>
      <c r="BR146" s="779"/>
      <c r="BS146" s="779"/>
      <c r="BT146" s="779"/>
      <c r="BU146" s="779"/>
      <c r="BV146" s="779"/>
      <c r="BW146" s="779"/>
      <c r="BX146" s="779"/>
      <c r="BY146" s="779"/>
      <c r="BZ146" s="779"/>
      <c r="CA146" s="779"/>
      <c r="CB146" s="779"/>
      <c r="CC146" s="779"/>
      <c r="CD146" s="779"/>
      <c r="CE146" s="779"/>
      <c r="CF146" s="779"/>
      <c r="CG146" s="779"/>
      <c r="CH146" s="779"/>
      <c r="CI146" s="779"/>
      <c r="CJ146" s="779"/>
      <c r="CK146" s="779"/>
      <c r="CL146" s="779"/>
      <c r="CM146" s="779"/>
      <c r="CN146" s="779"/>
      <c r="CO146" s="779"/>
      <c r="CP146" s="779"/>
      <c r="CQ146" s="779"/>
      <c r="CR146" s="779"/>
      <c r="CS146" s="779"/>
      <c r="CT146" s="779"/>
      <c r="CU146" s="779"/>
      <c r="CV146" s="779"/>
      <c r="CW146" s="779"/>
      <c r="CX146" s="779"/>
      <c r="CY146" s="779"/>
      <c r="CZ146" s="779"/>
      <c r="DA146" s="779"/>
      <c r="DB146" s="779"/>
      <c r="DC146" s="779"/>
      <c r="DD146" s="779"/>
      <c r="DE146" s="779"/>
      <c r="DF146" s="779"/>
      <c r="DG146" s="779"/>
      <c r="DH146" s="779"/>
      <c r="DI146" s="779"/>
      <c r="DJ146" s="779"/>
      <c r="DK146" s="779"/>
      <c r="DL146" s="779"/>
      <c r="DM146" s="779"/>
      <c r="DN146" s="779"/>
      <c r="DO146" s="779"/>
      <c r="DP146" s="779"/>
      <c r="DQ146" s="779"/>
      <c r="DR146" s="779"/>
      <c r="DS146" s="779"/>
      <c r="DT146" s="779"/>
      <c r="DU146" s="779"/>
      <c r="DV146" s="779"/>
      <c r="DW146" s="779"/>
      <c r="DX146" s="779"/>
      <c r="DY146" s="779"/>
      <c r="DZ146" s="779"/>
      <c r="EA146" s="779"/>
      <c r="EB146" s="779"/>
      <c r="EC146" s="779"/>
      <c r="ED146" s="779"/>
      <c r="EE146" s="779"/>
      <c r="EF146" s="779"/>
      <c r="EG146" s="779"/>
      <c r="EH146" s="779"/>
      <c r="EI146" s="779"/>
      <c r="EJ146" s="779"/>
      <c r="EK146" s="779"/>
      <c r="EL146" s="779"/>
      <c r="EM146" s="779"/>
      <c r="EN146" s="779"/>
      <c r="EO146" s="779"/>
      <c r="EP146" s="779"/>
      <c r="EQ146" s="779"/>
      <c r="ER146" s="779"/>
      <c r="ES146" s="779"/>
      <c r="ET146" s="779"/>
      <c r="EU146" s="779"/>
      <c r="EV146" s="779"/>
      <c r="EW146" s="779"/>
      <c r="EX146" s="779"/>
      <c r="EY146" s="779"/>
      <c r="EZ146" s="779"/>
      <c r="FA146" s="779"/>
      <c r="FB146" s="779"/>
      <c r="FC146" s="779"/>
      <c r="FD146" s="779"/>
      <c r="FE146" s="779"/>
      <c r="FF146" s="779"/>
      <c r="FG146" s="779"/>
      <c r="FH146" s="779"/>
      <c r="FI146" s="779"/>
      <c r="FJ146" s="779"/>
      <c r="FK146" s="779"/>
      <c r="FL146" s="779"/>
      <c r="FM146" s="779"/>
      <c r="FN146" s="779"/>
      <c r="FO146" s="779"/>
      <c r="FP146" s="779"/>
      <c r="FQ146" s="779"/>
      <c r="FR146" s="779"/>
      <c r="FS146" s="779"/>
      <c r="FT146" s="779"/>
      <c r="FU146" s="779"/>
      <c r="FV146" s="779"/>
      <c r="FW146" s="779"/>
      <c r="FX146" s="779"/>
      <c r="FY146" s="779"/>
      <c r="FZ146" s="779"/>
      <c r="GA146" s="779"/>
      <c r="GB146" s="779"/>
      <c r="GC146" s="779"/>
      <c r="GD146" s="779"/>
      <c r="GE146" s="779"/>
      <c r="GF146" s="779"/>
      <c r="GG146" s="779"/>
      <c r="GH146" s="779"/>
      <c r="GI146" s="779"/>
      <c r="GJ146" s="779"/>
      <c r="GK146" s="779"/>
      <c r="GL146" s="779"/>
      <c r="GM146" s="779"/>
    </row>
    <row r="147" spans="1:195" x14ac:dyDescent="0.25">
      <c r="A147" s="24">
        <v>1</v>
      </c>
      <c r="B147" s="2681" t="s">
        <v>73</v>
      </c>
      <c r="C147" s="2682"/>
      <c r="D147" s="1464"/>
      <c r="E147" s="2682"/>
      <c r="F147" s="1465"/>
      <c r="G147" s="3732"/>
      <c r="H147" s="801"/>
      <c r="I147" s="2679"/>
      <c r="J147" s="30"/>
      <c r="K147" s="30"/>
      <c r="L147" s="30"/>
      <c r="M147" s="2683"/>
      <c r="N147" s="30"/>
      <c r="O147" s="2683"/>
      <c r="P147" s="2102">
        <f>P148-P149-P197-P201-P206</f>
        <v>-6.5483618527650833E-11</v>
      </c>
      <c r="Q147" s="2102">
        <f>Q148-Q149-Q197-Q201-Q206</f>
        <v>-6.5483618527650833E-11</v>
      </c>
      <c r="R147" s="2102">
        <f t="shared" ref="R147:Y147" si="2">R148-R149-R197-R201-R206</f>
        <v>-1.4551915228366852E-11</v>
      </c>
      <c r="S147" s="2684">
        <f t="shared" si="2"/>
        <v>0</v>
      </c>
      <c r="T147" s="3203">
        <f t="shared" si="2"/>
        <v>0</v>
      </c>
      <c r="U147" s="2102">
        <f t="shared" si="2"/>
        <v>0</v>
      </c>
      <c r="V147" s="2102">
        <f t="shared" si="2"/>
        <v>2.7284841053187847E-12</v>
      </c>
      <c r="W147" s="2102">
        <f t="shared" si="2"/>
        <v>0</v>
      </c>
      <c r="X147" s="2102">
        <f t="shared" si="2"/>
        <v>0</v>
      </c>
      <c r="Y147" s="2102">
        <f t="shared" si="2"/>
        <v>0</v>
      </c>
      <c r="Z147" s="3802">
        <f t="shared" ref="Z147" si="3">Z148-Z149-Z197-Z201-Z206</f>
        <v>0</v>
      </c>
      <c r="AA147" s="2102"/>
      <c r="AB147" s="2684"/>
      <c r="AC147" s="1342"/>
      <c r="AD147" s="779"/>
      <c r="AE147" s="779"/>
      <c r="AF147" s="779"/>
      <c r="AG147" s="779"/>
      <c r="AH147" s="779"/>
      <c r="AI147" s="779"/>
      <c r="AJ147" s="779"/>
      <c r="AK147" s="779"/>
      <c r="AL147" s="779"/>
      <c r="AM147" s="779"/>
      <c r="AN147" s="779"/>
      <c r="AO147" s="779"/>
      <c r="AP147" s="779"/>
      <c r="AQ147" s="779"/>
      <c r="AR147" s="779"/>
      <c r="AS147" s="779"/>
      <c r="AT147" s="779"/>
      <c r="AU147" s="779"/>
      <c r="AV147" s="779"/>
      <c r="AW147" s="779"/>
      <c r="AX147" s="779"/>
      <c r="AY147" s="779"/>
      <c r="AZ147" s="779"/>
      <c r="BA147" s="779"/>
      <c r="BB147" s="779"/>
      <c r="BC147" s="779"/>
      <c r="BD147" s="779"/>
      <c r="BE147" s="779"/>
      <c r="BF147" s="779"/>
      <c r="BG147" s="779"/>
      <c r="BH147" s="779"/>
      <c r="BI147" s="779"/>
      <c r="BJ147" s="779"/>
      <c r="BK147" s="779"/>
      <c r="BL147" s="779"/>
      <c r="BM147" s="779"/>
      <c r="BN147" s="779"/>
      <c r="BO147" s="779"/>
      <c r="BP147" s="779"/>
      <c r="BQ147" s="779"/>
      <c r="BR147" s="779"/>
      <c r="BS147" s="779"/>
      <c r="BT147" s="779"/>
      <c r="BU147" s="779"/>
      <c r="BV147" s="779"/>
      <c r="BW147" s="779"/>
      <c r="BX147" s="779"/>
      <c r="BY147" s="779"/>
      <c r="BZ147" s="779"/>
      <c r="CA147" s="779"/>
      <c r="CB147" s="779"/>
      <c r="CC147" s="779"/>
      <c r="CD147" s="779"/>
      <c r="CE147" s="779"/>
      <c r="CF147" s="779"/>
      <c r="CG147" s="779"/>
      <c r="CH147" s="779"/>
      <c r="CI147" s="779"/>
      <c r="CJ147" s="779"/>
      <c r="CK147" s="779"/>
      <c r="CL147" s="779"/>
      <c r="CM147" s="779"/>
      <c r="CN147" s="779"/>
      <c r="CO147" s="779"/>
      <c r="CP147" s="779"/>
      <c r="CQ147" s="779"/>
      <c r="CR147" s="779"/>
      <c r="CS147" s="779"/>
      <c r="CT147" s="779"/>
      <c r="CU147" s="779"/>
      <c r="CV147" s="779"/>
      <c r="CW147" s="779"/>
      <c r="CX147" s="779"/>
      <c r="CY147" s="779"/>
      <c r="CZ147" s="779"/>
      <c r="DA147" s="779"/>
      <c r="DB147" s="779"/>
      <c r="DC147" s="779"/>
      <c r="DD147" s="779"/>
      <c r="DE147" s="779"/>
      <c r="DF147" s="779"/>
      <c r="DG147" s="779"/>
      <c r="DH147" s="779"/>
      <c r="DI147" s="779"/>
      <c r="DJ147" s="779"/>
      <c r="DK147" s="779"/>
      <c r="DL147" s="779"/>
      <c r="DM147" s="779"/>
      <c r="DN147" s="779"/>
      <c r="DO147" s="779"/>
      <c r="DP147" s="779"/>
      <c r="DQ147" s="779"/>
      <c r="DR147" s="779"/>
      <c r="DS147" s="779"/>
      <c r="DT147" s="779"/>
      <c r="DU147" s="779"/>
      <c r="DV147" s="779"/>
      <c r="DW147" s="779"/>
      <c r="DX147" s="779"/>
      <c r="DY147" s="779"/>
      <c r="DZ147" s="779"/>
      <c r="EA147" s="779"/>
      <c r="EB147" s="779"/>
      <c r="EC147" s="779"/>
      <c r="ED147" s="779"/>
      <c r="EE147" s="779"/>
      <c r="EF147" s="779"/>
      <c r="EG147" s="779"/>
      <c r="EH147" s="779"/>
      <c r="EI147" s="779"/>
      <c r="EJ147" s="779"/>
      <c r="EK147" s="779"/>
      <c r="EL147" s="779"/>
      <c r="EM147" s="779"/>
      <c r="EN147" s="779"/>
      <c r="EO147" s="779"/>
      <c r="EP147" s="779"/>
      <c r="EQ147" s="779"/>
      <c r="ER147" s="779"/>
      <c r="ES147" s="779"/>
      <c r="ET147" s="779"/>
      <c r="EU147" s="779"/>
      <c r="EV147" s="779"/>
      <c r="EW147" s="779"/>
      <c r="EX147" s="779"/>
      <c r="EY147" s="779"/>
      <c r="EZ147" s="779"/>
      <c r="FA147" s="779"/>
      <c r="FB147" s="779"/>
      <c r="FC147" s="779"/>
      <c r="FD147" s="779"/>
      <c r="FE147" s="779"/>
      <c r="FF147" s="779"/>
      <c r="FG147" s="779"/>
      <c r="FH147" s="779"/>
      <c r="FI147" s="779"/>
      <c r="FJ147" s="779"/>
      <c r="FK147" s="779"/>
      <c r="FL147" s="779"/>
      <c r="FM147" s="779"/>
      <c r="FN147" s="779"/>
      <c r="FO147" s="779"/>
      <c r="FP147" s="779"/>
      <c r="FQ147" s="779"/>
      <c r="FR147" s="779"/>
      <c r="FS147" s="779"/>
      <c r="FT147" s="779"/>
      <c r="FU147" s="779"/>
      <c r="FV147" s="779"/>
      <c r="FW147" s="779"/>
      <c r="FX147" s="779"/>
      <c r="FY147" s="779"/>
      <c r="FZ147" s="779"/>
      <c r="GA147" s="779"/>
      <c r="GB147" s="779"/>
      <c r="GC147" s="779"/>
      <c r="GD147" s="779"/>
      <c r="GE147" s="779"/>
      <c r="GF147" s="779"/>
      <c r="GG147" s="779"/>
      <c r="GH147" s="779"/>
      <c r="GI147" s="779"/>
      <c r="GJ147" s="779"/>
      <c r="GK147" s="779"/>
      <c r="GL147" s="779"/>
      <c r="GM147" s="779"/>
    </row>
    <row r="148" spans="1:195" s="779" customFormat="1" x14ac:dyDescent="0.25">
      <c r="A148" s="24">
        <v>1</v>
      </c>
      <c r="B148" s="16" t="s">
        <v>95</v>
      </c>
      <c r="C148" s="780">
        <f>'2 уровень'!F1037</f>
        <v>0</v>
      </c>
      <c r="D148" s="1375">
        <f>'2 уровень'!G1037</f>
        <v>0</v>
      </c>
      <c r="E148" s="780">
        <f>'2 уровень'!H1037</f>
        <v>0</v>
      </c>
      <c r="F148" s="1376">
        <f>'2 уровень'!I1037</f>
        <v>0</v>
      </c>
      <c r="G148" s="3731">
        <f>'2 уровень'!J1037</f>
        <v>0</v>
      </c>
      <c r="H148" s="794">
        <f>'2 уровень'!K1037</f>
        <v>0</v>
      </c>
      <c r="I148" s="792">
        <f>'2 уровень'!L1037</f>
        <v>0</v>
      </c>
      <c r="J148" s="28">
        <f>'2 уровень'!M1037</f>
        <v>0</v>
      </c>
      <c r="K148" s="28">
        <f>'2 уровень'!N1037</f>
        <v>0</v>
      </c>
      <c r="L148" s="28">
        <f>'2 уровень'!O1037</f>
        <v>0</v>
      </c>
      <c r="M148" s="27">
        <f>'2 уровень'!P1037</f>
        <v>0</v>
      </c>
      <c r="N148" s="28">
        <f>'2 уровень'!Q1037</f>
        <v>0</v>
      </c>
      <c r="O148" s="27">
        <f>'2 уровень'!R1037</f>
        <v>0</v>
      </c>
      <c r="P148" s="794">
        <f>'2 уровень'!S1037</f>
        <v>823930.52056968003</v>
      </c>
      <c r="Q148" s="794">
        <f>'2 уровень'!T1037</f>
        <v>823930.52056968003</v>
      </c>
      <c r="R148" s="794">
        <f>'2 уровень'!U1037</f>
        <v>137321.75342828</v>
      </c>
      <c r="S148" s="792">
        <f>'2 уровень'!V1037</f>
        <v>116534.12442000001</v>
      </c>
      <c r="T148" s="3204">
        <f>'2 уровень'!W1037</f>
        <v>0</v>
      </c>
      <c r="U148" s="794">
        <f>'2 уровень'!X1037</f>
        <v>-169.67874</v>
      </c>
      <c r="V148" s="794">
        <f>'2 уровень'!Y1037</f>
        <v>-20787.629008280004</v>
      </c>
      <c r="W148" s="794">
        <f>'2 уровень'!Z1037</f>
        <v>0</v>
      </c>
      <c r="X148" s="794">
        <f>'2 уровень'!AA1037</f>
        <v>-835.89121999999998</v>
      </c>
      <c r="Y148" s="2103">
        <f>'2 уровень'!AB1037</f>
        <v>115528.55446000001</v>
      </c>
      <c r="Z148" s="3803">
        <f>'2 уровень'!AC1037</f>
        <v>565.29994000000011</v>
      </c>
      <c r="AA148" s="794">
        <f>S148/R148*100</f>
        <v>84.862100512620614</v>
      </c>
      <c r="AB148" s="792">
        <f>Y148/R148*100</f>
        <v>84.129827631670835</v>
      </c>
      <c r="AC148" s="1342"/>
    </row>
    <row r="149" spans="1:195" s="779" customFormat="1" x14ac:dyDescent="0.25">
      <c r="A149" s="24">
        <v>1</v>
      </c>
      <c r="B149" s="2847" t="s">
        <v>7</v>
      </c>
      <c r="C149" s="26">
        <f>'2 уровень'!F1038</f>
        <v>8915</v>
      </c>
      <c r="D149" s="26">
        <f>'2 уровень'!G1038</f>
        <v>1485.8333333333333</v>
      </c>
      <c r="E149" s="26">
        <f>'2 уровень'!H1038</f>
        <v>1098</v>
      </c>
      <c r="F149" s="782">
        <f>'2 уровень'!I1038</f>
        <v>73.897924845765573</v>
      </c>
      <c r="G149" s="3726">
        <f>'2 уровень'!J1038</f>
        <v>3</v>
      </c>
      <c r="H149" s="792">
        <f>'2 уровень'!K1038</f>
        <v>9.4376892877173297</v>
      </c>
      <c r="I149" s="792">
        <f>'2 уровень'!L1038</f>
        <v>8.4653916211293261</v>
      </c>
      <c r="J149" s="29">
        <f>'2 уровень'!M1038</f>
        <v>84137</v>
      </c>
      <c r="K149" s="29">
        <f>'2 уровень'!N1038</f>
        <v>14023</v>
      </c>
      <c r="L149" s="29">
        <f>'2 уровень'!O1038</f>
        <v>9295</v>
      </c>
      <c r="M149" s="29">
        <f>'2 уровень'!P1038</f>
        <v>66.283962062326168</v>
      </c>
      <c r="N149" s="29">
        <f>'2 уровень'!Q1038</f>
        <v>251</v>
      </c>
      <c r="O149" s="29">
        <f>'2 уровень'!R1038</f>
        <v>222.19123505976097</v>
      </c>
      <c r="P149" s="792">
        <f>'2 уровень'!S1038</f>
        <v>316632.10904639994</v>
      </c>
      <c r="Q149" s="792">
        <f>'2 уровень'!T1038</f>
        <v>316632.10904639994</v>
      </c>
      <c r="R149" s="792">
        <f>'2 уровень'!U1038</f>
        <v>52772.018174399993</v>
      </c>
      <c r="S149" s="792">
        <f>'2 уровень'!V1038</f>
        <v>36780.26099000001</v>
      </c>
      <c r="T149" s="3205">
        <f>'2 уровень'!W1038</f>
        <v>0</v>
      </c>
      <c r="U149" s="792">
        <f>'2 уровень'!X1038</f>
        <v>-169.67874</v>
      </c>
      <c r="V149" s="792">
        <f>'2 уровень'!Y1038</f>
        <v>-15991.757184399983</v>
      </c>
      <c r="W149" s="792">
        <f>'2 уровень'!Z1038</f>
        <v>0</v>
      </c>
      <c r="X149" s="792">
        <f>'2 уровень'!AA1038</f>
        <v>-798.84262999999999</v>
      </c>
      <c r="Y149" s="2104">
        <f>'2 уровень'!AB1038</f>
        <v>35811.739620000008</v>
      </c>
      <c r="Z149" s="3804">
        <f>'2 уровень'!AC1038</f>
        <v>0.33</v>
      </c>
      <c r="AA149" s="792">
        <f>S149/R149*100</f>
        <v>69.696521494495968</v>
      </c>
      <c r="AB149" s="792">
        <f>Y149/R149*100</f>
        <v>67.861228088056109</v>
      </c>
      <c r="AC149" s="1342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</row>
    <row r="150" spans="1:195" ht="41.25" customHeight="1" x14ac:dyDescent="0.25">
      <c r="A150" s="24">
        <v>1</v>
      </c>
      <c r="B150" s="3296" t="s">
        <v>604</v>
      </c>
      <c r="C150" s="34">
        <f>'2 уровень'!F1039</f>
        <v>0</v>
      </c>
      <c r="D150" s="34">
        <f>'2 уровень'!G1039</f>
        <v>0</v>
      </c>
      <c r="E150" s="34">
        <f>'2 уровень'!H1039</f>
        <v>0</v>
      </c>
      <c r="F150" s="784">
        <f>'2 уровень'!I1039</f>
        <v>0</v>
      </c>
      <c r="G150" s="3729">
        <f>'2 уровень'!J1039</f>
        <v>0</v>
      </c>
      <c r="H150" s="798">
        <f>'2 уровень'!K1039</f>
        <v>0</v>
      </c>
      <c r="I150" s="798">
        <f>'2 уровень'!L1039</f>
        <v>0</v>
      </c>
      <c r="J150" s="793">
        <f>'2 уровень'!M1039</f>
        <v>0</v>
      </c>
      <c r="K150" s="793">
        <f>'2 уровень'!N1039</f>
        <v>0</v>
      </c>
      <c r="L150" s="793">
        <f>'2 уровень'!O1039</f>
        <v>0</v>
      </c>
      <c r="M150" s="793">
        <f>'2 уровень'!P1039</f>
        <v>0</v>
      </c>
      <c r="N150" s="793">
        <f>'2 уровень'!Q1039</f>
        <v>0</v>
      </c>
      <c r="O150" s="793">
        <f>'2 уровень'!R1039</f>
        <v>0</v>
      </c>
      <c r="P150" s="2097">
        <f>'2 уровень'!S1039</f>
        <v>279819.40451999998</v>
      </c>
      <c r="Q150" s="2097">
        <f>'2 уровень'!T1039</f>
        <v>279819.40451999998</v>
      </c>
      <c r="R150" s="2097">
        <f>'2 уровень'!U1039</f>
        <v>46636.567419999999</v>
      </c>
      <c r="S150" s="2097">
        <f>'2 уровень'!V1039</f>
        <v>46636.567419999999</v>
      </c>
      <c r="T150" s="3200">
        <f>'2 уровень'!W1039</f>
        <v>0</v>
      </c>
      <c r="U150" s="2097">
        <f>'2 уровень'!X1039</f>
        <v>0</v>
      </c>
      <c r="V150" s="2097">
        <f>'2 уровень'!Y1039</f>
        <v>0</v>
      </c>
      <c r="W150" s="2097">
        <f>'2 уровень'!Z1039</f>
        <v>0</v>
      </c>
      <c r="X150" s="2097">
        <f>'2 уровень'!AA1039</f>
        <v>-18.085299999999997</v>
      </c>
      <c r="Y150" s="2098">
        <f>'2 уровень'!AB1039</f>
        <v>46618.482120000001</v>
      </c>
      <c r="Z150" s="3798">
        <f>'2 уровень'!AC1039</f>
        <v>0</v>
      </c>
      <c r="AA150" s="2097">
        <f>S150/R150*100</f>
        <v>100</v>
      </c>
      <c r="AB150" s="2097">
        <f>Y150/R150*100</f>
        <v>99.961220773739356</v>
      </c>
      <c r="AC150" s="1342"/>
    </row>
    <row r="151" spans="1:195" x14ac:dyDescent="0.25">
      <c r="B151" s="3349" t="s">
        <v>524</v>
      </c>
      <c r="C151" s="34">
        <f>'2 уровень'!F1040</f>
        <v>0</v>
      </c>
      <c r="D151" s="34">
        <f>'2 уровень'!G1040</f>
        <v>0</v>
      </c>
      <c r="E151" s="34">
        <f>'2 уровень'!H1040</f>
        <v>0</v>
      </c>
      <c r="F151" s="784">
        <f>'2 уровень'!I1040</f>
        <v>0</v>
      </c>
      <c r="G151" s="3729">
        <f>'2 уровень'!J1040</f>
        <v>0</v>
      </c>
      <c r="H151" s="798">
        <f>'2 уровень'!K1040</f>
        <v>0</v>
      </c>
      <c r="I151" s="798">
        <f>'2 уровень'!L1040</f>
        <v>0</v>
      </c>
      <c r="J151" s="793">
        <f>'2 уровень'!M1040</f>
        <v>0</v>
      </c>
      <c r="K151" s="793">
        <f>'2 уровень'!N1040</f>
        <v>0</v>
      </c>
      <c r="L151" s="793">
        <f>'2 уровень'!O1040</f>
        <v>0</v>
      </c>
      <c r="M151" s="793">
        <f>'2 уровень'!P1040</f>
        <v>0</v>
      </c>
      <c r="N151" s="793">
        <f>'2 уровень'!Q1040</f>
        <v>0</v>
      </c>
      <c r="O151" s="793">
        <f>'2 уровень'!R1040</f>
        <v>0</v>
      </c>
      <c r="P151" s="2097">
        <f>'2 уровень'!S1040</f>
        <v>12989.5164</v>
      </c>
      <c r="Q151" s="2097">
        <f>'2 уровень'!T1040</f>
        <v>12989.5164</v>
      </c>
      <c r="R151" s="2097">
        <f>'2 уровень'!U1040</f>
        <v>2164.9194000000002</v>
      </c>
      <c r="S151" s="2097">
        <f>'2 уровень'!V1040</f>
        <v>2164.9193999999998</v>
      </c>
      <c r="T151" s="3200">
        <f>'2 уровень'!W1040</f>
        <v>0</v>
      </c>
      <c r="U151" s="2097">
        <f>'2 уровень'!X1040</f>
        <v>0</v>
      </c>
      <c r="V151" s="2097">
        <f>'2 уровень'!Y1040</f>
        <v>0</v>
      </c>
      <c r="W151" s="2097">
        <f>'2 уровень'!Z1040</f>
        <v>0</v>
      </c>
      <c r="X151" s="2097">
        <f>'2 уровень'!AA1040</f>
        <v>0</v>
      </c>
      <c r="Y151" s="2098">
        <f>'2 уровень'!AB1040</f>
        <v>2164.9193999999998</v>
      </c>
      <c r="Z151" s="3798">
        <f>'2 уровень'!AC1040</f>
        <v>0</v>
      </c>
      <c r="AA151" s="2097">
        <f>S151/R151*100</f>
        <v>99.999999999999972</v>
      </c>
      <c r="AB151" s="2097">
        <f>Y151/R151*100</f>
        <v>99.999999999999972</v>
      </c>
      <c r="AC151" s="1342"/>
    </row>
    <row r="152" spans="1:195" ht="29.25" x14ac:dyDescent="0.25">
      <c r="B152" s="2685" t="s">
        <v>480</v>
      </c>
      <c r="C152" s="34">
        <f>'2 уровень'!F1041</f>
        <v>57371</v>
      </c>
      <c r="D152" s="34">
        <f>'2 уровень'!G1041</f>
        <v>9561.8333333333339</v>
      </c>
      <c r="E152" s="34">
        <f>'2 уровень'!H1041</f>
        <v>7970.7325000000001</v>
      </c>
      <c r="F152" s="784">
        <f>'2 уровень'!I1041</f>
        <v>83.359876941311811</v>
      </c>
      <c r="G152" s="3729">
        <f>'2 уровень'!J1041</f>
        <v>4.6675000000000004</v>
      </c>
      <c r="H152" s="798">
        <f>'2 уровень'!K1041</f>
        <v>0</v>
      </c>
      <c r="I152" s="798">
        <f>'2 уровень'!L1041</f>
        <v>0</v>
      </c>
      <c r="J152" s="793">
        <f>'2 уровень'!M1041</f>
        <v>0</v>
      </c>
      <c r="K152" s="793">
        <f>'2 уровень'!N1041</f>
        <v>0</v>
      </c>
      <c r="L152" s="793">
        <f>'2 уровень'!O1041</f>
        <v>0</v>
      </c>
      <c r="M152" s="793">
        <f>'2 уровень'!P1041</f>
        <v>0</v>
      </c>
      <c r="N152" s="793">
        <f>'2 уровень'!Q1041</f>
        <v>0</v>
      </c>
      <c r="O152" s="793">
        <f>'2 уровень'!R1041</f>
        <v>0</v>
      </c>
      <c r="P152" s="2097">
        <f>'2 уровень'!S1041</f>
        <v>0</v>
      </c>
      <c r="Q152" s="2097">
        <f>'2 уровень'!T1041</f>
        <v>0</v>
      </c>
      <c r="R152" s="2097">
        <f>'2 уровень'!U1041</f>
        <v>0</v>
      </c>
      <c r="S152" s="2097">
        <f>'2 уровень'!V1041</f>
        <v>0</v>
      </c>
      <c r="T152" s="3200">
        <f>'2 уровень'!W1041</f>
        <v>0</v>
      </c>
      <c r="U152" s="2097">
        <f>'2 уровень'!X1041</f>
        <v>0</v>
      </c>
      <c r="V152" s="2097">
        <f>'2 уровень'!Y1041</f>
        <v>0</v>
      </c>
      <c r="W152" s="2097">
        <f>'2 уровень'!Z1041</f>
        <v>0</v>
      </c>
      <c r="X152" s="2097">
        <f>'2 уровень'!AA1041</f>
        <v>0</v>
      </c>
      <c r="Y152" s="2098">
        <f>'2 уровень'!AB1041</f>
        <v>0</v>
      </c>
      <c r="Z152" s="3798">
        <f>'2 уровень'!AC1041</f>
        <v>0</v>
      </c>
      <c r="AA152" s="2097"/>
      <c r="AB152" s="2097"/>
      <c r="AC152" s="1342"/>
    </row>
    <row r="153" spans="1:195" ht="30" x14ac:dyDescent="0.25">
      <c r="B153" s="2686" t="s">
        <v>255</v>
      </c>
      <c r="C153" s="34">
        <f>'2 уровень'!F1042</f>
        <v>0</v>
      </c>
      <c r="D153" s="34">
        <f>'2 уровень'!G1042</f>
        <v>0</v>
      </c>
      <c r="E153" s="34">
        <f>'2 уровень'!H1042</f>
        <v>0</v>
      </c>
      <c r="F153" s="784">
        <f>'2 уровень'!I1042</f>
        <v>0</v>
      </c>
      <c r="G153" s="3729">
        <f>'2 уровень'!J1042</f>
        <v>0</v>
      </c>
      <c r="H153" s="798">
        <f>'2 уровень'!K1042</f>
        <v>0</v>
      </c>
      <c r="I153" s="798">
        <f>'2 уровень'!L1042</f>
        <v>0</v>
      </c>
      <c r="J153" s="793">
        <f>'2 уровень'!M1042</f>
        <v>0</v>
      </c>
      <c r="K153" s="793">
        <f>'2 уровень'!N1042</f>
        <v>0</v>
      </c>
      <c r="L153" s="793">
        <f>'2 уровень'!O1042</f>
        <v>0</v>
      </c>
      <c r="M153" s="793">
        <f>'2 уровень'!P1042</f>
        <v>0</v>
      </c>
      <c r="N153" s="793">
        <f>'2 уровень'!Q1042</f>
        <v>0</v>
      </c>
      <c r="O153" s="793">
        <f>'2 уровень'!R1042</f>
        <v>0</v>
      </c>
      <c r="P153" s="2097">
        <f>'2 уровень'!S1042</f>
        <v>0</v>
      </c>
      <c r="Q153" s="2097">
        <f>'2 уровень'!T1042</f>
        <v>0</v>
      </c>
      <c r="R153" s="2097">
        <f>'2 уровень'!U1042</f>
        <v>0</v>
      </c>
      <c r="S153" s="2097">
        <f>'2 уровень'!V1042</f>
        <v>0</v>
      </c>
      <c r="T153" s="3200">
        <f>'2 уровень'!W1042</f>
        <v>0</v>
      </c>
      <c r="U153" s="2097">
        <f>'2 уровень'!X1042</f>
        <v>0</v>
      </c>
      <c r="V153" s="2097">
        <f>'2 уровень'!Y1042</f>
        <v>0</v>
      </c>
      <c r="W153" s="2097">
        <f>'2 уровень'!Z1042</f>
        <v>0</v>
      </c>
      <c r="X153" s="2097">
        <f>'2 уровень'!AA1042</f>
        <v>0</v>
      </c>
      <c r="Y153" s="2098">
        <f>'2 уровень'!AB1042</f>
        <v>0</v>
      </c>
      <c r="Z153" s="3798">
        <f>'2 уровень'!AC1042</f>
        <v>0</v>
      </c>
      <c r="AA153" s="2097"/>
      <c r="AB153" s="2097"/>
      <c r="AC153" s="1342"/>
    </row>
    <row r="154" spans="1:195" ht="30" x14ac:dyDescent="0.25">
      <c r="B154" s="2578" t="s">
        <v>256</v>
      </c>
      <c r="C154" s="34">
        <f>'2 уровень'!F1043</f>
        <v>11780</v>
      </c>
      <c r="D154" s="34">
        <f>'2 уровень'!G1043</f>
        <v>1963.3333333333333</v>
      </c>
      <c r="E154" s="34">
        <f>'2 уровень'!H1043</f>
        <v>1389</v>
      </c>
      <c r="F154" s="784">
        <f>'2 уровень'!I1043</f>
        <v>70.747028862478771</v>
      </c>
      <c r="G154" s="3729">
        <f>'2 уровень'!J1043</f>
        <v>1</v>
      </c>
      <c r="H154" s="798">
        <f>'2 уровень'!K1043</f>
        <v>0</v>
      </c>
      <c r="I154" s="798">
        <f>'2 уровень'!L1043</f>
        <v>0</v>
      </c>
      <c r="J154" s="793">
        <f>'2 уровень'!M1043</f>
        <v>0</v>
      </c>
      <c r="K154" s="793">
        <f>'2 уровень'!N1043</f>
        <v>0</v>
      </c>
      <c r="L154" s="793">
        <f>'2 уровень'!O1043</f>
        <v>0</v>
      </c>
      <c r="M154" s="793">
        <f>'2 уровень'!P1043</f>
        <v>0</v>
      </c>
      <c r="N154" s="793">
        <f>'2 уровень'!Q1043</f>
        <v>0</v>
      </c>
      <c r="O154" s="793">
        <f>'2 уровень'!R1043</f>
        <v>0</v>
      </c>
      <c r="P154" s="2097">
        <f>'2 уровень'!S1043</f>
        <v>0</v>
      </c>
      <c r="Q154" s="2097">
        <f>'2 уровень'!T1043</f>
        <v>0</v>
      </c>
      <c r="R154" s="2097">
        <f>'2 уровень'!U1043</f>
        <v>0</v>
      </c>
      <c r="S154" s="2097">
        <f>'2 уровень'!V1043</f>
        <v>0</v>
      </c>
      <c r="T154" s="3200">
        <f>'2 уровень'!W1043</f>
        <v>0</v>
      </c>
      <c r="U154" s="2097">
        <f>'2 уровень'!X1043</f>
        <v>0</v>
      </c>
      <c r="V154" s="2097">
        <f>'2 уровень'!Y1043</f>
        <v>0</v>
      </c>
      <c r="W154" s="2097">
        <f>'2 уровень'!Z1043</f>
        <v>0</v>
      </c>
      <c r="X154" s="2097">
        <f>'2 уровень'!AA1043</f>
        <v>0</v>
      </c>
      <c r="Y154" s="2098">
        <f>'2 уровень'!AB1043</f>
        <v>0</v>
      </c>
      <c r="Z154" s="3798">
        <f>'2 уровень'!AC1043</f>
        <v>0</v>
      </c>
      <c r="AA154" s="2097"/>
      <c r="AB154" s="2097"/>
      <c r="AC154" s="1342"/>
    </row>
    <row r="155" spans="1:195" ht="30" x14ac:dyDescent="0.25">
      <c r="B155" s="1783" t="s">
        <v>481</v>
      </c>
      <c r="C155" s="34">
        <f>'2 уровень'!F1044</f>
        <v>25200</v>
      </c>
      <c r="D155" s="34">
        <f>'2 уровень'!G1044</f>
        <v>4200</v>
      </c>
      <c r="E155" s="34">
        <f>'2 уровень'!H1044</f>
        <v>2285.7325000000001</v>
      </c>
      <c r="F155" s="784">
        <f>'2 уровень'!I1044</f>
        <v>54.422202380952378</v>
      </c>
      <c r="G155" s="3729">
        <f>'2 уровень'!J1044</f>
        <v>3.6675</v>
      </c>
      <c r="H155" s="798">
        <f>'2 уровень'!K1044</f>
        <v>0</v>
      </c>
      <c r="I155" s="798">
        <f>'2 уровень'!L1044</f>
        <v>0</v>
      </c>
      <c r="J155" s="793">
        <f>'2 уровень'!M1044</f>
        <v>0</v>
      </c>
      <c r="K155" s="793">
        <f>'2 уровень'!N1044</f>
        <v>0</v>
      </c>
      <c r="L155" s="793">
        <f>'2 уровень'!O1044</f>
        <v>0</v>
      </c>
      <c r="M155" s="793">
        <f>'2 уровень'!P1044</f>
        <v>0</v>
      </c>
      <c r="N155" s="793">
        <f>'2 уровень'!Q1044</f>
        <v>0</v>
      </c>
      <c r="O155" s="793">
        <f>'2 уровень'!R1044</f>
        <v>0</v>
      </c>
      <c r="P155" s="2097">
        <f>'2 уровень'!S1044</f>
        <v>0</v>
      </c>
      <c r="Q155" s="2097">
        <f>'2 уровень'!T1044</f>
        <v>0</v>
      </c>
      <c r="R155" s="2097">
        <f>'2 уровень'!U1044</f>
        <v>0</v>
      </c>
      <c r="S155" s="2097">
        <f>'2 уровень'!V1044</f>
        <v>0</v>
      </c>
      <c r="T155" s="3200">
        <f>'2 уровень'!W1044</f>
        <v>0</v>
      </c>
      <c r="U155" s="2097">
        <f>'2 уровень'!X1044</f>
        <v>0</v>
      </c>
      <c r="V155" s="2097">
        <f>'2 уровень'!Y1044</f>
        <v>0</v>
      </c>
      <c r="W155" s="2097">
        <f>'2 уровень'!Z1044</f>
        <v>0</v>
      </c>
      <c r="X155" s="2097">
        <f>'2 уровень'!AA1044</f>
        <v>0</v>
      </c>
      <c r="Y155" s="2098">
        <f>'2 уровень'!AB1044</f>
        <v>0</v>
      </c>
      <c r="Z155" s="3798">
        <f>'2 уровень'!AC1044</f>
        <v>0</v>
      </c>
      <c r="AA155" s="2097"/>
      <c r="AB155" s="2097"/>
      <c r="AC155" s="1342"/>
    </row>
    <row r="156" spans="1:195" x14ac:dyDescent="0.25">
      <c r="B156" s="1129" t="s">
        <v>482</v>
      </c>
      <c r="C156" s="34">
        <f>'2 уровень'!F1045</f>
        <v>25000</v>
      </c>
      <c r="D156" s="34">
        <f>'2 уровень'!G1045</f>
        <v>4166.666666666667</v>
      </c>
      <c r="E156" s="34">
        <f>'2 уровень'!H1045</f>
        <v>2250</v>
      </c>
      <c r="F156" s="784">
        <f>'2 уровень'!I1045</f>
        <v>53.999999999999993</v>
      </c>
      <c r="G156" s="3729">
        <f>'2 уровень'!J1045</f>
        <v>1</v>
      </c>
      <c r="H156" s="798">
        <f>'2 уровень'!K1045</f>
        <v>0</v>
      </c>
      <c r="I156" s="798">
        <f>'2 уровень'!L1045</f>
        <v>0</v>
      </c>
      <c r="J156" s="793">
        <f>'2 уровень'!M1045</f>
        <v>0</v>
      </c>
      <c r="K156" s="793">
        <f>'2 уровень'!N1045</f>
        <v>0</v>
      </c>
      <c r="L156" s="793">
        <f>'2 уровень'!O1045</f>
        <v>0</v>
      </c>
      <c r="M156" s="793">
        <f>'2 уровень'!P1045</f>
        <v>0</v>
      </c>
      <c r="N156" s="793">
        <f>'2 уровень'!Q1045</f>
        <v>0</v>
      </c>
      <c r="O156" s="793">
        <f>'2 уровень'!R1045</f>
        <v>0</v>
      </c>
      <c r="P156" s="2097">
        <f>'2 уровень'!S1045</f>
        <v>0</v>
      </c>
      <c r="Q156" s="2097">
        <f>'2 уровень'!T1045</f>
        <v>0</v>
      </c>
      <c r="R156" s="2097">
        <f>'2 уровень'!U1045</f>
        <v>0</v>
      </c>
      <c r="S156" s="2097">
        <f>'2 уровень'!V1045</f>
        <v>0</v>
      </c>
      <c r="T156" s="3200">
        <f>'2 уровень'!W1045</f>
        <v>0</v>
      </c>
      <c r="U156" s="2097">
        <f>'2 уровень'!X1045</f>
        <v>0</v>
      </c>
      <c r="V156" s="2097">
        <f>'2 уровень'!Y1045</f>
        <v>0</v>
      </c>
      <c r="W156" s="2097">
        <f>'2 уровень'!Z1045</f>
        <v>0</v>
      </c>
      <c r="X156" s="2097">
        <f>'2 уровень'!AA1045</f>
        <v>0</v>
      </c>
      <c r="Y156" s="2098">
        <f>'2 уровень'!AB1045</f>
        <v>0</v>
      </c>
      <c r="Z156" s="3798">
        <f>'2 уровень'!AC1045</f>
        <v>0</v>
      </c>
      <c r="AA156" s="2097"/>
      <c r="AB156" s="2097"/>
      <c r="AC156" s="1342"/>
    </row>
    <row r="157" spans="1:195" ht="30" x14ac:dyDescent="0.25">
      <c r="B157" s="1129" t="s">
        <v>483</v>
      </c>
      <c r="C157" s="34">
        <f>'2 уровень'!F1046</f>
        <v>800</v>
      </c>
      <c r="D157" s="34">
        <f>'2 уровень'!G1046</f>
        <v>133.33333333333334</v>
      </c>
      <c r="E157" s="34">
        <f>'2 уровень'!H1046</f>
        <v>142.93</v>
      </c>
      <c r="F157" s="784">
        <f>'2 уровень'!I1046</f>
        <v>107.19749999999999</v>
      </c>
      <c r="G157" s="3729">
        <f>'2 уровень'!J1046</f>
        <v>10.67</v>
      </c>
      <c r="H157" s="798">
        <f>'2 уровень'!K1046</f>
        <v>0</v>
      </c>
      <c r="I157" s="798">
        <f>'2 уровень'!L1046</f>
        <v>0</v>
      </c>
      <c r="J157" s="793">
        <f>'2 уровень'!M1046</f>
        <v>0</v>
      </c>
      <c r="K157" s="793">
        <f>'2 уровень'!N1046</f>
        <v>0</v>
      </c>
      <c r="L157" s="793">
        <f>'2 уровень'!O1046</f>
        <v>0</v>
      </c>
      <c r="M157" s="793">
        <f>'2 уровень'!P1046</f>
        <v>0</v>
      </c>
      <c r="N157" s="793">
        <f>'2 уровень'!Q1046</f>
        <v>0</v>
      </c>
      <c r="O157" s="793">
        <f>'2 уровень'!R1046</f>
        <v>0</v>
      </c>
      <c r="P157" s="2097">
        <f>'2 уровень'!S1046</f>
        <v>0</v>
      </c>
      <c r="Q157" s="2097">
        <f>'2 уровень'!T1046</f>
        <v>0</v>
      </c>
      <c r="R157" s="2097">
        <f>'2 уровень'!U1046</f>
        <v>0</v>
      </c>
      <c r="S157" s="2097">
        <f>'2 уровень'!V1046</f>
        <v>0</v>
      </c>
      <c r="T157" s="3200">
        <f>'2 уровень'!W1046</f>
        <v>0</v>
      </c>
      <c r="U157" s="2097">
        <f>'2 уровень'!X1046</f>
        <v>0</v>
      </c>
      <c r="V157" s="2097">
        <f>'2 уровень'!Y1046</f>
        <v>0</v>
      </c>
      <c r="W157" s="2097">
        <f>'2 уровень'!Z1046</f>
        <v>0</v>
      </c>
      <c r="X157" s="2097">
        <f>'2 уровень'!AA1046</f>
        <v>0</v>
      </c>
      <c r="Y157" s="2098">
        <f>'2 уровень'!AB1046</f>
        <v>0</v>
      </c>
      <c r="Z157" s="3798">
        <f>'2 уровень'!AC1046</f>
        <v>0</v>
      </c>
      <c r="AA157" s="2097"/>
      <c r="AB157" s="2097"/>
      <c r="AC157" s="1342"/>
    </row>
    <row r="158" spans="1:195" ht="60" x14ac:dyDescent="0.25">
      <c r="B158" s="1785" t="s">
        <v>484</v>
      </c>
      <c r="C158" s="34">
        <f>'2 уровень'!F1047</f>
        <v>6000</v>
      </c>
      <c r="D158" s="34">
        <f>'2 уровень'!G1047</f>
        <v>1000</v>
      </c>
      <c r="E158" s="34">
        <f>'2 уровень'!H1047</f>
        <v>1248</v>
      </c>
      <c r="F158" s="784">
        <f>'2 уровень'!I1047</f>
        <v>124.8</v>
      </c>
      <c r="G158" s="3729">
        <f>'2 уровень'!J1047</f>
        <v>0</v>
      </c>
      <c r="H158" s="798">
        <f>'2 уровень'!K1047</f>
        <v>0</v>
      </c>
      <c r="I158" s="798">
        <f>'2 уровень'!L1047</f>
        <v>0</v>
      </c>
      <c r="J158" s="793">
        <f>'2 уровень'!M1047</f>
        <v>0</v>
      </c>
      <c r="K158" s="793">
        <f>'2 уровень'!N1047</f>
        <v>0</v>
      </c>
      <c r="L158" s="793">
        <f>'2 уровень'!O1047</f>
        <v>0</v>
      </c>
      <c r="M158" s="793">
        <f>'2 уровень'!P1047</f>
        <v>0</v>
      </c>
      <c r="N158" s="793">
        <f>'2 уровень'!Q1047</f>
        <v>0</v>
      </c>
      <c r="O158" s="793">
        <f>'2 уровень'!R1047</f>
        <v>0</v>
      </c>
      <c r="P158" s="2097">
        <f>'2 уровень'!S1047</f>
        <v>0</v>
      </c>
      <c r="Q158" s="2097">
        <f>'2 уровень'!T1047</f>
        <v>0</v>
      </c>
      <c r="R158" s="2097">
        <f>'2 уровень'!U1047</f>
        <v>0</v>
      </c>
      <c r="S158" s="2097">
        <f>'2 уровень'!V1047</f>
        <v>0</v>
      </c>
      <c r="T158" s="3200">
        <f>'2 уровень'!W1047</f>
        <v>0</v>
      </c>
      <c r="U158" s="2097">
        <f>'2 уровень'!X1047</f>
        <v>0</v>
      </c>
      <c r="V158" s="2097">
        <f>'2 уровень'!Y1047</f>
        <v>0</v>
      </c>
      <c r="W158" s="2097">
        <f>'2 уровень'!Z1047</f>
        <v>0</v>
      </c>
      <c r="X158" s="2097">
        <f>'2 уровень'!AA1047</f>
        <v>0</v>
      </c>
      <c r="Y158" s="2098">
        <f>'2 уровень'!AB1047</f>
        <v>0</v>
      </c>
      <c r="Z158" s="3798">
        <f>'2 уровень'!AC1047</f>
        <v>0</v>
      </c>
      <c r="AA158" s="2097"/>
      <c r="AB158" s="2097"/>
      <c r="AC158" s="1342"/>
    </row>
    <row r="159" spans="1:195" ht="45" x14ac:dyDescent="0.25">
      <c r="B159" s="1129" t="s">
        <v>485</v>
      </c>
      <c r="C159" s="34">
        <f>'2 уровень'!F1048</f>
        <v>10150</v>
      </c>
      <c r="D159" s="34">
        <f>'2 уровень'!G1048</f>
        <v>1691.6666666666667</v>
      </c>
      <c r="E159" s="34">
        <f>'2 уровень'!H1048</f>
        <v>3043</v>
      </c>
      <c r="F159" s="784">
        <f>'2 уровень'!I1048</f>
        <v>179.88177339901478</v>
      </c>
      <c r="G159" s="3729">
        <f>'2 уровень'!J1048</f>
        <v>0</v>
      </c>
      <c r="H159" s="798">
        <f>'2 уровень'!K1048</f>
        <v>0</v>
      </c>
      <c r="I159" s="798">
        <f>'2 уровень'!L1048</f>
        <v>0</v>
      </c>
      <c r="J159" s="793">
        <f>'2 уровень'!M1048</f>
        <v>0</v>
      </c>
      <c r="K159" s="793">
        <f>'2 уровень'!N1048</f>
        <v>0</v>
      </c>
      <c r="L159" s="793">
        <f>'2 уровень'!O1048</f>
        <v>0</v>
      </c>
      <c r="M159" s="793">
        <f>'2 уровень'!P1048</f>
        <v>0</v>
      </c>
      <c r="N159" s="793">
        <f>'2 уровень'!Q1048</f>
        <v>0</v>
      </c>
      <c r="O159" s="793">
        <f>'2 уровень'!R1048</f>
        <v>0</v>
      </c>
      <c r="P159" s="2097">
        <f>'2 уровень'!S1048</f>
        <v>0</v>
      </c>
      <c r="Q159" s="2097">
        <f>'2 уровень'!T1048</f>
        <v>0</v>
      </c>
      <c r="R159" s="2097">
        <f>'2 уровень'!U1048</f>
        <v>0</v>
      </c>
      <c r="S159" s="2097">
        <f>'2 уровень'!V1048</f>
        <v>0</v>
      </c>
      <c r="T159" s="3200">
        <f>'2 уровень'!W1048</f>
        <v>0</v>
      </c>
      <c r="U159" s="2097">
        <f>'2 уровень'!X1048</f>
        <v>0</v>
      </c>
      <c r="V159" s="2097">
        <f>'2 уровень'!Y1048</f>
        <v>0</v>
      </c>
      <c r="W159" s="2097">
        <f>'2 уровень'!Z1048</f>
        <v>0</v>
      </c>
      <c r="X159" s="2097">
        <f>'2 уровень'!AA1048</f>
        <v>0</v>
      </c>
      <c r="Y159" s="2098">
        <f>'2 уровень'!AB1048</f>
        <v>0</v>
      </c>
      <c r="Z159" s="3798">
        <f>'2 уровень'!AC1048</f>
        <v>0</v>
      </c>
      <c r="AA159" s="2097"/>
      <c r="AB159" s="2097"/>
      <c r="AC159" s="1342"/>
    </row>
    <row r="160" spans="1:195" ht="30" x14ac:dyDescent="0.25">
      <c r="B160" s="1785" t="s">
        <v>602</v>
      </c>
      <c r="C160" s="34">
        <f>'2 уровень'!F1049</f>
        <v>4241</v>
      </c>
      <c r="D160" s="34">
        <f>'2 уровень'!G1049</f>
        <v>706.83333333333337</v>
      </c>
      <c r="E160" s="34">
        <f>'2 уровень'!H1049</f>
        <v>5</v>
      </c>
      <c r="F160" s="784">
        <f>'2 уровень'!I1049</f>
        <v>0.70738033482669183</v>
      </c>
      <c r="G160" s="3729">
        <f>'2 уровень'!J1049</f>
        <v>0</v>
      </c>
      <c r="H160" s="798">
        <f>'2 уровень'!K1049</f>
        <v>0</v>
      </c>
      <c r="I160" s="798">
        <f>'2 уровень'!L1049</f>
        <v>0</v>
      </c>
      <c r="J160" s="793">
        <f>'2 уровень'!M1049</f>
        <v>0</v>
      </c>
      <c r="K160" s="793">
        <f>'2 уровень'!N1049</f>
        <v>0</v>
      </c>
      <c r="L160" s="793">
        <f>'2 уровень'!O1049</f>
        <v>0</v>
      </c>
      <c r="M160" s="793">
        <f>'2 уровень'!P1049</f>
        <v>0</v>
      </c>
      <c r="N160" s="793">
        <f>'2 уровень'!Q1049</f>
        <v>0</v>
      </c>
      <c r="O160" s="793">
        <f>'2 уровень'!R1049</f>
        <v>0</v>
      </c>
      <c r="P160" s="2097">
        <f>'2 уровень'!S1049</f>
        <v>0</v>
      </c>
      <c r="Q160" s="2097">
        <f>'2 уровень'!T1049</f>
        <v>0</v>
      </c>
      <c r="R160" s="2097">
        <f>'2 уровень'!U1049</f>
        <v>0</v>
      </c>
      <c r="S160" s="2097">
        <f>'2 уровень'!V1049</f>
        <v>0</v>
      </c>
      <c r="T160" s="3200">
        <f>'2 уровень'!W1049</f>
        <v>0</v>
      </c>
      <c r="U160" s="2097">
        <f>'2 уровень'!X1049</f>
        <v>0</v>
      </c>
      <c r="V160" s="2097">
        <f>'2 уровень'!Y1049</f>
        <v>0</v>
      </c>
      <c r="W160" s="2097">
        <f>'2 уровень'!Z1049</f>
        <v>0</v>
      </c>
      <c r="X160" s="2097">
        <f>'2 уровень'!AA1049</f>
        <v>0</v>
      </c>
      <c r="Y160" s="2098">
        <f>'2 уровень'!AB1049</f>
        <v>0</v>
      </c>
      <c r="Z160" s="3798">
        <f>'2 уровень'!AC1049</f>
        <v>0</v>
      </c>
      <c r="AA160" s="2097"/>
      <c r="AB160" s="2097"/>
      <c r="AC160" s="1342"/>
    </row>
    <row r="161" spans="1:195" x14ac:dyDescent="0.25">
      <c r="B161" s="1130" t="s">
        <v>135</v>
      </c>
      <c r="C161" s="34">
        <f>'2 уровень'!F1050</f>
        <v>68201.744680851058</v>
      </c>
      <c r="D161" s="34">
        <f>'2 уровень'!G1050</f>
        <v>11366.95744680851</v>
      </c>
      <c r="E161" s="34">
        <f>'2 уровень'!H1050</f>
        <v>9791.6531914893621</v>
      </c>
      <c r="F161" s="784">
        <f>'2 уровень'!I1050</f>
        <v>86.141372810703672</v>
      </c>
      <c r="G161" s="3729">
        <f>'2 уровень'!J1050</f>
        <v>3.9234042553191486</v>
      </c>
      <c r="H161" s="798">
        <f>'2 уровень'!K1050</f>
        <v>0</v>
      </c>
      <c r="I161" s="798">
        <f>'2 уровень'!L1050</f>
        <v>0</v>
      </c>
      <c r="J161" s="793">
        <f>'2 уровень'!M1050</f>
        <v>0</v>
      </c>
      <c r="K161" s="793">
        <f>'2 уровень'!N1050</f>
        <v>0</v>
      </c>
      <c r="L161" s="793">
        <f>'2 уровень'!O1050</f>
        <v>0</v>
      </c>
      <c r="M161" s="793">
        <f>'2 уровень'!P1050</f>
        <v>0</v>
      </c>
      <c r="N161" s="793">
        <f>'2 уровень'!Q1050</f>
        <v>0</v>
      </c>
      <c r="O161" s="793">
        <f>'2 уровень'!R1050</f>
        <v>0</v>
      </c>
      <c r="P161" s="2097">
        <f>'2 уровень'!S1050</f>
        <v>0</v>
      </c>
      <c r="Q161" s="2097">
        <f>'2 уровень'!T1050</f>
        <v>0</v>
      </c>
      <c r="R161" s="2097">
        <f>'2 уровень'!U1050</f>
        <v>0</v>
      </c>
      <c r="S161" s="2097">
        <f>'2 уровень'!V1050</f>
        <v>0</v>
      </c>
      <c r="T161" s="3200">
        <f>'2 уровень'!W1050</f>
        <v>0</v>
      </c>
      <c r="U161" s="2097">
        <f>'2 уровень'!X1050</f>
        <v>0</v>
      </c>
      <c r="V161" s="2097">
        <f>'2 уровень'!Y1050</f>
        <v>0</v>
      </c>
      <c r="W161" s="2097">
        <f>'2 уровень'!Z1050</f>
        <v>0</v>
      </c>
      <c r="X161" s="2097">
        <f>'2 уровень'!AA1050</f>
        <v>0</v>
      </c>
      <c r="Y161" s="2098">
        <f>'2 уровень'!AB1050</f>
        <v>0</v>
      </c>
      <c r="Z161" s="3798">
        <f>'2 уровень'!AC1050</f>
        <v>0</v>
      </c>
      <c r="AA161" s="2097"/>
      <c r="AB161" s="2097"/>
      <c r="AC161" s="1342"/>
    </row>
    <row r="162" spans="1:195" x14ac:dyDescent="0.25">
      <c r="B162" s="2687" t="s">
        <v>308</v>
      </c>
      <c r="C162" s="34">
        <f>'2 уровень'!F1051</f>
        <v>66606</v>
      </c>
      <c r="D162" s="34">
        <f>'2 уровень'!G1051</f>
        <v>11101</v>
      </c>
      <c r="E162" s="34">
        <f>'2 уровень'!H1051</f>
        <v>9689</v>
      </c>
      <c r="F162" s="784">
        <f>'2 уровень'!I1051</f>
        <v>87.280425186920098</v>
      </c>
      <c r="G162" s="3729">
        <f>'2 уровень'!J1051</f>
        <v>2</v>
      </c>
      <c r="H162" s="798">
        <f>'2 уровень'!K1051</f>
        <v>0</v>
      </c>
      <c r="I162" s="798">
        <f>'2 уровень'!L1051</f>
        <v>0</v>
      </c>
      <c r="J162" s="793">
        <f>'2 уровень'!M1051</f>
        <v>0</v>
      </c>
      <c r="K162" s="793">
        <f>'2 уровень'!N1051</f>
        <v>0</v>
      </c>
      <c r="L162" s="793">
        <f>'2 уровень'!O1051</f>
        <v>0</v>
      </c>
      <c r="M162" s="793">
        <f>'2 уровень'!P1051</f>
        <v>0</v>
      </c>
      <c r="N162" s="793">
        <f>'2 уровень'!Q1051</f>
        <v>0</v>
      </c>
      <c r="O162" s="793">
        <f>'2 уровень'!R1051</f>
        <v>0</v>
      </c>
      <c r="P162" s="2097">
        <f>'2 уровень'!S1051</f>
        <v>0</v>
      </c>
      <c r="Q162" s="2097">
        <f>'2 уровень'!T1051</f>
        <v>0</v>
      </c>
      <c r="R162" s="2097">
        <f>'2 уровень'!U1051</f>
        <v>0</v>
      </c>
      <c r="S162" s="2097">
        <f>'2 уровень'!V1051</f>
        <v>0</v>
      </c>
      <c r="T162" s="3200">
        <f>'2 уровень'!W1051</f>
        <v>0</v>
      </c>
      <c r="U162" s="2097">
        <f>'2 уровень'!X1051</f>
        <v>0</v>
      </c>
      <c r="V162" s="2097">
        <f>'2 уровень'!Y1051</f>
        <v>0</v>
      </c>
      <c r="W162" s="2097">
        <f>'2 уровень'!Z1051</f>
        <v>0</v>
      </c>
      <c r="X162" s="2097">
        <f>'2 уровень'!AA1051</f>
        <v>0</v>
      </c>
      <c r="Y162" s="2098">
        <f>'2 уровень'!AB1051</f>
        <v>0</v>
      </c>
      <c r="Z162" s="3798">
        <f>'2 уровень'!AC1051</f>
        <v>0</v>
      </c>
      <c r="AA162" s="2097"/>
      <c r="AB162" s="2097"/>
      <c r="AC162" s="1342"/>
    </row>
    <row r="163" spans="1:195" x14ac:dyDescent="0.25">
      <c r="B163" s="1786" t="s">
        <v>486</v>
      </c>
      <c r="C163" s="34">
        <f>'2 уровень'!F1052</f>
        <v>1595.7446808510638</v>
      </c>
      <c r="D163" s="34">
        <f>'2 уровень'!G1052</f>
        <v>265.95744680851061</v>
      </c>
      <c r="E163" s="34">
        <f>'2 уровень'!H1052</f>
        <v>102.65319148936169</v>
      </c>
      <c r="F163" s="784">
        <f>'2 уровень'!I1052</f>
        <v>38.5976</v>
      </c>
      <c r="G163" s="3729">
        <f>'2 уровень'!J1052</f>
        <v>1.9234042553191486</v>
      </c>
      <c r="H163" s="798">
        <f>'2 уровень'!K1052</f>
        <v>0</v>
      </c>
      <c r="I163" s="798">
        <f>'2 уровень'!L1052</f>
        <v>0</v>
      </c>
      <c r="J163" s="793">
        <f>'2 уровень'!M1052</f>
        <v>0</v>
      </c>
      <c r="K163" s="793">
        <f>'2 уровень'!N1052</f>
        <v>0</v>
      </c>
      <c r="L163" s="793">
        <f>'2 уровень'!O1052</f>
        <v>0</v>
      </c>
      <c r="M163" s="793">
        <f>'2 уровень'!P1052</f>
        <v>0</v>
      </c>
      <c r="N163" s="793">
        <f>'2 уровень'!Q1052</f>
        <v>0</v>
      </c>
      <c r="O163" s="793">
        <f>'2 уровень'!R1052</f>
        <v>0</v>
      </c>
      <c r="P163" s="2097">
        <f>'2 уровень'!S1052</f>
        <v>0</v>
      </c>
      <c r="Q163" s="2097">
        <f>'2 уровень'!T1052</f>
        <v>0</v>
      </c>
      <c r="R163" s="2097">
        <f>'2 уровень'!U1052</f>
        <v>0</v>
      </c>
      <c r="S163" s="2097">
        <f>'2 уровень'!V1052</f>
        <v>0</v>
      </c>
      <c r="T163" s="3200">
        <f>'2 уровень'!W1052</f>
        <v>0</v>
      </c>
      <c r="U163" s="2097">
        <f>'2 уровень'!X1052</f>
        <v>0</v>
      </c>
      <c r="V163" s="2097">
        <f>'2 уровень'!Y1052</f>
        <v>0</v>
      </c>
      <c r="W163" s="2097">
        <f>'2 уровень'!Z1052</f>
        <v>0</v>
      </c>
      <c r="X163" s="2097">
        <f>'2 уровень'!AA1052</f>
        <v>0</v>
      </c>
      <c r="Y163" s="2098">
        <f>'2 уровень'!AB1052</f>
        <v>0</v>
      </c>
      <c r="Z163" s="3798">
        <f>'2 уровень'!AC1052</f>
        <v>0</v>
      </c>
      <c r="AA163" s="2097"/>
      <c r="AB163" s="2097"/>
      <c r="AC163" s="1342"/>
    </row>
    <row r="164" spans="1:195" x14ac:dyDescent="0.25">
      <c r="B164" s="2688" t="s">
        <v>503</v>
      </c>
      <c r="C164" s="34">
        <f>'2 уровень'!F1053</f>
        <v>15000</v>
      </c>
      <c r="D164" s="34">
        <f>'2 уровень'!G1053</f>
        <v>2500</v>
      </c>
      <c r="E164" s="34">
        <f>'2 уровень'!H1053</f>
        <v>964.93999999999994</v>
      </c>
      <c r="F164" s="784">
        <f>'2 уровень'!I1053</f>
        <v>38.5976</v>
      </c>
      <c r="G164" s="3729">
        <f>'2 уровень'!J1053</f>
        <v>18.079999999999998</v>
      </c>
      <c r="H164" s="798">
        <f>'2 уровень'!K1053</f>
        <v>0</v>
      </c>
      <c r="I164" s="798">
        <f>'2 уровень'!L1053</f>
        <v>0</v>
      </c>
      <c r="J164" s="793">
        <f>'2 уровень'!M1053</f>
        <v>0</v>
      </c>
      <c r="K164" s="793">
        <f>'2 уровень'!N1053</f>
        <v>0</v>
      </c>
      <c r="L164" s="793">
        <f>'2 уровень'!O1053</f>
        <v>0</v>
      </c>
      <c r="M164" s="793">
        <f>'2 уровень'!P1053</f>
        <v>0</v>
      </c>
      <c r="N164" s="793">
        <f>'2 уровень'!Q1053</f>
        <v>0</v>
      </c>
      <c r="O164" s="793">
        <f>'2 уровень'!R1053</f>
        <v>0</v>
      </c>
      <c r="P164" s="2097">
        <f>'2 уровень'!S1053</f>
        <v>0</v>
      </c>
      <c r="Q164" s="2097">
        <f>'2 уровень'!T1053</f>
        <v>0</v>
      </c>
      <c r="R164" s="2097">
        <f>'2 уровень'!U1053</f>
        <v>0</v>
      </c>
      <c r="S164" s="2097">
        <f>'2 уровень'!V1053</f>
        <v>0</v>
      </c>
      <c r="T164" s="3200">
        <f>'2 уровень'!W1053</f>
        <v>0</v>
      </c>
      <c r="U164" s="2097">
        <f>'2 уровень'!X1053</f>
        <v>0</v>
      </c>
      <c r="V164" s="2097">
        <f>'2 уровень'!Y1053</f>
        <v>0</v>
      </c>
      <c r="W164" s="2097">
        <f>'2 уровень'!Z1053</f>
        <v>0</v>
      </c>
      <c r="X164" s="2097">
        <f>'2 уровень'!AA1053</f>
        <v>0</v>
      </c>
      <c r="Y164" s="2098">
        <f>'2 уровень'!AB1053</f>
        <v>0</v>
      </c>
      <c r="Z164" s="3798">
        <f>'2 уровень'!AC1053</f>
        <v>0</v>
      </c>
      <c r="AA164" s="2097"/>
      <c r="AB164" s="2097"/>
      <c r="AC164" s="1342"/>
    </row>
    <row r="165" spans="1:195" ht="45" x14ac:dyDescent="0.25">
      <c r="B165" s="2689" t="s">
        <v>488</v>
      </c>
      <c r="C165" s="34">
        <f>'2 уровень'!F1054</f>
        <v>29945</v>
      </c>
      <c r="D165" s="34">
        <f>'2 уровень'!G1054</f>
        <v>4990.8333333333339</v>
      </c>
      <c r="E165" s="34">
        <f>'2 уровень'!H1054</f>
        <v>888</v>
      </c>
      <c r="F165" s="784">
        <f>'2 уровень'!I1054</f>
        <v>17.792619802972112</v>
      </c>
      <c r="G165" s="3729">
        <f>'2 уровень'!J1054</f>
        <v>0</v>
      </c>
      <c r="H165" s="798">
        <f>'2 уровень'!K1054</f>
        <v>0</v>
      </c>
      <c r="I165" s="798">
        <f>'2 уровень'!L1054</f>
        <v>0</v>
      </c>
      <c r="J165" s="793">
        <f>'2 уровень'!M1054</f>
        <v>0</v>
      </c>
      <c r="K165" s="793">
        <f>'2 уровень'!N1054</f>
        <v>0</v>
      </c>
      <c r="L165" s="793">
        <f>'2 уровень'!O1054</f>
        <v>0</v>
      </c>
      <c r="M165" s="793">
        <f>'2 уровень'!P1054</f>
        <v>0</v>
      </c>
      <c r="N165" s="793">
        <f>'2 уровень'!Q1054</f>
        <v>0</v>
      </c>
      <c r="O165" s="793">
        <f>'2 уровень'!R1054</f>
        <v>0</v>
      </c>
      <c r="P165" s="2097">
        <f>'2 уровень'!S1054</f>
        <v>0</v>
      </c>
      <c r="Q165" s="2097">
        <f>'2 уровень'!T1054</f>
        <v>0</v>
      </c>
      <c r="R165" s="2097">
        <f>'2 уровень'!U1054</f>
        <v>0</v>
      </c>
      <c r="S165" s="2097">
        <f>'2 уровень'!V1054</f>
        <v>0</v>
      </c>
      <c r="T165" s="3200">
        <f>'2 уровень'!W1054</f>
        <v>0</v>
      </c>
      <c r="U165" s="2097">
        <f>'2 уровень'!X1054</f>
        <v>0</v>
      </c>
      <c r="V165" s="2097">
        <f>'2 уровень'!Y1054</f>
        <v>0</v>
      </c>
      <c r="W165" s="2097">
        <f>'2 уровень'!Z1054</f>
        <v>0</v>
      </c>
      <c r="X165" s="2097">
        <f>'2 уровень'!AA1054</f>
        <v>0</v>
      </c>
      <c r="Y165" s="2098">
        <f>'2 уровень'!AB1054</f>
        <v>0</v>
      </c>
      <c r="Z165" s="3798">
        <f>'2 уровень'!AC1054</f>
        <v>0</v>
      </c>
      <c r="AA165" s="2097"/>
      <c r="AB165" s="2097"/>
      <c r="AC165" s="1342"/>
    </row>
    <row r="166" spans="1:195" ht="31.5" x14ac:dyDescent="0.25">
      <c r="B166" s="2580" t="s">
        <v>489</v>
      </c>
      <c r="C166" s="34">
        <f>'2 уровень'!F1055</f>
        <v>12419</v>
      </c>
      <c r="D166" s="34">
        <f>'2 уровень'!G1055</f>
        <v>2069.8333333333335</v>
      </c>
      <c r="E166" s="34">
        <f>'2 уровень'!H1055</f>
        <v>122</v>
      </c>
      <c r="F166" s="784">
        <f>'2 уровень'!I1055</f>
        <v>5.8941943795796758</v>
      </c>
      <c r="G166" s="3729">
        <f>'2 уровень'!J1055</f>
        <v>0</v>
      </c>
      <c r="H166" s="798">
        <f>'2 уровень'!K1055</f>
        <v>0</v>
      </c>
      <c r="I166" s="798">
        <f>'2 уровень'!L1055</f>
        <v>0</v>
      </c>
      <c r="J166" s="793">
        <f>'2 уровень'!M1055</f>
        <v>0</v>
      </c>
      <c r="K166" s="793">
        <f>'2 уровень'!N1055</f>
        <v>0</v>
      </c>
      <c r="L166" s="793">
        <f>'2 уровень'!O1055</f>
        <v>0</v>
      </c>
      <c r="M166" s="793">
        <f>'2 уровень'!P1055</f>
        <v>0</v>
      </c>
      <c r="N166" s="793">
        <f>'2 уровень'!Q1055</f>
        <v>0</v>
      </c>
      <c r="O166" s="793">
        <f>'2 уровень'!R1055</f>
        <v>0</v>
      </c>
      <c r="P166" s="2097">
        <f>'2 уровень'!S1055</f>
        <v>0</v>
      </c>
      <c r="Q166" s="2097">
        <f>'2 уровень'!T1055</f>
        <v>0</v>
      </c>
      <c r="R166" s="2097">
        <f>'2 уровень'!U1055</f>
        <v>0</v>
      </c>
      <c r="S166" s="2097">
        <f>'2 уровень'!V1055</f>
        <v>0</v>
      </c>
      <c r="T166" s="3200">
        <f>'2 уровень'!W1055</f>
        <v>0</v>
      </c>
      <c r="U166" s="2097">
        <f>'2 уровень'!X1055</f>
        <v>0</v>
      </c>
      <c r="V166" s="2097">
        <f>'2 уровень'!Y1055</f>
        <v>0</v>
      </c>
      <c r="W166" s="2097">
        <f>'2 уровень'!Z1055</f>
        <v>0</v>
      </c>
      <c r="X166" s="2097">
        <f>'2 уровень'!AA1055</f>
        <v>0</v>
      </c>
      <c r="Y166" s="2098">
        <f>'2 уровень'!AB1055</f>
        <v>0</v>
      </c>
      <c r="Z166" s="3798">
        <f>'2 уровень'!AC1055</f>
        <v>0</v>
      </c>
      <c r="AA166" s="2097"/>
      <c r="AB166" s="2097"/>
      <c r="AC166" s="1342"/>
    </row>
    <row r="167" spans="1:195" ht="30" x14ac:dyDescent="0.25">
      <c r="B167" s="1783" t="s">
        <v>490</v>
      </c>
      <c r="C167" s="34">
        <f>'2 уровень'!F1056</f>
        <v>11913</v>
      </c>
      <c r="D167" s="34">
        <f>'2 уровень'!G1056</f>
        <v>1985.5</v>
      </c>
      <c r="E167" s="34">
        <f>'2 уровень'!H1056</f>
        <v>116</v>
      </c>
      <c r="F167" s="784">
        <f>'2 уровень'!I1056</f>
        <v>5.8423570888944854</v>
      </c>
      <c r="G167" s="3729">
        <f>'2 уровень'!J1056</f>
        <v>0</v>
      </c>
      <c r="H167" s="798">
        <f>'2 уровень'!K1056</f>
        <v>0</v>
      </c>
      <c r="I167" s="798">
        <f>'2 уровень'!L1056</f>
        <v>0</v>
      </c>
      <c r="J167" s="793">
        <f>'2 уровень'!M1056</f>
        <v>0</v>
      </c>
      <c r="K167" s="793">
        <f>'2 уровень'!N1056</f>
        <v>0</v>
      </c>
      <c r="L167" s="793">
        <f>'2 уровень'!O1056</f>
        <v>0</v>
      </c>
      <c r="M167" s="793">
        <f>'2 уровень'!P1056</f>
        <v>0</v>
      </c>
      <c r="N167" s="793">
        <f>'2 уровень'!Q1056</f>
        <v>0</v>
      </c>
      <c r="O167" s="793">
        <f>'2 уровень'!R1056</f>
        <v>0</v>
      </c>
      <c r="P167" s="2097">
        <f>'2 уровень'!S1056</f>
        <v>0</v>
      </c>
      <c r="Q167" s="2097">
        <f>'2 уровень'!T1056</f>
        <v>0</v>
      </c>
      <c r="R167" s="2097">
        <f>'2 уровень'!U1056</f>
        <v>0</v>
      </c>
      <c r="S167" s="2097">
        <f>'2 уровень'!V1056</f>
        <v>0</v>
      </c>
      <c r="T167" s="3200">
        <f>'2 уровень'!W1056</f>
        <v>0</v>
      </c>
      <c r="U167" s="2097">
        <f>'2 уровень'!X1056</f>
        <v>0</v>
      </c>
      <c r="V167" s="2097">
        <f>'2 уровень'!Y1056</f>
        <v>0</v>
      </c>
      <c r="W167" s="2097">
        <f>'2 уровень'!Z1056</f>
        <v>0</v>
      </c>
      <c r="X167" s="2097">
        <f>'2 уровень'!AA1056</f>
        <v>0</v>
      </c>
      <c r="Y167" s="2098">
        <f>'2 уровень'!AB1056</f>
        <v>0</v>
      </c>
      <c r="Z167" s="3798">
        <f>'2 уровень'!AC1056</f>
        <v>0</v>
      </c>
      <c r="AA167" s="2097"/>
      <c r="AB167" s="2097"/>
      <c r="AC167" s="1342"/>
    </row>
    <row r="168" spans="1:195" ht="45" x14ac:dyDescent="0.25">
      <c r="B168" s="1129" t="s">
        <v>491</v>
      </c>
      <c r="C168" s="34">
        <f>'2 уровень'!F1057</f>
        <v>0</v>
      </c>
      <c r="D168" s="34">
        <f>'2 уровень'!G1057</f>
        <v>0</v>
      </c>
      <c r="E168" s="34">
        <f>'2 уровень'!H1057</f>
        <v>0</v>
      </c>
      <c r="F168" s="784">
        <f>'2 уровень'!I1057</f>
        <v>0</v>
      </c>
      <c r="G168" s="3729">
        <f>'2 уровень'!J1057</f>
        <v>0</v>
      </c>
      <c r="H168" s="798">
        <f>'2 уровень'!K1057</f>
        <v>0</v>
      </c>
      <c r="I168" s="798">
        <f>'2 уровень'!L1057</f>
        <v>0</v>
      </c>
      <c r="J168" s="793">
        <f>'2 уровень'!M1057</f>
        <v>0</v>
      </c>
      <c r="K168" s="793">
        <f>'2 уровень'!N1057</f>
        <v>0</v>
      </c>
      <c r="L168" s="793">
        <f>'2 уровень'!O1057</f>
        <v>0</v>
      </c>
      <c r="M168" s="793">
        <f>'2 уровень'!P1057</f>
        <v>0</v>
      </c>
      <c r="N168" s="793">
        <f>'2 уровень'!Q1057</f>
        <v>0</v>
      </c>
      <c r="O168" s="793">
        <f>'2 уровень'!R1057</f>
        <v>0</v>
      </c>
      <c r="P168" s="2097">
        <f>'2 уровень'!S1057</f>
        <v>0</v>
      </c>
      <c r="Q168" s="2097">
        <f>'2 уровень'!T1057</f>
        <v>0</v>
      </c>
      <c r="R168" s="2097">
        <f>'2 уровень'!U1057</f>
        <v>0</v>
      </c>
      <c r="S168" s="2097">
        <f>'2 уровень'!V1057</f>
        <v>0</v>
      </c>
      <c r="T168" s="3200">
        <f>'2 уровень'!W1057</f>
        <v>0</v>
      </c>
      <c r="U168" s="2097">
        <f>'2 уровень'!X1057</f>
        <v>0</v>
      </c>
      <c r="V168" s="2097">
        <f>'2 уровень'!Y1057</f>
        <v>0</v>
      </c>
      <c r="W168" s="2097">
        <f>'2 уровень'!Z1057</f>
        <v>0</v>
      </c>
      <c r="X168" s="2097">
        <f>'2 уровень'!AA1057</f>
        <v>0</v>
      </c>
      <c r="Y168" s="2098">
        <f>'2 уровень'!AB1057</f>
        <v>0</v>
      </c>
      <c r="Z168" s="3798">
        <f>'2 уровень'!AC1057</f>
        <v>0</v>
      </c>
      <c r="AA168" s="2097"/>
      <c r="AB168" s="2097"/>
      <c r="AC168" s="1342"/>
    </row>
    <row r="169" spans="1:195" ht="45" x14ac:dyDescent="0.25">
      <c r="B169" s="1129" t="s">
        <v>492</v>
      </c>
      <c r="C169" s="34">
        <f>'2 уровень'!F1058</f>
        <v>37</v>
      </c>
      <c r="D169" s="34">
        <f>'2 уровень'!G1058</f>
        <v>6.166666666666667</v>
      </c>
      <c r="E169" s="34">
        <f>'2 уровень'!H1058</f>
        <v>0</v>
      </c>
      <c r="F169" s="784">
        <f>'2 уровень'!I1058</f>
        <v>0</v>
      </c>
      <c r="G169" s="3729">
        <f>'2 уровень'!J1058</f>
        <v>0</v>
      </c>
      <c r="H169" s="798">
        <f>'2 уровень'!K1058</f>
        <v>0</v>
      </c>
      <c r="I169" s="798">
        <f>'2 уровень'!L1058</f>
        <v>0</v>
      </c>
      <c r="J169" s="793">
        <f>'2 уровень'!M1058</f>
        <v>0</v>
      </c>
      <c r="K169" s="793">
        <f>'2 уровень'!N1058</f>
        <v>0</v>
      </c>
      <c r="L169" s="793">
        <f>'2 уровень'!O1058</f>
        <v>0</v>
      </c>
      <c r="M169" s="793">
        <f>'2 уровень'!P1058</f>
        <v>0</v>
      </c>
      <c r="N169" s="793">
        <f>'2 уровень'!Q1058</f>
        <v>0</v>
      </c>
      <c r="O169" s="793">
        <f>'2 уровень'!R1058</f>
        <v>0</v>
      </c>
      <c r="P169" s="2097">
        <f>'2 уровень'!S1058</f>
        <v>0</v>
      </c>
      <c r="Q169" s="2097">
        <f>'2 уровень'!T1058</f>
        <v>0</v>
      </c>
      <c r="R169" s="2097">
        <f>'2 уровень'!U1058</f>
        <v>0</v>
      </c>
      <c r="S169" s="2097">
        <f>'2 уровень'!V1058</f>
        <v>0</v>
      </c>
      <c r="T169" s="3200">
        <f>'2 уровень'!W1058</f>
        <v>0</v>
      </c>
      <c r="U169" s="2097">
        <f>'2 уровень'!X1058</f>
        <v>0</v>
      </c>
      <c r="V169" s="2097">
        <f>'2 уровень'!Y1058</f>
        <v>0</v>
      </c>
      <c r="W169" s="2097">
        <f>'2 уровень'!Z1058</f>
        <v>0</v>
      </c>
      <c r="X169" s="2097">
        <f>'2 уровень'!AA1058</f>
        <v>0</v>
      </c>
      <c r="Y169" s="2098">
        <f>'2 уровень'!AB1058</f>
        <v>0</v>
      </c>
      <c r="Z169" s="3798">
        <f>'2 уровень'!AC1058</f>
        <v>0</v>
      </c>
      <c r="AA169" s="2097"/>
      <c r="AB169" s="2097"/>
      <c r="AC169" s="1342"/>
    </row>
    <row r="170" spans="1:195" ht="30" x14ac:dyDescent="0.25">
      <c r="B170" s="1129" t="s">
        <v>493</v>
      </c>
      <c r="C170" s="34">
        <f>'2 уровень'!F1059</f>
        <v>469</v>
      </c>
      <c r="D170" s="34">
        <f>'2 уровень'!G1059</f>
        <v>78.166666666666671</v>
      </c>
      <c r="E170" s="34">
        <f>'2 уровень'!H1059</f>
        <v>6</v>
      </c>
      <c r="F170" s="784">
        <f>'2 уровень'!I1059</f>
        <v>7.6759061833688689</v>
      </c>
      <c r="G170" s="3729">
        <f>'2 уровень'!J1059</f>
        <v>0</v>
      </c>
      <c r="H170" s="798">
        <f>'2 уровень'!K1059</f>
        <v>0</v>
      </c>
      <c r="I170" s="798">
        <f>'2 уровень'!L1059</f>
        <v>0</v>
      </c>
      <c r="J170" s="793">
        <f>'2 уровень'!M1059</f>
        <v>0</v>
      </c>
      <c r="K170" s="793">
        <f>'2 уровень'!N1059</f>
        <v>0</v>
      </c>
      <c r="L170" s="793">
        <f>'2 уровень'!O1059</f>
        <v>0</v>
      </c>
      <c r="M170" s="793">
        <f>'2 уровень'!P1059</f>
        <v>0</v>
      </c>
      <c r="N170" s="793">
        <f>'2 уровень'!Q1059</f>
        <v>0</v>
      </c>
      <c r="O170" s="793">
        <f>'2 уровень'!R1059</f>
        <v>0</v>
      </c>
      <c r="P170" s="2097">
        <f>'2 уровень'!S1059</f>
        <v>0</v>
      </c>
      <c r="Q170" s="2097">
        <f>'2 уровень'!T1059</f>
        <v>0</v>
      </c>
      <c r="R170" s="2097">
        <f>'2 уровень'!U1059</f>
        <v>0</v>
      </c>
      <c r="S170" s="2097">
        <f>'2 уровень'!V1059</f>
        <v>0</v>
      </c>
      <c r="T170" s="3200">
        <f>'2 уровень'!W1059</f>
        <v>0</v>
      </c>
      <c r="U170" s="2097">
        <f>'2 уровень'!X1059</f>
        <v>0</v>
      </c>
      <c r="V170" s="2097">
        <f>'2 уровень'!Y1059</f>
        <v>0</v>
      </c>
      <c r="W170" s="2097">
        <f>'2 уровень'!Z1059</f>
        <v>0</v>
      </c>
      <c r="X170" s="2097">
        <f>'2 уровень'!AA1059</f>
        <v>0</v>
      </c>
      <c r="Y170" s="2098">
        <f>'2 уровень'!AB1059</f>
        <v>0</v>
      </c>
      <c r="Z170" s="3798">
        <f>'2 уровень'!AC1059</f>
        <v>0</v>
      </c>
      <c r="AA170" s="2097"/>
      <c r="AB170" s="2097"/>
      <c r="AC170" s="1342"/>
    </row>
    <row r="171" spans="1:195" ht="45" x14ac:dyDescent="0.25">
      <c r="B171" s="2690" t="s">
        <v>494</v>
      </c>
      <c r="C171" s="34">
        <f>'2 уровень'!F1060</f>
        <v>17526</v>
      </c>
      <c r="D171" s="34">
        <f>'2 уровень'!G1060</f>
        <v>2921</v>
      </c>
      <c r="E171" s="34">
        <f>'2 уровень'!H1060</f>
        <v>766</v>
      </c>
      <c r="F171" s="784">
        <f>'2 уровень'!I1060</f>
        <v>26.22389592605272</v>
      </c>
      <c r="G171" s="3729">
        <f>'2 уровень'!J1060</f>
        <v>0</v>
      </c>
      <c r="H171" s="798">
        <f>'2 уровень'!K1060</f>
        <v>0</v>
      </c>
      <c r="I171" s="798">
        <f>'2 уровень'!L1060</f>
        <v>0</v>
      </c>
      <c r="J171" s="793">
        <f>'2 уровень'!M1060</f>
        <v>0</v>
      </c>
      <c r="K171" s="793">
        <f>'2 уровень'!N1060</f>
        <v>0</v>
      </c>
      <c r="L171" s="793">
        <f>'2 уровень'!O1060</f>
        <v>0</v>
      </c>
      <c r="M171" s="793">
        <f>'2 уровень'!P1060</f>
        <v>0</v>
      </c>
      <c r="N171" s="793">
        <f>'2 уровень'!Q1060</f>
        <v>0</v>
      </c>
      <c r="O171" s="793">
        <f>'2 уровень'!R1060</f>
        <v>0</v>
      </c>
      <c r="P171" s="2097">
        <f>'2 уровень'!S1060</f>
        <v>0</v>
      </c>
      <c r="Q171" s="2097">
        <f>'2 уровень'!T1060</f>
        <v>0</v>
      </c>
      <c r="R171" s="2097">
        <f>'2 уровень'!U1060</f>
        <v>0</v>
      </c>
      <c r="S171" s="2097">
        <f>'2 уровень'!V1060</f>
        <v>0</v>
      </c>
      <c r="T171" s="3200">
        <f>'2 уровень'!W1060</f>
        <v>0</v>
      </c>
      <c r="U171" s="2097">
        <f>'2 уровень'!X1060</f>
        <v>0</v>
      </c>
      <c r="V171" s="2097">
        <f>'2 уровень'!Y1060</f>
        <v>0</v>
      </c>
      <c r="W171" s="2097">
        <f>'2 уровень'!Z1060</f>
        <v>0</v>
      </c>
      <c r="X171" s="2097">
        <f>'2 уровень'!AA1060</f>
        <v>0</v>
      </c>
      <c r="Y171" s="2098">
        <f>'2 уровень'!AB1060</f>
        <v>0</v>
      </c>
      <c r="Z171" s="3798">
        <f>'2 уровень'!AC1060</f>
        <v>0</v>
      </c>
      <c r="AA171" s="2097"/>
      <c r="AB171" s="2097"/>
      <c r="AC171" s="1342"/>
    </row>
    <row r="172" spans="1:195" ht="45" x14ac:dyDescent="0.25">
      <c r="B172" s="1783" t="s">
        <v>495</v>
      </c>
      <c r="C172" s="34">
        <f>'2 уровень'!F1061</f>
        <v>2900</v>
      </c>
      <c r="D172" s="34">
        <f>'2 уровень'!G1061</f>
        <v>483.33333333333331</v>
      </c>
      <c r="E172" s="34">
        <f>'2 уровень'!H1061</f>
        <v>33</v>
      </c>
      <c r="F172" s="784">
        <f>'2 уровень'!I1061</f>
        <v>6.8275862068965516</v>
      </c>
      <c r="G172" s="3729">
        <f>'2 уровень'!J1061</f>
        <v>0</v>
      </c>
      <c r="H172" s="798">
        <f>'2 уровень'!K1061</f>
        <v>0</v>
      </c>
      <c r="I172" s="798">
        <f>'2 уровень'!L1061</f>
        <v>0</v>
      </c>
      <c r="J172" s="793">
        <f>'2 уровень'!M1061</f>
        <v>0</v>
      </c>
      <c r="K172" s="793">
        <f>'2 уровень'!N1061</f>
        <v>0</v>
      </c>
      <c r="L172" s="793">
        <f>'2 уровень'!O1061</f>
        <v>0</v>
      </c>
      <c r="M172" s="793">
        <f>'2 уровень'!P1061</f>
        <v>0</v>
      </c>
      <c r="N172" s="793">
        <f>'2 уровень'!Q1061</f>
        <v>0</v>
      </c>
      <c r="O172" s="793">
        <f>'2 уровень'!R1061</f>
        <v>0</v>
      </c>
      <c r="P172" s="2097">
        <f>'2 уровень'!S1061</f>
        <v>0</v>
      </c>
      <c r="Q172" s="2097">
        <f>'2 уровень'!T1061</f>
        <v>0</v>
      </c>
      <c r="R172" s="2097">
        <f>'2 уровень'!U1061</f>
        <v>0</v>
      </c>
      <c r="S172" s="2097">
        <f>'2 уровень'!V1061</f>
        <v>0</v>
      </c>
      <c r="T172" s="3200">
        <f>'2 уровень'!W1061</f>
        <v>0</v>
      </c>
      <c r="U172" s="2097">
        <f>'2 уровень'!X1061</f>
        <v>0</v>
      </c>
      <c r="V172" s="2097">
        <f>'2 уровень'!Y1061</f>
        <v>0</v>
      </c>
      <c r="W172" s="2097">
        <f>'2 уровень'!Z1061</f>
        <v>0</v>
      </c>
      <c r="X172" s="2097">
        <f>'2 уровень'!AA1061</f>
        <v>0</v>
      </c>
      <c r="Y172" s="2098">
        <f>'2 уровень'!AB1061</f>
        <v>0</v>
      </c>
      <c r="Z172" s="3798">
        <f>'2 уровень'!AC1061</f>
        <v>0</v>
      </c>
      <c r="AA172" s="2097"/>
      <c r="AB172" s="2097"/>
      <c r="AC172" s="1342"/>
    </row>
    <row r="173" spans="1:195" ht="30" x14ac:dyDescent="0.25">
      <c r="B173" s="1129" t="s">
        <v>542</v>
      </c>
      <c r="C173" s="34">
        <f>'2 уровень'!F1062</f>
        <v>0</v>
      </c>
      <c r="D173" s="34">
        <f>'2 уровень'!G1062</f>
        <v>0</v>
      </c>
      <c r="E173" s="34">
        <f>'2 уровень'!H1062</f>
        <v>0</v>
      </c>
      <c r="F173" s="784">
        <f>'2 уровень'!I1062</f>
        <v>0</v>
      </c>
      <c r="G173" s="3729">
        <f>'2 уровень'!J1062</f>
        <v>0</v>
      </c>
      <c r="H173" s="798">
        <f>'2 уровень'!K1062</f>
        <v>0</v>
      </c>
      <c r="I173" s="798">
        <f>'2 уровень'!L1062</f>
        <v>0</v>
      </c>
      <c r="J173" s="793">
        <f>'2 уровень'!M1062</f>
        <v>0</v>
      </c>
      <c r="K173" s="793">
        <f>'2 уровень'!N1062</f>
        <v>0</v>
      </c>
      <c r="L173" s="793">
        <f>'2 уровень'!O1062</f>
        <v>0</v>
      </c>
      <c r="M173" s="793">
        <f>'2 уровень'!P1062</f>
        <v>0</v>
      </c>
      <c r="N173" s="793">
        <f>'2 уровень'!Q1062</f>
        <v>0</v>
      </c>
      <c r="O173" s="793">
        <f>'2 уровень'!R1062</f>
        <v>0</v>
      </c>
      <c r="P173" s="2097">
        <f>'2 уровень'!S1062</f>
        <v>0</v>
      </c>
      <c r="Q173" s="2097">
        <f>'2 уровень'!T1062</f>
        <v>0</v>
      </c>
      <c r="R173" s="2097">
        <f>'2 уровень'!U1062</f>
        <v>0</v>
      </c>
      <c r="S173" s="2097">
        <f>'2 уровень'!V1062</f>
        <v>0</v>
      </c>
      <c r="T173" s="3200">
        <f>'2 уровень'!W1062</f>
        <v>0</v>
      </c>
      <c r="U173" s="2097">
        <f>'2 уровень'!X1062</f>
        <v>0</v>
      </c>
      <c r="V173" s="2097">
        <f>'2 уровень'!Y1062</f>
        <v>0</v>
      </c>
      <c r="W173" s="2097">
        <f>'2 уровень'!Z1062</f>
        <v>0</v>
      </c>
      <c r="X173" s="2097">
        <f>'2 уровень'!AA1062</f>
        <v>0</v>
      </c>
      <c r="Y173" s="2098">
        <f>'2 уровень'!AB1062</f>
        <v>0</v>
      </c>
      <c r="Z173" s="3798">
        <f>'2 уровень'!AC1062</f>
        <v>0</v>
      </c>
      <c r="AA173" s="2097"/>
      <c r="AB173" s="2097"/>
      <c r="AC173" s="1342"/>
    </row>
    <row r="174" spans="1:195" ht="60" x14ac:dyDescent="0.25">
      <c r="B174" s="2778" t="s">
        <v>496</v>
      </c>
      <c r="C174" s="34">
        <f>'2 уровень'!F1063</f>
        <v>10500</v>
      </c>
      <c r="D174" s="34">
        <f>'2 уровень'!G1063</f>
        <v>1750</v>
      </c>
      <c r="E174" s="34">
        <f>'2 уровень'!H1063</f>
        <v>538</v>
      </c>
      <c r="F174" s="784">
        <f>'2 уровень'!I1063</f>
        <v>30.742857142857144</v>
      </c>
      <c r="G174" s="3729">
        <f>'2 уровень'!J1063</f>
        <v>0</v>
      </c>
      <c r="H174" s="798">
        <f>'2 уровень'!K1063</f>
        <v>0</v>
      </c>
      <c r="I174" s="798">
        <f>'2 уровень'!L1063</f>
        <v>0</v>
      </c>
      <c r="J174" s="793">
        <f>'2 уровень'!M1063</f>
        <v>0</v>
      </c>
      <c r="K174" s="793">
        <f>'2 уровень'!N1063</f>
        <v>0</v>
      </c>
      <c r="L174" s="793">
        <f>'2 уровень'!O1063</f>
        <v>0</v>
      </c>
      <c r="M174" s="793">
        <f>'2 уровень'!P1063</f>
        <v>0</v>
      </c>
      <c r="N174" s="793">
        <f>'2 уровень'!Q1063</f>
        <v>0</v>
      </c>
      <c r="O174" s="793">
        <f>'2 уровень'!R1063</f>
        <v>0</v>
      </c>
      <c r="P174" s="2097">
        <f>'2 уровень'!S1063</f>
        <v>0</v>
      </c>
      <c r="Q174" s="2097">
        <f>'2 уровень'!T1063</f>
        <v>0</v>
      </c>
      <c r="R174" s="2097">
        <f>'2 уровень'!U1063</f>
        <v>0</v>
      </c>
      <c r="S174" s="2097">
        <f>'2 уровень'!V1063</f>
        <v>0</v>
      </c>
      <c r="T174" s="3200">
        <f>'2 уровень'!W1063</f>
        <v>0</v>
      </c>
      <c r="U174" s="2097">
        <f>'2 уровень'!X1063</f>
        <v>0</v>
      </c>
      <c r="V174" s="2097">
        <f>'2 уровень'!Y1063</f>
        <v>0</v>
      </c>
      <c r="W174" s="2097">
        <f>'2 уровень'!Z1063</f>
        <v>0</v>
      </c>
      <c r="X174" s="2097">
        <f>'2 уровень'!AA1063</f>
        <v>0</v>
      </c>
      <c r="Y174" s="2098">
        <f>'2 уровень'!AB1063</f>
        <v>0</v>
      </c>
      <c r="Z174" s="3798">
        <f>'2 уровень'!AC1063</f>
        <v>0</v>
      </c>
      <c r="AA174" s="2097"/>
      <c r="AB174" s="2097"/>
      <c r="AC174" s="1342"/>
    </row>
    <row r="175" spans="1:195" ht="45" x14ac:dyDescent="0.25">
      <c r="B175" s="1129" t="s">
        <v>497</v>
      </c>
      <c r="C175" s="34">
        <f>'2 уровень'!F1064</f>
        <v>4126</v>
      </c>
      <c r="D175" s="34">
        <f>'2 уровень'!G1064</f>
        <v>687.66666666666663</v>
      </c>
      <c r="E175" s="34">
        <f>'2 уровень'!H1064</f>
        <v>195</v>
      </c>
      <c r="F175" s="784">
        <f>'2 уровень'!I1064</f>
        <v>28.356761997091617</v>
      </c>
      <c r="G175" s="3729">
        <f>'2 уровень'!J1064</f>
        <v>0</v>
      </c>
      <c r="H175" s="798">
        <f>'2 уровень'!K1064</f>
        <v>0</v>
      </c>
      <c r="I175" s="798">
        <f>'2 уровень'!L1064</f>
        <v>0</v>
      </c>
      <c r="J175" s="793">
        <f>'2 уровень'!M1064</f>
        <v>0</v>
      </c>
      <c r="K175" s="793">
        <f>'2 уровень'!N1064</f>
        <v>0</v>
      </c>
      <c r="L175" s="793">
        <f>'2 уровень'!O1064</f>
        <v>0</v>
      </c>
      <c r="M175" s="793">
        <f>'2 уровень'!P1064</f>
        <v>0</v>
      </c>
      <c r="N175" s="793">
        <f>'2 уровень'!Q1064</f>
        <v>0</v>
      </c>
      <c r="O175" s="793">
        <f>'2 уровень'!R1064</f>
        <v>0</v>
      </c>
      <c r="P175" s="2097">
        <f>'2 уровень'!S1064</f>
        <v>0</v>
      </c>
      <c r="Q175" s="2097">
        <f>'2 уровень'!T1064</f>
        <v>0</v>
      </c>
      <c r="R175" s="2097">
        <f>'2 уровень'!U1064</f>
        <v>0</v>
      </c>
      <c r="S175" s="2097">
        <f>'2 уровень'!V1064</f>
        <v>0</v>
      </c>
      <c r="T175" s="3200">
        <f>'2 уровень'!W1064</f>
        <v>0</v>
      </c>
      <c r="U175" s="2097">
        <f>'2 уровень'!X1064</f>
        <v>0</v>
      </c>
      <c r="V175" s="2097">
        <f>'2 уровень'!Y1064</f>
        <v>0</v>
      </c>
      <c r="W175" s="2097">
        <f>'2 уровень'!Z1064</f>
        <v>0</v>
      </c>
      <c r="X175" s="2097">
        <f>'2 уровень'!AA1064</f>
        <v>0</v>
      </c>
      <c r="Y175" s="2098">
        <f>'2 уровень'!AB1064</f>
        <v>0</v>
      </c>
      <c r="Z175" s="3798">
        <f>'2 уровень'!AC1064</f>
        <v>0</v>
      </c>
      <c r="AA175" s="2097"/>
      <c r="AB175" s="2097"/>
      <c r="AC175" s="1342"/>
    </row>
    <row r="176" spans="1:195" ht="45" x14ac:dyDescent="0.25">
      <c r="A176" s="24">
        <v>1</v>
      </c>
      <c r="B176" s="1858" t="s">
        <v>610</v>
      </c>
      <c r="C176" s="34">
        <f>'2 уровень'!F1065</f>
        <v>10800</v>
      </c>
      <c r="D176" s="34">
        <f>'2 уровень'!G1065</f>
        <v>1800</v>
      </c>
      <c r="E176" s="34">
        <f>'2 уровень'!H1065</f>
        <v>4</v>
      </c>
      <c r="F176" s="784">
        <f>'2 уровень'!I1065</f>
        <v>0.22222222222222221</v>
      </c>
      <c r="G176" s="3729">
        <f>'2 уровень'!J1065</f>
        <v>0</v>
      </c>
      <c r="H176" s="798">
        <f>'2 уровень'!K1065</f>
        <v>0</v>
      </c>
      <c r="I176" s="798">
        <f>'2 уровень'!L1065</f>
        <v>0</v>
      </c>
      <c r="J176" s="793">
        <f>'2 уровень'!M1065</f>
        <v>0</v>
      </c>
      <c r="K176" s="793">
        <f>'2 уровень'!N1065</f>
        <v>0</v>
      </c>
      <c r="L176" s="793">
        <f>'2 уровень'!O1065</f>
        <v>0</v>
      </c>
      <c r="M176" s="793">
        <f>'2 уровень'!P1065</f>
        <v>0</v>
      </c>
      <c r="N176" s="793">
        <f>'2 уровень'!Q1065</f>
        <v>0</v>
      </c>
      <c r="O176" s="793">
        <f>'2 уровень'!R1065</f>
        <v>0</v>
      </c>
      <c r="P176" s="2097">
        <f>'2 уровень'!S1065</f>
        <v>0</v>
      </c>
      <c r="Q176" s="2097">
        <f>'2 уровень'!T1065</f>
        <v>0</v>
      </c>
      <c r="R176" s="2097">
        <f>'2 уровень'!U1065</f>
        <v>0</v>
      </c>
      <c r="S176" s="2097">
        <f>'2 уровень'!V1065</f>
        <v>0</v>
      </c>
      <c r="T176" s="3200">
        <f>'2 уровень'!W1065</f>
        <v>0</v>
      </c>
      <c r="U176" s="2097">
        <f>'2 уровень'!X1065</f>
        <v>0</v>
      </c>
      <c r="V176" s="2097">
        <f>'2 уровень'!Y1065</f>
        <v>0</v>
      </c>
      <c r="W176" s="2097">
        <f>'2 уровень'!Z1065</f>
        <v>0</v>
      </c>
      <c r="X176" s="2097">
        <f>'2 уровень'!AA1065</f>
        <v>0</v>
      </c>
      <c r="Y176" s="2098">
        <f>'2 уровень'!AB1065</f>
        <v>0</v>
      </c>
      <c r="Z176" s="3798">
        <f>'2 уровень'!AC1065</f>
        <v>0</v>
      </c>
      <c r="AA176" s="2097"/>
      <c r="AB176" s="2097"/>
      <c r="AC176" s="1342"/>
      <c r="AD176" s="779"/>
      <c r="AE176" s="779"/>
      <c r="AF176" s="779"/>
      <c r="AG176" s="779"/>
      <c r="AH176" s="779"/>
      <c r="AI176" s="779"/>
      <c r="AJ176" s="779"/>
      <c r="AK176" s="779"/>
      <c r="AL176" s="779"/>
      <c r="AM176" s="779"/>
      <c r="AN176" s="779"/>
      <c r="AO176" s="779"/>
      <c r="AP176" s="779"/>
      <c r="AQ176" s="779"/>
      <c r="AR176" s="779"/>
      <c r="AS176" s="779"/>
      <c r="AT176" s="779"/>
      <c r="AU176" s="779"/>
      <c r="AV176" s="779"/>
      <c r="AW176" s="779"/>
      <c r="AX176" s="779"/>
      <c r="AY176" s="779"/>
      <c r="AZ176" s="779"/>
      <c r="BA176" s="779"/>
      <c r="BB176" s="779"/>
      <c r="BC176" s="779"/>
      <c r="BD176" s="779"/>
      <c r="BE176" s="779"/>
      <c r="BF176" s="779"/>
      <c r="BG176" s="779"/>
      <c r="BH176" s="779"/>
      <c r="BI176" s="779"/>
      <c r="BJ176" s="779"/>
      <c r="BK176" s="779"/>
      <c r="BL176" s="779"/>
      <c r="BM176" s="779"/>
      <c r="BN176" s="779"/>
      <c r="BO176" s="779"/>
      <c r="BP176" s="779"/>
      <c r="BQ176" s="779"/>
      <c r="BR176" s="779"/>
      <c r="BS176" s="779"/>
      <c r="BT176" s="779"/>
      <c r="BU176" s="779"/>
      <c r="BV176" s="779"/>
      <c r="BW176" s="779"/>
      <c r="BX176" s="779"/>
      <c r="BY176" s="779"/>
      <c r="BZ176" s="779"/>
      <c r="CA176" s="779"/>
      <c r="CB176" s="779"/>
      <c r="CC176" s="779"/>
      <c r="CD176" s="779"/>
      <c r="CE176" s="779"/>
      <c r="CF176" s="779"/>
      <c r="CG176" s="779"/>
      <c r="CH176" s="779"/>
      <c r="CI176" s="779"/>
      <c r="CJ176" s="779"/>
      <c r="CK176" s="779"/>
      <c r="CL176" s="779"/>
      <c r="CM176" s="779"/>
      <c r="CN176" s="779"/>
      <c r="CO176" s="779"/>
      <c r="CP176" s="779"/>
      <c r="CQ176" s="779"/>
      <c r="CR176" s="779"/>
      <c r="CS176" s="779"/>
      <c r="CT176" s="779"/>
      <c r="CU176" s="779"/>
      <c r="CV176" s="779"/>
      <c r="CW176" s="779"/>
      <c r="CX176" s="779"/>
      <c r="CY176" s="779"/>
      <c r="CZ176" s="779"/>
      <c r="DA176" s="779"/>
      <c r="DB176" s="779"/>
      <c r="DC176" s="779"/>
      <c r="DD176" s="779"/>
      <c r="DE176" s="779"/>
      <c r="DF176" s="779"/>
      <c r="DG176" s="779"/>
      <c r="DH176" s="779"/>
      <c r="DI176" s="779"/>
      <c r="DJ176" s="779"/>
      <c r="DK176" s="779"/>
      <c r="DL176" s="779"/>
      <c r="DM176" s="779"/>
      <c r="DN176" s="779"/>
      <c r="DO176" s="779"/>
      <c r="DP176" s="779"/>
      <c r="DQ176" s="779"/>
      <c r="DR176" s="779"/>
      <c r="DS176" s="779"/>
      <c r="DT176" s="779"/>
      <c r="DU176" s="779"/>
      <c r="DV176" s="779"/>
      <c r="DW176" s="779"/>
      <c r="DX176" s="779"/>
      <c r="DY176" s="779"/>
      <c r="DZ176" s="779"/>
      <c r="EA176" s="779"/>
      <c r="EB176" s="779"/>
      <c r="EC176" s="779"/>
      <c r="ED176" s="779"/>
      <c r="EE176" s="779"/>
      <c r="EF176" s="779"/>
      <c r="EG176" s="779"/>
      <c r="EH176" s="779"/>
      <c r="EI176" s="779"/>
      <c r="EJ176" s="779"/>
      <c r="EK176" s="779"/>
      <c r="EL176" s="779"/>
      <c r="EM176" s="779"/>
      <c r="EN176" s="779"/>
      <c r="EO176" s="779"/>
      <c r="EP176" s="779"/>
      <c r="EQ176" s="779"/>
      <c r="ER176" s="779"/>
      <c r="ES176" s="779"/>
      <c r="ET176" s="779"/>
      <c r="EU176" s="779"/>
      <c r="EV176" s="779"/>
      <c r="EW176" s="779"/>
      <c r="EX176" s="779"/>
      <c r="EY176" s="779"/>
      <c r="EZ176" s="779"/>
      <c r="FA176" s="779"/>
      <c r="FB176" s="779"/>
      <c r="FC176" s="779"/>
      <c r="FD176" s="779"/>
      <c r="FE176" s="779"/>
      <c r="FF176" s="779"/>
      <c r="FG176" s="779"/>
      <c r="FH176" s="779"/>
      <c r="FI176" s="779"/>
      <c r="FJ176" s="779"/>
      <c r="FK176" s="779"/>
      <c r="FL176" s="779"/>
      <c r="FM176" s="779"/>
      <c r="FN176" s="779"/>
      <c r="FO176" s="779"/>
      <c r="FP176" s="779"/>
      <c r="FQ176" s="779"/>
      <c r="FR176" s="779"/>
      <c r="FS176" s="779"/>
      <c r="FT176" s="779"/>
      <c r="FU176" s="779"/>
      <c r="FV176" s="779"/>
      <c r="FW176" s="779"/>
      <c r="FX176" s="779"/>
      <c r="FY176" s="779"/>
      <c r="FZ176" s="779"/>
      <c r="GA176" s="779"/>
      <c r="GB176" s="779"/>
      <c r="GC176" s="779"/>
      <c r="GD176" s="779"/>
      <c r="GE176" s="779"/>
      <c r="GF176" s="779"/>
      <c r="GG176" s="779"/>
      <c r="GH176" s="779"/>
      <c r="GI176" s="779"/>
      <c r="GJ176" s="779"/>
      <c r="GK176" s="779"/>
      <c r="GL176" s="779"/>
      <c r="GM176" s="779"/>
    </row>
    <row r="177" spans="1:195" ht="29.25" x14ac:dyDescent="0.25">
      <c r="A177" s="24">
        <v>1</v>
      </c>
      <c r="B177" s="2685" t="s">
        <v>257</v>
      </c>
      <c r="C177" s="34">
        <f>'2 уровень'!F1066</f>
        <v>0</v>
      </c>
      <c r="D177" s="34">
        <f>'2 уровень'!G1066</f>
        <v>0</v>
      </c>
      <c r="E177" s="34">
        <f>'2 уровень'!H1066</f>
        <v>0</v>
      </c>
      <c r="F177" s="784">
        <f>'2 уровень'!I1066</f>
        <v>0</v>
      </c>
      <c r="G177" s="3729">
        <f>'2 уровень'!J1066</f>
        <v>0</v>
      </c>
      <c r="H177" s="798">
        <f>'2 уровень'!K1066</f>
        <v>0</v>
      </c>
      <c r="I177" s="798">
        <f>'2 уровень'!L1066</f>
        <v>0</v>
      </c>
      <c r="J177" s="793">
        <f>'2 уровень'!M1066</f>
        <v>0</v>
      </c>
      <c r="K177" s="793">
        <f>'2 уровень'!N1066</f>
        <v>0</v>
      </c>
      <c r="L177" s="793">
        <f>'2 уровень'!O1066</f>
        <v>0</v>
      </c>
      <c r="M177" s="793">
        <f>'2 уровень'!P1066</f>
        <v>0</v>
      </c>
      <c r="N177" s="793">
        <f>'2 уровень'!Q1066</f>
        <v>0</v>
      </c>
      <c r="O177" s="793">
        <f>'2 уровень'!R1066</f>
        <v>0</v>
      </c>
      <c r="P177" s="2097">
        <f>'2 уровень'!S1066</f>
        <v>42576.234600000003</v>
      </c>
      <c r="Q177" s="2097">
        <f>'2 уровень'!T1066</f>
        <v>42576.234600000003</v>
      </c>
      <c r="R177" s="2097">
        <f>'2 уровень'!U1066</f>
        <v>7096.0391000000009</v>
      </c>
      <c r="S177" s="2097">
        <f>'2 уровень'!V1066</f>
        <v>7096.0920799999994</v>
      </c>
      <c r="T177" s="3200">
        <f>'2 уровень'!W1066</f>
        <v>0</v>
      </c>
      <c r="U177" s="2097">
        <f>'2 уровень'!X1066</f>
        <v>0</v>
      </c>
      <c r="V177" s="2097">
        <f>'2 уровень'!Y1066</f>
        <v>5.2979999998569838E-2</v>
      </c>
      <c r="W177" s="2097">
        <f>'2 уровень'!Z1066</f>
        <v>0</v>
      </c>
      <c r="X177" s="2097">
        <f>'2 уровень'!AA1066</f>
        <v>0</v>
      </c>
      <c r="Y177" s="2098">
        <f>'2 уровень'!AB1066</f>
        <v>7096.0920799999994</v>
      </c>
      <c r="Z177" s="3798">
        <f>'2 уровень'!AC1066</f>
        <v>299.94994000000003</v>
      </c>
      <c r="AA177" s="2097">
        <f>S177/R177*100</f>
        <v>100.00074661369889</v>
      </c>
      <c r="AB177" s="2097">
        <f>Y177/R177*100</f>
        <v>100.00074661369889</v>
      </c>
      <c r="AC177" s="1342"/>
      <c r="AD177" s="779"/>
      <c r="AE177" s="779"/>
      <c r="AF177" s="779"/>
      <c r="AG177" s="779"/>
      <c r="AH177" s="779"/>
      <c r="AI177" s="779"/>
      <c r="AJ177" s="779"/>
      <c r="AK177" s="779"/>
      <c r="AL177" s="779"/>
      <c r="AM177" s="779"/>
      <c r="AN177" s="779"/>
      <c r="AO177" s="779"/>
      <c r="AP177" s="779"/>
      <c r="AQ177" s="779"/>
      <c r="AR177" s="779"/>
      <c r="AS177" s="779"/>
      <c r="AT177" s="779"/>
      <c r="AU177" s="779"/>
      <c r="AV177" s="779"/>
      <c r="AW177" s="779"/>
      <c r="AX177" s="779"/>
      <c r="AY177" s="779"/>
      <c r="AZ177" s="779"/>
      <c r="BA177" s="779"/>
      <c r="BB177" s="779"/>
      <c r="BC177" s="779"/>
      <c r="BD177" s="779"/>
      <c r="BE177" s="779"/>
      <c r="BF177" s="779"/>
      <c r="BG177" s="779"/>
      <c r="BH177" s="779"/>
      <c r="BI177" s="779"/>
      <c r="BJ177" s="779"/>
      <c r="BK177" s="779"/>
      <c r="BL177" s="779"/>
      <c r="BM177" s="779"/>
      <c r="BN177" s="779"/>
      <c r="BO177" s="779"/>
      <c r="BP177" s="779"/>
      <c r="BQ177" s="779"/>
      <c r="BR177" s="779"/>
      <c r="BS177" s="779"/>
      <c r="BT177" s="779"/>
      <c r="BU177" s="779"/>
      <c r="BV177" s="779"/>
      <c r="BW177" s="779"/>
      <c r="BX177" s="779"/>
      <c r="BY177" s="779"/>
      <c r="BZ177" s="779"/>
      <c r="CA177" s="779"/>
      <c r="CB177" s="779"/>
      <c r="CC177" s="779"/>
      <c r="CD177" s="779"/>
      <c r="CE177" s="779"/>
      <c r="CF177" s="779"/>
      <c r="CG177" s="779"/>
      <c r="CH177" s="779"/>
      <c r="CI177" s="779"/>
      <c r="CJ177" s="779"/>
      <c r="CK177" s="779"/>
      <c r="CL177" s="779"/>
      <c r="CM177" s="779"/>
      <c r="CN177" s="779"/>
      <c r="CO177" s="779"/>
      <c r="CP177" s="779"/>
      <c r="CQ177" s="779"/>
      <c r="CR177" s="779"/>
      <c r="CS177" s="779"/>
      <c r="CT177" s="779"/>
      <c r="CU177" s="779"/>
      <c r="CV177" s="779"/>
      <c r="CW177" s="779"/>
      <c r="CX177" s="779"/>
      <c r="CY177" s="779"/>
      <c r="CZ177" s="779"/>
      <c r="DA177" s="779"/>
      <c r="DB177" s="779"/>
      <c r="DC177" s="779"/>
      <c r="DD177" s="779"/>
      <c r="DE177" s="779"/>
      <c r="DF177" s="779"/>
      <c r="DG177" s="779"/>
      <c r="DH177" s="779"/>
      <c r="DI177" s="779"/>
      <c r="DJ177" s="779"/>
      <c r="DK177" s="779"/>
      <c r="DL177" s="779"/>
      <c r="DM177" s="779"/>
      <c r="DN177" s="779"/>
      <c r="DO177" s="779"/>
      <c r="DP177" s="779"/>
      <c r="DQ177" s="779"/>
      <c r="DR177" s="779"/>
      <c r="DS177" s="779"/>
      <c r="DT177" s="779"/>
      <c r="DU177" s="779"/>
      <c r="DV177" s="779"/>
      <c r="DW177" s="779"/>
      <c r="DX177" s="779"/>
      <c r="DY177" s="779"/>
      <c r="DZ177" s="779"/>
      <c r="EA177" s="779"/>
      <c r="EB177" s="779"/>
      <c r="EC177" s="779"/>
      <c r="ED177" s="779"/>
      <c r="EE177" s="779"/>
      <c r="EF177" s="779"/>
      <c r="EG177" s="779"/>
      <c r="EH177" s="779"/>
      <c r="EI177" s="779"/>
      <c r="EJ177" s="779"/>
      <c r="EK177" s="779"/>
      <c r="EL177" s="779"/>
      <c r="EM177" s="779"/>
      <c r="EN177" s="779"/>
      <c r="EO177" s="779"/>
      <c r="EP177" s="779"/>
      <c r="EQ177" s="779"/>
      <c r="ER177" s="779"/>
      <c r="ES177" s="779"/>
      <c r="ET177" s="779"/>
      <c r="EU177" s="779"/>
      <c r="EV177" s="779"/>
      <c r="EW177" s="779"/>
      <c r="EX177" s="779"/>
      <c r="EY177" s="779"/>
      <c r="EZ177" s="779"/>
      <c r="FA177" s="779"/>
      <c r="FB177" s="779"/>
      <c r="FC177" s="779"/>
      <c r="FD177" s="779"/>
      <c r="FE177" s="779"/>
      <c r="FF177" s="779"/>
      <c r="FG177" s="779"/>
      <c r="FH177" s="779"/>
      <c r="FI177" s="779"/>
      <c r="FJ177" s="779"/>
      <c r="FK177" s="779"/>
      <c r="FL177" s="779"/>
      <c r="FM177" s="779"/>
      <c r="FN177" s="779"/>
      <c r="FO177" s="779"/>
      <c r="FP177" s="779"/>
      <c r="FQ177" s="779"/>
      <c r="FR177" s="779"/>
      <c r="FS177" s="779"/>
      <c r="FT177" s="779"/>
      <c r="FU177" s="779"/>
      <c r="FV177" s="779"/>
      <c r="FW177" s="779"/>
      <c r="FX177" s="779"/>
      <c r="FY177" s="779"/>
      <c r="FZ177" s="779"/>
      <c r="GA177" s="779"/>
      <c r="GB177" s="779"/>
      <c r="GC177" s="779"/>
      <c r="GD177" s="779"/>
      <c r="GE177" s="779"/>
      <c r="GF177" s="779"/>
      <c r="GG177" s="779"/>
      <c r="GH177" s="779"/>
      <c r="GI177" s="779"/>
      <c r="GJ177" s="779"/>
      <c r="GK177" s="779"/>
      <c r="GL177" s="779"/>
      <c r="GM177" s="779"/>
    </row>
    <row r="178" spans="1:195" x14ac:dyDescent="0.25">
      <c r="A178" s="24">
        <v>1</v>
      </c>
      <c r="B178" s="1129" t="s">
        <v>578</v>
      </c>
      <c r="C178" s="34">
        <f>'2 уровень'!F1067</f>
        <v>3155</v>
      </c>
      <c r="D178" s="34">
        <f>'2 уровень'!G1067</f>
        <v>525.83333333333337</v>
      </c>
      <c r="E178" s="34">
        <f>'2 уровень'!H1067</f>
        <v>531.40250000000003</v>
      </c>
      <c r="F178" s="784">
        <f>'2 уровень'!I1067</f>
        <v>101.05911251980983</v>
      </c>
      <c r="G178" s="3729">
        <f>'2 уровень'!J1067</f>
        <v>49.45</v>
      </c>
      <c r="H178" s="798">
        <f>'2 уровень'!K1067</f>
        <v>0</v>
      </c>
      <c r="I178" s="798">
        <f>'2 уровень'!L1067</f>
        <v>0</v>
      </c>
      <c r="J178" s="793">
        <f>'2 уровень'!M1067</f>
        <v>0</v>
      </c>
      <c r="K178" s="793">
        <f>'2 уровень'!N1067</f>
        <v>0</v>
      </c>
      <c r="L178" s="793">
        <f>'2 уровень'!O1067</f>
        <v>0</v>
      </c>
      <c r="M178" s="793">
        <f>'2 уровень'!P1067</f>
        <v>0</v>
      </c>
      <c r="N178" s="793">
        <f>'2 уровень'!Q1067</f>
        <v>0</v>
      </c>
      <c r="O178" s="793">
        <f>'2 уровень'!R1067</f>
        <v>0</v>
      </c>
      <c r="P178" s="2097">
        <f>'2 уровень'!S1067</f>
        <v>0</v>
      </c>
      <c r="Q178" s="2097">
        <f>'2 уровень'!T1067</f>
        <v>0</v>
      </c>
      <c r="R178" s="2097">
        <f>'2 уровень'!U1067</f>
        <v>0</v>
      </c>
      <c r="S178" s="2097">
        <f>'2 уровень'!V1067</f>
        <v>0</v>
      </c>
      <c r="T178" s="3200">
        <f>'2 уровень'!W1067</f>
        <v>0</v>
      </c>
      <c r="U178" s="2097">
        <f>'2 уровень'!X1067</f>
        <v>0</v>
      </c>
      <c r="V178" s="2097">
        <f>'2 уровень'!Y1067</f>
        <v>0</v>
      </c>
      <c r="W178" s="2097">
        <f>'2 уровень'!Z1067</f>
        <v>0</v>
      </c>
      <c r="X178" s="2097">
        <f>'2 уровень'!AA1067</f>
        <v>0</v>
      </c>
      <c r="Y178" s="2098">
        <f>'2 уровень'!AB1067</f>
        <v>0</v>
      </c>
      <c r="Z178" s="3798">
        <f>'2 уровень'!AC1067</f>
        <v>0</v>
      </c>
      <c r="AA178" s="2097"/>
      <c r="AB178" s="2097"/>
      <c r="AC178" s="1342"/>
      <c r="AD178" s="779"/>
      <c r="AE178" s="779"/>
      <c r="AF178" s="779"/>
      <c r="AG178" s="779"/>
      <c r="AH178" s="779"/>
      <c r="AI178" s="779"/>
      <c r="AJ178" s="779"/>
      <c r="AK178" s="779"/>
      <c r="AL178" s="779"/>
      <c r="AM178" s="779"/>
      <c r="AN178" s="779"/>
      <c r="AO178" s="779"/>
      <c r="AP178" s="779"/>
      <c r="AQ178" s="779"/>
      <c r="AR178" s="779"/>
      <c r="AS178" s="779"/>
      <c r="AT178" s="779"/>
      <c r="AU178" s="779"/>
      <c r="AV178" s="779"/>
      <c r="AW178" s="779"/>
      <c r="AX178" s="779"/>
      <c r="AY178" s="779"/>
      <c r="AZ178" s="779"/>
      <c r="BA178" s="779"/>
      <c r="BB178" s="779"/>
      <c r="BC178" s="779"/>
      <c r="BD178" s="779"/>
      <c r="BE178" s="779"/>
      <c r="BF178" s="779"/>
      <c r="BG178" s="779"/>
      <c r="BH178" s="779"/>
      <c r="BI178" s="779"/>
      <c r="BJ178" s="779"/>
      <c r="BK178" s="779"/>
      <c r="BL178" s="779"/>
      <c r="BM178" s="779"/>
      <c r="BN178" s="779"/>
      <c r="BO178" s="779"/>
      <c r="BP178" s="779"/>
      <c r="BQ178" s="779"/>
      <c r="BR178" s="779"/>
      <c r="BS178" s="779"/>
      <c r="BT178" s="779"/>
      <c r="BU178" s="779"/>
      <c r="BV178" s="779"/>
      <c r="BW178" s="779"/>
      <c r="BX178" s="779"/>
      <c r="BY178" s="779"/>
      <c r="BZ178" s="779"/>
      <c r="CA178" s="779"/>
      <c r="CB178" s="779"/>
      <c r="CC178" s="779"/>
      <c r="CD178" s="779"/>
      <c r="CE178" s="779"/>
      <c r="CF178" s="779"/>
      <c r="CG178" s="779"/>
      <c r="CH178" s="779"/>
      <c r="CI178" s="779"/>
      <c r="CJ178" s="779"/>
      <c r="CK178" s="779"/>
      <c r="CL178" s="779"/>
      <c r="CM178" s="779"/>
      <c r="CN178" s="779"/>
      <c r="CO178" s="779"/>
      <c r="CP178" s="779"/>
      <c r="CQ178" s="779"/>
      <c r="CR178" s="779"/>
      <c r="CS178" s="779"/>
      <c r="CT178" s="779"/>
      <c r="CU178" s="779"/>
      <c r="CV178" s="779"/>
      <c r="CW178" s="779"/>
      <c r="CX178" s="779"/>
      <c r="CY178" s="779"/>
      <c r="CZ178" s="779"/>
      <c r="DA178" s="779"/>
      <c r="DB178" s="779"/>
      <c r="DC178" s="779"/>
      <c r="DD178" s="779"/>
      <c r="DE178" s="779"/>
      <c r="DF178" s="779"/>
      <c r="DG178" s="779"/>
      <c r="DH178" s="779"/>
      <c r="DI178" s="779"/>
      <c r="DJ178" s="779"/>
      <c r="DK178" s="779"/>
      <c r="DL178" s="779"/>
      <c r="DM178" s="779"/>
      <c r="DN178" s="779"/>
      <c r="DO178" s="779"/>
      <c r="DP178" s="779"/>
      <c r="DQ178" s="779"/>
      <c r="DR178" s="779"/>
      <c r="DS178" s="779"/>
      <c r="DT178" s="779"/>
      <c r="DU178" s="779"/>
      <c r="DV178" s="779"/>
      <c r="DW178" s="779"/>
      <c r="DX178" s="779"/>
      <c r="DY178" s="779"/>
      <c r="DZ178" s="779"/>
      <c r="EA178" s="779"/>
      <c r="EB178" s="779"/>
      <c r="EC178" s="779"/>
      <c r="ED178" s="779"/>
      <c r="EE178" s="779"/>
      <c r="EF178" s="779"/>
      <c r="EG178" s="779"/>
      <c r="EH178" s="779"/>
      <c r="EI178" s="779"/>
      <c r="EJ178" s="779"/>
      <c r="EK178" s="779"/>
      <c r="EL178" s="779"/>
      <c r="EM178" s="779"/>
      <c r="EN178" s="779"/>
      <c r="EO178" s="779"/>
      <c r="EP178" s="779"/>
      <c r="EQ178" s="779"/>
      <c r="ER178" s="779"/>
      <c r="ES178" s="779"/>
      <c r="ET178" s="779"/>
      <c r="EU178" s="779"/>
      <c r="EV178" s="779"/>
      <c r="EW178" s="779"/>
      <c r="EX178" s="779"/>
      <c r="EY178" s="779"/>
      <c r="EZ178" s="779"/>
      <c r="FA178" s="779"/>
      <c r="FB178" s="779"/>
      <c r="FC178" s="779"/>
      <c r="FD178" s="779"/>
      <c r="FE178" s="779"/>
      <c r="FF178" s="779"/>
      <c r="FG178" s="779"/>
      <c r="FH178" s="779"/>
      <c r="FI178" s="779"/>
      <c r="FJ178" s="779"/>
      <c r="FK178" s="779"/>
      <c r="FL178" s="779"/>
      <c r="FM178" s="779"/>
      <c r="FN178" s="779"/>
      <c r="FO178" s="779"/>
      <c r="FP178" s="779"/>
      <c r="FQ178" s="779"/>
      <c r="FR178" s="779"/>
      <c r="FS178" s="779"/>
      <c r="FT178" s="779"/>
      <c r="FU178" s="779"/>
      <c r="FV178" s="779"/>
      <c r="FW178" s="779"/>
      <c r="FX178" s="779"/>
      <c r="FY178" s="779"/>
      <c r="FZ178" s="779"/>
      <c r="GA178" s="779"/>
      <c r="GB178" s="779"/>
      <c r="GC178" s="779"/>
      <c r="GD178" s="779"/>
      <c r="GE178" s="779"/>
      <c r="GF178" s="779"/>
      <c r="GG178" s="779"/>
      <c r="GH178" s="779"/>
      <c r="GI178" s="779"/>
      <c r="GJ178" s="779"/>
      <c r="GK178" s="779"/>
      <c r="GL178" s="779"/>
      <c r="GM178" s="779"/>
    </row>
    <row r="179" spans="1:195" x14ac:dyDescent="0.25">
      <c r="A179" s="24">
        <v>1</v>
      </c>
      <c r="B179" s="2691" t="s">
        <v>566</v>
      </c>
      <c r="C179" s="34">
        <f>'2 уровень'!F1068</f>
        <v>0</v>
      </c>
      <c r="D179" s="34">
        <f>'2 уровень'!G1068</f>
        <v>0</v>
      </c>
      <c r="E179" s="34">
        <f>'2 уровень'!H1068</f>
        <v>0</v>
      </c>
      <c r="F179" s="784">
        <f>'2 уровень'!I1068</f>
        <v>0</v>
      </c>
      <c r="G179" s="3729">
        <f>'2 уровень'!J1068</f>
        <v>0</v>
      </c>
      <c r="H179" s="798">
        <f>'2 уровень'!K1068</f>
        <v>0</v>
      </c>
      <c r="I179" s="798">
        <f>'2 уровень'!L1068</f>
        <v>0</v>
      </c>
      <c r="J179" s="793">
        <f>'2 уровень'!M1068</f>
        <v>0</v>
      </c>
      <c r="K179" s="793">
        <f>'2 уровень'!N1068</f>
        <v>0</v>
      </c>
      <c r="L179" s="793">
        <f>'2 уровень'!O1068</f>
        <v>0</v>
      </c>
      <c r="M179" s="793">
        <f>'2 уровень'!P1068</f>
        <v>0</v>
      </c>
      <c r="N179" s="793">
        <f>'2 уровень'!Q1068</f>
        <v>0</v>
      </c>
      <c r="O179" s="793">
        <f>'2 уровень'!R1068</f>
        <v>0</v>
      </c>
      <c r="P179" s="2097">
        <f>'2 уровень'!S1068</f>
        <v>0</v>
      </c>
      <c r="Q179" s="2097">
        <f>'2 уровень'!T1068</f>
        <v>0</v>
      </c>
      <c r="R179" s="2097">
        <f>'2 уровень'!U1068</f>
        <v>0</v>
      </c>
      <c r="S179" s="2097">
        <f>'2 уровень'!V1068</f>
        <v>0</v>
      </c>
      <c r="T179" s="3200">
        <f>'2 уровень'!W1068</f>
        <v>0</v>
      </c>
      <c r="U179" s="2097">
        <f>'2 уровень'!X1068</f>
        <v>0</v>
      </c>
      <c r="V179" s="2097">
        <f>'2 уровень'!Y1068</f>
        <v>0</v>
      </c>
      <c r="W179" s="2097">
        <f>'2 уровень'!Z1068</f>
        <v>0</v>
      </c>
      <c r="X179" s="2097">
        <f>'2 уровень'!AA1068</f>
        <v>0</v>
      </c>
      <c r="Y179" s="2098">
        <f>'2 уровень'!AB1068</f>
        <v>0</v>
      </c>
      <c r="Z179" s="3798">
        <f>'2 уровень'!AC1068</f>
        <v>0</v>
      </c>
      <c r="AA179" s="2097"/>
      <c r="AB179" s="2097"/>
      <c r="AC179" s="1342"/>
      <c r="AD179" s="779"/>
      <c r="AE179" s="779"/>
      <c r="AF179" s="779"/>
      <c r="AG179" s="779"/>
      <c r="AH179" s="779"/>
      <c r="AI179" s="779"/>
      <c r="AJ179" s="779"/>
      <c r="AK179" s="779"/>
      <c r="AL179" s="779"/>
      <c r="AM179" s="779"/>
      <c r="AN179" s="779"/>
      <c r="AO179" s="779"/>
      <c r="AP179" s="779"/>
      <c r="AQ179" s="779"/>
      <c r="AR179" s="779"/>
      <c r="AS179" s="779"/>
      <c r="AT179" s="779"/>
      <c r="AU179" s="779"/>
      <c r="AV179" s="779"/>
      <c r="AW179" s="779"/>
      <c r="AX179" s="779"/>
      <c r="AY179" s="779"/>
      <c r="AZ179" s="779"/>
      <c r="BA179" s="779"/>
      <c r="BB179" s="779"/>
      <c r="BC179" s="779"/>
      <c r="BD179" s="779"/>
      <c r="BE179" s="779"/>
      <c r="BF179" s="779"/>
      <c r="BG179" s="779"/>
      <c r="BH179" s="779"/>
      <c r="BI179" s="779"/>
      <c r="BJ179" s="779"/>
      <c r="BK179" s="779"/>
      <c r="BL179" s="779"/>
      <c r="BM179" s="779"/>
      <c r="BN179" s="779"/>
      <c r="BO179" s="779"/>
      <c r="BP179" s="779"/>
      <c r="BQ179" s="779"/>
      <c r="BR179" s="779"/>
      <c r="BS179" s="779"/>
      <c r="BT179" s="779"/>
      <c r="BU179" s="779"/>
      <c r="BV179" s="779"/>
      <c r="BW179" s="779"/>
      <c r="BX179" s="779"/>
      <c r="BY179" s="779"/>
      <c r="BZ179" s="779"/>
      <c r="CA179" s="779"/>
      <c r="CB179" s="779"/>
      <c r="CC179" s="779"/>
      <c r="CD179" s="779"/>
      <c r="CE179" s="779"/>
      <c r="CF179" s="779"/>
      <c r="CG179" s="779"/>
      <c r="CH179" s="779"/>
      <c r="CI179" s="779"/>
      <c r="CJ179" s="779"/>
      <c r="CK179" s="779"/>
      <c r="CL179" s="779"/>
      <c r="CM179" s="779"/>
      <c r="CN179" s="779"/>
      <c r="CO179" s="779"/>
      <c r="CP179" s="779"/>
      <c r="CQ179" s="779"/>
      <c r="CR179" s="779"/>
      <c r="CS179" s="779"/>
      <c r="CT179" s="779"/>
      <c r="CU179" s="779"/>
      <c r="CV179" s="779"/>
      <c r="CW179" s="779"/>
      <c r="CX179" s="779"/>
      <c r="CY179" s="779"/>
      <c r="CZ179" s="779"/>
      <c r="DA179" s="779"/>
      <c r="DB179" s="779"/>
      <c r="DC179" s="779"/>
      <c r="DD179" s="779"/>
      <c r="DE179" s="779"/>
      <c r="DF179" s="779"/>
      <c r="DG179" s="779"/>
      <c r="DH179" s="779"/>
      <c r="DI179" s="779"/>
      <c r="DJ179" s="779"/>
      <c r="DK179" s="779"/>
      <c r="DL179" s="779"/>
      <c r="DM179" s="779"/>
      <c r="DN179" s="779"/>
      <c r="DO179" s="779"/>
      <c r="DP179" s="779"/>
      <c r="DQ179" s="779"/>
      <c r="DR179" s="779"/>
      <c r="DS179" s="779"/>
      <c r="DT179" s="779"/>
      <c r="DU179" s="779"/>
      <c r="DV179" s="779"/>
      <c r="DW179" s="779"/>
      <c r="DX179" s="779"/>
      <c r="DY179" s="779"/>
      <c r="DZ179" s="779"/>
      <c r="EA179" s="779"/>
      <c r="EB179" s="779"/>
      <c r="EC179" s="779"/>
      <c r="ED179" s="779"/>
      <c r="EE179" s="779"/>
      <c r="EF179" s="779"/>
      <c r="EG179" s="779"/>
      <c r="EH179" s="779"/>
      <c r="EI179" s="779"/>
      <c r="EJ179" s="779"/>
      <c r="EK179" s="779"/>
      <c r="EL179" s="779"/>
      <c r="EM179" s="779"/>
      <c r="EN179" s="779"/>
      <c r="EO179" s="779"/>
      <c r="EP179" s="779"/>
      <c r="EQ179" s="779"/>
      <c r="ER179" s="779"/>
      <c r="ES179" s="779"/>
      <c r="ET179" s="779"/>
      <c r="EU179" s="779"/>
      <c r="EV179" s="779"/>
      <c r="EW179" s="779"/>
      <c r="EX179" s="779"/>
      <c r="EY179" s="779"/>
      <c r="EZ179" s="779"/>
      <c r="FA179" s="779"/>
      <c r="FB179" s="779"/>
      <c r="FC179" s="779"/>
      <c r="FD179" s="779"/>
      <c r="FE179" s="779"/>
      <c r="FF179" s="779"/>
      <c r="FG179" s="779"/>
      <c r="FH179" s="779"/>
      <c r="FI179" s="779"/>
      <c r="FJ179" s="779"/>
      <c r="FK179" s="779"/>
      <c r="FL179" s="779"/>
      <c r="FM179" s="779"/>
      <c r="FN179" s="779"/>
      <c r="FO179" s="779"/>
      <c r="FP179" s="779"/>
      <c r="FQ179" s="779"/>
      <c r="FR179" s="779"/>
      <c r="FS179" s="779"/>
      <c r="FT179" s="779"/>
      <c r="FU179" s="779"/>
      <c r="FV179" s="779"/>
      <c r="FW179" s="779"/>
      <c r="FX179" s="779"/>
      <c r="FY179" s="779"/>
      <c r="FZ179" s="779"/>
      <c r="GA179" s="779"/>
      <c r="GB179" s="779"/>
      <c r="GC179" s="779"/>
      <c r="GD179" s="779"/>
      <c r="GE179" s="779"/>
      <c r="GF179" s="779"/>
      <c r="GG179" s="779"/>
      <c r="GH179" s="779"/>
      <c r="GI179" s="779"/>
      <c r="GJ179" s="779"/>
      <c r="GK179" s="779"/>
      <c r="GL179" s="779"/>
      <c r="GM179" s="779"/>
    </row>
    <row r="180" spans="1:195" ht="30" x14ac:dyDescent="0.25">
      <c r="A180" s="24">
        <v>1</v>
      </c>
      <c r="B180" s="1129" t="s">
        <v>567</v>
      </c>
      <c r="C180" s="34">
        <f>'2 уровень'!F1069</f>
        <v>3155</v>
      </c>
      <c r="D180" s="34">
        <f>'2 уровень'!G1069</f>
        <v>525.83333333333337</v>
      </c>
      <c r="E180" s="34">
        <f>'2 уровень'!H1069</f>
        <v>531.40250000000003</v>
      </c>
      <c r="F180" s="784">
        <f>'2 уровень'!I1069</f>
        <v>101.05911251980983</v>
      </c>
      <c r="G180" s="3729">
        <f>'2 уровень'!J1069</f>
        <v>49.45</v>
      </c>
      <c r="H180" s="798">
        <f>'2 уровень'!K1069</f>
        <v>0</v>
      </c>
      <c r="I180" s="798">
        <f>'2 уровень'!L1069</f>
        <v>0</v>
      </c>
      <c r="J180" s="793">
        <f>'2 уровень'!M1069</f>
        <v>0</v>
      </c>
      <c r="K180" s="793">
        <f>'2 уровень'!N1069</f>
        <v>0</v>
      </c>
      <c r="L180" s="793">
        <f>'2 уровень'!O1069</f>
        <v>0</v>
      </c>
      <c r="M180" s="793">
        <f>'2 уровень'!P1069</f>
        <v>0</v>
      </c>
      <c r="N180" s="793">
        <f>'2 уровень'!Q1069</f>
        <v>0</v>
      </c>
      <c r="O180" s="793">
        <f>'2 уровень'!R1069</f>
        <v>0</v>
      </c>
      <c r="P180" s="2097">
        <f>'2 уровень'!S1069</f>
        <v>0</v>
      </c>
      <c r="Q180" s="2097">
        <f>'2 уровень'!T1069</f>
        <v>0</v>
      </c>
      <c r="R180" s="2097">
        <f>'2 уровень'!U1069</f>
        <v>0</v>
      </c>
      <c r="S180" s="2097">
        <f>'2 уровень'!V1069</f>
        <v>0</v>
      </c>
      <c r="T180" s="3200">
        <f>'2 уровень'!W1069</f>
        <v>0</v>
      </c>
      <c r="U180" s="2097">
        <f>'2 уровень'!X1069</f>
        <v>0</v>
      </c>
      <c r="V180" s="2097">
        <f>'2 уровень'!Y1069</f>
        <v>0</v>
      </c>
      <c r="W180" s="2097">
        <f>'2 уровень'!Z1069</f>
        <v>0</v>
      </c>
      <c r="X180" s="2097">
        <f>'2 уровень'!AA1069</f>
        <v>0</v>
      </c>
      <c r="Y180" s="2098">
        <f>'2 уровень'!AB1069</f>
        <v>0</v>
      </c>
      <c r="Z180" s="3798">
        <f>'2 уровень'!AC1069</f>
        <v>0</v>
      </c>
      <c r="AA180" s="2097"/>
      <c r="AB180" s="2097"/>
      <c r="AC180" s="1342"/>
      <c r="AD180" s="779"/>
      <c r="AE180" s="779"/>
      <c r="AF180" s="779"/>
      <c r="AG180" s="779"/>
      <c r="AH180" s="779"/>
      <c r="AI180" s="779"/>
      <c r="AJ180" s="779"/>
      <c r="AK180" s="779"/>
      <c r="AL180" s="779"/>
      <c r="AM180" s="779"/>
      <c r="AN180" s="779"/>
      <c r="AO180" s="779"/>
      <c r="AP180" s="779"/>
      <c r="AQ180" s="779"/>
      <c r="AR180" s="779"/>
      <c r="AS180" s="779"/>
      <c r="AT180" s="779"/>
      <c r="AU180" s="779"/>
      <c r="AV180" s="779"/>
      <c r="AW180" s="779"/>
      <c r="AX180" s="779"/>
      <c r="AY180" s="779"/>
      <c r="AZ180" s="779"/>
      <c r="BA180" s="779"/>
      <c r="BB180" s="779"/>
      <c r="BC180" s="779"/>
      <c r="BD180" s="779"/>
      <c r="BE180" s="779"/>
      <c r="BF180" s="779"/>
      <c r="BG180" s="779"/>
      <c r="BH180" s="779"/>
      <c r="BI180" s="779"/>
      <c r="BJ180" s="779"/>
      <c r="BK180" s="779"/>
      <c r="BL180" s="779"/>
      <c r="BM180" s="779"/>
      <c r="BN180" s="779"/>
      <c r="BO180" s="779"/>
      <c r="BP180" s="779"/>
      <c r="BQ180" s="779"/>
      <c r="BR180" s="779"/>
      <c r="BS180" s="779"/>
      <c r="BT180" s="779"/>
      <c r="BU180" s="779"/>
      <c r="BV180" s="779"/>
      <c r="BW180" s="779"/>
      <c r="BX180" s="779"/>
      <c r="BY180" s="779"/>
      <c r="BZ180" s="779"/>
      <c r="CA180" s="779"/>
      <c r="CB180" s="779"/>
      <c r="CC180" s="779"/>
      <c r="CD180" s="779"/>
      <c r="CE180" s="779"/>
      <c r="CF180" s="779"/>
      <c r="CG180" s="779"/>
      <c r="CH180" s="779"/>
      <c r="CI180" s="779"/>
      <c r="CJ180" s="779"/>
      <c r="CK180" s="779"/>
      <c r="CL180" s="779"/>
      <c r="CM180" s="779"/>
      <c r="CN180" s="779"/>
      <c r="CO180" s="779"/>
      <c r="CP180" s="779"/>
      <c r="CQ180" s="779"/>
      <c r="CR180" s="779"/>
      <c r="CS180" s="779"/>
      <c r="CT180" s="779"/>
      <c r="CU180" s="779"/>
      <c r="CV180" s="779"/>
      <c r="CW180" s="779"/>
      <c r="CX180" s="779"/>
      <c r="CY180" s="779"/>
      <c r="CZ180" s="779"/>
      <c r="DA180" s="779"/>
      <c r="DB180" s="779"/>
      <c r="DC180" s="779"/>
      <c r="DD180" s="779"/>
      <c r="DE180" s="779"/>
      <c r="DF180" s="779"/>
      <c r="DG180" s="779"/>
      <c r="DH180" s="779"/>
      <c r="DI180" s="779"/>
      <c r="DJ180" s="779"/>
      <c r="DK180" s="779"/>
      <c r="DL180" s="779"/>
      <c r="DM180" s="779"/>
      <c r="DN180" s="779"/>
      <c r="DO180" s="779"/>
      <c r="DP180" s="779"/>
      <c r="DQ180" s="779"/>
      <c r="DR180" s="779"/>
      <c r="DS180" s="779"/>
      <c r="DT180" s="779"/>
      <c r="DU180" s="779"/>
      <c r="DV180" s="779"/>
      <c r="DW180" s="779"/>
      <c r="DX180" s="779"/>
      <c r="DY180" s="779"/>
      <c r="DZ180" s="779"/>
      <c r="EA180" s="779"/>
      <c r="EB180" s="779"/>
      <c r="EC180" s="779"/>
      <c r="ED180" s="779"/>
      <c r="EE180" s="779"/>
      <c r="EF180" s="779"/>
      <c r="EG180" s="779"/>
      <c r="EH180" s="779"/>
      <c r="EI180" s="779"/>
      <c r="EJ180" s="779"/>
      <c r="EK180" s="779"/>
      <c r="EL180" s="779"/>
      <c r="EM180" s="779"/>
      <c r="EN180" s="779"/>
      <c r="EO180" s="779"/>
      <c r="EP180" s="779"/>
      <c r="EQ180" s="779"/>
      <c r="ER180" s="779"/>
      <c r="ES180" s="779"/>
      <c r="ET180" s="779"/>
      <c r="EU180" s="779"/>
      <c r="EV180" s="779"/>
      <c r="EW180" s="779"/>
      <c r="EX180" s="779"/>
      <c r="EY180" s="779"/>
      <c r="EZ180" s="779"/>
      <c r="FA180" s="779"/>
      <c r="FB180" s="779"/>
      <c r="FC180" s="779"/>
      <c r="FD180" s="779"/>
      <c r="FE180" s="779"/>
      <c r="FF180" s="779"/>
      <c r="FG180" s="779"/>
      <c r="FH180" s="779"/>
      <c r="FI180" s="779"/>
      <c r="FJ180" s="779"/>
      <c r="FK180" s="779"/>
      <c r="FL180" s="779"/>
      <c r="FM180" s="779"/>
      <c r="FN180" s="779"/>
      <c r="FO180" s="779"/>
      <c r="FP180" s="779"/>
      <c r="FQ180" s="779"/>
      <c r="FR180" s="779"/>
      <c r="FS180" s="779"/>
      <c r="FT180" s="779"/>
      <c r="FU180" s="779"/>
      <c r="FV180" s="779"/>
      <c r="FW180" s="779"/>
      <c r="FX180" s="779"/>
      <c r="FY180" s="779"/>
      <c r="FZ180" s="779"/>
      <c r="GA180" s="779"/>
      <c r="GB180" s="779"/>
      <c r="GC180" s="779"/>
      <c r="GD180" s="779"/>
      <c r="GE180" s="779"/>
      <c r="GF180" s="779"/>
      <c r="GG180" s="779"/>
      <c r="GH180" s="779"/>
      <c r="GI180" s="779"/>
      <c r="GJ180" s="779"/>
      <c r="GK180" s="779"/>
      <c r="GL180" s="779"/>
      <c r="GM180" s="779"/>
    </row>
    <row r="181" spans="1:195" x14ac:dyDescent="0.25">
      <c r="A181" s="24">
        <v>1</v>
      </c>
      <c r="B181" s="1129" t="s">
        <v>568</v>
      </c>
      <c r="C181" s="34">
        <f>'2 уровень'!F1070</f>
        <v>0</v>
      </c>
      <c r="D181" s="34">
        <f>'2 уровень'!G1070</f>
        <v>0</v>
      </c>
      <c r="E181" s="34">
        <f>'2 уровень'!H1070</f>
        <v>0</v>
      </c>
      <c r="F181" s="784">
        <f>'2 уровень'!I1070</f>
        <v>0</v>
      </c>
      <c r="G181" s="3729">
        <f>'2 уровень'!J1070</f>
        <v>0</v>
      </c>
      <c r="H181" s="798">
        <f>'2 уровень'!K1070</f>
        <v>0</v>
      </c>
      <c r="I181" s="798">
        <f>'2 уровень'!L1070</f>
        <v>0</v>
      </c>
      <c r="J181" s="793">
        <f>'2 уровень'!M1070</f>
        <v>0</v>
      </c>
      <c r="K181" s="793">
        <f>'2 уровень'!N1070</f>
        <v>0</v>
      </c>
      <c r="L181" s="793">
        <f>'2 уровень'!O1070</f>
        <v>0</v>
      </c>
      <c r="M181" s="793">
        <f>'2 уровень'!P1070</f>
        <v>0</v>
      </c>
      <c r="N181" s="793">
        <f>'2 уровень'!Q1070</f>
        <v>0</v>
      </c>
      <c r="O181" s="793">
        <f>'2 уровень'!R1070</f>
        <v>0</v>
      </c>
      <c r="P181" s="2097">
        <f>'2 уровень'!S1070</f>
        <v>0</v>
      </c>
      <c r="Q181" s="2097">
        <f>'2 уровень'!T1070</f>
        <v>0</v>
      </c>
      <c r="R181" s="2097">
        <f>'2 уровень'!U1070</f>
        <v>0</v>
      </c>
      <c r="S181" s="2097">
        <f>'2 уровень'!V1070</f>
        <v>0</v>
      </c>
      <c r="T181" s="3200">
        <f>'2 уровень'!W1070</f>
        <v>0</v>
      </c>
      <c r="U181" s="2097">
        <f>'2 уровень'!X1070</f>
        <v>0</v>
      </c>
      <c r="V181" s="2097">
        <f>'2 уровень'!Y1070</f>
        <v>0</v>
      </c>
      <c r="W181" s="2097">
        <f>'2 уровень'!Z1070</f>
        <v>0</v>
      </c>
      <c r="X181" s="2097">
        <f>'2 уровень'!AA1070</f>
        <v>0</v>
      </c>
      <c r="Y181" s="2098">
        <f>'2 уровень'!AB1070</f>
        <v>0</v>
      </c>
      <c r="Z181" s="3798">
        <f>'2 уровень'!AC1070</f>
        <v>0</v>
      </c>
      <c r="AA181" s="2097"/>
      <c r="AB181" s="2097"/>
      <c r="AC181" s="1342"/>
      <c r="AD181" s="779"/>
      <c r="AE181" s="779"/>
      <c r="AF181" s="779"/>
      <c r="AG181" s="779"/>
      <c r="AH181" s="779"/>
      <c r="AI181" s="779"/>
      <c r="AJ181" s="779"/>
      <c r="AK181" s="779"/>
      <c r="AL181" s="779"/>
      <c r="AM181" s="779"/>
      <c r="AN181" s="779"/>
      <c r="AO181" s="779"/>
      <c r="AP181" s="779"/>
      <c r="AQ181" s="779"/>
      <c r="AR181" s="779"/>
      <c r="AS181" s="779"/>
      <c r="AT181" s="779"/>
      <c r="AU181" s="779"/>
      <c r="AV181" s="779"/>
      <c r="AW181" s="779"/>
      <c r="AX181" s="779"/>
      <c r="AY181" s="779"/>
      <c r="AZ181" s="779"/>
      <c r="BA181" s="779"/>
      <c r="BB181" s="779"/>
      <c r="BC181" s="779"/>
      <c r="BD181" s="779"/>
      <c r="BE181" s="779"/>
      <c r="BF181" s="779"/>
      <c r="BG181" s="779"/>
      <c r="BH181" s="779"/>
      <c r="BI181" s="779"/>
      <c r="BJ181" s="779"/>
      <c r="BK181" s="779"/>
      <c r="BL181" s="779"/>
      <c r="BM181" s="779"/>
      <c r="BN181" s="779"/>
      <c r="BO181" s="779"/>
      <c r="BP181" s="779"/>
      <c r="BQ181" s="779"/>
      <c r="BR181" s="779"/>
      <c r="BS181" s="779"/>
      <c r="BT181" s="779"/>
      <c r="BU181" s="779"/>
      <c r="BV181" s="779"/>
      <c r="BW181" s="779"/>
      <c r="BX181" s="779"/>
      <c r="BY181" s="779"/>
      <c r="BZ181" s="779"/>
      <c r="CA181" s="779"/>
      <c r="CB181" s="779"/>
      <c r="CC181" s="779"/>
      <c r="CD181" s="779"/>
      <c r="CE181" s="779"/>
      <c r="CF181" s="779"/>
      <c r="CG181" s="779"/>
      <c r="CH181" s="779"/>
      <c r="CI181" s="779"/>
      <c r="CJ181" s="779"/>
      <c r="CK181" s="779"/>
      <c r="CL181" s="779"/>
      <c r="CM181" s="779"/>
      <c r="CN181" s="779"/>
      <c r="CO181" s="779"/>
      <c r="CP181" s="779"/>
      <c r="CQ181" s="779"/>
      <c r="CR181" s="779"/>
      <c r="CS181" s="779"/>
      <c r="CT181" s="779"/>
      <c r="CU181" s="779"/>
      <c r="CV181" s="779"/>
      <c r="CW181" s="779"/>
      <c r="CX181" s="779"/>
      <c r="CY181" s="779"/>
      <c r="CZ181" s="779"/>
      <c r="DA181" s="779"/>
      <c r="DB181" s="779"/>
      <c r="DC181" s="779"/>
      <c r="DD181" s="779"/>
      <c r="DE181" s="779"/>
      <c r="DF181" s="779"/>
      <c r="DG181" s="779"/>
      <c r="DH181" s="779"/>
      <c r="DI181" s="779"/>
      <c r="DJ181" s="779"/>
      <c r="DK181" s="779"/>
      <c r="DL181" s="779"/>
      <c r="DM181" s="779"/>
      <c r="DN181" s="779"/>
      <c r="DO181" s="779"/>
      <c r="DP181" s="779"/>
      <c r="DQ181" s="779"/>
      <c r="DR181" s="779"/>
      <c r="DS181" s="779"/>
      <c r="DT181" s="779"/>
      <c r="DU181" s="779"/>
      <c r="DV181" s="779"/>
      <c r="DW181" s="779"/>
      <c r="DX181" s="779"/>
      <c r="DY181" s="779"/>
      <c r="DZ181" s="779"/>
      <c r="EA181" s="779"/>
      <c r="EB181" s="779"/>
      <c r="EC181" s="779"/>
      <c r="ED181" s="779"/>
      <c r="EE181" s="779"/>
      <c r="EF181" s="779"/>
      <c r="EG181" s="779"/>
      <c r="EH181" s="779"/>
      <c r="EI181" s="779"/>
      <c r="EJ181" s="779"/>
      <c r="EK181" s="779"/>
      <c r="EL181" s="779"/>
      <c r="EM181" s="779"/>
      <c r="EN181" s="779"/>
      <c r="EO181" s="779"/>
      <c r="EP181" s="779"/>
      <c r="EQ181" s="779"/>
      <c r="ER181" s="779"/>
      <c r="ES181" s="779"/>
      <c r="ET181" s="779"/>
      <c r="EU181" s="779"/>
      <c r="EV181" s="779"/>
      <c r="EW181" s="779"/>
      <c r="EX181" s="779"/>
      <c r="EY181" s="779"/>
      <c r="EZ181" s="779"/>
      <c r="FA181" s="779"/>
      <c r="FB181" s="779"/>
      <c r="FC181" s="779"/>
      <c r="FD181" s="779"/>
      <c r="FE181" s="779"/>
      <c r="FF181" s="779"/>
      <c r="FG181" s="779"/>
      <c r="FH181" s="779"/>
      <c r="FI181" s="779"/>
      <c r="FJ181" s="779"/>
      <c r="FK181" s="779"/>
      <c r="FL181" s="779"/>
      <c r="FM181" s="779"/>
      <c r="FN181" s="779"/>
      <c r="FO181" s="779"/>
      <c r="FP181" s="779"/>
      <c r="FQ181" s="779"/>
      <c r="FR181" s="779"/>
      <c r="FS181" s="779"/>
      <c r="FT181" s="779"/>
      <c r="FU181" s="779"/>
      <c r="FV181" s="779"/>
      <c r="FW181" s="779"/>
      <c r="FX181" s="779"/>
      <c r="FY181" s="779"/>
      <c r="FZ181" s="779"/>
      <c r="GA181" s="779"/>
      <c r="GB181" s="779"/>
      <c r="GC181" s="779"/>
      <c r="GD181" s="779"/>
      <c r="GE181" s="779"/>
      <c r="GF181" s="779"/>
      <c r="GG181" s="779"/>
      <c r="GH181" s="779"/>
      <c r="GI181" s="779"/>
      <c r="GJ181" s="779"/>
      <c r="GK181" s="779"/>
      <c r="GL181" s="779"/>
      <c r="GM181" s="779"/>
    </row>
    <row r="182" spans="1:195" ht="30" x14ac:dyDescent="0.25">
      <c r="A182" s="24">
        <v>1</v>
      </c>
      <c r="B182" s="2690" t="s">
        <v>595</v>
      </c>
      <c r="C182" s="34">
        <f>'2 уровень'!F1071</f>
        <v>12620</v>
      </c>
      <c r="D182" s="34">
        <f>'2 уровень'!G1071</f>
        <v>2103.3333333333335</v>
      </c>
      <c r="E182" s="34">
        <f>'2 уровень'!H1071</f>
        <v>2125.61</v>
      </c>
      <c r="F182" s="784">
        <f>'2 уровень'!I1071</f>
        <v>101.05911251980983</v>
      </c>
      <c r="G182" s="3729">
        <f>'2 уровень'!J1071</f>
        <v>197.8</v>
      </c>
      <c r="H182" s="798">
        <f>'2 уровень'!K1071</f>
        <v>0</v>
      </c>
      <c r="I182" s="798">
        <f>'2 уровень'!L1071</f>
        <v>0</v>
      </c>
      <c r="J182" s="793">
        <f>'2 уровень'!M1071</f>
        <v>0</v>
      </c>
      <c r="K182" s="793">
        <f>'2 уровень'!N1071</f>
        <v>0</v>
      </c>
      <c r="L182" s="793">
        <f>'2 уровень'!O1071</f>
        <v>0</v>
      </c>
      <c r="M182" s="793">
        <f>'2 уровень'!P1071</f>
        <v>0</v>
      </c>
      <c r="N182" s="793">
        <f>'2 уровень'!Q1071</f>
        <v>0</v>
      </c>
      <c r="O182" s="793">
        <f>'2 уровень'!R1071</f>
        <v>0</v>
      </c>
      <c r="P182" s="2097">
        <f>'2 уровень'!S1071</f>
        <v>0</v>
      </c>
      <c r="Q182" s="2097">
        <f>'2 уровень'!T1071</f>
        <v>0</v>
      </c>
      <c r="R182" s="2097">
        <f>'2 уровень'!U1071</f>
        <v>0</v>
      </c>
      <c r="S182" s="2097">
        <f>'2 уровень'!V1071</f>
        <v>0</v>
      </c>
      <c r="T182" s="3200">
        <f>'2 уровень'!W1071</f>
        <v>0</v>
      </c>
      <c r="U182" s="2097">
        <f>'2 уровень'!X1071</f>
        <v>0</v>
      </c>
      <c r="V182" s="2097">
        <f>'2 уровень'!Y1071</f>
        <v>0</v>
      </c>
      <c r="W182" s="2097">
        <f>'2 уровень'!Z1071</f>
        <v>0</v>
      </c>
      <c r="X182" s="2097">
        <f>'2 уровень'!AA1071</f>
        <v>0</v>
      </c>
      <c r="Y182" s="2098">
        <f>'2 уровень'!AB1071</f>
        <v>0</v>
      </c>
      <c r="Z182" s="3798">
        <f>'2 уровень'!AC1071</f>
        <v>0</v>
      </c>
      <c r="AA182" s="2097"/>
      <c r="AB182" s="2097"/>
      <c r="AC182" s="1342"/>
      <c r="AD182" s="779"/>
      <c r="AE182" s="779"/>
      <c r="AF182" s="779"/>
      <c r="AG182" s="779"/>
      <c r="AH182" s="779"/>
      <c r="AI182" s="779"/>
      <c r="AJ182" s="779"/>
      <c r="AK182" s="779"/>
      <c r="AL182" s="779"/>
      <c r="AM182" s="779"/>
      <c r="AN182" s="779"/>
      <c r="AO182" s="779"/>
      <c r="AP182" s="779"/>
      <c r="AQ182" s="779"/>
      <c r="AR182" s="779"/>
      <c r="AS182" s="779"/>
      <c r="AT182" s="779"/>
      <c r="AU182" s="779"/>
      <c r="AV182" s="779"/>
      <c r="AW182" s="779"/>
      <c r="AX182" s="779"/>
      <c r="AY182" s="779"/>
      <c r="AZ182" s="779"/>
      <c r="BA182" s="779"/>
      <c r="BB182" s="779"/>
      <c r="BC182" s="779"/>
      <c r="BD182" s="779"/>
      <c r="BE182" s="779"/>
      <c r="BF182" s="779"/>
      <c r="BG182" s="779"/>
      <c r="BH182" s="779"/>
      <c r="BI182" s="779"/>
      <c r="BJ182" s="779"/>
      <c r="BK182" s="779"/>
      <c r="BL182" s="779"/>
      <c r="BM182" s="779"/>
      <c r="BN182" s="779"/>
      <c r="BO182" s="779"/>
      <c r="BP182" s="779"/>
      <c r="BQ182" s="779"/>
      <c r="BR182" s="779"/>
      <c r="BS182" s="779"/>
      <c r="BT182" s="779"/>
      <c r="BU182" s="779"/>
      <c r="BV182" s="779"/>
      <c r="BW182" s="779"/>
      <c r="BX182" s="779"/>
      <c r="BY182" s="779"/>
      <c r="BZ182" s="779"/>
      <c r="CA182" s="779"/>
      <c r="CB182" s="779"/>
      <c r="CC182" s="779"/>
      <c r="CD182" s="779"/>
      <c r="CE182" s="779"/>
      <c r="CF182" s="779"/>
      <c r="CG182" s="779"/>
      <c r="CH182" s="779"/>
      <c r="CI182" s="779"/>
      <c r="CJ182" s="779"/>
      <c r="CK182" s="779"/>
      <c r="CL182" s="779"/>
      <c r="CM182" s="779"/>
      <c r="CN182" s="779"/>
      <c r="CO182" s="779"/>
      <c r="CP182" s="779"/>
      <c r="CQ182" s="779"/>
      <c r="CR182" s="779"/>
      <c r="CS182" s="779"/>
      <c r="CT182" s="779"/>
      <c r="CU182" s="779"/>
      <c r="CV182" s="779"/>
      <c r="CW182" s="779"/>
      <c r="CX182" s="779"/>
      <c r="CY182" s="779"/>
      <c r="CZ182" s="779"/>
      <c r="DA182" s="779"/>
      <c r="DB182" s="779"/>
      <c r="DC182" s="779"/>
      <c r="DD182" s="779"/>
      <c r="DE182" s="779"/>
      <c r="DF182" s="779"/>
      <c r="DG182" s="779"/>
      <c r="DH182" s="779"/>
      <c r="DI182" s="779"/>
      <c r="DJ182" s="779"/>
      <c r="DK182" s="779"/>
      <c r="DL182" s="779"/>
      <c r="DM182" s="779"/>
      <c r="DN182" s="779"/>
      <c r="DO182" s="779"/>
      <c r="DP182" s="779"/>
      <c r="DQ182" s="779"/>
      <c r="DR182" s="779"/>
      <c r="DS182" s="779"/>
      <c r="DT182" s="779"/>
      <c r="DU182" s="779"/>
      <c r="DV182" s="779"/>
      <c r="DW182" s="779"/>
      <c r="DX182" s="779"/>
      <c r="DY182" s="779"/>
      <c r="DZ182" s="779"/>
      <c r="EA182" s="779"/>
      <c r="EB182" s="779"/>
      <c r="EC182" s="779"/>
      <c r="ED182" s="779"/>
      <c r="EE182" s="779"/>
      <c r="EF182" s="779"/>
      <c r="EG182" s="779"/>
      <c r="EH182" s="779"/>
      <c r="EI182" s="779"/>
      <c r="EJ182" s="779"/>
      <c r="EK182" s="779"/>
      <c r="EL182" s="779"/>
      <c r="EM182" s="779"/>
      <c r="EN182" s="779"/>
      <c r="EO182" s="779"/>
      <c r="EP182" s="779"/>
      <c r="EQ182" s="779"/>
      <c r="ER182" s="779"/>
      <c r="ES182" s="779"/>
      <c r="ET182" s="779"/>
      <c r="EU182" s="779"/>
      <c r="EV182" s="779"/>
      <c r="EW182" s="779"/>
      <c r="EX182" s="779"/>
      <c r="EY182" s="779"/>
      <c r="EZ182" s="779"/>
      <c r="FA182" s="779"/>
      <c r="FB182" s="779"/>
      <c r="FC182" s="779"/>
      <c r="FD182" s="779"/>
      <c r="FE182" s="779"/>
      <c r="FF182" s="779"/>
      <c r="FG182" s="779"/>
      <c r="FH182" s="779"/>
      <c r="FI182" s="779"/>
      <c r="FJ182" s="779"/>
      <c r="FK182" s="779"/>
      <c r="FL182" s="779"/>
      <c r="FM182" s="779"/>
      <c r="FN182" s="779"/>
      <c r="FO182" s="779"/>
      <c r="FP182" s="779"/>
      <c r="FQ182" s="779"/>
      <c r="FR182" s="779"/>
      <c r="FS182" s="779"/>
      <c r="FT182" s="779"/>
      <c r="FU182" s="779"/>
      <c r="FV182" s="779"/>
      <c r="FW182" s="779"/>
      <c r="FX182" s="779"/>
      <c r="FY182" s="779"/>
      <c r="FZ182" s="779"/>
      <c r="GA182" s="779"/>
      <c r="GB182" s="779"/>
      <c r="GC182" s="779"/>
      <c r="GD182" s="779"/>
      <c r="GE182" s="779"/>
      <c r="GF182" s="779"/>
      <c r="GG182" s="779"/>
      <c r="GH182" s="779"/>
      <c r="GI182" s="779"/>
      <c r="GJ182" s="779"/>
      <c r="GK182" s="779"/>
      <c r="GL182" s="779"/>
      <c r="GM182" s="779"/>
    </row>
    <row r="183" spans="1:195" ht="60" x14ac:dyDescent="0.25">
      <c r="A183" s="24">
        <v>1</v>
      </c>
      <c r="B183" s="1781" t="s">
        <v>570</v>
      </c>
      <c r="C183" s="34">
        <f>'2 уровень'!F1072</f>
        <v>0</v>
      </c>
      <c r="D183" s="34">
        <f>'2 уровень'!G1072</f>
        <v>0</v>
      </c>
      <c r="E183" s="34">
        <f>'2 уровень'!H1072</f>
        <v>0</v>
      </c>
      <c r="F183" s="784">
        <f>'2 уровень'!I1072</f>
        <v>0</v>
      </c>
      <c r="G183" s="3729">
        <f>'2 уровень'!J1072</f>
        <v>0</v>
      </c>
      <c r="H183" s="798">
        <f>'2 уровень'!K1072</f>
        <v>0</v>
      </c>
      <c r="I183" s="798">
        <f>'2 уровень'!L1072</f>
        <v>0</v>
      </c>
      <c r="J183" s="793">
        <f>'2 уровень'!M1072</f>
        <v>0</v>
      </c>
      <c r="K183" s="793">
        <f>'2 уровень'!N1072</f>
        <v>0</v>
      </c>
      <c r="L183" s="793">
        <f>'2 уровень'!O1072</f>
        <v>0</v>
      </c>
      <c r="M183" s="793">
        <f>'2 уровень'!P1072</f>
        <v>0</v>
      </c>
      <c r="N183" s="793">
        <f>'2 уровень'!Q1072</f>
        <v>0</v>
      </c>
      <c r="O183" s="793">
        <f>'2 уровень'!R1072</f>
        <v>0</v>
      </c>
      <c r="P183" s="2097">
        <f>'2 уровень'!S1072</f>
        <v>0</v>
      </c>
      <c r="Q183" s="2097">
        <f>'2 уровень'!T1072</f>
        <v>0</v>
      </c>
      <c r="R183" s="2097">
        <f>'2 уровень'!U1072</f>
        <v>0</v>
      </c>
      <c r="S183" s="2097">
        <f>'2 уровень'!V1072</f>
        <v>0</v>
      </c>
      <c r="T183" s="3200">
        <f>'2 уровень'!W1072</f>
        <v>0</v>
      </c>
      <c r="U183" s="2097">
        <f>'2 уровень'!X1072</f>
        <v>0</v>
      </c>
      <c r="V183" s="2097">
        <f>'2 уровень'!Y1072</f>
        <v>0</v>
      </c>
      <c r="W183" s="2097">
        <f>'2 уровень'!Z1072</f>
        <v>0</v>
      </c>
      <c r="X183" s="2097">
        <f>'2 уровень'!AA1072</f>
        <v>0</v>
      </c>
      <c r="Y183" s="2098">
        <f>'2 уровень'!AB1072</f>
        <v>0</v>
      </c>
      <c r="Z183" s="3798">
        <f>'2 уровень'!AC1072</f>
        <v>0</v>
      </c>
      <c r="AA183" s="2097"/>
      <c r="AB183" s="2097"/>
      <c r="AC183" s="1342"/>
      <c r="AD183" s="779"/>
      <c r="AE183" s="779"/>
      <c r="AF183" s="779"/>
      <c r="AG183" s="779"/>
      <c r="AH183" s="779"/>
      <c r="AI183" s="779"/>
      <c r="AJ183" s="779"/>
      <c r="AK183" s="779"/>
      <c r="AL183" s="779"/>
      <c r="AM183" s="779"/>
      <c r="AN183" s="779"/>
      <c r="AO183" s="779"/>
      <c r="AP183" s="779"/>
      <c r="AQ183" s="779"/>
      <c r="AR183" s="779"/>
      <c r="AS183" s="779"/>
      <c r="AT183" s="779"/>
      <c r="AU183" s="779"/>
      <c r="AV183" s="779"/>
      <c r="AW183" s="779"/>
      <c r="AX183" s="779"/>
      <c r="AY183" s="779"/>
      <c r="AZ183" s="779"/>
      <c r="BA183" s="779"/>
      <c r="BB183" s="779"/>
      <c r="BC183" s="779"/>
      <c r="BD183" s="779"/>
      <c r="BE183" s="779"/>
      <c r="BF183" s="779"/>
      <c r="BG183" s="779"/>
      <c r="BH183" s="779"/>
      <c r="BI183" s="779"/>
      <c r="BJ183" s="779"/>
      <c r="BK183" s="779"/>
      <c r="BL183" s="779"/>
      <c r="BM183" s="779"/>
      <c r="BN183" s="779"/>
      <c r="BO183" s="779"/>
      <c r="BP183" s="779"/>
      <c r="BQ183" s="779"/>
      <c r="BR183" s="779"/>
      <c r="BS183" s="779"/>
      <c r="BT183" s="779"/>
      <c r="BU183" s="779"/>
      <c r="BV183" s="779"/>
      <c r="BW183" s="779"/>
      <c r="BX183" s="779"/>
      <c r="BY183" s="779"/>
      <c r="BZ183" s="779"/>
      <c r="CA183" s="779"/>
      <c r="CB183" s="779"/>
      <c r="CC183" s="779"/>
      <c r="CD183" s="779"/>
      <c r="CE183" s="779"/>
      <c r="CF183" s="779"/>
      <c r="CG183" s="779"/>
      <c r="CH183" s="779"/>
      <c r="CI183" s="779"/>
      <c r="CJ183" s="779"/>
      <c r="CK183" s="779"/>
      <c r="CL183" s="779"/>
      <c r="CM183" s="779"/>
      <c r="CN183" s="779"/>
      <c r="CO183" s="779"/>
      <c r="CP183" s="779"/>
      <c r="CQ183" s="779"/>
      <c r="CR183" s="779"/>
      <c r="CS183" s="779"/>
      <c r="CT183" s="779"/>
      <c r="CU183" s="779"/>
      <c r="CV183" s="779"/>
      <c r="CW183" s="779"/>
      <c r="CX183" s="779"/>
      <c r="CY183" s="779"/>
      <c r="CZ183" s="779"/>
      <c r="DA183" s="779"/>
      <c r="DB183" s="779"/>
      <c r="DC183" s="779"/>
      <c r="DD183" s="779"/>
      <c r="DE183" s="779"/>
      <c r="DF183" s="779"/>
      <c r="DG183" s="779"/>
      <c r="DH183" s="779"/>
      <c r="DI183" s="779"/>
      <c r="DJ183" s="779"/>
      <c r="DK183" s="779"/>
      <c r="DL183" s="779"/>
      <c r="DM183" s="779"/>
      <c r="DN183" s="779"/>
      <c r="DO183" s="779"/>
      <c r="DP183" s="779"/>
      <c r="DQ183" s="779"/>
      <c r="DR183" s="779"/>
      <c r="DS183" s="779"/>
      <c r="DT183" s="779"/>
      <c r="DU183" s="779"/>
      <c r="DV183" s="779"/>
      <c r="DW183" s="779"/>
      <c r="DX183" s="779"/>
      <c r="DY183" s="779"/>
      <c r="DZ183" s="779"/>
      <c r="EA183" s="779"/>
      <c r="EB183" s="779"/>
      <c r="EC183" s="779"/>
      <c r="ED183" s="779"/>
      <c r="EE183" s="779"/>
      <c r="EF183" s="779"/>
      <c r="EG183" s="779"/>
      <c r="EH183" s="779"/>
      <c r="EI183" s="779"/>
      <c r="EJ183" s="779"/>
      <c r="EK183" s="779"/>
      <c r="EL183" s="779"/>
      <c r="EM183" s="779"/>
      <c r="EN183" s="779"/>
      <c r="EO183" s="779"/>
      <c r="EP183" s="779"/>
      <c r="EQ183" s="779"/>
      <c r="ER183" s="779"/>
      <c r="ES183" s="779"/>
      <c r="ET183" s="779"/>
      <c r="EU183" s="779"/>
      <c r="EV183" s="779"/>
      <c r="EW183" s="779"/>
      <c r="EX183" s="779"/>
      <c r="EY183" s="779"/>
      <c r="EZ183" s="779"/>
      <c r="FA183" s="779"/>
      <c r="FB183" s="779"/>
      <c r="FC183" s="779"/>
      <c r="FD183" s="779"/>
      <c r="FE183" s="779"/>
      <c r="FF183" s="779"/>
      <c r="FG183" s="779"/>
      <c r="FH183" s="779"/>
      <c r="FI183" s="779"/>
      <c r="FJ183" s="779"/>
      <c r="FK183" s="779"/>
      <c r="FL183" s="779"/>
      <c r="FM183" s="779"/>
      <c r="FN183" s="779"/>
      <c r="FO183" s="779"/>
      <c r="FP183" s="779"/>
      <c r="FQ183" s="779"/>
      <c r="FR183" s="779"/>
      <c r="FS183" s="779"/>
      <c r="FT183" s="779"/>
      <c r="FU183" s="779"/>
      <c r="FV183" s="779"/>
      <c r="FW183" s="779"/>
      <c r="FX183" s="779"/>
      <c r="FY183" s="779"/>
      <c r="FZ183" s="779"/>
      <c r="GA183" s="779"/>
      <c r="GB183" s="779"/>
      <c r="GC183" s="779"/>
      <c r="GD183" s="779"/>
      <c r="GE183" s="779"/>
      <c r="GF183" s="779"/>
      <c r="GG183" s="779"/>
      <c r="GH183" s="779"/>
      <c r="GI183" s="779"/>
      <c r="GJ183" s="779"/>
      <c r="GK183" s="779"/>
      <c r="GL183" s="779"/>
      <c r="GM183" s="779"/>
    </row>
    <row r="184" spans="1:195" ht="45" x14ac:dyDescent="0.25">
      <c r="A184" s="24">
        <v>1</v>
      </c>
      <c r="B184" s="2686" t="s">
        <v>571</v>
      </c>
      <c r="C184" s="34">
        <f>'2 уровень'!F1073</f>
        <v>0</v>
      </c>
      <c r="D184" s="34">
        <f>'2 уровень'!G1073</f>
        <v>0</v>
      </c>
      <c r="E184" s="34">
        <f>'2 уровень'!H1073</f>
        <v>0</v>
      </c>
      <c r="F184" s="784">
        <f>'2 уровень'!I1073</f>
        <v>0</v>
      </c>
      <c r="G184" s="3729">
        <f>'2 уровень'!J1073</f>
        <v>0</v>
      </c>
      <c r="H184" s="798">
        <f>'2 уровень'!K1073</f>
        <v>0</v>
      </c>
      <c r="I184" s="798">
        <f>'2 уровень'!L1073</f>
        <v>0</v>
      </c>
      <c r="J184" s="793">
        <f>'2 уровень'!M1073</f>
        <v>0</v>
      </c>
      <c r="K184" s="793">
        <f>'2 уровень'!N1073</f>
        <v>0</v>
      </c>
      <c r="L184" s="793">
        <f>'2 уровень'!O1073</f>
        <v>0</v>
      </c>
      <c r="M184" s="793">
        <f>'2 уровень'!P1073</f>
        <v>0</v>
      </c>
      <c r="N184" s="793">
        <f>'2 уровень'!Q1073</f>
        <v>0</v>
      </c>
      <c r="O184" s="793">
        <f>'2 уровень'!R1073</f>
        <v>0</v>
      </c>
      <c r="P184" s="2097">
        <f>'2 уровень'!S1073</f>
        <v>0</v>
      </c>
      <c r="Q184" s="2097">
        <f>'2 уровень'!T1073</f>
        <v>0</v>
      </c>
      <c r="R184" s="2097">
        <f>'2 уровень'!U1073</f>
        <v>0</v>
      </c>
      <c r="S184" s="2097">
        <f>'2 уровень'!V1073</f>
        <v>0</v>
      </c>
      <c r="T184" s="3200">
        <f>'2 уровень'!W1073</f>
        <v>0</v>
      </c>
      <c r="U184" s="2097">
        <f>'2 уровень'!X1073</f>
        <v>0</v>
      </c>
      <c r="V184" s="2097">
        <f>'2 уровень'!Y1073</f>
        <v>0</v>
      </c>
      <c r="W184" s="2097">
        <f>'2 уровень'!Z1073</f>
        <v>0</v>
      </c>
      <c r="X184" s="2097">
        <f>'2 уровень'!AA1073</f>
        <v>0</v>
      </c>
      <c r="Y184" s="2098">
        <f>'2 уровень'!AB1073</f>
        <v>0</v>
      </c>
      <c r="Z184" s="3798">
        <f>'2 уровень'!AC1073</f>
        <v>0</v>
      </c>
      <c r="AA184" s="2097"/>
      <c r="AB184" s="2097"/>
      <c r="AC184" s="1342"/>
      <c r="AD184" s="779"/>
      <c r="AE184" s="779"/>
      <c r="AF184" s="779"/>
      <c r="AG184" s="779"/>
      <c r="AH184" s="779"/>
      <c r="AI184" s="779"/>
      <c r="AJ184" s="779"/>
      <c r="AK184" s="779"/>
      <c r="AL184" s="779"/>
      <c r="AM184" s="779"/>
      <c r="AN184" s="779"/>
      <c r="AO184" s="779"/>
      <c r="AP184" s="779"/>
      <c r="AQ184" s="779"/>
      <c r="AR184" s="779"/>
      <c r="AS184" s="779"/>
      <c r="AT184" s="779"/>
      <c r="AU184" s="779"/>
      <c r="AV184" s="779"/>
      <c r="AW184" s="779"/>
      <c r="AX184" s="779"/>
      <c r="AY184" s="779"/>
      <c r="AZ184" s="779"/>
      <c r="BA184" s="779"/>
      <c r="BB184" s="779"/>
      <c r="BC184" s="779"/>
      <c r="BD184" s="779"/>
      <c r="BE184" s="779"/>
      <c r="BF184" s="779"/>
      <c r="BG184" s="779"/>
      <c r="BH184" s="779"/>
      <c r="BI184" s="779"/>
      <c r="BJ184" s="779"/>
      <c r="BK184" s="779"/>
      <c r="BL184" s="779"/>
      <c r="BM184" s="779"/>
      <c r="BN184" s="779"/>
      <c r="BO184" s="779"/>
      <c r="BP184" s="779"/>
      <c r="BQ184" s="779"/>
      <c r="BR184" s="779"/>
      <c r="BS184" s="779"/>
      <c r="BT184" s="779"/>
      <c r="BU184" s="779"/>
      <c r="BV184" s="779"/>
      <c r="BW184" s="779"/>
      <c r="BX184" s="779"/>
      <c r="BY184" s="779"/>
      <c r="BZ184" s="779"/>
      <c r="CA184" s="779"/>
      <c r="CB184" s="779"/>
      <c r="CC184" s="779"/>
      <c r="CD184" s="779"/>
      <c r="CE184" s="779"/>
      <c r="CF184" s="779"/>
      <c r="CG184" s="779"/>
      <c r="CH184" s="779"/>
      <c r="CI184" s="779"/>
      <c r="CJ184" s="779"/>
      <c r="CK184" s="779"/>
      <c r="CL184" s="779"/>
      <c r="CM184" s="779"/>
      <c r="CN184" s="779"/>
      <c r="CO184" s="779"/>
      <c r="CP184" s="779"/>
      <c r="CQ184" s="779"/>
      <c r="CR184" s="779"/>
      <c r="CS184" s="779"/>
      <c r="CT184" s="779"/>
      <c r="CU184" s="779"/>
      <c r="CV184" s="779"/>
      <c r="CW184" s="779"/>
      <c r="CX184" s="779"/>
      <c r="CY184" s="779"/>
      <c r="CZ184" s="779"/>
      <c r="DA184" s="779"/>
      <c r="DB184" s="779"/>
      <c r="DC184" s="779"/>
      <c r="DD184" s="779"/>
      <c r="DE184" s="779"/>
      <c r="DF184" s="779"/>
      <c r="DG184" s="779"/>
      <c r="DH184" s="779"/>
      <c r="DI184" s="779"/>
      <c r="DJ184" s="779"/>
      <c r="DK184" s="779"/>
      <c r="DL184" s="779"/>
      <c r="DM184" s="779"/>
      <c r="DN184" s="779"/>
      <c r="DO184" s="779"/>
      <c r="DP184" s="779"/>
      <c r="DQ184" s="779"/>
      <c r="DR184" s="779"/>
      <c r="DS184" s="779"/>
      <c r="DT184" s="779"/>
      <c r="DU184" s="779"/>
      <c r="DV184" s="779"/>
      <c r="DW184" s="779"/>
      <c r="DX184" s="779"/>
      <c r="DY184" s="779"/>
      <c r="DZ184" s="779"/>
      <c r="EA184" s="779"/>
      <c r="EB184" s="779"/>
      <c r="EC184" s="779"/>
      <c r="ED184" s="779"/>
      <c r="EE184" s="779"/>
      <c r="EF184" s="779"/>
      <c r="EG184" s="779"/>
      <c r="EH184" s="779"/>
      <c r="EI184" s="779"/>
      <c r="EJ184" s="779"/>
      <c r="EK184" s="779"/>
      <c r="EL184" s="779"/>
      <c r="EM184" s="779"/>
      <c r="EN184" s="779"/>
      <c r="EO184" s="779"/>
      <c r="EP184" s="779"/>
      <c r="EQ184" s="779"/>
      <c r="ER184" s="779"/>
      <c r="ES184" s="779"/>
      <c r="ET184" s="779"/>
      <c r="EU184" s="779"/>
      <c r="EV184" s="779"/>
      <c r="EW184" s="779"/>
      <c r="EX184" s="779"/>
      <c r="EY184" s="779"/>
      <c r="EZ184" s="779"/>
      <c r="FA184" s="779"/>
      <c r="FB184" s="779"/>
      <c r="FC184" s="779"/>
      <c r="FD184" s="779"/>
      <c r="FE184" s="779"/>
      <c r="FF184" s="779"/>
      <c r="FG184" s="779"/>
      <c r="FH184" s="779"/>
      <c r="FI184" s="779"/>
      <c r="FJ184" s="779"/>
      <c r="FK184" s="779"/>
      <c r="FL184" s="779"/>
      <c r="FM184" s="779"/>
      <c r="FN184" s="779"/>
      <c r="FO184" s="779"/>
      <c r="FP184" s="779"/>
      <c r="FQ184" s="779"/>
      <c r="FR184" s="779"/>
      <c r="FS184" s="779"/>
      <c r="FT184" s="779"/>
      <c r="FU184" s="779"/>
      <c r="FV184" s="779"/>
      <c r="FW184" s="779"/>
      <c r="FX184" s="779"/>
      <c r="FY184" s="779"/>
      <c r="FZ184" s="779"/>
      <c r="GA184" s="779"/>
      <c r="GB184" s="779"/>
      <c r="GC184" s="779"/>
      <c r="GD184" s="779"/>
      <c r="GE184" s="779"/>
      <c r="GF184" s="779"/>
      <c r="GG184" s="779"/>
      <c r="GH184" s="779"/>
      <c r="GI184" s="779"/>
      <c r="GJ184" s="779"/>
      <c r="GK184" s="779"/>
      <c r="GL184" s="779"/>
      <c r="GM184" s="779"/>
    </row>
    <row r="185" spans="1:195" ht="29.25" x14ac:dyDescent="0.25">
      <c r="A185" s="24">
        <v>1</v>
      </c>
      <c r="B185" s="1779" t="s">
        <v>579</v>
      </c>
      <c r="C185" s="34">
        <f>'2 уровень'!F1074</f>
        <v>16028.723404255319</v>
      </c>
      <c r="D185" s="34">
        <f>'2 уровень'!G1074</f>
        <v>2671.4539007092199</v>
      </c>
      <c r="E185" s="34">
        <f>'2 уровень'!H1074</f>
        <v>2669.146808510638</v>
      </c>
      <c r="F185" s="784">
        <f>'2 уровень'!I1074</f>
        <v>99.913639078781429</v>
      </c>
      <c r="G185" s="3729">
        <f>'2 уровень'!J1074</f>
        <v>107.92127659574469</v>
      </c>
      <c r="H185" s="798">
        <f>'2 уровень'!K1074</f>
        <v>0</v>
      </c>
      <c r="I185" s="798">
        <f>'2 уровень'!L1074</f>
        <v>0</v>
      </c>
      <c r="J185" s="793">
        <f>'2 уровень'!M1074</f>
        <v>0</v>
      </c>
      <c r="K185" s="793">
        <f>'2 уровень'!N1074</f>
        <v>0</v>
      </c>
      <c r="L185" s="793">
        <f>'2 уровень'!O1074</f>
        <v>0</v>
      </c>
      <c r="M185" s="793">
        <f>'2 уровень'!P1074</f>
        <v>0</v>
      </c>
      <c r="N185" s="793">
        <f>'2 уровень'!Q1074</f>
        <v>0</v>
      </c>
      <c r="O185" s="793">
        <f>'2 уровень'!R1074</f>
        <v>0</v>
      </c>
      <c r="P185" s="2097">
        <f>'2 уровень'!S1074</f>
        <v>0</v>
      </c>
      <c r="Q185" s="2097">
        <f>'2 уровень'!T1074</f>
        <v>0</v>
      </c>
      <c r="R185" s="2097">
        <f>'2 уровень'!U1074</f>
        <v>0</v>
      </c>
      <c r="S185" s="2097">
        <f>'2 уровень'!V1074</f>
        <v>0</v>
      </c>
      <c r="T185" s="3200">
        <f>'2 уровень'!W1074</f>
        <v>0</v>
      </c>
      <c r="U185" s="2097">
        <f>'2 уровень'!X1074</f>
        <v>0</v>
      </c>
      <c r="V185" s="2097">
        <f>'2 уровень'!Y1074</f>
        <v>0</v>
      </c>
      <c r="W185" s="2097">
        <f>'2 уровень'!Z1074</f>
        <v>0</v>
      </c>
      <c r="X185" s="2097">
        <f>'2 уровень'!AA1074</f>
        <v>0</v>
      </c>
      <c r="Y185" s="2098">
        <f>'2 уровень'!AB1074</f>
        <v>0</v>
      </c>
      <c r="Z185" s="3798">
        <f>'2 уровень'!AC1074</f>
        <v>0</v>
      </c>
      <c r="AA185" s="2097"/>
      <c r="AB185" s="2097"/>
      <c r="AC185" s="1342"/>
      <c r="AD185" s="779"/>
      <c r="AE185" s="779"/>
      <c r="AF185" s="779"/>
      <c r="AG185" s="779"/>
      <c r="AH185" s="779"/>
      <c r="AI185" s="779"/>
      <c r="AJ185" s="779"/>
      <c r="AK185" s="779"/>
      <c r="AL185" s="779"/>
      <c r="AM185" s="779"/>
      <c r="AN185" s="779"/>
      <c r="AO185" s="779"/>
      <c r="AP185" s="779"/>
      <c r="AQ185" s="779"/>
      <c r="AR185" s="779"/>
      <c r="AS185" s="779"/>
      <c r="AT185" s="779"/>
      <c r="AU185" s="779"/>
      <c r="AV185" s="779"/>
      <c r="AW185" s="779"/>
      <c r="AX185" s="779"/>
      <c r="AY185" s="779"/>
      <c r="AZ185" s="779"/>
      <c r="BA185" s="779"/>
      <c r="BB185" s="779"/>
      <c r="BC185" s="779"/>
      <c r="BD185" s="779"/>
      <c r="BE185" s="779"/>
      <c r="BF185" s="779"/>
      <c r="BG185" s="779"/>
      <c r="BH185" s="779"/>
      <c r="BI185" s="779"/>
      <c r="BJ185" s="779"/>
      <c r="BK185" s="779"/>
      <c r="BL185" s="779"/>
      <c r="BM185" s="779"/>
      <c r="BN185" s="779"/>
      <c r="BO185" s="779"/>
      <c r="BP185" s="779"/>
      <c r="BQ185" s="779"/>
      <c r="BR185" s="779"/>
      <c r="BS185" s="779"/>
      <c r="BT185" s="779"/>
      <c r="BU185" s="779"/>
      <c r="BV185" s="779"/>
      <c r="BW185" s="779"/>
      <c r="BX185" s="779"/>
      <c r="BY185" s="779"/>
      <c r="BZ185" s="779"/>
      <c r="CA185" s="779"/>
      <c r="CB185" s="779"/>
      <c r="CC185" s="779"/>
      <c r="CD185" s="779"/>
      <c r="CE185" s="779"/>
      <c r="CF185" s="779"/>
      <c r="CG185" s="779"/>
      <c r="CH185" s="779"/>
      <c r="CI185" s="779"/>
      <c r="CJ185" s="779"/>
      <c r="CK185" s="779"/>
      <c r="CL185" s="779"/>
      <c r="CM185" s="779"/>
      <c r="CN185" s="779"/>
      <c r="CO185" s="779"/>
      <c r="CP185" s="779"/>
      <c r="CQ185" s="779"/>
      <c r="CR185" s="779"/>
      <c r="CS185" s="779"/>
      <c r="CT185" s="779"/>
      <c r="CU185" s="779"/>
      <c r="CV185" s="779"/>
      <c r="CW185" s="779"/>
      <c r="CX185" s="779"/>
      <c r="CY185" s="779"/>
      <c r="CZ185" s="779"/>
      <c r="DA185" s="779"/>
      <c r="DB185" s="779"/>
      <c r="DC185" s="779"/>
      <c r="DD185" s="779"/>
      <c r="DE185" s="779"/>
      <c r="DF185" s="779"/>
      <c r="DG185" s="779"/>
      <c r="DH185" s="779"/>
      <c r="DI185" s="779"/>
      <c r="DJ185" s="779"/>
      <c r="DK185" s="779"/>
      <c r="DL185" s="779"/>
      <c r="DM185" s="779"/>
      <c r="DN185" s="779"/>
      <c r="DO185" s="779"/>
      <c r="DP185" s="779"/>
      <c r="DQ185" s="779"/>
      <c r="DR185" s="779"/>
      <c r="DS185" s="779"/>
      <c r="DT185" s="779"/>
      <c r="DU185" s="779"/>
      <c r="DV185" s="779"/>
      <c r="DW185" s="779"/>
      <c r="DX185" s="779"/>
      <c r="DY185" s="779"/>
      <c r="DZ185" s="779"/>
      <c r="EA185" s="779"/>
      <c r="EB185" s="779"/>
      <c r="EC185" s="779"/>
      <c r="ED185" s="779"/>
      <c r="EE185" s="779"/>
      <c r="EF185" s="779"/>
      <c r="EG185" s="779"/>
      <c r="EH185" s="779"/>
      <c r="EI185" s="779"/>
      <c r="EJ185" s="779"/>
      <c r="EK185" s="779"/>
      <c r="EL185" s="779"/>
      <c r="EM185" s="779"/>
      <c r="EN185" s="779"/>
      <c r="EO185" s="779"/>
      <c r="EP185" s="779"/>
      <c r="EQ185" s="779"/>
      <c r="ER185" s="779"/>
      <c r="ES185" s="779"/>
      <c r="ET185" s="779"/>
      <c r="EU185" s="779"/>
      <c r="EV185" s="779"/>
      <c r="EW185" s="779"/>
      <c r="EX185" s="779"/>
      <c r="EY185" s="779"/>
      <c r="EZ185" s="779"/>
      <c r="FA185" s="779"/>
      <c r="FB185" s="779"/>
      <c r="FC185" s="779"/>
      <c r="FD185" s="779"/>
      <c r="FE185" s="779"/>
      <c r="FF185" s="779"/>
      <c r="FG185" s="779"/>
      <c r="FH185" s="779"/>
      <c r="FI185" s="779"/>
      <c r="FJ185" s="779"/>
      <c r="FK185" s="779"/>
      <c r="FL185" s="779"/>
      <c r="FM185" s="779"/>
      <c r="FN185" s="779"/>
      <c r="FO185" s="779"/>
      <c r="FP185" s="779"/>
      <c r="FQ185" s="779"/>
      <c r="FR185" s="779"/>
      <c r="FS185" s="779"/>
      <c r="FT185" s="779"/>
      <c r="FU185" s="779"/>
      <c r="FV185" s="779"/>
      <c r="FW185" s="779"/>
      <c r="FX185" s="779"/>
      <c r="FY185" s="779"/>
      <c r="FZ185" s="779"/>
      <c r="GA185" s="779"/>
      <c r="GB185" s="779"/>
      <c r="GC185" s="779"/>
      <c r="GD185" s="779"/>
      <c r="GE185" s="779"/>
      <c r="GF185" s="779"/>
      <c r="GG185" s="779"/>
      <c r="GH185" s="779"/>
      <c r="GI185" s="779"/>
      <c r="GJ185" s="779"/>
      <c r="GK185" s="779"/>
      <c r="GL185" s="779"/>
      <c r="GM185" s="779"/>
    </row>
    <row r="186" spans="1:195" x14ac:dyDescent="0.25">
      <c r="A186" s="24">
        <v>1</v>
      </c>
      <c r="B186" s="2692" t="s">
        <v>596</v>
      </c>
      <c r="C186" s="34">
        <f>'2 уровень'!F1075</f>
        <v>0</v>
      </c>
      <c r="D186" s="34">
        <f>'2 уровень'!G1075</f>
        <v>0</v>
      </c>
      <c r="E186" s="34">
        <f>'2 уровень'!H1075</f>
        <v>0</v>
      </c>
      <c r="F186" s="784">
        <f>'2 уровень'!I1075</f>
        <v>0</v>
      </c>
      <c r="G186" s="3729">
        <f>'2 уровень'!J1075</f>
        <v>0</v>
      </c>
      <c r="H186" s="798">
        <f>'2 уровень'!K1075</f>
        <v>0</v>
      </c>
      <c r="I186" s="798">
        <f>'2 уровень'!L1075</f>
        <v>0</v>
      </c>
      <c r="J186" s="793">
        <f>'2 уровень'!M1075</f>
        <v>0</v>
      </c>
      <c r="K186" s="793">
        <f>'2 уровень'!N1075</f>
        <v>0</v>
      </c>
      <c r="L186" s="793">
        <f>'2 уровень'!O1075</f>
        <v>0</v>
      </c>
      <c r="M186" s="793">
        <f>'2 уровень'!P1075</f>
        <v>0</v>
      </c>
      <c r="N186" s="793">
        <f>'2 уровень'!Q1075</f>
        <v>0</v>
      </c>
      <c r="O186" s="793">
        <f>'2 уровень'!R1075</f>
        <v>0</v>
      </c>
      <c r="P186" s="2097">
        <f>'2 уровень'!S1075</f>
        <v>0</v>
      </c>
      <c r="Q186" s="2097">
        <f>'2 уровень'!T1075</f>
        <v>0</v>
      </c>
      <c r="R186" s="2097">
        <f>'2 уровень'!U1075</f>
        <v>0</v>
      </c>
      <c r="S186" s="2097">
        <f>'2 уровень'!V1075</f>
        <v>0</v>
      </c>
      <c r="T186" s="3200">
        <f>'2 уровень'!W1075</f>
        <v>0</v>
      </c>
      <c r="U186" s="2097">
        <f>'2 уровень'!X1075</f>
        <v>0</v>
      </c>
      <c r="V186" s="2097">
        <f>'2 уровень'!Y1075</f>
        <v>0</v>
      </c>
      <c r="W186" s="2097">
        <f>'2 уровень'!Z1075</f>
        <v>0</v>
      </c>
      <c r="X186" s="2097">
        <f>'2 уровень'!AA1075</f>
        <v>0</v>
      </c>
      <c r="Y186" s="2098">
        <f>'2 уровень'!AB1075</f>
        <v>0</v>
      </c>
      <c r="Z186" s="3798">
        <f>'2 уровень'!AC1075</f>
        <v>0</v>
      </c>
      <c r="AA186" s="2097"/>
      <c r="AB186" s="2097"/>
      <c r="AC186" s="1342"/>
      <c r="AD186" s="779"/>
      <c r="AE186" s="779"/>
      <c r="AF186" s="779"/>
      <c r="AG186" s="779"/>
      <c r="AH186" s="779"/>
      <c r="AI186" s="779"/>
      <c r="AJ186" s="779"/>
      <c r="AK186" s="779"/>
      <c r="AL186" s="779"/>
      <c r="AM186" s="779"/>
      <c r="AN186" s="779"/>
      <c r="AO186" s="779"/>
      <c r="AP186" s="779"/>
      <c r="AQ186" s="779"/>
      <c r="AR186" s="779"/>
      <c r="AS186" s="779"/>
      <c r="AT186" s="779"/>
      <c r="AU186" s="779"/>
      <c r="AV186" s="779"/>
      <c r="AW186" s="779"/>
      <c r="AX186" s="779"/>
      <c r="AY186" s="779"/>
      <c r="AZ186" s="779"/>
      <c r="BA186" s="779"/>
      <c r="BB186" s="779"/>
      <c r="BC186" s="779"/>
      <c r="BD186" s="779"/>
      <c r="BE186" s="779"/>
      <c r="BF186" s="779"/>
      <c r="BG186" s="779"/>
      <c r="BH186" s="779"/>
      <c r="BI186" s="779"/>
      <c r="BJ186" s="779"/>
      <c r="BK186" s="779"/>
      <c r="BL186" s="779"/>
      <c r="BM186" s="779"/>
      <c r="BN186" s="779"/>
      <c r="BO186" s="779"/>
      <c r="BP186" s="779"/>
      <c r="BQ186" s="779"/>
      <c r="BR186" s="779"/>
      <c r="BS186" s="779"/>
      <c r="BT186" s="779"/>
      <c r="BU186" s="779"/>
      <c r="BV186" s="779"/>
      <c r="BW186" s="779"/>
      <c r="BX186" s="779"/>
      <c r="BY186" s="779"/>
      <c r="BZ186" s="779"/>
      <c r="CA186" s="779"/>
      <c r="CB186" s="779"/>
      <c r="CC186" s="779"/>
      <c r="CD186" s="779"/>
      <c r="CE186" s="779"/>
      <c r="CF186" s="779"/>
      <c r="CG186" s="779"/>
      <c r="CH186" s="779"/>
      <c r="CI186" s="779"/>
      <c r="CJ186" s="779"/>
      <c r="CK186" s="779"/>
      <c r="CL186" s="779"/>
      <c r="CM186" s="779"/>
      <c r="CN186" s="779"/>
      <c r="CO186" s="779"/>
      <c r="CP186" s="779"/>
      <c r="CQ186" s="779"/>
      <c r="CR186" s="779"/>
      <c r="CS186" s="779"/>
      <c r="CT186" s="779"/>
      <c r="CU186" s="779"/>
      <c r="CV186" s="779"/>
      <c r="CW186" s="779"/>
      <c r="CX186" s="779"/>
      <c r="CY186" s="779"/>
      <c r="CZ186" s="779"/>
      <c r="DA186" s="779"/>
      <c r="DB186" s="779"/>
      <c r="DC186" s="779"/>
      <c r="DD186" s="779"/>
      <c r="DE186" s="779"/>
      <c r="DF186" s="779"/>
      <c r="DG186" s="779"/>
      <c r="DH186" s="779"/>
      <c r="DI186" s="779"/>
      <c r="DJ186" s="779"/>
      <c r="DK186" s="779"/>
      <c r="DL186" s="779"/>
      <c r="DM186" s="779"/>
      <c r="DN186" s="779"/>
      <c r="DO186" s="779"/>
      <c r="DP186" s="779"/>
      <c r="DQ186" s="779"/>
      <c r="DR186" s="779"/>
      <c r="DS186" s="779"/>
      <c r="DT186" s="779"/>
      <c r="DU186" s="779"/>
      <c r="DV186" s="779"/>
      <c r="DW186" s="779"/>
      <c r="DX186" s="779"/>
      <c r="DY186" s="779"/>
      <c r="DZ186" s="779"/>
      <c r="EA186" s="779"/>
      <c r="EB186" s="779"/>
      <c r="EC186" s="779"/>
      <c r="ED186" s="779"/>
      <c r="EE186" s="779"/>
      <c r="EF186" s="779"/>
      <c r="EG186" s="779"/>
      <c r="EH186" s="779"/>
      <c r="EI186" s="779"/>
      <c r="EJ186" s="779"/>
      <c r="EK186" s="779"/>
      <c r="EL186" s="779"/>
      <c r="EM186" s="779"/>
      <c r="EN186" s="779"/>
      <c r="EO186" s="779"/>
      <c r="EP186" s="779"/>
      <c r="EQ186" s="779"/>
      <c r="ER186" s="779"/>
      <c r="ES186" s="779"/>
      <c r="ET186" s="779"/>
      <c r="EU186" s="779"/>
      <c r="EV186" s="779"/>
      <c r="EW186" s="779"/>
      <c r="EX186" s="779"/>
      <c r="EY186" s="779"/>
      <c r="EZ186" s="779"/>
      <c r="FA186" s="779"/>
      <c r="FB186" s="779"/>
      <c r="FC186" s="779"/>
      <c r="FD186" s="779"/>
      <c r="FE186" s="779"/>
      <c r="FF186" s="779"/>
      <c r="FG186" s="779"/>
      <c r="FH186" s="779"/>
      <c r="FI186" s="779"/>
      <c r="FJ186" s="779"/>
      <c r="FK186" s="779"/>
      <c r="FL186" s="779"/>
      <c r="FM186" s="779"/>
      <c r="FN186" s="779"/>
      <c r="FO186" s="779"/>
      <c r="FP186" s="779"/>
      <c r="FQ186" s="779"/>
      <c r="FR186" s="779"/>
      <c r="FS186" s="779"/>
      <c r="FT186" s="779"/>
      <c r="FU186" s="779"/>
      <c r="FV186" s="779"/>
      <c r="FW186" s="779"/>
      <c r="FX186" s="779"/>
      <c r="FY186" s="779"/>
      <c r="FZ186" s="779"/>
      <c r="GA186" s="779"/>
      <c r="GB186" s="779"/>
      <c r="GC186" s="779"/>
      <c r="GD186" s="779"/>
      <c r="GE186" s="779"/>
      <c r="GF186" s="779"/>
      <c r="GG186" s="779"/>
      <c r="GH186" s="779"/>
      <c r="GI186" s="779"/>
      <c r="GJ186" s="779"/>
      <c r="GK186" s="779"/>
      <c r="GL186" s="779"/>
      <c r="GM186" s="779"/>
    </row>
    <row r="187" spans="1:195" x14ac:dyDescent="0.25">
      <c r="A187" s="24">
        <v>1</v>
      </c>
      <c r="B187" s="2666" t="s">
        <v>597</v>
      </c>
      <c r="C187" s="34">
        <f>'2 уровень'!F1076</f>
        <v>16028.723404255319</v>
      </c>
      <c r="D187" s="34">
        <f>'2 уровень'!G1076</f>
        <v>2671.4539007092199</v>
      </c>
      <c r="E187" s="34">
        <f>'2 уровень'!H1076</f>
        <v>2669.146808510638</v>
      </c>
      <c r="F187" s="784">
        <f>'2 уровень'!I1076</f>
        <v>99.913639078781429</v>
      </c>
      <c r="G187" s="3729">
        <f>'2 уровень'!J1076</f>
        <v>107.92127659574469</v>
      </c>
      <c r="H187" s="798">
        <f>'2 уровень'!K1076</f>
        <v>0</v>
      </c>
      <c r="I187" s="798">
        <f>'2 уровень'!L1076</f>
        <v>0</v>
      </c>
      <c r="J187" s="793">
        <f>'2 уровень'!M1076</f>
        <v>0</v>
      </c>
      <c r="K187" s="793">
        <f>'2 уровень'!N1076</f>
        <v>0</v>
      </c>
      <c r="L187" s="793">
        <f>'2 уровень'!O1076</f>
        <v>0</v>
      </c>
      <c r="M187" s="793">
        <f>'2 уровень'!P1076</f>
        <v>0</v>
      </c>
      <c r="N187" s="793">
        <f>'2 уровень'!Q1076</f>
        <v>0</v>
      </c>
      <c r="O187" s="793">
        <f>'2 уровень'!R1076</f>
        <v>0</v>
      </c>
      <c r="P187" s="2097">
        <f>'2 уровень'!S1076</f>
        <v>0</v>
      </c>
      <c r="Q187" s="2097">
        <f>'2 уровень'!T1076</f>
        <v>0</v>
      </c>
      <c r="R187" s="2097">
        <f>'2 уровень'!U1076</f>
        <v>0</v>
      </c>
      <c r="S187" s="2097">
        <f>'2 уровень'!V1076</f>
        <v>0</v>
      </c>
      <c r="T187" s="3200">
        <f>'2 уровень'!W1076</f>
        <v>0</v>
      </c>
      <c r="U187" s="2097">
        <f>'2 уровень'!X1076</f>
        <v>0</v>
      </c>
      <c r="V187" s="2097">
        <f>'2 уровень'!Y1076</f>
        <v>0</v>
      </c>
      <c r="W187" s="2097">
        <f>'2 уровень'!Z1076</f>
        <v>0</v>
      </c>
      <c r="X187" s="2097">
        <f>'2 уровень'!AA1076</f>
        <v>0</v>
      </c>
      <c r="Y187" s="2098">
        <f>'2 уровень'!AB1076</f>
        <v>0</v>
      </c>
      <c r="Z187" s="3798">
        <f>'2 уровень'!AC1076</f>
        <v>0</v>
      </c>
      <c r="AA187" s="2097"/>
      <c r="AB187" s="2097"/>
      <c r="AC187" s="1342"/>
      <c r="AD187" s="779"/>
      <c r="AE187" s="779"/>
      <c r="AF187" s="779"/>
      <c r="AG187" s="779"/>
      <c r="AH187" s="779"/>
      <c r="AI187" s="779"/>
      <c r="AJ187" s="779"/>
      <c r="AK187" s="779"/>
      <c r="AL187" s="779"/>
      <c r="AM187" s="779"/>
      <c r="AN187" s="779"/>
      <c r="AO187" s="779"/>
      <c r="AP187" s="779"/>
      <c r="AQ187" s="779"/>
      <c r="AR187" s="779"/>
      <c r="AS187" s="779"/>
      <c r="AT187" s="779"/>
      <c r="AU187" s="779"/>
      <c r="AV187" s="779"/>
      <c r="AW187" s="779"/>
      <c r="AX187" s="779"/>
      <c r="AY187" s="779"/>
      <c r="AZ187" s="779"/>
      <c r="BA187" s="779"/>
      <c r="BB187" s="779"/>
      <c r="BC187" s="779"/>
      <c r="BD187" s="779"/>
      <c r="BE187" s="779"/>
      <c r="BF187" s="779"/>
      <c r="BG187" s="779"/>
      <c r="BH187" s="779"/>
      <c r="BI187" s="779"/>
      <c r="BJ187" s="779"/>
      <c r="BK187" s="779"/>
      <c r="BL187" s="779"/>
      <c r="BM187" s="779"/>
      <c r="BN187" s="779"/>
      <c r="BO187" s="779"/>
      <c r="BP187" s="779"/>
      <c r="BQ187" s="779"/>
      <c r="BR187" s="779"/>
      <c r="BS187" s="779"/>
      <c r="BT187" s="779"/>
      <c r="BU187" s="779"/>
      <c r="BV187" s="779"/>
      <c r="BW187" s="779"/>
      <c r="BX187" s="779"/>
      <c r="BY187" s="779"/>
      <c r="BZ187" s="779"/>
      <c r="CA187" s="779"/>
      <c r="CB187" s="779"/>
      <c r="CC187" s="779"/>
      <c r="CD187" s="779"/>
      <c r="CE187" s="779"/>
      <c r="CF187" s="779"/>
      <c r="CG187" s="779"/>
      <c r="CH187" s="779"/>
      <c r="CI187" s="779"/>
      <c r="CJ187" s="779"/>
      <c r="CK187" s="779"/>
      <c r="CL187" s="779"/>
      <c r="CM187" s="779"/>
      <c r="CN187" s="779"/>
      <c r="CO187" s="779"/>
      <c r="CP187" s="779"/>
      <c r="CQ187" s="779"/>
      <c r="CR187" s="779"/>
      <c r="CS187" s="779"/>
      <c r="CT187" s="779"/>
      <c r="CU187" s="779"/>
      <c r="CV187" s="779"/>
      <c r="CW187" s="779"/>
      <c r="CX187" s="779"/>
      <c r="CY187" s="779"/>
      <c r="CZ187" s="779"/>
      <c r="DA187" s="779"/>
      <c r="DB187" s="779"/>
      <c r="DC187" s="779"/>
      <c r="DD187" s="779"/>
      <c r="DE187" s="779"/>
      <c r="DF187" s="779"/>
      <c r="DG187" s="779"/>
      <c r="DH187" s="779"/>
      <c r="DI187" s="779"/>
      <c r="DJ187" s="779"/>
      <c r="DK187" s="779"/>
      <c r="DL187" s="779"/>
      <c r="DM187" s="779"/>
      <c r="DN187" s="779"/>
      <c r="DO187" s="779"/>
      <c r="DP187" s="779"/>
      <c r="DQ187" s="779"/>
      <c r="DR187" s="779"/>
      <c r="DS187" s="779"/>
      <c r="DT187" s="779"/>
      <c r="DU187" s="779"/>
      <c r="DV187" s="779"/>
      <c r="DW187" s="779"/>
      <c r="DX187" s="779"/>
      <c r="DY187" s="779"/>
      <c r="DZ187" s="779"/>
      <c r="EA187" s="779"/>
      <c r="EB187" s="779"/>
      <c r="EC187" s="779"/>
      <c r="ED187" s="779"/>
      <c r="EE187" s="779"/>
      <c r="EF187" s="779"/>
      <c r="EG187" s="779"/>
      <c r="EH187" s="779"/>
      <c r="EI187" s="779"/>
      <c r="EJ187" s="779"/>
      <c r="EK187" s="779"/>
      <c r="EL187" s="779"/>
      <c r="EM187" s="779"/>
      <c r="EN187" s="779"/>
      <c r="EO187" s="779"/>
      <c r="EP187" s="779"/>
      <c r="EQ187" s="779"/>
      <c r="ER187" s="779"/>
      <c r="ES187" s="779"/>
      <c r="ET187" s="779"/>
      <c r="EU187" s="779"/>
      <c r="EV187" s="779"/>
      <c r="EW187" s="779"/>
      <c r="EX187" s="779"/>
      <c r="EY187" s="779"/>
      <c r="EZ187" s="779"/>
      <c r="FA187" s="779"/>
      <c r="FB187" s="779"/>
      <c r="FC187" s="779"/>
      <c r="FD187" s="779"/>
      <c r="FE187" s="779"/>
      <c r="FF187" s="779"/>
      <c r="FG187" s="779"/>
      <c r="FH187" s="779"/>
      <c r="FI187" s="779"/>
      <c r="FJ187" s="779"/>
      <c r="FK187" s="779"/>
      <c r="FL187" s="779"/>
      <c r="FM187" s="779"/>
      <c r="FN187" s="779"/>
      <c r="FO187" s="779"/>
      <c r="FP187" s="779"/>
      <c r="FQ187" s="779"/>
      <c r="FR187" s="779"/>
      <c r="FS187" s="779"/>
      <c r="FT187" s="779"/>
      <c r="FU187" s="779"/>
      <c r="FV187" s="779"/>
      <c r="FW187" s="779"/>
      <c r="FX187" s="779"/>
      <c r="FY187" s="779"/>
      <c r="FZ187" s="779"/>
      <c r="GA187" s="779"/>
      <c r="GB187" s="779"/>
      <c r="GC187" s="779"/>
      <c r="GD187" s="779"/>
      <c r="GE187" s="779"/>
      <c r="GF187" s="779"/>
      <c r="GG187" s="779"/>
      <c r="GH187" s="779"/>
      <c r="GI187" s="779"/>
      <c r="GJ187" s="779"/>
      <c r="GK187" s="779"/>
      <c r="GL187" s="779"/>
      <c r="GM187" s="779"/>
    </row>
    <row r="188" spans="1:195" x14ac:dyDescent="0.25">
      <c r="A188" s="24">
        <v>1</v>
      </c>
      <c r="B188" s="2693" t="s">
        <v>598</v>
      </c>
      <c r="C188" s="34">
        <f>'2 уровень'!F1077</f>
        <v>150670</v>
      </c>
      <c r="D188" s="34">
        <f>'2 уровень'!G1077</f>
        <v>25111.666666666668</v>
      </c>
      <c r="E188" s="34">
        <f>'2 уровень'!H1077</f>
        <v>25089.98</v>
      </c>
      <c r="F188" s="784">
        <f>'2 уровень'!I1077</f>
        <v>99.913639078781429</v>
      </c>
      <c r="G188" s="3729">
        <f>'2 уровень'!J1077</f>
        <v>1014.46</v>
      </c>
      <c r="H188" s="798">
        <f>'2 уровень'!K1077</f>
        <v>0</v>
      </c>
      <c r="I188" s="798">
        <f>'2 уровень'!L1077</f>
        <v>0</v>
      </c>
      <c r="J188" s="793">
        <f>'2 уровень'!M1077</f>
        <v>0</v>
      </c>
      <c r="K188" s="793">
        <f>'2 уровень'!N1077</f>
        <v>0</v>
      </c>
      <c r="L188" s="793">
        <f>'2 уровень'!O1077</f>
        <v>0</v>
      </c>
      <c r="M188" s="793">
        <f>'2 уровень'!P1077</f>
        <v>0</v>
      </c>
      <c r="N188" s="793">
        <f>'2 уровень'!Q1077</f>
        <v>0</v>
      </c>
      <c r="O188" s="793">
        <f>'2 уровень'!R1077</f>
        <v>0</v>
      </c>
      <c r="P188" s="2097">
        <f>'2 уровень'!S1077</f>
        <v>0</v>
      </c>
      <c r="Q188" s="2097">
        <f>'2 уровень'!T1077</f>
        <v>0</v>
      </c>
      <c r="R188" s="2097">
        <f>'2 уровень'!U1077</f>
        <v>0</v>
      </c>
      <c r="S188" s="2097">
        <f>'2 уровень'!V1077</f>
        <v>0</v>
      </c>
      <c r="T188" s="3200">
        <f>'2 уровень'!W1077</f>
        <v>0</v>
      </c>
      <c r="U188" s="2097">
        <f>'2 уровень'!X1077</f>
        <v>0</v>
      </c>
      <c r="V188" s="2097">
        <f>'2 уровень'!Y1077</f>
        <v>0</v>
      </c>
      <c r="W188" s="2097">
        <f>'2 уровень'!Z1077</f>
        <v>0</v>
      </c>
      <c r="X188" s="2097">
        <f>'2 уровень'!AA1077</f>
        <v>0</v>
      </c>
      <c r="Y188" s="2098">
        <f>'2 уровень'!AB1077</f>
        <v>0</v>
      </c>
      <c r="Z188" s="3798">
        <f>'2 уровень'!AC1077</f>
        <v>0</v>
      </c>
      <c r="AA188" s="2097"/>
      <c r="AB188" s="2097"/>
      <c r="AC188" s="1342"/>
      <c r="AD188" s="779"/>
      <c r="AE188" s="779"/>
      <c r="AF188" s="779"/>
      <c r="AG188" s="779"/>
      <c r="AH188" s="779"/>
      <c r="AI188" s="779"/>
      <c r="AJ188" s="779"/>
      <c r="AK188" s="779"/>
      <c r="AL188" s="779"/>
      <c r="AM188" s="779"/>
      <c r="AN188" s="779"/>
      <c r="AO188" s="779"/>
      <c r="AP188" s="779"/>
      <c r="AQ188" s="779"/>
      <c r="AR188" s="779"/>
      <c r="AS188" s="779"/>
      <c r="AT188" s="779"/>
      <c r="AU188" s="779"/>
      <c r="AV188" s="779"/>
      <c r="AW188" s="779"/>
      <c r="AX188" s="779"/>
      <c r="AY188" s="779"/>
      <c r="AZ188" s="779"/>
      <c r="BA188" s="779"/>
      <c r="BB188" s="779"/>
      <c r="BC188" s="779"/>
      <c r="BD188" s="779"/>
      <c r="BE188" s="779"/>
      <c r="BF188" s="779"/>
      <c r="BG188" s="779"/>
      <c r="BH188" s="779"/>
      <c r="BI188" s="779"/>
      <c r="BJ188" s="779"/>
      <c r="BK188" s="779"/>
      <c r="BL188" s="779"/>
      <c r="BM188" s="779"/>
      <c r="BN188" s="779"/>
      <c r="BO188" s="779"/>
      <c r="BP188" s="779"/>
      <c r="BQ188" s="779"/>
      <c r="BR188" s="779"/>
      <c r="BS188" s="779"/>
      <c r="BT188" s="779"/>
      <c r="BU188" s="779"/>
      <c r="BV188" s="779"/>
      <c r="BW188" s="779"/>
      <c r="BX188" s="779"/>
      <c r="BY188" s="779"/>
      <c r="BZ188" s="779"/>
      <c r="CA188" s="779"/>
      <c r="CB188" s="779"/>
      <c r="CC188" s="779"/>
      <c r="CD188" s="779"/>
      <c r="CE188" s="779"/>
      <c r="CF188" s="779"/>
      <c r="CG188" s="779"/>
      <c r="CH188" s="779"/>
      <c r="CI188" s="779"/>
      <c r="CJ188" s="779"/>
      <c r="CK188" s="779"/>
      <c r="CL188" s="779"/>
      <c r="CM188" s="779"/>
      <c r="CN188" s="779"/>
      <c r="CO188" s="779"/>
      <c r="CP188" s="779"/>
      <c r="CQ188" s="779"/>
      <c r="CR188" s="779"/>
      <c r="CS188" s="779"/>
      <c r="CT188" s="779"/>
      <c r="CU188" s="779"/>
      <c r="CV188" s="779"/>
      <c r="CW188" s="779"/>
      <c r="CX188" s="779"/>
      <c r="CY188" s="779"/>
      <c r="CZ188" s="779"/>
      <c r="DA188" s="779"/>
      <c r="DB188" s="779"/>
      <c r="DC188" s="779"/>
      <c r="DD188" s="779"/>
      <c r="DE188" s="779"/>
      <c r="DF188" s="779"/>
      <c r="DG188" s="779"/>
      <c r="DH188" s="779"/>
      <c r="DI188" s="779"/>
      <c r="DJ188" s="779"/>
      <c r="DK188" s="779"/>
      <c r="DL188" s="779"/>
      <c r="DM188" s="779"/>
      <c r="DN188" s="779"/>
      <c r="DO188" s="779"/>
      <c r="DP188" s="779"/>
      <c r="DQ188" s="779"/>
      <c r="DR188" s="779"/>
      <c r="DS188" s="779"/>
      <c r="DT188" s="779"/>
      <c r="DU188" s="779"/>
      <c r="DV188" s="779"/>
      <c r="DW188" s="779"/>
      <c r="DX188" s="779"/>
      <c r="DY188" s="779"/>
      <c r="DZ188" s="779"/>
      <c r="EA188" s="779"/>
      <c r="EB188" s="779"/>
      <c r="EC188" s="779"/>
      <c r="ED188" s="779"/>
      <c r="EE188" s="779"/>
      <c r="EF188" s="779"/>
      <c r="EG188" s="779"/>
      <c r="EH188" s="779"/>
      <c r="EI188" s="779"/>
      <c r="EJ188" s="779"/>
      <c r="EK188" s="779"/>
      <c r="EL188" s="779"/>
      <c r="EM188" s="779"/>
      <c r="EN188" s="779"/>
      <c r="EO188" s="779"/>
      <c r="EP188" s="779"/>
      <c r="EQ188" s="779"/>
      <c r="ER188" s="779"/>
      <c r="ES188" s="779"/>
      <c r="ET188" s="779"/>
      <c r="EU188" s="779"/>
      <c r="EV188" s="779"/>
      <c r="EW188" s="779"/>
      <c r="EX188" s="779"/>
      <c r="EY188" s="779"/>
      <c r="EZ188" s="779"/>
      <c r="FA188" s="779"/>
      <c r="FB188" s="779"/>
      <c r="FC188" s="779"/>
      <c r="FD188" s="779"/>
      <c r="FE188" s="779"/>
      <c r="FF188" s="779"/>
      <c r="FG188" s="779"/>
      <c r="FH188" s="779"/>
      <c r="FI188" s="779"/>
      <c r="FJ188" s="779"/>
      <c r="FK188" s="779"/>
      <c r="FL188" s="779"/>
      <c r="FM188" s="779"/>
      <c r="FN188" s="779"/>
      <c r="FO188" s="779"/>
      <c r="FP188" s="779"/>
      <c r="FQ188" s="779"/>
      <c r="FR188" s="779"/>
      <c r="FS188" s="779"/>
      <c r="FT188" s="779"/>
      <c r="FU188" s="779"/>
      <c r="FV188" s="779"/>
      <c r="FW188" s="779"/>
      <c r="FX188" s="779"/>
      <c r="FY188" s="779"/>
      <c r="FZ188" s="779"/>
      <c r="GA188" s="779"/>
      <c r="GB188" s="779"/>
      <c r="GC188" s="779"/>
      <c r="GD188" s="779"/>
      <c r="GE188" s="779"/>
      <c r="GF188" s="779"/>
      <c r="GG188" s="779"/>
      <c r="GH188" s="779"/>
      <c r="GI188" s="779"/>
      <c r="GJ188" s="779"/>
      <c r="GK188" s="779"/>
      <c r="GL188" s="779"/>
      <c r="GM188" s="779"/>
    </row>
    <row r="189" spans="1:195" ht="29.25" x14ac:dyDescent="0.25">
      <c r="A189" s="24">
        <v>1</v>
      </c>
      <c r="B189" s="1779" t="s">
        <v>572</v>
      </c>
      <c r="C189" s="34">
        <f>'2 уровень'!F1078</f>
        <v>21708</v>
      </c>
      <c r="D189" s="34">
        <f>'2 уровень'!G1078</f>
        <v>3618</v>
      </c>
      <c r="E189" s="34">
        <f>'2 уровень'!H1078</f>
        <v>5161</v>
      </c>
      <c r="F189" s="784">
        <f>'2 уровень'!I1078</f>
        <v>142.64787175234937</v>
      </c>
      <c r="G189" s="3729">
        <f>'2 уровень'!J1078</f>
        <v>245</v>
      </c>
      <c r="H189" s="798">
        <f>'2 уровень'!K1078</f>
        <v>0</v>
      </c>
      <c r="I189" s="798">
        <f>'2 уровень'!L1078</f>
        <v>0</v>
      </c>
      <c r="J189" s="793">
        <f>'2 уровень'!M1078</f>
        <v>0</v>
      </c>
      <c r="K189" s="793">
        <f>'2 уровень'!N1078</f>
        <v>0</v>
      </c>
      <c r="L189" s="793">
        <f>'2 уровень'!O1078</f>
        <v>0</v>
      </c>
      <c r="M189" s="793">
        <f>'2 уровень'!P1078</f>
        <v>0</v>
      </c>
      <c r="N189" s="793">
        <f>'2 уровень'!Q1078</f>
        <v>0</v>
      </c>
      <c r="O189" s="793">
        <f>'2 уровень'!R1078</f>
        <v>0</v>
      </c>
      <c r="P189" s="2097">
        <f>'2 уровень'!S1078</f>
        <v>0</v>
      </c>
      <c r="Q189" s="2097">
        <f>'2 уровень'!T1078</f>
        <v>0</v>
      </c>
      <c r="R189" s="2097">
        <f>'2 уровень'!U1078</f>
        <v>0</v>
      </c>
      <c r="S189" s="2097">
        <f>'2 уровень'!V1078</f>
        <v>0</v>
      </c>
      <c r="T189" s="3200">
        <f>'2 уровень'!W1078</f>
        <v>0</v>
      </c>
      <c r="U189" s="2097">
        <f>'2 уровень'!X1078</f>
        <v>0</v>
      </c>
      <c r="V189" s="2097">
        <f>'2 уровень'!Y1078</f>
        <v>0</v>
      </c>
      <c r="W189" s="2097">
        <f>'2 уровень'!Z1078</f>
        <v>0</v>
      </c>
      <c r="X189" s="2097">
        <f>'2 уровень'!AA1078</f>
        <v>0</v>
      </c>
      <c r="Y189" s="2098">
        <f>'2 уровень'!AB1078</f>
        <v>0</v>
      </c>
      <c r="Z189" s="3798">
        <f>'2 уровень'!AC1078</f>
        <v>0</v>
      </c>
      <c r="AA189" s="2097"/>
      <c r="AB189" s="2097"/>
      <c r="AC189" s="1342"/>
      <c r="AD189" s="779"/>
      <c r="AE189" s="779"/>
      <c r="AF189" s="779"/>
      <c r="AG189" s="779"/>
      <c r="AH189" s="779"/>
      <c r="AI189" s="779"/>
      <c r="AJ189" s="779"/>
      <c r="AK189" s="779"/>
      <c r="AL189" s="779"/>
      <c r="AM189" s="779"/>
      <c r="AN189" s="779"/>
      <c r="AO189" s="779"/>
      <c r="AP189" s="779"/>
      <c r="AQ189" s="779"/>
      <c r="AR189" s="779"/>
      <c r="AS189" s="779"/>
      <c r="AT189" s="779"/>
      <c r="AU189" s="779"/>
      <c r="AV189" s="779"/>
      <c r="AW189" s="779"/>
      <c r="AX189" s="779"/>
      <c r="AY189" s="779"/>
      <c r="AZ189" s="779"/>
      <c r="BA189" s="779"/>
      <c r="BB189" s="779"/>
      <c r="BC189" s="779"/>
      <c r="BD189" s="779"/>
      <c r="BE189" s="779"/>
      <c r="BF189" s="779"/>
      <c r="BG189" s="779"/>
      <c r="BH189" s="779"/>
      <c r="BI189" s="779"/>
      <c r="BJ189" s="779"/>
      <c r="BK189" s="779"/>
      <c r="BL189" s="779"/>
      <c r="BM189" s="779"/>
      <c r="BN189" s="779"/>
      <c r="BO189" s="779"/>
      <c r="BP189" s="779"/>
      <c r="BQ189" s="779"/>
      <c r="BR189" s="779"/>
      <c r="BS189" s="779"/>
      <c r="BT189" s="779"/>
      <c r="BU189" s="779"/>
      <c r="BV189" s="779"/>
      <c r="BW189" s="779"/>
      <c r="BX189" s="779"/>
      <c r="BY189" s="779"/>
      <c r="BZ189" s="779"/>
      <c r="CA189" s="779"/>
      <c r="CB189" s="779"/>
      <c r="CC189" s="779"/>
      <c r="CD189" s="779"/>
      <c r="CE189" s="779"/>
      <c r="CF189" s="779"/>
      <c r="CG189" s="779"/>
      <c r="CH189" s="779"/>
      <c r="CI189" s="779"/>
      <c r="CJ189" s="779"/>
      <c r="CK189" s="779"/>
      <c r="CL189" s="779"/>
      <c r="CM189" s="779"/>
      <c r="CN189" s="779"/>
      <c r="CO189" s="779"/>
      <c r="CP189" s="779"/>
      <c r="CQ189" s="779"/>
      <c r="CR189" s="779"/>
      <c r="CS189" s="779"/>
      <c r="CT189" s="779"/>
      <c r="CU189" s="779"/>
      <c r="CV189" s="779"/>
      <c r="CW189" s="779"/>
      <c r="CX189" s="779"/>
      <c r="CY189" s="779"/>
      <c r="CZ189" s="779"/>
      <c r="DA189" s="779"/>
      <c r="DB189" s="779"/>
      <c r="DC189" s="779"/>
      <c r="DD189" s="779"/>
      <c r="DE189" s="779"/>
      <c r="DF189" s="779"/>
      <c r="DG189" s="779"/>
      <c r="DH189" s="779"/>
      <c r="DI189" s="779"/>
      <c r="DJ189" s="779"/>
      <c r="DK189" s="779"/>
      <c r="DL189" s="779"/>
      <c r="DM189" s="779"/>
      <c r="DN189" s="779"/>
      <c r="DO189" s="779"/>
      <c r="DP189" s="779"/>
      <c r="DQ189" s="779"/>
      <c r="DR189" s="779"/>
      <c r="DS189" s="779"/>
      <c r="DT189" s="779"/>
      <c r="DU189" s="779"/>
      <c r="DV189" s="779"/>
      <c r="DW189" s="779"/>
      <c r="DX189" s="779"/>
      <c r="DY189" s="779"/>
      <c r="DZ189" s="779"/>
      <c r="EA189" s="779"/>
      <c r="EB189" s="779"/>
      <c r="EC189" s="779"/>
      <c r="ED189" s="779"/>
      <c r="EE189" s="779"/>
      <c r="EF189" s="779"/>
      <c r="EG189" s="779"/>
      <c r="EH189" s="779"/>
      <c r="EI189" s="779"/>
      <c r="EJ189" s="779"/>
      <c r="EK189" s="779"/>
      <c r="EL189" s="779"/>
      <c r="EM189" s="779"/>
      <c r="EN189" s="779"/>
      <c r="EO189" s="779"/>
      <c r="EP189" s="779"/>
      <c r="EQ189" s="779"/>
      <c r="ER189" s="779"/>
      <c r="ES189" s="779"/>
      <c r="ET189" s="779"/>
      <c r="EU189" s="779"/>
      <c r="EV189" s="779"/>
      <c r="EW189" s="779"/>
      <c r="EX189" s="779"/>
      <c r="EY189" s="779"/>
      <c r="EZ189" s="779"/>
      <c r="FA189" s="779"/>
      <c r="FB189" s="779"/>
      <c r="FC189" s="779"/>
      <c r="FD189" s="779"/>
      <c r="FE189" s="779"/>
      <c r="FF189" s="779"/>
      <c r="FG189" s="779"/>
      <c r="FH189" s="779"/>
      <c r="FI189" s="779"/>
      <c r="FJ189" s="779"/>
      <c r="FK189" s="779"/>
      <c r="FL189" s="779"/>
      <c r="FM189" s="779"/>
      <c r="FN189" s="779"/>
      <c r="FO189" s="779"/>
      <c r="FP189" s="779"/>
      <c r="FQ189" s="779"/>
      <c r="FR189" s="779"/>
      <c r="FS189" s="779"/>
      <c r="FT189" s="779"/>
      <c r="FU189" s="779"/>
      <c r="FV189" s="779"/>
      <c r="FW189" s="779"/>
      <c r="FX189" s="779"/>
      <c r="FY189" s="779"/>
      <c r="FZ189" s="779"/>
      <c r="GA189" s="779"/>
      <c r="GB189" s="779"/>
      <c r="GC189" s="779"/>
      <c r="GD189" s="779"/>
      <c r="GE189" s="779"/>
      <c r="GF189" s="779"/>
      <c r="GG189" s="779"/>
      <c r="GH189" s="779"/>
      <c r="GI189" s="779"/>
      <c r="GJ189" s="779"/>
      <c r="GK189" s="779"/>
      <c r="GL189" s="779"/>
      <c r="GM189" s="779"/>
    </row>
    <row r="190" spans="1:195" ht="30" x14ac:dyDescent="0.25">
      <c r="A190" s="24">
        <v>1</v>
      </c>
      <c r="B190" s="2694" t="s">
        <v>252</v>
      </c>
      <c r="C190" s="34">
        <f>'2 уровень'!F1079</f>
        <v>2600</v>
      </c>
      <c r="D190" s="34">
        <f>'2 уровень'!G1079</f>
        <v>433.33333333333331</v>
      </c>
      <c r="E190" s="34">
        <f>'2 уровень'!H1079</f>
        <v>438</v>
      </c>
      <c r="F190" s="784">
        <f>'2 уровень'!I1079</f>
        <v>101.07692307692308</v>
      </c>
      <c r="G190" s="3729">
        <f>'2 уровень'!J1079</f>
        <v>6</v>
      </c>
      <c r="H190" s="798">
        <f>'2 уровень'!K1079</f>
        <v>0</v>
      </c>
      <c r="I190" s="798">
        <f>'2 уровень'!L1079</f>
        <v>0</v>
      </c>
      <c r="J190" s="793">
        <f>'2 уровень'!M1079</f>
        <v>0</v>
      </c>
      <c r="K190" s="793">
        <f>'2 уровень'!N1079</f>
        <v>0</v>
      </c>
      <c r="L190" s="793">
        <f>'2 уровень'!O1079</f>
        <v>0</v>
      </c>
      <c r="M190" s="793">
        <f>'2 уровень'!P1079</f>
        <v>0</v>
      </c>
      <c r="N190" s="793">
        <f>'2 уровень'!Q1079</f>
        <v>0</v>
      </c>
      <c r="O190" s="793">
        <f>'2 уровень'!R1079</f>
        <v>0</v>
      </c>
      <c r="P190" s="2097">
        <f>'2 уровень'!S1079</f>
        <v>0</v>
      </c>
      <c r="Q190" s="2097">
        <f>'2 уровень'!T1079</f>
        <v>0</v>
      </c>
      <c r="R190" s="2097">
        <f>'2 уровень'!U1079</f>
        <v>0</v>
      </c>
      <c r="S190" s="2097">
        <f>'2 уровень'!V1079</f>
        <v>0</v>
      </c>
      <c r="T190" s="3200">
        <f>'2 уровень'!W1079</f>
        <v>0</v>
      </c>
      <c r="U190" s="2097">
        <f>'2 уровень'!X1079</f>
        <v>0</v>
      </c>
      <c r="V190" s="2097">
        <f>'2 уровень'!Y1079</f>
        <v>0</v>
      </c>
      <c r="W190" s="2097">
        <f>'2 уровень'!Z1079</f>
        <v>0</v>
      </c>
      <c r="X190" s="2097">
        <f>'2 уровень'!AA1079</f>
        <v>0</v>
      </c>
      <c r="Y190" s="2098">
        <f>'2 уровень'!AB1079</f>
        <v>0</v>
      </c>
      <c r="Z190" s="3798">
        <f>'2 уровень'!AC1079</f>
        <v>0</v>
      </c>
      <c r="AA190" s="2097"/>
      <c r="AB190" s="2097"/>
      <c r="AC190" s="1342"/>
      <c r="AD190" s="779"/>
      <c r="AE190" s="779"/>
      <c r="AF190" s="779"/>
      <c r="AG190" s="779"/>
      <c r="AH190" s="779"/>
      <c r="AI190" s="779"/>
      <c r="AJ190" s="779"/>
      <c r="AK190" s="779"/>
      <c r="AL190" s="779"/>
      <c r="AM190" s="779"/>
      <c r="AN190" s="779"/>
      <c r="AO190" s="779"/>
      <c r="AP190" s="779"/>
      <c r="AQ190" s="779"/>
      <c r="AR190" s="779"/>
      <c r="AS190" s="779"/>
      <c r="AT190" s="779"/>
      <c r="AU190" s="779"/>
      <c r="AV190" s="779"/>
      <c r="AW190" s="779"/>
      <c r="AX190" s="779"/>
      <c r="AY190" s="779"/>
      <c r="AZ190" s="779"/>
      <c r="BA190" s="779"/>
      <c r="BB190" s="779"/>
      <c r="BC190" s="779"/>
      <c r="BD190" s="779"/>
      <c r="BE190" s="779"/>
      <c r="BF190" s="779"/>
      <c r="BG190" s="779"/>
      <c r="BH190" s="779"/>
      <c r="BI190" s="779"/>
      <c r="BJ190" s="779"/>
      <c r="BK190" s="779"/>
      <c r="BL190" s="779"/>
      <c r="BM190" s="779"/>
      <c r="BN190" s="779"/>
      <c r="BO190" s="779"/>
      <c r="BP190" s="779"/>
      <c r="BQ190" s="779"/>
      <c r="BR190" s="779"/>
      <c r="BS190" s="779"/>
      <c r="BT190" s="779"/>
      <c r="BU190" s="779"/>
      <c r="BV190" s="779"/>
      <c r="BW190" s="779"/>
      <c r="BX190" s="779"/>
      <c r="BY190" s="779"/>
      <c r="BZ190" s="779"/>
      <c r="CA190" s="779"/>
      <c r="CB190" s="779"/>
      <c r="CC190" s="779"/>
      <c r="CD190" s="779"/>
      <c r="CE190" s="779"/>
      <c r="CF190" s="779"/>
      <c r="CG190" s="779"/>
      <c r="CH190" s="779"/>
      <c r="CI190" s="779"/>
      <c r="CJ190" s="779"/>
      <c r="CK190" s="779"/>
      <c r="CL190" s="779"/>
      <c r="CM190" s="779"/>
      <c r="CN190" s="779"/>
      <c r="CO190" s="779"/>
      <c r="CP190" s="779"/>
      <c r="CQ190" s="779"/>
      <c r="CR190" s="779"/>
      <c r="CS190" s="779"/>
      <c r="CT190" s="779"/>
      <c r="CU190" s="779"/>
      <c r="CV190" s="779"/>
      <c r="CW190" s="779"/>
      <c r="CX190" s="779"/>
      <c r="CY190" s="779"/>
      <c r="CZ190" s="779"/>
      <c r="DA190" s="779"/>
      <c r="DB190" s="779"/>
      <c r="DC190" s="779"/>
      <c r="DD190" s="779"/>
      <c r="DE190" s="779"/>
      <c r="DF190" s="779"/>
      <c r="DG190" s="779"/>
      <c r="DH190" s="779"/>
      <c r="DI190" s="779"/>
      <c r="DJ190" s="779"/>
      <c r="DK190" s="779"/>
      <c r="DL190" s="779"/>
      <c r="DM190" s="779"/>
      <c r="DN190" s="779"/>
      <c r="DO190" s="779"/>
      <c r="DP190" s="779"/>
      <c r="DQ190" s="779"/>
      <c r="DR190" s="779"/>
      <c r="DS190" s="779"/>
      <c r="DT190" s="779"/>
      <c r="DU190" s="779"/>
      <c r="DV190" s="779"/>
      <c r="DW190" s="779"/>
      <c r="DX190" s="779"/>
      <c r="DY190" s="779"/>
      <c r="DZ190" s="779"/>
      <c r="EA190" s="779"/>
      <c r="EB190" s="779"/>
      <c r="EC190" s="779"/>
      <c r="ED190" s="779"/>
      <c r="EE190" s="779"/>
      <c r="EF190" s="779"/>
      <c r="EG190" s="779"/>
      <c r="EH190" s="779"/>
      <c r="EI190" s="779"/>
      <c r="EJ190" s="779"/>
      <c r="EK190" s="779"/>
      <c r="EL190" s="779"/>
      <c r="EM190" s="779"/>
      <c r="EN190" s="779"/>
      <c r="EO190" s="779"/>
      <c r="EP190" s="779"/>
      <c r="EQ190" s="779"/>
      <c r="ER190" s="779"/>
      <c r="ES190" s="779"/>
      <c r="ET190" s="779"/>
      <c r="EU190" s="779"/>
      <c r="EV190" s="779"/>
      <c r="EW190" s="779"/>
      <c r="EX190" s="779"/>
      <c r="EY190" s="779"/>
      <c r="EZ190" s="779"/>
      <c r="FA190" s="779"/>
      <c r="FB190" s="779"/>
      <c r="FC190" s="779"/>
      <c r="FD190" s="779"/>
      <c r="FE190" s="779"/>
      <c r="FF190" s="779"/>
      <c r="FG190" s="779"/>
      <c r="FH190" s="779"/>
      <c r="FI190" s="779"/>
      <c r="FJ190" s="779"/>
      <c r="FK190" s="779"/>
      <c r="FL190" s="779"/>
      <c r="FM190" s="779"/>
      <c r="FN190" s="779"/>
      <c r="FO190" s="779"/>
      <c r="FP190" s="779"/>
      <c r="FQ190" s="779"/>
      <c r="FR190" s="779"/>
      <c r="FS190" s="779"/>
      <c r="FT190" s="779"/>
      <c r="FU190" s="779"/>
      <c r="FV190" s="779"/>
      <c r="FW190" s="779"/>
      <c r="FX190" s="779"/>
      <c r="FY190" s="779"/>
      <c r="FZ190" s="779"/>
      <c r="GA190" s="779"/>
      <c r="GB190" s="779"/>
      <c r="GC190" s="779"/>
      <c r="GD190" s="779"/>
      <c r="GE190" s="779"/>
      <c r="GF190" s="779"/>
      <c r="GG190" s="779"/>
      <c r="GH190" s="779"/>
      <c r="GI190" s="779"/>
      <c r="GJ190" s="779"/>
      <c r="GK190" s="779"/>
      <c r="GL190" s="779"/>
      <c r="GM190" s="779"/>
    </row>
    <row r="191" spans="1:195" ht="72" x14ac:dyDescent="0.25">
      <c r="A191" s="24">
        <v>1</v>
      </c>
      <c r="B191" s="1861" t="s">
        <v>580</v>
      </c>
      <c r="C191" s="34">
        <f>'2 уровень'!F1080</f>
        <v>1700</v>
      </c>
      <c r="D191" s="34">
        <f>'2 уровень'!G1080</f>
        <v>283.33333333333331</v>
      </c>
      <c r="E191" s="34">
        <f>'2 уровень'!H1080</f>
        <v>248</v>
      </c>
      <c r="F191" s="784">
        <f>'2 уровень'!I1080</f>
        <v>87.529411764705884</v>
      </c>
      <c r="G191" s="3729">
        <f>'2 уровень'!J1080</f>
        <v>5</v>
      </c>
      <c r="H191" s="798">
        <f>'2 уровень'!K1080</f>
        <v>0</v>
      </c>
      <c r="I191" s="798">
        <f>'2 уровень'!L1080</f>
        <v>0</v>
      </c>
      <c r="J191" s="793">
        <f>'2 уровень'!M1080</f>
        <v>0</v>
      </c>
      <c r="K191" s="793">
        <f>'2 уровень'!N1080</f>
        <v>0</v>
      </c>
      <c r="L191" s="793">
        <f>'2 уровень'!O1080</f>
        <v>0</v>
      </c>
      <c r="M191" s="793">
        <f>'2 уровень'!P1080</f>
        <v>0</v>
      </c>
      <c r="N191" s="793">
        <f>'2 уровень'!Q1080</f>
        <v>0</v>
      </c>
      <c r="O191" s="793">
        <f>'2 уровень'!R1080</f>
        <v>0</v>
      </c>
      <c r="P191" s="2097">
        <f>'2 уровень'!S1080</f>
        <v>0</v>
      </c>
      <c r="Q191" s="2097">
        <f>'2 уровень'!T1080</f>
        <v>0</v>
      </c>
      <c r="R191" s="2097">
        <f>'2 уровень'!U1080</f>
        <v>0</v>
      </c>
      <c r="S191" s="2097">
        <f>'2 уровень'!V1080</f>
        <v>0</v>
      </c>
      <c r="T191" s="3200">
        <f>'2 уровень'!W1080</f>
        <v>0</v>
      </c>
      <c r="U191" s="2097">
        <f>'2 уровень'!X1080</f>
        <v>0</v>
      </c>
      <c r="V191" s="2097">
        <f>'2 уровень'!Y1080</f>
        <v>0</v>
      </c>
      <c r="W191" s="2097">
        <f>'2 уровень'!Z1080</f>
        <v>0</v>
      </c>
      <c r="X191" s="2097">
        <f>'2 уровень'!AA1080</f>
        <v>0</v>
      </c>
      <c r="Y191" s="2098">
        <f>'2 уровень'!AB1080</f>
        <v>0</v>
      </c>
      <c r="Z191" s="3798">
        <f>'2 уровень'!AC1080</f>
        <v>0</v>
      </c>
      <c r="AA191" s="2097"/>
      <c r="AB191" s="2097"/>
      <c r="AC191" s="1342"/>
      <c r="AD191" s="779"/>
      <c r="AE191" s="779"/>
      <c r="AF191" s="779"/>
      <c r="AG191" s="779"/>
      <c r="AH191" s="779"/>
      <c r="AI191" s="779"/>
      <c r="AJ191" s="779"/>
      <c r="AK191" s="779"/>
      <c r="AL191" s="779"/>
      <c r="AM191" s="779"/>
      <c r="AN191" s="779"/>
      <c r="AO191" s="779"/>
      <c r="AP191" s="779"/>
      <c r="AQ191" s="779"/>
      <c r="AR191" s="779"/>
      <c r="AS191" s="779"/>
      <c r="AT191" s="779"/>
      <c r="AU191" s="779"/>
      <c r="AV191" s="779"/>
      <c r="AW191" s="779"/>
      <c r="AX191" s="779"/>
      <c r="AY191" s="779"/>
      <c r="AZ191" s="779"/>
      <c r="BA191" s="779"/>
      <c r="BB191" s="779"/>
      <c r="BC191" s="779"/>
      <c r="BD191" s="779"/>
      <c r="BE191" s="779"/>
      <c r="BF191" s="779"/>
      <c r="BG191" s="779"/>
      <c r="BH191" s="779"/>
      <c r="BI191" s="779"/>
      <c r="BJ191" s="779"/>
      <c r="BK191" s="779"/>
      <c r="BL191" s="779"/>
      <c r="BM191" s="779"/>
      <c r="BN191" s="779"/>
      <c r="BO191" s="779"/>
      <c r="BP191" s="779"/>
      <c r="BQ191" s="779"/>
      <c r="BR191" s="779"/>
      <c r="BS191" s="779"/>
      <c r="BT191" s="779"/>
      <c r="BU191" s="779"/>
      <c r="BV191" s="779"/>
      <c r="BW191" s="779"/>
      <c r="BX191" s="779"/>
      <c r="BY191" s="779"/>
      <c r="BZ191" s="779"/>
      <c r="CA191" s="779"/>
      <c r="CB191" s="779"/>
      <c r="CC191" s="779"/>
      <c r="CD191" s="779"/>
      <c r="CE191" s="779"/>
      <c r="CF191" s="779"/>
      <c r="CG191" s="779"/>
      <c r="CH191" s="779"/>
      <c r="CI191" s="779"/>
      <c r="CJ191" s="779"/>
      <c r="CK191" s="779"/>
      <c r="CL191" s="779"/>
      <c r="CM191" s="779"/>
      <c r="CN191" s="779"/>
      <c r="CO191" s="779"/>
      <c r="CP191" s="779"/>
      <c r="CQ191" s="779"/>
      <c r="CR191" s="779"/>
      <c r="CS191" s="779"/>
      <c r="CT191" s="779"/>
      <c r="CU191" s="779"/>
      <c r="CV191" s="779"/>
      <c r="CW191" s="779"/>
      <c r="CX191" s="779"/>
      <c r="CY191" s="779"/>
      <c r="CZ191" s="779"/>
      <c r="DA191" s="779"/>
      <c r="DB191" s="779"/>
      <c r="DC191" s="779"/>
      <c r="DD191" s="779"/>
      <c r="DE191" s="779"/>
      <c r="DF191" s="779"/>
      <c r="DG191" s="779"/>
      <c r="DH191" s="779"/>
      <c r="DI191" s="779"/>
      <c r="DJ191" s="779"/>
      <c r="DK191" s="779"/>
      <c r="DL191" s="779"/>
      <c r="DM191" s="779"/>
      <c r="DN191" s="779"/>
      <c r="DO191" s="779"/>
      <c r="DP191" s="779"/>
      <c r="DQ191" s="779"/>
      <c r="DR191" s="779"/>
      <c r="DS191" s="779"/>
      <c r="DT191" s="779"/>
      <c r="DU191" s="779"/>
      <c r="DV191" s="779"/>
      <c r="DW191" s="779"/>
      <c r="DX191" s="779"/>
      <c r="DY191" s="779"/>
      <c r="DZ191" s="779"/>
      <c r="EA191" s="779"/>
      <c r="EB191" s="779"/>
      <c r="EC191" s="779"/>
      <c r="ED191" s="779"/>
      <c r="EE191" s="779"/>
      <c r="EF191" s="779"/>
      <c r="EG191" s="779"/>
      <c r="EH191" s="779"/>
      <c r="EI191" s="779"/>
      <c r="EJ191" s="779"/>
      <c r="EK191" s="779"/>
      <c r="EL191" s="779"/>
      <c r="EM191" s="779"/>
      <c r="EN191" s="779"/>
      <c r="EO191" s="779"/>
      <c r="EP191" s="779"/>
      <c r="EQ191" s="779"/>
      <c r="ER191" s="779"/>
      <c r="ES191" s="779"/>
      <c r="ET191" s="779"/>
      <c r="EU191" s="779"/>
      <c r="EV191" s="779"/>
      <c r="EW191" s="779"/>
      <c r="EX191" s="779"/>
      <c r="EY191" s="779"/>
      <c r="EZ191" s="779"/>
      <c r="FA191" s="779"/>
      <c r="FB191" s="779"/>
      <c r="FC191" s="779"/>
      <c r="FD191" s="779"/>
      <c r="FE191" s="779"/>
      <c r="FF191" s="779"/>
      <c r="FG191" s="779"/>
      <c r="FH191" s="779"/>
      <c r="FI191" s="779"/>
      <c r="FJ191" s="779"/>
      <c r="FK191" s="779"/>
      <c r="FL191" s="779"/>
      <c r="FM191" s="779"/>
      <c r="FN191" s="779"/>
      <c r="FO191" s="779"/>
      <c r="FP191" s="779"/>
      <c r="FQ191" s="779"/>
      <c r="FR191" s="779"/>
      <c r="FS191" s="779"/>
      <c r="FT191" s="779"/>
      <c r="FU191" s="779"/>
      <c r="FV191" s="779"/>
      <c r="FW191" s="779"/>
      <c r="FX191" s="779"/>
      <c r="FY191" s="779"/>
      <c r="FZ191" s="779"/>
      <c r="GA191" s="779"/>
      <c r="GB191" s="779"/>
      <c r="GC191" s="779"/>
      <c r="GD191" s="779"/>
      <c r="GE191" s="779"/>
      <c r="GF191" s="779"/>
      <c r="GG191" s="779"/>
      <c r="GH191" s="779"/>
      <c r="GI191" s="779"/>
      <c r="GJ191" s="779"/>
      <c r="GK191" s="779"/>
      <c r="GL191" s="779"/>
      <c r="GM191" s="779"/>
    </row>
    <row r="192" spans="1:195" x14ac:dyDescent="0.25">
      <c r="A192" s="24">
        <v>1</v>
      </c>
      <c r="B192" s="2583" t="s">
        <v>295</v>
      </c>
      <c r="C192" s="34">
        <f>'2 уровень'!F1081</f>
        <v>3157</v>
      </c>
      <c r="D192" s="34">
        <f>'2 уровень'!G1081</f>
        <v>526.16666666666674</v>
      </c>
      <c r="E192" s="34">
        <f>'2 уровень'!H1081</f>
        <v>188</v>
      </c>
      <c r="F192" s="784">
        <f>'2 уровень'!I1081</f>
        <v>35.730123535001582</v>
      </c>
      <c r="G192" s="3729">
        <f>'2 уровень'!J1081</f>
        <v>0</v>
      </c>
      <c r="H192" s="798">
        <f>'2 уровень'!K1081</f>
        <v>0</v>
      </c>
      <c r="I192" s="798">
        <f>'2 уровень'!L1081</f>
        <v>0</v>
      </c>
      <c r="J192" s="793">
        <f>'2 уровень'!M1081</f>
        <v>0</v>
      </c>
      <c r="K192" s="793">
        <f>'2 уровень'!N1081</f>
        <v>0</v>
      </c>
      <c r="L192" s="793">
        <f>'2 уровень'!O1081</f>
        <v>0</v>
      </c>
      <c r="M192" s="793">
        <f>'2 уровень'!P1081</f>
        <v>0</v>
      </c>
      <c r="N192" s="793">
        <f>'2 уровень'!Q1081</f>
        <v>0</v>
      </c>
      <c r="O192" s="793">
        <f>'2 уровень'!R1081</f>
        <v>0</v>
      </c>
      <c r="P192" s="2097">
        <f>'2 уровень'!S1081</f>
        <v>8616.1541452001366</v>
      </c>
      <c r="Q192" s="2097">
        <f>'2 уровень'!T1081</f>
        <v>8616.1541452001366</v>
      </c>
      <c r="R192" s="2097">
        <f>'2 уровень'!U1081</f>
        <v>1436.0256908666895</v>
      </c>
      <c r="S192" s="2097">
        <f>'2 уровень'!V1081</f>
        <v>262.52812</v>
      </c>
      <c r="T192" s="3200">
        <f>'2 уровень'!W1081</f>
        <v>0</v>
      </c>
      <c r="U192" s="2097">
        <f>'2 уровень'!X1081</f>
        <v>0</v>
      </c>
      <c r="V192" s="2097">
        <f>'2 уровень'!Y1081</f>
        <v>-1173.4975708666896</v>
      </c>
      <c r="W192" s="2097">
        <f>'2 уровень'!Z1081</f>
        <v>0</v>
      </c>
      <c r="X192" s="2097">
        <f>'2 уровень'!AA1081</f>
        <v>0</v>
      </c>
      <c r="Y192" s="2098">
        <f>'2 уровень'!AB1081</f>
        <v>262.52812</v>
      </c>
      <c r="Z192" s="3798">
        <f>'2 уровень'!AC1081</f>
        <v>0</v>
      </c>
      <c r="AA192" s="2097">
        <f>S192/R192*100</f>
        <v>18.281575439054681</v>
      </c>
      <c r="AB192" s="2097">
        <f>Y192/R192*100</f>
        <v>18.281575439054681</v>
      </c>
      <c r="AC192" s="1342"/>
      <c r="AD192" s="779"/>
      <c r="AE192" s="779"/>
      <c r="AF192" s="779"/>
      <c r="AG192" s="779"/>
      <c r="AH192" s="779"/>
      <c r="AI192" s="779"/>
      <c r="AJ192" s="779"/>
      <c r="AK192" s="779"/>
      <c r="AL192" s="779"/>
      <c r="AM192" s="779"/>
      <c r="AN192" s="779"/>
      <c r="AO192" s="779"/>
      <c r="AP192" s="779"/>
      <c r="AQ192" s="779"/>
      <c r="AR192" s="779"/>
      <c r="AS192" s="779"/>
      <c r="AT192" s="779"/>
      <c r="AU192" s="779"/>
      <c r="AV192" s="779"/>
      <c r="AW192" s="779"/>
      <c r="AX192" s="779"/>
      <c r="AY192" s="779"/>
      <c r="AZ192" s="779"/>
      <c r="BA192" s="779"/>
      <c r="BB192" s="779"/>
      <c r="BC192" s="779"/>
      <c r="BD192" s="779"/>
      <c r="BE192" s="779"/>
      <c r="BF192" s="779"/>
      <c r="BG192" s="779"/>
      <c r="BH192" s="779"/>
      <c r="BI192" s="779"/>
      <c r="BJ192" s="779"/>
      <c r="BK192" s="779"/>
      <c r="BL192" s="779"/>
      <c r="BM192" s="779"/>
      <c r="BN192" s="779"/>
      <c r="BO192" s="779"/>
      <c r="BP192" s="779"/>
      <c r="BQ192" s="779"/>
      <c r="BR192" s="779"/>
      <c r="BS192" s="779"/>
      <c r="BT192" s="779"/>
      <c r="BU192" s="779"/>
      <c r="BV192" s="779"/>
      <c r="BW192" s="779"/>
      <c r="BX192" s="779"/>
      <c r="BY192" s="779"/>
      <c r="BZ192" s="779"/>
      <c r="CA192" s="779"/>
      <c r="CB192" s="779"/>
      <c r="CC192" s="779"/>
      <c r="CD192" s="779"/>
      <c r="CE192" s="779"/>
      <c r="CF192" s="779"/>
      <c r="CG192" s="779"/>
      <c r="CH192" s="779"/>
      <c r="CI192" s="779"/>
      <c r="CJ192" s="779"/>
      <c r="CK192" s="779"/>
      <c r="CL192" s="779"/>
      <c r="CM192" s="779"/>
      <c r="CN192" s="779"/>
      <c r="CO192" s="779"/>
      <c r="CP192" s="779"/>
      <c r="CQ192" s="779"/>
      <c r="CR192" s="779"/>
      <c r="CS192" s="779"/>
      <c r="CT192" s="779"/>
      <c r="CU192" s="779"/>
      <c r="CV192" s="779"/>
      <c r="CW192" s="779"/>
      <c r="CX192" s="779"/>
      <c r="CY192" s="779"/>
      <c r="CZ192" s="779"/>
      <c r="DA192" s="779"/>
      <c r="DB192" s="779"/>
      <c r="DC192" s="779"/>
      <c r="DD192" s="779"/>
      <c r="DE192" s="779"/>
      <c r="DF192" s="779"/>
      <c r="DG192" s="779"/>
      <c r="DH192" s="779"/>
      <c r="DI192" s="779"/>
      <c r="DJ192" s="779"/>
      <c r="DK192" s="779"/>
      <c r="DL192" s="779"/>
      <c r="DM192" s="779"/>
      <c r="DN192" s="779"/>
      <c r="DO192" s="779"/>
      <c r="DP192" s="779"/>
      <c r="DQ192" s="779"/>
      <c r="DR192" s="779"/>
      <c r="DS192" s="779"/>
      <c r="DT192" s="779"/>
      <c r="DU192" s="779"/>
      <c r="DV192" s="779"/>
      <c r="DW192" s="779"/>
      <c r="DX192" s="779"/>
      <c r="DY192" s="779"/>
      <c r="DZ192" s="779"/>
      <c r="EA192" s="779"/>
      <c r="EB192" s="779"/>
      <c r="EC192" s="779"/>
      <c r="ED192" s="779"/>
      <c r="EE192" s="779"/>
      <c r="EF192" s="779"/>
      <c r="EG192" s="779"/>
      <c r="EH192" s="779"/>
      <c r="EI192" s="779"/>
      <c r="EJ192" s="779"/>
      <c r="EK192" s="779"/>
      <c r="EL192" s="779"/>
      <c r="EM192" s="779"/>
      <c r="EN192" s="779"/>
      <c r="EO192" s="779"/>
      <c r="EP192" s="779"/>
      <c r="EQ192" s="779"/>
      <c r="ER192" s="779"/>
      <c r="ES192" s="779"/>
      <c r="ET192" s="779"/>
      <c r="EU192" s="779"/>
      <c r="EV192" s="779"/>
      <c r="EW192" s="779"/>
      <c r="EX192" s="779"/>
      <c r="EY192" s="779"/>
      <c r="EZ192" s="779"/>
      <c r="FA192" s="779"/>
      <c r="FB192" s="779"/>
      <c r="FC192" s="779"/>
      <c r="FD192" s="779"/>
      <c r="FE192" s="779"/>
      <c r="FF192" s="779"/>
      <c r="FG192" s="779"/>
      <c r="FH192" s="779"/>
      <c r="FI192" s="779"/>
      <c r="FJ192" s="779"/>
      <c r="FK192" s="779"/>
      <c r="FL192" s="779"/>
      <c r="FM192" s="779"/>
      <c r="FN192" s="779"/>
      <c r="FO192" s="779"/>
      <c r="FP192" s="779"/>
      <c r="FQ192" s="779"/>
      <c r="FR192" s="779"/>
      <c r="FS192" s="779"/>
      <c r="FT192" s="779"/>
      <c r="FU192" s="779"/>
      <c r="FV192" s="779"/>
      <c r="FW192" s="779"/>
      <c r="FX192" s="779"/>
      <c r="FY192" s="779"/>
      <c r="FZ192" s="779"/>
      <c r="GA192" s="779"/>
      <c r="GB192" s="779"/>
      <c r="GC192" s="779"/>
      <c r="GD192" s="779"/>
      <c r="GE192" s="779"/>
      <c r="GF192" s="779"/>
      <c r="GG192" s="779"/>
      <c r="GH192" s="779"/>
      <c r="GI192" s="779"/>
      <c r="GJ192" s="779"/>
      <c r="GK192" s="779"/>
      <c r="GL192" s="779"/>
      <c r="GM192" s="779"/>
    </row>
    <row r="193" spans="1:195" x14ac:dyDescent="0.25">
      <c r="B193" s="1139" t="s">
        <v>465</v>
      </c>
      <c r="C193" s="34">
        <f>'2 уровень'!F1082</f>
        <v>60526</v>
      </c>
      <c r="D193" s="34">
        <f>'2 уровень'!G1082</f>
        <v>10087.666666666668</v>
      </c>
      <c r="E193" s="34">
        <f>'2 уровень'!H1082</f>
        <v>8502.1350000000002</v>
      </c>
      <c r="F193" s="784">
        <f>'2 уровень'!I1082</f>
        <v>84.28247364768859</v>
      </c>
      <c r="G193" s="3729">
        <f>'2 уровень'!J1082</f>
        <v>54.117500000000007</v>
      </c>
      <c r="H193" s="798">
        <f>'2 уровень'!K1082</f>
        <v>0</v>
      </c>
      <c r="I193" s="798">
        <f>'2 уровень'!L1082</f>
        <v>0</v>
      </c>
      <c r="J193" s="793">
        <f>'2 уровень'!M1082</f>
        <v>0</v>
      </c>
      <c r="K193" s="793">
        <f>'2 уровень'!N1082</f>
        <v>0</v>
      </c>
      <c r="L193" s="793">
        <f>'2 уровень'!O1082</f>
        <v>0</v>
      </c>
      <c r="M193" s="793">
        <f>'2 уровень'!P1082</f>
        <v>0</v>
      </c>
      <c r="N193" s="793">
        <f>'2 уровень'!Q1082</f>
        <v>0</v>
      </c>
      <c r="O193" s="793">
        <f>'2 уровень'!R1082</f>
        <v>0</v>
      </c>
      <c r="P193" s="2097">
        <f>'2 уровень'!S1082</f>
        <v>0</v>
      </c>
      <c r="Q193" s="2097">
        <f>'2 уровень'!T1082</f>
        <v>0</v>
      </c>
      <c r="R193" s="2097">
        <f>'2 уровень'!U1082</f>
        <v>0</v>
      </c>
      <c r="S193" s="2097">
        <f>'2 уровень'!V1082</f>
        <v>0</v>
      </c>
      <c r="T193" s="3200">
        <f>'2 уровень'!W1082</f>
        <v>0</v>
      </c>
      <c r="U193" s="2097">
        <f>'2 уровень'!X1082</f>
        <v>0</v>
      </c>
      <c r="V193" s="2097">
        <f>'2 уровень'!Y1082</f>
        <v>0</v>
      </c>
      <c r="W193" s="2097">
        <f>'2 уровень'!Z1082</f>
        <v>0</v>
      </c>
      <c r="X193" s="2097">
        <f>'2 уровень'!AA1082</f>
        <v>0</v>
      </c>
      <c r="Y193" s="2098">
        <f>'2 уровень'!AB1082</f>
        <v>0</v>
      </c>
      <c r="Z193" s="3798">
        <f>'2 уровень'!AC1082</f>
        <v>0</v>
      </c>
      <c r="AA193" s="2097"/>
      <c r="AB193" s="2097"/>
      <c r="AC193" s="1342"/>
      <c r="AD193" s="779"/>
      <c r="AE193" s="779"/>
      <c r="AF193" s="779"/>
      <c r="AG193" s="779"/>
      <c r="AH193" s="779"/>
      <c r="AI193" s="779"/>
      <c r="AJ193" s="779"/>
      <c r="AK193" s="779"/>
      <c r="AL193" s="779"/>
      <c r="AM193" s="779"/>
      <c r="AN193" s="779"/>
      <c r="AO193" s="779"/>
      <c r="AP193" s="779"/>
      <c r="AQ193" s="779"/>
      <c r="AR193" s="779"/>
      <c r="AS193" s="779"/>
      <c r="AT193" s="779"/>
      <c r="AU193" s="779"/>
      <c r="AV193" s="779"/>
      <c r="AW193" s="779"/>
      <c r="AX193" s="779"/>
      <c r="AY193" s="779"/>
      <c r="AZ193" s="779"/>
      <c r="BA193" s="779"/>
      <c r="BB193" s="779"/>
      <c r="BC193" s="779"/>
      <c r="BD193" s="779"/>
      <c r="BE193" s="779"/>
      <c r="BF193" s="779"/>
      <c r="BG193" s="779"/>
      <c r="BH193" s="779"/>
      <c r="BI193" s="779"/>
      <c r="BJ193" s="779"/>
      <c r="BK193" s="779"/>
      <c r="BL193" s="779"/>
      <c r="BM193" s="779"/>
      <c r="BN193" s="779"/>
      <c r="BO193" s="779"/>
      <c r="BP193" s="779"/>
      <c r="BQ193" s="779"/>
      <c r="BR193" s="779"/>
      <c r="BS193" s="779"/>
      <c r="BT193" s="779"/>
      <c r="BU193" s="779"/>
      <c r="BV193" s="779"/>
      <c r="BW193" s="779"/>
      <c r="BX193" s="779"/>
      <c r="BY193" s="779"/>
      <c r="BZ193" s="779"/>
      <c r="CA193" s="779"/>
      <c r="CB193" s="779"/>
      <c r="CC193" s="779"/>
      <c r="CD193" s="779"/>
      <c r="CE193" s="779"/>
      <c r="CF193" s="779"/>
      <c r="CG193" s="779"/>
      <c r="CH193" s="779"/>
      <c r="CI193" s="779"/>
      <c r="CJ193" s="779"/>
      <c r="CK193" s="779"/>
      <c r="CL193" s="779"/>
      <c r="CM193" s="779"/>
      <c r="CN193" s="779"/>
      <c r="CO193" s="779"/>
      <c r="CP193" s="779"/>
      <c r="CQ193" s="779"/>
      <c r="CR193" s="779"/>
      <c r="CS193" s="779"/>
      <c r="CT193" s="779"/>
      <c r="CU193" s="779"/>
      <c r="CV193" s="779"/>
      <c r="CW193" s="779"/>
      <c r="CX193" s="779"/>
      <c r="CY193" s="779"/>
      <c r="CZ193" s="779"/>
      <c r="DA193" s="779"/>
      <c r="DB193" s="779"/>
      <c r="DC193" s="779"/>
      <c r="DD193" s="779"/>
      <c r="DE193" s="779"/>
      <c r="DF193" s="779"/>
      <c r="DG193" s="779"/>
      <c r="DH193" s="779"/>
      <c r="DI193" s="779"/>
      <c r="DJ193" s="779"/>
      <c r="DK193" s="779"/>
      <c r="DL193" s="779"/>
      <c r="DM193" s="779"/>
      <c r="DN193" s="779"/>
      <c r="DO193" s="779"/>
      <c r="DP193" s="779"/>
      <c r="DQ193" s="779"/>
      <c r="DR193" s="779"/>
      <c r="DS193" s="779"/>
      <c r="DT193" s="779"/>
      <c r="DU193" s="779"/>
      <c r="DV193" s="779"/>
      <c r="DW193" s="779"/>
      <c r="DX193" s="779"/>
      <c r="DY193" s="779"/>
      <c r="DZ193" s="779"/>
      <c r="EA193" s="779"/>
      <c r="EB193" s="779"/>
      <c r="EC193" s="779"/>
      <c r="ED193" s="779"/>
      <c r="EE193" s="779"/>
      <c r="EF193" s="779"/>
      <c r="EG193" s="779"/>
      <c r="EH193" s="779"/>
      <c r="EI193" s="779"/>
      <c r="EJ193" s="779"/>
      <c r="EK193" s="779"/>
      <c r="EL193" s="779"/>
      <c r="EM193" s="779"/>
      <c r="EN193" s="779"/>
      <c r="EO193" s="779"/>
      <c r="EP193" s="779"/>
      <c r="EQ193" s="779"/>
      <c r="ER193" s="779"/>
      <c r="ES193" s="779"/>
      <c r="ET193" s="779"/>
      <c r="EU193" s="779"/>
      <c r="EV193" s="779"/>
      <c r="EW193" s="779"/>
      <c r="EX193" s="779"/>
      <c r="EY193" s="779"/>
      <c r="EZ193" s="779"/>
      <c r="FA193" s="779"/>
      <c r="FB193" s="779"/>
      <c r="FC193" s="779"/>
      <c r="FD193" s="779"/>
      <c r="FE193" s="779"/>
      <c r="FF193" s="779"/>
      <c r="FG193" s="779"/>
      <c r="FH193" s="779"/>
      <c r="FI193" s="779"/>
      <c r="FJ193" s="779"/>
      <c r="FK193" s="779"/>
      <c r="FL193" s="779"/>
      <c r="FM193" s="779"/>
      <c r="FN193" s="779"/>
      <c r="FO193" s="779"/>
      <c r="FP193" s="779"/>
      <c r="FQ193" s="779"/>
      <c r="FR193" s="779"/>
      <c r="FS193" s="779"/>
      <c r="FT193" s="779"/>
      <c r="FU193" s="779"/>
      <c r="FV193" s="779"/>
      <c r="FW193" s="779"/>
      <c r="FX193" s="779"/>
      <c r="FY193" s="779"/>
      <c r="FZ193" s="779"/>
      <c r="GA193" s="779"/>
      <c r="GB193" s="779"/>
      <c r="GC193" s="779"/>
      <c r="GD193" s="779"/>
      <c r="GE193" s="779"/>
      <c r="GF193" s="779"/>
      <c r="GG193" s="779"/>
      <c r="GH193" s="779"/>
      <c r="GI193" s="779"/>
      <c r="GJ193" s="779"/>
      <c r="GK193" s="779"/>
      <c r="GL193" s="779"/>
      <c r="GM193" s="779"/>
    </row>
    <row r="194" spans="1:195" ht="29.25" x14ac:dyDescent="0.25">
      <c r="A194" s="24">
        <v>1</v>
      </c>
      <c r="B194" s="1139" t="s">
        <v>498</v>
      </c>
      <c r="C194" s="34">
        <f>'2 уровень'!F1083</f>
        <v>29945</v>
      </c>
      <c r="D194" s="34">
        <f>'2 уровень'!G1083</f>
        <v>4990.8333333333339</v>
      </c>
      <c r="E194" s="34">
        <f>'2 уровень'!H1083</f>
        <v>888</v>
      </c>
      <c r="F194" s="784">
        <f>'2 уровень'!I1083</f>
        <v>17.792619802972112</v>
      </c>
      <c r="G194" s="3729">
        <f>'2 уровень'!J1083</f>
        <v>0</v>
      </c>
      <c r="H194" s="798">
        <f>'2 уровень'!K1083</f>
        <v>0</v>
      </c>
      <c r="I194" s="798">
        <f>'2 уровень'!L1083</f>
        <v>0</v>
      </c>
      <c r="J194" s="793">
        <f>'2 уровень'!M1083</f>
        <v>0</v>
      </c>
      <c r="K194" s="793">
        <f>'2 уровень'!N1083</f>
        <v>0</v>
      </c>
      <c r="L194" s="793">
        <f>'2 уровень'!O1083</f>
        <v>0</v>
      </c>
      <c r="M194" s="793">
        <f>'2 уровень'!P1083</f>
        <v>0</v>
      </c>
      <c r="N194" s="793">
        <f>'2 уровень'!Q1083</f>
        <v>0</v>
      </c>
      <c r="O194" s="793">
        <f>'2 уровень'!R1083</f>
        <v>0</v>
      </c>
      <c r="P194" s="2097">
        <f>'2 уровень'!S1083</f>
        <v>0</v>
      </c>
      <c r="Q194" s="2097">
        <f>'2 уровень'!T1083</f>
        <v>0</v>
      </c>
      <c r="R194" s="2097">
        <f>'2 уровень'!U1083</f>
        <v>0</v>
      </c>
      <c r="S194" s="2097">
        <f>'2 уровень'!V1083</f>
        <v>0</v>
      </c>
      <c r="T194" s="3200">
        <f>'2 уровень'!W1083</f>
        <v>0</v>
      </c>
      <c r="U194" s="2097">
        <f>'2 уровень'!X1083</f>
        <v>0</v>
      </c>
      <c r="V194" s="2097">
        <f>'2 уровень'!Y1083</f>
        <v>0</v>
      </c>
      <c r="W194" s="2097">
        <f>'2 уровень'!Z1083</f>
        <v>0</v>
      </c>
      <c r="X194" s="2097">
        <f>'2 уровень'!AA1083</f>
        <v>0</v>
      </c>
      <c r="Y194" s="2098">
        <f>'2 уровень'!AB1083</f>
        <v>0</v>
      </c>
      <c r="Z194" s="3798">
        <f>'2 уровень'!AC1083</f>
        <v>0</v>
      </c>
      <c r="AA194" s="2097"/>
      <c r="AB194" s="2097"/>
      <c r="AC194" s="1342"/>
      <c r="AD194" s="779"/>
      <c r="AE194" s="779"/>
      <c r="AF194" s="779"/>
      <c r="AG194" s="779"/>
      <c r="AH194" s="779"/>
      <c r="AI194" s="779"/>
      <c r="AJ194" s="779"/>
      <c r="AK194" s="779"/>
      <c r="AL194" s="779"/>
      <c r="AM194" s="779"/>
      <c r="AN194" s="779"/>
      <c r="AO194" s="779"/>
      <c r="AP194" s="779"/>
      <c r="AQ194" s="779"/>
      <c r="AR194" s="779"/>
      <c r="AS194" s="779"/>
      <c r="AT194" s="779"/>
      <c r="AU194" s="779"/>
      <c r="AV194" s="779"/>
      <c r="AW194" s="779"/>
      <c r="AX194" s="779"/>
      <c r="AY194" s="779"/>
      <c r="AZ194" s="779"/>
      <c r="BA194" s="779"/>
      <c r="BB194" s="779"/>
      <c r="BC194" s="779"/>
      <c r="BD194" s="779"/>
      <c r="BE194" s="779"/>
      <c r="BF194" s="779"/>
      <c r="BG194" s="779"/>
      <c r="BH194" s="779"/>
      <c r="BI194" s="779"/>
      <c r="BJ194" s="779"/>
      <c r="BK194" s="779"/>
      <c r="BL194" s="779"/>
      <c r="BM194" s="779"/>
      <c r="BN194" s="779"/>
      <c r="BO194" s="779"/>
      <c r="BP194" s="779"/>
      <c r="BQ194" s="779"/>
      <c r="BR194" s="779"/>
      <c r="BS194" s="779"/>
      <c r="BT194" s="779"/>
      <c r="BU194" s="779"/>
      <c r="BV194" s="779"/>
      <c r="BW194" s="779"/>
      <c r="BX194" s="779"/>
      <c r="BY194" s="779"/>
      <c r="BZ194" s="779"/>
      <c r="CA194" s="779"/>
      <c r="CB194" s="779"/>
      <c r="CC194" s="779"/>
      <c r="CD194" s="779"/>
      <c r="CE194" s="779"/>
      <c r="CF194" s="779"/>
      <c r="CG194" s="779"/>
      <c r="CH194" s="779"/>
      <c r="CI194" s="779"/>
      <c r="CJ194" s="779"/>
      <c r="CK194" s="779"/>
      <c r="CL194" s="779"/>
      <c r="CM194" s="779"/>
      <c r="CN194" s="779"/>
      <c r="CO194" s="779"/>
      <c r="CP194" s="779"/>
      <c r="CQ194" s="779"/>
      <c r="CR194" s="779"/>
      <c r="CS194" s="779"/>
      <c r="CT194" s="779"/>
      <c r="CU194" s="779"/>
      <c r="CV194" s="779"/>
      <c r="CW194" s="779"/>
      <c r="CX194" s="779"/>
      <c r="CY194" s="779"/>
      <c r="CZ194" s="779"/>
      <c r="DA194" s="779"/>
      <c r="DB194" s="779"/>
      <c r="DC194" s="779"/>
      <c r="DD194" s="779"/>
      <c r="DE194" s="779"/>
      <c r="DF194" s="779"/>
      <c r="DG194" s="779"/>
      <c r="DH194" s="779"/>
      <c r="DI194" s="779"/>
      <c r="DJ194" s="779"/>
      <c r="DK194" s="779"/>
      <c r="DL194" s="779"/>
      <c r="DM194" s="779"/>
      <c r="DN194" s="779"/>
      <c r="DO194" s="779"/>
      <c r="DP194" s="779"/>
      <c r="DQ194" s="779"/>
      <c r="DR194" s="779"/>
      <c r="DS194" s="779"/>
      <c r="DT194" s="779"/>
      <c r="DU194" s="779"/>
      <c r="DV194" s="779"/>
      <c r="DW194" s="779"/>
      <c r="DX194" s="779"/>
      <c r="DY194" s="779"/>
      <c r="DZ194" s="779"/>
      <c r="EA194" s="779"/>
      <c r="EB194" s="779"/>
      <c r="EC194" s="779"/>
      <c r="ED194" s="779"/>
      <c r="EE194" s="779"/>
      <c r="EF194" s="779"/>
      <c r="EG194" s="779"/>
      <c r="EH194" s="779"/>
      <c r="EI194" s="779"/>
      <c r="EJ194" s="779"/>
      <c r="EK194" s="779"/>
      <c r="EL194" s="779"/>
      <c r="EM194" s="779"/>
      <c r="EN194" s="779"/>
      <c r="EO194" s="779"/>
      <c r="EP194" s="779"/>
      <c r="EQ194" s="779"/>
      <c r="ER194" s="779"/>
      <c r="ES194" s="779"/>
      <c r="ET194" s="779"/>
      <c r="EU194" s="779"/>
      <c r="EV194" s="779"/>
      <c r="EW194" s="779"/>
      <c r="EX194" s="779"/>
      <c r="EY194" s="779"/>
      <c r="EZ194" s="779"/>
      <c r="FA194" s="779"/>
      <c r="FB194" s="779"/>
      <c r="FC194" s="779"/>
      <c r="FD194" s="779"/>
      <c r="FE194" s="779"/>
      <c r="FF194" s="779"/>
      <c r="FG194" s="779"/>
      <c r="FH194" s="779"/>
      <c r="FI194" s="779"/>
      <c r="FJ194" s="779"/>
      <c r="FK194" s="779"/>
      <c r="FL194" s="779"/>
      <c r="FM194" s="779"/>
      <c r="FN194" s="779"/>
      <c r="FO194" s="779"/>
      <c r="FP194" s="779"/>
      <c r="FQ194" s="779"/>
      <c r="FR194" s="779"/>
      <c r="FS194" s="779"/>
      <c r="FT194" s="779"/>
      <c r="FU194" s="779"/>
      <c r="FV194" s="779"/>
      <c r="FW194" s="779"/>
      <c r="FX194" s="779"/>
      <c r="FY194" s="779"/>
      <c r="FZ194" s="779"/>
      <c r="GA194" s="779"/>
      <c r="GB194" s="779"/>
      <c r="GC194" s="779"/>
      <c r="GD194" s="779"/>
      <c r="GE194" s="779"/>
      <c r="GF194" s="779"/>
      <c r="GG194" s="779"/>
      <c r="GH194" s="779"/>
      <c r="GI194" s="779"/>
      <c r="GJ194" s="779"/>
      <c r="GK194" s="779"/>
      <c r="GL194" s="779"/>
      <c r="GM194" s="779"/>
    </row>
    <row r="195" spans="1:195" ht="29.25" x14ac:dyDescent="0.25">
      <c r="A195" s="24">
        <v>1</v>
      </c>
      <c r="B195" s="2695" t="s">
        <v>466</v>
      </c>
      <c r="C195" s="34">
        <f>'2 уровень'!F1084</f>
        <v>84230.468085106375</v>
      </c>
      <c r="D195" s="34">
        <f>'2 уровень'!G1084</f>
        <v>14038.411347517729</v>
      </c>
      <c r="E195" s="34">
        <f>'2 уровень'!H1084</f>
        <v>12460.8</v>
      </c>
      <c r="F195" s="784">
        <f>'2 уровень'!I1084</f>
        <v>88.762180360267877</v>
      </c>
      <c r="G195" s="3729">
        <f>'2 уровень'!J1084</f>
        <v>111.84468085106383</v>
      </c>
      <c r="H195" s="798">
        <f>'2 уровень'!K1084</f>
        <v>0</v>
      </c>
      <c r="I195" s="798">
        <f>'2 уровень'!L1084</f>
        <v>0</v>
      </c>
      <c r="J195" s="793">
        <f>'2 уровень'!M1084</f>
        <v>0</v>
      </c>
      <c r="K195" s="793">
        <f>'2 уровень'!N1084</f>
        <v>0</v>
      </c>
      <c r="L195" s="793">
        <f>'2 уровень'!O1084</f>
        <v>0</v>
      </c>
      <c r="M195" s="793">
        <f>'2 уровень'!P1084</f>
        <v>0</v>
      </c>
      <c r="N195" s="793">
        <f>'2 уровень'!Q1084</f>
        <v>0</v>
      </c>
      <c r="O195" s="793">
        <f>'2 уровень'!R1084</f>
        <v>0</v>
      </c>
      <c r="P195" s="2097">
        <f>'2 уровень'!S1084</f>
        <v>0</v>
      </c>
      <c r="Q195" s="2097">
        <f>'2 уровень'!T1084</f>
        <v>0</v>
      </c>
      <c r="R195" s="2097">
        <f>'2 уровень'!U1084</f>
        <v>0</v>
      </c>
      <c r="S195" s="2097">
        <f>'2 уровень'!V1084</f>
        <v>0</v>
      </c>
      <c r="T195" s="3200">
        <f>'2 уровень'!W1084</f>
        <v>0</v>
      </c>
      <c r="U195" s="2097">
        <f>'2 уровень'!X1084</f>
        <v>0</v>
      </c>
      <c r="V195" s="2097">
        <f>'2 уровень'!Y1084</f>
        <v>0</v>
      </c>
      <c r="W195" s="2097">
        <f>'2 уровень'!Z1084</f>
        <v>0</v>
      </c>
      <c r="X195" s="2097">
        <f>'2 уровень'!AA1084</f>
        <v>0</v>
      </c>
      <c r="Y195" s="2098">
        <f>'2 уровень'!AB1084</f>
        <v>0</v>
      </c>
      <c r="Z195" s="3798">
        <f>'2 уровень'!AC1084</f>
        <v>0</v>
      </c>
      <c r="AA195" s="2097"/>
      <c r="AB195" s="2097"/>
      <c r="AC195" s="1342"/>
      <c r="AD195" s="779"/>
      <c r="AE195" s="779"/>
      <c r="AF195" s="779"/>
      <c r="AG195" s="779"/>
      <c r="AH195" s="779"/>
      <c r="AI195" s="779"/>
      <c r="AJ195" s="779"/>
      <c r="AK195" s="779"/>
      <c r="AL195" s="779"/>
      <c r="AM195" s="779"/>
      <c r="AN195" s="779"/>
      <c r="AO195" s="779"/>
      <c r="AP195" s="779"/>
      <c r="AQ195" s="779"/>
      <c r="AR195" s="779"/>
      <c r="AS195" s="779"/>
      <c r="AT195" s="779"/>
      <c r="AU195" s="779"/>
      <c r="AV195" s="779"/>
      <c r="AW195" s="779"/>
      <c r="AX195" s="779"/>
      <c r="AY195" s="779"/>
      <c r="AZ195" s="779"/>
      <c r="BA195" s="779"/>
      <c r="BB195" s="779"/>
      <c r="BC195" s="779"/>
      <c r="BD195" s="779"/>
      <c r="BE195" s="779"/>
      <c r="BF195" s="779"/>
      <c r="BG195" s="779"/>
      <c r="BH195" s="779"/>
      <c r="BI195" s="779"/>
      <c r="BJ195" s="779"/>
      <c r="BK195" s="779"/>
      <c r="BL195" s="779"/>
      <c r="BM195" s="779"/>
      <c r="BN195" s="779"/>
      <c r="BO195" s="779"/>
      <c r="BP195" s="779"/>
      <c r="BQ195" s="779"/>
      <c r="BR195" s="779"/>
      <c r="BS195" s="779"/>
      <c r="BT195" s="779"/>
      <c r="BU195" s="779"/>
      <c r="BV195" s="779"/>
      <c r="BW195" s="779"/>
      <c r="BX195" s="779"/>
      <c r="BY195" s="779"/>
      <c r="BZ195" s="779"/>
      <c r="CA195" s="779"/>
      <c r="CB195" s="779"/>
      <c r="CC195" s="779"/>
      <c r="CD195" s="779"/>
      <c r="CE195" s="779"/>
      <c r="CF195" s="779"/>
      <c r="CG195" s="779"/>
      <c r="CH195" s="779"/>
      <c r="CI195" s="779"/>
      <c r="CJ195" s="779"/>
      <c r="CK195" s="779"/>
      <c r="CL195" s="779"/>
      <c r="CM195" s="779"/>
      <c r="CN195" s="779"/>
      <c r="CO195" s="779"/>
      <c r="CP195" s="779"/>
      <c r="CQ195" s="779"/>
      <c r="CR195" s="779"/>
      <c r="CS195" s="779"/>
      <c r="CT195" s="779"/>
      <c r="CU195" s="779"/>
      <c r="CV195" s="779"/>
      <c r="CW195" s="779"/>
      <c r="CX195" s="779"/>
      <c r="CY195" s="779"/>
      <c r="CZ195" s="779"/>
      <c r="DA195" s="779"/>
      <c r="DB195" s="779"/>
      <c r="DC195" s="779"/>
      <c r="DD195" s="779"/>
      <c r="DE195" s="779"/>
      <c r="DF195" s="779"/>
      <c r="DG195" s="779"/>
      <c r="DH195" s="779"/>
      <c r="DI195" s="779"/>
      <c r="DJ195" s="779"/>
      <c r="DK195" s="779"/>
      <c r="DL195" s="779"/>
      <c r="DM195" s="779"/>
      <c r="DN195" s="779"/>
      <c r="DO195" s="779"/>
      <c r="DP195" s="779"/>
      <c r="DQ195" s="779"/>
      <c r="DR195" s="779"/>
      <c r="DS195" s="779"/>
      <c r="DT195" s="779"/>
      <c r="DU195" s="779"/>
      <c r="DV195" s="779"/>
      <c r="DW195" s="779"/>
      <c r="DX195" s="779"/>
      <c r="DY195" s="779"/>
      <c r="DZ195" s="779"/>
      <c r="EA195" s="779"/>
      <c r="EB195" s="779"/>
      <c r="EC195" s="779"/>
      <c r="ED195" s="779"/>
      <c r="EE195" s="779"/>
      <c r="EF195" s="779"/>
      <c r="EG195" s="779"/>
      <c r="EH195" s="779"/>
      <c r="EI195" s="779"/>
      <c r="EJ195" s="779"/>
      <c r="EK195" s="779"/>
      <c r="EL195" s="779"/>
      <c r="EM195" s="779"/>
      <c r="EN195" s="779"/>
      <c r="EO195" s="779"/>
      <c r="EP195" s="779"/>
      <c r="EQ195" s="779"/>
      <c r="ER195" s="779"/>
      <c r="ES195" s="779"/>
      <c r="ET195" s="779"/>
      <c r="EU195" s="779"/>
      <c r="EV195" s="779"/>
      <c r="EW195" s="779"/>
      <c r="EX195" s="779"/>
      <c r="EY195" s="779"/>
      <c r="EZ195" s="779"/>
      <c r="FA195" s="779"/>
      <c r="FB195" s="779"/>
      <c r="FC195" s="779"/>
      <c r="FD195" s="779"/>
      <c r="FE195" s="779"/>
      <c r="FF195" s="779"/>
      <c r="FG195" s="779"/>
      <c r="FH195" s="779"/>
      <c r="FI195" s="779"/>
      <c r="FJ195" s="779"/>
      <c r="FK195" s="779"/>
      <c r="FL195" s="779"/>
      <c r="FM195" s="779"/>
      <c r="FN195" s="779"/>
      <c r="FO195" s="779"/>
      <c r="FP195" s="779"/>
      <c r="FQ195" s="779"/>
      <c r="FR195" s="779"/>
      <c r="FS195" s="779"/>
      <c r="FT195" s="779"/>
      <c r="FU195" s="779"/>
      <c r="FV195" s="779"/>
      <c r="FW195" s="779"/>
      <c r="FX195" s="779"/>
      <c r="FY195" s="779"/>
      <c r="FZ195" s="779"/>
      <c r="GA195" s="779"/>
      <c r="GB195" s="779"/>
      <c r="GC195" s="779"/>
      <c r="GD195" s="779"/>
      <c r="GE195" s="779"/>
      <c r="GF195" s="779"/>
      <c r="GG195" s="779"/>
      <c r="GH195" s="779"/>
      <c r="GI195" s="779"/>
      <c r="GJ195" s="779"/>
      <c r="GK195" s="779"/>
      <c r="GL195" s="779"/>
      <c r="GM195" s="779"/>
    </row>
    <row r="196" spans="1:195" ht="29.25" x14ac:dyDescent="0.25">
      <c r="A196" s="24">
        <v>1</v>
      </c>
      <c r="B196" s="1339" t="s">
        <v>467</v>
      </c>
      <c r="C196" s="34">
        <f>'2 уровень'!F1085</f>
        <v>34208</v>
      </c>
      <c r="D196" s="34">
        <f>'2 уровень'!G1085</f>
        <v>5701.3333333333339</v>
      </c>
      <c r="E196" s="34">
        <f>'2 уровень'!H1085</f>
        <v>5413</v>
      </c>
      <c r="F196" s="784">
        <f>'2 уровень'!I1085</f>
        <v>94.942703461178652</v>
      </c>
      <c r="G196" s="3729">
        <f>'2 уровень'!J1085</f>
        <v>250</v>
      </c>
      <c r="H196" s="798">
        <f>'2 уровень'!K1085</f>
        <v>0</v>
      </c>
      <c r="I196" s="798">
        <f>'2 уровень'!L1085</f>
        <v>0</v>
      </c>
      <c r="J196" s="793">
        <f>'2 уровень'!M1085</f>
        <v>0</v>
      </c>
      <c r="K196" s="793">
        <f>'2 уровень'!N1085</f>
        <v>0</v>
      </c>
      <c r="L196" s="793">
        <f>'2 уровень'!O1085</f>
        <v>0</v>
      </c>
      <c r="M196" s="793">
        <f>'2 уровень'!P1085</f>
        <v>0</v>
      </c>
      <c r="N196" s="793">
        <f>'2 уровень'!Q1085</f>
        <v>0</v>
      </c>
      <c r="O196" s="793">
        <f>'2 уровень'!R1085</f>
        <v>0</v>
      </c>
      <c r="P196" s="2097">
        <f>'2 уровень'!S1085</f>
        <v>26407.032959999997</v>
      </c>
      <c r="Q196" s="2097">
        <f>'2 уровень'!T1085</f>
        <v>26407.032959999997</v>
      </c>
      <c r="R196" s="2097">
        <f>'2 уровень'!U1085</f>
        <v>4401.1721599999992</v>
      </c>
      <c r="S196" s="2097">
        <f>'2 уровень'!V1085</f>
        <v>6102.0010799999991</v>
      </c>
      <c r="T196" s="3200">
        <f>'2 уровень'!W1085</f>
        <v>0</v>
      </c>
      <c r="U196" s="2097">
        <f>'2 уровень'!X1085</f>
        <v>0</v>
      </c>
      <c r="V196" s="2097">
        <f>'2 уровень'!Y1085</f>
        <v>1700.8289199999999</v>
      </c>
      <c r="W196" s="2097">
        <f>'2 уровень'!Z1085</f>
        <v>0</v>
      </c>
      <c r="X196" s="2097">
        <f>'2 уровень'!AA1085</f>
        <v>-0.74207000000000001</v>
      </c>
      <c r="Y196" s="2098">
        <f>'2 уровень'!AB1085</f>
        <v>6101.2590099999989</v>
      </c>
      <c r="Z196" s="3798">
        <f>'2 уровень'!AC1085</f>
        <v>265.02000000000004</v>
      </c>
      <c r="AA196" s="2097"/>
      <c r="AB196" s="2097"/>
      <c r="AC196" s="1342"/>
      <c r="AD196" s="779"/>
      <c r="AE196" s="779"/>
      <c r="AF196" s="779"/>
      <c r="AG196" s="779"/>
      <c r="AH196" s="779"/>
      <c r="AI196" s="779"/>
      <c r="AJ196" s="779"/>
      <c r="AK196" s="779"/>
      <c r="AL196" s="779"/>
      <c r="AM196" s="779"/>
      <c r="AN196" s="779"/>
      <c r="AO196" s="779"/>
      <c r="AP196" s="779"/>
      <c r="AQ196" s="779"/>
      <c r="AR196" s="779"/>
      <c r="AS196" s="779"/>
      <c r="AT196" s="779"/>
      <c r="AU196" s="779"/>
      <c r="AV196" s="779"/>
      <c r="AW196" s="779"/>
      <c r="AX196" s="779"/>
      <c r="AY196" s="779"/>
      <c r="AZ196" s="779"/>
      <c r="BA196" s="779"/>
      <c r="BB196" s="779"/>
      <c r="BC196" s="779"/>
      <c r="BD196" s="779"/>
      <c r="BE196" s="779"/>
      <c r="BF196" s="779"/>
      <c r="BG196" s="779"/>
      <c r="BH196" s="779"/>
      <c r="BI196" s="779"/>
      <c r="BJ196" s="779"/>
      <c r="BK196" s="779"/>
      <c r="BL196" s="779"/>
      <c r="BM196" s="779"/>
      <c r="BN196" s="779"/>
      <c r="BO196" s="779"/>
      <c r="BP196" s="779"/>
      <c r="BQ196" s="779"/>
      <c r="BR196" s="779"/>
      <c r="BS196" s="779"/>
      <c r="BT196" s="779"/>
      <c r="BU196" s="779"/>
      <c r="BV196" s="779"/>
      <c r="BW196" s="779"/>
      <c r="BX196" s="779"/>
      <c r="BY196" s="779"/>
      <c r="BZ196" s="779"/>
      <c r="CA196" s="779"/>
      <c r="CB196" s="779"/>
      <c r="CC196" s="779"/>
      <c r="CD196" s="779"/>
      <c r="CE196" s="779"/>
      <c r="CF196" s="779"/>
      <c r="CG196" s="779"/>
      <c r="CH196" s="779"/>
      <c r="CI196" s="779"/>
      <c r="CJ196" s="779"/>
      <c r="CK196" s="779"/>
      <c r="CL196" s="779"/>
      <c r="CM196" s="779"/>
      <c r="CN196" s="779"/>
      <c r="CO196" s="779"/>
      <c r="CP196" s="779"/>
      <c r="CQ196" s="779"/>
      <c r="CR196" s="779"/>
      <c r="CS196" s="779"/>
      <c r="CT196" s="779"/>
      <c r="CU196" s="779"/>
      <c r="CV196" s="779"/>
      <c r="CW196" s="779"/>
      <c r="CX196" s="779"/>
      <c r="CY196" s="779"/>
      <c r="CZ196" s="779"/>
      <c r="DA196" s="779"/>
      <c r="DB196" s="779"/>
      <c r="DC196" s="779"/>
      <c r="DD196" s="779"/>
      <c r="DE196" s="779"/>
      <c r="DF196" s="779"/>
      <c r="DG196" s="779"/>
      <c r="DH196" s="779"/>
      <c r="DI196" s="779"/>
      <c r="DJ196" s="779"/>
      <c r="DK196" s="779"/>
      <c r="DL196" s="779"/>
      <c r="DM196" s="779"/>
      <c r="DN196" s="779"/>
      <c r="DO196" s="779"/>
      <c r="DP196" s="779"/>
      <c r="DQ196" s="779"/>
      <c r="DR196" s="779"/>
      <c r="DS196" s="779"/>
      <c r="DT196" s="779"/>
      <c r="DU196" s="779"/>
      <c r="DV196" s="779"/>
      <c r="DW196" s="779"/>
      <c r="DX196" s="779"/>
      <c r="DY196" s="779"/>
      <c r="DZ196" s="779"/>
      <c r="EA196" s="779"/>
      <c r="EB196" s="779"/>
      <c r="EC196" s="779"/>
      <c r="ED196" s="779"/>
      <c r="EE196" s="779"/>
      <c r="EF196" s="779"/>
      <c r="EG196" s="779"/>
      <c r="EH196" s="779"/>
      <c r="EI196" s="779"/>
      <c r="EJ196" s="779"/>
      <c r="EK196" s="779"/>
      <c r="EL196" s="779"/>
      <c r="EM196" s="779"/>
      <c r="EN196" s="779"/>
      <c r="EO196" s="779"/>
      <c r="EP196" s="779"/>
      <c r="EQ196" s="779"/>
      <c r="ER196" s="779"/>
      <c r="ES196" s="779"/>
      <c r="ET196" s="779"/>
      <c r="EU196" s="779"/>
      <c r="EV196" s="779"/>
      <c r="EW196" s="779"/>
      <c r="EX196" s="779"/>
      <c r="EY196" s="779"/>
      <c r="EZ196" s="779"/>
      <c r="FA196" s="779"/>
      <c r="FB196" s="779"/>
      <c r="FC196" s="779"/>
      <c r="FD196" s="779"/>
      <c r="FE196" s="779"/>
      <c r="FF196" s="779"/>
      <c r="FG196" s="779"/>
      <c r="FH196" s="779"/>
      <c r="FI196" s="779"/>
      <c r="FJ196" s="779"/>
      <c r="FK196" s="779"/>
      <c r="FL196" s="779"/>
      <c r="FM196" s="779"/>
      <c r="FN196" s="779"/>
      <c r="FO196" s="779"/>
      <c r="FP196" s="779"/>
      <c r="FQ196" s="779"/>
      <c r="FR196" s="779"/>
      <c r="FS196" s="779"/>
      <c r="FT196" s="779"/>
      <c r="FU196" s="779"/>
      <c r="FV196" s="779"/>
      <c r="FW196" s="779"/>
      <c r="FX196" s="779"/>
      <c r="FY196" s="779"/>
      <c r="FZ196" s="779"/>
      <c r="GA196" s="779"/>
      <c r="GB196" s="779"/>
      <c r="GC196" s="779"/>
      <c r="GD196" s="779"/>
      <c r="GE196" s="779"/>
      <c r="GF196" s="779"/>
      <c r="GG196" s="779"/>
      <c r="GH196" s="779"/>
      <c r="GI196" s="779"/>
      <c r="GJ196" s="779"/>
      <c r="GK196" s="779"/>
      <c r="GL196" s="779"/>
      <c r="GM196" s="779"/>
    </row>
    <row r="197" spans="1:195" ht="29.25" x14ac:dyDescent="0.25">
      <c r="A197" s="24">
        <v>1</v>
      </c>
      <c r="B197" s="1339" t="s">
        <v>139</v>
      </c>
      <c r="C197" s="34">
        <f>'2 уровень'!F1086</f>
        <v>357281.63809523813</v>
      </c>
      <c r="D197" s="34">
        <f>'2 уровень'!G1086</f>
        <v>59546.939682539676</v>
      </c>
      <c r="E197" s="34">
        <f>'2 уровень'!H1086</f>
        <v>49104.787380952373</v>
      </c>
      <c r="F197" s="784">
        <f>'2 уровень'!I1086</f>
        <v>82.463998389745711</v>
      </c>
      <c r="G197" s="3729">
        <f>'2 уровень'!J1086</f>
        <v>555.76035714285717</v>
      </c>
      <c r="H197" s="798">
        <f>'2 уровень'!K1086</f>
        <v>0</v>
      </c>
      <c r="I197" s="798">
        <f>'2 уровень'!L1086</f>
        <v>0</v>
      </c>
      <c r="J197" s="793">
        <f>'2 уровень'!M1086</f>
        <v>0</v>
      </c>
      <c r="K197" s="793">
        <f>'2 уровень'!N1086</f>
        <v>0</v>
      </c>
      <c r="L197" s="793">
        <f>'2 уровень'!O1086</f>
        <v>0</v>
      </c>
      <c r="M197" s="793">
        <f>'2 уровень'!P1086</f>
        <v>0</v>
      </c>
      <c r="N197" s="793">
        <f>'2 уровень'!Q1086</f>
        <v>0</v>
      </c>
      <c r="O197" s="793">
        <f>'2 уровень'!R1086</f>
        <v>0</v>
      </c>
      <c r="P197" s="2097">
        <f>'2 уровень'!S1086</f>
        <v>370408.34262520017</v>
      </c>
      <c r="Q197" s="2097">
        <f>'2 уровень'!T1086</f>
        <v>370408.34262520017</v>
      </c>
      <c r="R197" s="2097">
        <f>'2 уровень'!U1086</f>
        <v>61734.723770866687</v>
      </c>
      <c r="S197" s="2097">
        <f>'2 уровень'!V1086</f>
        <v>62262.108099999998</v>
      </c>
      <c r="T197" s="3200">
        <f>'2 уровень'!W1086</f>
        <v>0</v>
      </c>
      <c r="U197" s="2097">
        <f>'2 уровень'!X1086</f>
        <v>0</v>
      </c>
      <c r="V197" s="2097">
        <f>'2 уровень'!Y1086</f>
        <v>527.38432913330894</v>
      </c>
      <c r="W197" s="2097">
        <f>'2 уровень'!Z1086</f>
        <v>0</v>
      </c>
      <c r="X197" s="2097">
        <f>'2 уровень'!AA1086</f>
        <v>-18.827369999999995</v>
      </c>
      <c r="Y197" s="2098">
        <f>'2 уровень'!AB1086</f>
        <v>62243.280729999999</v>
      </c>
      <c r="Z197" s="3798">
        <f>'2 уровень'!AC1086</f>
        <v>564.96994000000007</v>
      </c>
      <c r="AA197" s="2097">
        <f>S197/R197*100</f>
        <v>100.85427502857345</v>
      </c>
      <c r="AB197" s="2097">
        <f>Y197/R197*100</f>
        <v>100.82377781590286</v>
      </c>
      <c r="AC197" s="1342"/>
      <c r="AD197" s="779"/>
      <c r="AE197" s="779"/>
      <c r="AF197" s="779"/>
      <c r="AG197" s="779"/>
      <c r="AH197" s="779"/>
      <c r="AI197" s="779"/>
      <c r="AJ197" s="779"/>
      <c r="AK197" s="779"/>
      <c r="AL197" s="779"/>
      <c r="AM197" s="779"/>
      <c r="AN197" s="779"/>
      <c r="AO197" s="779"/>
      <c r="AP197" s="779"/>
      <c r="AQ197" s="779"/>
      <c r="AR197" s="779"/>
      <c r="AS197" s="779"/>
      <c r="AT197" s="779"/>
      <c r="AU197" s="779"/>
      <c r="AV197" s="779"/>
      <c r="AW197" s="779"/>
      <c r="AX197" s="779"/>
      <c r="AY197" s="779"/>
      <c r="AZ197" s="779"/>
      <c r="BA197" s="779"/>
      <c r="BB197" s="779"/>
      <c r="BC197" s="779"/>
      <c r="BD197" s="779"/>
      <c r="BE197" s="779"/>
      <c r="BF197" s="779"/>
      <c r="BG197" s="779"/>
      <c r="BH197" s="779"/>
      <c r="BI197" s="779"/>
      <c r="BJ197" s="779"/>
      <c r="BK197" s="779"/>
      <c r="BL197" s="779"/>
      <c r="BM197" s="779"/>
      <c r="BN197" s="779"/>
      <c r="BO197" s="779"/>
      <c r="BP197" s="779"/>
      <c r="BQ197" s="779"/>
      <c r="BR197" s="779"/>
      <c r="BS197" s="779"/>
      <c r="BT197" s="779"/>
      <c r="BU197" s="779"/>
      <c r="BV197" s="779"/>
      <c r="BW197" s="779"/>
      <c r="BX197" s="779"/>
      <c r="BY197" s="779"/>
      <c r="BZ197" s="779"/>
      <c r="CA197" s="779"/>
      <c r="CB197" s="779"/>
      <c r="CC197" s="779"/>
      <c r="CD197" s="779"/>
      <c r="CE197" s="779"/>
      <c r="CF197" s="779"/>
      <c r="CG197" s="779"/>
      <c r="CH197" s="779"/>
      <c r="CI197" s="779"/>
      <c r="CJ197" s="779"/>
      <c r="CK197" s="779"/>
      <c r="CL197" s="779"/>
      <c r="CM197" s="779"/>
      <c r="CN197" s="779"/>
      <c r="CO197" s="779"/>
      <c r="CP197" s="779"/>
      <c r="CQ197" s="779"/>
      <c r="CR197" s="779"/>
      <c r="CS197" s="779"/>
      <c r="CT197" s="779"/>
      <c r="CU197" s="779"/>
      <c r="CV197" s="779"/>
      <c r="CW197" s="779"/>
      <c r="CX197" s="779"/>
      <c r="CY197" s="779"/>
      <c r="CZ197" s="779"/>
      <c r="DA197" s="779"/>
      <c r="DB197" s="779"/>
      <c r="DC197" s="779"/>
      <c r="DD197" s="779"/>
      <c r="DE197" s="779"/>
      <c r="DF197" s="779"/>
      <c r="DG197" s="779"/>
      <c r="DH197" s="779"/>
      <c r="DI197" s="779"/>
      <c r="DJ197" s="779"/>
      <c r="DK197" s="779"/>
      <c r="DL197" s="779"/>
      <c r="DM197" s="779"/>
      <c r="DN197" s="779"/>
      <c r="DO197" s="779"/>
      <c r="DP197" s="779"/>
      <c r="DQ197" s="779"/>
      <c r="DR197" s="779"/>
      <c r="DS197" s="779"/>
      <c r="DT197" s="779"/>
      <c r="DU197" s="779"/>
      <c r="DV197" s="779"/>
      <c r="DW197" s="779"/>
      <c r="DX197" s="779"/>
      <c r="DY197" s="779"/>
      <c r="DZ197" s="779"/>
      <c r="EA197" s="779"/>
      <c r="EB197" s="779"/>
      <c r="EC197" s="779"/>
      <c r="ED197" s="779"/>
      <c r="EE197" s="779"/>
      <c r="EF197" s="779"/>
      <c r="EG197" s="779"/>
      <c r="EH197" s="779"/>
      <c r="EI197" s="779"/>
      <c r="EJ197" s="779"/>
      <c r="EK197" s="779"/>
      <c r="EL197" s="779"/>
      <c r="EM197" s="779"/>
      <c r="EN197" s="779"/>
      <c r="EO197" s="779"/>
      <c r="EP197" s="779"/>
      <c r="EQ197" s="779"/>
      <c r="ER197" s="779"/>
      <c r="ES197" s="779"/>
      <c r="ET197" s="779"/>
      <c r="EU197" s="779"/>
      <c r="EV197" s="779"/>
      <c r="EW197" s="779"/>
      <c r="EX197" s="779"/>
      <c r="EY197" s="779"/>
      <c r="EZ197" s="779"/>
      <c r="FA197" s="779"/>
      <c r="FB197" s="779"/>
      <c r="FC197" s="779"/>
      <c r="FD197" s="779"/>
      <c r="FE197" s="779"/>
      <c r="FF197" s="779"/>
      <c r="FG197" s="779"/>
      <c r="FH197" s="779"/>
      <c r="FI197" s="779"/>
      <c r="FJ197" s="779"/>
      <c r="FK197" s="779"/>
      <c r="FL197" s="779"/>
      <c r="FM197" s="779"/>
      <c r="FN197" s="779"/>
      <c r="FO197" s="779"/>
      <c r="FP197" s="779"/>
      <c r="FQ197" s="779"/>
      <c r="FR197" s="779"/>
      <c r="FS197" s="779"/>
      <c r="FT197" s="779"/>
      <c r="FU197" s="779"/>
      <c r="FV197" s="779"/>
      <c r="FW197" s="779"/>
      <c r="FX197" s="779"/>
      <c r="FY197" s="779"/>
      <c r="FZ197" s="779"/>
      <c r="GA197" s="779"/>
      <c r="GB197" s="779"/>
      <c r="GC197" s="779"/>
      <c r="GD197" s="779"/>
      <c r="GE197" s="779"/>
      <c r="GF197" s="779"/>
      <c r="GG197" s="779"/>
      <c r="GH197" s="779"/>
      <c r="GI197" s="779"/>
      <c r="GJ197" s="779"/>
      <c r="GK197" s="779"/>
      <c r="GL197" s="779"/>
      <c r="GM197" s="779"/>
    </row>
    <row r="198" spans="1:195" x14ac:dyDescent="0.25">
      <c r="A198" s="24">
        <v>1</v>
      </c>
      <c r="B198" s="1782" t="s">
        <v>29</v>
      </c>
      <c r="C198" s="34">
        <f>'2 уровень'!F1087</f>
        <v>0</v>
      </c>
      <c r="D198" s="34">
        <f>'2 уровень'!G1087</f>
        <v>0</v>
      </c>
      <c r="E198" s="34">
        <f>'2 уровень'!H1087</f>
        <v>0</v>
      </c>
      <c r="F198" s="784">
        <f>'2 уровень'!I1087</f>
        <v>0</v>
      </c>
      <c r="G198" s="3729">
        <f>'2 уровень'!J1087</f>
        <v>0</v>
      </c>
      <c r="H198" s="798">
        <f>'2 уровень'!K1087</f>
        <v>0</v>
      </c>
      <c r="I198" s="798">
        <f>'2 уровень'!L1087</f>
        <v>0</v>
      </c>
      <c r="J198" s="793">
        <f>'2 уровень'!M1087</f>
        <v>0</v>
      </c>
      <c r="K198" s="793">
        <f>'2 уровень'!N1087</f>
        <v>0</v>
      </c>
      <c r="L198" s="793">
        <f>'2 уровень'!O1087</f>
        <v>0</v>
      </c>
      <c r="M198" s="793">
        <f>'2 уровень'!P1087</f>
        <v>0</v>
      </c>
      <c r="N198" s="793">
        <f>'2 уровень'!Q1087</f>
        <v>0</v>
      </c>
      <c r="O198" s="793">
        <f>'2 уровень'!R1087</f>
        <v>0</v>
      </c>
      <c r="P198" s="2097">
        <f>'2 уровень'!S1087</f>
        <v>0</v>
      </c>
      <c r="Q198" s="2097">
        <f>'2 уровень'!T1087</f>
        <v>0</v>
      </c>
      <c r="R198" s="2097">
        <f>'2 уровень'!U1087</f>
        <v>0</v>
      </c>
      <c r="S198" s="2097">
        <f>'2 уровень'!V1087</f>
        <v>0</v>
      </c>
      <c r="T198" s="3200">
        <f>'2 уровень'!W1087</f>
        <v>0</v>
      </c>
      <c r="U198" s="2097">
        <f>'2 уровень'!X1087</f>
        <v>0</v>
      </c>
      <c r="V198" s="2097">
        <f>'2 уровень'!Y1087</f>
        <v>0</v>
      </c>
      <c r="W198" s="2097">
        <f>'2 уровень'!Z1087</f>
        <v>0</v>
      </c>
      <c r="X198" s="2097">
        <f>'2 уровень'!AA1087</f>
        <v>0</v>
      </c>
      <c r="Y198" s="2098">
        <f>'2 уровень'!AB1087</f>
        <v>0</v>
      </c>
      <c r="Z198" s="3798">
        <f>'2 уровень'!AC1087</f>
        <v>0</v>
      </c>
      <c r="AA198" s="2097"/>
      <c r="AB198" s="2097"/>
      <c r="AC198" s="1342"/>
      <c r="AD198" s="779"/>
      <c r="AE198" s="779"/>
      <c r="AF198" s="779"/>
      <c r="AG198" s="779"/>
      <c r="AH198" s="779"/>
      <c r="AI198" s="779"/>
      <c r="AJ198" s="779"/>
      <c r="AK198" s="779"/>
      <c r="AL198" s="779"/>
      <c r="AM198" s="779"/>
      <c r="AN198" s="779"/>
      <c r="AO198" s="779"/>
      <c r="AP198" s="779"/>
      <c r="AQ198" s="779"/>
      <c r="AR198" s="779"/>
      <c r="AS198" s="779"/>
      <c r="AT198" s="779"/>
      <c r="AU198" s="779"/>
      <c r="AV198" s="779"/>
      <c r="AW198" s="779"/>
      <c r="AX198" s="779"/>
      <c r="AY198" s="779"/>
      <c r="AZ198" s="779"/>
      <c r="BA198" s="779"/>
      <c r="BB198" s="779"/>
      <c r="BC198" s="779"/>
      <c r="BD198" s="779"/>
      <c r="BE198" s="779"/>
      <c r="BF198" s="779"/>
      <c r="BG198" s="779"/>
      <c r="BH198" s="779"/>
      <c r="BI198" s="779"/>
      <c r="BJ198" s="779"/>
      <c r="BK198" s="779"/>
      <c r="BL198" s="779"/>
      <c r="BM198" s="779"/>
      <c r="BN198" s="779"/>
      <c r="BO198" s="779"/>
      <c r="BP198" s="779"/>
      <c r="BQ198" s="779"/>
      <c r="BR198" s="779"/>
      <c r="BS198" s="779"/>
      <c r="BT198" s="779"/>
      <c r="BU198" s="779"/>
      <c r="BV198" s="779"/>
      <c r="BW198" s="779"/>
      <c r="BX198" s="779"/>
      <c r="BY198" s="779"/>
      <c r="BZ198" s="779"/>
      <c r="CA198" s="779"/>
      <c r="CB198" s="779"/>
      <c r="CC198" s="779"/>
      <c r="CD198" s="779"/>
      <c r="CE198" s="779"/>
      <c r="CF198" s="779"/>
      <c r="CG198" s="779"/>
      <c r="CH198" s="779"/>
      <c r="CI198" s="779"/>
      <c r="CJ198" s="779"/>
      <c r="CK198" s="779"/>
      <c r="CL198" s="779"/>
      <c r="CM198" s="779"/>
      <c r="CN198" s="779"/>
      <c r="CO198" s="779"/>
      <c r="CP198" s="779"/>
      <c r="CQ198" s="779"/>
      <c r="CR198" s="779"/>
      <c r="CS198" s="779"/>
      <c r="CT198" s="779"/>
      <c r="CU198" s="779"/>
      <c r="CV198" s="779"/>
      <c r="CW198" s="779"/>
      <c r="CX198" s="779"/>
      <c r="CY198" s="779"/>
      <c r="CZ198" s="779"/>
      <c r="DA198" s="779"/>
      <c r="DB198" s="779"/>
      <c r="DC198" s="779"/>
      <c r="DD198" s="779"/>
      <c r="DE198" s="779"/>
      <c r="DF198" s="779"/>
      <c r="DG198" s="779"/>
      <c r="DH198" s="779"/>
      <c r="DI198" s="779"/>
      <c r="DJ198" s="779"/>
      <c r="DK198" s="779"/>
      <c r="DL198" s="779"/>
      <c r="DM198" s="779"/>
      <c r="DN198" s="779"/>
      <c r="DO198" s="779"/>
      <c r="DP198" s="779"/>
      <c r="DQ198" s="779"/>
      <c r="DR198" s="779"/>
      <c r="DS198" s="779"/>
      <c r="DT198" s="779"/>
      <c r="DU198" s="779"/>
      <c r="DV198" s="779"/>
      <c r="DW198" s="779"/>
      <c r="DX198" s="779"/>
      <c r="DY198" s="779"/>
      <c r="DZ198" s="779"/>
      <c r="EA198" s="779"/>
      <c r="EB198" s="779"/>
      <c r="EC198" s="779"/>
      <c r="ED198" s="779"/>
      <c r="EE198" s="779"/>
      <c r="EF198" s="779"/>
      <c r="EG198" s="779"/>
      <c r="EH198" s="779"/>
      <c r="EI198" s="779"/>
      <c r="EJ198" s="779"/>
      <c r="EK198" s="779"/>
      <c r="EL198" s="779"/>
      <c r="EM198" s="779"/>
      <c r="EN198" s="779"/>
      <c r="EO198" s="779"/>
      <c r="EP198" s="779"/>
      <c r="EQ198" s="779"/>
      <c r="ER198" s="779"/>
      <c r="ES198" s="779"/>
      <c r="ET198" s="779"/>
      <c r="EU198" s="779"/>
      <c r="EV198" s="779"/>
      <c r="EW198" s="779"/>
      <c r="EX198" s="779"/>
      <c r="EY198" s="779"/>
      <c r="EZ198" s="779"/>
      <c r="FA198" s="779"/>
      <c r="FB198" s="779"/>
      <c r="FC198" s="779"/>
      <c r="FD198" s="779"/>
      <c r="FE198" s="779"/>
      <c r="FF198" s="779"/>
      <c r="FG198" s="779"/>
      <c r="FH198" s="779"/>
      <c r="FI198" s="779"/>
      <c r="FJ198" s="779"/>
      <c r="FK198" s="779"/>
      <c r="FL198" s="779"/>
      <c r="FM198" s="779"/>
      <c r="FN198" s="779"/>
      <c r="FO198" s="779"/>
      <c r="FP198" s="779"/>
      <c r="FQ198" s="779"/>
      <c r="FR198" s="779"/>
      <c r="FS198" s="779"/>
      <c r="FT198" s="779"/>
      <c r="FU198" s="779"/>
      <c r="FV198" s="779"/>
      <c r="FW198" s="779"/>
      <c r="FX198" s="779"/>
      <c r="FY198" s="779"/>
      <c r="FZ198" s="779"/>
      <c r="GA198" s="779"/>
      <c r="GB198" s="779"/>
      <c r="GC198" s="779"/>
      <c r="GD198" s="779"/>
      <c r="GE198" s="779"/>
      <c r="GF198" s="779"/>
      <c r="GG198" s="779"/>
      <c r="GH198" s="779"/>
      <c r="GI198" s="779"/>
      <c r="GJ198" s="779"/>
      <c r="GK198" s="779"/>
      <c r="GL198" s="779"/>
      <c r="GM198" s="779"/>
    </row>
    <row r="199" spans="1:195" ht="15.75" x14ac:dyDescent="0.25">
      <c r="A199" s="24">
        <v>1</v>
      </c>
      <c r="B199" s="2852" t="s">
        <v>154</v>
      </c>
      <c r="C199" s="34">
        <f>'2 уровень'!F1088</f>
        <v>1300</v>
      </c>
      <c r="D199" s="34">
        <f>'2 уровень'!G1088</f>
        <v>216.66666666666669</v>
      </c>
      <c r="E199" s="34">
        <f>'2 уровень'!H1088</f>
        <v>167</v>
      </c>
      <c r="F199" s="784">
        <f>'2 уровень'!I1088</f>
        <v>77.076923076923066</v>
      </c>
      <c r="G199" s="3729">
        <f>'2 уровень'!J1088</f>
        <v>0</v>
      </c>
      <c r="H199" s="798">
        <f>'2 уровень'!K1088</f>
        <v>8.6646153846153844</v>
      </c>
      <c r="I199" s="798">
        <f>'2 уровень'!L1088</f>
        <v>8.1017964071856294</v>
      </c>
      <c r="J199" s="793">
        <f>'2 уровень'!M1088</f>
        <v>11264</v>
      </c>
      <c r="K199" s="793">
        <f>'2 уровень'!N1088</f>
        <v>1878</v>
      </c>
      <c r="L199" s="793">
        <f>'2 уровень'!O1088</f>
        <v>1353</v>
      </c>
      <c r="M199" s="793">
        <f>'2 уровень'!P1088</f>
        <v>72.04472843450479</v>
      </c>
      <c r="N199" s="793">
        <f>'2 уровень'!Q1088</f>
        <v>39</v>
      </c>
      <c r="O199" s="793">
        <f>'2 уровень'!R1088</f>
        <v>208.15384615384616</v>
      </c>
      <c r="P199" s="2097">
        <f>'2 уровень'!S1088</f>
        <v>0</v>
      </c>
      <c r="Q199" s="2097">
        <f>'2 уровень'!T1088</f>
        <v>0</v>
      </c>
      <c r="R199" s="2097">
        <f>'2 уровень'!U1088</f>
        <v>0</v>
      </c>
      <c r="S199" s="2097">
        <f>'2 уровень'!V1088</f>
        <v>0</v>
      </c>
      <c r="T199" s="3200">
        <f>'2 уровень'!W1088</f>
        <v>0</v>
      </c>
      <c r="U199" s="2097">
        <f>'2 уровень'!X1088</f>
        <v>0</v>
      </c>
      <c r="V199" s="2097">
        <f>'2 уровень'!Y1088</f>
        <v>0</v>
      </c>
      <c r="W199" s="2097">
        <f>'2 уровень'!Z1088</f>
        <v>0</v>
      </c>
      <c r="X199" s="2097">
        <f>'2 уровень'!AA1088</f>
        <v>0</v>
      </c>
      <c r="Y199" s="2098">
        <f>'2 уровень'!AB1088</f>
        <v>0</v>
      </c>
      <c r="Z199" s="3798">
        <f>'2 уровень'!AC1088</f>
        <v>0</v>
      </c>
      <c r="AA199" s="2097"/>
      <c r="AB199" s="2097"/>
      <c r="AC199" s="1342"/>
      <c r="AD199" s="779"/>
      <c r="AE199" s="779"/>
      <c r="AF199" s="779"/>
      <c r="AG199" s="779"/>
      <c r="AH199" s="779"/>
      <c r="AI199" s="779"/>
      <c r="AJ199" s="779"/>
      <c r="AK199" s="779"/>
      <c r="AL199" s="779"/>
      <c r="AM199" s="779"/>
      <c r="AN199" s="779"/>
      <c r="AO199" s="779"/>
      <c r="AP199" s="779"/>
      <c r="AQ199" s="779"/>
      <c r="AR199" s="779"/>
      <c r="AS199" s="779"/>
      <c r="AT199" s="779"/>
      <c r="AU199" s="779"/>
      <c r="AV199" s="779"/>
      <c r="AW199" s="779"/>
      <c r="AX199" s="779"/>
      <c r="AY199" s="779"/>
      <c r="AZ199" s="779"/>
      <c r="BA199" s="779"/>
      <c r="BB199" s="779"/>
      <c r="BC199" s="779"/>
      <c r="BD199" s="779"/>
      <c r="BE199" s="779"/>
      <c r="BF199" s="779"/>
      <c r="BG199" s="779"/>
      <c r="BH199" s="779"/>
      <c r="BI199" s="779"/>
      <c r="BJ199" s="779"/>
      <c r="BK199" s="779"/>
      <c r="BL199" s="779"/>
      <c r="BM199" s="779"/>
      <c r="BN199" s="779"/>
      <c r="BO199" s="779"/>
      <c r="BP199" s="779"/>
      <c r="BQ199" s="779"/>
      <c r="BR199" s="779"/>
      <c r="BS199" s="779"/>
      <c r="BT199" s="779"/>
      <c r="BU199" s="779"/>
      <c r="BV199" s="779"/>
      <c r="BW199" s="779"/>
      <c r="BX199" s="779"/>
      <c r="BY199" s="779"/>
      <c r="BZ199" s="779"/>
      <c r="CA199" s="779"/>
      <c r="CB199" s="779"/>
      <c r="CC199" s="779"/>
      <c r="CD199" s="779"/>
      <c r="CE199" s="779"/>
      <c r="CF199" s="779"/>
      <c r="CG199" s="779"/>
      <c r="CH199" s="779"/>
      <c r="CI199" s="779"/>
      <c r="CJ199" s="779"/>
      <c r="CK199" s="779"/>
      <c r="CL199" s="779"/>
      <c r="CM199" s="779"/>
      <c r="CN199" s="779"/>
      <c r="CO199" s="779"/>
      <c r="CP199" s="779"/>
      <c r="CQ199" s="779"/>
      <c r="CR199" s="779"/>
      <c r="CS199" s="779"/>
      <c r="CT199" s="779"/>
      <c r="CU199" s="779"/>
      <c r="CV199" s="779"/>
      <c r="CW199" s="779"/>
      <c r="CX199" s="779"/>
      <c r="CY199" s="779"/>
      <c r="CZ199" s="779"/>
      <c r="DA199" s="779"/>
      <c r="DB199" s="779"/>
      <c r="DC199" s="779"/>
      <c r="DD199" s="779"/>
      <c r="DE199" s="779"/>
      <c r="DF199" s="779"/>
      <c r="DG199" s="779"/>
      <c r="DH199" s="779"/>
      <c r="DI199" s="779"/>
      <c r="DJ199" s="779"/>
      <c r="DK199" s="779"/>
      <c r="DL199" s="779"/>
      <c r="DM199" s="779"/>
      <c r="DN199" s="779"/>
      <c r="DO199" s="779"/>
      <c r="DP199" s="779"/>
      <c r="DQ199" s="779"/>
      <c r="DR199" s="779"/>
      <c r="DS199" s="779"/>
      <c r="DT199" s="779"/>
      <c r="DU199" s="779"/>
      <c r="DV199" s="779"/>
      <c r="DW199" s="779"/>
      <c r="DX199" s="779"/>
      <c r="DY199" s="779"/>
      <c r="DZ199" s="779"/>
      <c r="EA199" s="779"/>
      <c r="EB199" s="779"/>
      <c r="EC199" s="779"/>
      <c r="ED199" s="779"/>
      <c r="EE199" s="779"/>
      <c r="EF199" s="779"/>
      <c r="EG199" s="779"/>
      <c r="EH199" s="779"/>
      <c r="EI199" s="779"/>
      <c r="EJ199" s="779"/>
      <c r="EK199" s="779"/>
      <c r="EL199" s="779"/>
      <c r="EM199" s="779"/>
      <c r="EN199" s="779"/>
      <c r="EO199" s="779"/>
      <c r="EP199" s="779"/>
      <c r="EQ199" s="779"/>
      <c r="ER199" s="779"/>
      <c r="ES199" s="779"/>
      <c r="ET199" s="779"/>
      <c r="EU199" s="779"/>
      <c r="EV199" s="779"/>
      <c r="EW199" s="779"/>
      <c r="EX199" s="779"/>
      <c r="EY199" s="779"/>
      <c r="EZ199" s="779"/>
      <c r="FA199" s="779"/>
      <c r="FB199" s="779"/>
      <c r="FC199" s="779"/>
      <c r="FD199" s="779"/>
      <c r="FE199" s="779"/>
      <c r="FF199" s="779"/>
      <c r="FG199" s="779"/>
      <c r="FH199" s="779"/>
      <c r="FI199" s="779"/>
      <c r="FJ199" s="779"/>
      <c r="FK199" s="779"/>
      <c r="FL199" s="779"/>
      <c r="FM199" s="779"/>
      <c r="FN199" s="779"/>
      <c r="FO199" s="779"/>
      <c r="FP199" s="779"/>
      <c r="FQ199" s="779"/>
      <c r="FR199" s="779"/>
      <c r="FS199" s="779"/>
      <c r="FT199" s="779"/>
      <c r="FU199" s="779"/>
      <c r="FV199" s="779"/>
      <c r="FW199" s="779"/>
      <c r="FX199" s="779"/>
      <c r="FY199" s="779"/>
      <c r="FZ199" s="779"/>
      <c r="GA199" s="779"/>
      <c r="GB199" s="779"/>
      <c r="GC199" s="779"/>
      <c r="GD199" s="779"/>
      <c r="GE199" s="779"/>
      <c r="GF199" s="779"/>
      <c r="GG199" s="779"/>
      <c r="GH199" s="779"/>
      <c r="GI199" s="779"/>
      <c r="GJ199" s="779"/>
      <c r="GK199" s="779"/>
      <c r="GL199" s="779"/>
      <c r="GM199" s="779"/>
    </row>
    <row r="200" spans="1:195" x14ac:dyDescent="0.25">
      <c r="A200" s="24">
        <v>1</v>
      </c>
      <c r="B200" s="2853" t="s">
        <v>127</v>
      </c>
      <c r="C200" s="34">
        <f>'2 уровень'!F1089</f>
        <v>2184</v>
      </c>
      <c r="D200" s="34">
        <f>'2 уровень'!G1089</f>
        <v>364</v>
      </c>
      <c r="E200" s="34">
        <f>'2 уровень'!H1089</f>
        <v>231</v>
      </c>
      <c r="F200" s="784">
        <f>'2 уровень'!I1089</f>
        <v>63.46153846153846</v>
      </c>
      <c r="G200" s="3729">
        <f>'2 уровень'!J1089</f>
        <v>0</v>
      </c>
      <c r="H200" s="798">
        <f>'2 уровень'!K1089</f>
        <v>7.186813186813187</v>
      </c>
      <c r="I200" s="798">
        <f>'2 уровень'!L1089</f>
        <v>7.7229437229437226</v>
      </c>
      <c r="J200" s="793">
        <f>'2 уровень'!M1089</f>
        <v>15696</v>
      </c>
      <c r="K200" s="793">
        <f>'2 уровень'!N1089</f>
        <v>2616</v>
      </c>
      <c r="L200" s="793">
        <f>'2 уровень'!O1089</f>
        <v>1784</v>
      </c>
      <c r="M200" s="793">
        <f>'2 уровень'!P1089</f>
        <v>68.195718654434245</v>
      </c>
      <c r="N200" s="793">
        <f>'2 уровень'!Q1089</f>
        <v>66</v>
      </c>
      <c r="O200" s="793">
        <f>'2 уровень'!R1089</f>
        <v>162.18181818181819</v>
      </c>
      <c r="P200" s="2097">
        <f>'2 уровень'!S1089</f>
        <v>0</v>
      </c>
      <c r="Q200" s="2097">
        <f>'2 уровень'!T1089</f>
        <v>0</v>
      </c>
      <c r="R200" s="2097">
        <f>'2 уровень'!U1089</f>
        <v>0</v>
      </c>
      <c r="S200" s="2097">
        <f>'2 уровень'!V1089</f>
        <v>0</v>
      </c>
      <c r="T200" s="3200">
        <f>'2 уровень'!W1089</f>
        <v>0</v>
      </c>
      <c r="U200" s="2097">
        <f>'2 уровень'!X1089</f>
        <v>0</v>
      </c>
      <c r="V200" s="2097">
        <f>'2 уровень'!Y1089</f>
        <v>0</v>
      </c>
      <c r="W200" s="2097">
        <f>'2 уровень'!Z1089</f>
        <v>0</v>
      </c>
      <c r="X200" s="2097">
        <f>'2 уровень'!AA1089</f>
        <v>0</v>
      </c>
      <c r="Y200" s="2098">
        <f>'2 уровень'!AB1089</f>
        <v>0</v>
      </c>
      <c r="Z200" s="3798">
        <f>'2 уровень'!AC1089</f>
        <v>0</v>
      </c>
      <c r="AA200" s="2097"/>
      <c r="AB200" s="2097"/>
      <c r="AC200" s="1342"/>
      <c r="AD200" s="779"/>
      <c r="AE200" s="779"/>
      <c r="AF200" s="779"/>
      <c r="AG200" s="779"/>
      <c r="AH200" s="779"/>
      <c r="AI200" s="779"/>
      <c r="AJ200" s="779"/>
      <c r="AK200" s="779"/>
      <c r="AL200" s="779"/>
      <c r="AM200" s="779"/>
      <c r="AN200" s="779"/>
      <c r="AO200" s="779"/>
      <c r="AP200" s="779"/>
      <c r="AQ200" s="779"/>
      <c r="AR200" s="779"/>
      <c r="AS200" s="779"/>
      <c r="AT200" s="779"/>
      <c r="AU200" s="779"/>
      <c r="AV200" s="779"/>
      <c r="AW200" s="779"/>
      <c r="AX200" s="779"/>
      <c r="AY200" s="779"/>
      <c r="AZ200" s="779"/>
      <c r="BA200" s="779"/>
      <c r="BB200" s="779"/>
      <c r="BC200" s="779"/>
      <c r="BD200" s="779"/>
      <c r="BE200" s="779"/>
      <c r="BF200" s="779"/>
      <c r="BG200" s="779"/>
      <c r="BH200" s="779"/>
      <c r="BI200" s="779"/>
      <c r="BJ200" s="779"/>
      <c r="BK200" s="779"/>
      <c r="BL200" s="779"/>
      <c r="BM200" s="779"/>
      <c r="BN200" s="779"/>
      <c r="BO200" s="779"/>
      <c r="BP200" s="779"/>
      <c r="BQ200" s="779"/>
      <c r="BR200" s="779"/>
      <c r="BS200" s="779"/>
      <c r="BT200" s="779"/>
      <c r="BU200" s="779"/>
      <c r="BV200" s="779"/>
      <c r="BW200" s="779"/>
      <c r="BX200" s="779"/>
      <c r="BY200" s="779"/>
      <c r="BZ200" s="779"/>
      <c r="CA200" s="779"/>
      <c r="CB200" s="779"/>
      <c r="CC200" s="779"/>
      <c r="CD200" s="779"/>
      <c r="CE200" s="779"/>
      <c r="CF200" s="779"/>
      <c r="CG200" s="779"/>
      <c r="CH200" s="779"/>
      <c r="CI200" s="779"/>
      <c r="CJ200" s="779"/>
      <c r="CK200" s="779"/>
      <c r="CL200" s="779"/>
      <c r="CM200" s="779"/>
      <c r="CN200" s="779"/>
      <c r="CO200" s="779"/>
      <c r="CP200" s="779"/>
      <c r="CQ200" s="779"/>
      <c r="CR200" s="779"/>
      <c r="CS200" s="779"/>
      <c r="CT200" s="779"/>
      <c r="CU200" s="779"/>
      <c r="CV200" s="779"/>
      <c r="CW200" s="779"/>
      <c r="CX200" s="779"/>
      <c r="CY200" s="779"/>
      <c r="CZ200" s="779"/>
      <c r="DA200" s="779"/>
      <c r="DB200" s="779"/>
      <c r="DC200" s="779"/>
      <c r="DD200" s="779"/>
      <c r="DE200" s="779"/>
      <c r="DF200" s="779"/>
      <c r="DG200" s="779"/>
      <c r="DH200" s="779"/>
      <c r="DI200" s="779"/>
      <c r="DJ200" s="779"/>
      <c r="DK200" s="779"/>
      <c r="DL200" s="779"/>
      <c r="DM200" s="779"/>
      <c r="DN200" s="779"/>
      <c r="DO200" s="779"/>
      <c r="DP200" s="779"/>
      <c r="DQ200" s="779"/>
      <c r="DR200" s="779"/>
      <c r="DS200" s="779"/>
      <c r="DT200" s="779"/>
      <c r="DU200" s="779"/>
      <c r="DV200" s="779"/>
      <c r="DW200" s="779"/>
      <c r="DX200" s="779"/>
      <c r="DY200" s="779"/>
      <c r="DZ200" s="779"/>
      <c r="EA200" s="779"/>
      <c r="EB200" s="779"/>
      <c r="EC200" s="779"/>
      <c r="ED200" s="779"/>
      <c r="EE200" s="779"/>
      <c r="EF200" s="779"/>
      <c r="EG200" s="779"/>
      <c r="EH200" s="779"/>
      <c r="EI200" s="779"/>
      <c r="EJ200" s="779"/>
      <c r="EK200" s="779"/>
      <c r="EL200" s="779"/>
      <c r="EM200" s="779"/>
      <c r="EN200" s="779"/>
      <c r="EO200" s="779"/>
      <c r="EP200" s="779"/>
      <c r="EQ200" s="779"/>
      <c r="ER200" s="779"/>
      <c r="ES200" s="779"/>
      <c r="ET200" s="779"/>
      <c r="EU200" s="779"/>
      <c r="EV200" s="779"/>
      <c r="EW200" s="779"/>
      <c r="EX200" s="779"/>
      <c r="EY200" s="779"/>
      <c r="EZ200" s="779"/>
      <c r="FA200" s="779"/>
      <c r="FB200" s="779"/>
      <c r="FC200" s="779"/>
      <c r="FD200" s="779"/>
      <c r="FE200" s="779"/>
      <c r="FF200" s="779"/>
      <c r="FG200" s="779"/>
      <c r="FH200" s="779"/>
      <c r="FI200" s="779"/>
      <c r="FJ200" s="779"/>
      <c r="FK200" s="779"/>
      <c r="FL200" s="779"/>
      <c r="FM200" s="779"/>
      <c r="FN200" s="779"/>
      <c r="FO200" s="779"/>
      <c r="FP200" s="779"/>
      <c r="FQ200" s="779"/>
      <c r="FR200" s="779"/>
      <c r="FS200" s="779"/>
      <c r="FT200" s="779"/>
      <c r="FU200" s="779"/>
      <c r="FV200" s="779"/>
      <c r="FW200" s="779"/>
      <c r="FX200" s="779"/>
      <c r="FY200" s="779"/>
      <c r="FZ200" s="779"/>
      <c r="GA200" s="779"/>
      <c r="GB200" s="779"/>
      <c r="GC200" s="779"/>
      <c r="GD200" s="779"/>
      <c r="GE200" s="779"/>
      <c r="GF200" s="779"/>
      <c r="GG200" s="779"/>
      <c r="GH200" s="779"/>
      <c r="GI200" s="779"/>
      <c r="GJ200" s="779"/>
      <c r="GK200" s="779"/>
      <c r="GL200" s="779"/>
      <c r="GM200" s="779"/>
    </row>
    <row r="201" spans="1:195" x14ac:dyDescent="0.25">
      <c r="A201" s="24">
        <v>1</v>
      </c>
      <c r="B201" s="2849" t="s">
        <v>143</v>
      </c>
      <c r="C201" s="34">
        <f>'2 уровень'!F1090</f>
        <v>3484</v>
      </c>
      <c r="D201" s="34">
        <f>'2 уровень'!G1090</f>
        <v>580.66666666666674</v>
      </c>
      <c r="E201" s="34">
        <f>'2 уровень'!H1090</f>
        <v>398</v>
      </c>
      <c r="F201" s="784">
        <f>'2 уровень'!I1090</f>
        <v>68.541905855338683</v>
      </c>
      <c r="G201" s="3729">
        <f>'2 уровень'!J1090</f>
        <v>0</v>
      </c>
      <c r="H201" s="798">
        <f>'2 уровень'!K1090</f>
        <v>7.7382319173363951</v>
      </c>
      <c r="I201" s="798">
        <f>'2 уровень'!L1090</f>
        <v>7.8819095477386938</v>
      </c>
      <c r="J201" s="793">
        <f>'2 уровень'!M1090</f>
        <v>26960</v>
      </c>
      <c r="K201" s="793">
        <f>'2 уровень'!N1090</f>
        <v>4494</v>
      </c>
      <c r="L201" s="793">
        <f>'2 уровень'!O1090</f>
        <v>3137</v>
      </c>
      <c r="M201" s="793">
        <f>'2 уровень'!P1090</f>
        <v>69.804183355585224</v>
      </c>
      <c r="N201" s="793">
        <f>'2 уровень'!Q1090</f>
        <v>105</v>
      </c>
      <c r="O201" s="793">
        <f>'2 уровень'!R1090</f>
        <v>179.25714285714287</v>
      </c>
      <c r="P201" s="2097">
        <f>'2 уровень'!S1090</f>
        <v>78380.334658079984</v>
      </c>
      <c r="Q201" s="2097">
        <f>'2 уровень'!T1090</f>
        <v>78380.334658079984</v>
      </c>
      <c r="R201" s="2097">
        <f>'2 уровень'!U1090</f>
        <v>13063.389109679998</v>
      </c>
      <c r="S201" s="2097">
        <f>'2 уровень'!V1090</f>
        <v>7812.8782899999997</v>
      </c>
      <c r="T201" s="3200">
        <f>'2 уровень'!W1090</f>
        <v>0</v>
      </c>
      <c r="U201" s="2097">
        <f>'2 уровень'!X1090</f>
        <v>0</v>
      </c>
      <c r="V201" s="2097">
        <f>'2 уровень'!Y1090</f>
        <v>-5250.5108196799983</v>
      </c>
      <c r="W201" s="2097">
        <f>'2 уровень'!Z1090</f>
        <v>0</v>
      </c>
      <c r="X201" s="2097">
        <f>'2 уровень'!AA1090</f>
        <v>0</v>
      </c>
      <c r="Y201" s="2098">
        <f>'2 уровень'!AB1090</f>
        <v>7812.8782899999997</v>
      </c>
      <c r="Z201" s="3798">
        <f>'2 уровень'!AC1090</f>
        <v>0</v>
      </c>
      <c r="AA201" s="2097"/>
      <c r="AB201" s="2097"/>
      <c r="AC201" s="1342"/>
      <c r="AD201" s="779"/>
      <c r="AE201" s="779"/>
      <c r="AF201" s="779"/>
      <c r="AG201" s="779"/>
      <c r="AH201" s="779"/>
      <c r="AI201" s="779"/>
      <c r="AJ201" s="779"/>
      <c r="AK201" s="779"/>
      <c r="AL201" s="779"/>
      <c r="AM201" s="779"/>
      <c r="AN201" s="779"/>
      <c r="AO201" s="779"/>
      <c r="AP201" s="779"/>
      <c r="AQ201" s="779"/>
      <c r="AR201" s="779"/>
      <c r="AS201" s="779"/>
      <c r="AT201" s="779"/>
      <c r="AU201" s="779"/>
      <c r="AV201" s="779"/>
      <c r="AW201" s="779"/>
      <c r="AX201" s="779"/>
      <c r="AY201" s="779"/>
      <c r="AZ201" s="779"/>
      <c r="BA201" s="779"/>
      <c r="BB201" s="779"/>
      <c r="BC201" s="779"/>
      <c r="BD201" s="779"/>
      <c r="BE201" s="779"/>
      <c r="BF201" s="779"/>
      <c r="BG201" s="779"/>
      <c r="BH201" s="779"/>
      <c r="BI201" s="779"/>
      <c r="BJ201" s="779"/>
      <c r="BK201" s="779"/>
      <c r="BL201" s="779"/>
      <c r="BM201" s="779"/>
      <c r="BN201" s="779"/>
      <c r="BO201" s="779"/>
      <c r="BP201" s="779"/>
      <c r="BQ201" s="779"/>
      <c r="BR201" s="779"/>
      <c r="BS201" s="779"/>
      <c r="BT201" s="779"/>
      <c r="BU201" s="779"/>
      <c r="BV201" s="779"/>
      <c r="BW201" s="779"/>
      <c r="BX201" s="779"/>
      <c r="BY201" s="779"/>
      <c r="BZ201" s="779"/>
      <c r="CA201" s="779"/>
      <c r="CB201" s="779"/>
      <c r="CC201" s="779"/>
      <c r="CD201" s="779"/>
      <c r="CE201" s="779"/>
      <c r="CF201" s="779"/>
      <c r="CG201" s="779"/>
      <c r="CH201" s="779"/>
      <c r="CI201" s="779"/>
      <c r="CJ201" s="779"/>
      <c r="CK201" s="779"/>
      <c r="CL201" s="779"/>
      <c r="CM201" s="779"/>
      <c r="CN201" s="779"/>
      <c r="CO201" s="779"/>
      <c r="CP201" s="779"/>
      <c r="CQ201" s="779"/>
      <c r="CR201" s="779"/>
      <c r="CS201" s="779"/>
      <c r="CT201" s="779"/>
      <c r="CU201" s="779"/>
      <c r="CV201" s="779"/>
      <c r="CW201" s="779"/>
      <c r="CX201" s="779"/>
      <c r="CY201" s="779"/>
      <c r="CZ201" s="779"/>
      <c r="DA201" s="779"/>
      <c r="DB201" s="779"/>
      <c r="DC201" s="779"/>
      <c r="DD201" s="779"/>
      <c r="DE201" s="779"/>
      <c r="DF201" s="779"/>
      <c r="DG201" s="779"/>
      <c r="DH201" s="779"/>
      <c r="DI201" s="779"/>
      <c r="DJ201" s="779"/>
      <c r="DK201" s="779"/>
      <c r="DL201" s="779"/>
      <c r="DM201" s="779"/>
      <c r="DN201" s="779"/>
      <c r="DO201" s="779"/>
      <c r="DP201" s="779"/>
      <c r="DQ201" s="779"/>
      <c r="DR201" s="779"/>
      <c r="DS201" s="779"/>
      <c r="DT201" s="779"/>
      <c r="DU201" s="779"/>
      <c r="DV201" s="779"/>
      <c r="DW201" s="779"/>
      <c r="DX201" s="779"/>
      <c r="DY201" s="779"/>
      <c r="DZ201" s="779"/>
      <c r="EA201" s="779"/>
      <c r="EB201" s="779"/>
      <c r="EC201" s="779"/>
      <c r="ED201" s="779"/>
      <c r="EE201" s="779"/>
      <c r="EF201" s="779"/>
      <c r="EG201" s="779"/>
      <c r="EH201" s="779"/>
      <c r="EI201" s="779"/>
      <c r="EJ201" s="779"/>
      <c r="EK201" s="779"/>
      <c r="EL201" s="779"/>
      <c r="EM201" s="779"/>
      <c r="EN201" s="779"/>
      <c r="EO201" s="779"/>
      <c r="EP201" s="779"/>
      <c r="EQ201" s="779"/>
      <c r="ER201" s="779"/>
      <c r="ES201" s="779"/>
      <c r="ET201" s="779"/>
      <c r="EU201" s="779"/>
      <c r="EV201" s="779"/>
      <c r="EW201" s="779"/>
      <c r="EX201" s="779"/>
      <c r="EY201" s="779"/>
      <c r="EZ201" s="779"/>
      <c r="FA201" s="779"/>
      <c r="FB201" s="779"/>
      <c r="FC201" s="779"/>
      <c r="FD201" s="779"/>
      <c r="FE201" s="779"/>
      <c r="FF201" s="779"/>
      <c r="FG201" s="779"/>
      <c r="FH201" s="779"/>
      <c r="FI201" s="779"/>
      <c r="FJ201" s="779"/>
      <c r="FK201" s="779"/>
      <c r="FL201" s="779"/>
      <c r="FM201" s="779"/>
      <c r="FN201" s="779"/>
      <c r="FO201" s="779"/>
      <c r="FP201" s="779"/>
      <c r="FQ201" s="779"/>
      <c r="FR201" s="779"/>
      <c r="FS201" s="779"/>
      <c r="FT201" s="779"/>
      <c r="FU201" s="779"/>
      <c r="FV201" s="779"/>
      <c r="FW201" s="779"/>
      <c r="FX201" s="779"/>
      <c r="FY201" s="779"/>
      <c r="FZ201" s="779"/>
      <c r="GA201" s="779"/>
      <c r="GB201" s="779"/>
      <c r="GC201" s="779"/>
      <c r="GD201" s="779"/>
      <c r="GE201" s="779"/>
      <c r="GF201" s="779"/>
      <c r="GG201" s="779"/>
      <c r="GH201" s="779"/>
      <c r="GI201" s="779"/>
      <c r="GJ201" s="779"/>
      <c r="GK201" s="779"/>
      <c r="GL201" s="779"/>
      <c r="GM201" s="779"/>
    </row>
    <row r="202" spans="1:195" x14ac:dyDescent="0.25">
      <c r="A202" s="24">
        <v>1</v>
      </c>
      <c r="B202" s="2848" t="s">
        <v>261</v>
      </c>
      <c r="C202" s="34">
        <f>'2 уровень'!F1091</f>
        <v>9992</v>
      </c>
      <c r="D202" s="34">
        <f>'2 уровень'!G1091</f>
        <v>1665</v>
      </c>
      <c r="E202" s="34">
        <f>'2 уровень'!H1091</f>
        <v>1432</v>
      </c>
      <c r="F202" s="784">
        <f>'2 уровень'!I1091</f>
        <v>86.006006006006004</v>
      </c>
      <c r="G202" s="3729">
        <f>'2 уровень'!J1091</f>
        <v>0</v>
      </c>
      <c r="H202" s="798">
        <f>'2 уровень'!K1091</f>
        <v>0</v>
      </c>
      <c r="I202" s="798">
        <f>'2 уровень'!L1091</f>
        <v>0</v>
      </c>
      <c r="J202" s="793">
        <f>'2 уровень'!M1091</f>
        <v>0</v>
      </c>
      <c r="K202" s="793">
        <f>'2 уровень'!N1091</f>
        <v>0</v>
      </c>
      <c r="L202" s="793">
        <f>'2 уровень'!O1091</f>
        <v>0</v>
      </c>
      <c r="M202" s="793">
        <f>'2 уровень'!P1091</f>
        <v>0</v>
      </c>
      <c r="N202" s="793">
        <f>'2 уровень'!Q1091</f>
        <v>0</v>
      </c>
      <c r="O202" s="793">
        <f>'2 уровень'!R1091</f>
        <v>0</v>
      </c>
      <c r="P202" s="2097">
        <f>'2 уровень'!S1091</f>
        <v>0</v>
      </c>
      <c r="Q202" s="2097">
        <f>'2 уровень'!T1091</f>
        <v>0</v>
      </c>
      <c r="R202" s="2097">
        <f>'2 уровень'!U1091</f>
        <v>0</v>
      </c>
      <c r="S202" s="2097">
        <f>'2 уровень'!V1091</f>
        <v>0</v>
      </c>
      <c r="T202" s="3200">
        <f>'2 уровень'!W1091</f>
        <v>0</v>
      </c>
      <c r="U202" s="2097">
        <f>'2 уровень'!X1091</f>
        <v>0</v>
      </c>
      <c r="V202" s="2097">
        <f>'2 уровень'!Y1091</f>
        <v>0</v>
      </c>
      <c r="W202" s="2097">
        <f>'2 уровень'!Z1091</f>
        <v>0</v>
      </c>
      <c r="X202" s="2097">
        <f>'2 уровень'!AA1091</f>
        <v>0</v>
      </c>
      <c r="Y202" s="2098">
        <f>'2 уровень'!AB1091</f>
        <v>0</v>
      </c>
      <c r="Z202" s="3798">
        <f>'2 уровень'!AC1091</f>
        <v>0</v>
      </c>
      <c r="AA202" s="2097"/>
      <c r="AB202" s="2097"/>
      <c r="AC202" s="1342"/>
      <c r="AD202" s="779"/>
      <c r="AE202" s="779"/>
      <c r="AF202" s="779"/>
      <c r="AG202" s="779"/>
      <c r="AH202" s="779"/>
      <c r="AI202" s="779"/>
      <c r="AJ202" s="779"/>
      <c r="AK202" s="779"/>
      <c r="AL202" s="779"/>
      <c r="AM202" s="779"/>
      <c r="AN202" s="779"/>
      <c r="AO202" s="779"/>
      <c r="AP202" s="779"/>
      <c r="AQ202" s="779"/>
      <c r="AR202" s="779"/>
      <c r="AS202" s="779"/>
      <c r="AT202" s="779"/>
      <c r="AU202" s="779"/>
      <c r="AV202" s="779"/>
      <c r="AW202" s="779"/>
      <c r="AX202" s="779"/>
      <c r="AY202" s="779"/>
      <c r="AZ202" s="779"/>
      <c r="BA202" s="779"/>
      <c r="BB202" s="779"/>
      <c r="BC202" s="779"/>
      <c r="BD202" s="779"/>
      <c r="BE202" s="779"/>
      <c r="BF202" s="779"/>
      <c r="BG202" s="779"/>
      <c r="BH202" s="779"/>
      <c r="BI202" s="779"/>
      <c r="BJ202" s="779"/>
      <c r="BK202" s="779"/>
      <c r="BL202" s="779"/>
      <c r="BM202" s="779"/>
      <c r="BN202" s="779"/>
      <c r="BO202" s="779"/>
      <c r="BP202" s="779"/>
      <c r="BQ202" s="779"/>
      <c r="BR202" s="779"/>
      <c r="BS202" s="779"/>
      <c r="BT202" s="779"/>
      <c r="BU202" s="779"/>
      <c r="BV202" s="779"/>
      <c r="BW202" s="779"/>
      <c r="BX202" s="779"/>
      <c r="BY202" s="779"/>
      <c r="BZ202" s="779"/>
      <c r="CA202" s="779"/>
      <c r="CB202" s="779"/>
      <c r="CC202" s="779"/>
      <c r="CD202" s="779"/>
      <c r="CE202" s="779"/>
      <c r="CF202" s="779"/>
      <c r="CG202" s="779"/>
      <c r="CH202" s="779"/>
      <c r="CI202" s="779"/>
      <c r="CJ202" s="779"/>
      <c r="CK202" s="779"/>
      <c r="CL202" s="779"/>
      <c r="CM202" s="779"/>
      <c r="CN202" s="779"/>
      <c r="CO202" s="779"/>
      <c r="CP202" s="779"/>
      <c r="CQ202" s="779"/>
      <c r="CR202" s="779"/>
      <c r="CS202" s="779"/>
      <c r="CT202" s="779"/>
      <c r="CU202" s="779"/>
      <c r="CV202" s="779"/>
      <c r="CW202" s="779"/>
      <c r="CX202" s="779"/>
      <c r="CY202" s="779"/>
      <c r="CZ202" s="779"/>
      <c r="DA202" s="779"/>
      <c r="DB202" s="779"/>
      <c r="DC202" s="779"/>
      <c r="DD202" s="779"/>
      <c r="DE202" s="779"/>
      <c r="DF202" s="779"/>
      <c r="DG202" s="779"/>
      <c r="DH202" s="779"/>
      <c r="DI202" s="779"/>
      <c r="DJ202" s="779"/>
      <c r="DK202" s="779"/>
      <c r="DL202" s="779"/>
      <c r="DM202" s="779"/>
      <c r="DN202" s="779"/>
      <c r="DO202" s="779"/>
      <c r="DP202" s="779"/>
      <c r="DQ202" s="779"/>
      <c r="DR202" s="779"/>
      <c r="DS202" s="779"/>
      <c r="DT202" s="779"/>
      <c r="DU202" s="779"/>
      <c r="DV202" s="779"/>
      <c r="DW202" s="779"/>
      <c r="DX202" s="779"/>
      <c r="DY202" s="779"/>
      <c r="DZ202" s="779"/>
      <c r="EA202" s="779"/>
      <c r="EB202" s="779"/>
      <c r="EC202" s="779"/>
      <c r="ED202" s="779"/>
      <c r="EE202" s="779"/>
      <c r="EF202" s="779"/>
      <c r="EG202" s="779"/>
      <c r="EH202" s="779"/>
      <c r="EI202" s="779"/>
      <c r="EJ202" s="779"/>
      <c r="EK202" s="779"/>
      <c r="EL202" s="779"/>
      <c r="EM202" s="779"/>
      <c r="EN202" s="779"/>
      <c r="EO202" s="779"/>
      <c r="EP202" s="779"/>
      <c r="EQ202" s="779"/>
      <c r="ER202" s="779"/>
      <c r="ES202" s="779"/>
      <c r="ET202" s="779"/>
      <c r="EU202" s="779"/>
      <c r="EV202" s="779"/>
      <c r="EW202" s="779"/>
      <c r="EX202" s="779"/>
      <c r="EY202" s="779"/>
      <c r="EZ202" s="779"/>
      <c r="FA202" s="779"/>
      <c r="FB202" s="779"/>
      <c r="FC202" s="779"/>
      <c r="FD202" s="779"/>
      <c r="FE202" s="779"/>
      <c r="FF202" s="779"/>
      <c r="FG202" s="779"/>
      <c r="FH202" s="779"/>
      <c r="FI202" s="779"/>
      <c r="FJ202" s="779"/>
      <c r="FK202" s="779"/>
      <c r="FL202" s="779"/>
      <c r="FM202" s="779"/>
      <c r="FN202" s="779"/>
      <c r="FO202" s="779"/>
      <c r="FP202" s="779"/>
      <c r="FQ202" s="779"/>
      <c r="FR202" s="779"/>
      <c r="FS202" s="779"/>
      <c r="FT202" s="779"/>
      <c r="FU202" s="779"/>
      <c r="FV202" s="779"/>
      <c r="FW202" s="779"/>
      <c r="FX202" s="779"/>
      <c r="FY202" s="779"/>
      <c r="FZ202" s="779"/>
      <c r="GA202" s="779"/>
      <c r="GB202" s="779"/>
      <c r="GC202" s="779"/>
      <c r="GD202" s="779"/>
      <c r="GE202" s="779"/>
      <c r="GF202" s="779"/>
      <c r="GG202" s="779"/>
      <c r="GH202" s="779"/>
      <c r="GI202" s="779"/>
      <c r="GJ202" s="779"/>
      <c r="GK202" s="779"/>
      <c r="GL202" s="779"/>
      <c r="GM202" s="779"/>
    </row>
    <row r="203" spans="1:195" x14ac:dyDescent="0.25">
      <c r="A203" s="24">
        <v>1</v>
      </c>
      <c r="B203" s="2854" t="s">
        <v>262</v>
      </c>
      <c r="C203" s="34">
        <f>'2 уровень'!F1092</f>
        <v>9992</v>
      </c>
      <c r="D203" s="34">
        <f>'2 уровень'!G1092</f>
        <v>1665</v>
      </c>
      <c r="E203" s="34">
        <f>'2 уровень'!H1092</f>
        <v>1432</v>
      </c>
      <c r="F203" s="784">
        <f>'2 уровень'!I1092</f>
        <v>86.006006006006004</v>
      </c>
      <c r="G203" s="3729">
        <f>'2 уровень'!J1092</f>
        <v>0</v>
      </c>
      <c r="H203" s="798">
        <f>'2 уровень'!K1092</f>
        <v>0</v>
      </c>
      <c r="I203" s="798">
        <f>'2 уровень'!L1092</f>
        <v>0</v>
      </c>
      <c r="J203" s="793">
        <f>'2 уровень'!M1092</f>
        <v>0</v>
      </c>
      <c r="K203" s="793">
        <f>'2 уровень'!N1092</f>
        <v>0</v>
      </c>
      <c r="L203" s="793">
        <f>'2 уровень'!O1092</f>
        <v>0</v>
      </c>
      <c r="M203" s="793">
        <f>'2 уровень'!P1092</f>
        <v>0</v>
      </c>
      <c r="N203" s="793">
        <f>'2 уровень'!Q1092</f>
        <v>0</v>
      </c>
      <c r="O203" s="793">
        <f>'2 уровень'!R1092</f>
        <v>0</v>
      </c>
      <c r="P203" s="2097">
        <f>'2 уровень'!S1092</f>
        <v>0</v>
      </c>
      <c r="Q203" s="2097">
        <f>'2 уровень'!T1092</f>
        <v>0</v>
      </c>
      <c r="R203" s="2097">
        <f>'2 уровень'!U1092</f>
        <v>0</v>
      </c>
      <c r="S203" s="2097">
        <f>'2 уровень'!V1092</f>
        <v>0</v>
      </c>
      <c r="T203" s="3200">
        <f>'2 уровень'!W1092</f>
        <v>0</v>
      </c>
      <c r="U203" s="2097">
        <f>'2 уровень'!X1092</f>
        <v>0</v>
      </c>
      <c r="V203" s="2097">
        <f>'2 уровень'!Y1092</f>
        <v>0</v>
      </c>
      <c r="W203" s="2097">
        <f>'2 уровень'!Z1092</f>
        <v>0</v>
      </c>
      <c r="X203" s="2097">
        <f>'2 уровень'!AA1092</f>
        <v>0</v>
      </c>
      <c r="Y203" s="2098">
        <f>'2 уровень'!AB1092</f>
        <v>0</v>
      </c>
      <c r="Z203" s="3798">
        <f>'2 уровень'!AC1092</f>
        <v>0</v>
      </c>
      <c r="AA203" s="2097"/>
      <c r="AB203" s="2097"/>
      <c r="AC203" s="1342"/>
      <c r="AD203" s="779"/>
      <c r="AE203" s="779"/>
      <c r="AF203" s="779"/>
      <c r="AG203" s="779"/>
      <c r="AH203" s="779"/>
      <c r="AI203" s="779"/>
      <c r="AJ203" s="779"/>
      <c r="AK203" s="779"/>
      <c r="AL203" s="779"/>
      <c r="AM203" s="779"/>
      <c r="AN203" s="779"/>
      <c r="AO203" s="779"/>
      <c r="AP203" s="779"/>
      <c r="AQ203" s="779"/>
      <c r="AR203" s="779"/>
      <c r="AS203" s="779"/>
      <c r="AT203" s="779"/>
      <c r="AU203" s="779"/>
      <c r="AV203" s="779"/>
      <c r="AW203" s="779"/>
      <c r="AX203" s="779"/>
      <c r="AY203" s="779"/>
      <c r="AZ203" s="779"/>
      <c r="BA203" s="779"/>
      <c r="BB203" s="779"/>
      <c r="BC203" s="779"/>
      <c r="BD203" s="779"/>
      <c r="BE203" s="779"/>
      <c r="BF203" s="779"/>
      <c r="BG203" s="779"/>
      <c r="BH203" s="779"/>
      <c r="BI203" s="779"/>
      <c r="BJ203" s="779"/>
      <c r="BK203" s="779"/>
      <c r="BL203" s="779"/>
      <c r="BM203" s="779"/>
      <c r="BN203" s="779"/>
      <c r="BO203" s="779"/>
      <c r="BP203" s="779"/>
      <c r="BQ203" s="779"/>
      <c r="BR203" s="779"/>
      <c r="BS203" s="779"/>
      <c r="BT203" s="779"/>
      <c r="BU203" s="779"/>
      <c r="BV203" s="779"/>
      <c r="BW203" s="779"/>
      <c r="BX203" s="779"/>
      <c r="BY203" s="779"/>
      <c r="BZ203" s="779"/>
      <c r="CA203" s="779"/>
      <c r="CB203" s="779"/>
      <c r="CC203" s="779"/>
      <c r="CD203" s="779"/>
      <c r="CE203" s="779"/>
      <c r="CF203" s="779"/>
      <c r="CG203" s="779"/>
      <c r="CH203" s="779"/>
      <c r="CI203" s="779"/>
      <c r="CJ203" s="779"/>
      <c r="CK203" s="779"/>
      <c r="CL203" s="779"/>
      <c r="CM203" s="779"/>
      <c r="CN203" s="779"/>
      <c r="CO203" s="779"/>
      <c r="CP203" s="779"/>
      <c r="CQ203" s="779"/>
      <c r="CR203" s="779"/>
      <c r="CS203" s="779"/>
      <c r="CT203" s="779"/>
      <c r="CU203" s="779"/>
      <c r="CV203" s="779"/>
      <c r="CW203" s="779"/>
      <c r="CX203" s="779"/>
      <c r="CY203" s="779"/>
      <c r="CZ203" s="779"/>
      <c r="DA203" s="779"/>
      <c r="DB203" s="779"/>
      <c r="DC203" s="779"/>
      <c r="DD203" s="779"/>
      <c r="DE203" s="779"/>
      <c r="DF203" s="779"/>
      <c r="DG203" s="779"/>
      <c r="DH203" s="779"/>
      <c r="DI203" s="779"/>
      <c r="DJ203" s="779"/>
      <c r="DK203" s="779"/>
      <c r="DL203" s="779"/>
      <c r="DM203" s="779"/>
      <c r="DN203" s="779"/>
      <c r="DO203" s="779"/>
      <c r="DP203" s="779"/>
      <c r="DQ203" s="779"/>
      <c r="DR203" s="779"/>
      <c r="DS203" s="779"/>
      <c r="DT203" s="779"/>
      <c r="DU203" s="779"/>
      <c r="DV203" s="779"/>
      <c r="DW203" s="779"/>
      <c r="DX203" s="779"/>
      <c r="DY203" s="779"/>
      <c r="DZ203" s="779"/>
      <c r="EA203" s="779"/>
      <c r="EB203" s="779"/>
      <c r="EC203" s="779"/>
      <c r="ED203" s="779"/>
      <c r="EE203" s="779"/>
      <c r="EF203" s="779"/>
      <c r="EG203" s="779"/>
      <c r="EH203" s="779"/>
      <c r="EI203" s="779"/>
      <c r="EJ203" s="779"/>
      <c r="EK203" s="779"/>
      <c r="EL203" s="779"/>
      <c r="EM203" s="779"/>
      <c r="EN203" s="779"/>
      <c r="EO203" s="779"/>
      <c r="EP203" s="779"/>
      <c r="EQ203" s="779"/>
      <c r="ER203" s="779"/>
      <c r="ES203" s="779"/>
      <c r="ET203" s="779"/>
      <c r="EU203" s="779"/>
      <c r="EV203" s="779"/>
      <c r="EW203" s="779"/>
      <c r="EX203" s="779"/>
      <c r="EY203" s="779"/>
      <c r="EZ203" s="779"/>
      <c r="FA203" s="779"/>
      <c r="FB203" s="779"/>
      <c r="FC203" s="779"/>
      <c r="FD203" s="779"/>
      <c r="FE203" s="779"/>
      <c r="FF203" s="779"/>
      <c r="FG203" s="779"/>
      <c r="FH203" s="779"/>
      <c r="FI203" s="779"/>
      <c r="FJ203" s="779"/>
      <c r="FK203" s="779"/>
      <c r="FL203" s="779"/>
      <c r="FM203" s="779"/>
      <c r="FN203" s="779"/>
      <c r="FO203" s="779"/>
      <c r="FP203" s="779"/>
      <c r="FQ203" s="779"/>
      <c r="FR203" s="779"/>
      <c r="FS203" s="779"/>
      <c r="FT203" s="779"/>
      <c r="FU203" s="779"/>
      <c r="FV203" s="779"/>
      <c r="FW203" s="779"/>
      <c r="FX203" s="779"/>
      <c r="FY203" s="779"/>
      <c r="FZ203" s="779"/>
      <c r="GA203" s="779"/>
      <c r="GB203" s="779"/>
      <c r="GC203" s="779"/>
      <c r="GD203" s="779"/>
      <c r="GE203" s="779"/>
      <c r="GF203" s="779"/>
      <c r="GG203" s="779"/>
      <c r="GH203" s="779"/>
      <c r="GI203" s="779"/>
      <c r="GJ203" s="779"/>
      <c r="GK203" s="779"/>
      <c r="GL203" s="779"/>
      <c r="GM203" s="779"/>
    </row>
    <row r="204" spans="1:195" x14ac:dyDescent="0.25">
      <c r="A204" s="24">
        <v>1</v>
      </c>
      <c r="B204" s="2850" t="s">
        <v>263</v>
      </c>
      <c r="C204" s="34">
        <f>'2 уровень'!F1093</f>
        <v>8</v>
      </c>
      <c r="D204" s="34">
        <f>'2 уровень'!G1093</f>
        <v>1</v>
      </c>
      <c r="E204" s="34">
        <f>'2 уровень'!H1093</f>
        <v>0</v>
      </c>
      <c r="F204" s="784">
        <f>'2 уровень'!I1093</f>
        <v>0</v>
      </c>
      <c r="G204" s="3729">
        <f>'2 уровень'!J1093</f>
        <v>0</v>
      </c>
      <c r="H204" s="798">
        <f>'2 уровень'!K1093</f>
        <v>0</v>
      </c>
      <c r="I204" s="798">
        <f>'2 уровень'!L1093</f>
        <v>0</v>
      </c>
      <c r="J204" s="793">
        <f>'2 уровень'!M1093</f>
        <v>0</v>
      </c>
      <c r="K204" s="793">
        <f>'2 уровень'!N1093</f>
        <v>0</v>
      </c>
      <c r="L204" s="793">
        <f>'2 уровень'!O1093</f>
        <v>0</v>
      </c>
      <c r="M204" s="793">
        <f>'2 уровень'!P1093</f>
        <v>0</v>
      </c>
      <c r="N204" s="793">
        <f>'2 уровень'!Q1093</f>
        <v>0</v>
      </c>
      <c r="O204" s="793">
        <f>'2 уровень'!R1093</f>
        <v>0</v>
      </c>
      <c r="P204" s="2097">
        <f>'2 уровень'!S1093</f>
        <v>0</v>
      </c>
      <c r="Q204" s="2097">
        <f>'2 уровень'!T1093</f>
        <v>0</v>
      </c>
      <c r="R204" s="2097">
        <f>'2 уровень'!U1093</f>
        <v>0</v>
      </c>
      <c r="S204" s="2097">
        <f>'2 уровень'!V1093</f>
        <v>0</v>
      </c>
      <c r="T204" s="3200">
        <f>'2 уровень'!W1093</f>
        <v>0</v>
      </c>
      <c r="U204" s="2097">
        <f>'2 уровень'!X1093</f>
        <v>0</v>
      </c>
      <c r="V204" s="2097">
        <f>'2 уровень'!Y1093</f>
        <v>0</v>
      </c>
      <c r="W204" s="2097">
        <f>'2 уровень'!Z1093</f>
        <v>0</v>
      </c>
      <c r="X204" s="2097">
        <f>'2 уровень'!AA1093</f>
        <v>0</v>
      </c>
      <c r="Y204" s="2098">
        <f>'2 уровень'!AB1093</f>
        <v>0</v>
      </c>
      <c r="Z204" s="3798">
        <f>'2 уровень'!AC1093</f>
        <v>0</v>
      </c>
      <c r="AA204" s="2097"/>
      <c r="AB204" s="2097"/>
      <c r="AC204" s="1342"/>
      <c r="AD204" s="779"/>
      <c r="AE204" s="779"/>
      <c r="AF204" s="779"/>
      <c r="AG204" s="779"/>
      <c r="AH204" s="779"/>
      <c r="AI204" s="779"/>
      <c r="AJ204" s="779"/>
      <c r="AK204" s="779"/>
      <c r="AL204" s="779"/>
      <c r="AM204" s="779"/>
      <c r="AN204" s="779"/>
      <c r="AO204" s="779"/>
      <c r="AP204" s="779"/>
      <c r="AQ204" s="779"/>
      <c r="AR204" s="779"/>
      <c r="AS204" s="779"/>
      <c r="AT204" s="779"/>
      <c r="AU204" s="779"/>
      <c r="AV204" s="779"/>
      <c r="AW204" s="779"/>
      <c r="AX204" s="779"/>
      <c r="AY204" s="779"/>
      <c r="AZ204" s="779"/>
      <c r="BA204" s="779"/>
      <c r="BB204" s="779"/>
      <c r="BC204" s="779"/>
      <c r="BD204" s="779"/>
      <c r="BE204" s="779"/>
      <c r="BF204" s="779"/>
      <c r="BG204" s="779"/>
      <c r="BH204" s="779"/>
      <c r="BI204" s="779"/>
      <c r="BJ204" s="779"/>
      <c r="BK204" s="779"/>
      <c r="BL204" s="779"/>
      <c r="BM204" s="779"/>
      <c r="BN204" s="779"/>
      <c r="BO204" s="779"/>
      <c r="BP204" s="779"/>
      <c r="BQ204" s="779"/>
      <c r="BR204" s="779"/>
      <c r="BS204" s="779"/>
      <c r="BT204" s="779"/>
      <c r="BU204" s="779"/>
      <c r="BV204" s="779"/>
      <c r="BW204" s="779"/>
      <c r="BX204" s="779"/>
      <c r="BY204" s="779"/>
      <c r="BZ204" s="779"/>
      <c r="CA204" s="779"/>
      <c r="CB204" s="779"/>
      <c r="CC204" s="779"/>
      <c r="CD204" s="779"/>
      <c r="CE204" s="779"/>
      <c r="CF204" s="779"/>
      <c r="CG204" s="779"/>
      <c r="CH204" s="779"/>
      <c r="CI204" s="779"/>
      <c r="CJ204" s="779"/>
      <c r="CK204" s="779"/>
      <c r="CL204" s="779"/>
      <c r="CM204" s="779"/>
      <c r="CN204" s="779"/>
      <c r="CO204" s="779"/>
      <c r="CP204" s="779"/>
      <c r="CQ204" s="779"/>
      <c r="CR204" s="779"/>
      <c r="CS204" s="779"/>
      <c r="CT204" s="779"/>
      <c r="CU204" s="779"/>
      <c r="CV204" s="779"/>
      <c r="CW204" s="779"/>
      <c r="CX204" s="779"/>
      <c r="CY204" s="779"/>
      <c r="CZ204" s="779"/>
      <c r="DA204" s="779"/>
      <c r="DB204" s="779"/>
      <c r="DC204" s="779"/>
      <c r="DD204" s="779"/>
      <c r="DE204" s="779"/>
      <c r="DF204" s="779"/>
      <c r="DG204" s="779"/>
      <c r="DH204" s="779"/>
      <c r="DI204" s="779"/>
      <c r="DJ204" s="779"/>
      <c r="DK204" s="779"/>
      <c r="DL204" s="779"/>
      <c r="DM204" s="779"/>
      <c r="DN204" s="779"/>
      <c r="DO204" s="779"/>
      <c r="DP204" s="779"/>
      <c r="DQ204" s="779"/>
      <c r="DR204" s="779"/>
      <c r="DS204" s="779"/>
      <c r="DT204" s="779"/>
      <c r="DU204" s="779"/>
      <c r="DV204" s="779"/>
      <c r="DW204" s="779"/>
      <c r="DX204" s="779"/>
      <c r="DY204" s="779"/>
      <c r="DZ204" s="779"/>
      <c r="EA204" s="779"/>
      <c r="EB204" s="779"/>
      <c r="EC204" s="779"/>
      <c r="ED204" s="779"/>
      <c r="EE204" s="779"/>
      <c r="EF204" s="779"/>
      <c r="EG204" s="779"/>
      <c r="EH204" s="779"/>
      <c r="EI204" s="779"/>
      <c r="EJ204" s="779"/>
      <c r="EK204" s="779"/>
      <c r="EL204" s="779"/>
      <c r="EM204" s="779"/>
      <c r="EN204" s="779"/>
      <c r="EO204" s="779"/>
      <c r="EP204" s="779"/>
      <c r="EQ204" s="779"/>
      <c r="ER204" s="779"/>
      <c r="ES204" s="779"/>
      <c r="ET204" s="779"/>
      <c r="EU204" s="779"/>
      <c r="EV204" s="779"/>
      <c r="EW204" s="779"/>
      <c r="EX204" s="779"/>
      <c r="EY204" s="779"/>
      <c r="EZ204" s="779"/>
      <c r="FA204" s="779"/>
      <c r="FB204" s="779"/>
      <c r="FC204" s="779"/>
      <c r="FD204" s="779"/>
      <c r="FE204" s="779"/>
      <c r="FF204" s="779"/>
      <c r="FG204" s="779"/>
      <c r="FH204" s="779"/>
      <c r="FI204" s="779"/>
      <c r="FJ204" s="779"/>
      <c r="FK204" s="779"/>
      <c r="FL204" s="779"/>
      <c r="FM204" s="779"/>
      <c r="FN204" s="779"/>
      <c r="FO204" s="779"/>
      <c r="FP204" s="779"/>
      <c r="FQ204" s="779"/>
      <c r="FR204" s="779"/>
      <c r="FS204" s="779"/>
      <c r="FT204" s="779"/>
      <c r="FU204" s="779"/>
      <c r="FV204" s="779"/>
      <c r="FW204" s="779"/>
      <c r="FX204" s="779"/>
      <c r="FY204" s="779"/>
      <c r="FZ204" s="779"/>
      <c r="GA204" s="779"/>
      <c r="GB204" s="779"/>
      <c r="GC204" s="779"/>
      <c r="GD204" s="779"/>
      <c r="GE204" s="779"/>
      <c r="GF204" s="779"/>
      <c r="GG204" s="779"/>
      <c r="GH204" s="779"/>
      <c r="GI204" s="779"/>
      <c r="GJ204" s="779"/>
      <c r="GK204" s="779"/>
      <c r="GL204" s="779"/>
      <c r="GM204" s="779"/>
    </row>
    <row r="205" spans="1:195" x14ac:dyDescent="0.25">
      <c r="A205" s="24">
        <v>1</v>
      </c>
      <c r="B205" s="2849" t="s">
        <v>264</v>
      </c>
      <c r="C205" s="34">
        <f>'2 уровень'!F1094</f>
        <v>8</v>
      </c>
      <c r="D205" s="34">
        <f>'2 уровень'!G1094</f>
        <v>1</v>
      </c>
      <c r="E205" s="34">
        <f>'2 уровень'!H1094</f>
        <v>0</v>
      </c>
      <c r="F205" s="784">
        <f>'2 уровень'!I1094</f>
        <v>0</v>
      </c>
      <c r="G205" s="3729">
        <f>'2 уровень'!J1094</f>
        <v>0</v>
      </c>
      <c r="H205" s="798">
        <f>'2 уровень'!K1094</f>
        <v>0</v>
      </c>
      <c r="I205" s="798">
        <f>'2 уровень'!L1094</f>
        <v>0</v>
      </c>
      <c r="J205" s="793">
        <f>'2 уровень'!M1094</f>
        <v>0</v>
      </c>
      <c r="K205" s="793">
        <f>'2 уровень'!N1094</f>
        <v>0</v>
      </c>
      <c r="L205" s="793">
        <f>'2 уровень'!O1094</f>
        <v>0</v>
      </c>
      <c r="M205" s="793">
        <f>'2 уровень'!P1094</f>
        <v>0</v>
      </c>
      <c r="N205" s="793">
        <f>'2 уровень'!Q1094</f>
        <v>0</v>
      </c>
      <c r="O205" s="793">
        <f>'2 уровень'!R1094</f>
        <v>0</v>
      </c>
      <c r="P205" s="2097">
        <f>'2 уровень'!S1094</f>
        <v>0</v>
      </c>
      <c r="Q205" s="2097">
        <f>'2 уровень'!T1094</f>
        <v>0</v>
      </c>
      <c r="R205" s="2097">
        <f>'2 уровень'!U1094</f>
        <v>0</v>
      </c>
      <c r="S205" s="2097">
        <f>'2 уровень'!V1094</f>
        <v>0</v>
      </c>
      <c r="T205" s="3200">
        <f>'2 уровень'!W1094</f>
        <v>0</v>
      </c>
      <c r="U205" s="2097">
        <f>'2 уровень'!X1094</f>
        <v>0</v>
      </c>
      <c r="V205" s="2097">
        <f>'2 уровень'!Y1094</f>
        <v>0</v>
      </c>
      <c r="W205" s="2097">
        <f>'2 уровень'!Z1094</f>
        <v>0</v>
      </c>
      <c r="X205" s="2097">
        <f>'2 уровень'!AA1094</f>
        <v>0</v>
      </c>
      <c r="Y205" s="2098">
        <f>'2 уровень'!AB1094</f>
        <v>0</v>
      </c>
      <c r="Z205" s="3798">
        <f>'2 уровень'!AC1094</f>
        <v>0</v>
      </c>
      <c r="AA205" s="2097"/>
      <c r="AB205" s="2097"/>
      <c r="AC205" s="1342"/>
      <c r="AD205" s="779"/>
      <c r="AE205" s="779"/>
      <c r="AF205" s="779"/>
      <c r="AG205" s="779"/>
      <c r="AH205" s="779"/>
      <c r="AI205" s="779"/>
      <c r="AJ205" s="779"/>
      <c r="AK205" s="779"/>
      <c r="AL205" s="779"/>
      <c r="AM205" s="779"/>
      <c r="AN205" s="779"/>
      <c r="AO205" s="779"/>
      <c r="AP205" s="779"/>
      <c r="AQ205" s="779"/>
      <c r="AR205" s="779"/>
      <c r="AS205" s="779"/>
      <c r="AT205" s="779"/>
      <c r="AU205" s="779"/>
      <c r="AV205" s="779"/>
      <c r="AW205" s="779"/>
      <c r="AX205" s="779"/>
      <c r="AY205" s="779"/>
      <c r="AZ205" s="779"/>
      <c r="BA205" s="779"/>
      <c r="BB205" s="779"/>
      <c r="BC205" s="779"/>
      <c r="BD205" s="779"/>
      <c r="BE205" s="779"/>
      <c r="BF205" s="779"/>
      <c r="BG205" s="779"/>
      <c r="BH205" s="779"/>
      <c r="BI205" s="779"/>
      <c r="BJ205" s="779"/>
      <c r="BK205" s="779"/>
      <c r="BL205" s="779"/>
      <c r="BM205" s="779"/>
      <c r="BN205" s="779"/>
      <c r="BO205" s="779"/>
      <c r="BP205" s="779"/>
      <c r="BQ205" s="779"/>
      <c r="BR205" s="779"/>
      <c r="BS205" s="779"/>
      <c r="BT205" s="779"/>
      <c r="BU205" s="779"/>
      <c r="BV205" s="779"/>
      <c r="BW205" s="779"/>
      <c r="BX205" s="779"/>
      <c r="BY205" s="779"/>
      <c r="BZ205" s="779"/>
      <c r="CA205" s="779"/>
      <c r="CB205" s="779"/>
      <c r="CC205" s="779"/>
      <c r="CD205" s="779"/>
      <c r="CE205" s="779"/>
      <c r="CF205" s="779"/>
      <c r="CG205" s="779"/>
      <c r="CH205" s="779"/>
      <c r="CI205" s="779"/>
      <c r="CJ205" s="779"/>
      <c r="CK205" s="779"/>
      <c r="CL205" s="779"/>
      <c r="CM205" s="779"/>
      <c r="CN205" s="779"/>
      <c r="CO205" s="779"/>
      <c r="CP205" s="779"/>
      <c r="CQ205" s="779"/>
      <c r="CR205" s="779"/>
      <c r="CS205" s="779"/>
      <c r="CT205" s="779"/>
      <c r="CU205" s="779"/>
      <c r="CV205" s="779"/>
      <c r="CW205" s="779"/>
      <c r="CX205" s="779"/>
      <c r="CY205" s="779"/>
      <c r="CZ205" s="779"/>
      <c r="DA205" s="779"/>
      <c r="DB205" s="779"/>
      <c r="DC205" s="779"/>
      <c r="DD205" s="779"/>
      <c r="DE205" s="779"/>
      <c r="DF205" s="779"/>
      <c r="DG205" s="779"/>
      <c r="DH205" s="779"/>
      <c r="DI205" s="779"/>
      <c r="DJ205" s="779"/>
      <c r="DK205" s="779"/>
      <c r="DL205" s="779"/>
      <c r="DM205" s="779"/>
      <c r="DN205" s="779"/>
      <c r="DO205" s="779"/>
      <c r="DP205" s="779"/>
      <c r="DQ205" s="779"/>
      <c r="DR205" s="779"/>
      <c r="DS205" s="779"/>
      <c r="DT205" s="779"/>
      <c r="DU205" s="779"/>
      <c r="DV205" s="779"/>
      <c r="DW205" s="779"/>
      <c r="DX205" s="779"/>
      <c r="DY205" s="779"/>
      <c r="DZ205" s="779"/>
      <c r="EA205" s="779"/>
      <c r="EB205" s="779"/>
      <c r="EC205" s="779"/>
      <c r="ED205" s="779"/>
      <c r="EE205" s="779"/>
      <c r="EF205" s="779"/>
      <c r="EG205" s="779"/>
      <c r="EH205" s="779"/>
      <c r="EI205" s="779"/>
      <c r="EJ205" s="779"/>
      <c r="EK205" s="779"/>
      <c r="EL205" s="779"/>
      <c r="EM205" s="779"/>
      <c r="EN205" s="779"/>
      <c r="EO205" s="779"/>
      <c r="EP205" s="779"/>
      <c r="EQ205" s="779"/>
      <c r="ER205" s="779"/>
      <c r="ES205" s="779"/>
      <c r="ET205" s="779"/>
      <c r="EU205" s="779"/>
      <c r="EV205" s="779"/>
      <c r="EW205" s="779"/>
      <c r="EX205" s="779"/>
      <c r="EY205" s="779"/>
      <c r="EZ205" s="779"/>
      <c r="FA205" s="779"/>
      <c r="FB205" s="779"/>
      <c r="FC205" s="779"/>
      <c r="FD205" s="779"/>
      <c r="FE205" s="779"/>
      <c r="FF205" s="779"/>
      <c r="FG205" s="779"/>
      <c r="FH205" s="779"/>
      <c r="FI205" s="779"/>
      <c r="FJ205" s="779"/>
      <c r="FK205" s="779"/>
      <c r="FL205" s="779"/>
      <c r="FM205" s="779"/>
      <c r="FN205" s="779"/>
      <c r="FO205" s="779"/>
      <c r="FP205" s="779"/>
      <c r="FQ205" s="779"/>
      <c r="FR205" s="779"/>
      <c r="FS205" s="779"/>
      <c r="FT205" s="779"/>
      <c r="FU205" s="779"/>
      <c r="FV205" s="779"/>
      <c r="FW205" s="779"/>
      <c r="FX205" s="779"/>
      <c r="FY205" s="779"/>
      <c r="FZ205" s="779"/>
      <c r="GA205" s="779"/>
      <c r="GB205" s="779"/>
      <c r="GC205" s="779"/>
      <c r="GD205" s="779"/>
      <c r="GE205" s="779"/>
      <c r="GF205" s="779"/>
      <c r="GG205" s="779"/>
      <c r="GH205" s="779"/>
      <c r="GI205" s="779"/>
      <c r="GJ205" s="779"/>
      <c r="GK205" s="779"/>
      <c r="GL205" s="779"/>
      <c r="GM205" s="779"/>
    </row>
    <row r="206" spans="1:195" ht="15.75" thickBot="1" x14ac:dyDescent="0.3">
      <c r="A206" s="24">
        <v>1</v>
      </c>
      <c r="B206" s="2855" t="s">
        <v>275</v>
      </c>
      <c r="C206" s="34">
        <f>'2 уровень'!F1095</f>
        <v>10000</v>
      </c>
      <c r="D206" s="34">
        <f>'2 уровень'!G1095</f>
        <v>1666</v>
      </c>
      <c r="E206" s="34">
        <f>'2 уровень'!H1095</f>
        <v>1432</v>
      </c>
      <c r="F206" s="784">
        <f>'2 уровень'!I1095</f>
        <v>85.954381752701082</v>
      </c>
      <c r="G206" s="3729">
        <f>'2 уровень'!J1095</f>
        <v>0</v>
      </c>
      <c r="H206" s="798">
        <f>'2 уровень'!K1095</f>
        <v>0</v>
      </c>
      <c r="I206" s="798">
        <f>'2 уровень'!L1095</f>
        <v>0</v>
      </c>
      <c r="J206" s="793">
        <f>'2 уровень'!M1095</f>
        <v>0</v>
      </c>
      <c r="K206" s="793">
        <f>'2 уровень'!N1095</f>
        <v>0</v>
      </c>
      <c r="L206" s="793">
        <f>'2 уровень'!O1095</f>
        <v>0</v>
      </c>
      <c r="M206" s="793">
        <f>'2 уровень'!P1095</f>
        <v>0</v>
      </c>
      <c r="N206" s="793">
        <f>'2 уровень'!Q1095</f>
        <v>0</v>
      </c>
      <c r="O206" s="793">
        <f>'2 уровень'!R1095</f>
        <v>0</v>
      </c>
      <c r="P206" s="2097">
        <f>'2 уровень'!S1095</f>
        <v>58509.734239999998</v>
      </c>
      <c r="Q206" s="2097">
        <f>'2 уровень'!T1095</f>
        <v>58509.734239999998</v>
      </c>
      <c r="R206" s="2097">
        <f>'2 уровень'!U1095</f>
        <v>9751.6223733333336</v>
      </c>
      <c r="S206" s="2097">
        <f>'2 уровень'!V1095</f>
        <v>9678.8770399999994</v>
      </c>
      <c r="T206" s="3200">
        <f>'2 уровень'!W1095</f>
        <v>0</v>
      </c>
      <c r="U206" s="2097">
        <f>'2 уровень'!X1095</f>
        <v>0</v>
      </c>
      <c r="V206" s="2097">
        <f>'2 уровень'!Y1095</f>
        <v>-72.745333333334202</v>
      </c>
      <c r="W206" s="2097">
        <f>'2 уровень'!Z1095</f>
        <v>0</v>
      </c>
      <c r="X206" s="2097">
        <f>'2 уровень'!AA1095</f>
        <v>-18.221220000000002</v>
      </c>
      <c r="Y206" s="2098">
        <f>'2 уровень'!AB1095</f>
        <v>9660.6558199999999</v>
      </c>
      <c r="Z206" s="3798">
        <f>'2 уровень'!AC1095</f>
        <v>0</v>
      </c>
      <c r="AA206" s="2097">
        <f>S206/R206*100</f>
        <v>99.254018146434149</v>
      </c>
      <c r="AB206" s="2097">
        <f>Y206/R206*100</f>
        <v>99.067164930605912</v>
      </c>
      <c r="AC206" s="1342"/>
      <c r="AD206" s="779"/>
      <c r="AE206" s="779"/>
      <c r="AF206" s="779"/>
      <c r="AG206" s="779"/>
      <c r="AH206" s="779"/>
      <c r="AI206" s="779"/>
      <c r="AJ206" s="779"/>
      <c r="AK206" s="779"/>
      <c r="AL206" s="779"/>
      <c r="AM206" s="779"/>
      <c r="AN206" s="779"/>
      <c r="AO206" s="779"/>
      <c r="AP206" s="779"/>
      <c r="AQ206" s="779"/>
      <c r="AR206" s="779"/>
      <c r="AS206" s="779"/>
      <c r="AT206" s="779"/>
      <c r="AU206" s="779"/>
      <c r="AV206" s="779"/>
      <c r="AW206" s="779"/>
      <c r="AX206" s="779"/>
      <c r="AY206" s="779"/>
      <c r="AZ206" s="779"/>
      <c r="BA206" s="779"/>
      <c r="BB206" s="779"/>
      <c r="BC206" s="779"/>
      <c r="BD206" s="779"/>
      <c r="BE206" s="779"/>
      <c r="BF206" s="779"/>
      <c r="BG206" s="779"/>
      <c r="BH206" s="779"/>
      <c r="BI206" s="779"/>
      <c r="BJ206" s="779"/>
      <c r="BK206" s="779"/>
      <c r="BL206" s="779"/>
      <c r="BM206" s="779"/>
      <c r="BN206" s="779"/>
      <c r="BO206" s="779"/>
      <c r="BP206" s="779"/>
      <c r="BQ206" s="779"/>
      <c r="BR206" s="779"/>
      <c r="BS206" s="779"/>
      <c r="BT206" s="779"/>
      <c r="BU206" s="779"/>
      <c r="BV206" s="779"/>
      <c r="BW206" s="779"/>
      <c r="BX206" s="779"/>
      <c r="BY206" s="779"/>
      <c r="BZ206" s="779"/>
      <c r="CA206" s="779"/>
      <c r="CB206" s="779"/>
      <c r="CC206" s="779"/>
      <c r="CD206" s="779"/>
      <c r="CE206" s="779"/>
      <c r="CF206" s="779"/>
      <c r="CG206" s="779"/>
      <c r="CH206" s="779"/>
      <c r="CI206" s="779"/>
      <c r="CJ206" s="779"/>
      <c r="CK206" s="779"/>
      <c r="CL206" s="779"/>
      <c r="CM206" s="779"/>
      <c r="CN206" s="779"/>
      <c r="CO206" s="779"/>
      <c r="CP206" s="779"/>
      <c r="CQ206" s="779"/>
      <c r="CR206" s="779"/>
      <c r="CS206" s="779"/>
      <c r="CT206" s="779"/>
      <c r="CU206" s="779"/>
      <c r="CV206" s="779"/>
      <c r="CW206" s="779"/>
      <c r="CX206" s="779"/>
      <c r="CY206" s="779"/>
      <c r="CZ206" s="779"/>
      <c r="DA206" s="779"/>
      <c r="DB206" s="779"/>
      <c r="DC206" s="779"/>
      <c r="DD206" s="779"/>
      <c r="DE206" s="779"/>
      <c r="DF206" s="779"/>
      <c r="DG206" s="779"/>
      <c r="DH206" s="779"/>
      <c r="DI206" s="779"/>
      <c r="DJ206" s="779"/>
      <c r="DK206" s="779"/>
      <c r="DL206" s="779"/>
      <c r="DM206" s="779"/>
      <c r="DN206" s="779"/>
      <c r="DO206" s="779"/>
      <c r="DP206" s="779"/>
      <c r="DQ206" s="779"/>
      <c r="DR206" s="779"/>
      <c r="DS206" s="779"/>
      <c r="DT206" s="779"/>
      <c r="DU206" s="779"/>
      <c r="DV206" s="779"/>
      <c r="DW206" s="779"/>
      <c r="DX206" s="779"/>
      <c r="DY206" s="779"/>
      <c r="DZ206" s="779"/>
      <c r="EA206" s="779"/>
      <c r="EB206" s="779"/>
      <c r="EC206" s="779"/>
      <c r="ED206" s="779"/>
      <c r="EE206" s="779"/>
      <c r="EF206" s="779"/>
      <c r="EG206" s="779"/>
      <c r="EH206" s="779"/>
      <c r="EI206" s="779"/>
      <c r="EJ206" s="779"/>
      <c r="EK206" s="779"/>
      <c r="EL206" s="779"/>
      <c r="EM206" s="779"/>
      <c r="EN206" s="779"/>
      <c r="EO206" s="779"/>
      <c r="EP206" s="779"/>
      <c r="EQ206" s="779"/>
      <c r="ER206" s="779"/>
      <c r="ES206" s="779"/>
      <c r="ET206" s="779"/>
      <c r="EU206" s="779"/>
      <c r="EV206" s="779"/>
      <c r="EW206" s="779"/>
      <c r="EX206" s="779"/>
      <c r="EY206" s="779"/>
      <c r="EZ206" s="779"/>
      <c r="FA206" s="779"/>
      <c r="FB206" s="779"/>
      <c r="FC206" s="779"/>
      <c r="FD206" s="779"/>
      <c r="FE206" s="779"/>
      <c r="FF206" s="779"/>
      <c r="FG206" s="779"/>
      <c r="FH206" s="779"/>
      <c r="FI206" s="779"/>
      <c r="FJ206" s="779"/>
      <c r="FK206" s="779"/>
      <c r="FL206" s="779"/>
      <c r="FM206" s="779"/>
      <c r="FN206" s="779"/>
      <c r="FO206" s="779"/>
      <c r="FP206" s="779"/>
      <c r="FQ206" s="779"/>
      <c r="FR206" s="779"/>
      <c r="FS206" s="779"/>
      <c r="FT206" s="779"/>
      <c r="FU206" s="779"/>
      <c r="FV206" s="779"/>
      <c r="FW206" s="779"/>
      <c r="FX206" s="779"/>
      <c r="FY206" s="779"/>
      <c r="FZ206" s="779"/>
      <c r="GA206" s="779"/>
      <c r="GB206" s="779"/>
      <c r="GC206" s="779"/>
      <c r="GD206" s="779"/>
      <c r="GE206" s="779"/>
      <c r="GF206" s="779"/>
      <c r="GG206" s="779"/>
      <c r="GH206" s="779"/>
      <c r="GI206" s="779"/>
      <c r="GJ206" s="779"/>
      <c r="GK206" s="779"/>
      <c r="GL206" s="779"/>
      <c r="GM206" s="779"/>
    </row>
    <row r="207" spans="1:195" x14ac:dyDescent="0.25">
      <c r="A207" s="24">
        <v>1</v>
      </c>
      <c r="B207" s="6" t="s">
        <v>97</v>
      </c>
      <c r="C207" s="799"/>
      <c r="D207" s="799"/>
      <c r="E207" s="799"/>
      <c r="F207" s="800"/>
      <c r="G207" s="3733"/>
      <c r="H207" s="801"/>
      <c r="I207" s="801"/>
      <c r="J207" s="30"/>
      <c r="K207" s="30"/>
      <c r="L207" s="30"/>
      <c r="M207" s="30"/>
      <c r="N207" s="30"/>
      <c r="O207" s="30"/>
      <c r="P207" s="2105">
        <f>P208-P209-P256-P259-P264</f>
        <v>0</v>
      </c>
      <c r="Q207" s="2105">
        <f>Q208-Q209-Q256-Q259-Q264</f>
        <v>0</v>
      </c>
      <c r="R207" s="2105">
        <f t="shared" ref="R207:Y207" si="4">R208-R209-R256-R259-R264</f>
        <v>0</v>
      </c>
      <c r="S207" s="2105">
        <f t="shared" si="4"/>
        <v>1.7053025658242404E-12</v>
      </c>
      <c r="T207" s="3206">
        <f t="shared" si="4"/>
        <v>0</v>
      </c>
      <c r="U207" s="2105">
        <f t="shared" si="4"/>
        <v>0</v>
      </c>
      <c r="V207" s="2105">
        <f t="shared" si="4"/>
        <v>0</v>
      </c>
      <c r="W207" s="2105">
        <f t="shared" si="4"/>
        <v>0</v>
      </c>
      <c r="X207" s="2105">
        <f t="shared" si="4"/>
        <v>1.7763568394002505E-14</v>
      </c>
      <c r="Y207" s="2106">
        <f t="shared" si="4"/>
        <v>0</v>
      </c>
      <c r="Z207" s="3805">
        <f t="shared" ref="Z207" si="5">Z208-Z209-Z256-Z259-Z264</f>
        <v>4.2632564145606011E-14</v>
      </c>
      <c r="AA207" s="2105"/>
      <c r="AB207" s="2105"/>
      <c r="AC207" s="1342"/>
      <c r="AD207" s="779"/>
      <c r="AE207" s="779"/>
      <c r="AF207" s="779"/>
      <c r="AG207" s="779"/>
      <c r="AH207" s="779"/>
      <c r="AI207" s="779"/>
      <c r="AJ207" s="779"/>
      <c r="AK207" s="779"/>
      <c r="AL207" s="779"/>
      <c r="AM207" s="779"/>
      <c r="AN207" s="779"/>
      <c r="AO207" s="779"/>
      <c r="AP207" s="779"/>
      <c r="AQ207" s="779"/>
      <c r="AR207" s="779"/>
      <c r="AS207" s="779"/>
      <c r="AT207" s="779"/>
      <c r="AU207" s="779"/>
      <c r="AV207" s="779"/>
      <c r="AW207" s="779"/>
      <c r="AX207" s="779"/>
      <c r="AY207" s="779"/>
      <c r="AZ207" s="779"/>
      <c r="BA207" s="779"/>
      <c r="BB207" s="779"/>
      <c r="BC207" s="779"/>
      <c r="BD207" s="779"/>
      <c r="BE207" s="779"/>
      <c r="BF207" s="779"/>
      <c r="BG207" s="779"/>
      <c r="BH207" s="779"/>
      <c r="BI207" s="779"/>
      <c r="BJ207" s="779"/>
      <c r="BK207" s="779"/>
      <c r="BL207" s="779"/>
      <c r="BM207" s="779"/>
      <c r="BN207" s="779"/>
      <c r="BO207" s="779"/>
      <c r="BP207" s="779"/>
      <c r="BQ207" s="779"/>
      <c r="BR207" s="779"/>
      <c r="BS207" s="779"/>
      <c r="BT207" s="779"/>
      <c r="BU207" s="779"/>
      <c r="BV207" s="779"/>
      <c r="BW207" s="779"/>
      <c r="BX207" s="779"/>
      <c r="BY207" s="779"/>
      <c r="BZ207" s="779"/>
      <c r="CA207" s="779"/>
      <c r="CB207" s="779"/>
      <c r="CC207" s="779"/>
      <c r="CD207" s="779"/>
      <c r="CE207" s="779"/>
      <c r="CF207" s="779"/>
      <c r="CG207" s="779"/>
      <c r="CH207" s="779"/>
      <c r="CI207" s="779"/>
      <c r="CJ207" s="779"/>
      <c r="CK207" s="779"/>
      <c r="CL207" s="779"/>
      <c r="CM207" s="779"/>
      <c r="CN207" s="779"/>
      <c r="CO207" s="779"/>
      <c r="CP207" s="779"/>
      <c r="CQ207" s="779"/>
      <c r="CR207" s="779"/>
      <c r="CS207" s="779"/>
      <c r="CT207" s="779"/>
      <c r="CU207" s="779"/>
      <c r="CV207" s="779"/>
      <c r="CW207" s="779"/>
      <c r="CX207" s="779"/>
      <c r="CY207" s="779"/>
      <c r="CZ207" s="779"/>
      <c r="DA207" s="779"/>
      <c r="DB207" s="779"/>
      <c r="DC207" s="779"/>
      <c r="DD207" s="779"/>
      <c r="DE207" s="779"/>
      <c r="DF207" s="779"/>
      <c r="DG207" s="779"/>
      <c r="DH207" s="779"/>
      <c r="DI207" s="779"/>
      <c r="DJ207" s="779"/>
      <c r="DK207" s="779"/>
      <c r="DL207" s="779"/>
      <c r="DM207" s="779"/>
      <c r="DN207" s="779"/>
      <c r="DO207" s="779"/>
      <c r="DP207" s="779"/>
      <c r="DQ207" s="779"/>
      <c r="DR207" s="779"/>
      <c r="DS207" s="779"/>
      <c r="DT207" s="779"/>
      <c r="DU207" s="779"/>
      <c r="DV207" s="779"/>
      <c r="DW207" s="779"/>
      <c r="DX207" s="779"/>
      <c r="DY207" s="779"/>
      <c r="DZ207" s="779"/>
      <c r="EA207" s="779"/>
      <c r="EB207" s="779"/>
      <c r="EC207" s="779"/>
      <c r="ED207" s="779"/>
      <c r="EE207" s="779"/>
      <c r="EF207" s="779"/>
      <c r="EG207" s="779"/>
      <c r="EH207" s="779"/>
      <c r="EI207" s="779"/>
      <c r="EJ207" s="779"/>
      <c r="EK207" s="779"/>
      <c r="EL207" s="779"/>
      <c r="EM207" s="779"/>
      <c r="EN207" s="779"/>
      <c r="EO207" s="779"/>
      <c r="EP207" s="779"/>
      <c r="EQ207" s="779"/>
      <c r="ER207" s="779"/>
      <c r="ES207" s="779"/>
      <c r="ET207" s="779"/>
      <c r="EU207" s="779"/>
      <c r="EV207" s="779"/>
      <c r="EW207" s="779"/>
      <c r="EX207" s="779"/>
      <c r="EY207" s="779"/>
      <c r="EZ207" s="779"/>
      <c r="FA207" s="779"/>
      <c r="FB207" s="779"/>
      <c r="FC207" s="779"/>
      <c r="FD207" s="779"/>
      <c r="FE207" s="779"/>
      <c r="FF207" s="779"/>
      <c r="FG207" s="779"/>
      <c r="FH207" s="779"/>
      <c r="FI207" s="779"/>
      <c r="FJ207" s="779"/>
      <c r="FK207" s="779"/>
      <c r="FL207" s="779"/>
      <c r="FM207" s="779"/>
      <c r="FN207" s="779"/>
      <c r="FO207" s="779"/>
      <c r="FP207" s="779"/>
      <c r="FQ207" s="779"/>
      <c r="FR207" s="779"/>
      <c r="FS207" s="779"/>
      <c r="FT207" s="779"/>
      <c r="FU207" s="779"/>
      <c r="FV207" s="779"/>
      <c r="FW207" s="779"/>
      <c r="FX207" s="779"/>
      <c r="FY207" s="779"/>
      <c r="FZ207" s="779"/>
      <c r="GA207" s="779"/>
      <c r="GB207" s="779"/>
      <c r="GC207" s="779"/>
      <c r="GD207" s="779"/>
      <c r="GE207" s="779"/>
      <c r="GF207" s="779"/>
      <c r="GG207" s="779"/>
      <c r="GH207" s="779"/>
      <c r="GI207" s="779"/>
      <c r="GJ207" s="779"/>
      <c r="GK207" s="779"/>
      <c r="GL207" s="779"/>
      <c r="GM207" s="779"/>
    </row>
    <row r="208" spans="1:195" s="779" customFormat="1" x14ac:dyDescent="0.25">
      <c r="A208" s="24">
        <v>1</v>
      </c>
      <c r="B208" s="16" t="s">
        <v>95</v>
      </c>
      <c r="C208" s="780">
        <f>'Аян '!C80</f>
        <v>0</v>
      </c>
      <c r="D208" s="802">
        <f>'Аян '!D80</f>
        <v>0</v>
      </c>
      <c r="E208" s="802">
        <f>'Аян '!E80</f>
        <v>0</v>
      </c>
      <c r="F208" s="803">
        <f>'Аян '!F80</f>
        <v>0</v>
      </c>
      <c r="G208" s="3734">
        <f>'Аян '!G80</f>
        <v>0</v>
      </c>
      <c r="H208" s="792">
        <f>'Аян '!H80</f>
        <v>0</v>
      </c>
      <c r="I208" s="792">
        <f>'Аян '!I80</f>
        <v>0</v>
      </c>
      <c r="J208" s="27">
        <f>'Аян '!J80</f>
        <v>0</v>
      </c>
      <c r="K208" s="27">
        <f>'Аян '!K80</f>
        <v>0</v>
      </c>
      <c r="L208" s="27">
        <f>'Аян '!L80</f>
        <v>0</v>
      </c>
      <c r="M208" s="27">
        <f>'Аян '!M80</f>
        <v>0</v>
      </c>
      <c r="N208" s="27">
        <f>'Аян '!N80</f>
        <v>0</v>
      </c>
      <c r="O208" s="27">
        <f>'Аян '!O80</f>
        <v>0</v>
      </c>
      <c r="P208" s="1289">
        <f>'Аян '!P80</f>
        <v>108426.93795088</v>
      </c>
      <c r="Q208" s="1289">
        <f>'Аян '!Q80</f>
        <v>108426.93795088</v>
      </c>
      <c r="R208" s="1289">
        <f>'Аян '!R80</f>
        <v>18071.156325146665</v>
      </c>
      <c r="S208" s="1289">
        <f>'Аян '!S80</f>
        <v>16837.935260000002</v>
      </c>
      <c r="T208" s="3202">
        <f>'Аян '!T80</f>
        <v>0</v>
      </c>
      <c r="U208" s="1289">
        <f>'Аян '!U80</f>
        <v>0</v>
      </c>
      <c r="V208" s="1289">
        <f>'Аян '!V80</f>
        <v>-1233.221065146666</v>
      </c>
      <c r="W208" s="1289">
        <f>'Аян '!W80</f>
        <v>0</v>
      </c>
      <c r="X208" s="1289">
        <f>'Аян '!X80</f>
        <v>-270.77118999999999</v>
      </c>
      <c r="Y208" s="2101">
        <f>'Аян '!Y80</f>
        <v>16567.164069999999</v>
      </c>
      <c r="Z208" s="3801">
        <f>'Аян '!Z80</f>
        <v>1488.6984</v>
      </c>
      <c r="AA208" s="1289">
        <f>S208/R208*100</f>
        <v>93.175749005996963</v>
      </c>
      <c r="AB208" s="1289">
        <f>Y208/R208*100</f>
        <v>91.677387832377917</v>
      </c>
      <c r="AC208" s="1342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</row>
    <row r="209" spans="1:195" s="779" customFormat="1" x14ac:dyDescent="0.25">
      <c r="A209" s="24">
        <v>1</v>
      </c>
      <c r="B209" s="1103" t="s">
        <v>80</v>
      </c>
      <c r="C209" s="802">
        <f>'Аян '!C81</f>
        <v>931</v>
      </c>
      <c r="D209" s="802">
        <f>'Аян '!D81</f>
        <v>155</v>
      </c>
      <c r="E209" s="802">
        <f>'Аян '!E81</f>
        <v>136</v>
      </c>
      <c r="F209" s="803">
        <f>'Аян '!F81</f>
        <v>87.741935483870975</v>
      </c>
      <c r="G209" s="3734">
        <f>'Аян '!G81</f>
        <v>40</v>
      </c>
      <c r="H209" s="792">
        <f>'Аян '!H81</f>
        <v>10.123523093447906</v>
      </c>
      <c r="I209" s="792">
        <f>'Аян '!I81</f>
        <v>9.4779411764705888</v>
      </c>
      <c r="J209" s="27">
        <f>'Аян '!J81</f>
        <v>9425</v>
      </c>
      <c r="K209" s="27">
        <f>'Аян '!K81</f>
        <v>1571</v>
      </c>
      <c r="L209" s="27">
        <f>'Аян '!L81</f>
        <v>1289</v>
      </c>
      <c r="M209" s="27">
        <f>'Аян '!M81</f>
        <v>82.049649904519413</v>
      </c>
      <c r="N209" s="27">
        <f>'Аян '!N81</f>
        <v>27</v>
      </c>
      <c r="O209" s="27">
        <f>'Аян '!O81</f>
        <v>286.44444444444446</v>
      </c>
      <c r="P209" s="1289">
        <f>'Аян '!P81</f>
        <v>33241.124498879995</v>
      </c>
      <c r="Q209" s="1289">
        <f>'Аян '!Q81</f>
        <v>33241.124498879995</v>
      </c>
      <c r="R209" s="1289">
        <f>'Аян '!R81</f>
        <v>5540.1874164799992</v>
      </c>
      <c r="S209" s="1289">
        <f>'Аян '!S81</f>
        <v>4424.7867400000005</v>
      </c>
      <c r="T209" s="3202">
        <f>'Аян '!T81</f>
        <v>0</v>
      </c>
      <c r="U209" s="1289">
        <f>'Аян '!U81</f>
        <v>0</v>
      </c>
      <c r="V209" s="1289">
        <f>'Аян '!V81</f>
        <v>-1115.4006764799988</v>
      </c>
      <c r="W209" s="1289">
        <f>'Аян '!W81</f>
        <v>0</v>
      </c>
      <c r="X209" s="1289">
        <f>'Аян '!X81</f>
        <v>-185.84820000000002</v>
      </c>
      <c r="Y209" s="2101">
        <f>'Аян '!Y81</f>
        <v>4238.9385400000001</v>
      </c>
      <c r="Z209" s="3801">
        <f>'Аян '!Z81</f>
        <v>1370.4994799999999</v>
      </c>
      <c r="AA209" s="1289">
        <f>S209/R209*100</f>
        <v>79.867094871879317</v>
      </c>
      <c r="AB209" s="1289">
        <f>Y209/R209*100</f>
        <v>76.512547705348979</v>
      </c>
      <c r="AC209" s="1342"/>
    </row>
    <row r="210" spans="1:195" x14ac:dyDescent="0.25">
      <c r="A210" s="24">
        <v>1</v>
      </c>
      <c r="B210" s="1126" t="s">
        <v>604</v>
      </c>
      <c r="C210" s="643">
        <f>'Аян '!C82</f>
        <v>0</v>
      </c>
      <c r="D210" s="643">
        <f>'Аян '!D82</f>
        <v>0</v>
      </c>
      <c r="E210" s="643">
        <f>'Аян '!E82</f>
        <v>0</v>
      </c>
      <c r="F210" s="804">
        <f>'Аян '!F82</f>
        <v>0</v>
      </c>
      <c r="G210" s="3735">
        <f>'Аян '!G82</f>
        <v>0</v>
      </c>
      <c r="H210" s="798">
        <f>'Аян '!H82</f>
        <v>0</v>
      </c>
      <c r="I210" s="798">
        <f>'Аян '!I82</f>
        <v>0</v>
      </c>
      <c r="J210" s="793">
        <f>'Аян '!J82</f>
        <v>0</v>
      </c>
      <c r="K210" s="793">
        <f>'Аян '!K82</f>
        <v>0</v>
      </c>
      <c r="L210" s="793">
        <f>'Аян '!L82</f>
        <v>0</v>
      </c>
      <c r="M210" s="793">
        <f>'Аян '!M82</f>
        <v>0</v>
      </c>
      <c r="N210" s="793">
        <f>'Аян '!N82</f>
        <v>0</v>
      </c>
      <c r="O210" s="793">
        <f>'Аян '!O82</f>
        <v>0</v>
      </c>
      <c r="P210" s="1289">
        <f>'Аян '!P82</f>
        <v>49105.584900000002</v>
      </c>
      <c r="Q210" s="1289">
        <f>'Аян '!Q82</f>
        <v>49105.584900000002</v>
      </c>
      <c r="R210" s="1289">
        <f>'Аян '!R82</f>
        <v>8184.26415</v>
      </c>
      <c r="S210" s="1289">
        <f>'Аян '!S82</f>
        <v>8184.2641599999997</v>
      </c>
      <c r="T210" s="3202">
        <f>'Аян '!T82</f>
        <v>0</v>
      </c>
      <c r="U210" s="1289">
        <f>'Аян '!U82</f>
        <v>0</v>
      </c>
      <c r="V210" s="1289">
        <f>'Аян '!V82</f>
        <v>9.9999997473787516E-6</v>
      </c>
      <c r="W210" s="1289">
        <f>'Аян '!W82</f>
        <v>0</v>
      </c>
      <c r="X210" s="1289">
        <f>'Аян '!X82</f>
        <v>-12.78941</v>
      </c>
      <c r="Y210" s="2101">
        <f>'Аян '!Y82</f>
        <v>8171.4747499999994</v>
      </c>
      <c r="Z210" s="3801">
        <f>'Аян '!Z82</f>
        <v>0</v>
      </c>
      <c r="AA210" s="1289">
        <f>S210/R210*100</f>
        <v>100.00000012218568</v>
      </c>
      <c r="AB210" s="1289">
        <f>Y210/R210*100</f>
        <v>99.843731827741649</v>
      </c>
      <c r="AC210" s="1342"/>
      <c r="AD210" s="779"/>
      <c r="AE210" s="779"/>
      <c r="AF210" s="779"/>
      <c r="AG210" s="779"/>
      <c r="AH210" s="779"/>
      <c r="AI210" s="779"/>
      <c r="AJ210" s="779"/>
      <c r="AK210" s="779"/>
      <c r="AL210" s="779"/>
      <c r="AM210" s="779"/>
      <c r="AN210" s="779"/>
      <c r="AO210" s="779"/>
      <c r="AP210" s="779"/>
      <c r="AQ210" s="779"/>
      <c r="AR210" s="779"/>
      <c r="AS210" s="779"/>
      <c r="AT210" s="779"/>
      <c r="AU210" s="779"/>
      <c r="AV210" s="779"/>
      <c r="AW210" s="779"/>
      <c r="AX210" s="779"/>
      <c r="AY210" s="779"/>
      <c r="AZ210" s="779"/>
      <c r="BA210" s="779"/>
      <c r="BB210" s="779"/>
      <c r="BC210" s="779"/>
      <c r="BD210" s="779"/>
      <c r="BE210" s="779"/>
      <c r="BF210" s="779"/>
      <c r="BG210" s="779"/>
      <c r="BH210" s="779"/>
      <c r="BI210" s="779"/>
      <c r="BJ210" s="779"/>
      <c r="BK210" s="779"/>
      <c r="BL210" s="779"/>
      <c r="BM210" s="779"/>
      <c r="BN210" s="779"/>
      <c r="BO210" s="779"/>
      <c r="BP210" s="779"/>
      <c r="BQ210" s="779"/>
      <c r="BR210" s="779"/>
      <c r="BS210" s="779"/>
      <c r="BT210" s="779"/>
      <c r="BU210" s="779"/>
      <c r="BV210" s="779"/>
      <c r="BW210" s="779"/>
      <c r="BX210" s="779"/>
      <c r="BY210" s="779"/>
      <c r="BZ210" s="779"/>
      <c r="CA210" s="779"/>
      <c r="CB210" s="779"/>
      <c r="CC210" s="779"/>
      <c r="CD210" s="779"/>
      <c r="CE210" s="779"/>
      <c r="CF210" s="779"/>
      <c r="CG210" s="779"/>
      <c r="CH210" s="779"/>
      <c r="CI210" s="779"/>
      <c r="CJ210" s="779"/>
      <c r="CK210" s="779"/>
      <c r="CL210" s="779"/>
      <c r="CM210" s="779"/>
      <c r="CN210" s="779"/>
      <c r="CO210" s="779"/>
      <c r="CP210" s="779"/>
      <c r="CQ210" s="779"/>
      <c r="CR210" s="779"/>
      <c r="CS210" s="779"/>
      <c r="CT210" s="779"/>
      <c r="CU210" s="779"/>
      <c r="CV210" s="779"/>
      <c r="CW210" s="779"/>
      <c r="CX210" s="779"/>
      <c r="CY210" s="779"/>
      <c r="CZ210" s="779"/>
      <c r="DA210" s="779"/>
      <c r="DB210" s="779"/>
      <c r="DC210" s="779"/>
      <c r="DD210" s="779"/>
      <c r="DE210" s="779"/>
      <c r="DF210" s="779"/>
      <c r="DG210" s="779"/>
      <c r="DH210" s="779"/>
      <c r="DI210" s="779"/>
      <c r="DJ210" s="779"/>
      <c r="DK210" s="779"/>
      <c r="DL210" s="779"/>
      <c r="DM210" s="779"/>
      <c r="DN210" s="779"/>
      <c r="DO210" s="779"/>
      <c r="DP210" s="779"/>
      <c r="DQ210" s="779"/>
      <c r="DR210" s="779"/>
      <c r="DS210" s="779"/>
      <c r="DT210" s="779"/>
      <c r="DU210" s="779"/>
      <c r="DV210" s="779"/>
      <c r="DW210" s="779"/>
      <c r="DX210" s="779"/>
      <c r="DY210" s="779"/>
      <c r="DZ210" s="779"/>
      <c r="EA210" s="779"/>
      <c r="EB210" s="779"/>
      <c r="EC210" s="779"/>
      <c r="ED210" s="779"/>
      <c r="EE210" s="779"/>
      <c r="EF210" s="779"/>
      <c r="EG210" s="779"/>
      <c r="EH210" s="779"/>
      <c r="EI210" s="779"/>
      <c r="EJ210" s="779"/>
      <c r="EK210" s="779"/>
      <c r="EL210" s="779"/>
      <c r="EM210" s="779"/>
      <c r="EN210" s="779"/>
      <c r="EO210" s="779"/>
      <c r="EP210" s="779"/>
      <c r="EQ210" s="779"/>
      <c r="ER210" s="779"/>
      <c r="ES210" s="779"/>
      <c r="ET210" s="779"/>
      <c r="EU210" s="779"/>
      <c r="EV210" s="779"/>
      <c r="EW210" s="779"/>
      <c r="EX210" s="779"/>
      <c r="EY210" s="779"/>
      <c r="EZ210" s="779"/>
      <c r="FA210" s="779"/>
      <c r="FB210" s="779"/>
      <c r="FC210" s="779"/>
      <c r="FD210" s="779"/>
      <c r="FE210" s="779"/>
      <c r="FF210" s="779"/>
      <c r="FG210" s="779"/>
      <c r="FH210" s="779"/>
      <c r="FI210" s="779"/>
      <c r="FJ210" s="779"/>
      <c r="FK210" s="779"/>
      <c r="FL210" s="779"/>
      <c r="FM210" s="779"/>
      <c r="FN210" s="779"/>
      <c r="FO210" s="779"/>
      <c r="FP210" s="779"/>
      <c r="FQ210" s="779"/>
      <c r="FR210" s="779"/>
      <c r="FS210" s="779"/>
      <c r="FT210" s="779"/>
      <c r="FU210" s="779"/>
      <c r="FV210" s="779"/>
      <c r="FW210" s="779"/>
      <c r="FX210" s="779"/>
      <c r="FY210" s="779"/>
      <c r="FZ210" s="779"/>
      <c r="GA210" s="779"/>
      <c r="GB210" s="779"/>
      <c r="GC210" s="779"/>
      <c r="GD210" s="779"/>
      <c r="GE210" s="779"/>
      <c r="GF210" s="779"/>
      <c r="GG210" s="779"/>
      <c r="GH210" s="779"/>
      <c r="GI210" s="779"/>
      <c r="GJ210" s="779"/>
      <c r="GK210" s="779"/>
      <c r="GL210" s="779"/>
      <c r="GM210" s="779"/>
    </row>
    <row r="211" spans="1:195" x14ac:dyDescent="0.25">
      <c r="B211" s="1126" t="s">
        <v>524</v>
      </c>
      <c r="C211" s="643">
        <f>'Аян '!C83</f>
        <v>0</v>
      </c>
      <c r="D211" s="643">
        <f>'Аян '!D83</f>
        <v>0</v>
      </c>
      <c r="E211" s="643">
        <f>'Аян '!E83</f>
        <v>0</v>
      </c>
      <c r="F211" s="804">
        <f>'Аян '!F83</f>
        <v>0</v>
      </c>
      <c r="G211" s="3735">
        <f>'Аян '!G83</f>
        <v>0</v>
      </c>
      <c r="H211" s="798">
        <f>'Аян '!H83</f>
        <v>0</v>
      </c>
      <c r="I211" s="798">
        <f>'Аян '!I83</f>
        <v>0</v>
      </c>
      <c r="J211" s="793">
        <f>'Аян '!J83</f>
        <v>0</v>
      </c>
      <c r="K211" s="793">
        <f>'Аян '!K83</f>
        <v>0</v>
      </c>
      <c r="L211" s="793">
        <f>'Аян '!L83</f>
        <v>0</v>
      </c>
      <c r="M211" s="793">
        <f>'Аян '!M83</f>
        <v>0</v>
      </c>
      <c r="N211" s="793">
        <f>'Аян '!N83</f>
        <v>0</v>
      </c>
      <c r="O211" s="793">
        <f>'Аян '!O83</f>
        <v>0</v>
      </c>
      <c r="P211" s="1289">
        <f>'Аян '!P83</f>
        <v>4282.3359</v>
      </c>
      <c r="Q211" s="1289">
        <f>'Аян '!Q83</f>
        <v>4282.3359</v>
      </c>
      <c r="R211" s="1289">
        <f>'Аян '!R83</f>
        <v>713.72265000000004</v>
      </c>
      <c r="S211" s="1289">
        <f>'Аян '!S83</f>
        <v>713.72266000000002</v>
      </c>
      <c r="T211" s="3202">
        <f>'Аян '!T83</f>
        <v>0</v>
      </c>
      <c r="U211" s="1289">
        <f>'Аян '!U83</f>
        <v>0</v>
      </c>
      <c r="V211" s="1289">
        <f>'Аян '!V83</f>
        <v>9.9999999747524271E-6</v>
      </c>
      <c r="W211" s="1289">
        <f>'Аян '!W83</f>
        <v>0</v>
      </c>
      <c r="X211" s="1289">
        <f>'Аян '!X83</f>
        <v>0</v>
      </c>
      <c r="Y211" s="2101">
        <f>'Аян '!Y83</f>
        <v>713.72266000000002</v>
      </c>
      <c r="Z211" s="3801">
        <f>'Аян '!Z83</f>
        <v>0</v>
      </c>
      <c r="AA211" s="1289">
        <f>S211/R211*100</f>
        <v>100.00000140110447</v>
      </c>
      <c r="AB211" s="1289">
        <f>Y211/R211*100</f>
        <v>100.00000140110447</v>
      </c>
      <c r="AC211" s="1342"/>
      <c r="AD211" s="779"/>
      <c r="AE211" s="779"/>
      <c r="AF211" s="779"/>
      <c r="AG211" s="779"/>
      <c r="AH211" s="779"/>
      <c r="AI211" s="779"/>
      <c r="AJ211" s="779"/>
      <c r="AK211" s="779"/>
      <c r="AL211" s="779"/>
      <c r="AM211" s="779"/>
      <c r="AN211" s="779"/>
      <c r="AO211" s="779"/>
      <c r="AP211" s="779"/>
      <c r="AQ211" s="779"/>
      <c r="AR211" s="779"/>
      <c r="AS211" s="779"/>
      <c r="AT211" s="779"/>
      <c r="AU211" s="779"/>
      <c r="AV211" s="779"/>
      <c r="AW211" s="779"/>
      <c r="AX211" s="779"/>
      <c r="AY211" s="779"/>
      <c r="AZ211" s="779"/>
      <c r="BA211" s="779"/>
      <c r="BB211" s="779"/>
      <c r="BC211" s="779"/>
      <c r="BD211" s="779"/>
      <c r="BE211" s="779"/>
      <c r="BF211" s="779"/>
      <c r="BG211" s="779"/>
      <c r="BH211" s="779"/>
      <c r="BI211" s="779"/>
      <c r="BJ211" s="779"/>
      <c r="BK211" s="779"/>
      <c r="BL211" s="779"/>
      <c r="BM211" s="779"/>
      <c r="BN211" s="779"/>
      <c r="BO211" s="779"/>
      <c r="BP211" s="779"/>
      <c r="BQ211" s="779"/>
      <c r="BR211" s="779"/>
      <c r="BS211" s="779"/>
      <c r="BT211" s="779"/>
      <c r="BU211" s="779"/>
      <c r="BV211" s="779"/>
      <c r="BW211" s="779"/>
      <c r="BX211" s="779"/>
      <c r="BY211" s="779"/>
      <c r="BZ211" s="779"/>
      <c r="CA211" s="779"/>
      <c r="CB211" s="779"/>
      <c r="CC211" s="779"/>
      <c r="CD211" s="779"/>
      <c r="CE211" s="779"/>
      <c r="CF211" s="779"/>
      <c r="CG211" s="779"/>
      <c r="CH211" s="779"/>
      <c r="CI211" s="779"/>
      <c r="CJ211" s="779"/>
      <c r="CK211" s="779"/>
      <c r="CL211" s="779"/>
      <c r="CM211" s="779"/>
      <c r="CN211" s="779"/>
      <c r="CO211" s="779"/>
      <c r="CP211" s="779"/>
      <c r="CQ211" s="779"/>
      <c r="CR211" s="779"/>
      <c r="CS211" s="779"/>
      <c r="CT211" s="779"/>
      <c r="CU211" s="779"/>
      <c r="CV211" s="779"/>
      <c r="CW211" s="779"/>
      <c r="CX211" s="779"/>
      <c r="CY211" s="779"/>
      <c r="CZ211" s="779"/>
      <c r="DA211" s="779"/>
      <c r="DB211" s="779"/>
      <c r="DC211" s="779"/>
      <c r="DD211" s="779"/>
      <c r="DE211" s="779"/>
      <c r="DF211" s="779"/>
      <c r="DG211" s="779"/>
      <c r="DH211" s="779"/>
      <c r="DI211" s="779"/>
      <c r="DJ211" s="779"/>
      <c r="DK211" s="779"/>
      <c r="DL211" s="779"/>
      <c r="DM211" s="779"/>
      <c r="DN211" s="779"/>
      <c r="DO211" s="779"/>
      <c r="DP211" s="779"/>
      <c r="DQ211" s="779"/>
      <c r="DR211" s="779"/>
      <c r="DS211" s="779"/>
      <c r="DT211" s="779"/>
      <c r="DU211" s="779"/>
      <c r="DV211" s="779"/>
      <c r="DW211" s="779"/>
      <c r="DX211" s="779"/>
      <c r="DY211" s="779"/>
      <c r="DZ211" s="779"/>
      <c r="EA211" s="779"/>
      <c r="EB211" s="779"/>
      <c r="EC211" s="779"/>
      <c r="ED211" s="779"/>
      <c r="EE211" s="779"/>
      <c r="EF211" s="779"/>
      <c r="EG211" s="779"/>
      <c r="EH211" s="779"/>
      <c r="EI211" s="779"/>
      <c r="EJ211" s="779"/>
      <c r="EK211" s="779"/>
      <c r="EL211" s="779"/>
      <c r="EM211" s="779"/>
      <c r="EN211" s="779"/>
      <c r="EO211" s="779"/>
      <c r="EP211" s="779"/>
      <c r="EQ211" s="779"/>
      <c r="ER211" s="779"/>
      <c r="ES211" s="779"/>
      <c r="ET211" s="779"/>
      <c r="EU211" s="779"/>
      <c r="EV211" s="779"/>
      <c r="EW211" s="779"/>
      <c r="EX211" s="779"/>
      <c r="EY211" s="779"/>
      <c r="EZ211" s="779"/>
      <c r="FA211" s="779"/>
      <c r="FB211" s="779"/>
      <c r="FC211" s="779"/>
      <c r="FD211" s="779"/>
      <c r="FE211" s="779"/>
      <c r="FF211" s="779"/>
      <c r="FG211" s="779"/>
      <c r="FH211" s="779"/>
      <c r="FI211" s="779"/>
      <c r="FJ211" s="779"/>
      <c r="FK211" s="779"/>
      <c r="FL211" s="779"/>
      <c r="FM211" s="779"/>
      <c r="FN211" s="779"/>
      <c r="FO211" s="779"/>
      <c r="FP211" s="779"/>
      <c r="FQ211" s="779"/>
      <c r="FR211" s="779"/>
      <c r="FS211" s="779"/>
      <c r="FT211" s="779"/>
      <c r="FU211" s="779"/>
      <c r="FV211" s="779"/>
      <c r="FW211" s="779"/>
      <c r="FX211" s="779"/>
      <c r="FY211" s="779"/>
      <c r="FZ211" s="779"/>
      <c r="GA211" s="779"/>
      <c r="GB211" s="779"/>
      <c r="GC211" s="779"/>
      <c r="GD211" s="779"/>
      <c r="GE211" s="779"/>
      <c r="GF211" s="779"/>
      <c r="GG211" s="779"/>
      <c r="GH211" s="779"/>
      <c r="GI211" s="779"/>
      <c r="GJ211" s="779"/>
      <c r="GK211" s="779"/>
      <c r="GL211" s="779"/>
      <c r="GM211" s="779"/>
    </row>
    <row r="212" spans="1:195" ht="29.25" x14ac:dyDescent="0.25">
      <c r="B212" s="1779" t="s">
        <v>480</v>
      </c>
      <c r="C212" s="643">
        <f>'Аян '!C84</f>
        <v>5835</v>
      </c>
      <c r="D212" s="643">
        <f>'Аян '!D84</f>
        <v>974.25</v>
      </c>
      <c r="E212" s="643">
        <f>'Аян '!E84</f>
        <v>458.64250000000004</v>
      </c>
      <c r="F212" s="804">
        <f>'Аян '!F84</f>
        <v>47.076469078778551</v>
      </c>
      <c r="G212" s="3735">
        <f>'Аян '!G84</f>
        <v>1</v>
      </c>
      <c r="H212" s="798">
        <f>'Аян '!H84</f>
        <v>0</v>
      </c>
      <c r="I212" s="798">
        <f>'Аян '!I84</f>
        <v>0</v>
      </c>
      <c r="J212" s="793">
        <f>'Аян '!J84</f>
        <v>0</v>
      </c>
      <c r="K212" s="793">
        <f>'Аян '!K84</f>
        <v>0</v>
      </c>
      <c r="L212" s="793">
        <f>'Аян '!L84</f>
        <v>0</v>
      </c>
      <c r="M212" s="793">
        <f>'Аян '!M84</f>
        <v>0</v>
      </c>
      <c r="N212" s="793">
        <f>'Аян '!N84</f>
        <v>0</v>
      </c>
      <c r="O212" s="793">
        <f>'Аян '!O84</f>
        <v>0</v>
      </c>
      <c r="P212" s="1289">
        <f>'Аян '!P84</f>
        <v>0</v>
      </c>
      <c r="Q212" s="1289">
        <f>'Аян '!Q84</f>
        <v>0</v>
      </c>
      <c r="R212" s="1289">
        <f>'Аян '!R84</f>
        <v>0</v>
      </c>
      <c r="S212" s="1289">
        <f>'Аян '!S84</f>
        <v>0</v>
      </c>
      <c r="T212" s="3202">
        <f>'Аян '!T84</f>
        <v>0</v>
      </c>
      <c r="U212" s="1289">
        <f>'Аян '!U84</f>
        <v>0</v>
      </c>
      <c r="V212" s="1289">
        <f>'Аян '!V84</f>
        <v>0</v>
      </c>
      <c r="W212" s="1289">
        <f>'Аян '!W84</f>
        <v>0</v>
      </c>
      <c r="X212" s="1289">
        <f>'Аян '!X84</f>
        <v>0</v>
      </c>
      <c r="Y212" s="2101">
        <f>'Аян '!Y84</f>
        <v>0</v>
      </c>
      <c r="Z212" s="3801">
        <f>'Аян '!Z84</f>
        <v>0</v>
      </c>
      <c r="AA212" s="1289"/>
      <c r="AB212" s="1289"/>
      <c r="AC212" s="1342"/>
      <c r="AD212" s="779"/>
      <c r="AE212" s="779"/>
      <c r="AF212" s="779"/>
      <c r="AG212" s="779"/>
      <c r="AH212" s="779"/>
      <c r="AI212" s="779"/>
      <c r="AJ212" s="779"/>
      <c r="AK212" s="779"/>
      <c r="AL212" s="779"/>
      <c r="AM212" s="779"/>
      <c r="AN212" s="779"/>
      <c r="AO212" s="779"/>
      <c r="AP212" s="779"/>
      <c r="AQ212" s="779"/>
      <c r="AR212" s="779"/>
      <c r="AS212" s="779"/>
      <c r="AT212" s="779"/>
      <c r="AU212" s="779"/>
      <c r="AV212" s="779"/>
      <c r="AW212" s="779"/>
      <c r="AX212" s="779"/>
      <c r="AY212" s="779"/>
      <c r="AZ212" s="779"/>
      <c r="BA212" s="779"/>
      <c r="BB212" s="779"/>
      <c r="BC212" s="779"/>
      <c r="BD212" s="779"/>
      <c r="BE212" s="779"/>
      <c r="BF212" s="779"/>
      <c r="BG212" s="779"/>
      <c r="BH212" s="779"/>
      <c r="BI212" s="779"/>
      <c r="BJ212" s="779"/>
      <c r="BK212" s="779"/>
      <c r="BL212" s="779"/>
      <c r="BM212" s="779"/>
      <c r="BN212" s="779"/>
      <c r="BO212" s="779"/>
      <c r="BP212" s="779"/>
      <c r="BQ212" s="779"/>
      <c r="BR212" s="779"/>
      <c r="BS212" s="779"/>
      <c r="BT212" s="779"/>
      <c r="BU212" s="779"/>
      <c r="BV212" s="779"/>
      <c r="BW212" s="779"/>
      <c r="BX212" s="779"/>
      <c r="BY212" s="779"/>
      <c r="BZ212" s="779"/>
      <c r="CA212" s="779"/>
      <c r="CB212" s="779"/>
      <c r="CC212" s="779"/>
      <c r="CD212" s="779"/>
      <c r="CE212" s="779"/>
      <c r="CF212" s="779"/>
      <c r="CG212" s="779"/>
      <c r="CH212" s="779"/>
      <c r="CI212" s="779"/>
      <c r="CJ212" s="779"/>
      <c r="CK212" s="779"/>
      <c r="CL212" s="779"/>
      <c r="CM212" s="779"/>
      <c r="CN212" s="779"/>
      <c r="CO212" s="779"/>
      <c r="CP212" s="779"/>
      <c r="CQ212" s="779"/>
      <c r="CR212" s="779"/>
      <c r="CS212" s="779"/>
      <c r="CT212" s="779"/>
      <c r="CU212" s="779"/>
      <c r="CV212" s="779"/>
      <c r="CW212" s="779"/>
      <c r="CX212" s="779"/>
      <c r="CY212" s="779"/>
      <c r="CZ212" s="779"/>
      <c r="DA212" s="779"/>
      <c r="DB212" s="779"/>
      <c r="DC212" s="779"/>
      <c r="DD212" s="779"/>
      <c r="DE212" s="779"/>
      <c r="DF212" s="779"/>
      <c r="DG212" s="779"/>
      <c r="DH212" s="779"/>
      <c r="DI212" s="779"/>
      <c r="DJ212" s="779"/>
      <c r="DK212" s="779"/>
      <c r="DL212" s="779"/>
      <c r="DM212" s="779"/>
      <c r="DN212" s="779"/>
      <c r="DO212" s="779"/>
      <c r="DP212" s="779"/>
      <c r="DQ212" s="779"/>
      <c r="DR212" s="779"/>
      <c r="DS212" s="779"/>
      <c r="DT212" s="779"/>
      <c r="DU212" s="779"/>
      <c r="DV212" s="779"/>
      <c r="DW212" s="779"/>
      <c r="DX212" s="779"/>
      <c r="DY212" s="779"/>
      <c r="DZ212" s="779"/>
      <c r="EA212" s="779"/>
      <c r="EB212" s="779"/>
      <c r="EC212" s="779"/>
      <c r="ED212" s="779"/>
      <c r="EE212" s="779"/>
      <c r="EF212" s="779"/>
      <c r="EG212" s="779"/>
      <c r="EH212" s="779"/>
      <c r="EI212" s="779"/>
      <c r="EJ212" s="779"/>
      <c r="EK212" s="779"/>
      <c r="EL212" s="779"/>
      <c r="EM212" s="779"/>
      <c r="EN212" s="779"/>
      <c r="EO212" s="779"/>
      <c r="EP212" s="779"/>
      <c r="EQ212" s="779"/>
      <c r="ER212" s="779"/>
      <c r="ES212" s="779"/>
      <c r="ET212" s="779"/>
      <c r="EU212" s="779"/>
      <c r="EV212" s="779"/>
      <c r="EW212" s="779"/>
      <c r="EX212" s="779"/>
      <c r="EY212" s="779"/>
      <c r="EZ212" s="779"/>
      <c r="FA212" s="779"/>
      <c r="FB212" s="779"/>
      <c r="FC212" s="779"/>
      <c r="FD212" s="779"/>
      <c r="FE212" s="779"/>
      <c r="FF212" s="779"/>
      <c r="FG212" s="779"/>
      <c r="FH212" s="779"/>
      <c r="FI212" s="779"/>
      <c r="FJ212" s="779"/>
      <c r="FK212" s="779"/>
      <c r="FL212" s="779"/>
      <c r="FM212" s="779"/>
      <c r="FN212" s="779"/>
      <c r="FO212" s="779"/>
      <c r="FP212" s="779"/>
      <c r="FQ212" s="779"/>
      <c r="FR212" s="779"/>
      <c r="FS212" s="779"/>
      <c r="FT212" s="779"/>
      <c r="FU212" s="779"/>
      <c r="FV212" s="779"/>
      <c r="FW212" s="779"/>
      <c r="FX212" s="779"/>
      <c r="FY212" s="779"/>
      <c r="FZ212" s="779"/>
      <c r="GA212" s="779"/>
      <c r="GB212" s="779"/>
      <c r="GC212" s="779"/>
      <c r="GD212" s="779"/>
      <c r="GE212" s="779"/>
      <c r="GF212" s="779"/>
      <c r="GG212" s="779"/>
      <c r="GH212" s="779"/>
      <c r="GI212" s="779"/>
      <c r="GJ212" s="779"/>
      <c r="GK212" s="779"/>
      <c r="GL212" s="779"/>
      <c r="GM212" s="779"/>
    </row>
    <row r="213" spans="1:195" ht="30" x14ac:dyDescent="0.25">
      <c r="B213" s="2578" t="s">
        <v>255</v>
      </c>
      <c r="C213" s="643">
        <f>'Аян '!C85</f>
        <v>0</v>
      </c>
      <c r="D213" s="643">
        <f>'Аян '!D85</f>
        <v>0</v>
      </c>
      <c r="E213" s="643">
        <f>'Аян '!E85</f>
        <v>0</v>
      </c>
      <c r="F213" s="804">
        <f>'Аян '!F85</f>
        <v>0</v>
      </c>
      <c r="G213" s="3735">
        <f>'Аян '!G85</f>
        <v>0</v>
      </c>
      <c r="H213" s="798">
        <f>'Аян '!H85</f>
        <v>0</v>
      </c>
      <c r="I213" s="798">
        <f>'Аян '!I85</f>
        <v>0</v>
      </c>
      <c r="J213" s="793">
        <f>'Аян '!J85</f>
        <v>0</v>
      </c>
      <c r="K213" s="793">
        <f>'Аян '!K85</f>
        <v>0</v>
      </c>
      <c r="L213" s="793">
        <f>'Аян '!L85</f>
        <v>0</v>
      </c>
      <c r="M213" s="793">
        <f>'Аян '!M85</f>
        <v>0</v>
      </c>
      <c r="N213" s="793">
        <f>'Аян '!N85</f>
        <v>0</v>
      </c>
      <c r="O213" s="793">
        <f>'Аян '!O85</f>
        <v>0</v>
      </c>
      <c r="P213" s="1289">
        <f>'Аян '!P85</f>
        <v>0</v>
      </c>
      <c r="Q213" s="1289">
        <f>'Аян '!Q85</f>
        <v>0</v>
      </c>
      <c r="R213" s="1289">
        <f>'Аян '!R85</f>
        <v>0</v>
      </c>
      <c r="S213" s="1289">
        <f>'Аян '!S85</f>
        <v>0</v>
      </c>
      <c r="T213" s="3202">
        <f>'Аян '!T85</f>
        <v>0</v>
      </c>
      <c r="U213" s="1289">
        <f>'Аян '!U85</f>
        <v>0</v>
      </c>
      <c r="V213" s="1289">
        <f>'Аян '!V85</f>
        <v>0</v>
      </c>
      <c r="W213" s="1289">
        <f>'Аян '!W85</f>
        <v>0</v>
      </c>
      <c r="X213" s="1289">
        <f>'Аян '!X85</f>
        <v>0</v>
      </c>
      <c r="Y213" s="2101">
        <f>'Аян '!Y85</f>
        <v>0</v>
      </c>
      <c r="Z213" s="3801">
        <f>'Аян '!Z85</f>
        <v>0</v>
      </c>
      <c r="AA213" s="1289"/>
      <c r="AB213" s="1289"/>
      <c r="AC213" s="1342"/>
      <c r="AD213" s="779"/>
      <c r="AE213" s="779"/>
      <c r="AF213" s="779"/>
      <c r="AG213" s="779"/>
      <c r="AH213" s="779"/>
      <c r="AI213" s="779"/>
      <c r="AJ213" s="779"/>
      <c r="AK213" s="779"/>
      <c r="AL213" s="779"/>
      <c r="AM213" s="779"/>
      <c r="AN213" s="779"/>
      <c r="AO213" s="779"/>
      <c r="AP213" s="779"/>
      <c r="AQ213" s="779"/>
      <c r="AR213" s="779"/>
      <c r="AS213" s="779"/>
      <c r="AT213" s="779"/>
      <c r="AU213" s="779"/>
      <c r="AV213" s="779"/>
      <c r="AW213" s="779"/>
      <c r="AX213" s="779"/>
      <c r="AY213" s="779"/>
      <c r="AZ213" s="779"/>
      <c r="BA213" s="779"/>
      <c r="BB213" s="779"/>
      <c r="BC213" s="779"/>
      <c r="BD213" s="779"/>
      <c r="BE213" s="779"/>
      <c r="BF213" s="779"/>
      <c r="BG213" s="779"/>
      <c r="BH213" s="779"/>
      <c r="BI213" s="779"/>
      <c r="BJ213" s="779"/>
      <c r="BK213" s="779"/>
      <c r="BL213" s="779"/>
      <c r="BM213" s="779"/>
      <c r="BN213" s="779"/>
      <c r="BO213" s="779"/>
      <c r="BP213" s="779"/>
      <c r="BQ213" s="779"/>
      <c r="BR213" s="779"/>
      <c r="BS213" s="779"/>
      <c r="BT213" s="779"/>
      <c r="BU213" s="779"/>
      <c r="BV213" s="779"/>
      <c r="BW213" s="779"/>
      <c r="BX213" s="779"/>
      <c r="BY213" s="779"/>
      <c r="BZ213" s="779"/>
      <c r="CA213" s="779"/>
      <c r="CB213" s="779"/>
      <c r="CC213" s="779"/>
      <c r="CD213" s="779"/>
      <c r="CE213" s="779"/>
      <c r="CF213" s="779"/>
      <c r="CG213" s="779"/>
      <c r="CH213" s="779"/>
      <c r="CI213" s="779"/>
      <c r="CJ213" s="779"/>
      <c r="CK213" s="779"/>
      <c r="CL213" s="779"/>
      <c r="CM213" s="779"/>
      <c r="CN213" s="779"/>
      <c r="CO213" s="779"/>
      <c r="CP213" s="779"/>
      <c r="CQ213" s="779"/>
      <c r="CR213" s="779"/>
      <c r="CS213" s="779"/>
      <c r="CT213" s="779"/>
      <c r="CU213" s="779"/>
      <c r="CV213" s="779"/>
      <c r="CW213" s="779"/>
      <c r="CX213" s="779"/>
      <c r="CY213" s="779"/>
      <c r="CZ213" s="779"/>
      <c r="DA213" s="779"/>
      <c r="DB213" s="779"/>
      <c r="DC213" s="779"/>
      <c r="DD213" s="779"/>
      <c r="DE213" s="779"/>
      <c r="DF213" s="779"/>
      <c r="DG213" s="779"/>
      <c r="DH213" s="779"/>
      <c r="DI213" s="779"/>
      <c r="DJ213" s="779"/>
      <c r="DK213" s="779"/>
      <c r="DL213" s="779"/>
      <c r="DM213" s="779"/>
      <c r="DN213" s="779"/>
      <c r="DO213" s="779"/>
      <c r="DP213" s="779"/>
      <c r="DQ213" s="779"/>
      <c r="DR213" s="779"/>
      <c r="DS213" s="779"/>
      <c r="DT213" s="779"/>
      <c r="DU213" s="779"/>
      <c r="DV213" s="779"/>
      <c r="DW213" s="779"/>
      <c r="DX213" s="779"/>
      <c r="DY213" s="779"/>
      <c r="DZ213" s="779"/>
      <c r="EA213" s="779"/>
      <c r="EB213" s="779"/>
      <c r="EC213" s="779"/>
      <c r="ED213" s="779"/>
      <c r="EE213" s="779"/>
      <c r="EF213" s="779"/>
      <c r="EG213" s="779"/>
      <c r="EH213" s="779"/>
      <c r="EI213" s="779"/>
      <c r="EJ213" s="779"/>
      <c r="EK213" s="779"/>
      <c r="EL213" s="779"/>
      <c r="EM213" s="779"/>
      <c r="EN213" s="779"/>
      <c r="EO213" s="779"/>
      <c r="EP213" s="779"/>
      <c r="EQ213" s="779"/>
      <c r="ER213" s="779"/>
      <c r="ES213" s="779"/>
      <c r="ET213" s="779"/>
      <c r="EU213" s="779"/>
      <c r="EV213" s="779"/>
      <c r="EW213" s="779"/>
      <c r="EX213" s="779"/>
      <c r="EY213" s="779"/>
      <c r="EZ213" s="779"/>
      <c r="FA213" s="779"/>
      <c r="FB213" s="779"/>
      <c r="FC213" s="779"/>
      <c r="FD213" s="779"/>
      <c r="FE213" s="779"/>
      <c r="FF213" s="779"/>
      <c r="FG213" s="779"/>
      <c r="FH213" s="779"/>
      <c r="FI213" s="779"/>
      <c r="FJ213" s="779"/>
      <c r="FK213" s="779"/>
      <c r="FL213" s="779"/>
      <c r="FM213" s="779"/>
      <c r="FN213" s="779"/>
      <c r="FO213" s="779"/>
      <c r="FP213" s="779"/>
      <c r="FQ213" s="779"/>
      <c r="FR213" s="779"/>
      <c r="FS213" s="779"/>
      <c r="FT213" s="779"/>
      <c r="FU213" s="779"/>
      <c r="FV213" s="779"/>
      <c r="FW213" s="779"/>
      <c r="FX213" s="779"/>
      <c r="FY213" s="779"/>
      <c r="FZ213" s="779"/>
      <c r="GA213" s="779"/>
      <c r="GB213" s="779"/>
      <c r="GC213" s="779"/>
      <c r="GD213" s="779"/>
      <c r="GE213" s="779"/>
      <c r="GF213" s="779"/>
      <c r="GG213" s="779"/>
      <c r="GH213" s="779"/>
      <c r="GI213" s="779"/>
      <c r="GJ213" s="779"/>
      <c r="GK213" s="779"/>
      <c r="GL213" s="779"/>
      <c r="GM213" s="779"/>
    </row>
    <row r="214" spans="1:195" ht="30" x14ac:dyDescent="0.25">
      <c r="B214" s="2578" t="s">
        <v>256</v>
      </c>
      <c r="C214" s="643">
        <f>'Аян '!C86</f>
        <v>1000</v>
      </c>
      <c r="D214" s="643">
        <f>'Аян '!D86</f>
        <v>167</v>
      </c>
      <c r="E214" s="643">
        <f>'Аян '!E86</f>
        <v>0</v>
      </c>
      <c r="F214" s="804">
        <f>'Аян '!F86</f>
        <v>0</v>
      </c>
      <c r="G214" s="3735">
        <f>'Аян '!G86</f>
        <v>0</v>
      </c>
      <c r="H214" s="798">
        <f>'Аян '!H86</f>
        <v>0</v>
      </c>
      <c r="I214" s="798">
        <f>'Аян '!I86</f>
        <v>0</v>
      </c>
      <c r="J214" s="793">
        <f>'Аян '!J86</f>
        <v>0</v>
      </c>
      <c r="K214" s="793">
        <f>'Аян '!K86</f>
        <v>0</v>
      </c>
      <c r="L214" s="793">
        <f>'Аян '!L86</f>
        <v>0</v>
      </c>
      <c r="M214" s="793">
        <f>'Аян '!M86</f>
        <v>0</v>
      </c>
      <c r="N214" s="793">
        <f>'Аян '!N86</f>
        <v>0</v>
      </c>
      <c r="O214" s="793">
        <f>'Аян '!O86</f>
        <v>0</v>
      </c>
      <c r="P214" s="1289">
        <f>'Аян '!P86</f>
        <v>0</v>
      </c>
      <c r="Q214" s="1289">
        <f>'Аян '!Q86</f>
        <v>0</v>
      </c>
      <c r="R214" s="1289">
        <f>'Аян '!R86</f>
        <v>0</v>
      </c>
      <c r="S214" s="1289">
        <f>'Аян '!S86</f>
        <v>0</v>
      </c>
      <c r="T214" s="3202">
        <f>'Аян '!T86</f>
        <v>0</v>
      </c>
      <c r="U214" s="1289">
        <f>'Аян '!U86</f>
        <v>0</v>
      </c>
      <c r="V214" s="1289">
        <f>'Аян '!V86</f>
        <v>0</v>
      </c>
      <c r="W214" s="1289">
        <f>'Аян '!W86</f>
        <v>0</v>
      </c>
      <c r="X214" s="1289">
        <f>'Аян '!X86</f>
        <v>0</v>
      </c>
      <c r="Y214" s="2101">
        <f>'Аян '!Y86</f>
        <v>0</v>
      </c>
      <c r="Z214" s="3801">
        <f>'Аян '!Z86</f>
        <v>0</v>
      </c>
      <c r="AA214" s="1289"/>
      <c r="AB214" s="1289"/>
      <c r="AC214" s="1342"/>
      <c r="AD214" s="779"/>
      <c r="AE214" s="779"/>
      <c r="AF214" s="779"/>
      <c r="AG214" s="779"/>
      <c r="AH214" s="779"/>
      <c r="AI214" s="779"/>
      <c r="AJ214" s="779"/>
      <c r="AK214" s="779"/>
      <c r="AL214" s="779"/>
      <c r="AM214" s="779"/>
      <c r="AN214" s="779"/>
      <c r="AO214" s="779"/>
      <c r="AP214" s="779"/>
      <c r="AQ214" s="779"/>
      <c r="AR214" s="779"/>
      <c r="AS214" s="779"/>
      <c r="AT214" s="779"/>
      <c r="AU214" s="779"/>
      <c r="AV214" s="779"/>
      <c r="AW214" s="779"/>
      <c r="AX214" s="779"/>
      <c r="AY214" s="779"/>
      <c r="AZ214" s="779"/>
      <c r="BA214" s="779"/>
      <c r="BB214" s="779"/>
      <c r="BC214" s="779"/>
      <c r="BD214" s="779"/>
      <c r="BE214" s="779"/>
      <c r="BF214" s="779"/>
      <c r="BG214" s="779"/>
      <c r="BH214" s="779"/>
      <c r="BI214" s="779"/>
      <c r="BJ214" s="779"/>
      <c r="BK214" s="779"/>
      <c r="BL214" s="779"/>
      <c r="BM214" s="779"/>
      <c r="BN214" s="779"/>
      <c r="BO214" s="779"/>
      <c r="BP214" s="779"/>
      <c r="BQ214" s="779"/>
      <c r="BR214" s="779"/>
      <c r="BS214" s="779"/>
      <c r="BT214" s="779"/>
      <c r="BU214" s="779"/>
      <c r="BV214" s="779"/>
      <c r="BW214" s="779"/>
      <c r="BX214" s="779"/>
      <c r="BY214" s="779"/>
      <c r="BZ214" s="779"/>
      <c r="CA214" s="779"/>
      <c r="CB214" s="779"/>
      <c r="CC214" s="779"/>
      <c r="CD214" s="779"/>
      <c r="CE214" s="779"/>
      <c r="CF214" s="779"/>
      <c r="CG214" s="779"/>
      <c r="CH214" s="779"/>
      <c r="CI214" s="779"/>
      <c r="CJ214" s="779"/>
      <c r="CK214" s="779"/>
      <c r="CL214" s="779"/>
      <c r="CM214" s="779"/>
      <c r="CN214" s="779"/>
      <c r="CO214" s="779"/>
      <c r="CP214" s="779"/>
      <c r="CQ214" s="779"/>
      <c r="CR214" s="779"/>
      <c r="CS214" s="779"/>
      <c r="CT214" s="779"/>
      <c r="CU214" s="779"/>
      <c r="CV214" s="779"/>
      <c r="CW214" s="779"/>
      <c r="CX214" s="779"/>
      <c r="CY214" s="779"/>
      <c r="CZ214" s="779"/>
      <c r="DA214" s="779"/>
      <c r="DB214" s="779"/>
      <c r="DC214" s="779"/>
      <c r="DD214" s="779"/>
      <c r="DE214" s="779"/>
      <c r="DF214" s="779"/>
      <c r="DG214" s="779"/>
      <c r="DH214" s="779"/>
      <c r="DI214" s="779"/>
      <c r="DJ214" s="779"/>
      <c r="DK214" s="779"/>
      <c r="DL214" s="779"/>
      <c r="DM214" s="779"/>
      <c r="DN214" s="779"/>
      <c r="DO214" s="779"/>
      <c r="DP214" s="779"/>
      <c r="DQ214" s="779"/>
      <c r="DR214" s="779"/>
      <c r="DS214" s="779"/>
      <c r="DT214" s="779"/>
      <c r="DU214" s="779"/>
      <c r="DV214" s="779"/>
      <c r="DW214" s="779"/>
      <c r="DX214" s="779"/>
      <c r="DY214" s="779"/>
      <c r="DZ214" s="779"/>
      <c r="EA214" s="779"/>
      <c r="EB214" s="779"/>
      <c r="EC214" s="779"/>
      <c r="ED214" s="779"/>
      <c r="EE214" s="779"/>
      <c r="EF214" s="779"/>
      <c r="EG214" s="779"/>
      <c r="EH214" s="779"/>
      <c r="EI214" s="779"/>
      <c r="EJ214" s="779"/>
      <c r="EK214" s="779"/>
      <c r="EL214" s="779"/>
      <c r="EM214" s="779"/>
      <c r="EN214" s="779"/>
      <c r="EO214" s="779"/>
      <c r="EP214" s="779"/>
      <c r="EQ214" s="779"/>
      <c r="ER214" s="779"/>
      <c r="ES214" s="779"/>
      <c r="ET214" s="779"/>
      <c r="EU214" s="779"/>
      <c r="EV214" s="779"/>
      <c r="EW214" s="779"/>
      <c r="EX214" s="779"/>
      <c r="EY214" s="779"/>
      <c r="EZ214" s="779"/>
      <c r="FA214" s="779"/>
      <c r="FB214" s="779"/>
      <c r="FC214" s="779"/>
      <c r="FD214" s="779"/>
      <c r="FE214" s="779"/>
      <c r="FF214" s="779"/>
      <c r="FG214" s="779"/>
      <c r="FH214" s="779"/>
      <c r="FI214" s="779"/>
      <c r="FJ214" s="779"/>
      <c r="FK214" s="779"/>
      <c r="FL214" s="779"/>
      <c r="FM214" s="779"/>
      <c r="FN214" s="779"/>
      <c r="FO214" s="779"/>
      <c r="FP214" s="779"/>
      <c r="FQ214" s="779"/>
      <c r="FR214" s="779"/>
      <c r="FS214" s="779"/>
      <c r="FT214" s="779"/>
      <c r="FU214" s="779"/>
      <c r="FV214" s="779"/>
      <c r="FW214" s="779"/>
      <c r="FX214" s="779"/>
      <c r="FY214" s="779"/>
      <c r="FZ214" s="779"/>
      <c r="GA214" s="779"/>
      <c r="GB214" s="779"/>
      <c r="GC214" s="779"/>
      <c r="GD214" s="779"/>
      <c r="GE214" s="779"/>
      <c r="GF214" s="779"/>
      <c r="GG214" s="779"/>
      <c r="GH214" s="779"/>
      <c r="GI214" s="779"/>
      <c r="GJ214" s="779"/>
      <c r="GK214" s="779"/>
      <c r="GL214" s="779"/>
      <c r="GM214" s="779"/>
    </row>
    <row r="215" spans="1:195" ht="30" x14ac:dyDescent="0.25">
      <c r="B215" s="1783" t="s">
        <v>481</v>
      </c>
      <c r="C215" s="643">
        <f>'Аян '!C87</f>
        <v>2675</v>
      </c>
      <c r="D215" s="643">
        <f>'Аян '!D87</f>
        <v>446.25</v>
      </c>
      <c r="E215" s="643">
        <f>'Аян '!E87</f>
        <v>169.64250000000001</v>
      </c>
      <c r="F215" s="804">
        <f>'Аян '!F87</f>
        <v>38.015126050420172</v>
      </c>
      <c r="G215" s="3735">
        <f>'Аян '!G87</f>
        <v>1</v>
      </c>
      <c r="H215" s="798">
        <f>'Аян '!H87</f>
        <v>0</v>
      </c>
      <c r="I215" s="798">
        <f>'Аян '!I87</f>
        <v>0</v>
      </c>
      <c r="J215" s="793">
        <f>'Аян '!J87</f>
        <v>0</v>
      </c>
      <c r="K215" s="793">
        <f>'Аян '!K87</f>
        <v>0</v>
      </c>
      <c r="L215" s="793">
        <f>'Аян '!L87</f>
        <v>0</v>
      </c>
      <c r="M215" s="793">
        <f>'Аян '!M87</f>
        <v>0</v>
      </c>
      <c r="N215" s="793">
        <f>'Аян '!N87</f>
        <v>0</v>
      </c>
      <c r="O215" s="793">
        <f>'Аян '!O87</f>
        <v>0</v>
      </c>
      <c r="P215" s="1289">
        <f>'Аян '!P87</f>
        <v>0</v>
      </c>
      <c r="Q215" s="1289">
        <f>'Аян '!Q87</f>
        <v>0</v>
      </c>
      <c r="R215" s="1289">
        <f>'Аян '!R87</f>
        <v>0</v>
      </c>
      <c r="S215" s="1289">
        <f>'Аян '!S87</f>
        <v>0</v>
      </c>
      <c r="T215" s="3202">
        <f>'Аян '!T87</f>
        <v>0</v>
      </c>
      <c r="U215" s="1289">
        <f>'Аян '!U87</f>
        <v>0</v>
      </c>
      <c r="V215" s="1289">
        <f>'Аян '!V87</f>
        <v>0</v>
      </c>
      <c r="W215" s="1289">
        <f>'Аян '!W87</f>
        <v>0</v>
      </c>
      <c r="X215" s="1289">
        <f>'Аян '!X87</f>
        <v>0</v>
      </c>
      <c r="Y215" s="2101">
        <f>'Аян '!Y87</f>
        <v>0</v>
      </c>
      <c r="Z215" s="3801">
        <f>'Аян '!Z87</f>
        <v>0</v>
      </c>
      <c r="AA215" s="1289"/>
      <c r="AB215" s="1289"/>
      <c r="AC215" s="1342"/>
      <c r="AD215" s="779"/>
      <c r="AE215" s="779"/>
      <c r="AF215" s="779"/>
      <c r="AG215" s="779"/>
      <c r="AH215" s="779"/>
      <c r="AI215" s="779"/>
      <c r="AJ215" s="779"/>
      <c r="AK215" s="779"/>
      <c r="AL215" s="779"/>
      <c r="AM215" s="779"/>
      <c r="AN215" s="779"/>
      <c r="AO215" s="779"/>
      <c r="AP215" s="779"/>
      <c r="AQ215" s="779"/>
      <c r="AR215" s="779"/>
      <c r="AS215" s="779"/>
      <c r="AT215" s="779"/>
      <c r="AU215" s="779"/>
      <c r="AV215" s="779"/>
      <c r="AW215" s="779"/>
      <c r="AX215" s="779"/>
      <c r="AY215" s="779"/>
      <c r="AZ215" s="779"/>
      <c r="BA215" s="779"/>
      <c r="BB215" s="779"/>
      <c r="BC215" s="779"/>
      <c r="BD215" s="779"/>
      <c r="BE215" s="779"/>
      <c r="BF215" s="779"/>
      <c r="BG215" s="779"/>
      <c r="BH215" s="779"/>
      <c r="BI215" s="779"/>
      <c r="BJ215" s="779"/>
      <c r="BK215" s="779"/>
      <c r="BL215" s="779"/>
      <c r="BM215" s="779"/>
      <c r="BN215" s="779"/>
      <c r="BO215" s="779"/>
      <c r="BP215" s="779"/>
      <c r="BQ215" s="779"/>
      <c r="BR215" s="779"/>
      <c r="BS215" s="779"/>
      <c r="BT215" s="779"/>
      <c r="BU215" s="779"/>
      <c r="BV215" s="779"/>
      <c r="BW215" s="779"/>
      <c r="BX215" s="779"/>
      <c r="BY215" s="779"/>
      <c r="BZ215" s="779"/>
      <c r="CA215" s="779"/>
      <c r="CB215" s="779"/>
      <c r="CC215" s="779"/>
      <c r="CD215" s="779"/>
      <c r="CE215" s="779"/>
      <c r="CF215" s="779"/>
      <c r="CG215" s="779"/>
      <c r="CH215" s="779"/>
      <c r="CI215" s="779"/>
      <c r="CJ215" s="779"/>
      <c r="CK215" s="779"/>
      <c r="CL215" s="779"/>
      <c r="CM215" s="779"/>
      <c r="CN215" s="779"/>
      <c r="CO215" s="779"/>
      <c r="CP215" s="779"/>
      <c r="CQ215" s="779"/>
      <c r="CR215" s="779"/>
      <c r="CS215" s="779"/>
      <c r="CT215" s="779"/>
      <c r="CU215" s="779"/>
      <c r="CV215" s="779"/>
      <c r="CW215" s="779"/>
      <c r="CX215" s="779"/>
      <c r="CY215" s="779"/>
      <c r="CZ215" s="779"/>
      <c r="DA215" s="779"/>
      <c r="DB215" s="779"/>
      <c r="DC215" s="779"/>
      <c r="DD215" s="779"/>
      <c r="DE215" s="779"/>
      <c r="DF215" s="779"/>
      <c r="DG215" s="779"/>
      <c r="DH215" s="779"/>
      <c r="DI215" s="779"/>
      <c r="DJ215" s="779"/>
      <c r="DK215" s="779"/>
      <c r="DL215" s="779"/>
      <c r="DM215" s="779"/>
      <c r="DN215" s="779"/>
      <c r="DO215" s="779"/>
      <c r="DP215" s="779"/>
      <c r="DQ215" s="779"/>
      <c r="DR215" s="779"/>
      <c r="DS215" s="779"/>
      <c r="DT215" s="779"/>
      <c r="DU215" s="779"/>
      <c r="DV215" s="779"/>
      <c r="DW215" s="779"/>
      <c r="DX215" s="779"/>
      <c r="DY215" s="779"/>
      <c r="DZ215" s="779"/>
      <c r="EA215" s="779"/>
      <c r="EB215" s="779"/>
      <c r="EC215" s="779"/>
      <c r="ED215" s="779"/>
      <c r="EE215" s="779"/>
      <c r="EF215" s="779"/>
      <c r="EG215" s="779"/>
      <c r="EH215" s="779"/>
      <c r="EI215" s="779"/>
      <c r="EJ215" s="779"/>
      <c r="EK215" s="779"/>
      <c r="EL215" s="779"/>
      <c r="EM215" s="779"/>
      <c r="EN215" s="779"/>
      <c r="EO215" s="779"/>
      <c r="EP215" s="779"/>
      <c r="EQ215" s="779"/>
      <c r="ER215" s="779"/>
      <c r="ES215" s="779"/>
      <c r="ET215" s="779"/>
      <c r="EU215" s="779"/>
      <c r="EV215" s="779"/>
      <c r="EW215" s="779"/>
      <c r="EX215" s="779"/>
      <c r="EY215" s="779"/>
      <c r="EZ215" s="779"/>
      <c r="FA215" s="779"/>
      <c r="FB215" s="779"/>
      <c r="FC215" s="779"/>
      <c r="FD215" s="779"/>
      <c r="FE215" s="779"/>
      <c r="FF215" s="779"/>
      <c r="FG215" s="779"/>
      <c r="FH215" s="779"/>
      <c r="FI215" s="779"/>
      <c r="FJ215" s="779"/>
      <c r="FK215" s="779"/>
      <c r="FL215" s="779"/>
      <c r="FM215" s="779"/>
      <c r="FN215" s="779"/>
      <c r="FO215" s="779"/>
      <c r="FP215" s="779"/>
      <c r="FQ215" s="779"/>
      <c r="FR215" s="779"/>
      <c r="FS215" s="779"/>
      <c r="FT215" s="779"/>
      <c r="FU215" s="779"/>
      <c r="FV215" s="779"/>
      <c r="FW215" s="779"/>
      <c r="FX215" s="779"/>
      <c r="FY215" s="779"/>
      <c r="FZ215" s="779"/>
      <c r="GA215" s="779"/>
      <c r="GB215" s="779"/>
      <c r="GC215" s="779"/>
      <c r="GD215" s="779"/>
      <c r="GE215" s="779"/>
      <c r="GF215" s="779"/>
      <c r="GG215" s="779"/>
      <c r="GH215" s="779"/>
      <c r="GI215" s="779"/>
      <c r="GJ215" s="779"/>
      <c r="GK215" s="779"/>
      <c r="GL215" s="779"/>
      <c r="GM215" s="779"/>
    </row>
    <row r="216" spans="1:195" x14ac:dyDescent="0.25">
      <c r="B216" s="1129" t="s">
        <v>482</v>
      </c>
      <c r="C216" s="643">
        <f>'Аян '!C88</f>
        <v>2500</v>
      </c>
      <c r="D216" s="643">
        <f>'Аян '!D88</f>
        <v>417</v>
      </c>
      <c r="E216" s="643">
        <f>'Аян '!E88</f>
        <v>165</v>
      </c>
      <c r="F216" s="804">
        <f>'Аян '!F88</f>
        <v>39.568345323741006</v>
      </c>
      <c r="G216" s="3735">
        <f>'Аян '!G88</f>
        <v>1</v>
      </c>
      <c r="H216" s="798">
        <f>'Аян '!H88</f>
        <v>0</v>
      </c>
      <c r="I216" s="798">
        <f>'Аян '!I88</f>
        <v>0</v>
      </c>
      <c r="J216" s="793">
        <f>'Аян '!J88</f>
        <v>0</v>
      </c>
      <c r="K216" s="793">
        <f>'Аян '!K88</f>
        <v>0</v>
      </c>
      <c r="L216" s="793">
        <f>'Аян '!L88</f>
        <v>0</v>
      </c>
      <c r="M216" s="793">
        <f>'Аян '!M88</f>
        <v>0</v>
      </c>
      <c r="N216" s="793">
        <f>'Аян '!N88</f>
        <v>0</v>
      </c>
      <c r="O216" s="793">
        <f>'Аян '!O88</f>
        <v>0</v>
      </c>
      <c r="P216" s="1289">
        <f>'Аян '!P88</f>
        <v>0</v>
      </c>
      <c r="Q216" s="1289">
        <f>'Аян '!Q88</f>
        <v>0</v>
      </c>
      <c r="R216" s="1289">
        <f>'Аян '!R88</f>
        <v>0</v>
      </c>
      <c r="S216" s="1289">
        <f>'Аян '!S88</f>
        <v>0</v>
      </c>
      <c r="T216" s="3202">
        <f>'Аян '!T88</f>
        <v>0</v>
      </c>
      <c r="U216" s="1289">
        <f>'Аян '!U88</f>
        <v>0</v>
      </c>
      <c r="V216" s="1289">
        <f>'Аян '!V88</f>
        <v>0</v>
      </c>
      <c r="W216" s="1289">
        <f>'Аян '!W88</f>
        <v>0</v>
      </c>
      <c r="X216" s="1289">
        <f>'Аян '!X88</f>
        <v>0</v>
      </c>
      <c r="Y216" s="2101">
        <f>'Аян '!Y88</f>
        <v>0</v>
      </c>
      <c r="Z216" s="3801">
        <f>'Аян '!Z88</f>
        <v>0</v>
      </c>
      <c r="AA216" s="1289"/>
      <c r="AB216" s="1289"/>
      <c r="AC216" s="1342"/>
      <c r="AD216" s="779"/>
      <c r="AE216" s="779"/>
      <c r="AF216" s="779"/>
      <c r="AG216" s="779"/>
      <c r="AH216" s="779"/>
      <c r="AI216" s="779"/>
      <c r="AJ216" s="779"/>
      <c r="AK216" s="779"/>
      <c r="AL216" s="779"/>
      <c r="AM216" s="779"/>
      <c r="AN216" s="779"/>
      <c r="AO216" s="779"/>
      <c r="AP216" s="779"/>
      <c r="AQ216" s="779"/>
      <c r="AR216" s="779"/>
      <c r="AS216" s="779"/>
      <c r="AT216" s="779"/>
      <c r="AU216" s="779"/>
      <c r="AV216" s="779"/>
      <c r="AW216" s="779"/>
      <c r="AX216" s="779"/>
      <c r="AY216" s="779"/>
      <c r="AZ216" s="779"/>
      <c r="BA216" s="779"/>
      <c r="BB216" s="779"/>
      <c r="BC216" s="779"/>
      <c r="BD216" s="779"/>
      <c r="BE216" s="779"/>
      <c r="BF216" s="779"/>
      <c r="BG216" s="779"/>
      <c r="BH216" s="779"/>
      <c r="BI216" s="779"/>
      <c r="BJ216" s="779"/>
      <c r="BK216" s="779"/>
      <c r="BL216" s="779"/>
      <c r="BM216" s="779"/>
      <c r="BN216" s="779"/>
      <c r="BO216" s="779"/>
      <c r="BP216" s="779"/>
      <c r="BQ216" s="779"/>
      <c r="BR216" s="779"/>
      <c r="BS216" s="779"/>
      <c r="BT216" s="779"/>
      <c r="BU216" s="779"/>
      <c r="BV216" s="779"/>
      <c r="BW216" s="779"/>
      <c r="BX216" s="779"/>
      <c r="BY216" s="779"/>
      <c r="BZ216" s="779"/>
      <c r="CA216" s="779"/>
      <c r="CB216" s="779"/>
      <c r="CC216" s="779"/>
      <c r="CD216" s="779"/>
      <c r="CE216" s="779"/>
      <c r="CF216" s="779"/>
      <c r="CG216" s="779"/>
      <c r="CH216" s="779"/>
      <c r="CI216" s="779"/>
      <c r="CJ216" s="779"/>
      <c r="CK216" s="779"/>
      <c r="CL216" s="779"/>
      <c r="CM216" s="779"/>
      <c r="CN216" s="779"/>
      <c r="CO216" s="779"/>
      <c r="CP216" s="779"/>
      <c r="CQ216" s="779"/>
      <c r="CR216" s="779"/>
      <c r="CS216" s="779"/>
      <c r="CT216" s="779"/>
      <c r="CU216" s="779"/>
      <c r="CV216" s="779"/>
      <c r="CW216" s="779"/>
      <c r="CX216" s="779"/>
      <c r="CY216" s="779"/>
      <c r="CZ216" s="779"/>
      <c r="DA216" s="779"/>
      <c r="DB216" s="779"/>
      <c r="DC216" s="779"/>
      <c r="DD216" s="779"/>
      <c r="DE216" s="779"/>
      <c r="DF216" s="779"/>
      <c r="DG216" s="779"/>
      <c r="DH216" s="779"/>
      <c r="DI216" s="779"/>
      <c r="DJ216" s="779"/>
      <c r="DK216" s="779"/>
      <c r="DL216" s="779"/>
      <c r="DM216" s="779"/>
      <c r="DN216" s="779"/>
      <c r="DO216" s="779"/>
      <c r="DP216" s="779"/>
      <c r="DQ216" s="779"/>
      <c r="DR216" s="779"/>
      <c r="DS216" s="779"/>
      <c r="DT216" s="779"/>
      <c r="DU216" s="779"/>
      <c r="DV216" s="779"/>
      <c r="DW216" s="779"/>
      <c r="DX216" s="779"/>
      <c r="DY216" s="779"/>
      <c r="DZ216" s="779"/>
      <c r="EA216" s="779"/>
      <c r="EB216" s="779"/>
      <c r="EC216" s="779"/>
      <c r="ED216" s="779"/>
      <c r="EE216" s="779"/>
      <c r="EF216" s="779"/>
      <c r="EG216" s="779"/>
      <c r="EH216" s="779"/>
      <c r="EI216" s="779"/>
      <c r="EJ216" s="779"/>
      <c r="EK216" s="779"/>
      <c r="EL216" s="779"/>
      <c r="EM216" s="779"/>
      <c r="EN216" s="779"/>
      <c r="EO216" s="779"/>
      <c r="EP216" s="779"/>
      <c r="EQ216" s="779"/>
      <c r="ER216" s="779"/>
      <c r="ES216" s="779"/>
      <c r="ET216" s="779"/>
      <c r="EU216" s="779"/>
      <c r="EV216" s="779"/>
      <c r="EW216" s="779"/>
      <c r="EX216" s="779"/>
      <c r="EY216" s="779"/>
      <c r="EZ216" s="779"/>
      <c r="FA216" s="779"/>
      <c r="FB216" s="779"/>
      <c r="FC216" s="779"/>
      <c r="FD216" s="779"/>
      <c r="FE216" s="779"/>
      <c r="FF216" s="779"/>
      <c r="FG216" s="779"/>
      <c r="FH216" s="779"/>
      <c r="FI216" s="779"/>
      <c r="FJ216" s="779"/>
      <c r="FK216" s="779"/>
      <c r="FL216" s="779"/>
      <c r="FM216" s="779"/>
      <c r="FN216" s="779"/>
      <c r="FO216" s="779"/>
      <c r="FP216" s="779"/>
      <c r="FQ216" s="779"/>
      <c r="FR216" s="779"/>
      <c r="FS216" s="779"/>
      <c r="FT216" s="779"/>
      <c r="FU216" s="779"/>
      <c r="FV216" s="779"/>
      <c r="FW216" s="779"/>
      <c r="FX216" s="779"/>
      <c r="FY216" s="779"/>
      <c r="FZ216" s="779"/>
      <c r="GA216" s="779"/>
      <c r="GB216" s="779"/>
      <c r="GC216" s="779"/>
      <c r="GD216" s="779"/>
      <c r="GE216" s="779"/>
      <c r="GF216" s="779"/>
      <c r="GG216" s="779"/>
      <c r="GH216" s="779"/>
      <c r="GI216" s="779"/>
      <c r="GJ216" s="779"/>
      <c r="GK216" s="779"/>
      <c r="GL216" s="779"/>
      <c r="GM216" s="779"/>
    </row>
    <row r="217" spans="1:195" ht="30" x14ac:dyDescent="0.25">
      <c r="B217" s="1129" t="s">
        <v>483</v>
      </c>
      <c r="C217" s="643">
        <f>'Аян '!C89</f>
        <v>700</v>
      </c>
      <c r="D217" s="643">
        <f>'Аян '!D89</f>
        <v>117</v>
      </c>
      <c r="E217" s="643">
        <f>'Аян '!E89</f>
        <v>18.57</v>
      </c>
      <c r="F217" s="804">
        <f>'Аян '!F89</f>
        <v>15.871794871794872</v>
      </c>
      <c r="G217" s="3735">
        <f>'Аян '!G89</f>
        <v>0</v>
      </c>
      <c r="H217" s="798">
        <f>'Аян '!H89</f>
        <v>0</v>
      </c>
      <c r="I217" s="798">
        <f>'Аян '!I89</f>
        <v>0</v>
      </c>
      <c r="J217" s="793">
        <f>'Аян '!J89</f>
        <v>0</v>
      </c>
      <c r="K217" s="793">
        <f>'Аян '!K89</f>
        <v>0</v>
      </c>
      <c r="L217" s="793">
        <f>'Аян '!L89</f>
        <v>0</v>
      </c>
      <c r="M217" s="793">
        <f>'Аян '!M89</f>
        <v>0</v>
      </c>
      <c r="N217" s="793">
        <f>'Аян '!N89</f>
        <v>0</v>
      </c>
      <c r="O217" s="793">
        <f>'Аян '!O89</f>
        <v>0</v>
      </c>
      <c r="P217" s="1289">
        <f>'Аян '!P89</f>
        <v>0</v>
      </c>
      <c r="Q217" s="1289">
        <f>'Аян '!Q89</f>
        <v>0</v>
      </c>
      <c r="R217" s="1289">
        <f>'Аян '!R89</f>
        <v>0</v>
      </c>
      <c r="S217" s="1289">
        <f>'Аян '!S89</f>
        <v>0</v>
      </c>
      <c r="T217" s="3202">
        <f>'Аян '!T89</f>
        <v>0</v>
      </c>
      <c r="U217" s="1289">
        <f>'Аян '!U89</f>
        <v>0</v>
      </c>
      <c r="V217" s="1289">
        <f>'Аян '!V89</f>
        <v>0</v>
      </c>
      <c r="W217" s="1289">
        <f>'Аян '!W89</f>
        <v>0</v>
      </c>
      <c r="X217" s="1289">
        <f>'Аян '!X89</f>
        <v>0</v>
      </c>
      <c r="Y217" s="2101">
        <f>'Аян '!Y89</f>
        <v>0</v>
      </c>
      <c r="Z217" s="3801">
        <f>'Аян '!Z89</f>
        <v>0</v>
      </c>
      <c r="AA217" s="1289"/>
      <c r="AB217" s="1289"/>
      <c r="AC217" s="1342"/>
      <c r="AD217" s="779"/>
      <c r="AE217" s="779"/>
      <c r="AF217" s="779"/>
      <c r="AG217" s="779"/>
      <c r="AH217" s="779"/>
      <c r="AI217" s="779"/>
      <c r="AJ217" s="779"/>
      <c r="AK217" s="779"/>
      <c r="AL217" s="779"/>
      <c r="AM217" s="779"/>
      <c r="AN217" s="779"/>
      <c r="AO217" s="779"/>
      <c r="AP217" s="779"/>
      <c r="AQ217" s="779"/>
      <c r="AR217" s="779"/>
      <c r="AS217" s="779"/>
      <c r="AT217" s="779"/>
      <c r="AU217" s="779"/>
      <c r="AV217" s="779"/>
      <c r="AW217" s="779"/>
      <c r="AX217" s="779"/>
      <c r="AY217" s="779"/>
      <c r="AZ217" s="779"/>
      <c r="BA217" s="779"/>
      <c r="BB217" s="779"/>
      <c r="BC217" s="779"/>
      <c r="BD217" s="779"/>
      <c r="BE217" s="779"/>
      <c r="BF217" s="779"/>
      <c r="BG217" s="779"/>
      <c r="BH217" s="779"/>
      <c r="BI217" s="779"/>
      <c r="BJ217" s="779"/>
      <c r="BK217" s="779"/>
      <c r="BL217" s="779"/>
      <c r="BM217" s="779"/>
      <c r="BN217" s="779"/>
      <c r="BO217" s="779"/>
      <c r="BP217" s="779"/>
      <c r="BQ217" s="779"/>
      <c r="BR217" s="779"/>
      <c r="BS217" s="779"/>
      <c r="BT217" s="779"/>
      <c r="BU217" s="779"/>
      <c r="BV217" s="779"/>
      <c r="BW217" s="779"/>
      <c r="BX217" s="779"/>
      <c r="BY217" s="779"/>
      <c r="BZ217" s="779"/>
      <c r="CA217" s="779"/>
      <c r="CB217" s="779"/>
      <c r="CC217" s="779"/>
      <c r="CD217" s="779"/>
      <c r="CE217" s="779"/>
      <c r="CF217" s="779"/>
      <c r="CG217" s="779"/>
      <c r="CH217" s="779"/>
      <c r="CI217" s="779"/>
      <c r="CJ217" s="779"/>
      <c r="CK217" s="779"/>
      <c r="CL217" s="779"/>
      <c r="CM217" s="779"/>
      <c r="CN217" s="779"/>
      <c r="CO217" s="779"/>
      <c r="CP217" s="779"/>
      <c r="CQ217" s="779"/>
      <c r="CR217" s="779"/>
      <c r="CS217" s="779"/>
      <c r="CT217" s="779"/>
      <c r="CU217" s="779"/>
      <c r="CV217" s="779"/>
      <c r="CW217" s="779"/>
      <c r="CX217" s="779"/>
      <c r="CY217" s="779"/>
      <c r="CZ217" s="779"/>
      <c r="DA217" s="779"/>
      <c r="DB217" s="779"/>
      <c r="DC217" s="779"/>
      <c r="DD217" s="779"/>
      <c r="DE217" s="779"/>
      <c r="DF217" s="779"/>
      <c r="DG217" s="779"/>
      <c r="DH217" s="779"/>
      <c r="DI217" s="779"/>
      <c r="DJ217" s="779"/>
      <c r="DK217" s="779"/>
      <c r="DL217" s="779"/>
      <c r="DM217" s="779"/>
      <c r="DN217" s="779"/>
      <c r="DO217" s="779"/>
      <c r="DP217" s="779"/>
      <c r="DQ217" s="779"/>
      <c r="DR217" s="779"/>
      <c r="DS217" s="779"/>
      <c r="DT217" s="779"/>
      <c r="DU217" s="779"/>
      <c r="DV217" s="779"/>
      <c r="DW217" s="779"/>
      <c r="DX217" s="779"/>
      <c r="DY217" s="779"/>
      <c r="DZ217" s="779"/>
      <c r="EA217" s="779"/>
      <c r="EB217" s="779"/>
      <c r="EC217" s="779"/>
      <c r="ED217" s="779"/>
      <c r="EE217" s="779"/>
      <c r="EF217" s="779"/>
      <c r="EG217" s="779"/>
      <c r="EH217" s="779"/>
      <c r="EI217" s="779"/>
      <c r="EJ217" s="779"/>
      <c r="EK217" s="779"/>
      <c r="EL217" s="779"/>
      <c r="EM217" s="779"/>
      <c r="EN217" s="779"/>
      <c r="EO217" s="779"/>
      <c r="EP217" s="779"/>
      <c r="EQ217" s="779"/>
      <c r="ER217" s="779"/>
      <c r="ES217" s="779"/>
      <c r="ET217" s="779"/>
      <c r="EU217" s="779"/>
      <c r="EV217" s="779"/>
      <c r="EW217" s="779"/>
      <c r="EX217" s="779"/>
      <c r="EY217" s="779"/>
      <c r="EZ217" s="779"/>
      <c r="FA217" s="779"/>
      <c r="FB217" s="779"/>
      <c r="FC217" s="779"/>
      <c r="FD217" s="779"/>
      <c r="FE217" s="779"/>
      <c r="FF217" s="779"/>
      <c r="FG217" s="779"/>
      <c r="FH217" s="779"/>
      <c r="FI217" s="779"/>
      <c r="FJ217" s="779"/>
      <c r="FK217" s="779"/>
      <c r="FL217" s="779"/>
      <c r="FM217" s="779"/>
      <c r="FN217" s="779"/>
      <c r="FO217" s="779"/>
      <c r="FP217" s="779"/>
      <c r="FQ217" s="779"/>
      <c r="FR217" s="779"/>
      <c r="FS217" s="779"/>
      <c r="FT217" s="779"/>
      <c r="FU217" s="779"/>
      <c r="FV217" s="779"/>
      <c r="FW217" s="779"/>
      <c r="FX217" s="779"/>
      <c r="FY217" s="779"/>
      <c r="FZ217" s="779"/>
      <c r="GA217" s="779"/>
      <c r="GB217" s="779"/>
      <c r="GC217" s="779"/>
      <c r="GD217" s="779"/>
      <c r="GE217" s="779"/>
      <c r="GF217" s="779"/>
      <c r="GG217" s="779"/>
      <c r="GH217" s="779"/>
      <c r="GI217" s="779"/>
      <c r="GJ217" s="779"/>
      <c r="GK217" s="779"/>
      <c r="GL217" s="779"/>
      <c r="GM217" s="779"/>
    </row>
    <row r="218" spans="1:195" ht="60" x14ac:dyDescent="0.25">
      <c r="B218" s="1129" t="s">
        <v>484</v>
      </c>
      <c r="C218" s="643">
        <f>'Аян '!C90</f>
        <v>1000</v>
      </c>
      <c r="D218" s="643">
        <f>'Аян '!D90</f>
        <v>167</v>
      </c>
      <c r="E218" s="643">
        <f>'Аян '!E90</f>
        <v>0</v>
      </c>
      <c r="F218" s="804">
        <f>'Аян '!F90</f>
        <v>0</v>
      </c>
      <c r="G218" s="3735">
        <f>'Аян '!G90</f>
        <v>0</v>
      </c>
      <c r="H218" s="798">
        <f>'Аян '!H90</f>
        <v>0</v>
      </c>
      <c r="I218" s="798">
        <f>'Аян '!I90</f>
        <v>0</v>
      </c>
      <c r="J218" s="793">
        <f>'Аян '!J90</f>
        <v>0</v>
      </c>
      <c r="K218" s="793">
        <f>'Аян '!K90</f>
        <v>0</v>
      </c>
      <c r="L218" s="793">
        <f>'Аян '!L90</f>
        <v>0</v>
      </c>
      <c r="M218" s="793">
        <f>'Аян '!M90</f>
        <v>0</v>
      </c>
      <c r="N218" s="793">
        <f>'Аян '!N90</f>
        <v>0</v>
      </c>
      <c r="O218" s="793">
        <f>'Аян '!O90</f>
        <v>0</v>
      </c>
      <c r="P218" s="1289">
        <f>'Аян '!P90</f>
        <v>0</v>
      </c>
      <c r="Q218" s="1289">
        <f>'Аян '!Q90</f>
        <v>0</v>
      </c>
      <c r="R218" s="1289">
        <f>'Аян '!R90</f>
        <v>0</v>
      </c>
      <c r="S218" s="1289">
        <f>'Аян '!S90</f>
        <v>0</v>
      </c>
      <c r="T218" s="3202">
        <f>'Аян '!T90</f>
        <v>0</v>
      </c>
      <c r="U218" s="1289">
        <f>'Аян '!U90</f>
        <v>0</v>
      </c>
      <c r="V218" s="1289">
        <f>'Аян '!V90</f>
        <v>0</v>
      </c>
      <c r="W218" s="1289">
        <f>'Аян '!W90</f>
        <v>0</v>
      </c>
      <c r="X218" s="1289">
        <f>'Аян '!X90</f>
        <v>0</v>
      </c>
      <c r="Y218" s="2101">
        <f>'Аян '!Y90</f>
        <v>0</v>
      </c>
      <c r="Z218" s="3801">
        <f>'Аян '!Z90</f>
        <v>0</v>
      </c>
      <c r="AA218" s="1289"/>
      <c r="AB218" s="1289"/>
      <c r="AC218" s="1342"/>
      <c r="AD218" s="779"/>
      <c r="AE218" s="779"/>
      <c r="AF218" s="779"/>
      <c r="AG218" s="779"/>
      <c r="AH218" s="779"/>
      <c r="AI218" s="779"/>
      <c r="AJ218" s="779"/>
      <c r="AK218" s="779"/>
      <c r="AL218" s="779"/>
      <c r="AM218" s="779"/>
      <c r="AN218" s="779"/>
      <c r="AO218" s="779"/>
      <c r="AP218" s="779"/>
      <c r="AQ218" s="779"/>
      <c r="AR218" s="779"/>
      <c r="AS218" s="779"/>
      <c r="AT218" s="779"/>
      <c r="AU218" s="779"/>
      <c r="AV218" s="779"/>
      <c r="AW218" s="779"/>
      <c r="AX218" s="779"/>
      <c r="AY218" s="779"/>
      <c r="AZ218" s="779"/>
      <c r="BA218" s="779"/>
      <c r="BB218" s="779"/>
      <c r="BC218" s="779"/>
      <c r="BD218" s="779"/>
      <c r="BE218" s="779"/>
      <c r="BF218" s="779"/>
      <c r="BG218" s="779"/>
      <c r="BH218" s="779"/>
      <c r="BI218" s="779"/>
      <c r="BJ218" s="779"/>
      <c r="BK218" s="779"/>
      <c r="BL218" s="779"/>
      <c r="BM218" s="779"/>
      <c r="BN218" s="779"/>
      <c r="BO218" s="779"/>
      <c r="BP218" s="779"/>
      <c r="BQ218" s="779"/>
      <c r="BR218" s="779"/>
      <c r="BS218" s="779"/>
      <c r="BT218" s="779"/>
      <c r="BU218" s="779"/>
      <c r="BV218" s="779"/>
      <c r="BW218" s="779"/>
      <c r="BX218" s="779"/>
      <c r="BY218" s="779"/>
      <c r="BZ218" s="779"/>
      <c r="CA218" s="779"/>
      <c r="CB218" s="779"/>
      <c r="CC218" s="779"/>
      <c r="CD218" s="779"/>
      <c r="CE218" s="779"/>
      <c r="CF218" s="779"/>
      <c r="CG218" s="779"/>
      <c r="CH218" s="779"/>
      <c r="CI218" s="779"/>
      <c r="CJ218" s="779"/>
      <c r="CK218" s="779"/>
      <c r="CL218" s="779"/>
      <c r="CM218" s="779"/>
      <c r="CN218" s="779"/>
      <c r="CO218" s="779"/>
      <c r="CP218" s="779"/>
      <c r="CQ218" s="779"/>
      <c r="CR218" s="779"/>
      <c r="CS218" s="779"/>
      <c r="CT218" s="779"/>
      <c r="CU218" s="779"/>
      <c r="CV218" s="779"/>
      <c r="CW218" s="779"/>
      <c r="CX218" s="779"/>
      <c r="CY218" s="779"/>
      <c r="CZ218" s="779"/>
      <c r="DA218" s="779"/>
      <c r="DB218" s="779"/>
      <c r="DC218" s="779"/>
      <c r="DD218" s="779"/>
      <c r="DE218" s="779"/>
      <c r="DF218" s="779"/>
      <c r="DG218" s="779"/>
      <c r="DH218" s="779"/>
      <c r="DI218" s="779"/>
      <c r="DJ218" s="779"/>
      <c r="DK218" s="779"/>
      <c r="DL218" s="779"/>
      <c r="DM218" s="779"/>
      <c r="DN218" s="779"/>
      <c r="DO218" s="779"/>
      <c r="DP218" s="779"/>
      <c r="DQ218" s="779"/>
      <c r="DR218" s="779"/>
      <c r="DS218" s="779"/>
      <c r="DT218" s="779"/>
      <c r="DU218" s="779"/>
      <c r="DV218" s="779"/>
      <c r="DW218" s="779"/>
      <c r="DX218" s="779"/>
      <c r="DY218" s="779"/>
      <c r="DZ218" s="779"/>
      <c r="EA218" s="779"/>
      <c r="EB218" s="779"/>
      <c r="EC218" s="779"/>
      <c r="ED218" s="779"/>
      <c r="EE218" s="779"/>
      <c r="EF218" s="779"/>
      <c r="EG218" s="779"/>
      <c r="EH218" s="779"/>
      <c r="EI218" s="779"/>
      <c r="EJ218" s="779"/>
      <c r="EK218" s="779"/>
      <c r="EL218" s="779"/>
      <c r="EM218" s="779"/>
      <c r="EN218" s="779"/>
      <c r="EO218" s="779"/>
      <c r="EP218" s="779"/>
      <c r="EQ218" s="779"/>
      <c r="ER218" s="779"/>
      <c r="ES218" s="779"/>
      <c r="ET218" s="779"/>
      <c r="EU218" s="779"/>
      <c r="EV218" s="779"/>
      <c r="EW218" s="779"/>
      <c r="EX218" s="779"/>
      <c r="EY218" s="779"/>
      <c r="EZ218" s="779"/>
      <c r="FA218" s="779"/>
      <c r="FB218" s="779"/>
      <c r="FC218" s="779"/>
      <c r="FD218" s="779"/>
      <c r="FE218" s="779"/>
      <c r="FF218" s="779"/>
      <c r="FG218" s="779"/>
      <c r="FH218" s="779"/>
      <c r="FI218" s="779"/>
      <c r="FJ218" s="779"/>
      <c r="FK218" s="779"/>
      <c r="FL218" s="779"/>
      <c r="FM218" s="779"/>
      <c r="FN218" s="779"/>
      <c r="FO218" s="779"/>
      <c r="FP218" s="779"/>
      <c r="FQ218" s="779"/>
      <c r="FR218" s="779"/>
      <c r="FS218" s="779"/>
      <c r="FT218" s="779"/>
      <c r="FU218" s="779"/>
      <c r="FV218" s="779"/>
      <c r="FW218" s="779"/>
      <c r="FX218" s="779"/>
      <c r="FY218" s="779"/>
      <c r="FZ218" s="779"/>
      <c r="GA218" s="779"/>
      <c r="GB218" s="779"/>
      <c r="GC218" s="779"/>
      <c r="GD218" s="779"/>
      <c r="GE218" s="779"/>
      <c r="GF218" s="779"/>
      <c r="GG218" s="779"/>
      <c r="GH218" s="779"/>
      <c r="GI218" s="779"/>
      <c r="GJ218" s="779"/>
      <c r="GK218" s="779"/>
      <c r="GL218" s="779"/>
      <c r="GM218" s="779"/>
    </row>
    <row r="219" spans="1:195" ht="45" x14ac:dyDescent="0.25">
      <c r="B219" s="1129" t="s">
        <v>499</v>
      </c>
      <c r="C219" s="643">
        <f>'Аян '!C91</f>
        <v>1000</v>
      </c>
      <c r="D219" s="643">
        <f>'Аян '!D91</f>
        <v>167</v>
      </c>
      <c r="E219" s="643">
        <f>'Аян '!E91</f>
        <v>289</v>
      </c>
      <c r="F219" s="804">
        <f>'Аян '!F91</f>
        <v>173.05389221556885</v>
      </c>
      <c r="G219" s="3735">
        <f>'Аян '!G91</f>
        <v>0</v>
      </c>
      <c r="H219" s="798">
        <f>'Аян '!H91</f>
        <v>0</v>
      </c>
      <c r="I219" s="798">
        <f>'Аян '!I91</f>
        <v>0</v>
      </c>
      <c r="J219" s="793">
        <f>'Аян '!J91</f>
        <v>0</v>
      </c>
      <c r="K219" s="793">
        <f>'Аян '!K91</f>
        <v>0</v>
      </c>
      <c r="L219" s="793">
        <f>'Аян '!L91</f>
        <v>0</v>
      </c>
      <c r="M219" s="793">
        <f>'Аян '!M91</f>
        <v>0</v>
      </c>
      <c r="N219" s="793">
        <f>'Аян '!N91</f>
        <v>0</v>
      </c>
      <c r="O219" s="793">
        <f>'Аян '!O91</f>
        <v>0</v>
      </c>
      <c r="P219" s="1289">
        <f>'Аян '!P91</f>
        <v>0</v>
      </c>
      <c r="Q219" s="1289">
        <f>'Аян '!Q91</f>
        <v>0</v>
      </c>
      <c r="R219" s="1289">
        <f>'Аян '!R91</f>
        <v>0</v>
      </c>
      <c r="S219" s="1289">
        <f>'Аян '!S91</f>
        <v>0</v>
      </c>
      <c r="T219" s="3202">
        <f>'Аян '!T91</f>
        <v>0</v>
      </c>
      <c r="U219" s="1289">
        <f>'Аян '!U91</f>
        <v>0</v>
      </c>
      <c r="V219" s="1289">
        <f>'Аян '!V91</f>
        <v>0</v>
      </c>
      <c r="W219" s="1289">
        <f>'Аян '!W91</f>
        <v>0</v>
      </c>
      <c r="X219" s="1289">
        <f>'Аян '!X91</f>
        <v>0</v>
      </c>
      <c r="Y219" s="2101">
        <f>'Аян '!Y91</f>
        <v>0</v>
      </c>
      <c r="Z219" s="3801">
        <f>'Аян '!Z91</f>
        <v>0</v>
      </c>
      <c r="AA219" s="1289"/>
      <c r="AB219" s="1289"/>
      <c r="AC219" s="1342"/>
      <c r="AD219" s="779"/>
      <c r="AE219" s="779"/>
      <c r="AF219" s="779"/>
      <c r="AG219" s="779"/>
      <c r="AH219" s="779"/>
      <c r="AI219" s="779"/>
      <c r="AJ219" s="779"/>
      <c r="AK219" s="779"/>
      <c r="AL219" s="779"/>
      <c r="AM219" s="779"/>
      <c r="AN219" s="779"/>
      <c r="AO219" s="779"/>
      <c r="AP219" s="779"/>
      <c r="AQ219" s="779"/>
      <c r="AR219" s="779"/>
      <c r="AS219" s="779"/>
      <c r="AT219" s="779"/>
      <c r="AU219" s="779"/>
      <c r="AV219" s="779"/>
      <c r="AW219" s="779"/>
      <c r="AX219" s="779"/>
      <c r="AY219" s="779"/>
      <c r="AZ219" s="779"/>
      <c r="BA219" s="779"/>
      <c r="BB219" s="779"/>
      <c r="BC219" s="779"/>
      <c r="BD219" s="779"/>
      <c r="BE219" s="779"/>
      <c r="BF219" s="779"/>
      <c r="BG219" s="779"/>
      <c r="BH219" s="779"/>
      <c r="BI219" s="779"/>
      <c r="BJ219" s="779"/>
      <c r="BK219" s="779"/>
      <c r="BL219" s="779"/>
      <c r="BM219" s="779"/>
      <c r="BN219" s="779"/>
      <c r="BO219" s="779"/>
      <c r="BP219" s="779"/>
      <c r="BQ219" s="779"/>
      <c r="BR219" s="779"/>
      <c r="BS219" s="779"/>
      <c r="BT219" s="779"/>
      <c r="BU219" s="779"/>
      <c r="BV219" s="779"/>
      <c r="BW219" s="779"/>
      <c r="BX219" s="779"/>
      <c r="BY219" s="779"/>
      <c r="BZ219" s="779"/>
      <c r="CA219" s="779"/>
      <c r="CB219" s="779"/>
      <c r="CC219" s="779"/>
      <c r="CD219" s="779"/>
      <c r="CE219" s="779"/>
      <c r="CF219" s="779"/>
      <c r="CG219" s="779"/>
      <c r="CH219" s="779"/>
      <c r="CI219" s="779"/>
      <c r="CJ219" s="779"/>
      <c r="CK219" s="779"/>
      <c r="CL219" s="779"/>
      <c r="CM219" s="779"/>
      <c r="CN219" s="779"/>
      <c r="CO219" s="779"/>
      <c r="CP219" s="779"/>
      <c r="CQ219" s="779"/>
      <c r="CR219" s="779"/>
      <c r="CS219" s="779"/>
      <c r="CT219" s="779"/>
      <c r="CU219" s="779"/>
      <c r="CV219" s="779"/>
      <c r="CW219" s="779"/>
      <c r="CX219" s="779"/>
      <c r="CY219" s="779"/>
      <c r="CZ219" s="779"/>
      <c r="DA219" s="779"/>
      <c r="DB219" s="779"/>
      <c r="DC219" s="779"/>
      <c r="DD219" s="779"/>
      <c r="DE219" s="779"/>
      <c r="DF219" s="779"/>
      <c r="DG219" s="779"/>
      <c r="DH219" s="779"/>
      <c r="DI219" s="779"/>
      <c r="DJ219" s="779"/>
      <c r="DK219" s="779"/>
      <c r="DL219" s="779"/>
      <c r="DM219" s="779"/>
      <c r="DN219" s="779"/>
      <c r="DO219" s="779"/>
      <c r="DP219" s="779"/>
      <c r="DQ219" s="779"/>
      <c r="DR219" s="779"/>
      <c r="DS219" s="779"/>
      <c r="DT219" s="779"/>
      <c r="DU219" s="779"/>
      <c r="DV219" s="779"/>
      <c r="DW219" s="779"/>
      <c r="DX219" s="779"/>
      <c r="DY219" s="779"/>
      <c r="DZ219" s="779"/>
      <c r="EA219" s="779"/>
      <c r="EB219" s="779"/>
      <c r="EC219" s="779"/>
      <c r="ED219" s="779"/>
      <c r="EE219" s="779"/>
      <c r="EF219" s="779"/>
      <c r="EG219" s="779"/>
      <c r="EH219" s="779"/>
      <c r="EI219" s="779"/>
      <c r="EJ219" s="779"/>
      <c r="EK219" s="779"/>
      <c r="EL219" s="779"/>
      <c r="EM219" s="779"/>
      <c r="EN219" s="779"/>
      <c r="EO219" s="779"/>
      <c r="EP219" s="779"/>
      <c r="EQ219" s="779"/>
      <c r="ER219" s="779"/>
      <c r="ES219" s="779"/>
      <c r="ET219" s="779"/>
      <c r="EU219" s="779"/>
      <c r="EV219" s="779"/>
      <c r="EW219" s="779"/>
      <c r="EX219" s="779"/>
      <c r="EY219" s="779"/>
      <c r="EZ219" s="779"/>
      <c r="FA219" s="779"/>
      <c r="FB219" s="779"/>
      <c r="FC219" s="779"/>
      <c r="FD219" s="779"/>
      <c r="FE219" s="779"/>
      <c r="FF219" s="779"/>
      <c r="FG219" s="779"/>
      <c r="FH219" s="779"/>
      <c r="FI219" s="779"/>
      <c r="FJ219" s="779"/>
      <c r="FK219" s="779"/>
      <c r="FL219" s="779"/>
      <c r="FM219" s="779"/>
      <c r="FN219" s="779"/>
      <c r="FO219" s="779"/>
      <c r="FP219" s="779"/>
      <c r="FQ219" s="779"/>
      <c r="FR219" s="779"/>
      <c r="FS219" s="779"/>
      <c r="FT219" s="779"/>
      <c r="FU219" s="779"/>
      <c r="FV219" s="779"/>
      <c r="FW219" s="779"/>
      <c r="FX219" s="779"/>
      <c r="FY219" s="779"/>
      <c r="FZ219" s="779"/>
      <c r="GA219" s="779"/>
      <c r="GB219" s="779"/>
      <c r="GC219" s="779"/>
      <c r="GD219" s="779"/>
      <c r="GE219" s="779"/>
      <c r="GF219" s="779"/>
      <c r="GG219" s="779"/>
      <c r="GH219" s="779"/>
      <c r="GI219" s="779"/>
      <c r="GJ219" s="779"/>
      <c r="GK219" s="779"/>
      <c r="GL219" s="779"/>
      <c r="GM219" s="779"/>
    </row>
    <row r="220" spans="1:195" ht="30" x14ac:dyDescent="0.25">
      <c r="B220" s="1129" t="s">
        <v>602</v>
      </c>
      <c r="C220" s="643">
        <f>'Аян '!C92</f>
        <v>160</v>
      </c>
      <c r="D220" s="643">
        <f>'Аян '!D92</f>
        <v>27</v>
      </c>
      <c r="E220" s="643">
        <f>'Аян '!E92</f>
        <v>0</v>
      </c>
      <c r="F220" s="804">
        <f>'Аян '!F92</f>
        <v>0</v>
      </c>
      <c r="G220" s="3735">
        <f>'Аян '!G92</f>
        <v>0</v>
      </c>
      <c r="H220" s="798">
        <f>'Аян '!H92</f>
        <v>0</v>
      </c>
      <c r="I220" s="798">
        <f>'Аян '!I92</f>
        <v>0</v>
      </c>
      <c r="J220" s="793">
        <f>'Аян '!J92</f>
        <v>0</v>
      </c>
      <c r="K220" s="793">
        <f>'Аян '!K92</f>
        <v>0</v>
      </c>
      <c r="L220" s="793">
        <f>'Аян '!L92</f>
        <v>0</v>
      </c>
      <c r="M220" s="793">
        <f>'Аян '!M92</f>
        <v>0</v>
      </c>
      <c r="N220" s="793">
        <f>'Аян '!N92</f>
        <v>0</v>
      </c>
      <c r="O220" s="793">
        <f>'Аян '!O92</f>
        <v>0</v>
      </c>
      <c r="P220" s="1289">
        <f>'Аян '!P92</f>
        <v>0</v>
      </c>
      <c r="Q220" s="1289">
        <f>'Аян '!Q92</f>
        <v>0</v>
      </c>
      <c r="R220" s="1289">
        <f>'Аян '!R92</f>
        <v>0</v>
      </c>
      <c r="S220" s="1289">
        <f>'Аян '!S92</f>
        <v>0</v>
      </c>
      <c r="T220" s="3202">
        <f>'Аян '!T92</f>
        <v>0</v>
      </c>
      <c r="U220" s="1289">
        <f>'Аян '!U92</f>
        <v>0</v>
      </c>
      <c r="V220" s="1289">
        <f>'Аян '!V92</f>
        <v>0</v>
      </c>
      <c r="W220" s="1289">
        <f>'Аян '!W92</f>
        <v>0</v>
      </c>
      <c r="X220" s="1289">
        <f>'Аян '!X92</f>
        <v>0</v>
      </c>
      <c r="Y220" s="2101">
        <f>'Аян '!Y92</f>
        <v>0</v>
      </c>
      <c r="Z220" s="3801">
        <f>'Аян '!Z92</f>
        <v>0</v>
      </c>
      <c r="AA220" s="1289"/>
      <c r="AB220" s="1289"/>
      <c r="AC220" s="1342"/>
      <c r="AD220" s="779"/>
      <c r="AE220" s="779"/>
      <c r="AF220" s="779"/>
      <c r="AG220" s="779"/>
      <c r="AH220" s="779"/>
      <c r="AI220" s="779"/>
      <c r="AJ220" s="779"/>
      <c r="AK220" s="779"/>
      <c r="AL220" s="779"/>
      <c r="AM220" s="779"/>
      <c r="AN220" s="779"/>
      <c r="AO220" s="779"/>
      <c r="AP220" s="779"/>
      <c r="AQ220" s="779"/>
      <c r="AR220" s="779"/>
      <c r="AS220" s="779"/>
      <c r="AT220" s="779"/>
      <c r="AU220" s="779"/>
      <c r="AV220" s="779"/>
      <c r="AW220" s="779"/>
      <c r="AX220" s="779"/>
      <c r="AY220" s="779"/>
      <c r="AZ220" s="779"/>
      <c r="BA220" s="779"/>
      <c r="BB220" s="779"/>
      <c r="BC220" s="779"/>
      <c r="BD220" s="779"/>
      <c r="BE220" s="779"/>
      <c r="BF220" s="779"/>
      <c r="BG220" s="779"/>
      <c r="BH220" s="779"/>
      <c r="BI220" s="779"/>
      <c r="BJ220" s="779"/>
      <c r="BK220" s="779"/>
      <c r="BL220" s="779"/>
      <c r="BM220" s="779"/>
      <c r="BN220" s="779"/>
      <c r="BO220" s="779"/>
      <c r="BP220" s="779"/>
      <c r="BQ220" s="779"/>
      <c r="BR220" s="779"/>
      <c r="BS220" s="779"/>
      <c r="BT220" s="779"/>
      <c r="BU220" s="779"/>
      <c r="BV220" s="779"/>
      <c r="BW220" s="779"/>
      <c r="BX220" s="779"/>
      <c r="BY220" s="779"/>
      <c r="BZ220" s="779"/>
      <c r="CA220" s="779"/>
      <c r="CB220" s="779"/>
      <c r="CC220" s="779"/>
      <c r="CD220" s="779"/>
      <c r="CE220" s="779"/>
      <c r="CF220" s="779"/>
      <c r="CG220" s="779"/>
      <c r="CH220" s="779"/>
      <c r="CI220" s="779"/>
      <c r="CJ220" s="779"/>
      <c r="CK220" s="779"/>
      <c r="CL220" s="779"/>
      <c r="CM220" s="779"/>
      <c r="CN220" s="779"/>
      <c r="CO220" s="779"/>
      <c r="CP220" s="779"/>
      <c r="CQ220" s="779"/>
      <c r="CR220" s="779"/>
      <c r="CS220" s="779"/>
      <c r="CT220" s="779"/>
      <c r="CU220" s="779"/>
      <c r="CV220" s="779"/>
      <c r="CW220" s="779"/>
      <c r="CX220" s="779"/>
      <c r="CY220" s="779"/>
      <c r="CZ220" s="779"/>
      <c r="DA220" s="779"/>
      <c r="DB220" s="779"/>
      <c r="DC220" s="779"/>
      <c r="DD220" s="779"/>
      <c r="DE220" s="779"/>
      <c r="DF220" s="779"/>
      <c r="DG220" s="779"/>
      <c r="DH220" s="779"/>
      <c r="DI220" s="779"/>
      <c r="DJ220" s="779"/>
      <c r="DK220" s="779"/>
      <c r="DL220" s="779"/>
      <c r="DM220" s="779"/>
      <c r="DN220" s="779"/>
      <c r="DO220" s="779"/>
      <c r="DP220" s="779"/>
      <c r="DQ220" s="779"/>
      <c r="DR220" s="779"/>
      <c r="DS220" s="779"/>
      <c r="DT220" s="779"/>
      <c r="DU220" s="779"/>
      <c r="DV220" s="779"/>
      <c r="DW220" s="779"/>
      <c r="DX220" s="779"/>
      <c r="DY220" s="779"/>
      <c r="DZ220" s="779"/>
      <c r="EA220" s="779"/>
      <c r="EB220" s="779"/>
      <c r="EC220" s="779"/>
      <c r="ED220" s="779"/>
      <c r="EE220" s="779"/>
      <c r="EF220" s="779"/>
      <c r="EG220" s="779"/>
      <c r="EH220" s="779"/>
      <c r="EI220" s="779"/>
      <c r="EJ220" s="779"/>
      <c r="EK220" s="779"/>
      <c r="EL220" s="779"/>
      <c r="EM220" s="779"/>
      <c r="EN220" s="779"/>
      <c r="EO220" s="779"/>
      <c r="EP220" s="779"/>
      <c r="EQ220" s="779"/>
      <c r="ER220" s="779"/>
      <c r="ES220" s="779"/>
      <c r="ET220" s="779"/>
      <c r="EU220" s="779"/>
      <c r="EV220" s="779"/>
      <c r="EW220" s="779"/>
      <c r="EX220" s="779"/>
      <c r="EY220" s="779"/>
      <c r="EZ220" s="779"/>
      <c r="FA220" s="779"/>
      <c r="FB220" s="779"/>
      <c r="FC220" s="779"/>
      <c r="FD220" s="779"/>
      <c r="FE220" s="779"/>
      <c r="FF220" s="779"/>
      <c r="FG220" s="779"/>
      <c r="FH220" s="779"/>
      <c r="FI220" s="779"/>
      <c r="FJ220" s="779"/>
      <c r="FK220" s="779"/>
      <c r="FL220" s="779"/>
      <c r="FM220" s="779"/>
      <c r="FN220" s="779"/>
      <c r="FO220" s="779"/>
      <c r="FP220" s="779"/>
      <c r="FQ220" s="779"/>
      <c r="FR220" s="779"/>
      <c r="FS220" s="779"/>
      <c r="FT220" s="779"/>
      <c r="FU220" s="779"/>
      <c r="FV220" s="779"/>
      <c r="FW220" s="779"/>
      <c r="FX220" s="779"/>
      <c r="FY220" s="779"/>
      <c r="FZ220" s="779"/>
      <c r="GA220" s="779"/>
      <c r="GB220" s="779"/>
      <c r="GC220" s="779"/>
      <c r="GD220" s="779"/>
      <c r="GE220" s="779"/>
      <c r="GF220" s="779"/>
      <c r="GG220" s="779"/>
      <c r="GH220" s="779"/>
      <c r="GI220" s="779"/>
      <c r="GJ220" s="779"/>
      <c r="GK220" s="779"/>
      <c r="GL220" s="779"/>
      <c r="GM220" s="779"/>
    </row>
    <row r="221" spans="1:195" ht="29.25" x14ac:dyDescent="0.25">
      <c r="B221" s="2579" t="s">
        <v>135</v>
      </c>
      <c r="C221" s="643">
        <f>'Аян '!C93</f>
        <v>4404.255319148936</v>
      </c>
      <c r="D221" s="643">
        <f>'Аян '!D93</f>
        <v>733.74468085106378</v>
      </c>
      <c r="E221" s="643">
        <f>'Аян '!E93</f>
        <v>624.75744680851062</v>
      </c>
      <c r="F221" s="804">
        <f>'Аян '!F93</f>
        <v>85.146436234993914</v>
      </c>
      <c r="G221" s="3735">
        <f>'Аян '!G93</f>
        <v>0</v>
      </c>
      <c r="H221" s="798">
        <f>'Аян '!H93</f>
        <v>0</v>
      </c>
      <c r="I221" s="798">
        <f>'Аян '!I93</f>
        <v>0</v>
      </c>
      <c r="J221" s="793">
        <f>'Аян '!J93</f>
        <v>0</v>
      </c>
      <c r="K221" s="793">
        <f>'Аян '!K93</f>
        <v>0</v>
      </c>
      <c r="L221" s="793">
        <f>'Аян '!L93</f>
        <v>0</v>
      </c>
      <c r="M221" s="793">
        <f>'Аян '!M93</f>
        <v>0</v>
      </c>
      <c r="N221" s="793">
        <f>'Аян '!N93</f>
        <v>0</v>
      </c>
      <c r="O221" s="793">
        <f>'Аян '!O93</f>
        <v>0</v>
      </c>
      <c r="P221" s="1289">
        <f>'Аян '!P93</f>
        <v>0</v>
      </c>
      <c r="Q221" s="1289">
        <f>'Аян '!Q93</f>
        <v>0</v>
      </c>
      <c r="R221" s="1289">
        <f>'Аян '!R93</f>
        <v>0</v>
      </c>
      <c r="S221" s="1289">
        <f>'Аян '!S93</f>
        <v>0</v>
      </c>
      <c r="T221" s="3202">
        <f>'Аян '!T93</f>
        <v>0</v>
      </c>
      <c r="U221" s="1289">
        <f>'Аян '!U93</f>
        <v>0</v>
      </c>
      <c r="V221" s="1289">
        <f>'Аян '!V93</f>
        <v>0</v>
      </c>
      <c r="W221" s="1289">
        <f>'Аян '!W93</f>
        <v>0</v>
      </c>
      <c r="X221" s="1289">
        <f>'Аян '!X93</f>
        <v>0</v>
      </c>
      <c r="Y221" s="2101">
        <f>'Аян '!Y93</f>
        <v>0</v>
      </c>
      <c r="Z221" s="3801">
        <f>'Аян '!Z93</f>
        <v>0</v>
      </c>
      <c r="AA221" s="1289"/>
      <c r="AB221" s="1289"/>
      <c r="AC221" s="1342"/>
      <c r="AD221" s="779"/>
      <c r="AE221" s="779"/>
      <c r="AF221" s="779"/>
      <c r="AG221" s="779"/>
      <c r="AH221" s="779"/>
      <c r="AI221" s="779"/>
      <c r="AJ221" s="779"/>
      <c r="AK221" s="779"/>
      <c r="AL221" s="779"/>
      <c r="AM221" s="779"/>
      <c r="AN221" s="779"/>
      <c r="AO221" s="779"/>
      <c r="AP221" s="779"/>
      <c r="AQ221" s="779"/>
      <c r="AR221" s="779"/>
      <c r="AS221" s="779"/>
      <c r="AT221" s="779"/>
      <c r="AU221" s="779"/>
      <c r="AV221" s="779"/>
      <c r="AW221" s="779"/>
      <c r="AX221" s="779"/>
      <c r="AY221" s="779"/>
      <c r="AZ221" s="779"/>
      <c r="BA221" s="779"/>
      <c r="BB221" s="779"/>
      <c r="BC221" s="779"/>
      <c r="BD221" s="779"/>
      <c r="BE221" s="779"/>
      <c r="BF221" s="779"/>
      <c r="BG221" s="779"/>
      <c r="BH221" s="779"/>
      <c r="BI221" s="779"/>
      <c r="BJ221" s="779"/>
      <c r="BK221" s="779"/>
      <c r="BL221" s="779"/>
      <c r="BM221" s="779"/>
      <c r="BN221" s="779"/>
      <c r="BO221" s="779"/>
      <c r="BP221" s="779"/>
      <c r="BQ221" s="779"/>
      <c r="BR221" s="779"/>
      <c r="BS221" s="779"/>
      <c r="BT221" s="779"/>
      <c r="BU221" s="779"/>
      <c r="BV221" s="779"/>
      <c r="BW221" s="779"/>
      <c r="BX221" s="779"/>
      <c r="BY221" s="779"/>
      <c r="BZ221" s="779"/>
      <c r="CA221" s="779"/>
      <c r="CB221" s="779"/>
      <c r="CC221" s="779"/>
      <c r="CD221" s="779"/>
      <c r="CE221" s="779"/>
      <c r="CF221" s="779"/>
      <c r="CG221" s="779"/>
      <c r="CH221" s="779"/>
      <c r="CI221" s="779"/>
      <c r="CJ221" s="779"/>
      <c r="CK221" s="779"/>
      <c r="CL221" s="779"/>
      <c r="CM221" s="779"/>
      <c r="CN221" s="779"/>
      <c r="CO221" s="779"/>
      <c r="CP221" s="779"/>
      <c r="CQ221" s="779"/>
      <c r="CR221" s="779"/>
      <c r="CS221" s="779"/>
      <c r="CT221" s="779"/>
      <c r="CU221" s="779"/>
      <c r="CV221" s="779"/>
      <c r="CW221" s="779"/>
      <c r="CX221" s="779"/>
      <c r="CY221" s="779"/>
      <c r="CZ221" s="779"/>
      <c r="DA221" s="779"/>
      <c r="DB221" s="779"/>
      <c r="DC221" s="779"/>
      <c r="DD221" s="779"/>
      <c r="DE221" s="779"/>
      <c r="DF221" s="779"/>
      <c r="DG221" s="779"/>
      <c r="DH221" s="779"/>
      <c r="DI221" s="779"/>
      <c r="DJ221" s="779"/>
      <c r="DK221" s="779"/>
      <c r="DL221" s="779"/>
      <c r="DM221" s="779"/>
      <c r="DN221" s="779"/>
      <c r="DO221" s="779"/>
      <c r="DP221" s="779"/>
      <c r="DQ221" s="779"/>
      <c r="DR221" s="779"/>
      <c r="DS221" s="779"/>
      <c r="DT221" s="779"/>
      <c r="DU221" s="779"/>
      <c r="DV221" s="779"/>
      <c r="DW221" s="779"/>
      <c r="DX221" s="779"/>
      <c r="DY221" s="779"/>
      <c r="DZ221" s="779"/>
      <c r="EA221" s="779"/>
      <c r="EB221" s="779"/>
      <c r="EC221" s="779"/>
      <c r="ED221" s="779"/>
      <c r="EE221" s="779"/>
      <c r="EF221" s="779"/>
      <c r="EG221" s="779"/>
      <c r="EH221" s="779"/>
      <c r="EI221" s="779"/>
      <c r="EJ221" s="779"/>
      <c r="EK221" s="779"/>
      <c r="EL221" s="779"/>
      <c r="EM221" s="779"/>
      <c r="EN221" s="779"/>
      <c r="EO221" s="779"/>
      <c r="EP221" s="779"/>
      <c r="EQ221" s="779"/>
      <c r="ER221" s="779"/>
      <c r="ES221" s="779"/>
      <c r="ET221" s="779"/>
      <c r="EU221" s="779"/>
      <c r="EV221" s="779"/>
      <c r="EW221" s="779"/>
      <c r="EX221" s="779"/>
      <c r="EY221" s="779"/>
      <c r="EZ221" s="779"/>
      <c r="FA221" s="779"/>
      <c r="FB221" s="779"/>
      <c r="FC221" s="779"/>
      <c r="FD221" s="779"/>
      <c r="FE221" s="779"/>
      <c r="FF221" s="779"/>
      <c r="FG221" s="779"/>
      <c r="FH221" s="779"/>
      <c r="FI221" s="779"/>
      <c r="FJ221" s="779"/>
      <c r="FK221" s="779"/>
      <c r="FL221" s="779"/>
      <c r="FM221" s="779"/>
      <c r="FN221" s="779"/>
      <c r="FO221" s="779"/>
      <c r="FP221" s="779"/>
      <c r="FQ221" s="779"/>
      <c r="FR221" s="779"/>
      <c r="FS221" s="779"/>
      <c r="FT221" s="779"/>
      <c r="FU221" s="779"/>
      <c r="FV221" s="779"/>
      <c r="FW221" s="779"/>
      <c r="FX221" s="779"/>
      <c r="FY221" s="779"/>
      <c r="FZ221" s="779"/>
      <c r="GA221" s="779"/>
      <c r="GB221" s="779"/>
      <c r="GC221" s="779"/>
      <c r="GD221" s="779"/>
      <c r="GE221" s="779"/>
      <c r="GF221" s="779"/>
      <c r="GG221" s="779"/>
      <c r="GH221" s="779"/>
      <c r="GI221" s="779"/>
      <c r="GJ221" s="779"/>
      <c r="GK221" s="779"/>
      <c r="GL221" s="779"/>
      <c r="GM221" s="779"/>
    </row>
    <row r="222" spans="1:195" x14ac:dyDescent="0.25">
      <c r="B222" s="1130" t="s">
        <v>308</v>
      </c>
      <c r="C222" s="643">
        <f>'Аян '!C94</f>
        <v>3500</v>
      </c>
      <c r="D222" s="643">
        <f>'Аян '!D94</f>
        <v>583</v>
      </c>
      <c r="E222" s="643">
        <f>'Аян '!E94</f>
        <v>479</v>
      </c>
      <c r="F222" s="804">
        <f>'Аян '!F94</f>
        <v>82.161234991423669</v>
      </c>
      <c r="G222" s="3735">
        <f>'Аян '!G94</f>
        <v>0</v>
      </c>
      <c r="H222" s="798">
        <f>'Аян '!H94</f>
        <v>0</v>
      </c>
      <c r="I222" s="798">
        <f>'Аян '!I94</f>
        <v>0</v>
      </c>
      <c r="J222" s="793">
        <f>'Аян '!J94</f>
        <v>0</v>
      </c>
      <c r="K222" s="793">
        <f>'Аян '!K94</f>
        <v>0</v>
      </c>
      <c r="L222" s="793">
        <f>'Аян '!L94</f>
        <v>0</v>
      </c>
      <c r="M222" s="793">
        <f>'Аян '!M94</f>
        <v>0</v>
      </c>
      <c r="N222" s="793">
        <f>'Аян '!N94</f>
        <v>0</v>
      </c>
      <c r="O222" s="793">
        <f>'Аян '!O94</f>
        <v>0</v>
      </c>
      <c r="P222" s="1289">
        <f>'Аян '!P94</f>
        <v>0</v>
      </c>
      <c r="Q222" s="1289">
        <f>'Аян '!Q94</f>
        <v>0</v>
      </c>
      <c r="R222" s="1289">
        <f>'Аян '!R94</f>
        <v>0</v>
      </c>
      <c r="S222" s="1289">
        <f>'Аян '!S94</f>
        <v>0</v>
      </c>
      <c r="T222" s="3202">
        <f>'Аян '!T94</f>
        <v>0</v>
      </c>
      <c r="U222" s="1289">
        <f>'Аян '!U94</f>
        <v>0</v>
      </c>
      <c r="V222" s="1289">
        <f>'Аян '!V94</f>
        <v>0</v>
      </c>
      <c r="W222" s="1289">
        <f>'Аян '!W94</f>
        <v>0</v>
      </c>
      <c r="X222" s="1289">
        <f>'Аян '!X94</f>
        <v>0</v>
      </c>
      <c r="Y222" s="2101">
        <f>'Аян '!Y94</f>
        <v>0</v>
      </c>
      <c r="Z222" s="3801">
        <f>'Аян '!Z94</f>
        <v>0</v>
      </c>
      <c r="AA222" s="1289"/>
      <c r="AB222" s="1289"/>
      <c r="AC222" s="1342"/>
      <c r="AD222" s="779"/>
      <c r="AE222" s="779"/>
      <c r="AF222" s="779"/>
      <c r="AG222" s="779"/>
      <c r="AH222" s="779"/>
      <c r="AI222" s="779"/>
      <c r="AJ222" s="779"/>
      <c r="AK222" s="779"/>
      <c r="AL222" s="779"/>
      <c r="AM222" s="779"/>
      <c r="AN222" s="779"/>
      <c r="AO222" s="779"/>
      <c r="AP222" s="779"/>
      <c r="AQ222" s="779"/>
      <c r="AR222" s="779"/>
      <c r="AS222" s="779"/>
      <c r="AT222" s="779"/>
      <c r="AU222" s="779"/>
      <c r="AV222" s="779"/>
      <c r="AW222" s="779"/>
      <c r="AX222" s="779"/>
      <c r="AY222" s="779"/>
      <c r="AZ222" s="779"/>
      <c r="BA222" s="779"/>
      <c r="BB222" s="779"/>
      <c r="BC222" s="779"/>
      <c r="BD222" s="779"/>
      <c r="BE222" s="779"/>
      <c r="BF222" s="779"/>
      <c r="BG222" s="779"/>
      <c r="BH222" s="779"/>
      <c r="BI222" s="779"/>
      <c r="BJ222" s="779"/>
      <c r="BK222" s="779"/>
      <c r="BL222" s="779"/>
      <c r="BM222" s="779"/>
      <c r="BN222" s="779"/>
      <c r="BO222" s="779"/>
      <c r="BP222" s="779"/>
      <c r="BQ222" s="779"/>
      <c r="BR222" s="779"/>
      <c r="BS222" s="779"/>
      <c r="BT222" s="779"/>
      <c r="BU222" s="779"/>
      <c r="BV222" s="779"/>
      <c r="BW222" s="779"/>
      <c r="BX222" s="779"/>
      <c r="BY222" s="779"/>
      <c r="BZ222" s="779"/>
      <c r="CA222" s="779"/>
      <c r="CB222" s="779"/>
      <c r="CC222" s="779"/>
      <c r="CD222" s="779"/>
      <c r="CE222" s="779"/>
      <c r="CF222" s="779"/>
      <c r="CG222" s="779"/>
      <c r="CH222" s="779"/>
      <c r="CI222" s="779"/>
      <c r="CJ222" s="779"/>
      <c r="CK222" s="779"/>
      <c r="CL222" s="779"/>
      <c r="CM222" s="779"/>
      <c r="CN222" s="779"/>
      <c r="CO222" s="779"/>
      <c r="CP222" s="779"/>
      <c r="CQ222" s="779"/>
      <c r="CR222" s="779"/>
      <c r="CS222" s="779"/>
      <c r="CT222" s="779"/>
      <c r="CU222" s="779"/>
      <c r="CV222" s="779"/>
      <c r="CW222" s="779"/>
      <c r="CX222" s="779"/>
      <c r="CY222" s="779"/>
      <c r="CZ222" s="779"/>
      <c r="DA222" s="779"/>
      <c r="DB222" s="779"/>
      <c r="DC222" s="779"/>
      <c r="DD222" s="779"/>
      <c r="DE222" s="779"/>
      <c r="DF222" s="779"/>
      <c r="DG222" s="779"/>
      <c r="DH222" s="779"/>
      <c r="DI222" s="779"/>
      <c r="DJ222" s="779"/>
      <c r="DK222" s="779"/>
      <c r="DL222" s="779"/>
      <c r="DM222" s="779"/>
      <c r="DN222" s="779"/>
      <c r="DO222" s="779"/>
      <c r="DP222" s="779"/>
      <c r="DQ222" s="779"/>
      <c r="DR222" s="779"/>
      <c r="DS222" s="779"/>
      <c r="DT222" s="779"/>
      <c r="DU222" s="779"/>
      <c r="DV222" s="779"/>
      <c r="DW222" s="779"/>
      <c r="DX222" s="779"/>
      <c r="DY222" s="779"/>
      <c r="DZ222" s="779"/>
      <c r="EA222" s="779"/>
      <c r="EB222" s="779"/>
      <c r="EC222" s="779"/>
      <c r="ED222" s="779"/>
      <c r="EE222" s="779"/>
      <c r="EF222" s="779"/>
      <c r="EG222" s="779"/>
      <c r="EH222" s="779"/>
      <c r="EI222" s="779"/>
      <c r="EJ222" s="779"/>
      <c r="EK222" s="779"/>
      <c r="EL222" s="779"/>
      <c r="EM222" s="779"/>
      <c r="EN222" s="779"/>
      <c r="EO222" s="779"/>
      <c r="EP222" s="779"/>
      <c r="EQ222" s="779"/>
      <c r="ER222" s="779"/>
      <c r="ES222" s="779"/>
      <c r="ET222" s="779"/>
      <c r="EU222" s="779"/>
      <c r="EV222" s="779"/>
      <c r="EW222" s="779"/>
      <c r="EX222" s="779"/>
      <c r="EY222" s="779"/>
      <c r="EZ222" s="779"/>
      <c r="FA222" s="779"/>
      <c r="FB222" s="779"/>
      <c r="FC222" s="779"/>
      <c r="FD222" s="779"/>
      <c r="FE222" s="779"/>
      <c r="FF222" s="779"/>
      <c r="FG222" s="779"/>
      <c r="FH222" s="779"/>
      <c r="FI222" s="779"/>
      <c r="FJ222" s="779"/>
      <c r="FK222" s="779"/>
      <c r="FL222" s="779"/>
      <c r="FM222" s="779"/>
      <c r="FN222" s="779"/>
      <c r="FO222" s="779"/>
      <c r="FP222" s="779"/>
      <c r="FQ222" s="779"/>
      <c r="FR222" s="779"/>
      <c r="FS222" s="779"/>
      <c r="FT222" s="779"/>
      <c r="FU222" s="779"/>
      <c r="FV222" s="779"/>
      <c r="FW222" s="779"/>
      <c r="FX222" s="779"/>
      <c r="FY222" s="779"/>
      <c r="FZ222" s="779"/>
      <c r="GA222" s="779"/>
      <c r="GB222" s="779"/>
      <c r="GC222" s="779"/>
      <c r="GD222" s="779"/>
      <c r="GE222" s="779"/>
      <c r="GF222" s="779"/>
      <c r="GG222" s="779"/>
      <c r="GH222" s="779"/>
      <c r="GI222" s="779"/>
      <c r="GJ222" s="779"/>
      <c r="GK222" s="779"/>
      <c r="GL222" s="779"/>
      <c r="GM222" s="779"/>
    </row>
    <row r="223" spans="1:195" x14ac:dyDescent="0.25">
      <c r="B223" s="1130" t="s">
        <v>486</v>
      </c>
      <c r="C223" s="643">
        <f>'Аян '!C95</f>
        <v>904.25531914893611</v>
      </c>
      <c r="D223" s="643">
        <f>'Аян '!D95</f>
        <v>150.74468085106383</v>
      </c>
      <c r="E223" s="643">
        <f>'Аян '!E95</f>
        <v>145.75744680851062</v>
      </c>
      <c r="F223" s="804">
        <f>'Аян '!F95</f>
        <v>96.691601976005643</v>
      </c>
      <c r="G223" s="3735">
        <f>'Аян '!G95</f>
        <v>0</v>
      </c>
      <c r="H223" s="798">
        <f>'Аян '!H95</f>
        <v>0</v>
      </c>
      <c r="I223" s="798">
        <f>'Аян '!I95</f>
        <v>0</v>
      </c>
      <c r="J223" s="793">
        <f>'Аян '!J95</f>
        <v>0</v>
      </c>
      <c r="K223" s="793">
        <f>'Аян '!K95</f>
        <v>0</v>
      </c>
      <c r="L223" s="793">
        <f>'Аян '!L95</f>
        <v>0</v>
      </c>
      <c r="M223" s="793">
        <f>'Аян '!M95</f>
        <v>0</v>
      </c>
      <c r="N223" s="793">
        <f>'Аян '!N95</f>
        <v>0</v>
      </c>
      <c r="O223" s="793">
        <f>'Аян '!O95</f>
        <v>0</v>
      </c>
      <c r="P223" s="1289">
        <f>'Аян '!P95</f>
        <v>0</v>
      </c>
      <c r="Q223" s="1289">
        <f>'Аян '!Q95</f>
        <v>0</v>
      </c>
      <c r="R223" s="1289">
        <f>'Аян '!R95</f>
        <v>0</v>
      </c>
      <c r="S223" s="1289">
        <f>'Аян '!S95</f>
        <v>0</v>
      </c>
      <c r="T223" s="3202">
        <f>'Аян '!T95</f>
        <v>0</v>
      </c>
      <c r="U223" s="1289">
        <f>'Аян '!U95</f>
        <v>0</v>
      </c>
      <c r="V223" s="1289">
        <f>'Аян '!V95</f>
        <v>0</v>
      </c>
      <c r="W223" s="1289">
        <f>'Аян '!W95</f>
        <v>0</v>
      </c>
      <c r="X223" s="1289">
        <f>'Аян '!X95</f>
        <v>0</v>
      </c>
      <c r="Y223" s="2101">
        <f>'Аян '!Y95</f>
        <v>0</v>
      </c>
      <c r="Z223" s="3801">
        <f>'Аян '!Z95</f>
        <v>0</v>
      </c>
      <c r="AA223" s="1289"/>
      <c r="AB223" s="1289"/>
      <c r="AC223" s="1342"/>
      <c r="AD223" s="779"/>
      <c r="AE223" s="779"/>
      <c r="AF223" s="779"/>
      <c r="AG223" s="779"/>
      <c r="AH223" s="779"/>
      <c r="AI223" s="779"/>
      <c r="AJ223" s="779"/>
      <c r="AK223" s="779"/>
      <c r="AL223" s="779"/>
      <c r="AM223" s="779"/>
      <c r="AN223" s="779"/>
      <c r="AO223" s="779"/>
      <c r="AP223" s="779"/>
      <c r="AQ223" s="779"/>
      <c r="AR223" s="779"/>
      <c r="AS223" s="779"/>
      <c r="AT223" s="779"/>
      <c r="AU223" s="779"/>
      <c r="AV223" s="779"/>
      <c r="AW223" s="779"/>
      <c r="AX223" s="779"/>
      <c r="AY223" s="779"/>
      <c r="AZ223" s="779"/>
      <c r="BA223" s="779"/>
      <c r="BB223" s="779"/>
      <c r="BC223" s="779"/>
      <c r="BD223" s="779"/>
      <c r="BE223" s="779"/>
      <c r="BF223" s="779"/>
      <c r="BG223" s="779"/>
      <c r="BH223" s="779"/>
      <c r="BI223" s="779"/>
      <c r="BJ223" s="779"/>
      <c r="BK223" s="779"/>
      <c r="BL223" s="779"/>
      <c r="BM223" s="779"/>
      <c r="BN223" s="779"/>
      <c r="BO223" s="779"/>
      <c r="BP223" s="779"/>
      <c r="BQ223" s="779"/>
      <c r="BR223" s="779"/>
      <c r="BS223" s="779"/>
      <c r="BT223" s="779"/>
      <c r="BU223" s="779"/>
      <c r="BV223" s="779"/>
      <c r="BW223" s="779"/>
      <c r="BX223" s="779"/>
      <c r="BY223" s="779"/>
      <c r="BZ223" s="779"/>
      <c r="CA223" s="779"/>
      <c r="CB223" s="779"/>
      <c r="CC223" s="779"/>
      <c r="CD223" s="779"/>
      <c r="CE223" s="779"/>
      <c r="CF223" s="779"/>
      <c r="CG223" s="779"/>
      <c r="CH223" s="779"/>
      <c r="CI223" s="779"/>
      <c r="CJ223" s="779"/>
      <c r="CK223" s="779"/>
      <c r="CL223" s="779"/>
      <c r="CM223" s="779"/>
      <c r="CN223" s="779"/>
      <c r="CO223" s="779"/>
      <c r="CP223" s="779"/>
      <c r="CQ223" s="779"/>
      <c r="CR223" s="779"/>
      <c r="CS223" s="779"/>
      <c r="CT223" s="779"/>
      <c r="CU223" s="779"/>
      <c r="CV223" s="779"/>
      <c r="CW223" s="779"/>
      <c r="CX223" s="779"/>
      <c r="CY223" s="779"/>
      <c r="CZ223" s="779"/>
      <c r="DA223" s="779"/>
      <c r="DB223" s="779"/>
      <c r="DC223" s="779"/>
      <c r="DD223" s="779"/>
      <c r="DE223" s="779"/>
      <c r="DF223" s="779"/>
      <c r="DG223" s="779"/>
      <c r="DH223" s="779"/>
      <c r="DI223" s="779"/>
      <c r="DJ223" s="779"/>
      <c r="DK223" s="779"/>
      <c r="DL223" s="779"/>
      <c r="DM223" s="779"/>
      <c r="DN223" s="779"/>
      <c r="DO223" s="779"/>
      <c r="DP223" s="779"/>
      <c r="DQ223" s="779"/>
      <c r="DR223" s="779"/>
      <c r="DS223" s="779"/>
      <c r="DT223" s="779"/>
      <c r="DU223" s="779"/>
      <c r="DV223" s="779"/>
      <c r="DW223" s="779"/>
      <c r="DX223" s="779"/>
      <c r="DY223" s="779"/>
      <c r="DZ223" s="779"/>
      <c r="EA223" s="779"/>
      <c r="EB223" s="779"/>
      <c r="EC223" s="779"/>
      <c r="ED223" s="779"/>
      <c r="EE223" s="779"/>
      <c r="EF223" s="779"/>
      <c r="EG223" s="779"/>
      <c r="EH223" s="779"/>
      <c r="EI223" s="779"/>
      <c r="EJ223" s="779"/>
      <c r="EK223" s="779"/>
      <c r="EL223" s="779"/>
      <c r="EM223" s="779"/>
      <c r="EN223" s="779"/>
      <c r="EO223" s="779"/>
      <c r="EP223" s="779"/>
      <c r="EQ223" s="779"/>
      <c r="ER223" s="779"/>
      <c r="ES223" s="779"/>
      <c r="ET223" s="779"/>
      <c r="EU223" s="779"/>
      <c r="EV223" s="779"/>
      <c r="EW223" s="779"/>
      <c r="EX223" s="779"/>
      <c r="EY223" s="779"/>
      <c r="EZ223" s="779"/>
      <c r="FA223" s="779"/>
      <c r="FB223" s="779"/>
      <c r="FC223" s="779"/>
      <c r="FD223" s="779"/>
      <c r="FE223" s="779"/>
      <c r="FF223" s="779"/>
      <c r="FG223" s="779"/>
      <c r="FH223" s="779"/>
      <c r="FI223" s="779"/>
      <c r="FJ223" s="779"/>
      <c r="FK223" s="779"/>
      <c r="FL223" s="779"/>
      <c r="FM223" s="779"/>
      <c r="FN223" s="779"/>
      <c r="FO223" s="779"/>
      <c r="FP223" s="779"/>
      <c r="FQ223" s="779"/>
      <c r="FR223" s="779"/>
      <c r="FS223" s="779"/>
      <c r="FT223" s="779"/>
      <c r="FU223" s="779"/>
      <c r="FV223" s="779"/>
      <c r="FW223" s="779"/>
      <c r="FX223" s="779"/>
      <c r="FY223" s="779"/>
      <c r="FZ223" s="779"/>
      <c r="GA223" s="779"/>
      <c r="GB223" s="779"/>
      <c r="GC223" s="779"/>
      <c r="GD223" s="779"/>
      <c r="GE223" s="779"/>
      <c r="GF223" s="779"/>
      <c r="GG223" s="779"/>
      <c r="GH223" s="779"/>
      <c r="GI223" s="779"/>
      <c r="GJ223" s="779"/>
      <c r="GK223" s="779"/>
      <c r="GL223" s="779"/>
      <c r="GM223" s="779"/>
    </row>
    <row r="224" spans="1:195" x14ac:dyDescent="0.25">
      <c r="B224" s="1786" t="s">
        <v>503</v>
      </c>
      <c r="C224" s="643">
        <f>'Аян '!C96</f>
        <v>8500</v>
      </c>
      <c r="D224" s="643">
        <f>'Аян '!D96</f>
        <v>1417</v>
      </c>
      <c r="E224" s="643">
        <f>'Аян '!E96</f>
        <v>1370.12</v>
      </c>
      <c r="F224" s="804">
        <f>'Аян '!F96</f>
        <v>96.691601976005643</v>
      </c>
      <c r="G224" s="3735">
        <f>'Аян '!G96</f>
        <v>0</v>
      </c>
      <c r="H224" s="798">
        <f>'Аян '!H96</f>
        <v>0</v>
      </c>
      <c r="I224" s="798">
        <f>'Аян '!I96</f>
        <v>0</v>
      </c>
      <c r="J224" s="793">
        <f>'Аян '!J96</f>
        <v>0</v>
      </c>
      <c r="K224" s="793">
        <f>'Аян '!K96</f>
        <v>0</v>
      </c>
      <c r="L224" s="793">
        <f>'Аян '!L96</f>
        <v>0</v>
      </c>
      <c r="M224" s="793">
        <f>'Аян '!M96</f>
        <v>0</v>
      </c>
      <c r="N224" s="793">
        <f>'Аян '!N96</f>
        <v>0</v>
      </c>
      <c r="O224" s="793">
        <f>'Аян '!O96</f>
        <v>0</v>
      </c>
      <c r="P224" s="1289">
        <f>'Аян '!P96</f>
        <v>0</v>
      </c>
      <c r="Q224" s="1289">
        <f>'Аян '!Q96</f>
        <v>0</v>
      </c>
      <c r="R224" s="1289">
        <f>'Аян '!R96</f>
        <v>0</v>
      </c>
      <c r="S224" s="1289">
        <f>'Аян '!S96</f>
        <v>0</v>
      </c>
      <c r="T224" s="3202">
        <f>'Аян '!T96</f>
        <v>0</v>
      </c>
      <c r="U224" s="1289">
        <f>'Аян '!U96</f>
        <v>0</v>
      </c>
      <c r="V224" s="1289">
        <f>'Аян '!V96</f>
        <v>0</v>
      </c>
      <c r="W224" s="1289">
        <f>'Аян '!W96</f>
        <v>0</v>
      </c>
      <c r="X224" s="1289">
        <f>'Аян '!X96</f>
        <v>0</v>
      </c>
      <c r="Y224" s="2101">
        <f>'Аян '!Y96</f>
        <v>0</v>
      </c>
      <c r="Z224" s="3801">
        <f>'Аян '!Z96</f>
        <v>0</v>
      </c>
      <c r="AA224" s="1289"/>
      <c r="AB224" s="1289"/>
      <c r="AC224" s="1342"/>
      <c r="AD224" s="779"/>
      <c r="AE224" s="779"/>
      <c r="AF224" s="779"/>
      <c r="AG224" s="779"/>
      <c r="AH224" s="779"/>
      <c r="AI224" s="779"/>
      <c r="AJ224" s="779"/>
      <c r="AK224" s="779"/>
      <c r="AL224" s="779"/>
      <c r="AM224" s="779"/>
      <c r="AN224" s="779"/>
      <c r="AO224" s="779"/>
      <c r="AP224" s="779"/>
      <c r="AQ224" s="779"/>
      <c r="AR224" s="779"/>
      <c r="AS224" s="779"/>
      <c r="AT224" s="779"/>
      <c r="AU224" s="779"/>
      <c r="AV224" s="779"/>
      <c r="AW224" s="779"/>
      <c r="AX224" s="779"/>
      <c r="AY224" s="779"/>
      <c r="AZ224" s="779"/>
      <c r="BA224" s="779"/>
      <c r="BB224" s="779"/>
      <c r="BC224" s="779"/>
      <c r="BD224" s="779"/>
      <c r="BE224" s="779"/>
      <c r="BF224" s="779"/>
      <c r="BG224" s="779"/>
      <c r="BH224" s="779"/>
      <c r="BI224" s="779"/>
      <c r="BJ224" s="779"/>
      <c r="BK224" s="779"/>
      <c r="BL224" s="779"/>
      <c r="BM224" s="779"/>
      <c r="BN224" s="779"/>
      <c r="BO224" s="779"/>
      <c r="BP224" s="779"/>
      <c r="BQ224" s="779"/>
      <c r="BR224" s="779"/>
      <c r="BS224" s="779"/>
      <c r="BT224" s="779"/>
      <c r="BU224" s="779"/>
      <c r="BV224" s="779"/>
      <c r="BW224" s="779"/>
      <c r="BX224" s="779"/>
      <c r="BY224" s="779"/>
      <c r="BZ224" s="779"/>
      <c r="CA224" s="779"/>
      <c r="CB224" s="779"/>
      <c r="CC224" s="779"/>
      <c r="CD224" s="779"/>
      <c r="CE224" s="779"/>
      <c r="CF224" s="779"/>
      <c r="CG224" s="779"/>
      <c r="CH224" s="779"/>
      <c r="CI224" s="779"/>
      <c r="CJ224" s="779"/>
      <c r="CK224" s="779"/>
      <c r="CL224" s="779"/>
      <c r="CM224" s="779"/>
      <c r="CN224" s="779"/>
      <c r="CO224" s="779"/>
      <c r="CP224" s="779"/>
      <c r="CQ224" s="779"/>
      <c r="CR224" s="779"/>
      <c r="CS224" s="779"/>
      <c r="CT224" s="779"/>
      <c r="CU224" s="779"/>
      <c r="CV224" s="779"/>
      <c r="CW224" s="779"/>
      <c r="CX224" s="779"/>
      <c r="CY224" s="779"/>
      <c r="CZ224" s="779"/>
      <c r="DA224" s="779"/>
      <c r="DB224" s="779"/>
      <c r="DC224" s="779"/>
      <c r="DD224" s="779"/>
      <c r="DE224" s="779"/>
      <c r="DF224" s="779"/>
      <c r="DG224" s="779"/>
      <c r="DH224" s="779"/>
      <c r="DI224" s="779"/>
      <c r="DJ224" s="779"/>
      <c r="DK224" s="779"/>
      <c r="DL224" s="779"/>
      <c r="DM224" s="779"/>
      <c r="DN224" s="779"/>
      <c r="DO224" s="779"/>
      <c r="DP224" s="779"/>
      <c r="DQ224" s="779"/>
      <c r="DR224" s="779"/>
      <c r="DS224" s="779"/>
      <c r="DT224" s="779"/>
      <c r="DU224" s="779"/>
      <c r="DV224" s="779"/>
      <c r="DW224" s="779"/>
      <c r="DX224" s="779"/>
      <c r="DY224" s="779"/>
      <c r="DZ224" s="779"/>
      <c r="EA224" s="779"/>
      <c r="EB224" s="779"/>
      <c r="EC224" s="779"/>
      <c r="ED224" s="779"/>
      <c r="EE224" s="779"/>
      <c r="EF224" s="779"/>
      <c r="EG224" s="779"/>
      <c r="EH224" s="779"/>
      <c r="EI224" s="779"/>
      <c r="EJ224" s="779"/>
      <c r="EK224" s="779"/>
      <c r="EL224" s="779"/>
      <c r="EM224" s="779"/>
      <c r="EN224" s="779"/>
      <c r="EO224" s="779"/>
      <c r="EP224" s="779"/>
      <c r="EQ224" s="779"/>
      <c r="ER224" s="779"/>
      <c r="ES224" s="779"/>
      <c r="ET224" s="779"/>
      <c r="EU224" s="779"/>
      <c r="EV224" s="779"/>
      <c r="EW224" s="779"/>
      <c r="EX224" s="779"/>
      <c r="EY224" s="779"/>
      <c r="EZ224" s="779"/>
      <c r="FA224" s="779"/>
      <c r="FB224" s="779"/>
      <c r="FC224" s="779"/>
      <c r="FD224" s="779"/>
      <c r="FE224" s="779"/>
      <c r="FF224" s="779"/>
      <c r="FG224" s="779"/>
      <c r="FH224" s="779"/>
      <c r="FI224" s="779"/>
      <c r="FJ224" s="779"/>
      <c r="FK224" s="779"/>
      <c r="FL224" s="779"/>
      <c r="FM224" s="779"/>
      <c r="FN224" s="779"/>
      <c r="FO224" s="779"/>
      <c r="FP224" s="779"/>
      <c r="FQ224" s="779"/>
      <c r="FR224" s="779"/>
      <c r="FS224" s="779"/>
      <c r="FT224" s="779"/>
      <c r="FU224" s="779"/>
      <c r="FV224" s="779"/>
      <c r="FW224" s="779"/>
      <c r="FX224" s="779"/>
      <c r="FY224" s="779"/>
      <c r="FZ224" s="779"/>
      <c r="GA224" s="779"/>
      <c r="GB224" s="779"/>
      <c r="GC224" s="779"/>
      <c r="GD224" s="779"/>
      <c r="GE224" s="779"/>
      <c r="GF224" s="779"/>
      <c r="GG224" s="779"/>
      <c r="GH224" s="779"/>
      <c r="GI224" s="779"/>
      <c r="GJ224" s="779"/>
      <c r="GK224" s="779"/>
      <c r="GL224" s="779"/>
      <c r="GM224" s="779"/>
    </row>
    <row r="225" spans="1:195" ht="47.25" x14ac:dyDescent="0.25">
      <c r="B225" s="2580" t="s">
        <v>488</v>
      </c>
      <c r="C225" s="643">
        <f>'Аян '!C97</f>
        <v>1247</v>
      </c>
      <c r="D225" s="643">
        <f>'Аян '!D97</f>
        <v>209</v>
      </c>
      <c r="E225" s="643">
        <f>'Аян '!E97</f>
        <v>27</v>
      </c>
      <c r="F225" s="804">
        <f>'Аян '!F97</f>
        <v>12.918660287081341</v>
      </c>
      <c r="G225" s="3735">
        <f>'Аян '!G97</f>
        <v>0</v>
      </c>
      <c r="H225" s="798">
        <f>'Аян '!H97</f>
        <v>0</v>
      </c>
      <c r="I225" s="798">
        <f>'Аян '!I97</f>
        <v>0</v>
      </c>
      <c r="J225" s="793">
        <f>'Аян '!J97</f>
        <v>0</v>
      </c>
      <c r="K225" s="793">
        <f>'Аян '!K97</f>
        <v>0</v>
      </c>
      <c r="L225" s="793">
        <f>'Аян '!L97</f>
        <v>0</v>
      </c>
      <c r="M225" s="793">
        <f>'Аян '!M97</f>
        <v>0</v>
      </c>
      <c r="N225" s="793">
        <f>'Аян '!N97</f>
        <v>0</v>
      </c>
      <c r="O225" s="793">
        <f>'Аян '!O97</f>
        <v>0</v>
      </c>
      <c r="P225" s="1289">
        <f>'Аян '!P97</f>
        <v>0</v>
      </c>
      <c r="Q225" s="1289">
        <f>'Аян '!Q97</f>
        <v>0</v>
      </c>
      <c r="R225" s="1289">
        <f>'Аян '!R97</f>
        <v>0</v>
      </c>
      <c r="S225" s="1289">
        <f>'Аян '!S97</f>
        <v>0</v>
      </c>
      <c r="T225" s="3202">
        <f>'Аян '!T97</f>
        <v>0</v>
      </c>
      <c r="U225" s="1289">
        <f>'Аян '!U97</f>
        <v>0</v>
      </c>
      <c r="V225" s="1289">
        <f>'Аян '!V97</f>
        <v>0</v>
      </c>
      <c r="W225" s="1289">
        <f>'Аян '!W97</f>
        <v>0</v>
      </c>
      <c r="X225" s="1289">
        <f>'Аян '!X97</f>
        <v>0</v>
      </c>
      <c r="Y225" s="2101">
        <f>'Аян '!Y97</f>
        <v>0</v>
      </c>
      <c r="Z225" s="3801">
        <f>'Аян '!Z97</f>
        <v>0</v>
      </c>
      <c r="AA225" s="1289"/>
      <c r="AB225" s="1289"/>
      <c r="AC225" s="1342"/>
      <c r="AD225" s="779"/>
      <c r="AE225" s="779"/>
      <c r="AF225" s="779"/>
      <c r="AG225" s="779"/>
      <c r="AH225" s="779"/>
      <c r="AI225" s="779"/>
      <c r="AJ225" s="779"/>
      <c r="AK225" s="779"/>
      <c r="AL225" s="779"/>
      <c r="AM225" s="779"/>
      <c r="AN225" s="779"/>
      <c r="AO225" s="779"/>
      <c r="AP225" s="779"/>
      <c r="AQ225" s="779"/>
      <c r="AR225" s="779"/>
      <c r="AS225" s="779"/>
      <c r="AT225" s="779"/>
      <c r="AU225" s="779"/>
      <c r="AV225" s="779"/>
      <c r="AW225" s="779"/>
      <c r="AX225" s="779"/>
      <c r="AY225" s="779"/>
      <c r="AZ225" s="779"/>
      <c r="BA225" s="779"/>
      <c r="BB225" s="779"/>
      <c r="BC225" s="779"/>
      <c r="BD225" s="779"/>
      <c r="BE225" s="779"/>
      <c r="BF225" s="779"/>
      <c r="BG225" s="779"/>
      <c r="BH225" s="779"/>
      <c r="BI225" s="779"/>
      <c r="BJ225" s="779"/>
      <c r="BK225" s="779"/>
      <c r="BL225" s="779"/>
      <c r="BM225" s="779"/>
      <c r="BN225" s="779"/>
      <c r="BO225" s="779"/>
      <c r="BP225" s="779"/>
      <c r="BQ225" s="779"/>
      <c r="BR225" s="779"/>
      <c r="BS225" s="779"/>
      <c r="BT225" s="779"/>
      <c r="BU225" s="779"/>
      <c r="BV225" s="779"/>
      <c r="BW225" s="779"/>
      <c r="BX225" s="779"/>
      <c r="BY225" s="779"/>
      <c r="BZ225" s="779"/>
      <c r="CA225" s="779"/>
      <c r="CB225" s="779"/>
      <c r="CC225" s="779"/>
      <c r="CD225" s="779"/>
      <c r="CE225" s="779"/>
      <c r="CF225" s="779"/>
      <c r="CG225" s="779"/>
      <c r="CH225" s="779"/>
      <c r="CI225" s="779"/>
      <c r="CJ225" s="779"/>
      <c r="CK225" s="779"/>
      <c r="CL225" s="779"/>
      <c r="CM225" s="779"/>
      <c r="CN225" s="779"/>
      <c r="CO225" s="779"/>
      <c r="CP225" s="779"/>
      <c r="CQ225" s="779"/>
      <c r="CR225" s="779"/>
      <c r="CS225" s="779"/>
      <c r="CT225" s="779"/>
      <c r="CU225" s="779"/>
      <c r="CV225" s="779"/>
      <c r="CW225" s="779"/>
      <c r="CX225" s="779"/>
      <c r="CY225" s="779"/>
      <c r="CZ225" s="779"/>
      <c r="DA225" s="779"/>
      <c r="DB225" s="779"/>
      <c r="DC225" s="779"/>
      <c r="DD225" s="779"/>
      <c r="DE225" s="779"/>
      <c r="DF225" s="779"/>
      <c r="DG225" s="779"/>
      <c r="DH225" s="779"/>
      <c r="DI225" s="779"/>
      <c r="DJ225" s="779"/>
      <c r="DK225" s="779"/>
      <c r="DL225" s="779"/>
      <c r="DM225" s="779"/>
      <c r="DN225" s="779"/>
      <c r="DO225" s="779"/>
      <c r="DP225" s="779"/>
      <c r="DQ225" s="779"/>
      <c r="DR225" s="779"/>
      <c r="DS225" s="779"/>
      <c r="DT225" s="779"/>
      <c r="DU225" s="779"/>
      <c r="DV225" s="779"/>
      <c r="DW225" s="779"/>
      <c r="DX225" s="779"/>
      <c r="DY225" s="779"/>
      <c r="DZ225" s="779"/>
      <c r="EA225" s="779"/>
      <c r="EB225" s="779"/>
      <c r="EC225" s="779"/>
      <c r="ED225" s="779"/>
      <c r="EE225" s="779"/>
      <c r="EF225" s="779"/>
      <c r="EG225" s="779"/>
      <c r="EH225" s="779"/>
      <c r="EI225" s="779"/>
      <c r="EJ225" s="779"/>
      <c r="EK225" s="779"/>
      <c r="EL225" s="779"/>
      <c r="EM225" s="779"/>
      <c r="EN225" s="779"/>
      <c r="EO225" s="779"/>
      <c r="EP225" s="779"/>
      <c r="EQ225" s="779"/>
      <c r="ER225" s="779"/>
      <c r="ES225" s="779"/>
      <c r="ET225" s="779"/>
      <c r="EU225" s="779"/>
      <c r="EV225" s="779"/>
      <c r="EW225" s="779"/>
      <c r="EX225" s="779"/>
      <c r="EY225" s="779"/>
      <c r="EZ225" s="779"/>
      <c r="FA225" s="779"/>
      <c r="FB225" s="779"/>
      <c r="FC225" s="779"/>
      <c r="FD225" s="779"/>
      <c r="FE225" s="779"/>
      <c r="FF225" s="779"/>
      <c r="FG225" s="779"/>
      <c r="FH225" s="779"/>
      <c r="FI225" s="779"/>
      <c r="FJ225" s="779"/>
      <c r="FK225" s="779"/>
      <c r="FL225" s="779"/>
      <c r="FM225" s="779"/>
      <c r="FN225" s="779"/>
      <c r="FO225" s="779"/>
      <c r="FP225" s="779"/>
      <c r="FQ225" s="779"/>
      <c r="FR225" s="779"/>
      <c r="FS225" s="779"/>
      <c r="FT225" s="779"/>
      <c r="FU225" s="779"/>
      <c r="FV225" s="779"/>
      <c r="FW225" s="779"/>
      <c r="FX225" s="779"/>
      <c r="FY225" s="779"/>
      <c r="FZ225" s="779"/>
      <c r="GA225" s="779"/>
      <c r="GB225" s="779"/>
      <c r="GC225" s="779"/>
      <c r="GD225" s="779"/>
      <c r="GE225" s="779"/>
      <c r="GF225" s="779"/>
      <c r="GG225" s="779"/>
      <c r="GH225" s="779"/>
      <c r="GI225" s="779"/>
      <c r="GJ225" s="779"/>
      <c r="GK225" s="779"/>
      <c r="GL225" s="779"/>
      <c r="GM225" s="779"/>
    </row>
    <row r="226" spans="1:195" ht="30" x14ac:dyDescent="0.25">
      <c r="B226" s="1783" t="s">
        <v>489</v>
      </c>
      <c r="C226" s="643">
        <f>'Аян '!C98</f>
        <v>483</v>
      </c>
      <c r="D226" s="643">
        <f>'Аян '!D98</f>
        <v>81</v>
      </c>
      <c r="E226" s="643">
        <f>'Аян '!E98</f>
        <v>0</v>
      </c>
      <c r="F226" s="804">
        <f>'Аян '!F98</f>
        <v>0</v>
      </c>
      <c r="G226" s="3735">
        <f>'Аян '!G98</f>
        <v>0</v>
      </c>
      <c r="H226" s="798">
        <f>'Аян '!H98</f>
        <v>0</v>
      </c>
      <c r="I226" s="798">
        <f>'Аян '!I98</f>
        <v>0</v>
      </c>
      <c r="J226" s="793">
        <f>'Аян '!J98</f>
        <v>0</v>
      </c>
      <c r="K226" s="793">
        <f>'Аян '!K98</f>
        <v>0</v>
      </c>
      <c r="L226" s="793">
        <f>'Аян '!L98</f>
        <v>0</v>
      </c>
      <c r="M226" s="793">
        <f>'Аян '!M98</f>
        <v>0</v>
      </c>
      <c r="N226" s="793">
        <f>'Аян '!N98</f>
        <v>0</v>
      </c>
      <c r="O226" s="793">
        <f>'Аян '!O98</f>
        <v>0</v>
      </c>
      <c r="P226" s="1289">
        <f>'Аян '!P98</f>
        <v>0</v>
      </c>
      <c r="Q226" s="1289">
        <f>'Аян '!Q98</f>
        <v>0</v>
      </c>
      <c r="R226" s="1289">
        <f>'Аян '!R98</f>
        <v>0</v>
      </c>
      <c r="S226" s="1289">
        <f>'Аян '!S98</f>
        <v>0</v>
      </c>
      <c r="T226" s="3202">
        <f>'Аян '!T98</f>
        <v>0</v>
      </c>
      <c r="U226" s="1289">
        <f>'Аян '!U98</f>
        <v>0</v>
      </c>
      <c r="V226" s="1289">
        <f>'Аян '!V98</f>
        <v>0</v>
      </c>
      <c r="W226" s="1289">
        <f>'Аян '!W98</f>
        <v>0</v>
      </c>
      <c r="X226" s="1289">
        <f>'Аян '!X98</f>
        <v>0</v>
      </c>
      <c r="Y226" s="2101">
        <f>'Аян '!Y98</f>
        <v>0</v>
      </c>
      <c r="Z226" s="3801">
        <f>'Аян '!Z98</f>
        <v>0</v>
      </c>
      <c r="AA226" s="1289"/>
      <c r="AB226" s="1289"/>
      <c r="AC226" s="1342"/>
      <c r="AD226" s="779"/>
      <c r="AE226" s="779"/>
      <c r="AF226" s="779"/>
      <c r="AG226" s="779"/>
      <c r="AH226" s="779"/>
      <c r="AI226" s="779"/>
      <c r="AJ226" s="779"/>
      <c r="AK226" s="779"/>
      <c r="AL226" s="779"/>
      <c r="AM226" s="779"/>
      <c r="AN226" s="779"/>
      <c r="AO226" s="779"/>
      <c r="AP226" s="779"/>
      <c r="AQ226" s="779"/>
      <c r="AR226" s="779"/>
      <c r="AS226" s="779"/>
      <c r="AT226" s="779"/>
      <c r="AU226" s="779"/>
      <c r="AV226" s="779"/>
      <c r="AW226" s="779"/>
      <c r="AX226" s="779"/>
      <c r="AY226" s="779"/>
      <c r="AZ226" s="779"/>
      <c r="BA226" s="779"/>
      <c r="BB226" s="779"/>
      <c r="BC226" s="779"/>
      <c r="BD226" s="779"/>
      <c r="BE226" s="779"/>
      <c r="BF226" s="779"/>
      <c r="BG226" s="779"/>
      <c r="BH226" s="779"/>
      <c r="BI226" s="779"/>
      <c r="BJ226" s="779"/>
      <c r="BK226" s="779"/>
      <c r="BL226" s="779"/>
      <c r="BM226" s="779"/>
      <c r="BN226" s="779"/>
      <c r="BO226" s="779"/>
      <c r="BP226" s="779"/>
      <c r="BQ226" s="779"/>
      <c r="BR226" s="779"/>
      <c r="BS226" s="779"/>
      <c r="BT226" s="779"/>
      <c r="BU226" s="779"/>
      <c r="BV226" s="779"/>
      <c r="BW226" s="779"/>
      <c r="BX226" s="779"/>
      <c r="BY226" s="779"/>
      <c r="BZ226" s="779"/>
      <c r="CA226" s="779"/>
      <c r="CB226" s="779"/>
      <c r="CC226" s="779"/>
      <c r="CD226" s="779"/>
      <c r="CE226" s="779"/>
      <c r="CF226" s="779"/>
      <c r="CG226" s="779"/>
      <c r="CH226" s="779"/>
      <c r="CI226" s="779"/>
      <c r="CJ226" s="779"/>
      <c r="CK226" s="779"/>
      <c r="CL226" s="779"/>
      <c r="CM226" s="779"/>
      <c r="CN226" s="779"/>
      <c r="CO226" s="779"/>
      <c r="CP226" s="779"/>
      <c r="CQ226" s="779"/>
      <c r="CR226" s="779"/>
      <c r="CS226" s="779"/>
      <c r="CT226" s="779"/>
      <c r="CU226" s="779"/>
      <c r="CV226" s="779"/>
      <c r="CW226" s="779"/>
      <c r="CX226" s="779"/>
      <c r="CY226" s="779"/>
      <c r="CZ226" s="779"/>
      <c r="DA226" s="779"/>
      <c r="DB226" s="779"/>
      <c r="DC226" s="779"/>
      <c r="DD226" s="779"/>
      <c r="DE226" s="779"/>
      <c r="DF226" s="779"/>
      <c r="DG226" s="779"/>
      <c r="DH226" s="779"/>
      <c r="DI226" s="779"/>
      <c r="DJ226" s="779"/>
      <c r="DK226" s="779"/>
      <c r="DL226" s="779"/>
      <c r="DM226" s="779"/>
      <c r="DN226" s="779"/>
      <c r="DO226" s="779"/>
      <c r="DP226" s="779"/>
      <c r="DQ226" s="779"/>
      <c r="DR226" s="779"/>
      <c r="DS226" s="779"/>
      <c r="DT226" s="779"/>
      <c r="DU226" s="779"/>
      <c r="DV226" s="779"/>
      <c r="DW226" s="779"/>
      <c r="DX226" s="779"/>
      <c r="DY226" s="779"/>
      <c r="DZ226" s="779"/>
      <c r="EA226" s="779"/>
      <c r="EB226" s="779"/>
      <c r="EC226" s="779"/>
      <c r="ED226" s="779"/>
      <c r="EE226" s="779"/>
      <c r="EF226" s="779"/>
      <c r="EG226" s="779"/>
      <c r="EH226" s="779"/>
      <c r="EI226" s="779"/>
      <c r="EJ226" s="779"/>
      <c r="EK226" s="779"/>
      <c r="EL226" s="779"/>
      <c r="EM226" s="779"/>
      <c r="EN226" s="779"/>
      <c r="EO226" s="779"/>
      <c r="EP226" s="779"/>
      <c r="EQ226" s="779"/>
      <c r="ER226" s="779"/>
      <c r="ES226" s="779"/>
      <c r="ET226" s="779"/>
      <c r="EU226" s="779"/>
      <c r="EV226" s="779"/>
      <c r="EW226" s="779"/>
      <c r="EX226" s="779"/>
      <c r="EY226" s="779"/>
      <c r="EZ226" s="779"/>
      <c r="FA226" s="779"/>
      <c r="FB226" s="779"/>
      <c r="FC226" s="779"/>
      <c r="FD226" s="779"/>
      <c r="FE226" s="779"/>
      <c r="FF226" s="779"/>
      <c r="FG226" s="779"/>
      <c r="FH226" s="779"/>
      <c r="FI226" s="779"/>
      <c r="FJ226" s="779"/>
      <c r="FK226" s="779"/>
      <c r="FL226" s="779"/>
      <c r="FM226" s="779"/>
      <c r="FN226" s="779"/>
      <c r="FO226" s="779"/>
      <c r="FP226" s="779"/>
      <c r="FQ226" s="779"/>
      <c r="FR226" s="779"/>
      <c r="FS226" s="779"/>
      <c r="FT226" s="779"/>
      <c r="FU226" s="779"/>
      <c r="FV226" s="779"/>
      <c r="FW226" s="779"/>
      <c r="FX226" s="779"/>
      <c r="FY226" s="779"/>
      <c r="FZ226" s="779"/>
      <c r="GA226" s="779"/>
      <c r="GB226" s="779"/>
      <c r="GC226" s="779"/>
      <c r="GD226" s="779"/>
      <c r="GE226" s="779"/>
      <c r="GF226" s="779"/>
      <c r="GG226" s="779"/>
      <c r="GH226" s="779"/>
      <c r="GI226" s="779"/>
      <c r="GJ226" s="779"/>
      <c r="GK226" s="779"/>
      <c r="GL226" s="779"/>
      <c r="GM226" s="779"/>
    </row>
    <row r="227" spans="1:195" ht="30" x14ac:dyDescent="0.25">
      <c r="B227" s="1129" t="s">
        <v>490</v>
      </c>
      <c r="C227" s="643">
        <f>'Аян '!C99</f>
        <v>450</v>
      </c>
      <c r="D227" s="643">
        <f>'Аян '!D99</f>
        <v>75</v>
      </c>
      <c r="E227" s="643">
        <f>'Аян '!E99</f>
        <v>0</v>
      </c>
      <c r="F227" s="804">
        <f>'Аян '!F99</f>
        <v>0</v>
      </c>
      <c r="G227" s="3735">
        <f>'Аян '!G99</f>
        <v>0</v>
      </c>
      <c r="H227" s="798">
        <f>'Аян '!H99</f>
        <v>0</v>
      </c>
      <c r="I227" s="798">
        <f>'Аян '!I99</f>
        <v>0</v>
      </c>
      <c r="J227" s="793">
        <f>'Аян '!J99</f>
        <v>0</v>
      </c>
      <c r="K227" s="793">
        <f>'Аян '!K99</f>
        <v>0</v>
      </c>
      <c r="L227" s="793">
        <f>'Аян '!L99</f>
        <v>0</v>
      </c>
      <c r="M227" s="793">
        <f>'Аян '!M99</f>
        <v>0</v>
      </c>
      <c r="N227" s="793">
        <f>'Аян '!N99</f>
        <v>0</v>
      </c>
      <c r="O227" s="793">
        <f>'Аян '!O99</f>
        <v>0</v>
      </c>
      <c r="P227" s="1289">
        <f>'Аян '!P99</f>
        <v>0</v>
      </c>
      <c r="Q227" s="1289">
        <f>'Аян '!Q99</f>
        <v>0</v>
      </c>
      <c r="R227" s="1289">
        <f>'Аян '!R99</f>
        <v>0</v>
      </c>
      <c r="S227" s="1289">
        <f>'Аян '!S99</f>
        <v>0</v>
      </c>
      <c r="T227" s="3202">
        <f>'Аян '!T99</f>
        <v>0</v>
      </c>
      <c r="U227" s="1289">
        <f>'Аян '!U99</f>
        <v>0</v>
      </c>
      <c r="V227" s="1289">
        <f>'Аян '!V99</f>
        <v>0</v>
      </c>
      <c r="W227" s="1289">
        <f>'Аян '!W99</f>
        <v>0</v>
      </c>
      <c r="X227" s="1289">
        <f>'Аян '!X99</f>
        <v>0</v>
      </c>
      <c r="Y227" s="2101">
        <f>'Аян '!Y99</f>
        <v>0</v>
      </c>
      <c r="Z227" s="3801">
        <f>'Аян '!Z99</f>
        <v>0</v>
      </c>
      <c r="AA227" s="1289"/>
      <c r="AB227" s="1289"/>
      <c r="AC227" s="1342"/>
      <c r="AD227" s="779"/>
      <c r="AE227" s="779"/>
      <c r="AF227" s="779"/>
      <c r="AG227" s="779"/>
      <c r="AH227" s="779"/>
      <c r="AI227" s="779"/>
      <c r="AJ227" s="779"/>
      <c r="AK227" s="779"/>
      <c r="AL227" s="779"/>
      <c r="AM227" s="779"/>
      <c r="AN227" s="779"/>
      <c r="AO227" s="779"/>
      <c r="AP227" s="779"/>
      <c r="AQ227" s="779"/>
      <c r="AR227" s="779"/>
      <c r="AS227" s="779"/>
      <c r="AT227" s="779"/>
      <c r="AU227" s="779"/>
      <c r="AV227" s="779"/>
      <c r="AW227" s="779"/>
      <c r="AX227" s="779"/>
      <c r="AY227" s="779"/>
      <c r="AZ227" s="779"/>
      <c r="BA227" s="779"/>
      <c r="BB227" s="779"/>
      <c r="BC227" s="779"/>
      <c r="BD227" s="779"/>
      <c r="BE227" s="779"/>
      <c r="BF227" s="779"/>
      <c r="BG227" s="779"/>
      <c r="BH227" s="779"/>
      <c r="BI227" s="779"/>
      <c r="BJ227" s="779"/>
      <c r="BK227" s="779"/>
      <c r="BL227" s="779"/>
      <c r="BM227" s="779"/>
      <c r="BN227" s="779"/>
      <c r="BO227" s="779"/>
      <c r="BP227" s="779"/>
      <c r="BQ227" s="779"/>
      <c r="BR227" s="779"/>
      <c r="BS227" s="779"/>
      <c r="BT227" s="779"/>
      <c r="BU227" s="779"/>
      <c r="BV227" s="779"/>
      <c r="BW227" s="779"/>
      <c r="BX227" s="779"/>
      <c r="BY227" s="779"/>
      <c r="BZ227" s="779"/>
      <c r="CA227" s="779"/>
      <c r="CB227" s="779"/>
      <c r="CC227" s="779"/>
      <c r="CD227" s="779"/>
      <c r="CE227" s="779"/>
      <c r="CF227" s="779"/>
      <c r="CG227" s="779"/>
      <c r="CH227" s="779"/>
      <c r="CI227" s="779"/>
      <c r="CJ227" s="779"/>
      <c r="CK227" s="779"/>
      <c r="CL227" s="779"/>
      <c r="CM227" s="779"/>
      <c r="CN227" s="779"/>
      <c r="CO227" s="779"/>
      <c r="CP227" s="779"/>
      <c r="CQ227" s="779"/>
      <c r="CR227" s="779"/>
      <c r="CS227" s="779"/>
      <c r="CT227" s="779"/>
      <c r="CU227" s="779"/>
      <c r="CV227" s="779"/>
      <c r="CW227" s="779"/>
      <c r="CX227" s="779"/>
      <c r="CY227" s="779"/>
      <c r="CZ227" s="779"/>
      <c r="DA227" s="779"/>
      <c r="DB227" s="779"/>
      <c r="DC227" s="779"/>
      <c r="DD227" s="779"/>
      <c r="DE227" s="779"/>
      <c r="DF227" s="779"/>
      <c r="DG227" s="779"/>
      <c r="DH227" s="779"/>
      <c r="DI227" s="779"/>
      <c r="DJ227" s="779"/>
      <c r="DK227" s="779"/>
      <c r="DL227" s="779"/>
      <c r="DM227" s="779"/>
      <c r="DN227" s="779"/>
      <c r="DO227" s="779"/>
      <c r="DP227" s="779"/>
      <c r="DQ227" s="779"/>
      <c r="DR227" s="779"/>
      <c r="DS227" s="779"/>
      <c r="DT227" s="779"/>
      <c r="DU227" s="779"/>
      <c r="DV227" s="779"/>
      <c r="DW227" s="779"/>
      <c r="DX227" s="779"/>
      <c r="DY227" s="779"/>
      <c r="DZ227" s="779"/>
      <c r="EA227" s="779"/>
      <c r="EB227" s="779"/>
      <c r="EC227" s="779"/>
      <c r="ED227" s="779"/>
      <c r="EE227" s="779"/>
      <c r="EF227" s="779"/>
      <c r="EG227" s="779"/>
      <c r="EH227" s="779"/>
      <c r="EI227" s="779"/>
      <c r="EJ227" s="779"/>
      <c r="EK227" s="779"/>
      <c r="EL227" s="779"/>
      <c r="EM227" s="779"/>
      <c r="EN227" s="779"/>
      <c r="EO227" s="779"/>
      <c r="EP227" s="779"/>
      <c r="EQ227" s="779"/>
      <c r="ER227" s="779"/>
      <c r="ES227" s="779"/>
      <c r="ET227" s="779"/>
      <c r="EU227" s="779"/>
      <c r="EV227" s="779"/>
      <c r="EW227" s="779"/>
      <c r="EX227" s="779"/>
      <c r="EY227" s="779"/>
      <c r="EZ227" s="779"/>
      <c r="FA227" s="779"/>
      <c r="FB227" s="779"/>
      <c r="FC227" s="779"/>
      <c r="FD227" s="779"/>
      <c r="FE227" s="779"/>
      <c r="FF227" s="779"/>
      <c r="FG227" s="779"/>
      <c r="FH227" s="779"/>
      <c r="FI227" s="779"/>
      <c r="FJ227" s="779"/>
      <c r="FK227" s="779"/>
      <c r="FL227" s="779"/>
      <c r="FM227" s="779"/>
      <c r="FN227" s="779"/>
      <c r="FO227" s="779"/>
      <c r="FP227" s="779"/>
      <c r="FQ227" s="779"/>
      <c r="FR227" s="779"/>
      <c r="FS227" s="779"/>
      <c r="FT227" s="779"/>
      <c r="FU227" s="779"/>
      <c r="FV227" s="779"/>
      <c r="FW227" s="779"/>
      <c r="FX227" s="779"/>
      <c r="FY227" s="779"/>
      <c r="FZ227" s="779"/>
      <c r="GA227" s="779"/>
      <c r="GB227" s="779"/>
      <c r="GC227" s="779"/>
      <c r="GD227" s="779"/>
      <c r="GE227" s="779"/>
      <c r="GF227" s="779"/>
      <c r="GG227" s="779"/>
      <c r="GH227" s="779"/>
      <c r="GI227" s="779"/>
      <c r="GJ227" s="779"/>
      <c r="GK227" s="779"/>
      <c r="GL227" s="779"/>
      <c r="GM227" s="779"/>
    </row>
    <row r="228" spans="1:195" ht="45" x14ac:dyDescent="0.25">
      <c r="B228" s="1129" t="s">
        <v>491</v>
      </c>
      <c r="C228" s="643">
        <f>'Аян '!C100</f>
        <v>0</v>
      </c>
      <c r="D228" s="643">
        <f>'Аян '!D100</f>
        <v>0</v>
      </c>
      <c r="E228" s="643">
        <f>'Аян '!E100</f>
        <v>0</v>
      </c>
      <c r="F228" s="804">
        <f>'Аян '!F100</f>
        <v>0</v>
      </c>
      <c r="G228" s="3735">
        <f>'Аян '!G100</f>
        <v>0</v>
      </c>
      <c r="H228" s="798">
        <f>'Аян '!H100</f>
        <v>0</v>
      </c>
      <c r="I228" s="798">
        <f>'Аян '!I100</f>
        <v>0</v>
      </c>
      <c r="J228" s="793">
        <f>'Аян '!J100</f>
        <v>0</v>
      </c>
      <c r="K228" s="793">
        <f>'Аян '!K100</f>
        <v>0</v>
      </c>
      <c r="L228" s="793">
        <f>'Аян '!L100</f>
        <v>0</v>
      </c>
      <c r="M228" s="793">
        <f>'Аян '!M100</f>
        <v>0</v>
      </c>
      <c r="N228" s="793">
        <f>'Аян '!N100</f>
        <v>0</v>
      </c>
      <c r="O228" s="793">
        <f>'Аян '!O100</f>
        <v>0</v>
      </c>
      <c r="P228" s="1289">
        <f>'Аян '!P100</f>
        <v>0</v>
      </c>
      <c r="Q228" s="1289">
        <f>'Аян '!Q100</f>
        <v>0</v>
      </c>
      <c r="R228" s="1289">
        <f>'Аян '!R100</f>
        <v>0</v>
      </c>
      <c r="S228" s="1289">
        <f>'Аян '!S100</f>
        <v>0</v>
      </c>
      <c r="T228" s="3202">
        <f>'Аян '!T100</f>
        <v>0</v>
      </c>
      <c r="U228" s="1289">
        <f>'Аян '!U100</f>
        <v>0</v>
      </c>
      <c r="V228" s="1289">
        <f>'Аян '!V100</f>
        <v>0</v>
      </c>
      <c r="W228" s="1289">
        <f>'Аян '!W100</f>
        <v>0</v>
      </c>
      <c r="X228" s="1289">
        <f>'Аян '!X100</f>
        <v>0</v>
      </c>
      <c r="Y228" s="2101">
        <f>'Аян '!Y100</f>
        <v>0</v>
      </c>
      <c r="Z228" s="3801">
        <f>'Аян '!Z100</f>
        <v>0</v>
      </c>
      <c r="AA228" s="1289"/>
      <c r="AB228" s="1289"/>
      <c r="AC228" s="1342"/>
      <c r="AD228" s="779"/>
      <c r="AE228" s="779"/>
      <c r="AF228" s="779"/>
      <c r="AG228" s="779"/>
      <c r="AH228" s="779"/>
      <c r="AI228" s="779"/>
      <c r="AJ228" s="779"/>
      <c r="AK228" s="779"/>
      <c r="AL228" s="779"/>
      <c r="AM228" s="779"/>
      <c r="AN228" s="779"/>
      <c r="AO228" s="779"/>
      <c r="AP228" s="779"/>
      <c r="AQ228" s="779"/>
      <c r="AR228" s="779"/>
      <c r="AS228" s="779"/>
      <c r="AT228" s="779"/>
      <c r="AU228" s="779"/>
      <c r="AV228" s="779"/>
      <c r="AW228" s="779"/>
      <c r="AX228" s="779"/>
      <c r="AY228" s="779"/>
      <c r="AZ228" s="779"/>
      <c r="BA228" s="779"/>
      <c r="BB228" s="779"/>
      <c r="BC228" s="779"/>
      <c r="BD228" s="779"/>
      <c r="BE228" s="779"/>
      <c r="BF228" s="779"/>
      <c r="BG228" s="779"/>
      <c r="BH228" s="779"/>
      <c r="BI228" s="779"/>
      <c r="BJ228" s="779"/>
      <c r="BK228" s="779"/>
      <c r="BL228" s="779"/>
      <c r="BM228" s="779"/>
      <c r="BN228" s="779"/>
      <c r="BO228" s="779"/>
      <c r="BP228" s="779"/>
      <c r="BQ228" s="779"/>
      <c r="BR228" s="779"/>
      <c r="BS228" s="779"/>
      <c r="BT228" s="779"/>
      <c r="BU228" s="779"/>
      <c r="BV228" s="779"/>
      <c r="BW228" s="779"/>
      <c r="BX228" s="779"/>
      <c r="BY228" s="779"/>
      <c r="BZ228" s="779"/>
      <c r="CA228" s="779"/>
      <c r="CB228" s="779"/>
      <c r="CC228" s="779"/>
      <c r="CD228" s="779"/>
      <c r="CE228" s="779"/>
      <c r="CF228" s="779"/>
      <c r="CG228" s="779"/>
      <c r="CH228" s="779"/>
      <c r="CI228" s="779"/>
      <c r="CJ228" s="779"/>
      <c r="CK228" s="779"/>
      <c r="CL228" s="779"/>
      <c r="CM228" s="779"/>
      <c r="CN228" s="779"/>
      <c r="CO228" s="779"/>
      <c r="CP228" s="779"/>
      <c r="CQ228" s="779"/>
      <c r="CR228" s="779"/>
      <c r="CS228" s="779"/>
      <c r="CT228" s="779"/>
      <c r="CU228" s="779"/>
      <c r="CV228" s="779"/>
      <c r="CW228" s="779"/>
      <c r="CX228" s="779"/>
      <c r="CY228" s="779"/>
      <c r="CZ228" s="779"/>
      <c r="DA228" s="779"/>
      <c r="DB228" s="779"/>
      <c r="DC228" s="779"/>
      <c r="DD228" s="779"/>
      <c r="DE228" s="779"/>
      <c r="DF228" s="779"/>
      <c r="DG228" s="779"/>
      <c r="DH228" s="779"/>
      <c r="DI228" s="779"/>
      <c r="DJ228" s="779"/>
      <c r="DK228" s="779"/>
      <c r="DL228" s="779"/>
      <c r="DM228" s="779"/>
      <c r="DN228" s="779"/>
      <c r="DO228" s="779"/>
      <c r="DP228" s="779"/>
      <c r="DQ228" s="779"/>
      <c r="DR228" s="779"/>
      <c r="DS228" s="779"/>
      <c r="DT228" s="779"/>
      <c r="DU228" s="779"/>
      <c r="DV228" s="779"/>
      <c r="DW228" s="779"/>
      <c r="DX228" s="779"/>
      <c r="DY228" s="779"/>
      <c r="DZ228" s="779"/>
      <c r="EA228" s="779"/>
      <c r="EB228" s="779"/>
      <c r="EC228" s="779"/>
      <c r="ED228" s="779"/>
      <c r="EE228" s="779"/>
      <c r="EF228" s="779"/>
      <c r="EG228" s="779"/>
      <c r="EH228" s="779"/>
      <c r="EI228" s="779"/>
      <c r="EJ228" s="779"/>
      <c r="EK228" s="779"/>
      <c r="EL228" s="779"/>
      <c r="EM228" s="779"/>
      <c r="EN228" s="779"/>
      <c r="EO228" s="779"/>
      <c r="EP228" s="779"/>
      <c r="EQ228" s="779"/>
      <c r="ER228" s="779"/>
      <c r="ES228" s="779"/>
      <c r="ET228" s="779"/>
      <c r="EU228" s="779"/>
      <c r="EV228" s="779"/>
      <c r="EW228" s="779"/>
      <c r="EX228" s="779"/>
      <c r="EY228" s="779"/>
      <c r="EZ228" s="779"/>
      <c r="FA228" s="779"/>
      <c r="FB228" s="779"/>
      <c r="FC228" s="779"/>
      <c r="FD228" s="779"/>
      <c r="FE228" s="779"/>
      <c r="FF228" s="779"/>
      <c r="FG228" s="779"/>
      <c r="FH228" s="779"/>
      <c r="FI228" s="779"/>
      <c r="FJ228" s="779"/>
      <c r="FK228" s="779"/>
      <c r="FL228" s="779"/>
      <c r="FM228" s="779"/>
      <c r="FN228" s="779"/>
      <c r="FO228" s="779"/>
      <c r="FP228" s="779"/>
      <c r="FQ228" s="779"/>
      <c r="FR228" s="779"/>
      <c r="FS228" s="779"/>
      <c r="FT228" s="779"/>
      <c r="FU228" s="779"/>
      <c r="FV228" s="779"/>
      <c r="FW228" s="779"/>
      <c r="FX228" s="779"/>
      <c r="FY228" s="779"/>
      <c r="FZ228" s="779"/>
      <c r="GA228" s="779"/>
      <c r="GB228" s="779"/>
      <c r="GC228" s="779"/>
      <c r="GD228" s="779"/>
      <c r="GE228" s="779"/>
      <c r="GF228" s="779"/>
      <c r="GG228" s="779"/>
      <c r="GH228" s="779"/>
      <c r="GI228" s="779"/>
      <c r="GJ228" s="779"/>
      <c r="GK228" s="779"/>
      <c r="GL228" s="779"/>
      <c r="GM228" s="779"/>
    </row>
    <row r="229" spans="1:195" ht="45" x14ac:dyDescent="0.25">
      <c r="B229" s="1129" t="s">
        <v>492</v>
      </c>
      <c r="C229" s="643">
        <f>'Аян '!C101</f>
        <v>0</v>
      </c>
      <c r="D229" s="643">
        <f>'Аян '!D101</f>
        <v>0</v>
      </c>
      <c r="E229" s="643">
        <f>'Аян '!E101</f>
        <v>0</v>
      </c>
      <c r="F229" s="804">
        <f>'Аян '!F101</f>
        <v>0</v>
      </c>
      <c r="G229" s="3735">
        <f>'Аян '!G101</f>
        <v>0</v>
      </c>
      <c r="H229" s="798">
        <f>'Аян '!H101</f>
        <v>0</v>
      </c>
      <c r="I229" s="798">
        <f>'Аян '!I101</f>
        <v>0</v>
      </c>
      <c r="J229" s="793">
        <f>'Аян '!J101</f>
        <v>0</v>
      </c>
      <c r="K229" s="793">
        <f>'Аян '!K101</f>
        <v>0</v>
      </c>
      <c r="L229" s="793">
        <f>'Аян '!L101</f>
        <v>0</v>
      </c>
      <c r="M229" s="793">
        <f>'Аян '!M101</f>
        <v>0</v>
      </c>
      <c r="N229" s="793">
        <f>'Аян '!N101</f>
        <v>0</v>
      </c>
      <c r="O229" s="793">
        <f>'Аян '!O101</f>
        <v>0</v>
      </c>
      <c r="P229" s="1289">
        <f>'Аян '!P101</f>
        <v>0</v>
      </c>
      <c r="Q229" s="1289">
        <f>'Аян '!Q101</f>
        <v>0</v>
      </c>
      <c r="R229" s="1289">
        <f>'Аян '!R101</f>
        <v>0</v>
      </c>
      <c r="S229" s="1289">
        <f>'Аян '!S101</f>
        <v>0</v>
      </c>
      <c r="T229" s="3202">
        <f>'Аян '!T101</f>
        <v>0</v>
      </c>
      <c r="U229" s="1289">
        <f>'Аян '!U101</f>
        <v>0</v>
      </c>
      <c r="V229" s="1289">
        <f>'Аян '!V101</f>
        <v>0</v>
      </c>
      <c r="W229" s="1289">
        <f>'Аян '!W101</f>
        <v>0</v>
      </c>
      <c r="X229" s="1289">
        <f>'Аян '!X101</f>
        <v>0</v>
      </c>
      <c r="Y229" s="2101">
        <f>'Аян '!Y101</f>
        <v>0</v>
      </c>
      <c r="Z229" s="3801">
        <f>'Аян '!Z101</f>
        <v>0</v>
      </c>
      <c r="AA229" s="1289"/>
      <c r="AB229" s="1289"/>
      <c r="AC229" s="1342"/>
      <c r="AD229" s="779"/>
      <c r="AE229" s="779"/>
      <c r="AF229" s="779"/>
      <c r="AG229" s="779"/>
      <c r="AH229" s="779"/>
      <c r="AI229" s="779"/>
      <c r="AJ229" s="779"/>
      <c r="AK229" s="779"/>
      <c r="AL229" s="779"/>
      <c r="AM229" s="779"/>
      <c r="AN229" s="779"/>
      <c r="AO229" s="779"/>
      <c r="AP229" s="779"/>
      <c r="AQ229" s="779"/>
      <c r="AR229" s="779"/>
      <c r="AS229" s="779"/>
      <c r="AT229" s="779"/>
      <c r="AU229" s="779"/>
      <c r="AV229" s="779"/>
      <c r="AW229" s="779"/>
      <c r="AX229" s="779"/>
      <c r="AY229" s="779"/>
      <c r="AZ229" s="779"/>
      <c r="BA229" s="779"/>
      <c r="BB229" s="779"/>
      <c r="BC229" s="779"/>
      <c r="BD229" s="779"/>
      <c r="BE229" s="779"/>
      <c r="BF229" s="779"/>
      <c r="BG229" s="779"/>
      <c r="BH229" s="779"/>
      <c r="BI229" s="779"/>
      <c r="BJ229" s="779"/>
      <c r="BK229" s="779"/>
      <c r="BL229" s="779"/>
      <c r="BM229" s="779"/>
      <c r="BN229" s="779"/>
      <c r="BO229" s="779"/>
      <c r="BP229" s="779"/>
      <c r="BQ229" s="779"/>
      <c r="BR229" s="779"/>
      <c r="BS229" s="779"/>
      <c r="BT229" s="779"/>
      <c r="BU229" s="779"/>
      <c r="BV229" s="779"/>
      <c r="BW229" s="779"/>
      <c r="BX229" s="779"/>
      <c r="BY229" s="779"/>
      <c r="BZ229" s="779"/>
      <c r="CA229" s="779"/>
      <c r="CB229" s="779"/>
      <c r="CC229" s="779"/>
      <c r="CD229" s="779"/>
      <c r="CE229" s="779"/>
      <c r="CF229" s="779"/>
      <c r="CG229" s="779"/>
      <c r="CH229" s="779"/>
      <c r="CI229" s="779"/>
      <c r="CJ229" s="779"/>
      <c r="CK229" s="779"/>
      <c r="CL229" s="779"/>
      <c r="CM229" s="779"/>
      <c r="CN229" s="779"/>
      <c r="CO229" s="779"/>
      <c r="CP229" s="779"/>
      <c r="CQ229" s="779"/>
      <c r="CR229" s="779"/>
      <c r="CS229" s="779"/>
      <c r="CT229" s="779"/>
      <c r="CU229" s="779"/>
      <c r="CV229" s="779"/>
      <c r="CW229" s="779"/>
      <c r="CX229" s="779"/>
      <c r="CY229" s="779"/>
      <c r="CZ229" s="779"/>
      <c r="DA229" s="779"/>
      <c r="DB229" s="779"/>
      <c r="DC229" s="779"/>
      <c r="DD229" s="779"/>
      <c r="DE229" s="779"/>
      <c r="DF229" s="779"/>
      <c r="DG229" s="779"/>
      <c r="DH229" s="779"/>
      <c r="DI229" s="779"/>
      <c r="DJ229" s="779"/>
      <c r="DK229" s="779"/>
      <c r="DL229" s="779"/>
      <c r="DM229" s="779"/>
      <c r="DN229" s="779"/>
      <c r="DO229" s="779"/>
      <c r="DP229" s="779"/>
      <c r="DQ229" s="779"/>
      <c r="DR229" s="779"/>
      <c r="DS229" s="779"/>
      <c r="DT229" s="779"/>
      <c r="DU229" s="779"/>
      <c r="DV229" s="779"/>
      <c r="DW229" s="779"/>
      <c r="DX229" s="779"/>
      <c r="DY229" s="779"/>
      <c r="DZ229" s="779"/>
      <c r="EA229" s="779"/>
      <c r="EB229" s="779"/>
      <c r="EC229" s="779"/>
      <c r="ED229" s="779"/>
      <c r="EE229" s="779"/>
      <c r="EF229" s="779"/>
      <c r="EG229" s="779"/>
      <c r="EH229" s="779"/>
      <c r="EI229" s="779"/>
      <c r="EJ229" s="779"/>
      <c r="EK229" s="779"/>
      <c r="EL229" s="779"/>
      <c r="EM229" s="779"/>
      <c r="EN229" s="779"/>
      <c r="EO229" s="779"/>
      <c r="EP229" s="779"/>
      <c r="EQ229" s="779"/>
      <c r="ER229" s="779"/>
      <c r="ES229" s="779"/>
      <c r="ET229" s="779"/>
      <c r="EU229" s="779"/>
      <c r="EV229" s="779"/>
      <c r="EW229" s="779"/>
      <c r="EX229" s="779"/>
      <c r="EY229" s="779"/>
      <c r="EZ229" s="779"/>
      <c r="FA229" s="779"/>
      <c r="FB229" s="779"/>
      <c r="FC229" s="779"/>
      <c r="FD229" s="779"/>
      <c r="FE229" s="779"/>
      <c r="FF229" s="779"/>
      <c r="FG229" s="779"/>
      <c r="FH229" s="779"/>
      <c r="FI229" s="779"/>
      <c r="FJ229" s="779"/>
      <c r="FK229" s="779"/>
      <c r="FL229" s="779"/>
      <c r="FM229" s="779"/>
      <c r="FN229" s="779"/>
      <c r="FO229" s="779"/>
      <c r="FP229" s="779"/>
      <c r="FQ229" s="779"/>
      <c r="FR229" s="779"/>
      <c r="FS229" s="779"/>
      <c r="FT229" s="779"/>
      <c r="FU229" s="779"/>
      <c r="FV229" s="779"/>
      <c r="FW229" s="779"/>
      <c r="FX229" s="779"/>
      <c r="FY229" s="779"/>
      <c r="FZ229" s="779"/>
      <c r="GA229" s="779"/>
      <c r="GB229" s="779"/>
      <c r="GC229" s="779"/>
      <c r="GD229" s="779"/>
      <c r="GE229" s="779"/>
      <c r="GF229" s="779"/>
      <c r="GG229" s="779"/>
      <c r="GH229" s="779"/>
      <c r="GI229" s="779"/>
      <c r="GJ229" s="779"/>
      <c r="GK229" s="779"/>
      <c r="GL229" s="779"/>
      <c r="GM229" s="779"/>
    </row>
    <row r="230" spans="1:195" ht="30" x14ac:dyDescent="0.25">
      <c r="B230" s="1129" t="s">
        <v>493</v>
      </c>
      <c r="C230" s="643">
        <f>'Аян '!C102</f>
        <v>33</v>
      </c>
      <c r="D230" s="643">
        <f>'Аян '!D102</f>
        <v>6</v>
      </c>
      <c r="E230" s="643">
        <f>'Аян '!E102</f>
        <v>0</v>
      </c>
      <c r="F230" s="804">
        <f>'Аян '!F102</f>
        <v>0</v>
      </c>
      <c r="G230" s="3735">
        <f>'Аян '!G102</f>
        <v>0</v>
      </c>
      <c r="H230" s="798">
        <f>'Аян '!H102</f>
        <v>0</v>
      </c>
      <c r="I230" s="798">
        <f>'Аян '!I102</f>
        <v>0</v>
      </c>
      <c r="J230" s="793">
        <f>'Аян '!J102</f>
        <v>0</v>
      </c>
      <c r="K230" s="793">
        <f>'Аян '!K102</f>
        <v>0</v>
      </c>
      <c r="L230" s="793">
        <f>'Аян '!L102</f>
        <v>0</v>
      </c>
      <c r="M230" s="793">
        <f>'Аян '!M102</f>
        <v>0</v>
      </c>
      <c r="N230" s="793">
        <f>'Аян '!N102</f>
        <v>0</v>
      </c>
      <c r="O230" s="793">
        <f>'Аян '!O102</f>
        <v>0</v>
      </c>
      <c r="P230" s="1289">
        <f>'Аян '!P102</f>
        <v>0</v>
      </c>
      <c r="Q230" s="1289">
        <f>'Аян '!Q102</f>
        <v>0</v>
      </c>
      <c r="R230" s="1289">
        <f>'Аян '!R102</f>
        <v>0</v>
      </c>
      <c r="S230" s="1289">
        <f>'Аян '!S102</f>
        <v>0</v>
      </c>
      <c r="T230" s="3202">
        <f>'Аян '!T102</f>
        <v>0</v>
      </c>
      <c r="U230" s="1289">
        <f>'Аян '!U102</f>
        <v>0</v>
      </c>
      <c r="V230" s="1289">
        <f>'Аян '!V102</f>
        <v>0</v>
      </c>
      <c r="W230" s="1289">
        <f>'Аян '!W102</f>
        <v>0</v>
      </c>
      <c r="X230" s="1289">
        <f>'Аян '!X102</f>
        <v>0</v>
      </c>
      <c r="Y230" s="2101">
        <f>'Аян '!Y102</f>
        <v>0</v>
      </c>
      <c r="Z230" s="3801">
        <f>'Аян '!Z102</f>
        <v>0</v>
      </c>
      <c r="AA230" s="1289"/>
      <c r="AB230" s="1289"/>
      <c r="AC230" s="1342"/>
      <c r="AD230" s="779"/>
      <c r="AE230" s="779"/>
      <c r="AF230" s="779"/>
      <c r="AG230" s="779"/>
      <c r="AH230" s="779"/>
      <c r="AI230" s="779"/>
      <c r="AJ230" s="779"/>
      <c r="AK230" s="779"/>
      <c r="AL230" s="779"/>
      <c r="AM230" s="779"/>
      <c r="AN230" s="779"/>
      <c r="AO230" s="779"/>
      <c r="AP230" s="779"/>
      <c r="AQ230" s="779"/>
      <c r="AR230" s="779"/>
      <c r="AS230" s="779"/>
      <c r="AT230" s="779"/>
      <c r="AU230" s="779"/>
      <c r="AV230" s="779"/>
      <c r="AW230" s="779"/>
      <c r="AX230" s="779"/>
      <c r="AY230" s="779"/>
      <c r="AZ230" s="779"/>
      <c r="BA230" s="779"/>
      <c r="BB230" s="779"/>
      <c r="BC230" s="779"/>
      <c r="BD230" s="779"/>
      <c r="BE230" s="779"/>
      <c r="BF230" s="779"/>
      <c r="BG230" s="779"/>
      <c r="BH230" s="779"/>
      <c r="BI230" s="779"/>
      <c r="BJ230" s="779"/>
      <c r="BK230" s="779"/>
      <c r="BL230" s="779"/>
      <c r="BM230" s="779"/>
      <c r="BN230" s="779"/>
      <c r="BO230" s="779"/>
      <c r="BP230" s="779"/>
      <c r="BQ230" s="779"/>
      <c r="BR230" s="779"/>
      <c r="BS230" s="779"/>
      <c r="BT230" s="779"/>
      <c r="BU230" s="779"/>
      <c r="BV230" s="779"/>
      <c r="BW230" s="779"/>
      <c r="BX230" s="779"/>
      <c r="BY230" s="779"/>
      <c r="BZ230" s="779"/>
      <c r="CA230" s="779"/>
      <c r="CB230" s="779"/>
      <c r="CC230" s="779"/>
      <c r="CD230" s="779"/>
      <c r="CE230" s="779"/>
      <c r="CF230" s="779"/>
      <c r="CG230" s="779"/>
      <c r="CH230" s="779"/>
      <c r="CI230" s="779"/>
      <c r="CJ230" s="779"/>
      <c r="CK230" s="779"/>
      <c r="CL230" s="779"/>
      <c r="CM230" s="779"/>
      <c r="CN230" s="779"/>
      <c r="CO230" s="779"/>
      <c r="CP230" s="779"/>
      <c r="CQ230" s="779"/>
      <c r="CR230" s="779"/>
      <c r="CS230" s="779"/>
      <c r="CT230" s="779"/>
      <c r="CU230" s="779"/>
      <c r="CV230" s="779"/>
      <c r="CW230" s="779"/>
      <c r="CX230" s="779"/>
      <c r="CY230" s="779"/>
      <c r="CZ230" s="779"/>
      <c r="DA230" s="779"/>
      <c r="DB230" s="779"/>
      <c r="DC230" s="779"/>
      <c r="DD230" s="779"/>
      <c r="DE230" s="779"/>
      <c r="DF230" s="779"/>
      <c r="DG230" s="779"/>
      <c r="DH230" s="779"/>
      <c r="DI230" s="779"/>
      <c r="DJ230" s="779"/>
      <c r="DK230" s="779"/>
      <c r="DL230" s="779"/>
      <c r="DM230" s="779"/>
      <c r="DN230" s="779"/>
      <c r="DO230" s="779"/>
      <c r="DP230" s="779"/>
      <c r="DQ230" s="779"/>
      <c r="DR230" s="779"/>
      <c r="DS230" s="779"/>
      <c r="DT230" s="779"/>
      <c r="DU230" s="779"/>
      <c r="DV230" s="779"/>
      <c r="DW230" s="779"/>
      <c r="DX230" s="779"/>
      <c r="DY230" s="779"/>
      <c r="DZ230" s="779"/>
      <c r="EA230" s="779"/>
      <c r="EB230" s="779"/>
      <c r="EC230" s="779"/>
      <c r="ED230" s="779"/>
      <c r="EE230" s="779"/>
      <c r="EF230" s="779"/>
      <c r="EG230" s="779"/>
      <c r="EH230" s="779"/>
      <c r="EI230" s="779"/>
      <c r="EJ230" s="779"/>
      <c r="EK230" s="779"/>
      <c r="EL230" s="779"/>
      <c r="EM230" s="779"/>
      <c r="EN230" s="779"/>
      <c r="EO230" s="779"/>
      <c r="EP230" s="779"/>
      <c r="EQ230" s="779"/>
      <c r="ER230" s="779"/>
      <c r="ES230" s="779"/>
      <c r="ET230" s="779"/>
      <c r="EU230" s="779"/>
      <c r="EV230" s="779"/>
      <c r="EW230" s="779"/>
      <c r="EX230" s="779"/>
      <c r="EY230" s="779"/>
      <c r="EZ230" s="779"/>
      <c r="FA230" s="779"/>
      <c r="FB230" s="779"/>
      <c r="FC230" s="779"/>
      <c r="FD230" s="779"/>
      <c r="FE230" s="779"/>
      <c r="FF230" s="779"/>
      <c r="FG230" s="779"/>
      <c r="FH230" s="779"/>
      <c r="FI230" s="779"/>
      <c r="FJ230" s="779"/>
      <c r="FK230" s="779"/>
      <c r="FL230" s="779"/>
      <c r="FM230" s="779"/>
      <c r="FN230" s="779"/>
      <c r="FO230" s="779"/>
      <c r="FP230" s="779"/>
      <c r="FQ230" s="779"/>
      <c r="FR230" s="779"/>
      <c r="FS230" s="779"/>
      <c r="FT230" s="779"/>
      <c r="FU230" s="779"/>
      <c r="FV230" s="779"/>
      <c r="FW230" s="779"/>
      <c r="FX230" s="779"/>
      <c r="FY230" s="779"/>
      <c r="FZ230" s="779"/>
      <c r="GA230" s="779"/>
      <c r="GB230" s="779"/>
      <c r="GC230" s="779"/>
      <c r="GD230" s="779"/>
      <c r="GE230" s="779"/>
      <c r="GF230" s="779"/>
      <c r="GG230" s="779"/>
      <c r="GH230" s="779"/>
      <c r="GI230" s="779"/>
      <c r="GJ230" s="779"/>
      <c r="GK230" s="779"/>
      <c r="GL230" s="779"/>
      <c r="GM230" s="779"/>
    </row>
    <row r="231" spans="1:195" ht="45" x14ac:dyDescent="0.25">
      <c r="B231" s="1783" t="s">
        <v>494</v>
      </c>
      <c r="C231" s="643">
        <f>'Аян '!C103</f>
        <v>764</v>
      </c>
      <c r="D231" s="643">
        <f>'Аян '!D103</f>
        <v>128</v>
      </c>
      <c r="E231" s="643">
        <f>'Аян '!E103</f>
        <v>27</v>
      </c>
      <c r="F231" s="804">
        <f>'Аян '!F103</f>
        <v>21.09375</v>
      </c>
      <c r="G231" s="3735">
        <f>'Аян '!G103</f>
        <v>0</v>
      </c>
      <c r="H231" s="798">
        <f>'Аян '!H103</f>
        <v>0</v>
      </c>
      <c r="I231" s="798">
        <f>'Аян '!I103</f>
        <v>0</v>
      </c>
      <c r="J231" s="793">
        <f>'Аян '!J103</f>
        <v>0</v>
      </c>
      <c r="K231" s="793">
        <f>'Аян '!K103</f>
        <v>0</v>
      </c>
      <c r="L231" s="793">
        <f>'Аян '!L103</f>
        <v>0</v>
      </c>
      <c r="M231" s="793">
        <f>'Аян '!M103</f>
        <v>0</v>
      </c>
      <c r="N231" s="793">
        <f>'Аян '!N103</f>
        <v>0</v>
      </c>
      <c r="O231" s="793">
        <f>'Аян '!O103</f>
        <v>0</v>
      </c>
      <c r="P231" s="1289">
        <f>'Аян '!P103</f>
        <v>0</v>
      </c>
      <c r="Q231" s="1289">
        <f>'Аян '!Q103</f>
        <v>0</v>
      </c>
      <c r="R231" s="1289">
        <f>'Аян '!R103</f>
        <v>0</v>
      </c>
      <c r="S231" s="1289">
        <f>'Аян '!S103</f>
        <v>0</v>
      </c>
      <c r="T231" s="3202">
        <f>'Аян '!T103</f>
        <v>0</v>
      </c>
      <c r="U231" s="1289">
        <f>'Аян '!U103</f>
        <v>0</v>
      </c>
      <c r="V231" s="1289">
        <f>'Аян '!V103</f>
        <v>0</v>
      </c>
      <c r="W231" s="1289">
        <f>'Аян '!W103</f>
        <v>0</v>
      </c>
      <c r="X231" s="1289">
        <f>'Аян '!X103</f>
        <v>0</v>
      </c>
      <c r="Y231" s="2101">
        <f>'Аян '!Y103</f>
        <v>0</v>
      </c>
      <c r="Z231" s="3801">
        <f>'Аян '!Z103</f>
        <v>0</v>
      </c>
      <c r="AA231" s="1289"/>
      <c r="AB231" s="1289"/>
      <c r="AC231" s="1342"/>
      <c r="AD231" s="779"/>
      <c r="AE231" s="779"/>
      <c r="AF231" s="779"/>
      <c r="AG231" s="779"/>
      <c r="AH231" s="779"/>
      <c r="AI231" s="779"/>
      <c r="AJ231" s="779"/>
      <c r="AK231" s="779"/>
      <c r="AL231" s="779"/>
      <c r="AM231" s="779"/>
      <c r="AN231" s="779"/>
      <c r="AO231" s="779"/>
      <c r="AP231" s="779"/>
      <c r="AQ231" s="779"/>
      <c r="AR231" s="779"/>
      <c r="AS231" s="779"/>
      <c r="AT231" s="779"/>
      <c r="AU231" s="779"/>
      <c r="AV231" s="779"/>
      <c r="AW231" s="779"/>
      <c r="AX231" s="779"/>
      <c r="AY231" s="779"/>
      <c r="AZ231" s="779"/>
      <c r="BA231" s="779"/>
      <c r="BB231" s="779"/>
      <c r="BC231" s="779"/>
      <c r="BD231" s="779"/>
      <c r="BE231" s="779"/>
      <c r="BF231" s="779"/>
      <c r="BG231" s="779"/>
      <c r="BH231" s="779"/>
      <c r="BI231" s="779"/>
      <c r="BJ231" s="779"/>
      <c r="BK231" s="779"/>
      <c r="BL231" s="779"/>
      <c r="BM231" s="779"/>
      <c r="BN231" s="779"/>
      <c r="BO231" s="779"/>
      <c r="BP231" s="779"/>
      <c r="BQ231" s="779"/>
      <c r="BR231" s="779"/>
      <c r="BS231" s="779"/>
      <c r="BT231" s="779"/>
      <c r="BU231" s="779"/>
      <c r="BV231" s="779"/>
      <c r="BW231" s="779"/>
      <c r="BX231" s="779"/>
      <c r="BY231" s="779"/>
      <c r="BZ231" s="779"/>
      <c r="CA231" s="779"/>
      <c r="CB231" s="779"/>
      <c r="CC231" s="779"/>
      <c r="CD231" s="779"/>
      <c r="CE231" s="779"/>
      <c r="CF231" s="779"/>
      <c r="CG231" s="779"/>
      <c r="CH231" s="779"/>
      <c r="CI231" s="779"/>
      <c r="CJ231" s="779"/>
      <c r="CK231" s="779"/>
      <c r="CL231" s="779"/>
      <c r="CM231" s="779"/>
      <c r="CN231" s="779"/>
      <c r="CO231" s="779"/>
      <c r="CP231" s="779"/>
      <c r="CQ231" s="779"/>
      <c r="CR231" s="779"/>
      <c r="CS231" s="779"/>
      <c r="CT231" s="779"/>
      <c r="CU231" s="779"/>
      <c r="CV231" s="779"/>
      <c r="CW231" s="779"/>
      <c r="CX231" s="779"/>
      <c r="CY231" s="779"/>
      <c r="CZ231" s="779"/>
      <c r="DA231" s="779"/>
      <c r="DB231" s="779"/>
      <c r="DC231" s="779"/>
      <c r="DD231" s="779"/>
      <c r="DE231" s="779"/>
      <c r="DF231" s="779"/>
      <c r="DG231" s="779"/>
      <c r="DH231" s="779"/>
      <c r="DI231" s="779"/>
      <c r="DJ231" s="779"/>
      <c r="DK231" s="779"/>
      <c r="DL231" s="779"/>
      <c r="DM231" s="779"/>
      <c r="DN231" s="779"/>
      <c r="DO231" s="779"/>
      <c r="DP231" s="779"/>
      <c r="DQ231" s="779"/>
      <c r="DR231" s="779"/>
      <c r="DS231" s="779"/>
      <c r="DT231" s="779"/>
      <c r="DU231" s="779"/>
      <c r="DV231" s="779"/>
      <c r="DW231" s="779"/>
      <c r="DX231" s="779"/>
      <c r="DY231" s="779"/>
      <c r="DZ231" s="779"/>
      <c r="EA231" s="779"/>
      <c r="EB231" s="779"/>
      <c r="EC231" s="779"/>
      <c r="ED231" s="779"/>
      <c r="EE231" s="779"/>
      <c r="EF231" s="779"/>
      <c r="EG231" s="779"/>
      <c r="EH231" s="779"/>
      <c r="EI231" s="779"/>
      <c r="EJ231" s="779"/>
      <c r="EK231" s="779"/>
      <c r="EL231" s="779"/>
      <c r="EM231" s="779"/>
      <c r="EN231" s="779"/>
      <c r="EO231" s="779"/>
      <c r="EP231" s="779"/>
      <c r="EQ231" s="779"/>
      <c r="ER231" s="779"/>
      <c r="ES231" s="779"/>
      <c r="ET231" s="779"/>
      <c r="EU231" s="779"/>
      <c r="EV231" s="779"/>
      <c r="EW231" s="779"/>
      <c r="EX231" s="779"/>
      <c r="EY231" s="779"/>
      <c r="EZ231" s="779"/>
      <c r="FA231" s="779"/>
      <c r="FB231" s="779"/>
      <c r="FC231" s="779"/>
      <c r="FD231" s="779"/>
      <c r="FE231" s="779"/>
      <c r="FF231" s="779"/>
      <c r="FG231" s="779"/>
      <c r="FH231" s="779"/>
      <c r="FI231" s="779"/>
      <c r="FJ231" s="779"/>
      <c r="FK231" s="779"/>
      <c r="FL231" s="779"/>
      <c r="FM231" s="779"/>
      <c r="FN231" s="779"/>
      <c r="FO231" s="779"/>
      <c r="FP231" s="779"/>
      <c r="FQ231" s="779"/>
      <c r="FR231" s="779"/>
      <c r="FS231" s="779"/>
      <c r="FT231" s="779"/>
      <c r="FU231" s="779"/>
      <c r="FV231" s="779"/>
      <c r="FW231" s="779"/>
      <c r="FX231" s="779"/>
      <c r="FY231" s="779"/>
      <c r="FZ231" s="779"/>
      <c r="GA231" s="779"/>
      <c r="GB231" s="779"/>
      <c r="GC231" s="779"/>
      <c r="GD231" s="779"/>
      <c r="GE231" s="779"/>
      <c r="GF231" s="779"/>
      <c r="GG231" s="779"/>
      <c r="GH231" s="779"/>
      <c r="GI231" s="779"/>
      <c r="GJ231" s="779"/>
      <c r="GK231" s="779"/>
      <c r="GL231" s="779"/>
      <c r="GM231" s="779"/>
    </row>
    <row r="232" spans="1:195" ht="30" x14ac:dyDescent="0.25">
      <c r="B232" s="1129" t="s">
        <v>495</v>
      </c>
      <c r="C232" s="643">
        <f>'Аян '!C104</f>
        <v>181</v>
      </c>
      <c r="D232" s="643">
        <f>'Аян '!D104</f>
        <v>30</v>
      </c>
      <c r="E232" s="643">
        <f>'Аян '!E104</f>
        <v>2</v>
      </c>
      <c r="F232" s="804">
        <f>'Аян '!F104</f>
        <v>6.666666666666667</v>
      </c>
      <c r="G232" s="3735">
        <f>'Аян '!G104</f>
        <v>0</v>
      </c>
      <c r="H232" s="798">
        <f>'Аян '!H104</f>
        <v>0</v>
      </c>
      <c r="I232" s="798">
        <f>'Аян '!I104</f>
        <v>0</v>
      </c>
      <c r="J232" s="793">
        <f>'Аян '!J104</f>
        <v>0</v>
      </c>
      <c r="K232" s="793">
        <f>'Аян '!K104</f>
        <v>0</v>
      </c>
      <c r="L232" s="793">
        <f>'Аян '!L104</f>
        <v>0</v>
      </c>
      <c r="M232" s="793">
        <f>'Аян '!M104</f>
        <v>0</v>
      </c>
      <c r="N232" s="793">
        <f>'Аян '!N104</f>
        <v>0</v>
      </c>
      <c r="O232" s="793">
        <f>'Аян '!O104</f>
        <v>0</v>
      </c>
      <c r="P232" s="1289">
        <f>'Аян '!P104</f>
        <v>0</v>
      </c>
      <c r="Q232" s="1289">
        <f>'Аян '!Q104</f>
        <v>0</v>
      </c>
      <c r="R232" s="1289">
        <f>'Аян '!R104</f>
        <v>0</v>
      </c>
      <c r="S232" s="1289">
        <f>'Аян '!S104</f>
        <v>0</v>
      </c>
      <c r="T232" s="3202">
        <f>'Аян '!T104</f>
        <v>0</v>
      </c>
      <c r="U232" s="1289">
        <f>'Аян '!U104</f>
        <v>0</v>
      </c>
      <c r="V232" s="1289">
        <f>'Аян '!V104</f>
        <v>0</v>
      </c>
      <c r="W232" s="1289">
        <f>'Аян '!W104</f>
        <v>0</v>
      </c>
      <c r="X232" s="1289">
        <f>'Аян '!X104</f>
        <v>0</v>
      </c>
      <c r="Y232" s="2101">
        <f>'Аян '!Y104</f>
        <v>0</v>
      </c>
      <c r="Z232" s="3801">
        <f>'Аян '!Z104</f>
        <v>0</v>
      </c>
      <c r="AA232" s="1289"/>
      <c r="AB232" s="1289"/>
      <c r="AC232" s="1342"/>
      <c r="AD232" s="779"/>
      <c r="AE232" s="779"/>
      <c r="AF232" s="779"/>
      <c r="AG232" s="779"/>
      <c r="AH232" s="779"/>
      <c r="AI232" s="779"/>
      <c r="AJ232" s="779"/>
      <c r="AK232" s="779"/>
      <c r="AL232" s="779"/>
      <c r="AM232" s="779"/>
      <c r="AN232" s="779"/>
      <c r="AO232" s="779"/>
      <c r="AP232" s="779"/>
      <c r="AQ232" s="779"/>
      <c r="AR232" s="779"/>
      <c r="AS232" s="779"/>
      <c r="AT232" s="779"/>
      <c r="AU232" s="779"/>
      <c r="AV232" s="779"/>
      <c r="AW232" s="779"/>
      <c r="AX232" s="779"/>
      <c r="AY232" s="779"/>
      <c r="AZ232" s="779"/>
      <c r="BA232" s="779"/>
      <c r="BB232" s="779"/>
      <c r="BC232" s="779"/>
      <c r="BD232" s="779"/>
      <c r="BE232" s="779"/>
      <c r="BF232" s="779"/>
      <c r="BG232" s="779"/>
      <c r="BH232" s="779"/>
      <c r="BI232" s="779"/>
      <c r="BJ232" s="779"/>
      <c r="BK232" s="779"/>
      <c r="BL232" s="779"/>
      <c r="BM232" s="779"/>
      <c r="BN232" s="779"/>
      <c r="BO232" s="779"/>
      <c r="BP232" s="779"/>
      <c r="BQ232" s="779"/>
      <c r="BR232" s="779"/>
      <c r="BS232" s="779"/>
      <c r="BT232" s="779"/>
      <c r="BU232" s="779"/>
      <c r="BV232" s="779"/>
      <c r="BW232" s="779"/>
      <c r="BX232" s="779"/>
      <c r="BY232" s="779"/>
      <c r="BZ232" s="779"/>
      <c r="CA232" s="779"/>
      <c r="CB232" s="779"/>
      <c r="CC232" s="779"/>
      <c r="CD232" s="779"/>
      <c r="CE232" s="779"/>
      <c r="CF232" s="779"/>
      <c r="CG232" s="779"/>
      <c r="CH232" s="779"/>
      <c r="CI232" s="779"/>
      <c r="CJ232" s="779"/>
      <c r="CK232" s="779"/>
      <c r="CL232" s="779"/>
      <c r="CM232" s="779"/>
      <c r="CN232" s="779"/>
      <c r="CO232" s="779"/>
      <c r="CP232" s="779"/>
      <c r="CQ232" s="779"/>
      <c r="CR232" s="779"/>
      <c r="CS232" s="779"/>
      <c r="CT232" s="779"/>
      <c r="CU232" s="779"/>
      <c r="CV232" s="779"/>
      <c r="CW232" s="779"/>
      <c r="CX232" s="779"/>
      <c r="CY232" s="779"/>
      <c r="CZ232" s="779"/>
      <c r="DA232" s="779"/>
      <c r="DB232" s="779"/>
      <c r="DC232" s="779"/>
      <c r="DD232" s="779"/>
      <c r="DE232" s="779"/>
      <c r="DF232" s="779"/>
      <c r="DG232" s="779"/>
      <c r="DH232" s="779"/>
      <c r="DI232" s="779"/>
      <c r="DJ232" s="779"/>
      <c r="DK232" s="779"/>
      <c r="DL232" s="779"/>
      <c r="DM232" s="779"/>
      <c r="DN232" s="779"/>
      <c r="DO232" s="779"/>
      <c r="DP232" s="779"/>
      <c r="DQ232" s="779"/>
      <c r="DR232" s="779"/>
      <c r="DS232" s="779"/>
      <c r="DT232" s="779"/>
      <c r="DU232" s="779"/>
      <c r="DV232" s="779"/>
      <c r="DW232" s="779"/>
      <c r="DX232" s="779"/>
      <c r="DY232" s="779"/>
      <c r="DZ232" s="779"/>
      <c r="EA232" s="779"/>
      <c r="EB232" s="779"/>
      <c r="EC232" s="779"/>
      <c r="ED232" s="779"/>
      <c r="EE232" s="779"/>
      <c r="EF232" s="779"/>
      <c r="EG232" s="779"/>
      <c r="EH232" s="779"/>
      <c r="EI232" s="779"/>
      <c r="EJ232" s="779"/>
      <c r="EK232" s="779"/>
      <c r="EL232" s="779"/>
      <c r="EM232" s="779"/>
      <c r="EN232" s="779"/>
      <c r="EO232" s="779"/>
      <c r="EP232" s="779"/>
      <c r="EQ232" s="779"/>
      <c r="ER232" s="779"/>
      <c r="ES232" s="779"/>
      <c r="ET232" s="779"/>
      <c r="EU232" s="779"/>
      <c r="EV232" s="779"/>
      <c r="EW232" s="779"/>
      <c r="EX232" s="779"/>
      <c r="EY232" s="779"/>
      <c r="EZ232" s="779"/>
      <c r="FA232" s="779"/>
      <c r="FB232" s="779"/>
      <c r="FC232" s="779"/>
      <c r="FD232" s="779"/>
      <c r="FE232" s="779"/>
      <c r="FF232" s="779"/>
      <c r="FG232" s="779"/>
      <c r="FH232" s="779"/>
      <c r="FI232" s="779"/>
      <c r="FJ232" s="779"/>
      <c r="FK232" s="779"/>
      <c r="FL232" s="779"/>
      <c r="FM232" s="779"/>
      <c r="FN232" s="779"/>
      <c r="FO232" s="779"/>
      <c r="FP232" s="779"/>
      <c r="FQ232" s="779"/>
      <c r="FR232" s="779"/>
      <c r="FS232" s="779"/>
      <c r="FT232" s="779"/>
      <c r="FU232" s="779"/>
      <c r="FV232" s="779"/>
      <c r="FW232" s="779"/>
      <c r="FX232" s="779"/>
      <c r="FY232" s="779"/>
      <c r="FZ232" s="779"/>
      <c r="GA232" s="779"/>
      <c r="GB232" s="779"/>
      <c r="GC232" s="779"/>
      <c r="GD232" s="779"/>
      <c r="GE232" s="779"/>
      <c r="GF232" s="779"/>
      <c r="GG232" s="779"/>
      <c r="GH232" s="779"/>
      <c r="GI232" s="779"/>
      <c r="GJ232" s="779"/>
      <c r="GK232" s="779"/>
      <c r="GL232" s="779"/>
      <c r="GM232" s="779"/>
    </row>
    <row r="233" spans="1:195" ht="30" x14ac:dyDescent="0.25">
      <c r="A233" s="24">
        <v>1</v>
      </c>
      <c r="B233" s="1129" t="s">
        <v>542</v>
      </c>
      <c r="C233" s="643">
        <f>'Аян '!C105</f>
        <v>0</v>
      </c>
      <c r="D233" s="643">
        <f>'Аян '!D105</f>
        <v>0</v>
      </c>
      <c r="E233" s="643">
        <f>'Аян '!E105</f>
        <v>0</v>
      </c>
      <c r="F233" s="804">
        <f>'Аян '!F105</f>
        <v>0</v>
      </c>
      <c r="G233" s="3735">
        <f>'Аян '!G105</f>
        <v>0</v>
      </c>
      <c r="H233" s="798">
        <f>'Аян '!H105</f>
        <v>0</v>
      </c>
      <c r="I233" s="798">
        <f>'Аян '!I105</f>
        <v>0</v>
      </c>
      <c r="J233" s="793">
        <f>'Аян '!J105</f>
        <v>0</v>
      </c>
      <c r="K233" s="793">
        <f>'Аян '!K105</f>
        <v>0</v>
      </c>
      <c r="L233" s="793">
        <f>'Аян '!L105</f>
        <v>0</v>
      </c>
      <c r="M233" s="793">
        <f>'Аян '!M105</f>
        <v>0</v>
      </c>
      <c r="N233" s="793">
        <f>'Аян '!N105</f>
        <v>0</v>
      </c>
      <c r="O233" s="793">
        <f>'Аян '!O105</f>
        <v>0</v>
      </c>
      <c r="P233" s="1289">
        <f>'Аян '!P105</f>
        <v>0</v>
      </c>
      <c r="Q233" s="1289">
        <f>'Аян '!Q105</f>
        <v>0</v>
      </c>
      <c r="R233" s="1289">
        <f>'Аян '!R105</f>
        <v>0</v>
      </c>
      <c r="S233" s="1289">
        <f>'Аян '!S105</f>
        <v>0</v>
      </c>
      <c r="T233" s="3202">
        <f>'Аян '!T105</f>
        <v>0</v>
      </c>
      <c r="U233" s="1289">
        <f>'Аян '!U105</f>
        <v>0</v>
      </c>
      <c r="V233" s="1289">
        <f>'Аян '!V105</f>
        <v>0</v>
      </c>
      <c r="W233" s="1289">
        <f>'Аян '!W105</f>
        <v>0</v>
      </c>
      <c r="X233" s="1289">
        <f>'Аян '!X105</f>
        <v>0</v>
      </c>
      <c r="Y233" s="2101">
        <f>'Аян '!Y105</f>
        <v>0</v>
      </c>
      <c r="Z233" s="3801">
        <f>'Аян '!Z105</f>
        <v>0</v>
      </c>
      <c r="AA233" s="1289"/>
      <c r="AB233" s="1289"/>
      <c r="AC233" s="1342"/>
      <c r="AD233" s="779"/>
      <c r="AE233" s="779"/>
      <c r="AF233" s="779"/>
      <c r="AG233" s="779"/>
      <c r="AH233" s="779"/>
      <c r="AI233" s="779"/>
      <c r="AJ233" s="779"/>
      <c r="AK233" s="779"/>
      <c r="AL233" s="779"/>
      <c r="AM233" s="779"/>
      <c r="AN233" s="779"/>
      <c r="AO233" s="779"/>
      <c r="AP233" s="779"/>
      <c r="AQ233" s="779"/>
      <c r="AR233" s="779"/>
      <c r="AS233" s="779"/>
      <c r="AT233" s="779"/>
      <c r="AU233" s="779"/>
      <c r="AV233" s="779"/>
      <c r="AW233" s="779"/>
      <c r="AX233" s="779"/>
      <c r="AY233" s="779"/>
      <c r="AZ233" s="779"/>
      <c r="BA233" s="779"/>
      <c r="BB233" s="779"/>
      <c r="BC233" s="779"/>
      <c r="BD233" s="779"/>
      <c r="BE233" s="779"/>
      <c r="BF233" s="779"/>
      <c r="BG233" s="779"/>
      <c r="BH233" s="779"/>
      <c r="BI233" s="779"/>
      <c r="BJ233" s="779"/>
      <c r="BK233" s="779"/>
      <c r="BL233" s="779"/>
      <c r="BM233" s="779"/>
      <c r="BN233" s="779"/>
      <c r="BO233" s="779"/>
      <c r="BP233" s="779"/>
      <c r="BQ233" s="779"/>
      <c r="BR233" s="779"/>
      <c r="BS233" s="779"/>
      <c r="BT233" s="779"/>
      <c r="BU233" s="779"/>
      <c r="BV233" s="779"/>
      <c r="BW233" s="779"/>
      <c r="BX233" s="779"/>
      <c r="BY233" s="779"/>
      <c r="BZ233" s="779"/>
      <c r="CA233" s="779"/>
      <c r="CB233" s="779"/>
      <c r="CC233" s="779"/>
      <c r="CD233" s="779"/>
      <c r="CE233" s="779"/>
      <c r="CF233" s="779"/>
      <c r="CG233" s="779"/>
      <c r="CH233" s="779"/>
      <c r="CI233" s="779"/>
      <c r="CJ233" s="779"/>
      <c r="CK233" s="779"/>
      <c r="CL233" s="779"/>
      <c r="CM233" s="779"/>
      <c r="CN233" s="779"/>
      <c r="CO233" s="779"/>
      <c r="CP233" s="779"/>
      <c r="CQ233" s="779"/>
      <c r="CR233" s="779"/>
      <c r="CS233" s="779"/>
      <c r="CT233" s="779"/>
      <c r="CU233" s="779"/>
      <c r="CV233" s="779"/>
      <c r="CW233" s="779"/>
      <c r="CX233" s="779"/>
      <c r="CY233" s="779"/>
      <c r="CZ233" s="779"/>
      <c r="DA233" s="779"/>
      <c r="DB233" s="779"/>
      <c r="DC233" s="779"/>
      <c r="DD233" s="779"/>
      <c r="DE233" s="779"/>
      <c r="DF233" s="779"/>
      <c r="DG233" s="779"/>
      <c r="DH233" s="779"/>
      <c r="DI233" s="779"/>
      <c r="DJ233" s="779"/>
      <c r="DK233" s="779"/>
      <c r="DL233" s="779"/>
      <c r="DM233" s="779"/>
      <c r="DN233" s="779"/>
      <c r="DO233" s="779"/>
      <c r="DP233" s="779"/>
      <c r="DQ233" s="779"/>
      <c r="DR233" s="779"/>
      <c r="DS233" s="779"/>
      <c r="DT233" s="779"/>
      <c r="DU233" s="779"/>
      <c r="DV233" s="779"/>
      <c r="DW233" s="779"/>
      <c r="DX233" s="779"/>
      <c r="DY233" s="779"/>
      <c r="DZ233" s="779"/>
      <c r="EA233" s="779"/>
      <c r="EB233" s="779"/>
      <c r="EC233" s="779"/>
      <c r="ED233" s="779"/>
      <c r="EE233" s="779"/>
      <c r="EF233" s="779"/>
      <c r="EG233" s="779"/>
      <c r="EH233" s="779"/>
      <c r="EI233" s="779"/>
      <c r="EJ233" s="779"/>
      <c r="EK233" s="779"/>
      <c r="EL233" s="779"/>
      <c r="EM233" s="779"/>
      <c r="EN233" s="779"/>
      <c r="EO233" s="779"/>
      <c r="EP233" s="779"/>
      <c r="EQ233" s="779"/>
      <c r="ER233" s="779"/>
      <c r="ES233" s="779"/>
      <c r="ET233" s="779"/>
      <c r="EU233" s="779"/>
      <c r="EV233" s="779"/>
      <c r="EW233" s="779"/>
      <c r="EX233" s="779"/>
      <c r="EY233" s="779"/>
      <c r="EZ233" s="779"/>
      <c r="FA233" s="779"/>
      <c r="FB233" s="779"/>
      <c r="FC233" s="779"/>
      <c r="FD233" s="779"/>
      <c r="FE233" s="779"/>
      <c r="FF233" s="779"/>
      <c r="FG233" s="779"/>
      <c r="FH233" s="779"/>
      <c r="FI233" s="779"/>
      <c r="FJ233" s="779"/>
      <c r="FK233" s="779"/>
      <c r="FL233" s="779"/>
      <c r="FM233" s="779"/>
      <c r="FN233" s="779"/>
      <c r="FO233" s="779"/>
      <c r="FP233" s="779"/>
      <c r="FQ233" s="779"/>
      <c r="FR233" s="779"/>
      <c r="FS233" s="779"/>
      <c r="FT233" s="779"/>
      <c r="FU233" s="779"/>
      <c r="FV233" s="779"/>
      <c r="FW233" s="779"/>
      <c r="FX233" s="779"/>
      <c r="FY233" s="779"/>
      <c r="FZ233" s="779"/>
      <c r="GA233" s="779"/>
      <c r="GB233" s="779"/>
      <c r="GC233" s="779"/>
      <c r="GD233" s="779"/>
      <c r="GE233" s="779"/>
      <c r="GF233" s="779"/>
      <c r="GG233" s="779"/>
      <c r="GH233" s="779"/>
      <c r="GI233" s="779"/>
      <c r="GJ233" s="779"/>
      <c r="GK233" s="779"/>
      <c r="GL233" s="779"/>
      <c r="GM233" s="779"/>
    </row>
    <row r="234" spans="1:195" ht="60" x14ac:dyDescent="0.25">
      <c r="B234" s="1129" t="s">
        <v>496</v>
      </c>
      <c r="C234" s="643">
        <f>'Аян '!C106</f>
        <v>483</v>
      </c>
      <c r="D234" s="643">
        <f>'Аян '!D106</f>
        <v>81</v>
      </c>
      <c r="E234" s="643">
        <f>'Аян '!E106</f>
        <v>25</v>
      </c>
      <c r="F234" s="804">
        <f>'Аян '!F106</f>
        <v>30.864197530864196</v>
      </c>
      <c r="G234" s="3735">
        <f>'Аян '!G106</f>
        <v>0</v>
      </c>
      <c r="H234" s="798">
        <f>'Аян '!H106</f>
        <v>0</v>
      </c>
      <c r="I234" s="798">
        <f>'Аян '!I106</f>
        <v>0</v>
      </c>
      <c r="J234" s="793">
        <f>'Аян '!J106</f>
        <v>0</v>
      </c>
      <c r="K234" s="793">
        <f>'Аян '!K106</f>
        <v>0</v>
      </c>
      <c r="L234" s="793">
        <f>'Аян '!L106</f>
        <v>0</v>
      </c>
      <c r="M234" s="793">
        <f>'Аян '!M106</f>
        <v>0</v>
      </c>
      <c r="N234" s="793">
        <f>'Аян '!N106</f>
        <v>0</v>
      </c>
      <c r="O234" s="793">
        <f>'Аян '!O106</f>
        <v>0</v>
      </c>
      <c r="P234" s="1289">
        <f>'Аян '!P106</f>
        <v>0</v>
      </c>
      <c r="Q234" s="1289">
        <f>'Аян '!Q106</f>
        <v>0</v>
      </c>
      <c r="R234" s="1289">
        <f>'Аян '!R106</f>
        <v>0</v>
      </c>
      <c r="S234" s="1289">
        <f>'Аян '!S106</f>
        <v>0</v>
      </c>
      <c r="T234" s="3202">
        <f>'Аян '!T106</f>
        <v>0</v>
      </c>
      <c r="U234" s="1289">
        <f>'Аян '!U106</f>
        <v>0</v>
      </c>
      <c r="V234" s="1289">
        <f>'Аян '!V106</f>
        <v>0</v>
      </c>
      <c r="W234" s="1289">
        <f>'Аян '!W106</f>
        <v>0</v>
      </c>
      <c r="X234" s="1289">
        <f>'Аян '!X106</f>
        <v>0</v>
      </c>
      <c r="Y234" s="2101">
        <f>'Аян '!Y106</f>
        <v>0</v>
      </c>
      <c r="Z234" s="3801">
        <f>'Аян '!Z106</f>
        <v>0</v>
      </c>
      <c r="AA234" s="1289"/>
      <c r="AB234" s="1289"/>
      <c r="AC234" s="1342"/>
      <c r="AD234" s="779"/>
      <c r="AE234" s="779"/>
      <c r="AF234" s="779"/>
      <c r="AG234" s="779"/>
      <c r="AH234" s="779"/>
      <c r="AI234" s="779"/>
      <c r="AJ234" s="779"/>
      <c r="AK234" s="779"/>
      <c r="AL234" s="779"/>
      <c r="AM234" s="779"/>
      <c r="AN234" s="779"/>
      <c r="AO234" s="779"/>
      <c r="AP234" s="779"/>
      <c r="AQ234" s="779"/>
      <c r="AR234" s="779"/>
      <c r="AS234" s="779"/>
      <c r="AT234" s="779"/>
      <c r="AU234" s="779"/>
      <c r="AV234" s="779"/>
      <c r="AW234" s="779"/>
      <c r="AX234" s="779"/>
      <c r="AY234" s="779"/>
      <c r="AZ234" s="779"/>
      <c r="BA234" s="779"/>
      <c r="BB234" s="779"/>
      <c r="BC234" s="779"/>
      <c r="BD234" s="779"/>
      <c r="BE234" s="779"/>
      <c r="BF234" s="779"/>
      <c r="BG234" s="779"/>
      <c r="BH234" s="779"/>
      <c r="BI234" s="779"/>
      <c r="BJ234" s="779"/>
      <c r="BK234" s="779"/>
      <c r="BL234" s="779"/>
      <c r="BM234" s="779"/>
      <c r="BN234" s="779"/>
      <c r="BO234" s="779"/>
      <c r="BP234" s="779"/>
      <c r="BQ234" s="779"/>
      <c r="BR234" s="779"/>
      <c r="BS234" s="779"/>
      <c r="BT234" s="779"/>
      <c r="BU234" s="779"/>
      <c r="BV234" s="779"/>
      <c r="BW234" s="779"/>
      <c r="BX234" s="779"/>
      <c r="BY234" s="779"/>
      <c r="BZ234" s="779"/>
      <c r="CA234" s="779"/>
      <c r="CB234" s="779"/>
      <c r="CC234" s="779"/>
      <c r="CD234" s="779"/>
      <c r="CE234" s="779"/>
      <c r="CF234" s="779"/>
      <c r="CG234" s="779"/>
      <c r="CH234" s="779"/>
      <c r="CI234" s="779"/>
      <c r="CJ234" s="779"/>
      <c r="CK234" s="779"/>
      <c r="CL234" s="779"/>
      <c r="CM234" s="779"/>
      <c r="CN234" s="779"/>
      <c r="CO234" s="779"/>
      <c r="CP234" s="779"/>
      <c r="CQ234" s="779"/>
      <c r="CR234" s="779"/>
      <c r="CS234" s="779"/>
      <c r="CT234" s="779"/>
      <c r="CU234" s="779"/>
      <c r="CV234" s="779"/>
      <c r="CW234" s="779"/>
      <c r="CX234" s="779"/>
      <c r="CY234" s="779"/>
      <c r="CZ234" s="779"/>
      <c r="DA234" s="779"/>
      <c r="DB234" s="779"/>
      <c r="DC234" s="779"/>
      <c r="DD234" s="779"/>
      <c r="DE234" s="779"/>
      <c r="DF234" s="779"/>
      <c r="DG234" s="779"/>
      <c r="DH234" s="779"/>
      <c r="DI234" s="779"/>
      <c r="DJ234" s="779"/>
      <c r="DK234" s="779"/>
      <c r="DL234" s="779"/>
      <c r="DM234" s="779"/>
      <c r="DN234" s="779"/>
      <c r="DO234" s="779"/>
      <c r="DP234" s="779"/>
      <c r="DQ234" s="779"/>
      <c r="DR234" s="779"/>
      <c r="DS234" s="779"/>
      <c r="DT234" s="779"/>
      <c r="DU234" s="779"/>
      <c r="DV234" s="779"/>
      <c r="DW234" s="779"/>
      <c r="DX234" s="779"/>
      <c r="DY234" s="779"/>
      <c r="DZ234" s="779"/>
      <c r="EA234" s="779"/>
      <c r="EB234" s="779"/>
      <c r="EC234" s="779"/>
      <c r="ED234" s="779"/>
      <c r="EE234" s="779"/>
      <c r="EF234" s="779"/>
      <c r="EG234" s="779"/>
      <c r="EH234" s="779"/>
      <c r="EI234" s="779"/>
      <c r="EJ234" s="779"/>
      <c r="EK234" s="779"/>
      <c r="EL234" s="779"/>
      <c r="EM234" s="779"/>
      <c r="EN234" s="779"/>
      <c r="EO234" s="779"/>
      <c r="EP234" s="779"/>
      <c r="EQ234" s="779"/>
      <c r="ER234" s="779"/>
      <c r="ES234" s="779"/>
      <c r="ET234" s="779"/>
      <c r="EU234" s="779"/>
      <c r="EV234" s="779"/>
      <c r="EW234" s="779"/>
      <c r="EX234" s="779"/>
      <c r="EY234" s="779"/>
      <c r="EZ234" s="779"/>
      <c r="FA234" s="779"/>
      <c r="FB234" s="779"/>
      <c r="FC234" s="779"/>
      <c r="FD234" s="779"/>
      <c r="FE234" s="779"/>
      <c r="FF234" s="779"/>
      <c r="FG234" s="779"/>
      <c r="FH234" s="779"/>
      <c r="FI234" s="779"/>
      <c r="FJ234" s="779"/>
      <c r="FK234" s="779"/>
      <c r="FL234" s="779"/>
      <c r="FM234" s="779"/>
      <c r="FN234" s="779"/>
      <c r="FO234" s="779"/>
      <c r="FP234" s="779"/>
      <c r="FQ234" s="779"/>
      <c r="FR234" s="779"/>
      <c r="FS234" s="779"/>
      <c r="FT234" s="779"/>
      <c r="FU234" s="779"/>
      <c r="FV234" s="779"/>
      <c r="FW234" s="779"/>
      <c r="FX234" s="779"/>
      <c r="FY234" s="779"/>
      <c r="FZ234" s="779"/>
      <c r="GA234" s="779"/>
      <c r="GB234" s="779"/>
      <c r="GC234" s="779"/>
      <c r="GD234" s="779"/>
      <c r="GE234" s="779"/>
      <c r="GF234" s="779"/>
      <c r="GG234" s="779"/>
      <c r="GH234" s="779"/>
      <c r="GI234" s="779"/>
      <c r="GJ234" s="779"/>
      <c r="GK234" s="779"/>
      <c r="GL234" s="779"/>
      <c r="GM234" s="779"/>
    </row>
    <row r="235" spans="1:195" ht="45" x14ac:dyDescent="0.25">
      <c r="A235" s="24">
        <v>1</v>
      </c>
      <c r="B235" s="1129" t="s">
        <v>497</v>
      </c>
      <c r="C235" s="643">
        <f>'Аян '!C107</f>
        <v>100</v>
      </c>
      <c r="D235" s="643">
        <f>'Аян '!D107</f>
        <v>17</v>
      </c>
      <c r="E235" s="643">
        <f>'Аян '!E107</f>
        <v>0</v>
      </c>
      <c r="F235" s="804">
        <f>'Аян '!F107</f>
        <v>0</v>
      </c>
      <c r="G235" s="3735">
        <f>'Аян '!G107</f>
        <v>0</v>
      </c>
      <c r="H235" s="798">
        <f>'Аян '!H107</f>
        <v>0</v>
      </c>
      <c r="I235" s="798">
        <f>'Аян '!I107</f>
        <v>0</v>
      </c>
      <c r="J235" s="793">
        <f>'Аян '!J107</f>
        <v>0</v>
      </c>
      <c r="K235" s="793">
        <f>'Аян '!K107</f>
        <v>0</v>
      </c>
      <c r="L235" s="793">
        <f>'Аян '!L107</f>
        <v>0</v>
      </c>
      <c r="M235" s="793">
        <f>'Аян '!M107</f>
        <v>0</v>
      </c>
      <c r="N235" s="793">
        <f>'Аян '!N107</f>
        <v>0</v>
      </c>
      <c r="O235" s="793">
        <f>'Аян '!O107</f>
        <v>0</v>
      </c>
      <c r="P235" s="1289">
        <f>'Аян '!P107</f>
        <v>0</v>
      </c>
      <c r="Q235" s="1289">
        <f>'Аян '!Q107</f>
        <v>0</v>
      </c>
      <c r="R235" s="1289">
        <f>'Аян '!R107</f>
        <v>0</v>
      </c>
      <c r="S235" s="1289">
        <f>'Аян '!S107</f>
        <v>0</v>
      </c>
      <c r="T235" s="3202">
        <f>'Аян '!T107</f>
        <v>0</v>
      </c>
      <c r="U235" s="1289">
        <f>'Аян '!U107</f>
        <v>0</v>
      </c>
      <c r="V235" s="1289">
        <f>'Аян '!V107</f>
        <v>0</v>
      </c>
      <c r="W235" s="1289">
        <f>'Аян '!W107</f>
        <v>0</v>
      </c>
      <c r="X235" s="1289">
        <f>'Аян '!X107</f>
        <v>0</v>
      </c>
      <c r="Y235" s="2101">
        <f>'Аян '!Y107</f>
        <v>0</v>
      </c>
      <c r="Z235" s="3801">
        <f>'Аян '!Z107</f>
        <v>0</v>
      </c>
      <c r="AA235" s="1289"/>
      <c r="AB235" s="1289"/>
      <c r="AC235" s="1342"/>
      <c r="AD235" s="779"/>
      <c r="AE235" s="779"/>
      <c r="AF235" s="779"/>
      <c r="AG235" s="779"/>
      <c r="AH235" s="779"/>
      <c r="AI235" s="779"/>
      <c r="AJ235" s="779"/>
      <c r="AK235" s="779"/>
      <c r="AL235" s="779"/>
      <c r="AM235" s="779"/>
      <c r="AN235" s="779"/>
      <c r="AO235" s="779"/>
      <c r="AP235" s="779"/>
      <c r="AQ235" s="779"/>
      <c r="AR235" s="779"/>
      <c r="AS235" s="779"/>
      <c r="AT235" s="779"/>
      <c r="AU235" s="779"/>
      <c r="AV235" s="779"/>
      <c r="AW235" s="779"/>
      <c r="AX235" s="779"/>
      <c r="AY235" s="779"/>
      <c r="AZ235" s="779"/>
      <c r="BA235" s="779"/>
      <c r="BB235" s="779"/>
      <c r="BC235" s="779"/>
      <c r="BD235" s="779"/>
      <c r="BE235" s="779"/>
      <c r="BF235" s="779"/>
      <c r="BG235" s="779"/>
      <c r="BH235" s="779"/>
      <c r="BI235" s="779"/>
      <c r="BJ235" s="779"/>
      <c r="BK235" s="779"/>
      <c r="BL235" s="779"/>
      <c r="BM235" s="779"/>
      <c r="BN235" s="779"/>
      <c r="BO235" s="779"/>
      <c r="BP235" s="779"/>
      <c r="BQ235" s="779"/>
      <c r="BR235" s="779"/>
      <c r="BS235" s="779"/>
      <c r="BT235" s="779"/>
      <c r="BU235" s="779"/>
      <c r="BV235" s="779"/>
      <c r="BW235" s="779"/>
      <c r="BX235" s="779"/>
      <c r="BY235" s="779"/>
      <c r="BZ235" s="779"/>
      <c r="CA235" s="779"/>
      <c r="CB235" s="779"/>
      <c r="CC235" s="779"/>
      <c r="CD235" s="779"/>
      <c r="CE235" s="779"/>
      <c r="CF235" s="779"/>
      <c r="CG235" s="779"/>
      <c r="CH235" s="779"/>
      <c r="CI235" s="779"/>
      <c r="CJ235" s="779"/>
      <c r="CK235" s="779"/>
      <c r="CL235" s="779"/>
      <c r="CM235" s="779"/>
      <c r="CN235" s="779"/>
      <c r="CO235" s="779"/>
      <c r="CP235" s="779"/>
      <c r="CQ235" s="779"/>
      <c r="CR235" s="779"/>
      <c r="CS235" s="779"/>
      <c r="CT235" s="779"/>
      <c r="CU235" s="779"/>
      <c r="CV235" s="779"/>
      <c r="CW235" s="779"/>
      <c r="CX235" s="779"/>
      <c r="CY235" s="779"/>
      <c r="CZ235" s="779"/>
      <c r="DA235" s="779"/>
      <c r="DB235" s="779"/>
      <c r="DC235" s="779"/>
      <c r="DD235" s="779"/>
      <c r="DE235" s="779"/>
      <c r="DF235" s="779"/>
      <c r="DG235" s="779"/>
      <c r="DH235" s="779"/>
      <c r="DI235" s="779"/>
      <c r="DJ235" s="779"/>
      <c r="DK235" s="779"/>
      <c r="DL235" s="779"/>
      <c r="DM235" s="779"/>
      <c r="DN235" s="779"/>
      <c r="DO235" s="779"/>
      <c r="DP235" s="779"/>
      <c r="DQ235" s="779"/>
      <c r="DR235" s="779"/>
      <c r="DS235" s="779"/>
      <c r="DT235" s="779"/>
      <c r="DU235" s="779"/>
      <c r="DV235" s="779"/>
      <c r="DW235" s="779"/>
      <c r="DX235" s="779"/>
      <c r="DY235" s="779"/>
      <c r="DZ235" s="779"/>
      <c r="EA235" s="779"/>
      <c r="EB235" s="779"/>
      <c r="EC235" s="779"/>
      <c r="ED235" s="779"/>
      <c r="EE235" s="779"/>
      <c r="EF235" s="779"/>
      <c r="EG235" s="779"/>
      <c r="EH235" s="779"/>
      <c r="EI235" s="779"/>
      <c r="EJ235" s="779"/>
      <c r="EK235" s="779"/>
      <c r="EL235" s="779"/>
      <c r="EM235" s="779"/>
      <c r="EN235" s="779"/>
      <c r="EO235" s="779"/>
      <c r="EP235" s="779"/>
      <c r="EQ235" s="779"/>
      <c r="ER235" s="779"/>
      <c r="ES235" s="779"/>
      <c r="ET235" s="779"/>
      <c r="EU235" s="779"/>
      <c r="EV235" s="779"/>
      <c r="EW235" s="779"/>
      <c r="EX235" s="779"/>
      <c r="EY235" s="779"/>
      <c r="EZ235" s="779"/>
      <c r="FA235" s="779"/>
      <c r="FB235" s="779"/>
      <c r="FC235" s="779"/>
      <c r="FD235" s="779"/>
      <c r="FE235" s="779"/>
      <c r="FF235" s="779"/>
      <c r="FG235" s="779"/>
      <c r="FH235" s="779"/>
      <c r="FI235" s="779"/>
      <c r="FJ235" s="779"/>
      <c r="FK235" s="779"/>
      <c r="FL235" s="779"/>
      <c r="FM235" s="779"/>
      <c r="FN235" s="779"/>
      <c r="FO235" s="779"/>
      <c r="FP235" s="779"/>
      <c r="FQ235" s="779"/>
      <c r="FR235" s="779"/>
      <c r="FS235" s="779"/>
      <c r="FT235" s="779"/>
      <c r="FU235" s="779"/>
      <c r="FV235" s="779"/>
      <c r="FW235" s="779"/>
      <c r="FX235" s="779"/>
      <c r="FY235" s="779"/>
      <c r="FZ235" s="779"/>
      <c r="GA235" s="779"/>
      <c r="GB235" s="779"/>
      <c r="GC235" s="779"/>
      <c r="GD235" s="779"/>
      <c r="GE235" s="779"/>
      <c r="GF235" s="779"/>
      <c r="GG235" s="779"/>
      <c r="GH235" s="779"/>
      <c r="GI235" s="779"/>
      <c r="GJ235" s="779"/>
      <c r="GK235" s="779"/>
      <c r="GL235" s="779"/>
      <c r="GM235" s="779"/>
    </row>
    <row r="236" spans="1:195" ht="57.75" x14ac:dyDescent="0.25">
      <c r="A236" s="24">
        <v>1</v>
      </c>
      <c r="B236" s="1779" t="s">
        <v>610</v>
      </c>
      <c r="C236" s="643">
        <f>'Аян '!C108</f>
        <v>700</v>
      </c>
      <c r="D236" s="643">
        <f>'Аян '!D108</f>
        <v>117</v>
      </c>
      <c r="E236" s="643">
        <f>'Аян '!E108</f>
        <v>0</v>
      </c>
      <c r="F236" s="804">
        <f>'Аян '!F108</f>
        <v>0</v>
      </c>
      <c r="G236" s="3735">
        <f>'Аян '!G108</f>
        <v>0</v>
      </c>
      <c r="H236" s="798">
        <f>'Аян '!H108</f>
        <v>0</v>
      </c>
      <c r="I236" s="798">
        <f>'Аян '!I108</f>
        <v>0</v>
      </c>
      <c r="J236" s="793">
        <f>'Аян '!J108</f>
        <v>0</v>
      </c>
      <c r="K236" s="793">
        <f>'Аян '!K108</f>
        <v>0</v>
      </c>
      <c r="L236" s="793">
        <f>'Аян '!L108</f>
        <v>0</v>
      </c>
      <c r="M236" s="793">
        <f>'Аян '!M108</f>
        <v>0</v>
      </c>
      <c r="N236" s="793">
        <f>'Аян '!N108</f>
        <v>0</v>
      </c>
      <c r="O236" s="793">
        <f>'Аян '!O108</f>
        <v>0</v>
      </c>
      <c r="P236" s="1289">
        <f>'Аян '!P108</f>
        <v>0</v>
      </c>
      <c r="Q236" s="1289">
        <f>'Аян '!Q108</f>
        <v>0</v>
      </c>
      <c r="R236" s="1289">
        <f>'Аян '!R108</f>
        <v>0</v>
      </c>
      <c r="S236" s="1289">
        <f>'Аян '!S108</f>
        <v>0</v>
      </c>
      <c r="T236" s="3202">
        <f>'Аян '!T108</f>
        <v>0</v>
      </c>
      <c r="U236" s="1289">
        <f>'Аян '!U108</f>
        <v>0</v>
      </c>
      <c r="V236" s="1289">
        <f>'Аян '!V108</f>
        <v>0</v>
      </c>
      <c r="W236" s="1289">
        <f>'Аян '!W108</f>
        <v>0</v>
      </c>
      <c r="X236" s="1289">
        <f>'Аян '!X108</f>
        <v>0</v>
      </c>
      <c r="Y236" s="2101">
        <f>'Аян '!Y108</f>
        <v>0</v>
      </c>
      <c r="Z236" s="3801">
        <f>'Аян '!Z108</f>
        <v>0</v>
      </c>
      <c r="AA236" s="1289"/>
      <c r="AB236" s="1289"/>
      <c r="AC236" s="1342"/>
      <c r="AD236" s="779"/>
      <c r="AE236" s="779"/>
      <c r="AF236" s="779"/>
      <c r="AG236" s="779"/>
      <c r="AH236" s="779"/>
      <c r="AI236" s="779"/>
      <c r="AJ236" s="779"/>
      <c r="AK236" s="779"/>
      <c r="AL236" s="779"/>
      <c r="AM236" s="779"/>
      <c r="AN236" s="779"/>
      <c r="AO236" s="779"/>
      <c r="AP236" s="779"/>
      <c r="AQ236" s="779"/>
      <c r="AR236" s="779"/>
      <c r="AS236" s="779"/>
      <c r="AT236" s="779"/>
      <c r="AU236" s="779"/>
      <c r="AV236" s="779"/>
      <c r="AW236" s="779"/>
      <c r="AX236" s="779"/>
      <c r="AY236" s="779"/>
      <c r="AZ236" s="779"/>
      <c r="BA236" s="779"/>
      <c r="BB236" s="779"/>
      <c r="BC236" s="779"/>
      <c r="BD236" s="779"/>
      <c r="BE236" s="779"/>
      <c r="BF236" s="779"/>
      <c r="BG236" s="779"/>
      <c r="BH236" s="779"/>
      <c r="BI236" s="779"/>
      <c r="BJ236" s="779"/>
      <c r="BK236" s="779"/>
      <c r="BL236" s="779"/>
      <c r="BM236" s="779"/>
      <c r="BN236" s="779"/>
      <c r="BO236" s="779"/>
      <c r="BP236" s="779"/>
      <c r="BQ236" s="779"/>
      <c r="BR236" s="779"/>
      <c r="BS236" s="779"/>
      <c r="BT236" s="779"/>
      <c r="BU236" s="779"/>
      <c r="BV236" s="779"/>
      <c r="BW236" s="779"/>
      <c r="BX236" s="779"/>
      <c r="BY236" s="779"/>
      <c r="BZ236" s="779"/>
      <c r="CA236" s="779"/>
      <c r="CB236" s="779"/>
      <c r="CC236" s="779"/>
      <c r="CD236" s="779"/>
      <c r="CE236" s="779"/>
      <c r="CF236" s="779"/>
      <c r="CG236" s="779"/>
      <c r="CH236" s="779"/>
      <c r="CI236" s="779"/>
      <c r="CJ236" s="779"/>
      <c r="CK236" s="779"/>
      <c r="CL236" s="779"/>
      <c r="CM236" s="779"/>
      <c r="CN236" s="779"/>
      <c r="CO236" s="779"/>
      <c r="CP236" s="779"/>
      <c r="CQ236" s="779"/>
      <c r="CR236" s="779"/>
      <c r="CS236" s="779"/>
      <c r="CT236" s="779"/>
      <c r="CU236" s="779"/>
      <c r="CV236" s="779"/>
      <c r="CW236" s="779"/>
      <c r="CX236" s="779"/>
      <c r="CY236" s="779"/>
      <c r="CZ236" s="779"/>
      <c r="DA236" s="779"/>
      <c r="DB236" s="779"/>
      <c r="DC236" s="779"/>
      <c r="DD236" s="779"/>
      <c r="DE236" s="779"/>
      <c r="DF236" s="779"/>
      <c r="DG236" s="779"/>
      <c r="DH236" s="779"/>
      <c r="DI236" s="779"/>
      <c r="DJ236" s="779"/>
      <c r="DK236" s="779"/>
      <c r="DL236" s="779"/>
      <c r="DM236" s="779"/>
      <c r="DN236" s="779"/>
      <c r="DO236" s="779"/>
      <c r="DP236" s="779"/>
      <c r="DQ236" s="779"/>
      <c r="DR236" s="779"/>
      <c r="DS236" s="779"/>
      <c r="DT236" s="779"/>
      <c r="DU236" s="779"/>
      <c r="DV236" s="779"/>
      <c r="DW236" s="779"/>
      <c r="DX236" s="779"/>
      <c r="DY236" s="779"/>
      <c r="DZ236" s="779"/>
      <c r="EA236" s="779"/>
      <c r="EB236" s="779"/>
      <c r="EC236" s="779"/>
      <c r="ED236" s="779"/>
      <c r="EE236" s="779"/>
      <c r="EF236" s="779"/>
      <c r="EG236" s="779"/>
      <c r="EH236" s="779"/>
      <c r="EI236" s="779"/>
      <c r="EJ236" s="779"/>
      <c r="EK236" s="779"/>
      <c r="EL236" s="779"/>
      <c r="EM236" s="779"/>
      <c r="EN236" s="779"/>
      <c r="EO236" s="779"/>
      <c r="EP236" s="779"/>
      <c r="EQ236" s="779"/>
      <c r="ER236" s="779"/>
      <c r="ES236" s="779"/>
      <c r="ET236" s="779"/>
      <c r="EU236" s="779"/>
      <c r="EV236" s="779"/>
      <c r="EW236" s="779"/>
      <c r="EX236" s="779"/>
      <c r="EY236" s="779"/>
      <c r="EZ236" s="779"/>
      <c r="FA236" s="779"/>
      <c r="FB236" s="779"/>
      <c r="FC236" s="779"/>
      <c r="FD236" s="779"/>
      <c r="FE236" s="779"/>
      <c r="FF236" s="779"/>
      <c r="FG236" s="779"/>
      <c r="FH236" s="779"/>
      <c r="FI236" s="779"/>
      <c r="FJ236" s="779"/>
      <c r="FK236" s="779"/>
      <c r="FL236" s="779"/>
      <c r="FM236" s="779"/>
      <c r="FN236" s="779"/>
      <c r="FO236" s="779"/>
      <c r="FP236" s="779"/>
      <c r="FQ236" s="779"/>
      <c r="FR236" s="779"/>
      <c r="FS236" s="779"/>
      <c r="FT236" s="779"/>
      <c r="FU236" s="779"/>
      <c r="FV236" s="779"/>
      <c r="FW236" s="779"/>
      <c r="FX236" s="779"/>
      <c r="FY236" s="779"/>
      <c r="FZ236" s="779"/>
      <c r="GA236" s="779"/>
      <c r="GB236" s="779"/>
      <c r="GC236" s="779"/>
      <c r="GD236" s="779"/>
      <c r="GE236" s="779"/>
      <c r="GF236" s="779"/>
      <c r="GG236" s="779"/>
      <c r="GH236" s="779"/>
      <c r="GI236" s="779"/>
      <c r="GJ236" s="779"/>
      <c r="GK236" s="779"/>
      <c r="GL236" s="779"/>
      <c r="GM236" s="779"/>
    </row>
    <row r="237" spans="1:195" ht="30" x14ac:dyDescent="0.25">
      <c r="A237" s="24">
        <v>1</v>
      </c>
      <c r="B237" s="1783" t="s">
        <v>257</v>
      </c>
      <c r="C237" s="643">
        <f>'Аян '!C109</f>
        <v>0</v>
      </c>
      <c r="D237" s="643">
        <f>'Аян '!D109</f>
        <v>0</v>
      </c>
      <c r="E237" s="643">
        <f>'Аян '!E109</f>
        <v>0</v>
      </c>
      <c r="F237" s="804">
        <f>'Аян '!F109</f>
        <v>0</v>
      </c>
      <c r="G237" s="3735">
        <f>'Аян '!G109</f>
        <v>0</v>
      </c>
      <c r="H237" s="798">
        <f>'Аян '!H109</f>
        <v>0</v>
      </c>
      <c r="I237" s="798">
        <f>'Аян '!I109</f>
        <v>0</v>
      </c>
      <c r="J237" s="793">
        <f>'Аян '!J109</f>
        <v>0</v>
      </c>
      <c r="K237" s="793">
        <f>'Аян '!K109</f>
        <v>0</v>
      </c>
      <c r="L237" s="793">
        <f>'Аян '!L109</f>
        <v>0</v>
      </c>
      <c r="M237" s="793">
        <f>'Аян '!M109</f>
        <v>0</v>
      </c>
      <c r="N237" s="793">
        <f>'Аян '!N109</f>
        <v>0</v>
      </c>
      <c r="O237" s="793">
        <f>'Аян '!O109</f>
        <v>0</v>
      </c>
      <c r="P237" s="1289">
        <f>'Аян '!P109</f>
        <v>0</v>
      </c>
      <c r="Q237" s="1289">
        <f>'Аян '!Q109</f>
        <v>0</v>
      </c>
      <c r="R237" s="1289">
        <f>'Аян '!R109</f>
        <v>0</v>
      </c>
      <c r="S237" s="1289">
        <f>'Аян '!S109</f>
        <v>0</v>
      </c>
      <c r="T237" s="3202">
        <f>'Аян '!T109</f>
        <v>0</v>
      </c>
      <c r="U237" s="1289">
        <f>'Аян '!U109</f>
        <v>0</v>
      </c>
      <c r="V237" s="1289">
        <f>'Аян '!V109</f>
        <v>0</v>
      </c>
      <c r="W237" s="1289">
        <f>'Аян '!W109</f>
        <v>0</v>
      </c>
      <c r="X237" s="1289">
        <f>'Аян '!X109</f>
        <v>0</v>
      </c>
      <c r="Y237" s="2101">
        <f>'Аян '!Y109</f>
        <v>0</v>
      </c>
      <c r="Z237" s="3801">
        <f>'Аян '!Z109</f>
        <v>0</v>
      </c>
      <c r="AA237" s="1289"/>
      <c r="AB237" s="1289"/>
      <c r="AC237" s="1342"/>
      <c r="AD237" s="779"/>
      <c r="AE237" s="779"/>
      <c r="AF237" s="779"/>
      <c r="AG237" s="779"/>
      <c r="AH237" s="779"/>
      <c r="AI237" s="779"/>
      <c r="AJ237" s="779"/>
      <c r="AK237" s="779"/>
      <c r="AL237" s="779"/>
      <c r="AM237" s="779"/>
      <c r="AN237" s="779"/>
      <c r="AO237" s="779"/>
      <c r="AP237" s="779"/>
      <c r="AQ237" s="779"/>
      <c r="AR237" s="779"/>
      <c r="AS237" s="779"/>
      <c r="AT237" s="779"/>
      <c r="AU237" s="779"/>
      <c r="AV237" s="779"/>
      <c r="AW237" s="779"/>
      <c r="AX237" s="779"/>
      <c r="AY237" s="779"/>
      <c r="AZ237" s="779"/>
      <c r="BA237" s="779"/>
      <c r="BB237" s="779"/>
      <c r="BC237" s="779"/>
      <c r="BD237" s="779"/>
      <c r="BE237" s="779"/>
      <c r="BF237" s="779"/>
      <c r="BG237" s="779"/>
      <c r="BH237" s="779"/>
      <c r="BI237" s="779"/>
      <c r="BJ237" s="779"/>
      <c r="BK237" s="779"/>
      <c r="BL237" s="779"/>
      <c r="BM237" s="779"/>
      <c r="BN237" s="779"/>
      <c r="BO237" s="779"/>
      <c r="BP237" s="779"/>
      <c r="BQ237" s="779"/>
      <c r="BR237" s="779"/>
      <c r="BS237" s="779"/>
      <c r="BT237" s="779"/>
      <c r="BU237" s="779"/>
      <c r="BV237" s="779"/>
      <c r="BW237" s="779"/>
      <c r="BX237" s="779"/>
      <c r="BY237" s="779"/>
      <c r="BZ237" s="779"/>
      <c r="CA237" s="779"/>
      <c r="CB237" s="779"/>
      <c r="CC237" s="779"/>
      <c r="CD237" s="779"/>
      <c r="CE237" s="779"/>
      <c r="CF237" s="779"/>
      <c r="CG237" s="779"/>
      <c r="CH237" s="779"/>
      <c r="CI237" s="779"/>
      <c r="CJ237" s="779"/>
      <c r="CK237" s="779"/>
      <c r="CL237" s="779"/>
      <c r="CM237" s="779"/>
      <c r="CN237" s="779"/>
      <c r="CO237" s="779"/>
      <c r="CP237" s="779"/>
      <c r="CQ237" s="779"/>
      <c r="CR237" s="779"/>
      <c r="CS237" s="779"/>
      <c r="CT237" s="779"/>
      <c r="CU237" s="779"/>
      <c r="CV237" s="779"/>
      <c r="CW237" s="779"/>
      <c r="CX237" s="779"/>
      <c r="CY237" s="779"/>
      <c r="CZ237" s="779"/>
      <c r="DA237" s="779"/>
      <c r="DB237" s="779"/>
      <c r="DC237" s="779"/>
      <c r="DD237" s="779"/>
      <c r="DE237" s="779"/>
      <c r="DF237" s="779"/>
      <c r="DG237" s="779"/>
      <c r="DH237" s="779"/>
      <c r="DI237" s="779"/>
      <c r="DJ237" s="779"/>
      <c r="DK237" s="779"/>
      <c r="DL237" s="779"/>
      <c r="DM237" s="779"/>
      <c r="DN237" s="779"/>
      <c r="DO237" s="779"/>
      <c r="DP237" s="779"/>
      <c r="DQ237" s="779"/>
      <c r="DR237" s="779"/>
      <c r="DS237" s="779"/>
      <c r="DT237" s="779"/>
      <c r="DU237" s="779"/>
      <c r="DV237" s="779"/>
      <c r="DW237" s="779"/>
      <c r="DX237" s="779"/>
      <c r="DY237" s="779"/>
      <c r="DZ237" s="779"/>
      <c r="EA237" s="779"/>
      <c r="EB237" s="779"/>
      <c r="EC237" s="779"/>
      <c r="ED237" s="779"/>
      <c r="EE237" s="779"/>
      <c r="EF237" s="779"/>
      <c r="EG237" s="779"/>
      <c r="EH237" s="779"/>
      <c r="EI237" s="779"/>
      <c r="EJ237" s="779"/>
      <c r="EK237" s="779"/>
      <c r="EL237" s="779"/>
      <c r="EM237" s="779"/>
      <c r="EN237" s="779"/>
      <c r="EO237" s="779"/>
      <c r="EP237" s="779"/>
      <c r="EQ237" s="779"/>
      <c r="ER237" s="779"/>
      <c r="ES237" s="779"/>
      <c r="ET237" s="779"/>
      <c r="EU237" s="779"/>
      <c r="EV237" s="779"/>
      <c r="EW237" s="779"/>
      <c r="EX237" s="779"/>
      <c r="EY237" s="779"/>
      <c r="EZ237" s="779"/>
      <c r="FA237" s="779"/>
      <c r="FB237" s="779"/>
      <c r="FC237" s="779"/>
      <c r="FD237" s="779"/>
      <c r="FE237" s="779"/>
      <c r="FF237" s="779"/>
      <c r="FG237" s="779"/>
      <c r="FH237" s="779"/>
      <c r="FI237" s="779"/>
      <c r="FJ237" s="779"/>
      <c r="FK237" s="779"/>
      <c r="FL237" s="779"/>
      <c r="FM237" s="779"/>
      <c r="FN237" s="779"/>
      <c r="FO237" s="779"/>
      <c r="FP237" s="779"/>
      <c r="FQ237" s="779"/>
      <c r="FR237" s="779"/>
      <c r="FS237" s="779"/>
      <c r="FT237" s="779"/>
      <c r="FU237" s="779"/>
      <c r="FV237" s="779"/>
      <c r="FW237" s="779"/>
      <c r="FX237" s="779"/>
      <c r="FY237" s="779"/>
      <c r="FZ237" s="779"/>
      <c r="GA237" s="779"/>
      <c r="GB237" s="779"/>
      <c r="GC237" s="779"/>
      <c r="GD237" s="779"/>
      <c r="GE237" s="779"/>
      <c r="GF237" s="779"/>
      <c r="GG237" s="779"/>
      <c r="GH237" s="779"/>
      <c r="GI237" s="779"/>
      <c r="GJ237" s="779"/>
      <c r="GK237" s="779"/>
      <c r="GL237" s="779"/>
      <c r="GM237" s="779"/>
    </row>
    <row r="238" spans="1:195" x14ac:dyDescent="0.25">
      <c r="A238" s="24">
        <v>1</v>
      </c>
      <c r="B238" s="1783" t="s">
        <v>578</v>
      </c>
      <c r="C238" s="643">
        <f>'Аян '!C110</f>
        <v>0</v>
      </c>
      <c r="D238" s="643">
        <f>'Аян '!D110</f>
        <v>0</v>
      </c>
      <c r="E238" s="643">
        <f>'Аян '!E110</f>
        <v>0</v>
      </c>
      <c r="F238" s="804">
        <f>'Аян '!F110</f>
        <v>0</v>
      </c>
      <c r="G238" s="3735">
        <f>'Аян '!G110</f>
        <v>0</v>
      </c>
      <c r="H238" s="798">
        <f>'Аян '!H110</f>
        <v>0</v>
      </c>
      <c r="I238" s="798">
        <f>'Аян '!I110</f>
        <v>0</v>
      </c>
      <c r="J238" s="793">
        <f>'Аян '!J110</f>
        <v>0</v>
      </c>
      <c r="K238" s="793">
        <f>'Аян '!K110</f>
        <v>0</v>
      </c>
      <c r="L238" s="793">
        <f>'Аян '!L110</f>
        <v>0</v>
      </c>
      <c r="M238" s="793">
        <f>'Аян '!M110</f>
        <v>0</v>
      </c>
      <c r="N238" s="793">
        <f>'Аян '!N110</f>
        <v>0</v>
      </c>
      <c r="O238" s="793">
        <f>'Аян '!O110</f>
        <v>0</v>
      </c>
      <c r="P238" s="1289">
        <f>'Аян '!P110</f>
        <v>0</v>
      </c>
      <c r="Q238" s="1289">
        <f>'Аян '!Q110</f>
        <v>0</v>
      </c>
      <c r="R238" s="1289">
        <f>'Аян '!R110</f>
        <v>0</v>
      </c>
      <c r="S238" s="1289">
        <f>'Аян '!S110</f>
        <v>0</v>
      </c>
      <c r="T238" s="3202">
        <f>'Аян '!T110</f>
        <v>0</v>
      </c>
      <c r="U238" s="1289">
        <f>'Аян '!U110</f>
        <v>0</v>
      </c>
      <c r="V238" s="1289">
        <f>'Аян '!V110</f>
        <v>0</v>
      </c>
      <c r="W238" s="1289">
        <f>'Аян '!W110</f>
        <v>0</v>
      </c>
      <c r="X238" s="1289">
        <f>'Аян '!X110</f>
        <v>0</v>
      </c>
      <c r="Y238" s="2101">
        <f>'Аян '!Y110</f>
        <v>0</v>
      </c>
      <c r="Z238" s="3801">
        <f>'Аян '!Z110</f>
        <v>0</v>
      </c>
      <c r="AA238" s="1289"/>
      <c r="AB238" s="1289"/>
      <c r="AC238" s="1342"/>
      <c r="AD238" s="779"/>
      <c r="AE238" s="779"/>
      <c r="AF238" s="779"/>
      <c r="AG238" s="779"/>
      <c r="AH238" s="779"/>
      <c r="AI238" s="779"/>
      <c r="AJ238" s="779"/>
      <c r="AK238" s="779"/>
      <c r="AL238" s="779"/>
      <c r="AM238" s="779"/>
      <c r="AN238" s="779"/>
      <c r="AO238" s="779"/>
      <c r="AP238" s="779"/>
      <c r="AQ238" s="779"/>
      <c r="AR238" s="779"/>
      <c r="AS238" s="779"/>
      <c r="AT238" s="779"/>
      <c r="AU238" s="779"/>
      <c r="AV238" s="779"/>
      <c r="AW238" s="779"/>
      <c r="AX238" s="779"/>
      <c r="AY238" s="779"/>
      <c r="AZ238" s="779"/>
      <c r="BA238" s="779"/>
      <c r="BB238" s="779"/>
      <c r="BC238" s="779"/>
      <c r="BD238" s="779"/>
      <c r="BE238" s="779"/>
      <c r="BF238" s="779"/>
      <c r="BG238" s="779"/>
      <c r="BH238" s="779"/>
      <c r="BI238" s="779"/>
      <c r="BJ238" s="779"/>
      <c r="BK238" s="779"/>
      <c r="BL238" s="779"/>
      <c r="BM238" s="779"/>
      <c r="BN238" s="779"/>
      <c r="BO238" s="779"/>
      <c r="BP238" s="779"/>
      <c r="BQ238" s="779"/>
      <c r="BR238" s="779"/>
      <c r="BS238" s="779"/>
      <c r="BT238" s="779"/>
      <c r="BU238" s="779"/>
      <c r="BV238" s="779"/>
      <c r="BW238" s="779"/>
      <c r="BX238" s="779"/>
      <c r="BY238" s="779"/>
      <c r="BZ238" s="779"/>
      <c r="CA238" s="779"/>
      <c r="CB238" s="779"/>
      <c r="CC238" s="779"/>
      <c r="CD238" s="779"/>
      <c r="CE238" s="779"/>
      <c r="CF238" s="779"/>
      <c r="CG238" s="779"/>
      <c r="CH238" s="779"/>
      <c r="CI238" s="779"/>
      <c r="CJ238" s="779"/>
      <c r="CK238" s="779"/>
      <c r="CL238" s="779"/>
      <c r="CM238" s="779"/>
      <c r="CN238" s="779"/>
      <c r="CO238" s="779"/>
      <c r="CP238" s="779"/>
      <c r="CQ238" s="779"/>
      <c r="CR238" s="779"/>
      <c r="CS238" s="779"/>
      <c r="CT238" s="779"/>
      <c r="CU238" s="779"/>
      <c r="CV238" s="779"/>
      <c r="CW238" s="779"/>
      <c r="CX238" s="779"/>
      <c r="CY238" s="779"/>
      <c r="CZ238" s="779"/>
      <c r="DA238" s="779"/>
      <c r="DB238" s="779"/>
      <c r="DC238" s="779"/>
      <c r="DD238" s="779"/>
      <c r="DE238" s="779"/>
      <c r="DF238" s="779"/>
      <c r="DG238" s="779"/>
      <c r="DH238" s="779"/>
      <c r="DI238" s="779"/>
      <c r="DJ238" s="779"/>
      <c r="DK238" s="779"/>
      <c r="DL238" s="779"/>
      <c r="DM238" s="779"/>
      <c r="DN238" s="779"/>
      <c r="DO238" s="779"/>
      <c r="DP238" s="779"/>
      <c r="DQ238" s="779"/>
      <c r="DR238" s="779"/>
      <c r="DS238" s="779"/>
      <c r="DT238" s="779"/>
      <c r="DU238" s="779"/>
      <c r="DV238" s="779"/>
      <c r="DW238" s="779"/>
      <c r="DX238" s="779"/>
      <c r="DY238" s="779"/>
      <c r="DZ238" s="779"/>
      <c r="EA238" s="779"/>
      <c r="EB238" s="779"/>
      <c r="EC238" s="779"/>
      <c r="ED238" s="779"/>
      <c r="EE238" s="779"/>
      <c r="EF238" s="779"/>
      <c r="EG238" s="779"/>
      <c r="EH238" s="779"/>
      <c r="EI238" s="779"/>
      <c r="EJ238" s="779"/>
      <c r="EK238" s="779"/>
      <c r="EL238" s="779"/>
      <c r="EM238" s="779"/>
      <c r="EN238" s="779"/>
      <c r="EO238" s="779"/>
      <c r="EP238" s="779"/>
      <c r="EQ238" s="779"/>
      <c r="ER238" s="779"/>
      <c r="ES238" s="779"/>
      <c r="ET238" s="779"/>
      <c r="EU238" s="779"/>
      <c r="EV238" s="779"/>
      <c r="EW238" s="779"/>
      <c r="EX238" s="779"/>
      <c r="EY238" s="779"/>
      <c r="EZ238" s="779"/>
      <c r="FA238" s="779"/>
      <c r="FB238" s="779"/>
      <c r="FC238" s="779"/>
      <c r="FD238" s="779"/>
      <c r="FE238" s="779"/>
      <c r="FF238" s="779"/>
      <c r="FG238" s="779"/>
      <c r="FH238" s="779"/>
      <c r="FI238" s="779"/>
      <c r="FJ238" s="779"/>
      <c r="FK238" s="779"/>
      <c r="FL238" s="779"/>
      <c r="FM238" s="779"/>
      <c r="FN238" s="779"/>
      <c r="FO238" s="779"/>
      <c r="FP238" s="779"/>
      <c r="FQ238" s="779"/>
      <c r="FR238" s="779"/>
      <c r="FS238" s="779"/>
      <c r="FT238" s="779"/>
      <c r="FU238" s="779"/>
      <c r="FV238" s="779"/>
      <c r="FW238" s="779"/>
      <c r="FX238" s="779"/>
      <c r="FY238" s="779"/>
      <c r="FZ238" s="779"/>
      <c r="GA238" s="779"/>
      <c r="GB238" s="779"/>
      <c r="GC238" s="779"/>
      <c r="GD238" s="779"/>
      <c r="GE238" s="779"/>
      <c r="GF238" s="779"/>
      <c r="GG238" s="779"/>
      <c r="GH238" s="779"/>
      <c r="GI238" s="779"/>
      <c r="GJ238" s="779"/>
      <c r="GK238" s="779"/>
      <c r="GL238" s="779"/>
      <c r="GM238" s="779"/>
    </row>
    <row r="239" spans="1:195" x14ac:dyDescent="0.25">
      <c r="A239" s="24">
        <v>1</v>
      </c>
      <c r="B239" s="1129" t="s">
        <v>566</v>
      </c>
      <c r="C239" s="643">
        <f>'Аян '!C111</f>
        <v>0</v>
      </c>
      <c r="D239" s="643">
        <f>'Аян '!D111</f>
        <v>0</v>
      </c>
      <c r="E239" s="643">
        <f>'Аян '!E111</f>
        <v>0</v>
      </c>
      <c r="F239" s="804">
        <f>'Аян '!F111</f>
        <v>0</v>
      </c>
      <c r="G239" s="3735">
        <f>'Аян '!G111</f>
        <v>0</v>
      </c>
      <c r="H239" s="798">
        <f>'Аян '!H111</f>
        <v>0</v>
      </c>
      <c r="I239" s="798">
        <f>'Аян '!I111</f>
        <v>0</v>
      </c>
      <c r="J239" s="793">
        <f>'Аян '!J111</f>
        <v>0</v>
      </c>
      <c r="K239" s="793">
        <f>'Аян '!K111</f>
        <v>0</v>
      </c>
      <c r="L239" s="793">
        <f>'Аян '!L111</f>
        <v>0</v>
      </c>
      <c r="M239" s="793">
        <f>'Аян '!M111</f>
        <v>0</v>
      </c>
      <c r="N239" s="793">
        <f>'Аян '!N111</f>
        <v>0</v>
      </c>
      <c r="O239" s="793">
        <f>'Аян '!O111</f>
        <v>0</v>
      </c>
      <c r="P239" s="1289">
        <f>'Аян '!P111</f>
        <v>0</v>
      </c>
      <c r="Q239" s="1289">
        <f>'Аян '!Q111</f>
        <v>0</v>
      </c>
      <c r="R239" s="1289">
        <f>'Аян '!R111</f>
        <v>0</v>
      </c>
      <c r="S239" s="1289">
        <f>'Аян '!S111</f>
        <v>0</v>
      </c>
      <c r="T239" s="3202">
        <f>'Аян '!T111</f>
        <v>0</v>
      </c>
      <c r="U239" s="1289">
        <f>'Аян '!U111</f>
        <v>0</v>
      </c>
      <c r="V239" s="1289">
        <f>'Аян '!V111</f>
        <v>0</v>
      </c>
      <c r="W239" s="1289">
        <f>'Аян '!W111</f>
        <v>0</v>
      </c>
      <c r="X239" s="1289">
        <f>'Аян '!X111</f>
        <v>0</v>
      </c>
      <c r="Y239" s="2101">
        <f>'Аян '!Y111</f>
        <v>0</v>
      </c>
      <c r="Z239" s="3801">
        <f>'Аян '!Z111</f>
        <v>0</v>
      </c>
      <c r="AA239" s="1289"/>
      <c r="AB239" s="1289"/>
      <c r="AC239" s="1342"/>
      <c r="AD239" s="779"/>
      <c r="AE239" s="779"/>
      <c r="AF239" s="779"/>
      <c r="AG239" s="779"/>
      <c r="AH239" s="779"/>
      <c r="AI239" s="779"/>
      <c r="AJ239" s="779"/>
      <c r="AK239" s="779"/>
      <c r="AL239" s="779"/>
      <c r="AM239" s="779"/>
      <c r="AN239" s="779"/>
      <c r="AO239" s="779"/>
      <c r="AP239" s="779"/>
      <c r="AQ239" s="779"/>
      <c r="AR239" s="779"/>
      <c r="AS239" s="779"/>
      <c r="AT239" s="779"/>
      <c r="AU239" s="779"/>
      <c r="AV239" s="779"/>
      <c r="AW239" s="779"/>
      <c r="AX239" s="779"/>
      <c r="AY239" s="779"/>
      <c r="AZ239" s="779"/>
      <c r="BA239" s="779"/>
      <c r="BB239" s="779"/>
      <c r="BC239" s="779"/>
      <c r="BD239" s="779"/>
      <c r="BE239" s="779"/>
      <c r="BF239" s="779"/>
      <c r="BG239" s="779"/>
      <c r="BH239" s="779"/>
      <c r="BI239" s="779"/>
      <c r="BJ239" s="779"/>
      <c r="BK239" s="779"/>
      <c r="BL239" s="779"/>
      <c r="BM239" s="779"/>
      <c r="BN239" s="779"/>
      <c r="BO239" s="779"/>
      <c r="BP239" s="779"/>
      <c r="BQ239" s="779"/>
      <c r="BR239" s="779"/>
      <c r="BS239" s="779"/>
      <c r="BT239" s="779"/>
      <c r="BU239" s="779"/>
      <c r="BV239" s="779"/>
      <c r="BW239" s="779"/>
      <c r="BX239" s="779"/>
      <c r="BY239" s="779"/>
      <c r="BZ239" s="779"/>
      <c r="CA239" s="779"/>
      <c r="CB239" s="779"/>
      <c r="CC239" s="779"/>
      <c r="CD239" s="779"/>
      <c r="CE239" s="779"/>
      <c r="CF239" s="779"/>
      <c r="CG239" s="779"/>
      <c r="CH239" s="779"/>
      <c r="CI239" s="779"/>
      <c r="CJ239" s="779"/>
      <c r="CK239" s="779"/>
      <c r="CL239" s="779"/>
      <c r="CM239" s="779"/>
      <c r="CN239" s="779"/>
      <c r="CO239" s="779"/>
      <c r="CP239" s="779"/>
      <c r="CQ239" s="779"/>
      <c r="CR239" s="779"/>
      <c r="CS239" s="779"/>
      <c r="CT239" s="779"/>
      <c r="CU239" s="779"/>
      <c r="CV239" s="779"/>
      <c r="CW239" s="779"/>
      <c r="CX239" s="779"/>
      <c r="CY239" s="779"/>
      <c r="CZ239" s="779"/>
      <c r="DA239" s="779"/>
      <c r="DB239" s="779"/>
      <c r="DC239" s="779"/>
      <c r="DD239" s="779"/>
      <c r="DE239" s="779"/>
      <c r="DF239" s="779"/>
      <c r="DG239" s="779"/>
      <c r="DH239" s="779"/>
      <c r="DI239" s="779"/>
      <c r="DJ239" s="779"/>
      <c r="DK239" s="779"/>
      <c r="DL239" s="779"/>
      <c r="DM239" s="779"/>
      <c r="DN239" s="779"/>
      <c r="DO239" s="779"/>
      <c r="DP239" s="779"/>
      <c r="DQ239" s="779"/>
      <c r="DR239" s="779"/>
      <c r="DS239" s="779"/>
      <c r="DT239" s="779"/>
      <c r="DU239" s="779"/>
      <c r="DV239" s="779"/>
      <c r="DW239" s="779"/>
      <c r="DX239" s="779"/>
      <c r="DY239" s="779"/>
      <c r="DZ239" s="779"/>
      <c r="EA239" s="779"/>
      <c r="EB239" s="779"/>
      <c r="EC239" s="779"/>
      <c r="ED239" s="779"/>
      <c r="EE239" s="779"/>
      <c r="EF239" s="779"/>
      <c r="EG239" s="779"/>
      <c r="EH239" s="779"/>
      <c r="EI239" s="779"/>
      <c r="EJ239" s="779"/>
      <c r="EK239" s="779"/>
      <c r="EL239" s="779"/>
      <c r="EM239" s="779"/>
      <c r="EN239" s="779"/>
      <c r="EO239" s="779"/>
      <c r="EP239" s="779"/>
      <c r="EQ239" s="779"/>
      <c r="ER239" s="779"/>
      <c r="ES239" s="779"/>
      <c r="ET239" s="779"/>
      <c r="EU239" s="779"/>
      <c r="EV239" s="779"/>
      <c r="EW239" s="779"/>
      <c r="EX239" s="779"/>
      <c r="EY239" s="779"/>
      <c r="EZ239" s="779"/>
      <c r="FA239" s="779"/>
      <c r="FB239" s="779"/>
      <c r="FC239" s="779"/>
      <c r="FD239" s="779"/>
      <c r="FE239" s="779"/>
      <c r="FF239" s="779"/>
      <c r="FG239" s="779"/>
      <c r="FH239" s="779"/>
      <c r="FI239" s="779"/>
      <c r="FJ239" s="779"/>
      <c r="FK239" s="779"/>
      <c r="FL239" s="779"/>
      <c r="FM239" s="779"/>
      <c r="FN239" s="779"/>
      <c r="FO239" s="779"/>
      <c r="FP239" s="779"/>
      <c r="FQ239" s="779"/>
      <c r="FR239" s="779"/>
      <c r="FS239" s="779"/>
      <c r="FT239" s="779"/>
      <c r="FU239" s="779"/>
      <c r="FV239" s="779"/>
      <c r="FW239" s="779"/>
      <c r="FX239" s="779"/>
      <c r="FY239" s="779"/>
      <c r="FZ239" s="779"/>
      <c r="GA239" s="779"/>
      <c r="GB239" s="779"/>
      <c r="GC239" s="779"/>
      <c r="GD239" s="779"/>
      <c r="GE239" s="779"/>
      <c r="GF239" s="779"/>
      <c r="GG239" s="779"/>
      <c r="GH239" s="779"/>
      <c r="GI239" s="779"/>
      <c r="GJ239" s="779"/>
      <c r="GK239" s="779"/>
      <c r="GL239" s="779"/>
      <c r="GM239" s="779"/>
    </row>
    <row r="240" spans="1:195" ht="30" x14ac:dyDescent="0.25">
      <c r="A240" s="24">
        <v>1</v>
      </c>
      <c r="B240" s="1783" t="s">
        <v>567</v>
      </c>
      <c r="C240" s="643">
        <f>'Аян '!C112</f>
        <v>0</v>
      </c>
      <c r="D240" s="643">
        <f>'Аян '!D112</f>
        <v>0</v>
      </c>
      <c r="E240" s="643">
        <f>'Аян '!E112</f>
        <v>0</v>
      </c>
      <c r="F240" s="804">
        <f>'Аян '!F112</f>
        <v>0</v>
      </c>
      <c r="G240" s="3735">
        <f>'Аян '!G112</f>
        <v>0</v>
      </c>
      <c r="H240" s="798">
        <f>'Аян '!H112</f>
        <v>0</v>
      </c>
      <c r="I240" s="798">
        <f>'Аян '!I112</f>
        <v>0</v>
      </c>
      <c r="J240" s="793">
        <f>'Аян '!J112</f>
        <v>0</v>
      </c>
      <c r="K240" s="793">
        <f>'Аян '!K112</f>
        <v>0</v>
      </c>
      <c r="L240" s="793">
        <f>'Аян '!L112</f>
        <v>0</v>
      </c>
      <c r="M240" s="793">
        <f>'Аян '!M112</f>
        <v>0</v>
      </c>
      <c r="N240" s="793">
        <f>'Аян '!N112</f>
        <v>0</v>
      </c>
      <c r="O240" s="793">
        <f>'Аян '!O112</f>
        <v>0</v>
      </c>
      <c r="P240" s="1289">
        <f>'Аян '!P112</f>
        <v>0</v>
      </c>
      <c r="Q240" s="1289">
        <f>'Аян '!Q112</f>
        <v>0</v>
      </c>
      <c r="R240" s="1289">
        <f>'Аян '!R112</f>
        <v>0</v>
      </c>
      <c r="S240" s="1289">
        <f>'Аян '!S112</f>
        <v>0</v>
      </c>
      <c r="T240" s="3202">
        <f>'Аян '!T112</f>
        <v>0</v>
      </c>
      <c r="U240" s="1289">
        <f>'Аян '!U112</f>
        <v>0</v>
      </c>
      <c r="V240" s="1289">
        <f>'Аян '!V112</f>
        <v>0</v>
      </c>
      <c r="W240" s="1289">
        <f>'Аян '!W112</f>
        <v>0</v>
      </c>
      <c r="X240" s="1289">
        <f>'Аян '!X112</f>
        <v>0</v>
      </c>
      <c r="Y240" s="2101">
        <f>'Аян '!Y112</f>
        <v>0</v>
      </c>
      <c r="Z240" s="3801">
        <f>'Аян '!Z112</f>
        <v>0</v>
      </c>
      <c r="AA240" s="1289"/>
      <c r="AB240" s="1289"/>
      <c r="AC240" s="1342"/>
      <c r="AD240" s="779"/>
      <c r="AE240" s="779"/>
      <c r="AF240" s="779"/>
      <c r="AG240" s="779"/>
      <c r="AH240" s="779"/>
      <c r="AI240" s="779"/>
      <c r="AJ240" s="779"/>
      <c r="AK240" s="779"/>
      <c r="AL240" s="779"/>
      <c r="AM240" s="779"/>
      <c r="AN240" s="779"/>
      <c r="AO240" s="779"/>
      <c r="AP240" s="779"/>
      <c r="AQ240" s="779"/>
      <c r="AR240" s="779"/>
      <c r="AS240" s="779"/>
      <c r="AT240" s="779"/>
      <c r="AU240" s="779"/>
      <c r="AV240" s="779"/>
      <c r="AW240" s="779"/>
      <c r="AX240" s="779"/>
      <c r="AY240" s="779"/>
      <c r="AZ240" s="779"/>
      <c r="BA240" s="779"/>
      <c r="BB240" s="779"/>
      <c r="BC240" s="779"/>
      <c r="BD240" s="779"/>
      <c r="BE240" s="779"/>
      <c r="BF240" s="779"/>
      <c r="BG240" s="779"/>
      <c r="BH240" s="779"/>
      <c r="BI240" s="779"/>
      <c r="BJ240" s="779"/>
      <c r="BK240" s="779"/>
      <c r="BL240" s="779"/>
      <c r="BM240" s="779"/>
      <c r="BN240" s="779"/>
      <c r="BO240" s="779"/>
      <c r="BP240" s="779"/>
      <c r="BQ240" s="779"/>
      <c r="BR240" s="779"/>
      <c r="BS240" s="779"/>
      <c r="BT240" s="779"/>
      <c r="BU240" s="779"/>
      <c r="BV240" s="779"/>
      <c r="BW240" s="779"/>
      <c r="BX240" s="779"/>
      <c r="BY240" s="779"/>
      <c r="BZ240" s="779"/>
      <c r="CA240" s="779"/>
      <c r="CB240" s="779"/>
      <c r="CC240" s="779"/>
      <c r="CD240" s="779"/>
      <c r="CE240" s="779"/>
      <c r="CF240" s="779"/>
      <c r="CG240" s="779"/>
      <c r="CH240" s="779"/>
      <c r="CI240" s="779"/>
      <c r="CJ240" s="779"/>
      <c r="CK240" s="779"/>
      <c r="CL240" s="779"/>
      <c r="CM240" s="779"/>
      <c r="CN240" s="779"/>
      <c r="CO240" s="779"/>
      <c r="CP240" s="779"/>
      <c r="CQ240" s="779"/>
      <c r="CR240" s="779"/>
      <c r="CS240" s="779"/>
      <c r="CT240" s="779"/>
      <c r="CU240" s="779"/>
      <c r="CV240" s="779"/>
      <c r="CW240" s="779"/>
      <c r="CX240" s="779"/>
      <c r="CY240" s="779"/>
      <c r="CZ240" s="779"/>
      <c r="DA240" s="779"/>
      <c r="DB240" s="779"/>
      <c r="DC240" s="779"/>
      <c r="DD240" s="779"/>
      <c r="DE240" s="779"/>
      <c r="DF240" s="779"/>
      <c r="DG240" s="779"/>
      <c r="DH240" s="779"/>
      <c r="DI240" s="779"/>
      <c r="DJ240" s="779"/>
      <c r="DK240" s="779"/>
      <c r="DL240" s="779"/>
      <c r="DM240" s="779"/>
      <c r="DN240" s="779"/>
      <c r="DO240" s="779"/>
      <c r="DP240" s="779"/>
      <c r="DQ240" s="779"/>
      <c r="DR240" s="779"/>
      <c r="DS240" s="779"/>
      <c r="DT240" s="779"/>
      <c r="DU240" s="779"/>
      <c r="DV240" s="779"/>
      <c r="DW240" s="779"/>
      <c r="DX240" s="779"/>
      <c r="DY240" s="779"/>
      <c r="DZ240" s="779"/>
      <c r="EA240" s="779"/>
      <c r="EB240" s="779"/>
      <c r="EC240" s="779"/>
      <c r="ED240" s="779"/>
      <c r="EE240" s="779"/>
      <c r="EF240" s="779"/>
      <c r="EG240" s="779"/>
      <c r="EH240" s="779"/>
      <c r="EI240" s="779"/>
      <c r="EJ240" s="779"/>
      <c r="EK240" s="779"/>
      <c r="EL240" s="779"/>
      <c r="EM240" s="779"/>
      <c r="EN240" s="779"/>
      <c r="EO240" s="779"/>
      <c r="EP240" s="779"/>
      <c r="EQ240" s="779"/>
      <c r="ER240" s="779"/>
      <c r="ES240" s="779"/>
      <c r="ET240" s="779"/>
      <c r="EU240" s="779"/>
      <c r="EV240" s="779"/>
      <c r="EW240" s="779"/>
      <c r="EX240" s="779"/>
      <c r="EY240" s="779"/>
      <c r="EZ240" s="779"/>
      <c r="FA240" s="779"/>
      <c r="FB240" s="779"/>
      <c r="FC240" s="779"/>
      <c r="FD240" s="779"/>
      <c r="FE240" s="779"/>
      <c r="FF240" s="779"/>
      <c r="FG240" s="779"/>
      <c r="FH240" s="779"/>
      <c r="FI240" s="779"/>
      <c r="FJ240" s="779"/>
      <c r="FK240" s="779"/>
      <c r="FL240" s="779"/>
      <c r="FM240" s="779"/>
      <c r="FN240" s="779"/>
      <c r="FO240" s="779"/>
      <c r="FP240" s="779"/>
      <c r="FQ240" s="779"/>
      <c r="FR240" s="779"/>
      <c r="FS240" s="779"/>
      <c r="FT240" s="779"/>
      <c r="FU240" s="779"/>
      <c r="FV240" s="779"/>
      <c r="FW240" s="779"/>
      <c r="FX240" s="779"/>
      <c r="FY240" s="779"/>
      <c r="FZ240" s="779"/>
      <c r="GA240" s="779"/>
      <c r="GB240" s="779"/>
      <c r="GC240" s="779"/>
      <c r="GD240" s="779"/>
      <c r="GE240" s="779"/>
      <c r="GF240" s="779"/>
      <c r="GG240" s="779"/>
      <c r="GH240" s="779"/>
      <c r="GI240" s="779"/>
      <c r="GJ240" s="779"/>
      <c r="GK240" s="779"/>
      <c r="GL240" s="779"/>
      <c r="GM240" s="779"/>
    </row>
    <row r="241" spans="1:195" x14ac:dyDescent="0.25">
      <c r="A241" s="24">
        <v>1</v>
      </c>
      <c r="B241" s="1129" t="s">
        <v>568</v>
      </c>
      <c r="C241" s="643">
        <f>'Аян '!C113</f>
        <v>0</v>
      </c>
      <c r="D241" s="643">
        <f>'Аян '!D113</f>
        <v>0</v>
      </c>
      <c r="E241" s="643">
        <f>'Аян '!E113</f>
        <v>0</v>
      </c>
      <c r="F241" s="804">
        <f>'Аян '!F113</f>
        <v>0</v>
      </c>
      <c r="G241" s="3735">
        <f>'Аян '!G113</f>
        <v>0</v>
      </c>
      <c r="H241" s="798">
        <f>'Аян '!H113</f>
        <v>0</v>
      </c>
      <c r="I241" s="798">
        <f>'Аян '!I113</f>
        <v>0</v>
      </c>
      <c r="J241" s="793">
        <f>'Аян '!J113</f>
        <v>0</v>
      </c>
      <c r="K241" s="793">
        <f>'Аян '!K113</f>
        <v>0</v>
      </c>
      <c r="L241" s="793">
        <f>'Аян '!L113</f>
        <v>0</v>
      </c>
      <c r="M241" s="793">
        <f>'Аян '!M113</f>
        <v>0</v>
      </c>
      <c r="N241" s="793">
        <f>'Аян '!N113</f>
        <v>0</v>
      </c>
      <c r="O241" s="793">
        <f>'Аян '!O113</f>
        <v>0</v>
      </c>
      <c r="P241" s="1289">
        <f>'Аян '!P113</f>
        <v>0</v>
      </c>
      <c r="Q241" s="1289">
        <f>'Аян '!Q113</f>
        <v>0</v>
      </c>
      <c r="R241" s="1289">
        <f>'Аян '!R113</f>
        <v>0</v>
      </c>
      <c r="S241" s="1289">
        <f>'Аян '!S113</f>
        <v>0</v>
      </c>
      <c r="T241" s="3202">
        <f>'Аян '!T113</f>
        <v>0</v>
      </c>
      <c r="U241" s="1289">
        <f>'Аян '!U113</f>
        <v>0</v>
      </c>
      <c r="V241" s="1289">
        <f>'Аян '!V113</f>
        <v>0</v>
      </c>
      <c r="W241" s="1289">
        <f>'Аян '!W113</f>
        <v>0</v>
      </c>
      <c r="X241" s="1289">
        <f>'Аян '!X113</f>
        <v>0</v>
      </c>
      <c r="Y241" s="2101">
        <f>'Аян '!Y113</f>
        <v>0</v>
      </c>
      <c r="Z241" s="3801">
        <f>'Аян '!Z113</f>
        <v>0</v>
      </c>
      <c r="AA241" s="1289"/>
      <c r="AB241" s="1289"/>
      <c r="AC241" s="1342"/>
      <c r="AD241" s="779"/>
      <c r="AE241" s="779"/>
      <c r="AF241" s="779"/>
      <c r="AG241" s="779"/>
      <c r="AH241" s="779"/>
      <c r="AI241" s="779"/>
      <c r="AJ241" s="779"/>
      <c r="AK241" s="779"/>
      <c r="AL241" s="779"/>
      <c r="AM241" s="779"/>
      <c r="AN241" s="779"/>
      <c r="AO241" s="779"/>
      <c r="AP241" s="779"/>
      <c r="AQ241" s="779"/>
      <c r="AR241" s="779"/>
      <c r="AS241" s="779"/>
      <c r="AT241" s="779"/>
      <c r="AU241" s="779"/>
      <c r="AV241" s="779"/>
      <c r="AW241" s="779"/>
      <c r="AX241" s="779"/>
      <c r="AY241" s="779"/>
      <c r="AZ241" s="779"/>
      <c r="BA241" s="779"/>
      <c r="BB241" s="779"/>
      <c r="BC241" s="779"/>
      <c r="BD241" s="779"/>
      <c r="BE241" s="779"/>
      <c r="BF241" s="779"/>
      <c r="BG241" s="779"/>
      <c r="BH241" s="779"/>
      <c r="BI241" s="779"/>
      <c r="BJ241" s="779"/>
      <c r="BK241" s="779"/>
      <c r="BL241" s="779"/>
      <c r="BM241" s="779"/>
      <c r="BN241" s="779"/>
      <c r="BO241" s="779"/>
      <c r="BP241" s="779"/>
      <c r="BQ241" s="779"/>
      <c r="BR241" s="779"/>
      <c r="BS241" s="779"/>
      <c r="BT241" s="779"/>
      <c r="BU241" s="779"/>
      <c r="BV241" s="779"/>
      <c r="BW241" s="779"/>
      <c r="BX241" s="779"/>
      <c r="BY241" s="779"/>
      <c r="BZ241" s="779"/>
      <c r="CA241" s="779"/>
      <c r="CB241" s="779"/>
      <c r="CC241" s="779"/>
      <c r="CD241" s="779"/>
      <c r="CE241" s="779"/>
      <c r="CF241" s="779"/>
      <c r="CG241" s="779"/>
      <c r="CH241" s="779"/>
      <c r="CI241" s="779"/>
      <c r="CJ241" s="779"/>
      <c r="CK241" s="779"/>
      <c r="CL241" s="779"/>
      <c r="CM241" s="779"/>
      <c r="CN241" s="779"/>
      <c r="CO241" s="779"/>
      <c r="CP241" s="779"/>
      <c r="CQ241" s="779"/>
      <c r="CR241" s="779"/>
      <c r="CS241" s="779"/>
      <c r="CT241" s="779"/>
      <c r="CU241" s="779"/>
      <c r="CV241" s="779"/>
      <c r="CW241" s="779"/>
      <c r="CX241" s="779"/>
      <c r="CY241" s="779"/>
      <c r="CZ241" s="779"/>
      <c r="DA241" s="779"/>
      <c r="DB241" s="779"/>
      <c r="DC241" s="779"/>
      <c r="DD241" s="779"/>
      <c r="DE241" s="779"/>
      <c r="DF241" s="779"/>
      <c r="DG241" s="779"/>
      <c r="DH241" s="779"/>
      <c r="DI241" s="779"/>
      <c r="DJ241" s="779"/>
      <c r="DK241" s="779"/>
      <c r="DL241" s="779"/>
      <c r="DM241" s="779"/>
      <c r="DN241" s="779"/>
      <c r="DO241" s="779"/>
      <c r="DP241" s="779"/>
      <c r="DQ241" s="779"/>
      <c r="DR241" s="779"/>
      <c r="DS241" s="779"/>
      <c r="DT241" s="779"/>
      <c r="DU241" s="779"/>
      <c r="DV241" s="779"/>
      <c r="DW241" s="779"/>
      <c r="DX241" s="779"/>
      <c r="DY241" s="779"/>
      <c r="DZ241" s="779"/>
      <c r="EA241" s="779"/>
      <c r="EB241" s="779"/>
      <c r="EC241" s="779"/>
      <c r="ED241" s="779"/>
      <c r="EE241" s="779"/>
      <c r="EF241" s="779"/>
      <c r="EG241" s="779"/>
      <c r="EH241" s="779"/>
      <c r="EI241" s="779"/>
      <c r="EJ241" s="779"/>
      <c r="EK241" s="779"/>
      <c r="EL241" s="779"/>
      <c r="EM241" s="779"/>
      <c r="EN241" s="779"/>
      <c r="EO241" s="779"/>
      <c r="EP241" s="779"/>
      <c r="EQ241" s="779"/>
      <c r="ER241" s="779"/>
      <c r="ES241" s="779"/>
      <c r="ET241" s="779"/>
      <c r="EU241" s="779"/>
      <c r="EV241" s="779"/>
      <c r="EW241" s="779"/>
      <c r="EX241" s="779"/>
      <c r="EY241" s="779"/>
      <c r="EZ241" s="779"/>
      <c r="FA241" s="779"/>
      <c r="FB241" s="779"/>
      <c r="FC241" s="779"/>
      <c r="FD241" s="779"/>
      <c r="FE241" s="779"/>
      <c r="FF241" s="779"/>
      <c r="FG241" s="779"/>
      <c r="FH241" s="779"/>
      <c r="FI241" s="779"/>
      <c r="FJ241" s="779"/>
      <c r="FK241" s="779"/>
      <c r="FL241" s="779"/>
      <c r="FM241" s="779"/>
      <c r="FN241" s="779"/>
      <c r="FO241" s="779"/>
      <c r="FP241" s="779"/>
      <c r="FQ241" s="779"/>
      <c r="FR241" s="779"/>
      <c r="FS241" s="779"/>
      <c r="FT241" s="779"/>
      <c r="FU241" s="779"/>
      <c r="FV241" s="779"/>
      <c r="FW241" s="779"/>
      <c r="FX241" s="779"/>
      <c r="FY241" s="779"/>
      <c r="FZ241" s="779"/>
      <c r="GA241" s="779"/>
      <c r="GB241" s="779"/>
      <c r="GC241" s="779"/>
      <c r="GD241" s="779"/>
      <c r="GE241" s="779"/>
      <c r="GF241" s="779"/>
      <c r="GG241" s="779"/>
      <c r="GH241" s="779"/>
      <c r="GI241" s="779"/>
      <c r="GJ241" s="779"/>
      <c r="GK241" s="779"/>
      <c r="GL241" s="779"/>
      <c r="GM241" s="779"/>
    </row>
    <row r="242" spans="1:195" ht="30" x14ac:dyDescent="0.25">
      <c r="A242" s="24">
        <v>1</v>
      </c>
      <c r="B242" s="1129" t="s">
        <v>595</v>
      </c>
      <c r="C242" s="643">
        <f>'Аян '!C114</f>
        <v>0</v>
      </c>
      <c r="D242" s="643">
        <f>'Аян '!D114</f>
        <v>0</v>
      </c>
      <c r="E242" s="643">
        <f>'Аян '!E114</f>
        <v>0</v>
      </c>
      <c r="F242" s="804">
        <f>'Аян '!F114</f>
        <v>0</v>
      </c>
      <c r="G242" s="3735">
        <f>'Аян '!G114</f>
        <v>0</v>
      </c>
      <c r="H242" s="798">
        <f>'Аян '!H114</f>
        <v>0</v>
      </c>
      <c r="I242" s="798">
        <f>'Аян '!I114</f>
        <v>0</v>
      </c>
      <c r="J242" s="793">
        <f>'Аян '!J114</f>
        <v>0</v>
      </c>
      <c r="K242" s="793">
        <f>'Аян '!K114</f>
        <v>0</v>
      </c>
      <c r="L242" s="793">
        <f>'Аян '!L114</f>
        <v>0</v>
      </c>
      <c r="M242" s="793">
        <f>'Аян '!M114</f>
        <v>0</v>
      </c>
      <c r="N242" s="793">
        <f>'Аян '!N114</f>
        <v>0</v>
      </c>
      <c r="O242" s="793">
        <f>'Аян '!O114</f>
        <v>0</v>
      </c>
      <c r="P242" s="1289">
        <f>'Аян '!P114</f>
        <v>0</v>
      </c>
      <c r="Q242" s="1289">
        <f>'Аян '!Q114</f>
        <v>0</v>
      </c>
      <c r="R242" s="1289">
        <f>'Аян '!R114</f>
        <v>0</v>
      </c>
      <c r="S242" s="1289">
        <f>'Аян '!S114</f>
        <v>0</v>
      </c>
      <c r="T242" s="3202">
        <f>'Аян '!T114</f>
        <v>0</v>
      </c>
      <c r="U242" s="1289">
        <f>'Аян '!U114</f>
        <v>0</v>
      </c>
      <c r="V242" s="1289">
        <f>'Аян '!V114</f>
        <v>0</v>
      </c>
      <c r="W242" s="1289">
        <f>'Аян '!W114</f>
        <v>0</v>
      </c>
      <c r="X242" s="1289">
        <f>'Аян '!X114</f>
        <v>0</v>
      </c>
      <c r="Y242" s="2101">
        <f>'Аян '!Y114</f>
        <v>0</v>
      </c>
      <c r="Z242" s="3801">
        <f>'Аян '!Z114</f>
        <v>0</v>
      </c>
      <c r="AA242" s="1289"/>
      <c r="AB242" s="1289"/>
      <c r="AC242" s="1342"/>
      <c r="AD242" s="779"/>
      <c r="AE242" s="779"/>
      <c r="AF242" s="779"/>
      <c r="AG242" s="779"/>
      <c r="AH242" s="779"/>
      <c r="AI242" s="779"/>
      <c r="AJ242" s="779"/>
      <c r="AK242" s="779"/>
      <c r="AL242" s="779"/>
      <c r="AM242" s="779"/>
      <c r="AN242" s="779"/>
      <c r="AO242" s="779"/>
      <c r="AP242" s="779"/>
      <c r="AQ242" s="779"/>
      <c r="AR242" s="779"/>
      <c r="AS242" s="779"/>
      <c r="AT242" s="779"/>
      <c r="AU242" s="779"/>
      <c r="AV242" s="779"/>
      <c r="AW242" s="779"/>
      <c r="AX242" s="779"/>
      <c r="AY242" s="779"/>
      <c r="AZ242" s="779"/>
      <c r="BA242" s="779"/>
      <c r="BB242" s="779"/>
      <c r="BC242" s="779"/>
      <c r="BD242" s="779"/>
      <c r="BE242" s="779"/>
      <c r="BF242" s="779"/>
      <c r="BG242" s="779"/>
      <c r="BH242" s="779"/>
      <c r="BI242" s="779"/>
      <c r="BJ242" s="779"/>
      <c r="BK242" s="779"/>
      <c r="BL242" s="779"/>
      <c r="BM242" s="779"/>
      <c r="BN242" s="779"/>
      <c r="BO242" s="779"/>
      <c r="BP242" s="779"/>
      <c r="BQ242" s="779"/>
      <c r="BR242" s="779"/>
      <c r="BS242" s="779"/>
      <c r="BT242" s="779"/>
      <c r="BU242" s="779"/>
      <c r="BV242" s="779"/>
      <c r="BW242" s="779"/>
      <c r="BX242" s="779"/>
      <c r="BY242" s="779"/>
      <c r="BZ242" s="779"/>
      <c r="CA242" s="779"/>
      <c r="CB242" s="779"/>
      <c r="CC242" s="779"/>
      <c r="CD242" s="779"/>
      <c r="CE242" s="779"/>
      <c r="CF242" s="779"/>
      <c r="CG242" s="779"/>
      <c r="CH242" s="779"/>
      <c r="CI242" s="779"/>
      <c r="CJ242" s="779"/>
      <c r="CK242" s="779"/>
      <c r="CL242" s="779"/>
      <c r="CM242" s="779"/>
      <c r="CN242" s="779"/>
      <c r="CO242" s="779"/>
      <c r="CP242" s="779"/>
      <c r="CQ242" s="779"/>
      <c r="CR242" s="779"/>
      <c r="CS242" s="779"/>
      <c r="CT242" s="779"/>
      <c r="CU242" s="779"/>
      <c r="CV242" s="779"/>
      <c r="CW242" s="779"/>
      <c r="CX242" s="779"/>
      <c r="CY242" s="779"/>
      <c r="CZ242" s="779"/>
      <c r="DA242" s="779"/>
      <c r="DB242" s="779"/>
      <c r="DC242" s="779"/>
      <c r="DD242" s="779"/>
      <c r="DE242" s="779"/>
      <c r="DF242" s="779"/>
      <c r="DG242" s="779"/>
      <c r="DH242" s="779"/>
      <c r="DI242" s="779"/>
      <c r="DJ242" s="779"/>
      <c r="DK242" s="779"/>
      <c r="DL242" s="779"/>
      <c r="DM242" s="779"/>
      <c r="DN242" s="779"/>
      <c r="DO242" s="779"/>
      <c r="DP242" s="779"/>
      <c r="DQ242" s="779"/>
      <c r="DR242" s="779"/>
      <c r="DS242" s="779"/>
      <c r="DT242" s="779"/>
      <c r="DU242" s="779"/>
      <c r="DV242" s="779"/>
      <c r="DW242" s="779"/>
      <c r="DX242" s="779"/>
      <c r="DY242" s="779"/>
      <c r="DZ242" s="779"/>
      <c r="EA242" s="779"/>
      <c r="EB242" s="779"/>
      <c r="EC242" s="779"/>
      <c r="ED242" s="779"/>
      <c r="EE242" s="779"/>
      <c r="EF242" s="779"/>
      <c r="EG242" s="779"/>
      <c r="EH242" s="779"/>
      <c r="EI242" s="779"/>
      <c r="EJ242" s="779"/>
      <c r="EK242" s="779"/>
      <c r="EL242" s="779"/>
      <c r="EM242" s="779"/>
      <c r="EN242" s="779"/>
      <c r="EO242" s="779"/>
      <c r="EP242" s="779"/>
      <c r="EQ242" s="779"/>
      <c r="ER242" s="779"/>
      <c r="ES242" s="779"/>
      <c r="ET242" s="779"/>
      <c r="EU242" s="779"/>
      <c r="EV242" s="779"/>
      <c r="EW242" s="779"/>
      <c r="EX242" s="779"/>
      <c r="EY242" s="779"/>
      <c r="EZ242" s="779"/>
      <c r="FA242" s="779"/>
      <c r="FB242" s="779"/>
      <c r="FC242" s="779"/>
      <c r="FD242" s="779"/>
      <c r="FE242" s="779"/>
      <c r="FF242" s="779"/>
      <c r="FG242" s="779"/>
      <c r="FH242" s="779"/>
      <c r="FI242" s="779"/>
      <c r="FJ242" s="779"/>
      <c r="FK242" s="779"/>
      <c r="FL242" s="779"/>
      <c r="FM242" s="779"/>
      <c r="FN242" s="779"/>
      <c r="FO242" s="779"/>
      <c r="FP242" s="779"/>
      <c r="FQ242" s="779"/>
      <c r="FR242" s="779"/>
      <c r="FS242" s="779"/>
      <c r="FT242" s="779"/>
      <c r="FU242" s="779"/>
      <c r="FV242" s="779"/>
      <c r="FW242" s="779"/>
      <c r="FX242" s="779"/>
      <c r="FY242" s="779"/>
      <c r="FZ242" s="779"/>
      <c r="GA242" s="779"/>
      <c r="GB242" s="779"/>
      <c r="GC242" s="779"/>
      <c r="GD242" s="779"/>
      <c r="GE242" s="779"/>
      <c r="GF242" s="779"/>
      <c r="GG242" s="779"/>
      <c r="GH242" s="779"/>
      <c r="GI242" s="779"/>
      <c r="GJ242" s="779"/>
      <c r="GK242" s="779"/>
      <c r="GL242" s="779"/>
      <c r="GM242" s="779"/>
    </row>
    <row r="243" spans="1:195" ht="60" x14ac:dyDescent="0.25">
      <c r="A243" s="24">
        <v>1</v>
      </c>
      <c r="B243" s="1129" t="s">
        <v>570</v>
      </c>
      <c r="C243" s="643">
        <f>'Аян '!C115</f>
        <v>0</v>
      </c>
      <c r="D243" s="643">
        <f>'Аян '!D115</f>
        <v>0</v>
      </c>
      <c r="E243" s="643">
        <f>'Аян '!E115</f>
        <v>0</v>
      </c>
      <c r="F243" s="804">
        <f>'Аян '!F115</f>
        <v>0</v>
      </c>
      <c r="G243" s="3735">
        <f>'Аян '!G115</f>
        <v>0</v>
      </c>
      <c r="H243" s="798">
        <f>'Аян '!H115</f>
        <v>0</v>
      </c>
      <c r="I243" s="798">
        <f>'Аян '!I115</f>
        <v>0</v>
      </c>
      <c r="J243" s="793">
        <f>'Аян '!J115</f>
        <v>0</v>
      </c>
      <c r="K243" s="793">
        <f>'Аян '!K115</f>
        <v>0</v>
      </c>
      <c r="L243" s="793">
        <f>'Аян '!L115</f>
        <v>0</v>
      </c>
      <c r="M243" s="793">
        <f>'Аян '!M115</f>
        <v>0</v>
      </c>
      <c r="N243" s="793">
        <f>'Аян '!N115</f>
        <v>0</v>
      </c>
      <c r="O243" s="793">
        <f>'Аян '!O115</f>
        <v>0</v>
      </c>
      <c r="P243" s="1289">
        <f>'Аян '!P115</f>
        <v>0</v>
      </c>
      <c r="Q243" s="1289">
        <f>'Аян '!Q115</f>
        <v>0</v>
      </c>
      <c r="R243" s="1289">
        <f>'Аян '!R115</f>
        <v>0</v>
      </c>
      <c r="S243" s="1289">
        <f>'Аян '!S115</f>
        <v>0</v>
      </c>
      <c r="T243" s="3202">
        <f>'Аян '!T115</f>
        <v>0</v>
      </c>
      <c r="U243" s="1289">
        <f>'Аян '!U115</f>
        <v>0</v>
      </c>
      <c r="V243" s="1289">
        <f>'Аян '!V115</f>
        <v>0</v>
      </c>
      <c r="W243" s="1289">
        <f>'Аян '!W115</f>
        <v>0</v>
      </c>
      <c r="X243" s="1289">
        <f>'Аян '!X115</f>
        <v>0</v>
      </c>
      <c r="Y243" s="2101">
        <f>'Аян '!Y115</f>
        <v>0</v>
      </c>
      <c r="Z243" s="3801">
        <f>'Аян '!Z115</f>
        <v>0</v>
      </c>
      <c r="AA243" s="1289"/>
      <c r="AB243" s="1289"/>
      <c r="AC243" s="1342"/>
      <c r="AD243" s="779"/>
      <c r="AE243" s="779"/>
      <c r="AF243" s="779"/>
      <c r="AG243" s="779"/>
      <c r="AH243" s="779"/>
      <c r="AI243" s="779"/>
      <c r="AJ243" s="779"/>
      <c r="AK243" s="779"/>
      <c r="AL243" s="779"/>
      <c r="AM243" s="779"/>
      <c r="AN243" s="779"/>
      <c r="AO243" s="779"/>
      <c r="AP243" s="779"/>
      <c r="AQ243" s="779"/>
      <c r="AR243" s="779"/>
      <c r="AS243" s="779"/>
      <c r="AT243" s="779"/>
      <c r="AU243" s="779"/>
      <c r="AV243" s="779"/>
      <c r="AW243" s="779"/>
      <c r="AX243" s="779"/>
      <c r="AY243" s="779"/>
      <c r="AZ243" s="779"/>
      <c r="BA243" s="779"/>
      <c r="BB243" s="779"/>
      <c r="BC243" s="779"/>
      <c r="BD243" s="779"/>
      <c r="BE243" s="779"/>
      <c r="BF243" s="779"/>
      <c r="BG243" s="779"/>
      <c r="BH243" s="779"/>
      <c r="BI243" s="779"/>
      <c r="BJ243" s="779"/>
      <c r="BK243" s="779"/>
      <c r="BL243" s="779"/>
      <c r="BM243" s="779"/>
      <c r="BN243" s="779"/>
      <c r="BO243" s="779"/>
      <c r="BP243" s="779"/>
      <c r="BQ243" s="779"/>
      <c r="BR243" s="779"/>
      <c r="BS243" s="779"/>
      <c r="BT243" s="779"/>
      <c r="BU243" s="779"/>
      <c r="BV243" s="779"/>
      <c r="BW243" s="779"/>
      <c r="BX243" s="779"/>
      <c r="BY243" s="779"/>
      <c r="BZ243" s="779"/>
      <c r="CA243" s="779"/>
      <c r="CB243" s="779"/>
      <c r="CC243" s="779"/>
      <c r="CD243" s="779"/>
      <c r="CE243" s="779"/>
      <c r="CF243" s="779"/>
      <c r="CG243" s="779"/>
      <c r="CH243" s="779"/>
      <c r="CI243" s="779"/>
      <c r="CJ243" s="779"/>
      <c r="CK243" s="779"/>
      <c r="CL243" s="779"/>
      <c r="CM243" s="779"/>
      <c r="CN243" s="779"/>
      <c r="CO243" s="779"/>
      <c r="CP243" s="779"/>
      <c r="CQ243" s="779"/>
      <c r="CR243" s="779"/>
      <c r="CS243" s="779"/>
      <c r="CT243" s="779"/>
      <c r="CU243" s="779"/>
      <c r="CV243" s="779"/>
      <c r="CW243" s="779"/>
      <c r="CX243" s="779"/>
      <c r="CY243" s="779"/>
      <c r="CZ243" s="779"/>
      <c r="DA243" s="779"/>
      <c r="DB243" s="779"/>
      <c r="DC243" s="779"/>
      <c r="DD243" s="779"/>
      <c r="DE243" s="779"/>
      <c r="DF243" s="779"/>
      <c r="DG243" s="779"/>
      <c r="DH243" s="779"/>
      <c r="DI243" s="779"/>
      <c r="DJ243" s="779"/>
      <c r="DK243" s="779"/>
      <c r="DL243" s="779"/>
      <c r="DM243" s="779"/>
      <c r="DN243" s="779"/>
      <c r="DO243" s="779"/>
      <c r="DP243" s="779"/>
      <c r="DQ243" s="779"/>
      <c r="DR243" s="779"/>
      <c r="DS243" s="779"/>
      <c r="DT243" s="779"/>
      <c r="DU243" s="779"/>
      <c r="DV243" s="779"/>
      <c r="DW243" s="779"/>
      <c r="DX243" s="779"/>
      <c r="DY243" s="779"/>
      <c r="DZ243" s="779"/>
      <c r="EA243" s="779"/>
      <c r="EB243" s="779"/>
      <c r="EC243" s="779"/>
      <c r="ED243" s="779"/>
      <c r="EE243" s="779"/>
      <c r="EF243" s="779"/>
      <c r="EG243" s="779"/>
      <c r="EH243" s="779"/>
      <c r="EI243" s="779"/>
      <c r="EJ243" s="779"/>
      <c r="EK243" s="779"/>
      <c r="EL243" s="779"/>
      <c r="EM243" s="779"/>
      <c r="EN243" s="779"/>
      <c r="EO243" s="779"/>
      <c r="EP243" s="779"/>
      <c r="EQ243" s="779"/>
      <c r="ER243" s="779"/>
      <c r="ES243" s="779"/>
      <c r="ET243" s="779"/>
      <c r="EU243" s="779"/>
      <c r="EV243" s="779"/>
      <c r="EW243" s="779"/>
      <c r="EX243" s="779"/>
      <c r="EY243" s="779"/>
      <c r="EZ243" s="779"/>
      <c r="FA243" s="779"/>
      <c r="FB243" s="779"/>
      <c r="FC243" s="779"/>
      <c r="FD243" s="779"/>
      <c r="FE243" s="779"/>
      <c r="FF243" s="779"/>
      <c r="FG243" s="779"/>
      <c r="FH243" s="779"/>
      <c r="FI243" s="779"/>
      <c r="FJ243" s="779"/>
      <c r="FK243" s="779"/>
      <c r="FL243" s="779"/>
      <c r="FM243" s="779"/>
      <c r="FN243" s="779"/>
      <c r="FO243" s="779"/>
      <c r="FP243" s="779"/>
      <c r="FQ243" s="779"/>
      <c r="FR243" s="779"/>
      <c r="FS243" s="779"/>
      <c r="FT243" s="779"/>
      <c r="FU243" s="779"/>
      <c r="FV243" s="779"/>
      <c r="FW243" s="779"/>
      <c r="FX243" s="779"/>
      <c r="FY243" s="779"/>
      <c r="FZ243" s="779"/>
      <c r="GA243" s="779"/>
      <c r="GB243" s="779"/>
      <c r="GC243" s="779"/>
      <c r="GD243" s="779"/>
      <c r="GE243" s="779"/>
      <c r="GF243" s="779"/>
      <c r="GG243" s="779"/>
      <c r="GH243" s="779"/>
      <c r="GI243" s="779"/>
      <c r="GJ243" s="779"/>
      <c r="GK243" s="779"/>
      <c r="GL243" s="779"/>
      <c r="GM243" s="779"/>
    </row>
    <row r="244" spans="1:195" ht="45" x14ac:dyDescent="0.25">
      <c r="A244" s="24">
        <v>1</v>
      </c>
      <c r="B244" s="2578" t="s">
        <v>571</v>
      </c>
      <c r="C244" s="643">
        <f>'Аян '!C116</f>
        <v>0</v>
      </c>
      <c r="D244" s="643">
        <f>'Аян '!D116</f>
        <v>0</v>
      </c>
      <c r="E244" s="643">
        <f>'Аян '!E116</f>
        <v>0</v>
      </c>
      <c r="F244" s="804">
        <f>'Аян '!F116</f>
        <v>0</v>
      </c>
      <c r="G244" s="3735">
        <f>'Аян '!G116</f>
        <v>0</v>
      </c>
      <c r="H244" s="798">
        <f>'Аян '!H116</f>
        <v>0</v>
      </c>
      <c r="I244" s="798">
        <f>'Аян '!I116</f>
        <v>0</v>
      </c>
      <c r="J244" s="793">
        <f>'Аян '!J116</f>
        <v>0</v>
      </c>
      <c r="K244" s="793">
        <f>'Аян '!K116</f>
        <v>0</v>
      </c>
      <c r="L244" s="793">
        <f>'Аян '!L116</f>
        <v>0</v>
      </c>
      <c r="M244" s="793">
        <f>'Аян '!M116</f>
        <v>0</v>
      </c>
      <c r="N244" s="793">
        <f>'Аян '!N116</f>
        <v>0</v>
      </c>
      <c r="O244" s="793">
        <f>'Аян '!O116</f>
        <v>0</v>
      </c>
      <c r="P244" s="1289">
        <f>'Аян '!P116</f>
        <v>0</v>
      </c>
      <c r="Q244" s="1289">
        <f>'Аян '!Q116</f>
        <v>0</v>
      </c>
      <c r="R244" s="1289">
        <f>'Аян '!R116</f>
        <v>0</v>
      </c>
      <c r="S244" s="1289">
        <f>'Аян '!S116</f>
        <v>0</v>
      </c>
      <c r="T244" s="3202">
        <f>'Аян '!T116</f>
        <v>0</v>
      </c>
      <c r="U244" s="1289">
        <f>'Аян '!U116</f>
        <v>0</v>
      </c>
      <c r="V244" s="1289">
        <f>'Аян '!V116</f>
        <v>0</v>
      </c>
      <c r="W244" s="1289">
        <f>'Аян '!W116</f>
        <v>0</v>
      </c>
      <c r="X244" s="1289">
        <f>'Аян '!X116</f>
        <v>0</v>
      </c>
      <c r="Y244" s="2101">
        <f>'Аян '!Y116</f>
        <v>0</v>
      </c>
      <c r="Z244" s="3801">
        <f>'Аян '!Z116</f>
        <v>0</v>
      </c>
      <c r="AA244" s="1289"/>
      <c r="AB244" s="1289"/>
      <c r="AC244" s="1342"/>
      <c r="AD244" s="779"/>
      <c r="AE244" s="779"/>
      <c r="AF244" s="779"/>
      <c r="AG244" s="779"/>
      <c r="AH244" s="779"/>
      <c r="AI244" s="779"/>
      <c r="AJ244" s="779"/>
      <c r="AK244" s="779"/>
      <c r="AL244" s="779"/>
      <c r="AM244" s="779"/>
      <c r="AN244" s="779"/>
      <c r="AO244" s="779"/>
      <c r="AP244" s="779"/>
      <c r="AQ244" s="779"/>
      <c r="AR244" s="779"/>
      <c r="AS244" s="779"/>
      <c r="AT244" s="779"/>
      <c r="AU244" s="779"/>
      <c r="AV244" s="779"/>
      <c r="AW244" s="779"/>
      <c r="AX244" s="779"/>
      <c r="AY244" s="779"/>
      <c r="AZ244" s="779"/>
      <c r="BA244" s="779"/>
      <c r="BB244" s="779"/>
      <c r="BC244" s="779"/>
      <c r="BD244" s="779"/>
      <c r="BE244" s="779"/>
      <c r="BF244" s="779"/>
      <c r="BG244" s="779"/>
      <c r="BH244" s="779"/>
      <c r="BI244" s="779"/>
      <c r="BJ244" s="779"/>
      <c r="BK244" s="779"/>
      <c r="BL244" s="779"/>
      <c r="BM244" s="779"/>
      <c r="BN244" s="779"/>
      <c r="BO244" s="779"/>
      <c r="BP244" s="779"/>
      <c r="BQ244" s="779"/>
      <c r="BR244" s="779"/>
      <c r="BS244" s="779"/>
      <c r="BT244" s="779"/>
      <c r="BU244" s="779"/>
      <c r="BV244" s="779"/>
      <c r="BW244" s="779"/>
      <c r="BX244" s="779"/>
      <c r="BY244" s="779"/>
      <c r="BZ244" s="779"/>
      <c r="CA244" s="779"/>
      <c r="CB244" s="779"/>
      <c r="CC244" s="779"/>
      <c r="CD244" s="779"/>
      <c r="CE244" s="779"/>
      <c r="CF244" s="779"/>
      <c r="CG244" s="779"/>
      <c r="CH244" s="779"/>
      <c r="CI244" s="779"/>
      <c r="CJ244" s="779"/>
      <c r="CK244" s="779"/>
      <c r="CL244" s="779"/>
      <c r="CM244" s="779"/>
      <c r="CN244" s="779"/>
      <c r="CO244" s="779"/>
      <c r="CP244" s="779"/>
      <c r="CQ244" s="779"/>
      <c r="CR244" s="779"/>
      <c r="CS244" s="779"/>
      <c r="CT244" s="779"/>
      <c r="CU244" s="779"/>
      <c r="CV244" s="779"/>
      <c r="CW244" s="779"/>
      <c r="CX244" s="779"/>
      <c r="CY244" s="779"/>
      <c r="CZ244" s="779"/>
      <c r="DA244" s="779"/>
      <c r="DB244" s="779"/>
      <c r="DC244" s="779"/>
      <c r="DD244" s="779"/>
      <c r="DE244" s="779"/>
      <c r="DF244" s="779"/>
      <c r="DG244" s="779"/>
      <c r="DH244" s="779"/>
      <c r="DI244" s="779"/>
      <c r="DJ244" s="779"/>
      <c r="DK244" s="779"/>
      <c r="DL244" s="779"/>
      <c r="DM244" s="779"/>
      <c r="DN244" s="779"/>
      <c r="DO244" s="779"/>
      <c r="DP244" s="779"/>
      <c r="DQ244" s="779"/>
      <c r="DR244" s="779"/>
      <c r="DS244" s="779"/>
      <c r="DT244" s="779"/>
      <c r="DU244" s="779"/>
      <c r="DV244" s="779"/>
      <c r="DW244" s="779"/>
      <c r="DX244" s="779"/>
      <c r="DY244" s="779"/>
      <c r="DZ244" s="779"/>
      <c r="EA244" s="779"/>
      <c r="EB244" s="779"/>
      <c r="EC244" s="779"/>
      <c r="ED244" s="779"/>
      <c r="EE244" s="779"/>
      <c r="EF244" s="779"/>
      <c r="EG244" s="779"/>
      <c r="EH244" s="779"/>
      <c r="EI244" s="779"/>
      <c r="EJ244" s="779"/>
      <c r="EK244" s="779"/>
      <c r="EL244" s="779"/>
      <c r="EM244" s="779"/>
      <c r="EN244" s="779"/>
      <c r="EO244" s="779"/>
      <c r="EP244" s="779"/>
      <c r="EQ244" s="779"/>
      <c r="ER244" s="779"/>
      <c r="ES244" s="779"/>
      <c r="ET244" s="779"/>
      <c r="EU244" s="779"/>
      <c r="EV244" s="779"/>
      <c r="EW244" s="779"/>
      <c r="EX244" s="779"/>
      <c r="EY244" s="779"/>
      <c r="EZ244" s="779"/>
      <c r="FA244" s="779"/>
      <c r="FB244" s="779"/>
      <c r="FC244" s="779"/>
      <c r="FD244" s="779"/>
      <c r="FE244" s="779"/>
      <c r="FF244" s="779"/>
      <c r="FG244" s="779"/>
      <c r="FH244" s="779"/>
      <c r="FI244" s="779"/>
      <c r="FJ244" s="779"/>
      <c r="FK244" s="779"/>
      <c r="FL244" s="779"/>
      <c r="FM244" s="779"/>
      <c r="FN244" s="779"/>
      <c r="FO244" s="779"/>
      <c r="FP244" s="779"/>
      <c r="FQ244" s="779"/>
      <c r="FR244" s="779"/>
      <c r="FS244" s="779"/>
      <c r="FT244" s="779"/>
      <c r="FU244" s="779"/>
      <c r="FV244" s="779"/>
      <c r="FW244" s="779"/>
      <c r="FX244" s="779"/>
      <c r="FY244" s="779"/>
      <c r="FZ244" s="779"/>
      <c r="GA244" s="779"/>
      <c r="GB244" s="779"/>
      <c r="GC244" s="779"/>
      <c r="GD244" s="779"/>
      <c r="GE244" s="779"/>
      <c r="GF244" s="779"/>
      <c r="GG244" s="779"/>
      <c r="GH244" s="779"/>
      <c r="GI244" s="779"/>
      <c r="GJ244" s="779"/>
      <c r="GK244" s="779"/>
      <c r="GL244" s="779"/>
      <c r="GM244" s="779"/>
    </row>
    <row r="245" spans="1:195" ht="29.25" x14ac:dyDescent="0.25">
      <c r="A245" s="24">
        <v>1</v>
      </c>
      <c r="B245" s="1779" t="s">
        <v>579</v>
      </c>
      <c r="C245" s="643">
        <f>'Аян '!C117</f>
        <v>0</v>
      </c>
      <c r="D245" s="643">
        <f>'Аян '!D117</f>
        <v>0</v>
      </c>
      <c r="E245" s="643">
        <f>'Аян '!E117</f>
        <v>0</v>
      </c>
      <c r="F245" s="804">
        <f>'Аян '!F117</f>
        <v>0</v>
      </c>
      <c r="G245" s="3735">
        <f>'Аян '!G117</f>
        <v>0</v>
      </c>
      <c r="H245" s="798">
        <f>'Аян '!H117</f>
        <v>0</v>
      </c>
      <c r="I245" s="798">
        <f>'Аян '!I117</f>
        <v>0</v>
      </c>
      <c r="J245" s="793">
        <f>'Аян '!J117</f>
        <v>0</v>
      </c>
      <c r="K245" s="793">
        <f>'Аян '!K117</f>
        <v>0</v>
      </c>
      <c r="L245" s="793">
        <f>'Аян '!L117</f>
        <v>0</v>
      </c>
      <c r="M245" s="793">
        <f>'Аян '!M117</f>
        <v>0</v>
      </c>
      <c r="N245" s="793">
        <f>'Аян '!N117</f>
        <v>0</v>
      </c>
      <c r="O245" s="793">
        <f>'Аян '!O117</f>
        <v>0</v>
      </c>
      <c r="P245" s="1289">
        <f>'Аян '!P117</f>
        <v>0</v>
      </c>
      <c r="Q245" s="1289">
        <f>'Аян '!Q117</f>
        <v>0</v>
      </c>
      <c r="R245" s="1289">
        <f>'Аян '!R117</f>
        <v>0</v>
      </c>
      <c r="S245" s="1289">
        <f>'Аян '!S117</f>
        <v>0</v>
      </c>
      <c r="T245" s="3202">
        <f>'Аян '!T117</f>
        <v>0</v>
      </c>
      <c r="U245" s="1289">
        <f>'Аян '!U117</f>
        <v>0</v>
      </c>
      <c r="V245" s="1289">
        <f>'Аян '!V117</f>
        <v>0</v>
      </c>
      <c r="W245" s="1289">
        <f>'Аян '!W117</f>
        <v>0</v>
      </c>
      <c r="X245" s="1289">
        <f>'Аян '!X117</f>
        <v>0</v>
      </c>
      <c r="Y245" s="2101">
        <f>'Аян '!Y117</f>
        <v>0</v>
      </c>
      <c r="Z245" s="3801">
        <f>'Аян '!Z117</f>
        <v>0</v>
      </c>
      <c r="AA245" s="1289"/>
      <c r="AB245" s="1289"/>
      <c r="AC245" s="1342"/>
      <c r="AD245" s="779"/>
      <c r="AE245" s="779"/>
      <c r="AF245" s="779"/>
      <c r="AG245" s="779"/>
      <c r="AH245" s="779"/>
      <c r="AI245" s="779"/>
      <c r="AJ245" s="779"/>
      <c r="AK245" s="779"/>
      <c r="AL245" s="779"/>
      <c r="AM245" s="779"/>
      <c r="AN245" s="779"/>
      <c r="AO245" s="779"/>
      <c r="AP245" s="779"/>
      <c r="AQ245" s="779"/>
      <c r="AR245" s="779"/>
      <c r="AS245" s="779"/>
      <c r="AT245" s="779"/>
      <c r="AU245" s="779"/>
      <c r="AV245" s="779"/>
      <c r="AW245" s="779"/>
      <c r="AX245" s="779"/>
      <c r="AY245" s="779"/>
      <c r="AZ245" s="779"/>
      <c r="BA245" s="779"/>
      <c r="BB245" s="779"/>
      <c r="BC245" s="779"/>
      <c r="BD245" s="779"/>
      <c r="BE245" s="779"/>
      <c r="BF245" s="779"/>
      <c r="BG245" s="779"/>
      <c r="BH245" s="779"/>
      <c r="BI245" s="779"/>
      <c r="BJ245" s="779"/>
      <c r="BK245" s="779"/>
      <c r="BL245" s="779"/>
      <c r="BM245" s="779"/>
      <c r="BN245" s="779"/>
      <c r="BO245" s="779"/>
      <c r="BP245" s="779"/>
      <c r="BQ245" s="779"/>
      <c r="BR245" s="779"/>
      <c r="BS245" s="779"/>
      <c r="BT245" s="779"/>
      <c r="BU245" s="779"/>
      <c r="BV245" s="779"/>
      <c r="BW245" s="779"/>
      <c r="BX245" s="779"/>
      <c r="BY245" s="779"/>
      <c r="BZ245" s="779"/>
      <c r="CA245" s="779"/>
      <c r="CB245" s="779"/>
      <c r="CC245" s="779"/>
      <c r="CD245" s="779"/>
      <c r="CE245" s="779"/>
      <c r="CF245" s="779"/>
      <c r="CG245" s="779"/>
      <c r="CH245" s="779"/>
      <c r="CI245" s="779"/>
      <c r="CJ245" s="779"/>
      <c r="CK245" s="779"/>
      <c r="CL245" s="779"/>
      <c r="CM245" s="779"/>
      <c r="CN245" s="779"/>
      <c r="CO245" s="779"/>
      <c r="CP245" s="779"/>
      <c r="CQ245" s="779"/>
      <c r="CR245" s="779"/>
      <c r="CS245" s="779"/>
      <c r="CT245" s="779"/>
      <c r="CU245" s="779"/>
      <c r="CV245" s="779"/>
      <c r="CW245" s="779"/>
      <c r="CX245" s="779"/>
      <c r="CY245" s="779"/>
      <c r="CZ245" s="779"/>
      <c r="DA245" s="779"/>
      <c r="DB245" s="779"/>
      <c r="DC245" s="779"/>
      <c r="DD245" s="779"/>
      <c r="DE245" s="779"/>
      <c r="DF245" s="779"/>
      <c r="DG245" s="779"/>
      <c r="DH245" s="779"/>
      <c r="DI245" s="779"/>
      <c r="DJ245" s="779"/>
      <c r="DK245" s="779"/>
      <c r="DL245" s="779"/>
      <c r="DM245" s="779"/>
      <c r="DN245" s="779"/>
      <c r="DO245" s="779"/>
      <c r="DP245" s="779"/>
      <c r="DQ245" s="779"/>
      <c r="DR245" s="779"/>
      <c r="DS245" s="779"/>
      <c r="DT245" s="779"/>
      <c r="DU245" s="779"/>
      <c r="DV245" s="779"/>
      <c r="DW245" s="779"/>
      <c r="DX245" s="779"/>
      <c r="DY245" s="779"/>
      <c r="DZ245" s="779"/>
      <c r="EA245" s="779"/>
      <c r="EB245" s="779"/>
      <c r="EC245" s="779"/>
      <c r="ED245" s="779"/>
      <c r="EE245" s="779"/>
      <c r="EF245" s="779"/>
      <c r="EG245" s="779"/>
      <c r="EH245" s="779"/>
      <c r="EI245" s="779"/>
      <c r="EJ245" s="779"/>
      <c r="EK245" s="779"/>
      <c r="EL245" s="779"/>
      <c r="EM245" s="779"/>
      <c r="EN245" s="779"/>
      <c r="EO245" s="779"/>
      <c r="EP245" s="779"/>
      <c r="EQ245" s="779"/>
      <c r="ER245" s="779"/>
      <c r="ES245" s="779"/>
      <c r="ET245" s="779"/>
      <c r="EU245" s="779"/>
      <c r="EV245" s="779"/>
      <c r="EW245" s="779"/>
      <c r="EX245" s="779"/>
      <c r="EY245" s="779"/>
      <c r="EZ245" s="779"/>
      <c r="FA245" s="779"/>
      <c r="FB245" s="779"/>
      <c r="FC245" s="779"/>
      <c r="FD245" s="779"/>
      <c r="FE245" s="779"/>
      <c r="FF245" s="779"/>
      <c r="FG245" s="779"/>
      <c r="FH245" s="779"/>
      <c r="FI245" s="779"/>
      <c r="FJ245" s="779"/>
      <c r="FK245" s="779"/>
      <c r="FL245" s="779"/>
      <c r="FM245" s="779"/>
      <c r="FN245" s="779"/>
      <c r="FO245" s="779"/>
      <c r="FP245" s="779"/>
      <c r="FQ245" s="779"/>
      <c r="FR245" s="779"/>
      <c r="FS245" s="779"/>
      <c r="FT245" s="779"/>
      <c r="FU245" s="779"/>
      <c r="FV245" s="779"/>
      <c r="FW245" s="779"/>
      <c r="FX245" s="779"/>
      <c r="FY245" s="779"/>
      <c r="FZ245" s="779"/>
      <c r="GA245" s="779"/>
      <c r="GB245" s="779"/>
      <c r="GC245" s="779"/>
      <c r="GD245" s="779"/>
      <c r="GE245" s="779"/>
      <c r="GF245" s="779"/>
      <c r="GG245" s="779"/>
      <c r="GH245" s="779"/>
      <c r="GI245" s="779"/>
      <c r="GJ245" s="779"/>
      <c r="GK245" s="779"/>
      <c r="GL245" s="779"/>
      <c r="GM245" s="779"/>
    </row>
    <row r="246" spans="1:195" x14ac:dyDescent="0.25">
      <c r="A246" s="24">
        <v>1</v>
      </c>
      <c r="B246" s="1779" t="s">
        <v>596</v>
      </c>
      <c r="C246" s="643">
        <f>'Аян '!C118</f>
        <v>0</v>
      </c>
      <c r="D246" s="643">
        <f>'Аян '!D118</f>
        <v>0</v>
      </c>
      <c r="E246" s="643">
        <f>'Аян '!E118</f>
        <v>0</v>
      </c>
      <c r="F246" s="804">
        <f>'Аян '!F118</f>
        <v>0</v>
      </c>
      <c r="G246" s="3735">
        <f>'Аян '!G118</f>
        <v>0</v>
      </c>
      <c r="H246" s="798">
        <f>'Аян '!H118</f>
        <v>0</v>
      </c>
      <c r="I246" s="798">
        <f>'Аян '!I118</f>
        <v>0</v>
      </c>
      <c r="J246" s="793">
        <f>'Аян '!J118</f>
        <v>0</v>
      </c>
      <c r="K246" s="793">
        <f>'Аян '!K118</f>
        <v>0</v>
      </c>
      <c r="L246" s="793">
        <f>'Аян '!L118</f>
        <v>0</v>
      </c>
      <c r="M246" s="793">
        <f>'Аян '!M118</f>
        <v>0</v>
      </c>
      <c r="N246" s="793">
        <f>'Аян '!N118</f>
        <v>0</v>
      </c>
      <c r="O246" s="793">
        <f>'Аян '!O118</f>
        <v>0</v>
      </c>
      <c r="P246" s="1289">
        <f>'Аян '!P118</f>
        <v>0</v>
      </c>
      <c r="Q246" s="1289">
        <f>'Аян '!Q118</f>
        <v>0</v>
      </c>
      <c r="R246" s="1289">
        <f>'Аян '!R118</f>
        <v>0</v>
      </c>
      <c r="S246" s="1289">
        <f>'Аян '!S118</f>
        <v>0</v>
      </c>
      <c r="T246" s="3202">
        <f>'Аян '!T118</f>
        <v>0</v>
      </c>
      <c r="U246" s="1289">
        <f>'Аян '!U118</f>
        <v>0</v>
      </c>
      <c r="V246" s="1289">
        <f>'Аян '!V118</f>
        <v>0</v>
      </c>
      <c r="W246" s="1289">
        <f>'Аян '!W118</f>
        <v>0</v>
      </c>
      <c r="X246" s="1289">
        <f>'Аян '!X118</f>
        <v>0</v>
      </c>
      <c r="Y246" s="2101">
        <f>'Аян '!Y118</f>
        <v>0</v>
      </c>
      <c r="Z246" s="3801">
        <f>'Аян '!Z118</f>
        <v>0</v>
      </c>
      <c r="AA246" s="1289"/>
      <c r="AB246" s="1289"/>
      <c r="AC246" s="1342"/>
      <c r="AD246" s="779"/>
      <c r="AE246" s="779"/>
      <c r="AF246" s="779"/>
      <c r="AG246" s="779"/>
      <c r="AH246" s="779"/>
      <c r="AI246" s="779"/>
      <c r="AJ246" s="779"/>
      <c r="AK246" s="779"/>
      <c r="AL246" s="779"/>
      <c r="AM246" s="779"/>
      <c r="AN246" s="779"/>
      <c r="AO246" s="779"/>
      <c r="AP246" s="779"/>
      <c r="AQ246" s="779"/>
      <c r="AR246" s="779"/>
      <c r="AS246" s="779"/>
      <c r="AT246" s="779"/>
      <c r="AU246" s="779"/>
      <c r="AV246" s="779"/>
      <c r="AW246" s="779"/>
      <c r="AX246" s="779"/>
      <c r="AY246" s="779"/>
      <c r="AZ246" s="779"/>
      <c r="BA246" s="779"/>
      <c r="BB246" s="779"/>
      <c r="BC246" s="779"/>
      <c r="BD246" s="779"/>
      <c r="BE246" s="779"/>
      <c r="BF246" s="779"/>
      <c r="BG246" s="779"/>
      <c r="BH246" s="779"/>
      <c r="BI246" s="779"/>
      <c r="BJ246" s="779"/>
      <c r="BK246" s="779"/>
      <c r="BL246" s="779"/>
      <c r="BM246" s="779"/>
      <c r="BN246" s="779"/>
      <c r="BO246" s="779"/>
      <c r="BP246" s="779"/>
      <c r="BQ246" s="779"/>
      <c r="BR246" s="779"/>
      <c r="BS246" s="779"/>
      <c r="BT246" s="779"/>
      <c r="BU246" s="779"/>
      <c r="BV246" s="779"/>
      <c r="BW246" s="779"/>
      <c r="BX246" s="779"/>
      <c r="BY246" s="779"/>
      <c r="BZ246" s="779"/>
      <c r="CA246" s="779"/>
      <c r="CB246" s="779"/>
      <c r="CC246" s="779"/>
      <c r="CD246" s="779"/>
      <c r="CE246" s="779"/>
      <c r="CF246" s="779"/>
      <c r="CG246" s="779"/>
      <c r="CH246" s="779"/>
      <c r="CI246" s="779"/>
      <c r="CJ246" s="779"/>
      <c r="CK246" s="779"/>
      <c r="CL246" s="779"/>
      <c r="CM246" s="779"/>
      <c r="CN246" s="779"/>
      <c r="CO246" s="779"/>
      <c r="CP246" s="779"/>
      <c r="CQ246" s="779"/>
      <c r="CR246" s="779"/>
      <c r="CS246" s="779"/>
      <c r="CT246" s="779"/>
      <c r="CU246" s="779"/>
      <c r="CV246" s="779"/>
      <c r="CW246" s="779"/>
      <c r="CX246" s="779"/>
      <c r="CY246" s="779"/>
      <c r="CZ246" s="779"/>
      <c r="DA246" s="779"/>
      <c r="DB246" s="779"/>
      <c r="DC246" s="779"/>
      <c r="DD246" s="779"/>
      <c r="DE246" s="779"/>
      <c r="DF246" s="779"/>
      <c r="DG246" s="779"/>
      <c r="DH246" s="779"/>
      <c r="DI246" s="779"/>
      <c r="DJ246" s="779"/>
      <c r="DK246" s="779"/>
      <c r="DL246" s="779"/>
      <c r="DM246" s="779"/>
      <c r="DN246" s="779"/>
      <c r="DO246" s="779"/>
      <c r="DP246" s="779"/>
      <c r="DQ246" s="779"/>
      <c r="DR246" s="779"/>
      <c r="DS246" s="779"/>
      <c r="DT246" s="779"/>
      <c r="DU246" s="779"/>
      <c r="DV246" s="779"/>
      <c r="DW246" s="779"/>
      <c r="DX246" s="779"/>
      <c r="DY246" s="779"/>
      <c r="DZ246" s="779"/>
      <c r="EA246" s="779"/>
      <c r="EB246" s="779"/>
      <c r="EC246" s="779"/>
      <c r="ED246" s="779"/>
      <c r="EE246" s="779"/>
      <c r="EF246" s="779"/>
      <c r="EG246" s="779"/>
      <c r="EH246" s="779"/>
      <c r="EI246" s="779"/>
      <c r="EJ246" s="779"/>
      <c r="EK246" s="779"/>
      <c r="EL246" s="779"/>
      <c r="EM246" s="779"/>
      <c r="EN246" s="779"/>
      <c r="EO246" s="779"/>
      <c r="EP246" s="779"/>
      <c r="EQ246" s="779"/>
      <c r="ER246" s="779"/>
      <c r="ES246" s="779"/>
      <c r="ET246" s="779"/>
      <c r="EU246" s="779"/>
      <c r="EV246" s="779"/>
      <c r="EW246" s="779"/>
      <c r="EX246" s="779"/>
      <c r="EY246" s="779"/>
      <c r="EZ246" s="779"/>
      <c r="FA246" s="779"/>
      <c r="FB246" s="779"/>
      <c r="FC246" s="779"/>
      <c r="FD246" s="779"/>
      <c r="FE246" s="779"/>
      <c r="FF246" s="779"/>
      <c r="FG246" s="779"/>
      <c r="FH246" s="779"/>
      <c r="FI246" s="779"/>
      <c r="FJ246" s="779"/>
      <c r="FK246" s="779"/>
      <c r="FL246" s="779"/>
      <c r="FM246" s="779"/>
      <c r="FN246" s="779"/>
      <c r="FO246" s="779"/>
      <c r="FP246" s="779"/>
      <c r="FQ246" s="779"/>
      <c r="FR246" s="779"/>
      <c r="FS246" s="779"/>
      <c r="FT246" s="779"/>
      <c r="FU246" s="779"/>
      <c r="FV246" s="779"/>
      <c r="FW246" s="779"/>
      <c r="FX246" s="779"/>
      <c r="FY246" s="779"/>
      <c r="FZ246" s="779"/>
      <c r="GA246" s="779"/>
      <c r="GB246" s="779"/>
      <c r="GC246" s="779"/>
      <c r="GD246" s="779"/>
      <c r="GE246" s="779"/>
      <c r="GF246" s="779"/>
      <c r="GG246" s="779"/>
      <c r="GH246" s="779"/>
      <c r="GI246" s="779"/>
      <c r="GJ246" s="779"/>
      <c r="GK246" s="779"/>
      <c r="GL246" s="779"/>
      <c r="GM246" s="779"/>
    </row>
    <row r="247" spans="1:195" x14ac:dyDescent="0.25">
      <c r="A247" s="24">
        <v>1</v>
      </c>
      <c r="B247" s="1129" t="s">
        <v>597</v>
      </c>
      <c r="C247" s="643">
        <f>'Аян '!C119</f>
        <v>0</v>
      </c>
      <c r="D247" s="643">
        <f>'Аян '!D119</f>
        <v>0</v>
      </c>
      <c r="E247" s="643">
        <f>'Аян '!E119</f>
        <v>0</v>
      </c>
      <c r="F247" s="804">
        <f>'Аян '!F119</f>
        <v>0</v>
      </c>
      <c r="G247" s="3735">
        <f>'Аян '!G119</f>
        <v>0</v>
      </c>
      <c r="H247" s="798">
        <f>'Аян '!H119</f>
        <v>0</v>
      </c>
      <c r="I247" s="798">
        <f>'Аян '!I119</f>
        <v>0</v>
      </c>
      <c r="J247" s="793">
        <f>'Аян '!J119</f>
        <v>0</v>
      </c>
      <c r="K247" s="793">
        <f>'Аян '!K119</f>
        <v>0</v>
      </c>
      <c r="L247" s="793">
        <f>'Аян '!L119</f>
        <v>0</v>
      </c>
      <c r="M247" s="793">
        <f>'Аян '!M119</f>
        <v>0</v>
      </c>
      <c r="N247" s="793">
        <f>'Аян '!N119</f>
        <v>0</v>
      </c>
      <c r="O247" s="793">
        <f>'Аян '!O119</f>
        <v>0</v>
      </c>
      <c r="P247" s="1289">
        <f>'Аян '!P119</f>
        <v>0</v>
      </c>
      <c r="Q247" s="1289">
        <f>'Аян '!Q119</f>
        <v>0</v>
      </c>
      <c r="R247" s="1289">
        <f>'Аян '!R119</f>
        <v>0</v>
      </c>
      <c r="S247" s="1289">
        <f>'Аян '!S119</f>
        <v>0</v>
      </c>
      <c r="T247" s="3202">
        <f>'Аян '!T119</f>
        <v>0</v>
      </c>
      <c r="U247" s="1289">
        <f>'Аян '!U119</f>
        <v>0</v>
      </c>
      <c r="V247" s="1289">
        <f>'Аян '!V119</f>
        <v>0</v>
      </c>
      <c r="W247" s="1289">
        <f>'Аян '!W119</f>
        <v>0</v>
      </c>
      <c r="X247" s="1289">
        <f>'Аян '!X119</f>
        <v>0</v>
      </c>
      <c r="Y247" s="2101">
        <f>'Аян '!Y119</f>
        <v>0</v>
      </c>
      <c r="Z247" s="3801">
        <f>'Аян '!Z119</f>
        <v>0</v>
      </c>
      <c r="AA247" s="1289"/>
      <c r="AB247" s="1289"/>
      <c r="AC247" s="1342"/>
      <c r="AD247" s="779"/>
      <c r="AE247" s="779"/>
      <c r="AF247" s="779"/>
      <c r="AG247" s="779"/>
      <c r="AH247" s="779"/>
      <c r="AI247" s="779"/>
      <c r="AJ247" s="779"/>
      <c r="AK247" s="779"/>
      <c r="AL247" s="779"/>
      <c r="AM247" s="779"/>
      <c r="AN247" s="779"/>
      <c r="AO247" s="779"/>
      <c r="AP247" s="779"/>
      <c r="AQ247" s="779"/>
      <c r="AR247" s="779"/>
      <c r="AS247" s="779"/>
      <c r="AT247" s="779"/>
      <c r="AU247" s="779"/>
      <c r="AV247" s="779"/>
      <c r="AW247" s="779"/>
      <c r="AX247" s="779"/>
      <c r="AY247" s="779"/>
      <c r="AZ247" s="779"/>
      <c r="BA247" s="779"/>
      <c r="BB247" s="779"/>
      <c r="BC247" s="779"/>
      <c r="BD247" s="779"/>
      <c r="BE247" s="779"/>
      <c r="BF247" s="779"/>
      <c r="BG247" s="779"/>
      <c r="BH247" s="779"/>
      <c r="BI247" s="779"/>
      <c r="BJ247" s="779"/>
      <c r="BK247" s="779"/>
      <c r="BL247" s="779"/>
      <c r="BM247" s="779"/>
      <c r="BN247" s="779"/>
      <c r="BO247" s="779"/>
      <c r="BP247" s="779"/>
      <c r="BQ247" s="779"/>
      <c r="BR247" s="779"/>
      <c r="BS247" s="779"/>
      <c r="BT247" s="779"/>
      <c r="BU247" s="779"/>
      <c r="BV247" s="779"/>
      <c r="BW247" s="779"/>
      <c r="BX247" s="779"/>
      <c r="BY247" s="779"/>
      <c r="BZ247" s="779"/>
      <c r="CA247" s="779"/>
      <c r="CB247" s="779"/>
      <c r="CC247" s="779"/>
      <c r="CD247" s="779"/>
      <c r="CE247" s="779"/>
      <c r="CF247" s="779"/>
      <c r="CG247" s="779"/>
      <c r="CH247" s="779"/>
      <c r="CI247" s="779"/>
      <c r="CJ247" s="779"/>
      <c r="CK247" s="779"/>
      <c r="CL247" s="779"/>
      <c r="CM247" s="779"/>
      <c r="CN247" s="779"/>
      <c r="CO247" s="779"/>
      <c r="CP247" s="779"/>
      <c r="CQ247" s="779"/>
      <c r="CR247" s="779"/>
      <c r="CS247" s="779"/>
      <c r="CT247" s="779"/>
      <c r="CU247" s="779"/>
      <c r="CV247" s="779"/>
      <c r="CW247" s="779"/>
      <c r="CX247" s="779"/>
      <c r="CY247" s="779"/>
      <c r="CZ247" s="779"/>
      <c r="DA247" s="779"/>
      <c r="DB247" s="779"/>
      <c r="DC247" s="779"/>
      <c r="DD247" s="779"/>
      <c r="DE247" s="779"/>
      <c r="DF247" s="779"/>
      <c r="DG247" s="779"/>
      <c r="DH247" s="779"/>
      <c r="DI247" s="779"/>
      <c r="DJ247" s="779"/>
      <c r="DK247" s="779"/>
      <c r="DL247" s="779"/>
      <c r="DM247" s="779"/>
      <c r="DN247" s="779"/>
      <c r="DO247" s="779"/>
      <c r="DP247" s="779"/>
      <c r="DQ247" s="779"/>
      <c r="DR247" s="779"/>
      <c r="DS247" s="779"/>
      <c r="DT247" s="779"/>
      <c r="DU247" s="779"/>
      <c r="DV247" s="779"/>
      <c r="DW247" s="779"/>
      <c r="DX247" s="779"/>
      <c r="DY247" s="779"/>
      <c r="DZ247" s="779"/>
      <c r="EA247" s="779"/>
      <c r="EB247" s="779"/>
      <c r="EC247" s="779"/>
      <c r="ED247" s="779"/>
      <c r="EE247" s="779"/>
      <c r="EF247" s="779"/>
      <c r="EG247" s="779"/>
      <c r="EH247" s="779"/>
      <c r="EI247" s="779"/>
      <c r="EJ247" s="779"/>
      <c r="EK247" s="779"/>
      <c r="EL247" s="779"/>
      <c r="EM247" s="779"/>
      <c r="EN247" s="779"/>
      <c r="EO247" s="779"/>
      <c r="EP247" s="779"/>
      <c r="EQ247" s="779"/>
      <c r="ER247" s="779"/>
      <c r="ES247" s="779"/>
      <c r="ET247" s="779"/>
      <c r="EU247" s="779"/>
      <c r="EV247" s="779"/>
      <c r="EW247" s="779"/>
      <c r="EX247" s="779"/>
      <c r="EY247" s="779"/>
      <c r="EZ247" s="779"/>
      <c r="FA247" s="779"/>
      <c r="FB247" s="779"/>
      <c r="FC247" s="779"/>
      <c r="FD247" s="779"/>
      <c r="FE247" s="779"/>
      <c r="FF247" s="779"/>
      <c r="FG247" s="779"/>
      <c r="FH247" s="779"/>
      <c r="FI247" s="779"/>
      <c r="FJ247" s="779"/>
      <c r="FK247" s="779"/>
      <c r="FL247" s="779"/>
      <c r="FM247" s="779"/>
      <c r="FN247" s="779"/>
      <c r="FO247" s="779"/>
      <c r="FP247" s="779"/>
      <c r="FQ247" s="779"/>
      <c r="FR247" s="779"/>
      <c r="FS247" s="779"/>
      <c r="FT247" s="779"/>
      <c r="FU247" s="779"/>
      <c r="FV247" s="779"/>
      <c r="FW247" s="779"/>
      <c r="FX247" s="779"/>
      <c r="FY247" s="779"/>
      <c r="FZ247" s="779"/>
      <c r="GA247" s="779"/>
      <c r="GB247" s="779"/>
      <c r="GC247" s="779"/>
      <c r="GD247" s="779"/>
      <c r="GE247" s="779"/>
      <c r="GF247" s="779"/>
      <c r="GG247" s="779"/>
      <c r="GH247" s="779"/>
      <c r="GI247" s="779"/>
      <c r="GJ247" s="779"/>
      <c r="GK247" s="779"/>
      <c r="GL247" s="779"/>
      <c r="GM247" s="779"/>
    </row>
    <row r="248" spans="1:195" x14ac:dyDescent="0.25">
      <c r="A248" s="24">
        <v>1</v>
      </c>
      <c r="B248" s="1786" t="s">
        <v>598</v>
      </c>
      <c r="C248" s="643">
        <f>'Аян '!C120</f>
        <v>0</v>
      </c>
      <c r="D248" s="643">
        <f>'Аян '!D120</f>
        <v>0</v>
      </c>
      <c r="E248" s="643">
        <f>'Аян '!E120</f>
        <v>0</v>
      </c>
      <c r="F248" s="804">
        <f>'Аян '!F120</f>
        <v>0</v>
      </c>
      <c r="G248" s="3735">
        <f>'Аян '!G120</f>
        <v>0</v>
      </c>
      <c r="H248" s="798">
        <f>'Аян '!H120</f>
        <v>0</v>
      </c>
      <c r="I248" s="798">
        <f>'Аян '!I120</f>
        <v>0</v>
      </c>
      <c r="J248" s="793">
        <f>'Аян '!J120</f>
        <v>0</v>
      </c>
      <c r="K248" s="793">
        <f>'Аян '!K120</f>
        <v>0</v>
      </c>
      <c r="L248" s="793">
        <f>'Аян '!L120</f>
        <v>0</v>
      </c>
      <c r="M248" s="793">
        <f>'Аян '!M120</f>
        <v>0</v>
      </c>
      <c r="N248" s="793">
        <f>'Аян '!N120</f>
        <v>0</v>
      </c>
      <c r="O248" s="793">
        <f>'Аян '!O120</f>
        <v>0</v>
      </c>
      <c r="P248" s="1289">
        <f>'Аян '!P120</f>
        <v>0</v>
      </c>
      <c r="Q248" s="1289">
        <f>'Аян '!Q120</f>
        <v>0</v>
      </c>
      <c r="R248" s="1289">
        <f>'Аян '!R120</f>
        <v>0</v>
      </c>
      <c r="S248" s="1289">
        <f>'Аян '!S120</f>
        <v>0</v>
      </c>
      <c r="T248" s="3202">
        <f>'Аян '!T120</f>
        <v>0</v>
      </c>
      <c r="U248" s="1289">
        <f>'Аян '!U120</f>
        <v>0</v>
      </c>
      <c r="V248" s="1289">
        <f>'Аян '!V120</f>
        <v>0</v>
      </c>
      <c r="W248" s="1289">
        <f>'Аян '!W120</f>
        <v>0</v>
      </c>
      <c r="X248" s="1289">
        <f>'Аян '!X120</f>
        <v>0</v>
      </c>
      <c r="Y248" s="2101">
        <f>'Аян '!Y120</f>
        <v>0</v>
      </c>
      <c r="Z248" s="3801">
        <f>'Аян '!Z120</f>
        <v>0</v>
      </c>
      <c r="AA248" s="1289"/>
      <c r="AB248" s="1289"/>
      <c r="AC248" s="1342"/>
      <c r="AD248" s="779"/>
      <c r="AE248" s="779"/>
      <c r="AF248" s="779"/>
      <c r="AG248" s="779"/>
      <c r="AH248" s="779"/>
      <c r="AI248" s="779"/>
      <c r="AJ248" s="779"/>
      <c r="AK248" s="779"/>
      <c r="AL248" s="779"/>
      <c r="AM248" s="779"/>
      <c r="AN248" s="779"/>
      <c r="AO248" s="779"/>
      <c r="AP248" s="779"/>
      <c r="AQ248" s="779"/>
      <c r="AR248" s="779"/>
      <c r="AS248" s="779"/>
      <c r="AT248" s="779"/>
      <c r="AU248" s="779"/>
      <c r="AV248" s="779"/>
      <c r="AW248" s="779"/>
      <c r="AX248" s="779"/>
      <c r="AY248" s="779"/>
      <c r="AZ248" s="779"/>
      <c r="BA248" s="779"/>
      <c r="BB248" s="779"/>
      <c r="BC248" s="779"/>
      <c r="BD248" s="779"/>
      <c r="BE248" s="779"/>
      <c r="BF248" s="779"/>
      <c r="BG248" s="779"/>
      <c r="BH248" s="779"/>
      <c r="BI248" s="779"/>
      <c r="BJ248" s="779"/>
      <c r="BK248" s="779"/>
      <c r="BL248" s="779"/>
      <c r="BM248" s="779"/>
      <c r="BN248" s="779"/>
      <c r="BO248" s="779"/>
      <c r="BP248" s="779"/>
      <c r="BQ248" s="779"/>
      <c r="BR248" s="779"/>
      <c r="BS248" s="779"/>
      <c r="BT248" s="779"/>
      <c r="BU248" s="779"/>
      <c r="BV248" s="779"/>
      <c r="BW248" s="779"/>
      <c r="BX248" s="779"/>
      <c r="BY248" s="779"/>
      <c r="BZ248" s="779"/>
      <c r="CA248" s="779"/>
      <c r="CB248" s="779"/>
      <c r="CC248" s="779"/>
      <c r="CD248" s="779"/>
      <c r="CE248" s="779"/>
      <c r="CF248" s="779"/>
      <c r="CG248" s="779"/>
      <c r="CH248" s="779"/>
      <c r="CI248" s="779"/>
      <c r="CJ248" s="779"/>
      <c r="CK248" s="779"/>
      <c r="CL248" s="779"/>
      <c r="CM248" s="779"/>
      <c r="CN248" s="779"/>
      <c r="CO248" s="779"/>
      <c r="CP248" s="779"/>
      <c r="CQ248" s="779"/>
      <c r="CR248" s="779"/>
      <c r="CS248" s="779"/>
      <c r="CT248" s="779"/>
      <c r="CU248" s="779"/>
      <c r="CV248" s="779"/>
      <c r="CW248" s="779"/>
      <c r="CX248" s="779"/>
      <c r="CY248" s="779"/>
      <c r="CZ248" s="779"/>
      <c r="DA248" s="779"/>
      <c r="DB248" s="779"/>
      <c r="DC248" s="779"/>
      <c r="DD248" s="779"/>
      <c r="DE248" s="779"/>
      <c r="DF248" s="779"/>
      <c r="DG248" s="779"/>
      <c r="DH248" s="779"/>
      <c r="DI248" s="779"/>
      <c r="DJ248" s="779"/>
      <c r="DK248" s="779"/>
      <c r="DL248" s="779"/>
      <c r="DM248" s="779"/>
      <c r="DN248" s="779"/>
      <c r="DO248" s="779"/>
      <c r="DP248" s="779"/>
      <c r="DQ248" s="779"/>
      <c r="DR248" s="779"/>
      <c r="DS248" s="779"/>
      <c r="DT248" s="779"/>
      <c r="DU248" s="779"/>
      <c r="DV248" s="779"/>
      <c r="DW248" s="779"/>
      <c r="DX248" s="779"/>
      <c r="DY248" s="779"/>
      <c r="DZ248" s="779"/>
      <c r="EA248" s="779"/>
      <c r="EB248" s="779"/>
      <c r="EC248" s="779"/>
      <c r="ED248" s="779"/>
      <c r="EE248" s="779"/>
      <c r="EF248" s="779"/>
      <c r="EG248" s="779"/>
      <c r="EH248" s="779"/>
      <c r="EI248" s="779"/>
      <c r="EJ248" s="779"/>
      <c r="EK248" s="779"/>
      <c r="EL248" s="779"/>
      <c r="EM248" s="779"/>
      <c r="EN248" s="779"/>
      <c r="EO248" s="779"/>
      <c r="EP248" s="779"/>
      <c r="EQ248" s="779"/>
      <c r="ER248" s="779"/>
      <c r="ES248" s="779"/>
      <c r="ET248" s="779"/>
      <c r="EU248" s="779"/>
      <c r="EV248" s="779"/>
      <c r="EW248" s="779"/>
      <c r="EX248" s="779"/>
      <c r="EY248" s="779"/>
      <c r="EZ248" s="779"/>
      <c r="FA248" s="779"/>
      <c r="FB248" s="779"/>
      <c r="FC248" s="779"/>
      <c r="FD248" s="779"/>
      <c r="FE248" s="779"/>
      <c r="FF248" s="779"/>
      <c r="FG248" s="779"/>
      <c r="FH248" s="779"/>
      <c r="FI248" s="779"/>
      <c r="FJ248" s="779"/>
      <c r="FK248" s="779"/>
      <c r="FL248" s="779"/>
      <c r="FM248" s="779"/>
      <c r="FN248" s="779"/>
      <c r="FO248" s="779"/>
      <c r="FP248" s="779"/>
      <c r="FQ248" s="779"/>
      <c r="FR248" s="779"/>
      <c r="FS248" s="779"/>
      <c r="FT248" s="779"/>
      <c r="FU248" s="779"/>
      <c r="FV248" s="779"/>
      <c r="FW248" s="779"/>
      <c r="FX248" s="779"/>
      <c r="FY248" s="779"/>
      <c r="FZ248" s="779"/>
      <c r="GA248" s="779"/>
      <c r="GB248" s="779"/>
      <c r="GC248" s="779"/>
      <c r="GD248" s="779"/>
      <c r="GE248" s="779"/>
      <c r="GF248" s="779"/>
      <c r="GG248" s="779"/>
      <c r="GH248" s="779"/>
      <c r="GI248" s="779"/>
      <c r="GJ248" s="779"/>
      <c r="GK248" s="779"/>
      <c r="GL248" s="779"/>
      <c r="GM248" s="779"/>
    </row>
    <row r="249" spans="1:195" ht="29.25" x14ac:dyDescent="0.25">
      <c r="A249" s="24">
        <v>1</v>
      </c>
      <c r="B249" s="1779" t="s">
        <v>572</v>
      </c>
      <c r="C249" s="643">
        <f>'Аян '!C121</f>
        <v>1400</v>
      </c>
      <c r="D249" s="643">
        <f>'Аян '!D121</f>
        <v>233</v>
      </c>
      <c r="E249" s="643">
        <f>'Аян '!E121</f>
        <v>346</v>
      </c>
      <c r="F249" s="804">
        <f>'Аян '!F121</f>
        <v>148.49785407725321</v>
      </c>
      <c r="G249" s="3735">
        <f>'Аян '!G121</f>
        <v>84</v>
      </c>
      <c r="H249" s="798">
        <f>'Аян '!H121</f>
        <v>0</v>
      </c>
      <c r="I249" s="798">
        <f>'Аян '!I121</f>
        <v>0</v>
      </c>
      <c r="J249" s="793">
        <f>'Аян '!J121</f>
        <v>0</v>
      </c>
      <c r="K249" s="793">
        <f>'Аян '!K121</f>
        <v>0</v>
      </c>
      <c r="L249" s="793">
        <f>'Аян '!L121</f>
        <v>0</v>
      </c>
      <c r="M249" s="793">
        <f>'Аян '!M121</f>
        <v>0</v>
      </c>
      <c r="N249" s="793">
        <f>'Аян '!N121</f>
        <v>0</v>
      </c>
      <c r="O249" s="793">
        <f>'Аян '!O121</f>
        <v>0</v>
      </c>
      <c r="P249" s="1289">
        <f>'Аян '!P121</f>
        <v>0</v>
      </c>
      <c r="Q249" s="1289">
        <f>'Аян '!Q121</f>
        <v>0</v>
      </c>
      <c r="R249" s="1289">
        <f>'Аян '!R121</f>
        <v>0</v>
      </c>
      <c r="S249" s="1289">
        <f>'Аян '!S121</f>
        <v>0</v>
      </c>
      <c r="T249" s="3202">
        <f>'Аян '!T121</f>
        <v>0</v>
      </c>
      <c r="U249" s="1289">
        <f>'Аян '!U121</f>
        <v>0</v>
      </c>
      <c r="V249" s="1289">
        <f>'Аян '!V121</f>
        <v>0</v>
      </c>
      <c r="W249" s="1289">
        <f>'Аян '!W121</f>
        <v>0</v>
      </c>
      <c r="X249" s="1289">
        <f>'Аян '!X121</f>
        <v>0</v>
      </c>
      <c r="Y249" s="2101">
        <f>'Аян '!Y121</f>
        <v>0</v>
      </c>
      <c r="Z249" s="3801">
        <f>'Аян '!Z121</f>
        <v>0</v>
      </c>
      <c r="AA249" s="1289"/>
      <c r="AB249" s="1289"/>
      <c r="AC249" s="1342"/>
      <c r="AD249" s="779"/>
      <c r="AE249" s="779"/>
      <c r="AF249" s="779"/>
      <c r="AG249" s="779"/>
      <c r="AH249" s="779"/>
      <c r="AI249" s="779"/>
      <c r="AJ249" s="779"/>
      <c r="AK249" s="779"/>
      <c r="AL249" s="779"/>
      <c r="AM249" s="779"/>
      <c r="AN249" s="779"/>
      <c r="AO249" s="779"/>
      <c r="AP249" s="779"/>
      <c r="AQ249" s="779"/>
      <c r="AR249" s="779"/>
      <c r="AS249" s="779"/>
      <c r="AT249" s="779"/>
      <c r="AU249" s="779"/>
      <c r="AV249" s="779"/>
      <c r="AW249" s="779"/>
      <c r="AX249" s="779"/>
      <c r="AY249" s="779"/>
      <c r="AZ249" s="779"/>
      <c r="BA249" s="779"/>
      <c r="BB249" s="779"/>
      <c r="BC249" s="779"/>
      <c r="BD249" s="779"/>
      <c r="BE249" s="779"/>
      <c r="BF249" s="779"/>
      <c r="BG249" s="779"/>
      <c r="BH249" s="779"/>
      <c r="BI249" s="779"/>
      <c r="BJ249" s="779"/>
      <c r="BK249" s="779"/>
      <c r="BL249" s="779"/>
      <c r="BM249" s="779"/>
      <c r="BN249" s="779"/>
      <c r="BO249" s="779"/>
      <c r="BP249" s="779"/>
      <c r="BQ249" s="779"/>
      <c r="BR249" s="779"/>
      <c r="BS249" s="779"/>
      <c r="BT249" s="779"/>
      <c r="BU249" s="779"/>
      <c r="BV249" s="779"/>
      <c r="BW249" s="779"/>
      <c r="BX249" s="779"/>
      <c r="BY249" s="779"/>
      <c r="BZ249" s="779"/>
      <c r="CA249" s="779"/>
      <c r="CB249" s="779"/>
      <c r="CC249" s="779"/>
      <c r="CD249" s="779"/>
      <c r="CE249" s="779"/>
      <c r="CF249" s="779"/>
      <c r="CG249" s="779"/>
      <c r="CH249" s="779"/>
      <c r="CI249" s="779"/>
      <c r="CJ249" s="779"/>
      <c r="CK249" s="779"/>
      <c r="CL249" s="779"/>
      <c r="CM249" s="779"/>
      <c r="CN249" s="779"/>
      <c r="CO249" s="779"/>
      <c r="CP249" s="779"/>
      <c r="CQ249" s="779"/>
      <c r="CR249" s="779"/>
      <c r="CS249" s="779"/>
      <c r="CT249" s="779"/>
      <c r="CU249" s="779"/>
      <c r="CV249" s="779"/>
      <c r="CW249" s="779"/>
      <c r="CX249" s="779"/>
      <c r="CY249" s="779"/>
      <c r="CZ249" s="779"/>
      <c r="DA249" s="779"/>
      <c r="DB249" s="779"/>
      <c r="DC249" s="779"/>
      <c r="DD249" s="779"/>
      <c r="DE249" s="779"/>
      <c r="DF249" s="779"/>
      <c r="DG249" s="779"/>
      <c r="DH249" s="779"/>
      <c r="DI249" s="779"/>
      <c r="DJ249" s="779"/>
      <c r="DK249" s="779"/>
      <c r="DL249" s="779"/>
      <c r="DM249" s="779"/>
      <c r="DN249" s="779"/>
      <c r="DO249" s="779"/>
      <c r="DP249" s="779"/>
      <c r="DQ249" s="779"/>
      <c r="DR249" s="779"/>
      <c r="DS249" s="779"/>
      <c r="DT249" s="779"/>
      <c r="DU249" s="779"/>
      <c r="DV249" s="779"/>
      <c r="DW249" s="779"/>
      <c r="DX249" s="779"/>
      <c r="DY249" s="779"/>
      <c r="DZ249" s="779"/>
      <c r="EA249" s="779"/>
      <c r="EB249" s="779"/>
      <c r="EC249" s="779"/>
      <c r="ED249" s="779"/>
      <c r="EE249" s="779"/>
      <c r="EF249" s="779"/>
      <c r="EG249" s="779"/>
      <c r="EH249" s="779"/>
      <c r="EI249" s="779"/>
      <c r="EJ249" s="779"/>
      <c r="EK249" s="779"/>
      <c r="EL249" s="779"/>
      <c r="EM249" s="779"/>
      <c r="EN249" s="779"/>
      <c r="EO249" s="779"/>
      <c r="EP249" s="779"/>
      <c r="EQ249" s="779"/>
      <c r="ER249" s="779"/>
      <c r="ES249" s="779"/>
      <c r="ET249" s="779"/>
      <c r="EU249" s="779"/>
      <c r="EV249" s="779"/>
      <c r="EW249" s="779"/>
      <c r="EX249" s="779"/>
      <c r="EY249" s="779"/>
      <c r="EZ249" s="779"/>
      <c r="FA249" s="779"/>
      <c r="FB249" s="779"/>
      <c r="FC249" s="779"/>
      <c r="FD249" s="779"/>
      <c r="FE249" s="779"/>
      <c r="FF249" s="779"/>
      <c r="FG249" s="779"/>
      <c r="FH249" s="779"/>
      <c r="FI249" s="779"/>
      <c r="FJ249" s="779"/>
      <c r="FK249" s="779"/>
      <c r="FL249" s="779"/>
      <c r="FM249" s="779"/>
      <c r="FN249" s="779"/>
      <c r="FO249" s="779"/>
      <c r="FP249" s="779"/>
      <c r="FQ249" s="779"/>
      <c r="FR249" s="779"/>
      <c r="FS249" s="779"/>
      <c r="FT249" s="779"/>
      <c r="FU249" s="779"/>
      <c r="FV249" s="779"/>
      <c r="FW249" s="779"/>
      <c r="FX249" s="779"/>
      <c r="FY249" s="779"/>
      <c r="FZ249" s="779"/>
      <c r="GA249" s="779"/>
      <c r="GB249" s="779"/>
      <c r="GC249" s="779"/>
      <c r="GD249" s="779"/>
      <c r="GE249" s="779"/>
      <c r="GF249" s="779"/>
      <c r="GG249" s="779"/>
      <c r="GH249" s="779"/>
      <c r="GI249" s="779"/>
      <c r="GJ249" s="779"/>
      <c r="GK249" s="779"/>
      <c r="GL249" s="779"/>
      <c r="GM249" s="779"/>
    </row>
    <row r="250" spans="1:195" ht="30" x14ac:dyDescent="0.25">
      <c r="A250" s="24">
        <v>1</v>
      </c>
      <c r="B250" s="1130" t="s">
        <v>252</v>
      </c>
      <c r="C250" s="643">
        <f>'Аян '!C122</f>
        <v>0</v>
      </c>
      <c r="D250" s="643">
        <f>'Аян '!D122</f>
        <v>0</v>
      </c>
      <c r="E250" s="643">
        <f>'Аян '!E122</f>
        <v>0</v>
      </c>
      <c r="F250" s="804">
        <f>'Аян '!F122</f>
        <v>0</v>
      </c>
      <c r="G250" s="3735">
        <f>'Аян '!G122</f>
        <v>0</v>
      </c>
      <c r="H250" s="798">
        <f>'Аян '!H122</f>
        <v>0</v>
      </c>
      <c r="I250" s="798">
        <f>'Аян '!I122</f>
        <v>0</v>
      </c>
      <c r="J250" s="793">
        <f>'Аян '!J122</f>
        <v>0</v>
      </c>
      <c r="K250" s="793">
        <f>'Аян '!K122</f>
        <v>0</v>
      </c>
      <c r="L250" s="793">
        <f>'Аян '!L122</f>
        <v>0</v>
      </c>
      <c r="M250" s="793">
        <f>'Аян '!M122</f>
        <v>0</v>
      </c>
      <c r="N250" s="793">
        <f>'Аян '!N122</f>
        <v>0</v>
      </c>
      <c r="O250" s="793">
        <f>'Аян '!O122</f>
        <v>0</v>
      </c>
      <c r="P250" s="1289">
        <f>'Аян '!P122</f>
        <v>0</v>
      </c>
      <c r="Q250" s="1289">
        <f>'Аян '!Q122</f>
        <v>0</v>
      </c>
      <c r="R250" s="1289">
        <f>'Аян '!R122</f>
        <v>0</v>
      </c>
      <c r="S250" s="1289">
        <f>'Аян '!S122</f>
        <v>0</v>
      </c>
      <c r="T250" s="3202">
        <f>'Аян '!T122</f>
        <v>0</v>
      </c>
      <c r="U250" s="1289">
        <f>'Аян '!U122</f>
        <v>0</v>
      </c>
      <c r="V250" s="1289">
        <f>'Аян '!V122</f>
        <v>0</v>
      </c>
      <c r="W250" s="1289">
        <f>'Аян '!W122</f>
        <v>0</v>
      </c>
      <c r="X250" s="1289">
        <f>'Аян '!X122</f>
        <v>0</v>
      </c>
      <c r="Y250" s="2101">
        <f>'Аян '!Y122</f>
        <v>0</v>
      </c>
      <c r="Z250" s="3801">
        <f>'Аян '!Z122</f>
        <v>0</v>
      </c>
      <c r="AA250" s="1289"/>
      <c r="AB250" s="1289"/>
      <c r="AC250" s="1342"/>
      <c r="AD250" s="779"/>
      <c r="AE250" s="779"/>
      <c r="AF250" s="779"/>
      <c r="AG250" s="779"/>
      <c r="AH250" s="779"/>
      <c r="AI250" s="779"/>
      <c r="AJ250" s="779"/>
      <c r="AK250" s="779"/>
      <c r="AL250" s="779"/>
      <c r="AM250" s="779"/>
      <c r="AN250" s="779"/>
      <c r="AO250" s="779"/>
      <c r="AP250" s="779"/>
      <c r="AQ250" s="779"/>
      <c r="AR250" s="779"/>
      <c r="AS250" s="779"/>
      <c r="AT250" s="779"/>
      <c r="AU250" s="779"/>
      <c r="AV250" s="779"/>
      <c r="AW250" s="779"/>
      <c r="AX250" s="779"/>
      <c r="AY250" s="779"/>
      <c r="AZ250" s="779"/>
      <c r="BA250" s="779"/>
      <c r="BB250" s="779"/>
      <c r="BC250" s="779"/>
      <c r="BD250" s="779"/>
      <c r="BE250" s="779"/>
      <c r="BF250" s="779"/>
      <c r="BG250" s="779"/>
      <c r="BH250" s="779"/>
      <c r="BI250" s="779"/>
      <c r="BJ250" s="779"/>
      <c r="BK250" s="779"/>
      <c r="BL250" s="779"/>
      <c r="BM250" s="779"/>
      <c r="BN250" s="779"/>
      <c r="BO250" s="779"/>
      <c r="BP250" s="779"/>
      <c r="BQ250" s="779"/>
      <c r="BR250" s="779"/>
      <c r="BS250" s="779"/>
      <c r="BT250" s="779"/>
      <c r="BU250" s="779"/>
      <c r="BV250" s="779"/>
      <c r="BW250" s="779"/>
      <c r="BX250" s="779"/>
      <c r="BY250" s="779"/>
      <c r="BZ250" s="779"/>
      <c r="CA250" s="779"/>
      <c r="CB250" s="779"/>
      <c r="CC250" s="779"/>
      <c r="CD250" s="779"/>
      <c r="CE250" s="779"/>
      <c r="CF250" s="779"/>
      <c r="CG250" s="779"/>
      <c r="CH250" s="779"/>
      <c r="CI250" s="779"/>
      <c r="CJ250" s="779"/>
      <c r="CK250" s="779"/>
      <c r="CL250" s="779"/>
      <c r="CM250" s="779"/>
      <c r="CN250" s="779"/>
      <c r="CO250" s="779"/>
      <c r="CP250" s="779"/>
      <c r="CQ250" s="779"/>
      <c r="CR250" s="779"/>
      <c r="CS250" s="779"/>
      <c r="CT250" s="779"/>
      <c r="CU250" s="779"/>
      <c r="CV250" s="779"/>
      <c r="CW250" s="779"/>
      <c r="CX250" s="779"/>
      <c r="CY250" s="779"/>
      <c r="CZ250" s="779"/>
      <c r="DA250" s="779"/>
      <c r="DB250" s="779"/>
      <c r="DC250" s="779"/>
      <c r="DD250" s="779"/>
      <c r="DE250" s="779"/>
      <c r="DF250" s="779"/>
      <c r="DG250" s="779"/>
      <c r="DH250" s="779"/>
      <c r="DI250" s="779"/>
      <c r="DJ250" s="779"/>
      <c r="DK250" s="779"/>
      <c r="DL250" s="779"/>
      <c r="DM250" s="779"/>
      <c r="DN250" s="779"/>
      <c r="DO250" s="779"/>
      <c r="DP250" s="779"/>
      <c r="DQ250" s="779"/>
      <c r="DR250" s="779"/>
      <c r="DS250" s="779"/>
      <c r="DT250" s="779"/>
      <c r="DU250" s="779"/>
      <c r="DV250" s="779"/>
      <c r="DW250" s="779"/>
      <c r="DX250" s="779"/>
      <c r="DY250" s="779"/>
      <c r="DZ250" s="779"/>
      <c r="EA250" s="779"/>
      <c r="EB250" s="779"/>
      <c r="EC250" s="779"/>
      <c r="ED250" s="779"/>
      <c r="EE250" s="779"/>
      <c r="EF250" s="779"/>
      <c r="EG250" s="779"/>
      <c r="EH250" s="779"/>
      <c r="EI250" s="779"/>
      <c r="EJ250" s="779"/>
      <c r="EK250" s="779"/>
      <c r="EL250" s="779"/>
      <c r="EM250" s="779"/>
      <c r="EN250" s="779"/>
      <c r="EO250" s="779"/>
      <c r="EP250" s="779"/>
      <c r="EQ250" s="779"/>
      <c r="ER250" s="779"/>
      <c r="ES250" s="779"/>
      <c r="ET250" s="779"/>
      <c r="EU250" s="779"/>
      <c r="EV250" s="779"/>
      <c r="EW250" s="779"/>
      <c r="EX250" s="779"/>
      <c r="EY250" s="779"/>
      <c r="EZ250" s="779"/>
      <c r="FA250" s="779"/>
      <c r="FB250" s="779"/>
      <c r="FC250" s="779"/>
      <c r="FD250" s="779"/>
      <c r="FE250" s="779"/>
      <c r="FF250" s="779"/>
      <c r="FG250" s="779"/>
      <c r="FH250" s="779"/>
      <c r="FI250" s="779"/>
      <c r="FJ250" s="779"/>
      <c r="FK250" s="779"/>
      <c r="FL250" s="779"/>
      <c r="FM250" s="779"/>
      <c r="FN250" s="779"/>
      <c r="FO250" s="779"/>
      <c r="FP250" s="779"/>
      <c r="FQ250" s="779"/>
      <c r="FR250" s="779"/>
      <c r="FS250" s="779"/>
      <c r="FT250" s="779"/>
      <c r="FU250" s="779"/>
      <c r="FV250" s="779"/>
      <c r="FW250" s="779"/>
      <c r="FX250" s="779"/>
      <c r="FY250" s="779"/>
      <c r="FZ250" s="779"/>
      <c r="GA250" s="779"/>
      <c r="GB250" s="779"/>
      <c r="GC250" s="779"/>
      <c r="GD250" s="779"/>
      <c r="GE250" s="779"/>
      <c r="GF250" s="779"/>
      <c r="GG250" s="779"/>
      <c r="GH250" s="779"/>
      <c r="GI250" s="779"/>
      <c r="GJ250" s="779"/>
      <c r="GK250" s="779"/>
      <c r="GL250" s="779"/>
      <c r="GM250" s="779"/>
    </row>
    <row r="251" spans="1:195" ht="72" x14ac:dyDescent="0.25">
      <c r="A251" s="24">
        <v>1</v>
      </c>
      <c r="B251" s="1779" t="s">
        <v>580</v>
      </c>
      <c r="C251" s="643">
        <f>'Аян '!C123</f>
        <v>0</v>
      </c>
      <c r="D251" s="643">
        <f>'Аян '!D123</f>
        <v>0</v>
      </c>
      <c r="E251" s="643">
        <f>'Аян '!E123</f>
        <v>0</v>
      </c>
      <c r="F251" s="804">
        <f>'Аян '!F123</f>
        <v>0</v>
      </c>
      <c r="G251" s="3735">
        <f>'Аян '!G123</f>
        <v>0</v>
      </c>
      <c r="H251" s="798">
        <f>'Аян '!H123</f>
        <v>0</v>
      </c>
      <c r="I251" s="798">
        <f>'Аян '!I123</f>
        <v>0</v>
      </c>
      <c r="J251" s="793">
        <f>'Аян '!J123</f>
        <v>0</v>
      </c>
      <c r="K251" s="793">
        <f>'Аян '!K123</f>
        <v>0</v>
      </c>
      <c r="L251" s="793">
        <f>'Аян '!L123</f>
        <v>0</v>
      </c>
      <c r="M251" s="793">
        <f>'Аян '!M123</f>
        <v>0</v>
      </c>
      <c r="N251" s="793">
        <f>'Аян '!N123</f>
        <v>0</v>
      </c>
      <c r="O251" s="793">
        <f>'Аян '!O123</f>
        <v>0</v>
      </c>
      <c r="P251" s="1289">
        <f>'Аян '!P123</f>
        <v>0</v>
      </c>
      <c r="Q251" s="1289">
        <f>'Аян '!Q123</f>
        <v>0</v>
      </c>
      <c r="R251" s="1289">
        <f>'Аян '!R123</f>
        <v>0</v>
      </c>
      <c r="S251" s="1289">
        <f>'Аян '!S123</f>
        <v>0</v>
      </c>
      <c r="T251" s="3202">
        <f>'Аян '!T123</f>
        <v>0</v>
      </c>
      <c r="U251" s="1289">
        <f>'Аян '!U123</f>
        <v>0</v>
      </c>
      <c r="V251" s="1289">
        <f>'Аян '!V123</f>
        <v>0</v>
      </c>
      <c r="W251" s="1289">
        <f>'Аян '!W123</f>
        <v>0</v>
      </c>
      <c r="X251" s="1289">
        <f>'Аян '!X123</f>
        <v>0</v>
      </c>
      <c r="Y251" s="2101">
        <f>'Аян '!Y123</f>
        <v>0</v>
      </c>
      <c r="Z251" s="3801">
        <f>'Аян '!Z123</f>
        <v>0</v>
      </c>
      <c r="AA251" s="1289"/>
      <c r="AB251" s="1289"/>
      <c r="AC251" s="1342"/>
      <c r="AD251" s="779"/>
      <c r="AE251" s="779"/>
      <c r="AF251" s="779"/>
      <c r="AG251" s="779"/>
      <c r="AH251" s="779"/>
      <c r="AI251" s="779"/>
      <c r="AJ251" s="779"/>
      <c r="AK251" s="779"/>
      <c r="AL251" s="779"/>
      <c r="AM251" s="779"/>
      <c r="AN251" s="779"/>
      <c r="AO251" s="779"/>
      <c r="AP251" s="779"/>
      <c r="AQ251" s="779"/>
      <c r="AR251" s="779"/>
      <c r="AS251" s="779"/>
      <c r="AT251" s="779"/>
      <c r="AU251" s="779"/>
      <c r="AV251" s="779"/>
      <c r="AW251" s="779"/>
      <c r="AX251" s="779"/>
      <c r="AY251" s="779"/>
      <c r="AZ251" s="779"/>
      <c r="BA251" s="779"/>
      <c r="BB251" s="779"/>
      <c r="BC251" s="779"/>
      <c r="BD251" s="779"/>
      <c r="BE251" s="779"/>
      <c r="BF251" s="779"/>
      <c r="BG251" s="779"/>
      <c r="BH251" s="779"/>
      <c r="BI251" s="779"/>
      <c r="BJ251" s="779"/>
      <c r="BK251" s="779"/>
      <c r="BL251" s="779"/>
      <c r="BM251" s="779"/>
      <c r="BN251" s="779"/>
      <c r="BO251" s="779"/>
      <c r="BP251" s="779"/>
      <c r="BQ251" s="779"/>
      <c r="BR251" s="779"/>
      <c r="BS251" s="779"/>
      <c r="BT251" s="779"/>
      <c r="BU251" s="779"/>
      <c r="BV251" s="779"/>
      <c r="BW251" s="779"/>
      <c r="BX251" s="779"/>
      <c r="BY251" s="779"/>
      <c r="BZ251" s="779"/>
      <c r="CA251" s="779"/>
      <c r="CB251" s="779"/>
      <c r="CC251" s="779"/>
      <c r="CD251" s="779"/>
      <c r="CE251" s="779"/>
      <c r="CF251" s="779"/>
      <c r="CG251" s="779"/>
      <c r="CH251" s="779"/>
      <c r="CI251" s="779"/>
      <c r="CJ251" s="779"/>
      <c r="CK251" s="779"/>
      <c r="CL251" s="779"/>
      <c r="CM251" s="779"/>
      <c r="CN251" s="779"/>
      <c r="CO251" s="779"/>
      <c r="CP251" s="779"/>
      <c r="CQ251" s="779"/>
      <c r="CR251" s="779"/>
      <c r="CS251" s="779"/>
      <c r="CT251" s="779"/>
      <c r="CU251" s="779"/>
      <c r="CV251" s="779"/>
      <c r="CW251" s="779"/>
      <c r="CX251" s="779"/>
      <c r="CY251" s="779"/>
      <c r="CZ251" s="779"/>
      <c r="DA251" s="779"/>
      <c r="DB251" s="779"/>
      <c r="DC251" s="779"/>
      <c r="DD251" s="779"/>
      <c r="DE251" s="779"/>
      <c r="DF251" s="779"/>
      <c r="DG251" s="779"/>
      <c r="DH251" s="779"/>
      <c r="DI251" s="779"/>
      <c r="DJ251" s="779"/>
      <c r="DK251" s="779"/>
      <c r="DL251" s="779"/>
      <c r="DM251" s="779"/>
      <c r="DN251" s="779"/>
      <c r="DO251" s="779"/>
      <c r="DP251" s="779"/>
      <c r="DQ251" s="779"/>
      <c r="DR251" s="779"/>
      <c r="DS251" s="779"/>
      <c r="DT251" s="779"/>
      <c r="DU251" s="779"/>
      <c r="DV251" s="779"/>
      <c r="DW251" s="779"/>
      <c r="DX251" s="779"/>
      <c r="DY251" s="779"/>
      <c r="DZ251" s="779"/>
      <c r="EA251" s="779"/>
      <c r="EB251" s="779"/>
      <c r="EC251" s="779"/>
      <c r="ED251" s="779"/>
      <c r="EE251" s="779"/>
      <c r="EF251" s="779"/>
      <c r="EG251" s="779"/>
      <c r="EH251" s="779"/>
      <c r="EI251" s="779"/>
      <c r="EJ251" s="779"/>
      <c r="EK251" s="779"/>
      <c r="EL251" s="779"/>
      <c r="EM251" s="779"/>
      <c r="EN251" s="779"/>
      <c r="EO251" s="779"/>
      <c r="EP251" s="779"/>
      <c r="EQ251" s="779"/>
      <c r="ER251" s="779"/>
      <c r="ES251" s="779"/>
      <c r="ET251" s="779"/>
      <c r="EU251" s="779"/>
      <c r="EV251" s="779"/>
      <c r="EW251" s="779"/>
      <c r="EX251" s="779"/>
      <c r="EY251" s="779"/>
      <c r="EZ251" s="779"/>
      <c r="FA251" s="779"/>
      <c r="FB251" s="779"/>
      <c r="FC251" s="779"/>
      <c r="FD251" s="779"/>
      <c r="FE251" s="779"/>
      <c r="FF251" s="779"/>
      <c r="FG251" s="779"/>
      <c r="FH251" s="779"/>
      <c r="FI251" s="779"/>
      <c r="FJ251" s="779"/>
      <c r="FK251" s="779"/>
      <c r="FL251" s="779"/>
      <c r="FM251" s="779"/>
      <c r="FN251" s="779"/>
      <c r="FO251" s="779"/>
      <c r="FP251" s="779"/>
      <c r="FQ251" s="779"/>
      <c r="FR251" s="779"/>
      <c r="FS251" s="779"/>
      <c r="FT251" s="779"/>
      <c r="FU251" s="779"/>
      <c r="FV251" s="779"/>
      <c r="FW251" s="779"/>
      <c r="FX251" s="779"/>
      <c r="FY251" s="779"/>
      <c r="FZ251" s="779"/>
      <c r="GA251" s="779"/>
      <c r="GB251" s="779"/>
      <c r="GC251" s="779"/>
      <c r="GD251" s="779"/>
      <c r="GE251" s="779"/>
      <c r="GF251" s="779"/>
      <c r="GG251" s="779"/>
      <c r="GH251" s="779"/>
      <c r="GI251" s="779"/>
      <c r="GJ251" s="779"/>
      <c r="GK251" s="779"/>
      <c r="GL251" s="779"/>
      <c r="GM251" s="779"/>
    </row>
    <row r="252" spans="1:195" x14ac:dyDescent="0.25">
      <c r="A252" s="24">
        <v>1</v>
      </c>
      <c r="B252" s="1139" t="s">
        <v>465</v>
      </c>
      <c r="C252" s="643">
        <f>'Аян '!C124</f>
        <v>5835</v>
      </c>
      <c r="D252" s="643">
        <f>'Аян '!D124</f>
        <v>974.25</v>
      </c>
      <c r="E252" s="643">
        <f>'Аян '!E124</f>
        <v>458.64250000000004</v>
      </c>
      <c r="F252" s="804">
        <f>'Аян '!F124</f>
        <v>47.076469078778551</v>
      </c>
      <c r="G252" s="3735">
        <f>'Аян '!G124</f>
        <v>1</v>
      </c>
      <c r="H252" s="798">
        <f>'Аян '!H124</f>
        <v>0</v>
      </c>
      <c r="I252" s="798">
        <f>'Аян '!I124</f>
        <v>0</v>
      </c>
      <c r="J252" s="793">
        <f>'Аян '!J124</f>
        <v>0</v>
      </c>
      <c r="K252" s="793">
        <f>'Аян '!K124</f>
        <v>0</v>
      </c>
      <c r="L252" s="793">
        <f>'Аян '!L124</f>
        <v>0</v>
      </c>
      <c r="M252" s="793">
        <f>'Аян '!M124</f>
        <v>0</v>
      </c>
      <c r="N252" s="793">
        <f>'Аян '!N124</f>
        <v>0</v>
      </c>
      <c r="O252" s="793">
        <f>'Аян '!O124</f>
        <v>0</v>
      </c>
      <c r="P252" s="1289">
        <f>'Аян '!P124</f>
        <v>0</v>
      </c>
      <c r="Q252" s="1289">
        <f>'Аян '!Q124</f>
        <v>0</v>
      </c>
      <c r="R252" s="1289">
        <f>'Аян '!R124</f>
        <v>0</v>
      </c>
      <c r="S252" s="1289">
        <f>'Аян '!S124</f>
        <v>0</v>
      </c>
      <c r="T252" s="3202">
        <f>'Аян '!T124</f>
        <v>0</v>
      </c>
      <c r="U252" s="1289">
        <f>'Аян '!U124</f>
        <v>0</v>
      </c>
      <c r="V252" s="1289">
        <f>'Аян '!V124</f>
        <v>0</v>
      </c>
      <c r="W252" s="1289">
        <f>'Аян '!W124</f>
        <v>0</v>
      </c>
      <c r="X252" s="1289">
        <f>'Аян '!X124</f>
        <v>0</v>
      </c>
      <c r="Y252" s="2101">
        <f>'Аян '!Y124</f>
        <v>0</v>
      </c>
      <c r="Z252" s="3801">
        <f>'Аян '!Z124</f>
        <v>0</v>
      </c>
      <c r="AA252" s="1289"/>
      <c r="AB252" s="1289"/>
      <c r="AC252" s="1342"/>
      <c r="AD252" s="779"/>
      <c r="AE252" s="779"/>
      <c r="AF252" s="779"/>
      <c r="AG252" s="779"/>
      <c r="AH252" s="779"/>
      <c r="AI252" s="779"/>
      <c r="AJ252" s="779"/>
      <c r="AK252" s="779"/>
      <c r="AL252" s="779"/>
      <c r="AM252" s="779"/>
      <c r="AN252" s="779"/>
      <c r="AO252" s="779"/>
      <c r="AP252" s="779"/>
      <c r="AQ252" s="779"/>
      <c r="AR252" s="779"/>
      <c r="AS252" s="779"/>
      <c r="AT252" s="779"/>
      <c r="AU252" s="779"/>
      <c r="AV252" s="779"/>
      <c r="AW252" s="779"/>
      <c r="AX252" s="779"/>
      <c r="AY252" s="779"/>
      <c r="AZ252" s="779"/>
      <c r="BA252" s="779"/>
      <c r="BB252" s="779"/>
      <c r="BC252" s="779"/>
      <c r="BD252" s="779"/>
      <c r="BE252" s="779"/>
      <c r="BF252" s="779"/>
      <c r="BG252" s="779"/>
      <c r="BH252" s="779"/>
      <c r="BI252" s="779"/>
      <c r="BJ252" s="779"/>
      <c r="BK252" s="779"/>
      <c r="BL252" s="779"/>
      <c r="BM252" s="779"/>
      <c r="BN252" s="779"/>
      <c r="BO252" s="779"/>
      <c r="BP252" s="779"/>
      <c r="BQ252" s="779"/>
      <c r="BR252" s="779"/>
      <c r="BS252" s="779"/>
      <c r="BT252" s="779"/>
      <c r="BU252" s="779"/>
      <c r="BV252" s="779"/>
      <c r="BW252" s="779"/>
      <c r="BX252" s="779"/>
      <c r="BY252" s="779"/>
      <c r="BZ252" s="779"/>
      <c r="CA252" s="779"/>
      <c r="CB252" s="779"/>
      <c r="CC252" s="779"/>
      <c r="CD252" s="779"/>
      <c r="CE252" s="779"/>
      <c r="CF252" s="779"/>
      <c r="CG252" s="779"/>
      <c r="CH252" s="779"/>
      <c r="CI252" s="779"/>
      <c r="CJ252" s="779"/>
      <c r="CK252" s="779"/>
      <c r="CL252" s="779"/>
      <c r="CM252" s="779"/>
      <c r="CN252" s="779"/>
      <c r="CO252" s="779"/>
      <c r="CP252" s="779"/>
      <c r="CQ252" s="779"/>
      <c r="CR252" s="779"/>
      <c r="CS252" s="779"/>
      <c r="CT252" s="779"/>
      <c r="CU252" s="779"/>
      <c r="CV252" s="779"/>
      <c r="CW252" s="779"/>
      <c r="CX252" s="779"/>
      <c r="CY252" s="779"/>
      <c r="CZ252" s="779"/>
      <c r="DA252" s="779"/>
      <c r="DB252" s="779"/>
      <c r="DC252" s="779"/>
      <c r="DD252" s="779"/>
      <c r="DE252" s="779"/>
      <c r="DF252" s="779"/>
      <c r="DG252" s="779"/>
      <c r="DH252" s="779"/>
      <c r="DI252" s="779"/>
      <c r="DJ252" s="779"/>
      <c r="DK252" s="779"/>
      <c r="DL252" s="779"/>
      <c r="DM252" s="779"/>
      <c r="DN252" s="779"/>
      <c r="DO252" s="779"/>
      <c r="DP252" s="779"/>
      <c r="DQ252" s="779"/>
      <c r="DR252" s="779"/>
      <c r="DS252" s="779"/>
      <c r="DT252" s="779"/>
      <c r="DU252" s="779"/>
      <c r="DV252" s="779"/>
      <c r="DW252" s="779"/>
      <c r="DX252" s="779"/>
      <c r="DY252" s="779"/>
      <c r="DZ252" s="779"/>
      <c r="EA252" s="779"/>
      <c r="EB252" s="779"/>
      <c r="EC252" s="779"/>
      <c r="ED252" s="779"/>
      <c r="EE252" s="779"/>
      <c r="EF252" s="779"/>
      <c r="EG252" s="779"/>
      <c r="EH252" s="779"/>
      <c r="EI252" s="779"/>
      <c r="EJ252" s="779"/>
      <c r="EK252" s="779"/>
      <c r="EL252" s="779"/>
      <c r="EM252" s="779"/>
      <c r="EN252" s="779"/>
      <c r="EO252" s="779"/>
      <c r="EP252" s="779"/>
      <c r="EQ252" s="779"/>
      <c r="ER252" s="779"/>
      <c r="ES252" s="779"/>
      <c r="ET252" s="779"/>
      <c r="EU252" s="779"/>
      <c r="EV252" s="779"/>
      <c r="EW252" s="779"/>
      <c r="EX252" s="779"/>
      <c r="EY252" s="779"/>
      <c r="EZ252" s="779"/>
      <c r="FA252" s="779"/>
      <c r="FB252" s="779"/>
      <c r="FC252" s="779"/>
      <c r="FD252" s="779"/>
      <c r="FE252" s="779"/>
      <c r="FF252" s="779"/>
      <c r="FG252" s="779"/>
      <c r="FH252" s="779"/>
      <c r="FI252" s="779"/>
      <c r="FJ252" s="779"/>
      <c r="FK252" s="779"/>
      <c r="FL252" s="779"/>
      <c r="FM252" s="779"/>
      <c r="FN252" s="779"/>
      <c r="FO252" s="779"/>
      <c r="FP252" s="779"/>
      <c r="FQ252" s="779"/>
      <c r="FR252" s="779"/>
      <c r="FS252" s="779"/>
      <c r="FT252" s="779"/>
      <c r="FU252" s="779"/>
      <c r="FV252" s="779"/>
      <c r="FW252" s="779"/>
      <c r="FX252" s="779"/>
      <c r="FY252" s="779"/>
      <c r="FZ252" s="779"/>
      <c r="GA252" s="779"/>
      <c r="GB252" s="779"/>
      <c r="GC252" s="779"/>
      <c r="GD252" s="779"/>
      <c r="GE252" s="779"/>
      <c r="GF252" s="779"/>
      <c r="GG252" s="779"/>
      <c r="GH252" s="779"/>
      <c r="GI252" s="779"/>
      <c r="GJ252" s="779"/>
      <c r="GK252" s="779"/>
      <c r="GL252" s="779"/>
      <c r="GM252" s="779"/>
    </row>
    <row r="253" spans="1:195" ht="29.25" x14ac:dyDescent="0.25">
      <c r="A253" s="24">
        <v>1</v>
      </c>
      <c r="B253" s="1139" t="s">
        <v>498</v>
      </c>
      <c r="C253" s="643">
        <f>'Аян '!C125</f>
        <v>1247</v>
      </c>
      <c r="D253" s="643">
        <f>'Аян '!D125</f>
        <v>209</v>
      </c>
      <c r="E253" s="643">
        <f>'Аян '!E125</f>
        <v>27</v>
      </c>
      <c r="F253" s="804">
        <f>'Аян '!F125</f>
        <v>12.918660287081341</v>
      </c>
      <c r="G253" s="3735">
        <f>'Аян '!G125</f>
        <v>0</v>
      </c>
      <c r="H253" s="798">
        <f>'Аян '!H125</f>
        <v>0</v>
      </c>
      <c r="I253" s="798">
        <f>'Аян '!I125</f>
        <v>0</v>
      </c>
      <c r="J253" s="793">
        <f>'Аян '!J125</f>
        <v>0</v>
      </c>
      <c r="K253" s="793">
        <f>'Аян '!K125</f>
        <v>0</v>
      </c>
      <c r="L253" s="793">
        <f>'Аян '!L125</f>
        <v>0</v>
      </c>
      <c r="M253" s="793">
        <f>'Аян '!M125</f>
        <v>0</v>
      </c>
      <c r="N253" s="793">
        <f>'Аян '!N125</f>
        <v>0</v>
      </c>
      <c r="O253" s="793">
        <f>'Аян '!O125</f>
        <v>0</v>
      </c>
      <c r="P253" s="1289">
        <f>'Аян '!P125</f>
        <v>0</v>
      </c>
      <c r="Q253" s="1289">
        <f>'Аян '!Q125</f>
        <v>0</v>
      </c>
      <c r="R253" s="1289">
        <f>'Аян '!R125</f>
        <v>0</v>
      </c>
      <c r="S253" s="1289">
        <f>'Аян '!S125</f>
        <v>0</v>
      </c>
      <c r="T253" s="3202">
        <f>'Аян '!T125</f>
        <v>0</v>
      </c>
      <c r="U253" s="1289">
        <f>'Аян '!U125</f>
        <v>0</v>
      </c>
      <c r="V253" s="1289">
        <f>'Аян '!V125</f>
        <v>0</v>
      </c>
      <c r="W253" s="1289">
        <f>'Аян '!W125</f>
        <v>0</v>
      </c>
      <c r="X253" s="1289">
        <f>'Аян '!X125</f>
        <v>0</v>
      </c>
      <c r="Y253" s="2101">
        <f>'Аян '!Y125</f>
        <v>0</v>
      </c>
      <c r="Z253" s="3801">
        <f>'Аян '!Z125</f>
        <v>0</v>
      </c>
      <c r="AA253" s="1289"/>
      <c r="AB253" s="1289"/>
      <c r="AC253" s="1342"/>
      <c r="AD253" s="779"/>
      <c r="AE253" s="779"/>
      <c r="AF253" s="779"/>
      <c r="AG253" s="779"/>
      <c r="AH253" s="779"/>
      <c r="AI253" s="779"/>
      <c r="AJ253" s="779"/>
      <c r="AK253" s="779"/>
      <c r="AL253" s="779"/>
      <c r="AM253" s="779"/>
      <c r="AN253" s="779"/>
      <c r="AO253" s="779"/>
      <c r="AP253" s="779"/>
      <c r="AQ253" s="779"/>
      <c r="AR253" s="779"/>
      <c r="AS253" s="779"/>
      <c r="AT253" s="779"/>
      <c r="AU253" s="779"/>
      <c r="AV253" s="779"/>
      <c r="AW253" s="779"/>
      <c r="AX253" s="779"/>
      <c r="AY253" s="779"/>
      <c r="AZ253" s="779"/>
      <c r="BA253" s="779"/>
      <c r="BB253" s="779"/>
      <c r="BC253" s="779"/>
      <c r="BD253" s="779"/>
      <c r="BE253" s="779"/>
      <c r="BF253" s="779"/>
      <c r="BG253" s="779"/>
      <c r="BH253" s="779"/>
      <c r="BI253" s="779"/>
      <c r="BJ253" s="779"/>
      <c r="BK253" s="779"/>
      <c r="BL253" s="779"/>
      <c r="BM253" s="779"/>
      <c r="BN253" s="779"/>
      <c r="BO253" s="779"/>
      <c r="BP253" s="779"/>
      <c r="BQ253" s="779"/>
      <c r="BR253" s="779"/>
      <c r="BS253" s="779"/>
      <c r="BT253" s="779"/>
      <c r="BU253" s="779"/>
      <c r="BV253" s="779"/>
      <c r="BW253" s="779"/>
      <c r="BX253" s="779"/>
      <c r="BY253" s="779"/>
      <c r="BZ253" s="779"/>
      <c r="CA253" s="779"/>
      <c r="CB253" s="779"/>
      <c r="CC253" s="779"/>
      <c r="CD253" s="779"/>
      <c r="CE253" s="779"/>
      <c r="CF253" s="779"/>
      <c r="CG253" s="779"/>
      <c r="CH253" s="779"/>
      <c r="CI253" s="779"/>
      <c r="CJ253" s="779"/>
      <c r="CK253" s="779"/>
      <c r="CL253" s="779"/>
      <c r="CM253" s="779"/>
      <c r="CN253" s="779"/>
      <c r="CO253" s="779"/>
      <c r="CP253" s="779"/>
      <c r="CQ253" s="779"/>
      <c r="CR253" s="779"/>
      <c r="CS253" s="779"/>
      <c r="CT253" s="779"/>
      <c r="CU253" s="779"/>
      <c r="CV253" s="779"/>
      <c r="CW253" s="779"/>
      <c r="CX253" s="779"/>
      <c r="CY253" s="779"/>
      <c r="CZ253" s="779"/>
      <c r="DA253" s="779"/>
      <c r="DB253" s="779"/>
      <c r="DC253" s="779"/>
      <c r="DD253" s="779"/>
      <c r="DE253" s="779"/>
      <c r="DF253" s="779"/>
      <c r="DG253" s="779"/>
      <c r="DH253" s="779"/>
      <c r="DI253" s="779"/>
      <c r="DJ253" s="779"/>
      <c r="DK253" s="779"/>
      <c r="DL253" s="779"/>
      <c r="DM253" s="779"/>
      <c r="DN253" s="779"/>
      <c r="DO253" s="779"/>
      <c r="DP253" s="779"/>
      <c r="DQ253" s="779"/>
      <c r="DR253" s="779"/>
      <c r="DS253" s="779"/>
      <c r="DT253" s="779"/>
      <c r="DU253" s="779"/>
      <c r="DV253" s="779"/>
      <c r="DW253" s="779"/>
      <c r="DX253" s="779"/>
      <c r="DY253" s="779"/>
      <c r="DZ253" s="779"/>
      <c r="EA253" s="779"/>
      <c r="EB253" s="779"/>
      <c r="EC253" s="779"/>
      <c r="ED253" s="779"/>
      <c r="EE253" s="779"/>
      <c r="EF253" s="779"/>
      <c r="EG253" s="779"/>
      <c r="EH253" s="779"/>
      <c r="EI253" s="779"/>
      <c r="EJ253" s="779"/>
      <c r="EK253" s="779"/>
      <c r="EL253" s="779"/>
      <c r="EM253" s="779"/>
      <c r="EN253" s="779"/>
      <c r="EO253" s="779"/>
      <c r="EP253" s="779"/>
      <c r="EQ253" s="779"/>
      <c r="ER253" s="779"/>
      <c r="ES253" s="779"/>
      <c r="ET253" s="779"/>
      <c r="EU253" s="779"/>
      <c r="EV253" s="779"/>
      <c r="EW253" s="779"/>
      <c r="EX253" s="779"/>
      <c r="EY253" s="779"/>
      <c r="EZ253" s="779"/>
      <c r="FA253" s="779"/>
      <c r="FB253" s="779"/>
      <c r="FC253" s="779"/>
      <c r="FD253" s="779"/>
      <c r="FE253" s="779"/>
      <c r="FF253" s="779"/>
      <c r="FG253" s="779"/>
      <c r="FH253" s="779"/>
      <c r="FI253" s="779"/>
      <c r="FJ253" s="779"/>
      <c r="FK253" s="779"/>
      <c r="FL253" s="779"/>
      <c r="FM253" s="779"/>
      <c r="FN253" s="779"/>
      <c r="FO253" s="779"/>
      <c r="FP253" s="779"/>
      <c r="FQ253" s="779"/>
      <c r="FR253" s="779"/>
      <c r="FS253" s="779"/>
      <c r="FT253" s="779"/>
      <c r="FU253" s="779"/>
      <c r="FV253" s="779"/>
      <c r="FW253" s="779"/>
      <c r="FX253" s="779"/>
      <c r="FY253" s="779"/>
      <c r="FZ253" s="779"/>
      <c r="GA253" s="779"/>
      <c r="GB253" s="779"/>
      <c r="GC253" s="779"/>
      <c r="GD253" s="779"/>
      <c r="GE253" s="779"/>
      <c r="GF253" s="779"/>
      <c r="GG253" s="779"/>
      <c r="GH253" s="779"/>
      <c r="GI253" s="779"/>
      <c r="GJ253" s="779"/>
      <c r="GK253" s="779"/>
      <c r="GL253" s="779"/>
      <c r="GM253" s="779"/>
    </row>
    <row r="254" spans="1:195" ht="29.25" x14ac:dyDescent="0.25">
      <c r="A254" s="24">
        <v>1</v>
      </c>
      <c r="B254" s="1139" t="s">
        <v>466</v>
      </c>
      <c r="C254" s="643">
        <f>'Аян '!C126</f>
        <v>4404.255319148936</v>
      </c>
      <c r="D254" s="643">
        <f>'Аян '!D126</f>
        <v>733.74468085106378</v>
      </c>
      <c r="E254" s="643">
        <f>'Аян '!E126</f>
        <v>624.75744680851062</v>
      </c>
      <c r="F254" s="804">
        <f>'Аян '!F126</f>
        <v>85.146436234993914</v>
      </c>
      <c r="G254" s="3735">
        <f>'Аян '!G126</f>
        <v>0</v>
      </c>
      <c r="H254" s="798">
        <f>'Аян '!H126</f>
        <v>0</v>
      </c>
      <c r="I254" s="798">
        <f>'Аян '!I126</f>
        <v>0</v>
      </c>
      <c r="J254" s="793">
        <f>'Аян '!J126</f>
        <v>0</v>
      </c>
      <c r="K254" s="793">
        <f>'Аян '!K126</f>
        <v>0</v>
      </c>
      <c r="L254" s="793">
        <f>'Аян '!L126</f>
        <v>0</v>
      </c>
      <c r="M254" s="793">
        <f>'Аян '!M126</f>
        <v>0</v>
      </c>
      <c r="N254" s="793">
        <f>'Аян '!N126</f>
        <v>0</v>
      </c>
      <c r="O254" s="793">
        <f>'Аян '!O126</f>
        <v>0</v>
      </c>
      <c r="P254" s="1289">
        <f>'Аян '!P126</f>
        <v>0</v>
      </c>
      <c r="Q254" s="1289">
        <f>'Аян '!Q126</f>
        <v>0</v>
      </c>
      <c r="R254" s="1289">
        <f>'Аян '!R126</f>
        <v>0</v>
      </c>
      <c r="S254" s="1289">
        <f>'Аян '!S126</f>
        <v>0</v>
      </c>
      <c r="T254" s="3202">
        <f>'Аян '!T126</f>
        <v>0</v>
      </c>
      <c r="U254" s="1289">
        <f>'Аян '!U126</f>
        <v>0</v>
      </c>
      <c r="V254" s="1289">
        <f>'Аян '!V126</f>
        <v>0</v>
      </c>
      <c r="W254" s="1289">
        <f>'Аян '!W126</f>
        <v>0</v>
      </c>
      <c r="X254" s="1289">
        <f>'Аян '!X126</f>
        <v>0</v>
      </c>
      <c r="Y254" s="2101">
        <f>'Аян '!Y126</f>
        <v>0</v>
      </c>
      <c r="Z254" s="3801">
        <f>'Аян '!Z126</f>
        <v>0</v>
      </c>
      <c r="AA254" s="1289"/>
      <c r="AB254" s="1289"/>
      <c r="AC254" s="1342"/>
      <c r="AD254" s="779"/>
      <c r="AE254" s="779"/>
      <c r="AF254" s="779"/>
      <c r="AG254" s="779"/>
      <c r="AH254" s="779"/>
      <c r="AI254" s="779"/>
      <c r="AJ254" s="779"/>
      <c r="AK254" s="779"/>
      <c r="AL254" s="779"/>
      <c r="AM254" s="779"/>
      <c r="AN254" s="779"/>
      <c r="AO254" s="779"/>
      <c r="AP254" s="779"/>
      <c r="AQ254" s="779"/>
      <c r="AR254" s="779"/>
      <c r="AS254" s="779"/>
      <c r="AT254" s="779"/>
      <c r="AU254" s="779"/>
      <c r="AV254" s="779"/>
      <c r="AW254" s="779"/>
      <c r="AX254" s="779"/>
      <c r="AY254" s="779"/>
      <c r="AZ254" s="779"/>
      <c r="BA254" s="779"/>
      <c r="BB254" s="779"/>
      <c r="BC254" s="779"/>
      <c r="BD254" s="779"/>
      <c r="BE254" s="779"/>
      <c r="BF254" s="779"/>
      <c r="BG254" s="779"/>
      <c r="BH254" s="779"/>
      <c r="BI254" s="779"/>
      <c r="BJ254" s="779"/>
      <c r="BK254" s="779"/>
      <c r="BL254" s="779"/>
      <c r="BM254" s="779"/>
      <c r="BN254" s="779"/>
      <c r="BO254" s="779"/>
      <c r="BP254" s="779"/>
      <c r="BQ254" s="779"/>
      <c r="BR254" s="779"/>
      <c r="BS254" s="779"/>
      <c r="BT254" s="779"/>
      <c r="BU254" s="779"/>
      <c r="BV254" s="779"/>
      <c r="BW254" s="779"/>
      <c r="BX254" s="779"/>
      <c r="BY254" s="779"/>
      <c r="BZ254" s="779"/>
      <c r="CA254" s="779"/>
      <c r="CB254" s="779"/>
      <c r="CC254" s="779"/>
      <c r="CD254" s="779"/>
      <c r="CE254" s="779"/>
      <c r="CF254" s="779"/>
      <c r="CG254" s="779"/>
      <c r="CH254" s="779"/>
      <c r="CI254" s="779"/>
      <c r="CJ254" s="779"/>
      <c r="CK254" s="779"/>
      <c r="CL254" s="779"/>
      <c r="CM254" s="779"/>
      <c r="CN254" s="779"/>
      <c r="CO254" s="779"/>
      <c r="CP254" s="779"/>
      <c r="CQ254" s="779"/>
      <c r="CR254" s="779"/>
      <c r="CS254" s="779"/>
      <c r="CT254" s="779"/>
      <c r="CU254" s="779"/>
      <c r="CV254" s="779"/>
      <c r="CW254" s="779"/>
      <c r="CX254" s="779"/>
      <c r="CY254" s="779"/>
      <c r="CZ254" s="779"/>
      <c r="DA254" s="779"/>
      <c r="DB254" s="779"/>
      <c r="DC254" s="779"/>
      <c r="DD254" s="779"/>
      <c r="DE254" s="779"/>
      <c r="DF254" s="779"/>
      <c r="DG254" s="779"/>
      <c r="DH254" s="779"/>
      <c r="DI254" s="779"/>
      <c r="DJ254" s="779"/>
      <c r="DK254" s="779"/>
      <c r="DL254" s="779"/>
      <c r="DM254" s="779"/>
      <c r="DN254" s="779"/>
      <c r="DO254" s="779"/>
      <c r="DP254" s="779"/>
      <c r="DQ254" s="779"/>
      <c r="DR254" s="779"/>
      <c r="DS254" s="779"/>
      <c r="DT254" s="779"/>
      <c r="DU254" s="779"/>
      <c r="DV254" s="779"/>
      <c r="DW254" s="779"/>
      <c r="DX254" s="779"/>
      <c r="DY254" s="779"/>
      <c r="DZ254" s="779"/>
      <c r="EA254" s="779"/>
      <c r="EB254" s="779"/>
      <c r="EC254" s="779"/>
      <c r="ED254" s="779"/>
      <c r="EE254" s="779"/>
      <c r="EF254" s="779"/>
      <c r="EG254" s="779"/>
      <c r="EH254" s="779"/>
      <c r="EI254" s="779"/>
      <c r="EJ254" s="779"/>
      <c r="EK254" s="779"/>
      <c r="EL254" s="779"/>
      <c r="EM254" s="779"/>
      <c r="EN254" s="779"/>
      <c r="EO254" s="779"/>
      <c r="EP254" s="779"/>
      <c r="EQ254" s="779"/>
      <c r="ER254" s="779"/>
      <c r="ES254" s="779"/>
      <c r="ET254" s="779"/>
      <c r="EU254" s="779"/>
      <c r="EV254" s="779"/>
      <c r="EW254" s="779"/>
      <c r="EX254" s="779"/>
      <c r="EY254" s="779"/>
      <c r="EZ254" s="779"/>
      <c r="FA254" s="779"/>
      <c r="FB254" s="779"/>
      <c r="FC254" s="779"/>
      <c r="FD254" s="779"/>
      <c r="FE254" s="779"/>
      <c r="FF254" s="779"/>
      <c r="FG254" s="779"/>
      <c r="FH254" s="779"/>
      <c r="FI254" s="779"/>
      <c r="FJ254" s="779"/>
      <c r="FK254" s="779"/>
      <c r="FL254" s="779"/>
      <c r="FM254" s="779"/>
      <c r="FN254" s="779"/>
      <c r="FO254" s="779"/>
      <c r="FP254" s="779"/>
      <c r="FQ254" s="779"/>
      <c r="FR254" s="779"/>
      <c r="FS254" s="779"/>
      <c r="FT254" s="779"/>
      <c r="FU254" s="779"/>
      <c r="FV254" s="779"/>
      <c r="FW254" s="779"/>
      <c r="FX254" s="779"/>
      <c r="FY254" s="779"/>
      <c r="FZ254" s="779"/>
      <c r="GA254" s="779"/>
      <c r="GB254" s="779"/>
      <c r="GC254" s="779"/>
      <c r="GD254" s="779"/>
      <c r="GE254" s="779"/>
      <c r="GF254" s="779"/>
      <c r="GG254" s="779"/>
      <c r="GH254" s="779"/>
      <c r="GI254" s="779"/>
      <c r="GJ254" s="779"/>
      <c r="GK254" s="779"/>
      <c r="GL254" s="779"/>
      <c r="GM254" s="779"/>
    </row>
    <row r="255" spans="1:195" ht="29.25" x14ac:dyDescent="0.25">
      <c r="A255" s="24">
        <v>1</v>
      </c>
      <c r="B255" s="1139" t="s">
        <v>467</v>
      </c>
      <c r="C255" s="643">
        <f>'Аян '!C127</f>
        <v>2100</v>
      </c>
      <c r="D255" s="643">
        <f>'Аян '!D127</f>
        <v>350</v>
      </c>
      <c r="E255" s="643">
        <f>'Аян '!E127</f>
        <v>346</v>
      </c>
      <c r="F255" s="804">
        <f>'Аян '!F127</f>
        <v>98.857142857142861</v>
      </c>
      <c r="G255" s="3735">
        <f>'Аян '!G127</f>
        <v>84</v>
      </c>
      <c r="H255" s="798">
        <f>'Аян '!H127</f>
        <v>0</v>
      </c>
      <c r="I255" s="798">
        <f>'Аян '!I127</f>
        <v>0</v>
      </c>
      <c r="J255" s="793">
        <f>'Аян '!J127</f>
        <v>0</v>
      </c>
      <c r="K255" s="793">
        <f>'Аян '!K127</f>
        <v>0</v>
      </c>
      <c r="L255" s="793">
        <f>'Аян '!L127</f>
        <v>0</v>
      </c>
      <c r="M255" s="793">
        <f>'Аян '!M127</f>
        <v>0</v>
      </c>
      <c r="N255" s="793">
        <f>'Аян '!N127</f>
        <v>0</v>
      </c>
      <c r="O255" s="793">
        <f>'Аян '!O127</f>
        <v>0</v>
      </c>
      <c r="P255" s="1289">
        <f>'Аян '!P127</f>
        <v>2096.4299999999998</v>
      </c>
      <c r="Q255" s="1289">
        <f>'Аян '!Q127</f>
        <v>2096.4299999999998</v>
      </c>
      <c r="R255" s="1289">
        <f>'Аян '!R127</f>
        <v>349.40499999999997</v>
      </c>
      <c r="S255" s="1289">
        <f>'Аян '!S127</f>
        <v>518.11770000000001</v>
      </c>
      <c r="T255" s="3202">
        <f>'Аян '!T127</f>
        <v>0</v>
      </c>
      <c r="U255" s="1289">
        <f>'Аян '!U127</f>
        <v>0</v>
      </c>
      <c r="V255" s="1289">
        <f>'Аян '!V127</f>
        <v>168.71270000000004</v>
      </c>
      <c r="W255" s="1289">
        <f>'Аян '!W127</f>
        <v>0</v>
      </c>
      <c r="X255" s="1289">
        <f>'Аян '!X127</f>
        <v>-1.2918399999999999</v>
      </c>
      <c r="Y255" s="2101">
        <f>'Аян '!Y127</f>
        <v>516.82586000000003</v>
      </c>
      <c r="Z255" s="3801">
        <f>'Аян '!Z127</f>
        <v>118.19892</v>
      </c>
      <c r="AA255" s="1289"/>
      <c r="AB255" s="1289"/>
      <c r="AC255" s="1342"/>
    </row>
    <row r="256" spans="1:195" x14ac:dyDescent="0.25">
      <c r="A256" s="24">
        <v>1</v>
      </c>
      <c r="B256" s="2581" t="s">
        <v>139</v>
      </c>
      <c r="C256" s="643">
        <f>'Аян '!C128</f>
        <v>21355.809523809523</v>
      </c>
      <c r="D256" s="643">
        <f>'Аян '!D128</f>
        <v>3561.3309523809521</v>
      </c>
      <c r="E256" s="643">
        <f>'Аян '!E128</f>
        <v>2546.9615476190475</v>
      </c>
      <c r="F256" s="804">
        <f>'Аян '!F128</f>
        <v>71.517126087825645</v>
      </c>
      <c r="G256" s="3735">
        <f>'Аян '!G128</f>
        <v>85</v>
      </c>
      <c r="H256" s="798">
        <f>'Аян '!H128</f>
        <v>0</v>
      </c>
      <c r="I256" s="798">
        <f>'Аян '!I128</f>
        <v>0</v>
      </c>
      <c r="J256" s="793">
        <f>'Аян '!J128</f>
        <v>0</v>
      </c>
      <c r="K256" s="793">
        <f>'Аян '!K128</f>
        <v>0</v>
      </c>
      <c r="L256" s="793">
        <f>'Аян '!L128</f>
        <v>0</v>
      </c>
      <c r="M256" s="793">
        <f>'Аян '!M128</f>
        <v>0</v>
      </c>
      <c r="N256" s="793">
        <f>'Аян '!N128</f>
        <v>0</v>
      </c>
      <c r="O256" s="793">
        <f>'Аян '!O128</f>
        <v>0</v>
      </c>
      <c r="P256" s="1289">
        <f>'Аян '!P128</f>
        <v>55484.3508</v>
      </c>
      <c r="Q256" s="1289">
        <f>'Аян '!Q128</f>
        <v>55484.3508</v>
      </c>
      <c r="R256" s="1289">
        <f>'Аян '!R128</f>
        <v>9247.3917999999994</v>
      </c>
      <c r="S256" s="1289">
        <f>'Аян '!S128</f>
        <v>9416.1045200000008</v>
      </c>
      <c r="T256" s="3202">
        <f>'Аян '!T128</f>
        <v>0</v>
      </c>
      <c r="U256" s="1289">
        <f>'Аян '!U128</f>
        <v>0</v>
      </c>
      <c r="V256" s="1289">
        <f>'Аян '!V128</f>
        <v>168.71271999999976</v>
      </c>
      <c r="W256" s="1289">
        <f>'Аян '!W128</f>
        <v>0</v>
      </c>
      <c r="X256" s="1289">
        <f>'Аян '!X128</f>
        <v>-14.081250000000001</v>
      </c>
      <c r="Y256" s="2101">
        <f>'Аян '!Y128</f>
        <v>9402.0232699999997</v>
      </c>
      <c r="Z256" s="3801">
        <f>'Аян '!Z128</f>
        <v>118.19892</v>
      </c>
      <c r="AA256" s="1289">
        <f>S256/R256*100</f>
        <v>101.82443572900199</v>
      </c>
      <c r="AB256" s="1289">
        <f>Y256/R256*100</f>
        <v>101.67216306331912</v>
      </c>
      <c r="AC256" s="1342"/>
    </row>
    <row r="257" spans="1:195" x14ac:dyDescent="0.25">
      <c r="A257" s="24">
        <v>1</v>
      </c>
      <c r="B257" s="1058" t="s">
        <v>79</v>
      </c>
      <c r="C257" s="643">
        <f>'Аян '!C129</f>
        <v>580</v>
      </c>
      <c r="D257" s="643">
        <f>'Аян '!D129</f>
        <v>97</v>
      </c>
      <c r="E257" s="643">
        <f>'Аян '!E129</f>
        <v>86</v>
      </c>
      <c r="F257" s="804">
        <f>'Аян '!F129</f>
        <v>88.659793814432987</v>
      </c>
      <c r="G257" s="3735">
        <f>'Аян '!G129</f>
        <v>0</v>
      </c>
      <c r="H257" s="798">
        <f>'Аян '!H129</f>
        <v>10.551724137931034</v>
      </c>
      <c r="I257" s="798">
        <f>'Аян '!I129</f>
        <v>9.1162790697674421</v>
      </c>
      <c r="J257" s="793">
        <f>'Аян '!J129</f>
        <v>6120</v>
      </c>
      <c r="K257" s="793">
        <f>'Аян '!K129</f>
        <v>1020</v>
      </c>
      <c r="L257" s="793">
        <f>'Аян '!L129</f>
        <v>784</v>
      </c>
      <c r="M257" s="793">
        <f>'Аян '!M129</f>
        <v>76.862745098039227</v>
      </c>
      <c r="N257" s="793">
        <f>'Аян '!N129</f>
        <v>21</v>
      </c>
      <c r="O257" s="793">
        <f>'Аян '!O129</f>
        <v>224</v>
      </c>
      <c r="P257" s="1289">
        <f>'Аян '!P129</f>
        <v>0</v>
      </c>
      <c r="Q257" s="1289">
        <f>'Аян '!Q129</f>
        <v>0</v>
      </c>
      <c r="R257" s="1289">
        <f>'Аян '!R129</f>
        <v>0</v>
      </c>
      <c r="S257" s="1289">
        <f>'Аян '!S129</f>
        <v>0</v>
      </c>
      <c r="T257" s="3202">
        <f>'Аян '!T129</f>
        <v>0</v>
      </c>
      <c r="U257" s="1289">
        <f>'Аян '!U129</f>
        <v>0</v>
      </c>
      <c r="V257" s="1289">
        <f>'Аян '!V129</f>
        <v>0</v>
      </c>
      <c r="W257" s="1289">
        <f>'Аян '!W129</f>
        <v>0</v>
      </c>
      <c r="X257" s="1289">
        <f>'Аян '!X129</f>
        <v>0</v>
      </c>
      <c r="Y257" s="2101">
        <f>'Аян '!Y129</f>
        <v>0</v>
      </c>
      <c r="Z257" s="3801">
        <f>'Аян '!Z129</f>
        <v>0</v>
      </c>
      <c r="AA257" s="1289"/>
      <c r="AB257" s="1289"/>
      <c r="AC257" s="1342"/>
    </row>
    <row r="258" spans="1:195" x14ac:dyDescent="0.25">
      <c r="A258" s="24">
        <v>1</v>
      </c>
      <c r="B258" s="1104" t="s">
        <v>16</v>
      </c>
      <c r="C258" s="643">
        <f>'Аян '!C130</f>
        <v>17</v>
      </c>
      <c r="D258" s="643">
        <f>'Аян '!D130</f>
        <v>3</v>
      </c>
      <c r="E258" s="643">
        <f>'Аян '!E130</f>
        <v>0</v>
      </c>
      <c r="F258" s="804">
        <f>'Аян '!F130</f>
        <v>0</v>
      </c>
      <c r="G258" s="3735">
        <f>'Аян '!G130</f>
        <v>0</v>
      </c>
      <c r="H258" s="798">
        <f>'Аян '!H130</f>
        <v>8</v>
      </c>
      <c r="I258" s="798" t="e">
        <f>'Аян '!I130</f>
        <v>#DIV/0!</v>
      </c>
      <c r="J258" s="793">
        <f>'Аян '!J130</f>
        <v>136</v>
      </c>
      <c r="K258" s="793">
        <f>'Аян '!K130</f>
        <v>23</v>
      </c>
      <c r="L258" s="793">
        <f>'Аян '!L130</f>
        <v>0</v>
      </c>
      <c r="M258" s="793">
        <f>'Аян '!M130</f>
        <v>0</v>
      </c>
      <c r="N258" s="793">
        <f>'Аян '!N130</f>
        <v>1</v>
      </c>
      <c r="O258" s="793">
        <f>'Аян '!O130</f>
        <v>0</v>
      </c>
      <c r="P258" s="1289">
        <f>'Аян '!P130</f>
        <v>0</v>
      </c>
      <c r="Q258" s="1289">
        <f>'Аян '!Q130</f>
        <v>0</v>
      </c>
      <c r="R258" s="1289">
        <f>'Аян '!R130</f>
        <v>0</v>
      </c>
      <c r="S258" s="1289">
        <f>'Аян '!S130</f>
        <v>0</v>
      </c>
      <c r="T258" s="3202">
        <f>'Аян '!T130</f>
        <v>0</v>
      </c>
      <c r="U258" s="1289">
        <f>'Аян '!U130</f>
        <v>0</v>
      </c>
      <c r="V258" s="1289">
        <f>'Аян '!V130</f>
        <v>0</v>
      </c>
      <c r="W258" s="1289">
        <f>'Аян '!W130</f>
        <v>0</v>
      </c>
      <c r="X258" s="1289">
        <f>'Аян '!X130</f>
        <v>0</v>
      </c>
      <c r="Y258" s="2101">
        <f>'Аян '!Y130</f>
        <v>0</v>
      </c>
      <c r="Z258" s="3801">
        <f>'Аян '!Z130</f>
        <v>0</v>
      </c>
      <c r="AA258" s="1289"/>
      <c r="AB258" s="1289"/>
      <c r="AC258" s="1342"/>
    </row>
    <row r="259" spans="1:195" ht="29.25" x14ac:dyDescent="0.25">
      <c r="A259" s="24">
        <v>1</v>
      </c>
      <c r="B259" s="967" t="s">
        <v>77</v>
      </c>
      <c r="C259" s="643">
        <f>'Аян '!C131</f>
        <v>597</v>
      </c>
      <c r="D259" s="643">
        <f>'Аян '!D131</f>
        <v>100</v>
      </c>
      <c r="E259" s="643">
        <f>'Аян '!E131</f>
        <v>86</v>
      </c>
      <c r="F259" s="804">
        <f>'Аян '!F131</f>
        <v>86</v>
      </c>
      <c r="G259" s="3735">
        <f>'Аян '!G131</f>
        <v>0</v>
      </c>
      <c r="H259" s="798">
        <f>'Аян '!H131</f>
        <v>10.479061976549414</v>
      </c>
      <c r="I259" s="798">
        <f>'Аян '!I131</f>
        <v>9.1162790697674421</v>
      </c>
      <c r="J259" s="793">
        <f>'Аян '!J131</f>
        <v>6256</v>
      </c>
      <c r="K259" s="793">
        <f>'Аян '!K131</f>
        <v>1043</v>
      </c>
      <c r="L259" s="793">
        <f>'Аян '!L131</f>
        <v>784</v>
      </c>
      <c r="M259" s="793">
        <f>'Аян '!M131</f>
        <v>75.167785234899327</v>
      </c>
      <c r="N259" s="793">
        <f>'Аян '!N131</f>
        <v>22</v>
      </c>
      <c r="O259" s="793">
        <f>'Аян '!O131</f>
        <v>213.81818181818181</v>
      </c>
      <c r="P259" s="1289">
        <f>'Аян '!P131</f>
        <v>16428.437652000001</v>
      </c>
      <c r="Q259" s="1289">
        <f>'Аян '!Q131</f>
        <v>16428.437652000001</v>
      </c>
      <c r="R259" s="1289">
        <f>'Аян '!R131</f>
        <v>2738.0729420000002</v>
      </c>
      <c r="S259" s="1289">
        <f>'Аян '!S131</f>
        <v>2414.8705</v>
      </c>
      <c r="T259" s="3202">
        <f>'Аян '!T131</f>
        <v>0</v>
      </c>
      <c r="U259" s="1289">
        <f>'Аян '!U131</f>
        <v>0</v>
      </c>
      <c r="V259" s="1289">
        <f>'Аян '!V131</f>
        <v>-323.20244200000025</v>
      </c>
      <c r="W259" s="1289">
        <f>'Аян '!W131</f>
        <v>0</v>
      </c>
      <c r="X259" s="1289">
        <f>'Аян '!X131</f>
        <v>-68.154339999999991</v>
      </c>
      <c r="Y259" s="2101">
        <f>'Аян '!Y131</f>
        <v>2346.7161599999999</v>
      </c>
      <c r="Z259" s="3801">
        <f>'Аян '!Z131</f>
        <v>0</v>
      </c>
      <c r="AA259" s="1289">
        <f>S259/R259*100</f>
        <v>88.195988607815536</v>
      </c>
      <c r="AB259" s="1289">
        <f>Y259/R259*100</f>
        <v>85.70685331289468</v>
      </c>
      <c r="AC259" s="1342"/>
    </row>
    <row r="260" spans="1:195" x14ac:dyDescent="0.25">
      <c r="A260" s="24">
        <v>1</v>
      </c>
      <c r="B260" s="1246" t="s">
        <v>261</v>
      </c>
      <c r="C260" s="643">
        <f>'Аян '!C132</f>
        <v>998</v>
      </c>
      <c r="D260" s="643">
        <f>'Аян '!D132</f>
        <v>166</v>
      </c>
      <c r="E260" s="643">
        <f>'Аян '!E132</f>
        <v>327</v>
      </c>
      <c r="F260" s="804">
        <f>'Аян '!F132</f>
        <v>196.98795180722891</v>
      </c>
      <c r="G260" s="3735">
        <f>'Аян '!G132</f>
        <v>0</v>
      </c>
      <c r="H260" s="798">
        <f>'Аян '!H132</f>
        <v>0</v>
      </c>
      <c r="I260" s="798">
        <f>'Аян '!I132</f>
        <v>0</v>
      </c>
      <c r="J260" s="793">
        <f>'Аян '!J132</f>
        <v>0</v>
      </c>
      <c r="K260" s="793">
        <f>'Аян '!K132</f>
        <v>0</v>
      </c>
      <c r="L260" s="793">
        <f>'Аян '!L132</f>
        <v>0</v>
      </c>
      <c r="M260" s="793">
        <f>'Аян '!M132</f>
        <v>0</v>
      </c>
      <c r="N260" s="793">
        <f>'Аян '!N132</f>
        <v>0</v>
      </c>
      <c r="O260" s="793">
        <f>'Аян '!O132</f>
        <v>0</v>
      </c>
      <c r="P260" s="1289">
        <f>'Аян '!P132</f>
        <v>0</v>
      </c>
      <c r="Q260" s="1289">
        <f>'Аян '!Q132</f>
        <v>0</v>
      </c>
      <c r="R260" s="1289">
        <f>'Аян '!R132</f>
        <v>0</v>
      </c>
      <c r="S260" s="1289">
        <f>'Аян '!S132</f>
        <v>0</v>
      </c>
      <c r="T260" s="3202">
        <f>'Аян '!T132</f>
        <v>0</v>
      </c>
      <c r="U260" s="1289">
        <f>'Аян '!U132</f>
        <v>0</v>
      </c>
      <c r="V260" s="1289">
        <f>'Аян '!V132</f>
        <v>0</v>
      </c>
      <c r="W260" s="1289">
        <f>'Аян '!W132</f>
        <v>0</v>
      </c>
      <c r="X260" s="1289">
        <f>'Аян '!X132</f>
        <v>0</v>
      </c>
      <c r="Y260" s="2101">
        <f>'Аян '!Y132</f>
        <v>0</v>
      </c>
      <c r="Z260" s="3801">
        <f>'Аян '!Z132</f>
        <v>0</v>
      </c>
      <c r="AA260" s="1289"/>
      <c r="AB260" s="1289"/>
      <c r="AC260" s="1342"/>
    </row>
    <row r="261" spans="1:195" x14ac:dyDescent="0.25">
      <c r="A261" s="24">
        <v>1</v>
      </c>
      <c r="B261" s="1259" t="s">
        <v>262</v>
      </c>
      <c r="C261" s="643">
        <f>'Аян '!C133</f>
        <v>998</v>
      </c>
      <c r="D261" s="643">
        <f>'Аян '!D133</f>
        <v>166</v>
      </c>
      <c r="E261" s="643">
        <f>'Аян '!E133</f>
        <v>327</v>
      </c>
      <c r="F261" s="804">
        <f>'Аян '!F133</f>
        <v>196.98795180722891</v>
      </c>
      <c r="G261" s="3735">
        <f>'Аян '!G133</f>
        <v>0</v>
      </c>
      <c r="H261" s="798">
        <f>'Аян '!H133</f>
        <v>0</v>
      </c>
      <c r="I261" s="798">
        <f>'Аян '!I133</f>
        <v>0</v>
      </c>
      <c r="J261" s="793">
        <f>'Аян '!J133</f>
        <v>0</v>
      </c>
      <c r="K261" s="793">
        <f>'Аян '!K133</f>
        <v>0</v>
      </c>
      <c r="L261" s="793">
        <f>'Аян '!L133</f>
        <v>0</v>
      </c>
      <c r="M261" s="793">
        <f>'Аян '!M133</f>
        <v>0</v>
      </c>
      <c r="N261" s="793">
        <f>'Аян '!N133</f>
        <v>0</v>
      </c>
      <c r="O261" s="793">
        <f>'Аян '!O133</f>
        <v>0</v>
      </c>
      <c r="P261" s="1289">
        <f>'Аян '!P133</f>
        <v>0</v>
      </c>
      <c r="Q261" s="1289">
        <f>'Аян '!Q133</f>
        <v>0</v>
      </c>
      <c r="R261" s="1289">
        <f>'Аян '!R133</f>
        <v>0</v>
      </c>
      <c r="S261" s="1289">
        <f>'Аян '!S133</f>
        <v>0</v>
      </c>
      <c r="T261" s="3202">
        <f>'Аян '!T133</f>
        <v>0</v>
      </c>
      <c r="U261" s="1289">
        <f>'Аян '!U133</f>
        <v>0</v>
      </c>
      <c r="V261" s="1289">
        <f>'Аян '!V133</f>
        <v>0</v>
      </c>
      <c r="W261" s="1289">
        <f>'Аян '!W133</f>
        <v>0</v>
      </c>
      <c r="X261" s="1289">
        <f>'Аян '!X133</f>
        <v>0</v>
      </c>
      <c r="Y261" s="2101">
        <f>'Аян '!Y133</f>
        <v>0</v>
      </c>
      <c r="Z261" s="3801">
        <f>'Аян '!Z133</f>
        <v>0</v>
      </c>
      <c r="AA261" s="1289"/>
      <c r="AB261" s="1289"/>
      <c r="AC261" s="1342"/>
    </row>
    <row r="262" spans="1:195" x14ac:dyDescent="0.25">
      <c r="A262" s="24">
        <v>1</v>
      </c>
      <c r="B262" s="1254" t="s">
        <v>263</v>
      </c>
      <c r="C262" s="643">
        <f>'Аян '!C134</f>
        <v>2</v>
      </c>
      <c r="D262" s="643">
        <f>'Аян '!D134</f>
        <v>0</v>
      </c>
      <c r="E262" s="643">
        <f>'Аян '!E134</f>
        <v>1</v>
      </c>
      <c r="F262" s="804" t="e">
        <f>'Аян '!F134</f>
        <v>#DIV/0!</v>
      </c>
      <c r="G262" s="3735">
        <f>'Аян '!G134</f>
        <v>0</v>
      </c>
      <c r="H262" s="798">
        <f>'Аян '!H134</f>
        <v>0</v>
      </c>
      <c r="I262" s="798">
        <f>'Аян '!I134</f>
        <v>0</v>
      </c>
      <c r="J262" s="793">
        <f>'Аян '!J134</f>
        <v>0</v>
      </c>
      <c r="K262" s="793">
        <f>'Аян '!K134</f>
        <v>0</v>
      </c>
      <c r="L262" s="793">
        <f>'Аян '!L134</f>
        <v>0</v>
      </c>
      <c r="M262" s="793">
        <f>'Аян '!M134</f>
        <v>0</v>
      </c>
      <c r="N262" s="793">
        <f>'Аян '!N134</f>
        <v>0</v>
      </c>
      <c r="O262" s="793">
        <f>'Аян '!O134</f>
        <v>0</v>
      </c>
      <c r="P262" s="1289">
        <f>'Аян '!P134</f>
        <v>0</v>
      </c>
      <c r="Q262" s="1289">
        <f>'Аян '!Q134</f>
        <v>0</v>
      </c>
      <c r="R262" s="1289">
        <f>'Аян '!R134</f>
        <v>0</v>
      </c>
      <c r="S262" s="1289">
        <f>'Аян '!S134</f>
        <v>0</v>
      </c>
      <c r="T262" s="3202">
        <f>'Аян '!T134</f>
        <v>0</v>
      </c>
      <c r="U262" s="1289">
        <f>'Аян '!U134</f>
        <v>0</v>
      </c>
      <c r="V262" s="1289">
        <f>'Аян '!V134</f>
        <v>0</v>
      </c>
      <c r="W262" s="1289">
        <f>'Аян '!W134</f>
        <v>0</v>
      </c>
      <c r="X262" s="1289">
        <f>'Аян '!X134</f>
        <v>0</v>
      </c>
      <c r="Y262" s="2101">
        <f>'Аян '!Y134</f>
        <v>0</v>
      </c>
      <c r="Z262" s="3801">
        <f>'Аян '!Z134</f>
        <v>0</v>
      </c>
      <c r="AA262" s="1289"/>
      <c r="AB262" s="1289"/>
      <c r="AC262" s="1342"/>
    </row>
    <row r="263" spans="1:195" x14ac:dyDescent="0.25">
      <c r="A263" s="24">
        <v>1</v>
      </c>
      <c r="B263" s="1489" t="s">
        <v>264</v>
      </c>
      <c r="C263" s="643">
        <f>'Аян '!C135</f>
        <v>2</v>
      </c>
      <c r="D263" s="643">
        <f>'Аян '!D135</f>
        <v>0</v>
      </c>
      <c r="E263" s="643">
        <f>'Аян '!E135</f>
        <v>1</v>
      </c>
      <c r="F263" s="804" t="e">
        <f>'Аян '!F135</f>
        <v>#DIV/0!</v>
      </c>
      <c r="G263" s="3735">
        <f>'Аян '!G135</f>
        <v>0</v>
      </c>
      <c r="H263" s="798">
        <f>'Аян '!H135</f>
        <v>0</v>
      </c>
      <c r="I263" s="798">
        <f>'Аян '!I135</f>
        <v>0</v>
      </c>
      <c r="J263" s="793">
        <f>'Аян '!J135</f>
        <v>0</v>
      </c>
      <c r="K263" s="793">
        <f>'Аян '!K135</f>
        <v>0</v>
      </c>
      <c r="L263" s="793">
        <f>'Аян '!L135</f>
        <v>0</v>
      </c>
      <c r="M263" s="793">
        <f>'Аян '!M135</f>
        <v>0</v>
      </c>
      <c r="N263" s="793">
        <f>'Аян '!N135</f>
        <v>0</v>
      </c>
      <c r="O263" s="793">
        <f>'Аян '!O135</f>
        <v>0</v>
      </c>
      <c r="P263" s="1289">
        <f>'Аян '!P135</f>
        <v>0</v>
      </c>
      <c r="Q263" s="1289">
        <f>'Аян '!Q135</f>
        <v>0</v>
      </c>
      <c r="R263" s="1289">
        <f>'Аян '!R135</f>
        <v>0</v>
      </c>
      <c r="S263" s="1289">
        <f>'Аян '!S135</f>
        <v>0</v>
      </c>
      <c r="T263" s="3202">
        <f>'Аян '!T135</f>
        <v>0</v>
      </c>
      <c r="U263" s="1289">
        <f>'Аян '!U135</f>
        <v>0</v>
      </c>
      <c r="V263" s="1289">
        <f>'Аян '!V135</f>
        <v>0</v>
      </c>
      <c r="W263" s="1289">
        <f>'Аян '!W135</f>
        <v>0</v>
      </c>
      <c r="X263" s="1289">
        <f>'Аян '!X135</f>
        <v>0</v>
      </c>
      <c r="Y263" s="2101">
        <f>'Аян '!Y135</f>
        <v>0</v>
      </c>
      <c r="Z263" s="3801">
        <f>'Аян '!Z135</f>
        <v>0</v>
      </c>
      <c r="AA263" s="1289"/>
      <c r="AB263" s="1289"/>
      <c r="AC263" s="1342"/>
    </row>
    <row r="264" spans="1:195" ht="29.25" thickBot="1" x14ac:dyDescent="0.3">
      <c r="A264" s="24">
        <v>1</v>
      </c>
      <c r="B264" s="1424" t="s">
        <v>275</v>
      </c>
      <c r="C264" s="643">
        <f>'Аян '!C136</f>
        <v>1000</v>
      </c>
      <c r="D264" s="643">
        <f>'Аян '!D136</f>
        <v>166</v>
      </c>
      <c r="E264" s="643">
        <f>'Аян '!E136</f>
        <v>328</v>
      </c>
      <c r="F264" s="804">
        <f>'Аян '!F136</f>
        <v>197.59036144578312</v>
      </c>
      <c r="G264" s="3735">
        <f>'Аян '!G136</f>
        <v>0</v>
      </c>
      <c r="H264" s="798">
        <f>'Аян '!H136</f>
        <v>0</v>
      </c>
      <c r="I264" s="798">
        <f>'Аян '!I136</f>
        <v>0</v>
      </c>
      <c r="J264" s="793">
        <f>'Аян '!J136</f>
        <v>0</v>
      </c>
      <c r="K264" s="793">
        <f>'Аян '!K136</f>
        <v>0</v>
      </c>
      <c r="L264" s="793">
        <f>'Аян '!L136</f>
        <v>0</v>
      </c>
      <c r="M264" s="793">
        <f>'Аян '!M136</f>
        <v>0</v>
      </c>
      <c r="N264" s="793">
        <f>'Аян '!N136</f>
        <v>0</v>
      </c>
      <c r="O264" s="793">
        <f>'Аян '!O136</f>
        <v>0</v>
      </c>
      <c r="P264" s="1289">
        <f>'Аян '!P136</f>
        <v>3273.0250000000001</v>
      </c>
      <c r="Q264" s="1289">
        <f>'Аян '!Q136</f>
        <v>3273.0250000000001</v>
      </c>
      <c r="R264" s="1289">
        <f>'Аян '!R136</f>
        <v>545.50416666666672</v>
      </c>
      <c r="S264" s="1289">
        <f>'Аян '!S136</f>
        <v>582.17349999999999</v>
      </c>
      <c r="T264" s="3202">
        <f>'Аян '!T136</f>
        <v>0</v>
      </c>
      <c r="U264" s="1289">
        <f>'Аян '!U136</f>
        <v>0</v>
      </c>
      <c r="V264" s="1289">
        <f>'Аян '!V136</f>
        <v>36.66933333333327</v>
      </c>
      <c r="W264" s="1289">
        <f>'Аян '!W136</f>
        <v>0</v>
      </c>
      <c r="X264" s="1289">
        <f>'Аян '!X136</f>
        <v>-2.6874000000000002</v>
      </c>
      <c r="Y264" s="2101">
        <f>'Аян '!Y136</f>
        <v>579.48609999999996</v>
      </c>
      <c r="Z264" s="3801">
        <f>'Аян '!Z136</f>
        <v>0</v>
      </c>
      <c r="AA264" s="1289"/>
      <c r="AB264" s="1289"/>
      <c r="AC264" s="1342"/>
    </row>
    <row r="265" spans="1:195" x14ac:dyDescent="0.25">
      <c r="A265" s="24">
        <v>1</v>
      </c>
      <c r="B265" s="6" t="s">
        <v>98</v>
      </c>
      <c r="C265" s="799"/>
      <c r="D265" s="799"/>
      <c r="E265" s="799"/>
      <c r="F265" s="800"/>
      <c r="G265" s="3733"/>
      <c r="H265" s="801"/>
      <c r="I265" s="801"/>
      <c r="J265" s="30"/>
      <c r="K265" s="30"/>
      <c r="L265" s="30"/>
      <c r="M265" s="30"/>
      <c r="N265" s="30"/>
      <c r="O265" s="30"/>
      <c r="P265" s="2107">
        <f t="shared" ref="P265:Q265" si="6">P266-P267-P315-P318-P323</f>
        <v>-2.5465851649641991E-11</v>
      </c>
      <c r="Q265" s="2107">
        <f t="shared" si="6"/>
        <v>-2.5465851649641991E-11</v>
      </c>
      <c r="R265" s="2107">
        <f t="shared" ref="R265:Y265" si="7">R266-R267-R315-R318-R323</f>
        <v>0</v>
      </c>
      <c r="S265" s="2107">
        <f t="shared" si="7"/>
        <v>0</v>
      </c>
      <c r="T265" s="3207">
        <f t="shared" si="7"/>
        <v>0</v>
      </c>
      <c r="U265" s="2107">
        <f t="shared" ref="U265" si="8">U266-U267-U315-U318-U323</f>
        <v>0</v>
      </c>
      <c r="V265" s="2107">
        <f t="shared" si="7"/>
        <v>4.5474735088646412E-13</v>
      </c>
      <c r="W265" s="2107">
        <f t="shared" ref="W265" si="9">W266-W267-W315-W318-W323</f>
        <v>0</v>
      </c>
      <c r="X265" s="2107">
        <f t="shared" si="7"/>
        <v>1.1546319456101628E-14</v>
      </c>
      <c r="Y265" s="2108">
        <f t="shared" si="7"/>
        <v>0</v>
      </c>
      <c r="Z265" s="3806">
        <f t="shared" ref="Z265" si="10">Z266-Z267-Z315-Z318-Z323</f>
        <v>0</v>
      </c>
      <c r="AA265" s="2107"/>
      <c r="AB265" s="2107"/>
      <c r="AC265" s="1342"/>
    </row>
    <row r="266" spans="1:195" s="779" customFormat="1" x14ac:dyDescent="0.25">
      <c r="A266" s="24">
        <v>1</v>
      </c>
      <c r="B266" s="16" t="s">
        <v>95</v>
      </c>
      <c r="C266" s="780">
        <f>'1 уровень'!E2644</f>
        <v>0</v>
      </c>
      <c r="D266" s="780">
        <f>'1 уровень'!F2644</f>
        <v>0</v>
      </c>
      <c r="E266" s="780">
        <f>'1 уровень'!G2644</f>
        <v>0</v>
      </c>
      <c r="F266" s="791">
        <f>'1 уровень'!H2644</f>
        <v>0</v>
      </c>
      <c r="G266" s="3731">
        <f>'1 уровень'!I2644</f>
        <v>0</v>
      </c>
      <c r="H266" s="792">
        <f>'1 уровень'!J2644</f>
        <v>0</v>
      </c>
      <c r="I266" s="792">
        <f>'1 уровень'!K2644</f>
        <v>0</v>
      </c>
      <c r="J266" s="27">
        <f>'1 уровень'!L2644</f>
        <v>0</v>
      </c>
      <c r="K266" s="27">
        <f>'1 уровень'!M2644</f>
        <v>0</v>
      </c>
      <c r="L266" s="27">
        <f>'1 уровень'!N2644</f>
        <v>0</v>
      </c>
      <c r="M266" s="27">
        <f>'1 уровень'!O2644</f>
        <v>0</v>
      </c>
      <c r="N266" s="27">
        <f>'1 уровень'!P2644</f>
        <v>0</v>
      </c>
      <c r="O266" s="27">
        <f>'1 уровень'!Q2644</f>
        <v>0</v>
      </c>
      <c r="P266" s="792">
        <f>'1 уровень'!R2644</f>
        <v>229075.26922744</v>
      </c>
      <c r="Q266" s="792">
        <f>'1 уровень'!S2644</f>
        <v>229075.26922744</v>
      </c>
      <c r="R266" s="792">
        <f>'1 уровень'!T2644</f>
        <v>38179.211537906667</v>
      </c>
      <c r="S266" s="792">
        <f>'1 уровень'!U2644</f>
        <v>33580.334779999997</v>
      </c>
      <c r="T266" s="3205">
        <f>'1 уровень'!V2644</f>
        <v>0</v>
      </c>
      <c r="U266" s="792">
        <f>'1 уровень'!W2644</f>
        <v>-11.7593</v>
      </c>
      <c r="V266" s="792">
        <f>'1 уровень'!X2644</f>
        <v>-4598.8767579066725</v>
      </c>
      <c r="W266" s="792">
        <f>'1 уровень'!Y2644</f>
        <v>0</v>
      </c>
      <c r="X266" s="792">
        <f>'1 уровень'!Z2644</f>
        <v>-140.94315</v>
      </c>
      <c r="Y266" s="2104">
        <f>'1 уровень'!AA2644</f>
        <v>33427.632329999993</v>
      </c>
      <c r="Z266" s="3804">
        <f>'1 уровень'!AB2644</f>
        <v>1116.8894699999998</v>
      </c>
      <c r="AA266" s="792">
        <f>S266/R266*100</f>
        <v>87.954500439746838</v>
      </c>
      <c r="AB266" s="792">
        <f>Y266/R266*100</f>
        <v>87.554538146527676</v>
      </c>
      <c r="AC266" s="1342"/>
    </row>
    <row r="267" spans="1:195" s="779" customFormat="1" ht="29.25" x14ac:dyDescent="0.25">
      <c r="A267" s="24">
        <v>1</v>
      </c>
      <c r="B267" s="1077" t="s">
        <v>7</v>
      </c>
      <c r="C267" s="26">
        <f>'1 уровень'!E2645</f>
        <v>3485</v>
      </c>
      <c r="D267" s="26">
        <f>'1 уровень'!F2645</f>
        <v>580</v>
      </c>
      <c r="E267" s="26">
        <f>'1 уровень'!G2645</f>
        <v>561</v>
      </c>
      <c r="F267" s="782">
        <f>'1 уровень'!H2645</f>
        <v>96.724137931034477</v>
      </c>
      <c r="G267" s="3726">
        <f>'1 уровень'!I2645</f>
        <v>21</v>
      </c>
      <c r="H267" s="792">
        <f>'1 уровень'!J2645</f>
        <v>7.776470588235294</v>
      </c>
      <c r="I267" s="792">
        <f>'1 уровень'!K2645</f>
        <v>7.2673796791443852</v>
      </c>
      <c r="J267" s="29">
        <f>'1 уровень'!L2645</f>
        <v>27101</v>
      </c>
      <c r="K267" s="29">
        <f>'1 уровень'!M2645</f>
        <v>4517</v>
      </c>
      <c r="L267" s="29">
        <f>'1 уровень'!N2645</f>
        <v>4077</v>
      </c>
      <c r="M267" s="29">
        <f>'1 уровень'!O2645</f>
        <v>90.259021474429929</v>
      </c>
      <c r="N267" s="29">
        <f>'1 уровень'!P2645</f>
        <v>82.027525871459687</v>
      </c>
      <c r="O267" s="29">
        <f>'1 уровень'!Q2645</f>
        <v>298.21696729379482</v>
      </c>
      <c r="P267" s="792">
        <f>'1 уровень'!R2645</f>
        <v>96424.334832000008</v>
      </c>
      <c r="Q267" s="792">
        <f>'1 уровень'!S2645</f>
        <v>96424.334832000008</v>
      </c>
      <c r="R267" s="792">
        <f>'1 уровень'!T2645</f>
        <v>16070.722472000001</v>
      </c>
      <c r="S267" s="792">
        <f>'1 уровень'!U2645</f>
        <v>13791.491179999995</v>
      </c>
      <c r="T267" s="3205">
        <f>'1 уровень'!V2645</f>
        <v>0</v>
      </c>
      <c r="U267" s="792">
        <f>'1 уровень'!W2645</f>
        <v>-11.7593</v>
      </c>
      <c r="V267" s="792">
        <f>'1 уровень'!X2645</f>
        <v>-2279.2312920000059</v>
      </c>
      <c r="W267" s="792">
        <f>'1 уровень'!Y2645</f>
        <v>0</v>
      </c>
      <c r="X267" s="792">
        <f>'1 уровень'!Z2645</f>
        <v>-51.22683</v>
      </c>
      <c r="Y267" s="2104">
        <f>'1 уровень'!AA2645</f>
        <v>13728.505049999996</v>
      </c>
      <c r="Z267" s="3804">
        <f>'1 уровень'!AB2645</f>
        <v>425.37458999999996</v>
      </c>
      <c r="AA267" s="792">
        <f>S267/R267*100</f>
        <v>85.817493295829678</v>
      </c>
      <c r="AB267" s="792">
        <f>Y267/R267*100</f>
        <v>85.42556237853745</v>
      </c>
      <c r="AC267" s="1342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</row>
    <row r="268" spans="1:195" x14ac:dyDescent="0.25">
      <c r="A268" s="24">
        <v>1</v>
      </c>
      <c r="B268" s="1033" t="s">
        <v>14</v>
      </c>
      <c r="C268" s="34">
        <f>'1 уровень'!E2646</f>
        <v>0</v>
      </c>
      <c r="D268" s="34">
        <f>'1 уровень'!F2646</f>
        <v>0</v>
      </c>
      <c r="E268" s="34">
        <f>'1 уровень'!G2646</f>
        <v>0</v>
      </c>
      <c r="F268" s="784">
        <f>'1 уровень'!H2646</f>
        <v>0</v>
      </c>
      <c r="G268" s="3729">
        <f>'1 уровень'!I2646</f>
        <v>0</v>
      </c>
      <c r="H268" s="798">
        <f>'1 уровень'!J2646</f>
        <v>0</v>
      </c>
      <c r="I268" s="798">
        <f>'1 уровень'!K2646</f>
        <v>0</v>
      </c>
      <c r="J268" s="793">
        <f>'1 уровень'!L2646</f>
        <v>0</v>
      </c>
      <c r="K268" s="793">
        <f>'1 уровень'!M2646</f>
        <v>0</v>
      </c>
      <c r="L268" s="793">
        <f>'1 уровень'!N2646</f>
        <v>0</v>
      </c>
      <c r="M268" s="793">
        <f>'1 уровень'!O2646</f>
        <v>0</v>
      </c>
      <c r="N268" s="793">
        <f>'1 уровень'!P2646</f>
        <v>0</v>
      </c>
      <c r="O268" s="793">
        <f>'1 уровень'!Q2646</f>
        <v>0</v>
      </c>
      <c r="P268" s="792">
        <f>'1 уровень'!R2646</f>
        <v>0</v>
      </c>
      <c r="Q268" s="792">
        <f>'1 уровень'!S2646</f>
        <v>0</v>
      </c>
      <c r="R268" s="792">
        <f>'1 уровень'!T2646</f>
        <v>0</v>
      </c>
      <c r="S268" s="792">
        <f>'1 уровень'!U2646</f>
        <v>0</v>
      </c>
      <c r="T268" s="3205">
        <f>'1 уровень'!V2646</f>
        <v>0</v>
      </c>
      <c r="U268" s="792">
        <f>'1 уровень'!W2646</f>
        <v>0</v>
      </c>
      <c r="V268" s="792">
        <f>'1 уровень'!X2646</f>
        <v>0</v>
      </c>
      <c r="W268" s="792">
        <f>'1 уровень'!Y2646</f>
        <v>0</v>
      </c>
      <c r="X268" s="792">
        <f>'1 уровень'!Z2646</f>
        <v>0</v>
      </c>
      <c r="Y268" s="2104">
        <f>'1 уровень'!AA2646</f>
        <v>0</v>
      </c>
      <c r="Z268" s="3804">
        <f>'1 уровень'!AB2646</f>
        <v>0</v>
      </c>
      <c r="AA268" s="792"/>
      <c r="AB268" s="792"/>
      <c r="AC268" s="1342"/>
    </row>
    <row r="269" spans="1:195" x14ac:dyDescent="0.25">
      <c r="A269" s="24">
        <v>1</v>
      </c>
      <c r="B269" s="1126" t="s">
        <v>479</v>
      </c>
      <c r="C269" s="34">
        <f>'1 уровень'!E2647</f>
        <v>0</v>
      </c>
      <c r="D269" s="34">
        <f>'1 уровень'!F2647</f>
        <v>0</v>
      </c>
      <c r="E269" s="34">
        <f>'1 уровень'!G2647</f>
        <v>0</v>
      </c>
      <c r="F269" s="784">
        <f>'1 уровень'!H2647</f>
        <v>0</v>
      </c>
      <c r="G269" s="3729">
        <f>'1 уровень'!I2647</f>
        <v>0</v>
      </c>
      <c r="H269" s="798">
        <f>'1 уровень'!J2647</f>
        <v>0</v>
      </c>
      <c r="I269" s="798">
        <f>'1 уровень'!K2647</f>
        <v>0</v>
      </c>
      <c r="J269" s="793">
        <f>'1 уровень'!L2647</f>
        <v>0</v>
      </c>
      <c r="K269" s="793">
        <f>'1 уровень'!M2647</f>
        <v>0</v>
      </c>
      <c r="L269" s="793">
        <f>'1 уровень'!N2647</f>
        <v>0</v>
      </c>
      <c r="M269" s="793">
        <f>'1 уровень'!O2647</f>
        <v>0</v>
      </c>
      <c r="N269" s="793">
        <f>'1 уровень'!P2647</f>
        <v>0</v>
      </c>
      <c r="O269" s="793">
        <f>'1 уровень'!Q2647</f>
        <v>0</v>
      </c>
      <c r="P269" s="792">
        <f>'1 уровень'!R2647</f>
        <v>85130.794560000009</v>
      </c>
      <c r="Q269" s="792">
        <f>'1 уровень'!S2647</f>
        <v>85130.794560000009</v>
      </c>
      <c r="R269" s="792">
        <f>'1 уровень'!T2647</f>
        <v>14188.465760000001</v>
      </c>
      <c r="S269" s="792">
        <f>'1 уровень'!U2647</f>
        <v>14188.465759999999</v>
      </c>
      <c r="T269" s="3205">
        <f>'1 уровень'!V2647</f>
        <v>0</v>
      </c>
      <c r="U269" s="792">
        <f>'1 уровень'!W2647</f>
        <v>0</v>
      </c>
      <c r="V269" s="792">
        <f>'1 уровень'!X2647</f>
        <v>0</v>
      </c>
      <c r="W269" s="792">
        <f>'1 уровень'!Y2647</f>
        <v>0</v>
      </c>
      <c r="X269" s="792">
        <f>'1 уровень'!Z2647</f>
        <v>-59.903210000000009</v>
      </c>
      <c r="Y269" s="2104">
        <f>'1 уровень'!AA2647</f>
        <v>14128.562549999999</v>
      </c>
      <c r="Z269" s="3804">
        <f>'1 уровень'!AB2647</f>
        <v>0</v>
      </c>
      <c r="AA269" s="792">
        <f>S269/R269*100</f>
        <v>99.999999999999986</v>
      </c>
      <c r="AB269" s="792">
        <f>Y269/R269*100</f>
        <v>99.577803470697432</v>
      </c>
      <c r="AC269" s="1342"/>
      <c r="AD269" s="779"/>
      <c r="AE269" s="779"/>
      <c r="AF269" s="779"/>
      <c r="AG269" s="779"/>
      <c r="AH269" s="779"/>
      <c r="AI269" s="779"/>
      <c r="AJ269" s="779"/>
      <c r="AK269" s="779"/>
      <c r="AL269" s="779"/>
      <c r="AM269" s="779"/>
      <c r="AN269" s="779"/>
      <c r="AO269" s="779"/>
      <c r="AP269" s="779"/>
      <c r="AQ269" s="779"/>
      <c r="AR269" s="779"/>
      <c r="AS269" s="779"/>
      <c r="AT269" s="779"/>
      <c r="AU269" s="779"/>
      <c r="AV269" s="779"/>
      <c r="AW269" s="779"/>
      <c r="AX269" s="779"/>
      <c r="AY269" s="779"/>
      <c r="AZ269" s="779"/>
      <c r="BA269" s="779"/>
      <c r="BB269" s="779"/>
      <c r="BC269" s="779"/>
      <c r="BD269" s="779"/>
      <c r="BE269" s="779"/>
      <c r="BF269" s="779"/>
      <c r="BG269" s="779"/>
      <c r="BH269" s="779"/>
      <c r="BI269" s="779"/>
      <c r="BJ269" s="779"/>
      <c r="BK269" s="779"/>
      <c r="BL269" s="779"/>
      <c r="BM269" s="779"/>
      <c r="BN269" s="779"/>
      <c r="BO269" s="779"/>
      <c r="BP269" s="779"/>
      <c r="BQ269" s="779"/>
      <c r="BR269" s="779"/>
      <c r="BS269" s="779"/>
      <c r="BT269" s="779"/>
      <c r="BU269" s="779"/>
      <c r="BV269" s="779"/>
      <c r="BW269" s="779"/>
      <c r="BX269" s="779"/>
      <c r="BY269" s="779"/>
      <c r="BZ269" s="779"/>
      <c r="CA269" s="779"/>
      <c r="CB269" s="779"/>
      <c r="CC269" s="779"/>
      <c r="CD269" s="779"/>
      <c r="CE269" s="779"/>
      <c r="CF269" s="779"/>
      <c r="CG269" s="779"/>
      <c r="CH269" s="779"/>
      <c r="CI269" s="779"/>
      <c r="CJ269" s="779"/>
      <c r="CK269" s="779"/>
      <c r="CL269" s="779"/>
      <c r="CM269" s="779"/>
      <c r="CN269" s="779"/>
      <c r="CO269" s="779"/>
      <c r="CP269" s="779"/>
      <c r="CQ269" s="779"/>
      <c r="CR269" s="779"/>
      <c r="CS269" s="779"/>
      <c r="CT269" s="779"/>
      <c r="CU269" s="779"/>
      <c r="CV269" s="779"/>
      <c r="CW269" s="779"/>
      <c r="CX269" s="779"/>
      <c r="CY269" s="779"/>
      <c r="CZ269" s="779"/>
      <c r="DA269" s="779"/>
      <c r="DB269" s="779"/>
      <c r="DC269" s="779"/>
      <c r="DD269" s="779"/>
      <c r="DE269" s="779"/>
      <c r="DF269" s="779"/>
      <c r="DG269" s="779"/>
      <c r="DH269" s="779"/>
      <c r="DI269" s="779"/>
      <c r="DJ269" s="779"/>
      <c r="DK269" s="779"/>
      <c r="DL269" s="779"/>
      <c r="DM269" s="779"/>
      <c r="DN269" s="779"/>
      <c r="DO269" s="779"/>
      <c r="DP269" s="779"/>
      <c r="DQ269" s="779"/>
      <c r="DR269" s="779"/>
      <c r="DS269" s="779"/>
      <c r="DT269" s="779"/>
      <c r="DU269" s="779"/>
      <c r="DV269" s="779"/>
      <c r="DW269" s="779"/>
      <c r="DX269" s="779"/>
      <c r="DY269" s="779"/>
      <c r="DZ269" s="779"/>
      <c r="EA269" s="779"/>
      <c r="EB269" s="779"/>
      <c r="EC269" s="779"/>
      <c r="ED269" s="779"/>
      <c r="EE269" s="779"/>
      <c r="EF269" s="779"/>
      <c r="EG269" s="779"/>
      <c r="EH269" s="779"/>
      <c r="EI269" s="779"/>
      <c r="EJ269" s="779"/>
      <c r="EK269" s="779"/>
      <c r="EL269" s="779"/>
      <c r="EM269" s="779"/>
      <c r="EN269" s="779"/>
      <c r="EO269" s="779"/>
      <c r="EP269" s="779"/>
      <c r="EQ269" s="779"/>
      <c r="ER269" s="779"/>
      <c r="ES269" s="779"/>
      <c r="ET269" s="779"/>
      <c r="EU269" s="779"/>
      <c r="EV269" s="779"/>
      <c r="EW269" s="779"/>
      <c r="EX269" s="779"/>
      <c r="EY269" s="779"/>
      <c r="EZ269" s="779"/>
      <c r="FA269" s="779"/>
      <c r="FB269" s="779"/>
      <c r="FC269" s="779"/>
      <c r="FD269" s="779"/>
      <c r="FE269" s="779"/>
      <c r="FF269" s="779"/>
      <c r="FG269" s="779"/>
      <c r="FH269" s="779"/>
      <c r="FI269" s="779"/>
      <c r="FJ269" s="779"/>
      <c r="FK269" s="779"/>
      <c r="FL269" s="779"/>
      <c r="FM269" s="779"/>
      <c r="FN269" s="779"/>
      <c r="FO269" s="779"/>
      <c r="FP269" s="779"/>
      <c r="FQ269" s="779"/>
      <c r="FR269" s="779"/>
      <c r="FS269" s="779"/>
      <c r="FT269" s="779"/>
      <c r="FU269" s="779"/>
      <c r="FV269" s="779"/>
      <c r="FW269" s="779"/>
      <c r="FX269" s="779"/>
      <c r="FY269" s="779"/>
      <c r="FZ269" s="779"/>
      <c r="GA269" s="779"/>
      <c r="GB269" s="779"/>
      <c r="GC269" s="779"/>
      <c r="GD269" s="779"/>
      <c r="GE269" s="779"/>
      <c r="GF269" s="779"/>
      <c r="GG269" s="779"/>
      <c r="GH269" s="779"/>
      <c r="GI269" s="779"/>
      <c r="GJ269" s="779"/>
      <c r="GK269" s="779"/>
      <c r="GL269" s="779"/>
      <c r="GM269" s="779"/>
    </row>
    <row r="270" spans="1:195" x14ac:dyDescent="0.25">
      <c r="B270" s="1126" t="s">
        <v>524</v>
      </c>
      <c r="C270" s="34">
        <f>'1 уровень'!E2648</f>
        <v>0</v>
      </c>
      <c r="D270" s="34">
        <f>'1 уровень'!F2648</f>
        <v>0</v>
      </c>
      <c r="E270" s="34">
        <f>'1 уровень'!G2648</f>
        <v>0</v>
      </c>
      <c r="F270" s="784">
        <f>'1 уровень'!H2648</f>
        <v>0</v>
      </c>
      <c r="G270" s="3729">
        <f>'1 уровень'!I2648</f>
        <v>0</v>
      </c>
      <c r="H270" s="798">
        <f>'1 уровень'!J2648</f>
        <v>0</v>
      </c>
      <c r="I270" s="798">
        <f>'1 уровень'!K2648</f>
        <v>0</v>
      </c>
      <c r="J270" s="793">
        <f>'1 уровень'!L2648</f>
        <v>0</v>
      </c>
      <c r="K270" s="793">
        <f>'1 уровень'!M2648</f>
        <v>0</v>
      </c>
      <c r="L270" s="793">
        <f>'1 уровень'!N2648</f>
        <v>0</v>
      </c>
      <c r="M270" s="793">
        <f>'1 уровень'!O2648</f>
        <v>0</v>
      </c>
      <c r="N270" s="793">
        <f>'1 уровень'!P2648</f>
        <v>0</v>
      </c>
      <c r="O270" s="793">
        <f>'1 уровень'!Q2648</f>
        <v>0</v>
      </c>
      <c r="P270" s="792">
        <f>'1 уровень'!R2648</f>
        <v>7640.8919999999998</v>
      </c>
      <c r="Q270" s="792">
        <f>'1 уровень'!S2648</f>
        <v>7640.8919999999998</v>
      </c>
      <c r="R270" s="792">
        <f>'1 уровень'!T2648</f>
        <v>1273.482</v>
      </c>
      <c r="S270" s="792">
        <f>'1 уровень'!U2648</f>
        <v>1273.482</v>
      </c>
      <c r="T270" s="3205">
        <f>'1 уровень'!V2648</f>
        <v>0</v>
      </c>
      <c r="U270" s="792">
        <f>'1 уровень'!W2648</f>
        <v>0</v>
      </c>
      <c r="V270" s="792">
        <f>'1 уровень'!X2648</f>
        <v>0</v>
      </c>
      <c r="W270" s="792">
        <f>'1 уровень'!Y2648</f>
        <v>0</v>
      </c>
      <c r="X270" s="792">
        <f>'1 уровень'!Z2648</f>
        <v>0</v>
      </c>
      <c r="Y270" s="2104">
        <f>'1 уровень'!AA2648</f>
        <v>1273.482</v>
      </c>
      <c r="Z270" s="3804">
        <f>'1 уровень'!AB2648</f>
        <v>0</v>
      </c>
      <c r="AA270" s="792">
        <f>S270/R270*100</f>
        <v>100</v>
      </c>
      <c r="AB270" s="792">
        <f>Y270/R270*100</f>
        <v>100</v>
      </c>
      <c r="AC270" s="1342"/>
      <c r="AD270" s="779"/>
      <c r="AE270" s="779"/>
      <c r="AF270" s="779"/>
      <c r="AG270" s="779"/>
      <c r="AH270" s="779"/>
      <c r="AI270" s="779"/>
      <c r="AJ270" s="779"/>
      <c r="AK270" s="779"/>
      <c r="AL270" s="779"/>
      <c r="AM270" s="779"/>
      <c r="AN270" s="779"/>
      <c r="AO270" s="779"/>
      <c r="AP270" s="779"/>
      <c r="AQ270" s="779"/>
      <c r="AR270" s="779"/>
      <c r="AS270" s="779"/>
      <c r="AT270" s="779"/>
      <c r="AU270" s="779"/>
      <c r="AV270" s="779"/>
      <c r="AW270" s="779"/>
      <c r="AX270" s="779"/>
      <c r="AY270" s="779"/>
      <c r="AZ270" s="779"/>
      <c r="BA270" s="779"/>
      <c r="BB270" s="779"/>
      <c r="BC270" s="779"/>
      <c r="BD270" s="779"/>
      <c r="BE270" s="779"/>
      <c r="BF270" s="779"/>
      <c r="BG270" s="779"/>
      <c r="BH270" s="779"/>
      <c r="BI270" s="779"/>
      <c r="BJ270" s="779"/>
      <c r="BK270" s="779"/>
      <c r="BL270" s="779"/>
      <c r="BM270" s="779"/>
      <c r="BN270" s="779"/>
      <c r="BO270" s="779"/>
      <c r="BP270" s="779"/>
      <c r="BQ270" s="779"/>
      <c r="BR270" s="779"/>
      <c r="BS270" s="779"/>
      <c r="BT270" s="779"/>
      <c r="BU270" s="779"/>
      <c r="BV270" s="779"/>
      <c r="BW270" s="779"/>
      <c r="BX270" s="779"/>
      <c r="BY270" s="779"/>
      <c r="BZ270" s="779"/>
      <c r="CA270" s="779"/>
      <c r="CB270" s="779"/>
      <c r="CC270" s="779"/>
      <c r="CD270" s="779"/>
      <c r="CE270" s="779"/>
      <c r="CF270" s="779"/>
      <c r="CG270" s="779"/>
      <c r="CH270" s="779"/>
      <c r="CI270" s="779"/>
      <c r="CJ270" s="779"/>
      <c r="CK270" s="779"/>
      <c r="CL270" s="779"/>
      <c r="CM270" s="779"/>
      <c r="CN270" s="779"/>
      <c r="CO270" s="779"/>
      <c r="CP270" s="779"/>
      <c r="CQ270" s="779"/>
      <c r="CR270" s="779"/>
      <c r="CS270" s="779"/>
      <c r="CT270" s="779"/>
      <c r="CU270" s="779"/>
      <c r="CV270" s="779"/>
      <c r="CW270" s="779"/>
      <c r="CX270" s="779"/>
      <c r="CY270" s="779"/>
      <c r="CZ270" s="779"/>
      <c r="DA270" s="779"/>
      <c r="DB270" s="779"/>
      <c r="DC270" s="779"/>
      <c r="DD270" s="779"/>
      <c r="DE270" s="779"/>
      <c r="DF270" s="779"/>
      <c r="DG270" s="779"/>
      <c r="DH270" s="779"/>
      <c r="DI270" s="779"/>
      <c r="DJ270" s="779"/>
      <c r="DK270" s="779"/>
      <c r="DL270" s="779"/>
      <c r="DM270" s="779"/>
      <c r="DN270" s="779"/>
      <c r="DO270" s="779"/>
      <c r="DP270" s="779"/>
      <c r="DQ270" s="779"/>
      <c r="DR270" s="779"/>
      <c r="DS270" s="779"/>
      <c r="DT270" s="779"/>
      <c r="DU270" s="779"/>
      <c r="DV270" s="779"/>
      <c r="DW270" s="779"/>
      <c r="DX270" s="779"/>
      <c r="DY270" s="779"/>
      <c r="DZ270" s="779"/>
      <c r="EA270" s="779"/>
      <c r="EB270" s="779"/>
      <c r="EC270" s="779"/>
      <c r="ED270" s="779"/>
      <c r="EE270" s="779"/>
      <c r="EF270" s="779"/>
      <c r="EG270" s="779"/>
      <c r="EH270" s="779"/>
      <c r="EI270" s="779"/>
      <c r="EJ270" s="779"/>
      <c r="EK270" s="779"/>
      <c r="EL270" s="779"/>
      <c r="EM270" s="779"/>
      <c r="EN270" s="779"/>
      <c r="EO270" s="779"/>
      <c r="EP270" s="779"/>
      <c r="EQ270" s="779"/>
      <c r="ER270" s="779"/>
      <c r="ES270" s="779"/>
      <c r="ET270" s="779"/>
      <c r="EU270" s="779"/>
      <c r="EV270" s="779"/>
      <c r="EW270" s="779"/>
      <c r="EX270" s="779"/>
      <c r="EY270" s="779"/>
      <c r="EZ270" s="779"/>
      <c r="FA270" s="779"/>
      <c r="FB270" s="779"/>
      <c r="FC270" s="779"/>
      <c r="FD270" s="779"/>
      <c r="FE270" s="779"/>
      <c r="FF270" s="779"/>
      <c r="FG270" s="779"/>
      <c r="FH270" s="779"/>
      <c r="FI270" s="779"/>
      <c r="FJ270" s="779"/>
      <c r="FK270" s="779"/>
      <c r="FL270" s="779"/>
      <c r="FM270" s="779"/>
      <c r="FN270" s="779"/>
      <c r="FO270" s="779"/>
      <c r="FP270" s="779"/>
      <c r="FQ270" s="779"/>
      <c r="FR270" s="779"/>
      <c r="FS270" s="779"/>
      <c r="FT270" s="779"/>
      <c r="FU270" s="779"/>
      <c r="FV270" s="779"/>
      <c r="FW270" s="779"/>
      <c r="FX270" s="779"/>
      <c r="FY270" s="779"/>
      <c r="FZ270" s="779"/>
      <c r="GA270" s="779"/>
      <c r="GB270" s="779"/>
      <c r="GC270" s="779"/>
      <c r="GD270" s="779"/>
      <c r="GE270" s="779"/>
      <c r="GF270" s="779"/>
      <c r="GG270" s="779"/>
      <c r="GH270" s="779"/>
      <c r="GI270" s="779"/>
      <c r="GJ270" s="779"/>
      <c r="GK270" s="779"/>
      <c r="GL270" s="779"/>
      <c r="GM270" s="779"/>
    </row>
    <row r="271" spans="1:195" ht="29.25" x14ac:dyDescent="0.25">
      <c r="A271" s="24">
        <v>1</v>
      </c>
      <c r="B271" s="1779" t="s">
        <v>480</v>
      </c>
      <c r="C271" s="34">
        <f>'1 уровень'!E2649</f>
        <v>27260</v>
      </c>
      <c r="D271" s="34">
        <f>'1 уровень'!F2649</f>
        <v>4544.25</v>
      </c>
      <c r="E271" s="34">
        <f>'1 уровень'!G2649</f>
        <v>3792.3249999999998</v>
      </c>
      <c r="F271" s="784">
        <f>'1 уровень'!H2649</f>
        <v>83.453265115255533</v>
      </c>
      <c r="G271" s="3729">
        <f>'1 уровень'!I2649</f>
        <v>1</v>
      </c>
      <c r="H271" s="798">
        <f>'1 уровень'!J2649</f>
        <v>0</v>
      </c>
      <c r="I271" s="798">
        <f>'1 уровень'!K2649</f>
        <v>0</v>
      </c>
      <c r="J271" s="793">
        <f>'1 уровень'!L2649</f>
        <v>0</v>
      </c>
      <c r="K271" s="793">
        <f>'1 уровень'!M2649</f>
        <v>0</v>
      </c>
      <c r="L271" s="793">
        <f>'1 уровень'!N2649</f>
        <v>0</v>
      </c>
      <c r="M271" s="793">
        <f>'1 уровень'!O2649</f>
        <v>0</v>
      </c>
      <c r="N271" s="793">
        <f>'1 уровень'!P2649</f>
        <v>0</v>
      </c>
      <c r="O271" s="793">
        <f>'1 уровень'!Q2649</f>
        <v>0</v>
      </c>
      <c r="P271" s="792">
        <f>'1 уровень'!R2649</f>
        <v>0</v>
      </c>
      <c r="Q271" s="792">
        <f>'1 уровень'!S2649</f>
        <v>0</v>
      </c>
      <c r="R271" s="792">
        <f>'1 уровень'!T2649</f>
        <v>0</v>
      </c>
      <c r="S271" s="792">
        <f>'1 уровень'!U2649</f>
        <v>0</v>
      </c>
      <c r="T271" s="3205">
        <f>'1 уровень'!V2649</f>
        <v>0</v>
      </c>
      <c r="U271" s="792">
        <f>'1 уровень'!W2649</f>
        <v>0</v>
      </c>
      <c r="V271" s="792">
        <f>'1 уровень'!X2649</f>
        <v>0</v>
      </c>
      <c r="W271" s="792">
        <f>'1 уровень'!Y2649</f>
        <v>0</v>
      </c>
      <c r="X271" s="792">
        <f>'1 уровень'!Z2649</f>
        <v>0</v>
      </c>
      <c r="Y271" s="2104">
        <f>'1 уровень'!AA2649</f>
        <v>0</v>
      </c>
      <c r="Z271" s="3804">
        <f>'1 уровень'!AB2649</f>
        <v>0</v>
      </c>
      <c r="AA271" s="792"/>
      <c r="AB271" s="792"/>
      <c r="AC271" s="1342"/>
      <c r="AD271" s="779"/>
      <c r="AE271" s="779"/>
      <c r="AF271" s="779"/>
      <c r="AG271" s="779"/>
      <c r="AH271" s="779"/>
      <c r="AI271" s="779"/>
      <c r="AJ271" s="779"/>
      <c r="AK271" s="779"/>
      <c r="AL271" s="779"/>
      <c r="AM271" s="779"/>
      <c r="AN271" s="779"/>
      <c r="AO271" s="779"/>
      <c r="AP271" s="779"/>
      <c r="AQ271" s="779"/>
      <c r="AR271" s="779"/>
      <c r="AS271" s="779"/>
      <c r="AT271" s="779"/>
      <c r="AU271" s="779"/>
      <c r="AV271" s="779"/>
      <c r="AW271" s="779"/>
      <c r="AX271" s="779"/>
      <c r="AY271" s="779"/>
      <c r="AZ271" s="779"/>
      <c r="BA271" s="779"/>
      <c r="BB271" s="779"/>
      <c r="BC271" s="779"/>
      <c r="BD271" s="779"/>
      <c r="BE271" s="779"/>
      <c r="BF271" s="779"/>
      <c r="BG271" s="779"/>
      <c r="BH271" s="779"/>
      <c r="BI271" s="779"/>
      <c r="BJ271" s="779"/>
      <c r="BK271" s="779"/>
      <c r="BL271" s="779"/>
      <c r="BM271" s="779"/>
      <c r="BN271" s="779"/>
      <c r="BO271" s="779"/>
      <c r="BP271" s="779"/>
      <c r="BQ271" s="779"/>
      <c r="BR271" s="779"/>
      <c r="BS271" s="779"/>
      <c r="BT271" s="779"/>
      <c r="BU271" s="779"/>
      <c r="BV271" s="779"/>
      <c r="BW271" s="779"/>
      <c r="BX271" s="779"/>
      <c r="BY271" s="779"/>
      <c r="BZ271" s="779"/>
      <c r="CA271" s="779"/>
      <c r="CB271" s="779"/>
      <c r="CC271" s="779"/>
      <c r="CD271" s="779"/>
      <c r="CE271" s="779"/>
      <c r="CF271" s="779"/>
      <c r="CG271" s="779"/>
      <c r="CH271" s="779"/>
      <c r="CI271" s="779"/>
      <c r="CJ271" s="779"/>
      <c r="CK271" s="779"/>
      <c r="CL271" s="779"/>
      <c r="CM271" s="779"/>
      <c r="CN271" s="779"/>
      <c r="CO271" s="779"/>
      <c r="CP271" s="779"/>
      <c r="CQ271" s="779"/>
      <c r="CR271" s="779"/>
      <c r="CS271" s="779"/>
      <c r="CT271" s="779"/>
      <c r="CU271" s="779"/>
      <c r="CV271" s="779"/>
      <c r="CW271" s="779"/>
      <c r="CX271" s="779"/>
      <c r="CY271" s="779"/>
      <c r="CZ271" s="779"/>
      <c r="DA271" s="779"/>
      <c r="DB271" s="779"/>
      <c r="DC271" s="779"/>
      <c r="DD271" s="779"/>
      <c r="DE271" s="779"/>
      <c r="DF271" s="779"/>
      <c r="DG271" s="779"/>
      <c r="DH271" s="779"/>
      <c r="DI271" s="779"/>
      <c r="DJ271" s="779"/>
      <c r="DK271" s="779"/>
      <c r="DL271" s="779"/>
      <c r="DM271" s="779"/>
      <c r="DN271" s="779"/>
      <c r="DO271" s="779"/>
      <c r="DP271" s="779"/>
      <c r="DQ271" s="779"/>
      <c r="DR271" s="779"/>
      <c r="DS271" s="779"/>
      <c r="DT271" s="779"/>
      <c r="DU271" s="779"/>
      <c r="DV271" s="779"/>
      <c r="DW271" s="779"/>
      <c r="DX271" s="779"/>
      <c r="DY271" s="779"/>
      <c r="DZ271" s="779"/>
      <c r="EA271" s="779"/>
      <c r="EB271" s="779"/>
      <c r="EC271" s="779"/>
      <c r="ED271" s="779"/>
      <c r="EE271" s="779"/>
      <c r="EF271" s="779"/>
      <c r="EG271" s="779"/>
      <c r="EH271" s="779"/>
      <c r="EI271" s="779"/>
      <c r="EJ271" s="779"/>
      <c r="EK271" s="779"/>
      <c r="EL271" s="779"/>
      <c r="EM271" s="779"/>
      <c r="EN271" s="779"/>
      <c r="EO271" s="779"/>
      <c r="EP271" s="779"/>
      <c r="EQ271" s="779"/>
      <c r="ER271" s="779"/>
      <c r="ES271" s="779"/>
      <c r="ET271" s="779"/>
      <c r="EU271" s="779"/>
      <c r="EV271" s="779"/>
      <c r="EW271" s="779"/>
      <c r="EX271" s="779"/>
      <c r="EY271" s="779"/>
      <c r="EZ271" s="779"/>
      <c r="FA271" s="779"/>
      <c r="FB271" s="779"/>
      <c r="FC271" s="779"/>
      <c r="FD271" s="779"/>
      <c r="FE271" s="779"/>
      <c r="FF271" s="779"/>
      <c r="FG271" s="779"/>
      <c r="FH271" s="779"/>
      <c r="FI271" s="779"/>
      <c r="FJ271" s="779"/>
      <c r="FK271" s="779"/>
      <c r="FL271" s="779"/>
      <c r="FM271" s="779"/>
      <c r="FN271" s="779"/>
      <c r="FO271" s="779"/>
      <c r="FP271" s="779"/>
      <c r="FQ271" s="779"/>
      <c r="FR271" s="779"/>
      <c r="FS271" s="779"/>
      <c r="FT271" s="779"/>
      <c r="FU271" s="779"/>
      <c r="FV271" s="779"/>
      <c r="FW271" s="779"/>
      <c r="FX271" s="779"/>
      <c r="FY271" s="779"/>
      <c r="FZ271" s="779"/>
      <c r="GA271" s="779"/>
      <c r="GB271" s="779"/>
      <c r="GC271" s="779"/>
      <c r="GD271" s="779"/>
      <c r="GE271" s="779"/>
      <c r="GF271" s="779"/>
      <c r="GG271" s="779"/>
      <c r="GH271" s="779"/>
      <c r="GI271" s="779"/>
      <c r="GJ271" s="779"/>
      <c r="GK271" s="779"/>
      <c r="GL271" s="779"/>
      <c r="GM271" s="779"/>
    </row>
    <row r="272" spans="1:195" ht="30" x14ac:dyDescent="0.25">
      <c r="B272" s="2578" t="s">
        <v>255</v>
      </c>
      <c r="C272" s="34">
        <f>'1 уровень'!E2650</f>
        <v>0</v>
      </c>
      <c r="D272" s="34">
        <f>'1 уровень'!F2650</f>
        <v>0</v>
      </c>
      <c r="E272" s="34">
        <f>'1 уровень'!G2650</f>
        <v>0</v>
      </c>
      <c r="F272" s="784">
        <f>'1 уровень'!H2650</f>
        <v>0</v>
      </c>
      <c r="G272" s="3729">
        <f>'1 уровень'!I2650</f>
        <v>0</v>
      </c>
      <c r="H272" s="798">
        <f>'1 уровень'!J2650</f>
        <v>0</v>
      </c>
      <c r="I272" s="798">
        <f>'1 уровень'!K2650</f>
        <v>0</v>
      </c>
      <c r="J272" s="793">
        <f>'1 уровень'!L2650</f>
        <v>0</v>
      </c>
      <c r="K272" s="793">
        <f>'1 уровень'!M2650</f>
        <v>0</v>
      </c>
      <c r="L272" s="793">
        <f>'1 уровень'!N2650</f>
        <v>0</v>
      </c>
      <c r="M272" s="793">
        <f>'1 уровень'!O2650</f>
        <v>0</v>
      </c>
      <c r="N272" s="793">
        <f>'1 уровень'!P2650</f>
        <v>0</v>
      </c>
      <c r="O272" s="793">
        <f>'1 уровень'!Q2650</f>
        <v>0</v>
      </c>
      <c r="P272" s="792">
        <f>'1 уровень'!R2650</f>
        <v>0</v>
      </c>
      <c r="Q272" s="792">
        <f>'1 уровень'!S2650</f>
        <v>0</v>
      </c>
      <c r="R272" s="792">
        <f>'1 уровень'!T2650</f>
        <v>0</v>
      </c>
      <c r="S272" s="792">
        <f>'1 уровень'!U2650</f>
        <v>0</v>
      </c>
      <c r="T272" s="3205">
        <f>'1 уровень'!V2650</f>
        <v>0</v>
      </c>
      <c r="U272" s="792">
        <f>'1 уровень'!W2650</f>
        <v>0</v>
      </c>
      <c r="V272" s="792">
        <f>'1 уровень'!X2650</f>
        <v>0</v>
      </c>
      <c r="W272" s="792">
        <f>'1 уровень'!Y2650</f>
        <v>0</v>
      </c>
      <c r="X272" s="792">
        <f>'1 уровень'!Z2650</f>
        <v>0</v>
      </c>
      <c r="Y272" s="2104">
        <f>'1 уровень'!AA2650</f>
        <v>0</v>
      </c>
      <c r="Z272" s="3804">
        <f>'1 уровень'!AB2650</f>
        <v>0</v>
      </c>
      <c r="AA272" s="792"/>
      <c r="AB272" s="792"/>
      <c r="AC272" s="1342"/>
      <c r="AD272" s="779"/>
      <c r="AE272" s="779"/>
      <c r="AF272" s="779"/>
      <c r="AG272" s="779"/>
      <c r="AH272" s="779"/>
      <c r="AI272" s="779"/>
      <c r="AJ272" s="779"/>
      <c r="AK272" s="779"/>
      <c r="AL272" s="779"/>
      <c r="AM272" s="779"/>
      <c r="AN272" s="779"/>
      <c r="AO272" s="779"/>
      <c r="AP272" s="779"/>
      <c r="AQ272" s="779"/>
      <c r="AR272" s="779"/>
      <c r="AS272" s="779"/>
      <c r="AT272" s="779"/>
      <c r="AU272" s="779"/>
      <c r="AV272" s="779"/>
      <c r="AW272" s="779"/>
      <c r="AX272" s="779"/>
      <c r="AY272" s="779"/>
      <c r="AZ272" s="779"/>
      <c r="BA272" s="779"/>
      <c r="BB272" s="779"/>
      <c r="BC272" s="779"/>
      <c r="BD272" s="779"/>
      <c r="BE272" s="779"/>
      <c r="BF272" s="779"/>
      <c r="BG272" s="779"/>
      <c r="BH272" s="779"/>
      <c r="BI272" s="779"/>
      <c r="BJ272" s="779"/>
      <c r="BK272" s="779"/>
      <c r="BL272" s="779"/>
      <c r="BM272" s="779"/>
      <c r="BN272" s="779"/>
      <c r="BO272" s="779"/>
      <c r="BP272" s="779"/>
      <c r="BQ272" s="779"/>
      <c r="BR272" s="779"/>
      <c r="BS272" s="779"/>
      <c r="BT272" s="779"/>
      <c r="BU272" s="779"/>
      <c r="BV272" s="779"/>
      <c r="BW272" s="779"/>
      <c r="BX272" s="779"/>
      <c r="BY272" s="779"/>
      <c r="BZ272" s="779"/>
      <c r="CA272" s="779"/>
      <c r="CB272" s="779"/>
      <c r="CC272" s="779"/>
      <c r="CD272" s="779"/>
      <c r="CE272" s="779"/>
      <c r="CF272" s="779"/>
      <c r="CG272" s="779"/>
      <c r="CH272" s="779"/>
      <c r="CI272" s="779"/>
      <c r="CJ272" s="779"/>
      <c r="CK272" s="779"/>
      <c r="CL272" s="779"/>
      <c r="CM272" s="779"/>
      <c r="CN272" s="779"/>
      <c r="CO272" s="779"/>
      <c r="CP272" s="779"/>
      <c r="CQ272" s="779"/>
      <c r="CR272" s="779"/>
      <c r="CS272" s="779"/>
      <c r="CT272" s="779"/>
      <c r="CU272" s="779"/>
      <c r="CV272" s="779"/>
      <c r="CW272" s="779"/>
      <c r="CX272" s="779"/>
      <c r="CY272" s="779"/>
      <c r="CZ272" s="779"/>
      <c r="DA272" s="779"/>
      <c r="DB272" s="779"/>
      <c r="DC272" s="779"/>
      <c r="DD272" s="779"/>
      <c r="DE272" s="779"/>
      <c r="DF272" s="779"/>
      <c r="DG272" s="779"/>
      <c r="DH272" s="779"/>
      <c r="DI272" s="779"/>
      <c r="DJ272" s="779"/>
      <c r="DK272" s="779"/>
      <c r="DL272" s="779"/>
      <c r="DM272" s="779"/>
      <c r="DN272" s="779"/>
      <c r="DO272" s="779"/>
      <c r="DP272" s="779"/>
      <c r="DQ272" s="779"/>
      <c r="DR272" s="779"/>
      <c r="DS272" s="779"/>
      <c r="DT272" s="779"/>
      <c r="DU272" s="779"/>
      <c r="DV272" s="779"/>
      <c r="DW272" s="779"/>
      <c r="DX272" s="779"/>
      <c r="DY272" s="779"/>
      <c r="DZ272" s="779"/>
      <c r="EA272" s="779"/>
      <c r="EB272" s="779"/>
      <c r="EC272" s="779"/>
      <c r="ED272" s="779"/>
      <c r="EE272" s="779"/>
      <c r="EF272" s="779"/>
      <c r="EG272" s="779"/>
      <c r="EH272" s="779"/>
      <c r="EI272" s="779"/>
      <c r="EJ272" s="779"/>
      <c r="EK272" s="779"/>
      <c r="EL272" s="779"/>
      <c r="EM272" s="779"/>
      <c r="EN272" s="779"/>
      <c r="EO272" s="779"/>
      <c r="EP272" s="779"/>
      <c r="EQ272" s="779"/>
      <c r="ER272" s="779"/>
      <c r="ES272" s="779"/>
      <c r="ET272" s="779"/>
      <c r="EU272" s="779"/>
      <c r="EV272" s="779"/>
      <c r="EW272" s="779"/>
      <c r="EX272" s="779"/>
      <c r="EY272" s="779"/>
      <c r="EZ272" s="779"/>
      <c r="FA272" s="779"/>
      <c r="FB272" s="779"/>
      <c r="FC272" s="779"/>
      <c r="FD272" s="779"/>
      <c r="FE272" s="779"/>
      <c r="FF272" s="779"/>
      <c r="FG272" s="779"/>
      <c r="FH272" s="779"/>
      <c r="FI272" s="779"/>
      <c r="FJ272" s="779"/>
      <c r="FK272" s="779"/>
      <c r="FL272" s="779"/>
      <c r="FM272" s="779"/>
      <c r="FN272" s="779"/>
      <c r="FO272" s="779"/>
      <c r="FP272" s="779"/>
      <c r="FQ272" s="779"/>
      <c r="FR272" s="779"/>
      <c r="FS272" s="779"/>
      <c r="FT272" s="779"/>
      <c r="FU272" s="779"/>
      <c r="FV272" s="779"/>
      <c r="FW272" s="779"/>
      <c r="FX272" s="779"/>
      <c r="FY272" s="779"/>
      <c r="FZ272" s="779"/>
      <c r="GA272" s="779"/>
      <c r="GB272" s="779"/>
      <c r="GC272" s="779"/>
      <c r="GD272" s="779"/>
      <c r="GE272" s="779"/>
      <c r="GF272" s="779"/>
      <c r="GG272" s="779"/>
      <c r="GH272" s="779"/>
      <c r="GI272" s="779"/>
      <c r="GJ272" s="779"/>
      <c r="GK272" s="779"/>
      <c r="GL272" s="779"/>
      <c r="GM272" s="779"/>
    </row>
    <row r="273" spans="2:195" ht="30" x14ac:dyDescent="0.25">
      <c r="B273" s="2578" t="s">
        <v>256</v>
      </c>
      <c r="C273" s="34">
        <f>'1 уровень'!E2651</f>
        <v>3000</v>
      </c>
      <c r="D273" s="34">
        <f>'1 уровень'!F2651</f>
        <v>500</v>
      </c>
      <c r="E273" s="34">
        <f>'1 уровень'!G2651</f>
        <v>318</v>
      </c>
      <c r="F273" s="784">
        <f>'1 уровень'!H2651</f>
        <v>63.6</v>
      </c>
      <c r="G273" s="3729">
        <f>'1 уровень'!I2651</f>
        <v>0</v>
      </c>
      <c r="H273" s="798">
        <f>'1 уровень'!J2651</f>
        <v>0</v>
      </c>
      <c r="I273" s="798">
        <f>'1 уровень'!K2651</f>
        <v>0</v>
      </c>
      <c r="J273" s="793">
        <f>'1 уровень'!L2651</f>
        <v>0</v>
      </c>
      <c r="K273" s="793">
        <f>'1 уровень'!M2651</f>
        <v>0</v>
      </c>
      <c r="L273" s="793">
        <f>'1 уровень'!N2651</f>
        <v>0</v>
      </c>
      <c r="M273" s="793">
        <f>'1 уровень'!O2651</f>
        <v>0</v>
      </c>
      <c r="N273" s="793">
        <f>'1 уровень'!P2651</f>
        <v>0</v>
      </c>
      <c r="O273" s="793">
        <f>'1 уровень'!Q2651</f>
        <v>0</v>
      </c>
      <c r="P273" s="792">
        <f>'1 уровень'!R2651</f>
        <v>0</v>
      </c>
      <c r="Q273" s="792">
        <f>'1 уровень'!S2651</f>
        <v>0</v>
      </c>
      <c r="R273" s="792">
        <f>'1 уровень'!T2651</f>
        <v>0</v>
      </c>
      <c r="S273" s="792">
        <f>'1 уровень'!U2651</f>
        <v>0</v>
      </c>
      <c r="T273" s="3205">
        <f>'1 уровень'!V2651</f>
        <v>0</v>
      </c>
      <c r="U273" s="792">
        <f>'1 уровень'!W2651</f>
        <v>0</v>
      </c>
      <c r="V273" s="792">
        <f>'1 уровень'!X2651</f>
        <v>0</v>
      </c>
      <c r="W273" s="792">
        <f>'1 уровень'!Y2651</f>
        <v>0</v>
      </c>
      <c r="X273" s="792">
        <f>'1 уровень'!Z2651</f>
        <v>0</v>
      </c>
      <c r="Y273" s="2104">
        <f>'1 уровень'!AA2651</f>
        <v>0</v>
      </c>
      <c r="Z273" s="3804">
        <f>'1 уровень'!AB2651</f>
        <v>0</v>
      </c>
      <c r="AA273" s="792"/>
      <c r="AB273" s="792"/>
      <c r="AC273" s="1342"/>
      <c r="AD273" s="779"/>
      <c r="AE273" s="779"/>
      <c r="AF273" s="779"/>
      <c r="AG273" s="779"/>
      <c r="AH273" s="779"/>
      <c r="AI273" s="779"/>
      <c r="AJ273" s="779"/>
      <c r="AK273" s="779"/>
      <c r="AL273" s="779"/>
      <c r="AM273" s="779"/>
      <c r="AN273" s="779"/>
      <c r="AO273" s="779"/>
      <c r="AP273" s="779"/>
      <c r="AQ273" s="779"/>
      <c r="AR273" s="779"/>
      <c r="AS273" s="779"/>
      <c r="AT273" s="779"/>
      <c r="AU273" s="779"/>
      <c r="AV273" s="779"/>
      <c r="AW273" s="779"/>
      <c r="AX273" s="779"/>
      <c r="AY273" s="779"/>
      <c r="AZ273" s="779"/>
      <c r="BA273" s="779"/>
      <c r="BB273" s="779"/>
      <c r="BC273" s="779"/>
      <c r="BD273" s="779"/>
      <c r="BE273" s="779"/>
      <c r="BF273" s="779"/>
      <c r="BG273" s="779"/>
      <c r="BH273" s="779"/>
      <c r="BI273" s="779"/>
      <c r="BJ273" s="779"/>
      <c r="BK273" s="779"/>
      <c r="BL273" s="779"/>
      <c r="BM273" s="779"/>
      <c r="BN273" s="779"/>
      <c r="BO273" s="779"/>
      <c r="BP273" s="779"/>
      <c r="BQ273" s="779"/>
      <c r="BR273" s="779"/>
      <c r="BS273" s="779"/>
      <c r="BT273" s="779"/>
      <c r="BU273" s="779"/>
      <c r="BV273" s="779"/>
      <c r="BW273" s="779"/>
      <c r="BX273" s="779"/>
      <c r="BY273" s="779"/>
      <c r="BZ273" s="779"/>
      <c r="CA273" s="779"/>
      <c r="CB273" s="779"/>
      <c r="CC273" s="779"/>
      <c r="CD273" s="779"/>
      <c r="CE273" s="779"/>
      <c r="CF273" s="779"/>
      <c r="CG273" s="779"/>
      <c r="CH273" s="779"/>
      <c r="CI273" s="779"/>
      <c r="CJ273" s="779"/>
      <c r="CK273" s="779"/>
      <c r="CL273" s="779"/>
      <c r="CM273" s="779"/>
      <c r="CN273" s="779"/>
      <c r="CO273" s="779"/>
      <c r="CP273" s="779"/>
      <c r="CQ273" s="779"/>
      <c r="CR273" s="779"/>
      <c r="CS273" s="779"/>
      <c r="CT273" s="779"/>
      <c r="CU273" s="779"/>
      <c r="CV273" s="779"/>
      <c r="CW273" s="779"/>
      <c r="CX273" s="779"/>
      <c r="CY273" s="779"/>
      <c r="CZ273" s="779"/>
      <c r="DA273" s="779"/>
      <c r="DB273" s="779"/>
      <c r="DC273" s="779"/>
      <c r="DD273" s="779"/>
      <c r="DE273" s="779"/>
      <c r="DF273" s="779"/>
      <c r="DG273" s="779"/>
      <c r="DH273" s="779"/>
      <c r="DI273" s="779"/>
      <c r="DJ273" s="779"/>
      <c r="DK273" s="779"/>
      <c r="DL273" s="779"/>
      <c r="DM273" s="779"/>
      <c r="DN273" s="779"/>
      <c r="DO273" s="779"/>
      <c r="DP273" s="779"/>
      <c r="DQ273" s="779"/>
      <c r="DR273" s="779"/>
      <c r="DS273" s="779"/>
      <c r="DT273" s="779"/>
      <c r="DU273" s="779"/>
      <c r="DV273" s="779"/>
      <c r="DW273" s="779"/>
      <c r="DX273" s="779"/>
      <c r="DY273" s="779"/>
      <c r="DZ273" s="779"/>
      <c r="EA273" s="779"/>
      <c r="EB273" s="779"/>
      <c r="EC273" s="779"/>
      <c r="ED273" s="779"/>
      <c r="EE273" s="779"/>
      <c r="EF273" s="779"/>
      <c r="EG273" s="779"/>
      <c r="EH273" s="779"/>
      <c r="EI273" s="779"/>
      <c r="EJ273" s="779"/>
      <c r="EK273" s="779"/>
      <c r="EL273" s="779"/>
      <c r="EM273" s="779"/>
      <c r="EN273" s="779"/>
      <c r="EO273" s="779"/>
      <c r="EP273" s="779"/>
      <c r="EQ273" s="779"/>
      <c r="ER273" s="779"/>
      <c r="ES273" s="779"/>
      <c r="ET273" s="779"/>
      <c r="EU273" s="779"/>
      <c r="EV273" s="779"/>
      <c r="EW273" s="779"/>
      <c r="EX273" s="779"/>
      <c r="EY273" s="779"/>
      <c r="EZ273" s="779"/>
      <c r="FA273" s="779"/>
      <c r="FB273" s="779"/>
      <c r="FC273" s="779"/>
      <c r="FD273" s="779"/>
      <c r="FE273" s="779"/>
      <c r="FF273" s="779"/>
      <c r="FG273" s="779"/>
      <c r="FH273" s="779"/>
      <c r="FI273" s="779"/>
      <c r="FJ273" s="779"/>
      <c r="FK273" s="779"/>
      <c r="FL273" s="779"/>
      <c r="FM273" s="779"/>
      <c r="FN273" s="779"/>
      <c r="FO273" s="779"/>
      <c r="FP273" s="779"/>
      <c r="FQ273" s="779"/>
      <c r="FR273" s="779"/>
      <c r="FS273" s="779"/>
      <c r="FT273" s="779"/>
      <c r="FU273" s="779"/>
      <c r="FV273" s="779"/>
      <c r="FW273" s="779"/>
      <c r="FX273" s="779"/>
      <c r="FY273" s="779"/>
      <c r="FZ273" s="779"/>
      <c r="GA273" s="779"/>
      <c r="GB273" s="779"/>
      <c r="GC273" s="779"/>
      <c r="GD273" s="779"/>
      <c r="GE273" s="779"/>
      <c r="GF273" s="779"/>
      <c r="GG273" s="779"/>
      <c r="GH273" s="779"/>
      <c r="GI273" s="779"/>
      <c r="GJ273" s="779"/>
      <c r="GK273" s="779"/>
      <c r="GL273" s="779"/>
      <c r="GM273" s="779"/>
    </row>
    <row r="274" spans="2:195" ht="30" x14ac:dyDescent="0.25">
      <c r="B274" s="1783" t="s">
        <v>481</v>
      </c>
      <c r="C274" s="34">
        <f>'1 уровень'!E2652</f>
        <v>21600</v>
      </c>
      <c r="D274" s="34">
        <f>'1 уровень'!F2652</f>
        <v>3600.25</v>
      </c>
      <c r="E274" s="34">
        <f>'1 уровень'!G2652</f>
        <v>2212.3249999999998</v>
      </c>
      <c r="F274" s="784">
        <f>'1 уровень'!H2652</f>
        <v>61.44920491632525</v>
      </c>
      <c r="G274" s="3729">
        <f>'1 уровень'!I2652</f>
        <v>1</v>
      </c>
      <c r="H274" s="798">
        <f>'1 уровень'!J2652</f>
        <v>0</v>
      </c>
      <c r="I274" s="798">
        <f>'1 уровень'!K2652</f>
        <v>0</v>
      </c>
      <c r="J274" s="793">
        <f>'1 уровень'!L2652</f>
        <v>0</v>
      </c>
      <c r="K274" s="793">
        <f>'1 уровень'!M2652</f>
        <v>0</v>
      </c>
      <c r="L274" s="793">
        <f>'1 уровень'!N2652</f>
        <v>0</v>
      </c>
      <c r="M274" s="793">
        <f>'1 уровень'!O2652</f>
        <v>0</v>
      </c>
      <c r="N274" s="793">
        <f>'1 уровень'!P2652</f>
        <v>0</v>
      </c>
      <c r="O274" s="793">
        <f>'1 уровень'!Q2652</f>
        <v>0</v>
      </c>
      <c r="P274" s="792">
        <f>'1 уровень'!R2652</f>
        <v>0</v>
      </c>
      <c r="Q274" s="792">
        <f>'1 уровень'!S2652</f>
        <v>0</v>
      </c>
      <c r="R274" s="792">
        <f>'1 уровень'!T2652</f>
        <v>0</v>
      </c>
      <c r="S274" s="792">
        <f>'1 уровень'!U2652</f>
        <v>0</v>
      </c>
      <c r="T274" s="3205">
        <f>'1 уровень'!V2652</f>
        <v>0</v>
      </c>
      <c r="U274" s="792">
        <f>'1 уровень'!W2652</f>
        <v>0</v>
      </c>
      <c r="V274" s="792">
        <f>'1 уровень'!X2652</f>
        <v>0</v>
      </c>
      <c r="W274" s="792">
        <f>'1 уровень'!Y2652</f>
        <v>0</v>
      </c>
      <c r="X274" s="792">
        <f>'1 уровень'!Z2652</f>
        <v>0</v>
      </c>
      <c r="Y274" s="2104">
        <f>'1 уровень'!AA2652</f>
        <v>0</v>
      </c>
      <c r="Z274" s="3804">
        <f>'1 уровень'!AB2652</f>
        <v>0</v>
      </c>
      <c r="AA274" s="792"/>
      <c r="AB274" s="792"/>
      <c r="AC274" s="1342"/>
      <c r="AD274" s="779"/>
      <c r="AE274" s="779"/>
      <c r="AF274" s="779"/>
      <c r="AG274" s="779"/>
      <c r="AH274" s="779"/>
      <c r="AI274" s="779"/>
      <c r="AJ274" s="779"/>
      <c r="AK274" s="779"/>
      <c r="AL274" s="779"/>
      <c r="AM274" s="779"/>
      <c r="AN274" s="779"/>
      <c r="AO274" s="779"/>
      <c r="AP274" s="779"/>
      <c r="AQ274" s="779"/>
      <c r="AR274" s="779"/>
      <c r="AS274" s="779"/>
      <c r="AT274" s="779"/>
      <c r="AU274" s="779"/>
      <c r="AV274" s="779"/>
      <c r="AW274" s="779"/>
      <c r="AX274" s="779"/>
      <c r="AY274" s="779"/>
      <c r="AZ274" s="779"/>
      <c r="BA274" s="779"/>
      <c r="BB274" s="779"/>
      <c r="BC274" s="779"/>
      <c r="BD274" s="779"/>
      <c r="BE274" s="779"/>
      <c r="BF274" s="779"/>
      <c r="BG274" s="779"/>
      <c r="BH274" s="779"/>
      <c r="BI274" s="779"/>
      <c r="BJ274" s="779"/>
      <c r="BK274" s="779"/>
      <c r="BL274" s="779"/>
      <c r="BM274" s="779"/>
      <c r="BN274" s="779"/>
      <c r="BO274" s="779"/>
      <c r="BP274" s="779"/>
      <c r="BQ274" s="779"/>
      <c r="BR274" s="779"/>
      <c r="BS274" s="779"/>
      <c r="BT274" s="779"/>
      <c r="BU274" s="779"/>
      <c r="BV274" s="779"/>
      <c r="BW274" s="779"/>
      <c r="BX274" s="779"/>
      <c r="BY274" s="779"/>
      <c r="BZ274" s="779"/>
      <c r="CA274" s="779"/>
      <c r="CB274" s="779"/>
      <c r="CC274" s="779"/>
      <c r="CD274" s="779"/>
      <c r="CE274" s="779"/>
      <c r="CF274" s="779"/>
      <c r="CG274" s="779"/>
      <c r="CH274" s="779"/>
      <c r="CI274" s="779"/>
      <c r="CJ274" s="779"/>
      <c r="CK274" s="779"/>
      <c r="CL274" s="779"/>
      <c r="CM274" s="779"/>
      <c r="CN274" s="779"/>
      <c r="CO274" s="779"/>
      <c r="CP274" s="779"/>
      <c r="CQ274" s="779"/>
      <c r="CR274" s="779"/>
      <c r="CS274" s="779"/>
      <c r="CT274" s="779"/>
      <c r="CU274" s="779"/>
      <c r="CV274" s="779"/>
      <c r="CW274" s="779"/>
      <c r="CX274" s="779"/>
      <c r="CY274" s="779"/>
      <c r="CZ274" s="779"/>
      <c r="DA274" s="779"/>
      <c r="DB274" s="779"/>
      <c r="DC274" s="779"/>
      <c r="DD274" s="779"/>
      <c r="DE274" s="779"/>
      <c r="DF274" s="779"/>
      <c r="DG274" s="779"/>
      <c r="DH274" s="779"/>
      <c r="DI274" s="779"/>
      <c r="DJ274" s="779"/>
      <c r="DK274" s="779"/>
      <c r="DL274" s="779"/>
      <c r="DM274" s="779"/>
      <c r="DN274" s="779"/>
      <c r="DO274" s="779"/>
      <c r="DP274" s="779"/>
      <c r="DQ274" s="779"/>
      <c r="DR274" s="779"/>
      <c r="DS274" s="779"/>
      <c r="DT274" s="779"/>
      <c r="DU274" s="779"/>
      <c r="DV274" s="779"/>
      <c r="DW274" s="779"/>
      <c r="DX274" s="779"/>
      <c r="DY274" s="779"/>
      <c r="DZ274" s="779"/>
      <c r="EA274" s="779"/>
      <c r="EB274" s="779"/>
      <c r="EC274" s="779"/>
      <c r="ED274" s="779"/>
      <c r="EE274" s="779"/>
      <c r="EF274" s="779"/>
      <c r="EG274" s="779"/>
      <c r="EH274" s="779"/>
      <c r="EI274" s="779"/>
      <c r="EJ274" s="779"/>
      <c r="EK274" s="779"/>
      <c r="EL274" s="779"/>
      <c r="EM274" s="779"/>
      <c r="EN274" s="779"/>
      <c r="EO274" s="779"/>
      <c r="EP274" s="779"/>
      <c r="EQ274" s="779"/>
      <c r="ER274" s="779"/>
      <c r="ES274" s="779"/>
      <c r="ET274" s="779"/>
      <c r="EU274" s="779"/>
      <c r="EV274" s="779"/>
      <c r="EW274" s="779"/>
      <c r="EX274" s="779"/>
      <c r="EY274" s="779"/>
      <c r="EZ274" s="779"/>
      <c r="FA274" s="779"/>
      <c r="FB274" s="779"/>
      <c r="FC274" s="779"/>
      <c r="FD274" s="779"/>
      <c r="FE274" s="779"/>
      <c r="FF274" s="779"/>
      <c r="FG274" s="779"/>
      <c r="FH274" s="779"/>
      <c r="FI274" s="779"/>
      <c r="FJ274" s="779"/>
      <c r="FK274" s="779"/>
      <c r="FL274" s="779"/>
      <c r="FM274" s="779"/>
      <c r="FN274" s="779"/>
      <c r="FO274" s="779"/>
      <c r="FP274" s="779"/>
      <c r="FQ274" s="779"/>
      <c r="FR274" s="779"/>
      <c r="FS274" s="779"/>
      <c r="FT274" s="779"/>
      <c r="FU274" s="779"/>
      <c r="FV274" s="779"/>
      <c r="FW274" s="779"/>
      <c r="FX274" s="779"/>
      <c r="FY274" s="779"/>
      <c r="FZ274" s="779"/>
      <c r="GA274" s="779"/>
      <c r="GB274" s="779"/>
      <c r="GC274" s="779"/>
      <c r="GD274" s="779"/>
      <c r="GE274" s="779"/>
      <c r="GF274" s="779"/>
      <c r="GG274" s="779"/>
      <c r="GH274" s="779"/>
      <c r="GI274" s="779"/>
      <c r="GJ274" s="779"/>
      <c r="GK274" s="779"/>
      <c r="GL274" s="779"/>
      <c r="GM274" s="779"/>
    </row>
    <row r="275" spans="2:195" x14ac:dyDescent="0.25">
      <c r="B275" s="1129" t="s">
        <v>482</v>
      </c>
      <c r="C275" s="34">
        <f>'1 уровень'!E2653</f>
        <v>19600</v>
      </c>
      <c r="D275" s="34">
        <f>'1 уровень'!F2653</f>
        <v>3267</v>
      </c>
      <c r="E275" s="34">
        <f>'1 уровень'!G2653</f>
        <v>2186</v>
      </c>
      <c r="F275" s="784">
        <f>'1 уровень'!H2653</f>
        <v>66.911539638812371</v>
      </c>
      <c r="G275" s="3729">
        <f>'1 уровень'!I2653</f>
        <v>1</v>
      </c>
      <c r="H275" s="798">
        <f>'1 уровень'!J2653</f>
        <v>0</v>
      </c>
      <c r="I275" s="798">
        <f>'1 уровень'!K2653</f>
        <v>0</v>
      </c>
      <c r="J275" s="793">
        <f>'1 уровень'!L2653</f>
        <v>0</v>
      </c>
      <c r="K275" s="793">
        <f>'1 уровень'!M2653</f>
        <v>0</v>
      </c>
      <c r="L275" s="793">
        <f>'1 уровень'!N2653</f>
        <v>0</v>
      </c>
      <c r="M275" s="793">
        <f>'1 уровень'!O2653</f>
        <v>0</v>
      </c>
      <c r="N275" s="793">
        <f>'1 уровень'!P2653</f>
        <v>0</v>
      </c>
      <c r="O275" s="793">
        <f>'1 уровень'!Q2653</f>
        <v>0</v>
      </c>
      <c r="P275" s="792">
        <f>'1 уровень'!R2653</f>
        <v>0</v>
      </c>
      <c r="Q275" s="792">
        <f>'1 уровень'!S2653</f>
        <v>0</v>
      </c>
      <c r="R275" s="792">
        <f>'1 уровень'!T2653</f>
        <v>0</v>
      </c>
      <c r="S275" s="792">
        <f>'1 уровень'!U2653</f>
        <v>0</v>
      </c>
      <c r="T275" s="3205">
        <f>'1 уровень'!V2653</f>
        <v>0</v>
      </c>
      <c r="U275" s="792">
        <f>'1 уровень'!W2653</f>
        <v>0</v>
      </c>
      <c r="V275" s="792">
        <f>'1 уровень'!X2653</f>
        <v>0</v>
      </c>
      <c r="W275" s="792">
        <f>'1 уровень'!Y2653</f>
        <v>0</v>
      </c>
      <c r="X275" s="792">
        <f>'1 уровень'!Z2653</f>
        <v>0</v>
      </c>
      <c r="Y275" s="2104">
        <f>'1 уровень'!AA2653</f>
        <v>0</v>
      </c>
      <c r="Z275" s="3804">
        <f>'1 уровень'!AB2653</f>
        <v>0</v>
      </c>
      <c r="AA275" s="792"/>
      <c r="AB275" s="792"/>
      <c r="AC275" s="1342"/>
      <c r="AD275" s="779"/>
      <c r="AE275" s="779"/>
      <c r="AF275" s="779"/>
      <c r="AG275" s="779"/>
      <c r="AH275" s="779"/>
      <c r="AI275" s="779"/>
      <c r="AJ275" s="779"/>
      <c r="AK275" s="779"/>
      <c r="AL275" s="779"/>
      <c r="AM275" s="779"/>
      <c r="AN275" s="779"/>
      <c r="AO275" s="779"/>
      <c r="AP275" s="779"/>
      <c r="AQ275" s="779"/>
      <c r="AR275" s="779"/>
      <c r="AS275" s="779"/>
      <c r="AT275" s="779"/>
      <c r="AU275" s="779"/>
      <c r="AV275" s="779"/>
      <c r="AW275" s="779"/>
      <c r="AX275" s="779"/>
      <c r="AY275" s="779"/>
      <c r="AZ275" s="779"/>
      <c r="BA275" s="779"/>
      <c r="BB275" s="779"/>
      <c r="BC275" s="779"/>
      <c r="BD275" s="779"/>
      <c r="BE275" s="779"/>
      <c r="BF275" s="779"/>
      <c r="BG275" s="779"/>
      <c r="BH275" s="779"/>
      <c r="BI275" s="779"/>
      <c r="BJ275" s="779"/>
      <c r="BK275" s="779"/>
      <c r="BL275" s="779"/>
      <c r="BM275" s="779"/>
      <c r="BN275" s="779"/>
      <c r="BO275" s="779"/>
      <c r="BP275" s="779"/>
      <c r="BQ275" s="779"/>
      <c r="BR275" s="779"/>
      <c r="BS275" s="779"/>
      <c r="BT275" s="779"/>
      <c r="BU275" s="779"/>
      <c r="BV275" s="779"/>
      <c r="BW275" s="779"/>
      <c r="BX275" s="779"/>
      <c r="BY275" s="779"/>
      <c r="BZ275" s="779"/>
      <c r="CA275" s="779"/>
      <c r="CB275" s="779"/>
      <c r="CC275" s="779"/>
      <c r="CD275" s="779"/>
      <c r="CE275" s="779"/>
      <c r="CF275" s="779"/>
      <c r="CG275" s="779"/>
      <c r="CH275" s="779"/>
      <c r="CI275" s="779"/>
      <c r="CJ275" s="779"/>
      <c r="CK275" s="779"/>
      <c r="CL275" s="779"/>
      <c r="CM275" s="779"/>
      <c r="CN275" s="779"/>
      <c r="CO275" s="779"/>
      <c r="CP275" s="779"/>
      <c r="CQ275" s="779"/>
      <c r="CR275" s="779"/>
      <c r="CS275" s="779"/>
      <c r="CT275" s="779"/>
      <c r="CU275" s="779"/>
      <c r="CV275" s="779"/>
      <c r="CW275" s="779"/>
      <c r="CX275" s="779"/>
      <c r="CY275" s="779"/>
      <c r="CZ275" s="779"/>
      <c r="DA275" s="779"/>
      <c r="DB275" s="779"/>
      <c r="DC275" s="779"/>
      <c r="DD275" s="779"/>
      <c r="DE275" s="779"/>
      <c r="DF275" s="779"/>
      <c r="DG275" s="779"/>
      <c r="DH275" s="779"/>
      <c r="DI275" s="779"/>
      <c r="DJ275" s="779"/>
      <c r="DK275" s="779"/>
      <c r="DL275" s="779"/>
      <c r="DM275" s="779"/>
      <c r="DN275" s="779"/>
      <c r="DO275" s="779"/>
      <c r="DP275" s="779"/>
      <c r="DQ275" s="779"/>
      <c r="DR275" s="779"/>
      <c r="DS275" s="779"/>
      <c r="DT275" s="779"/>
      <c r="DU275" s="779"/>
      <c r="DV275" s="779"/>
      <c r="DW275" s="779"/>
      <c r="DX275" s="779"/>
      <c r="DY275" s="779"/>
      <c r="DZ275" s="779"/>
      <c r="EA275" s="779"/>
      <c r="EB275" s="779"/>
      <c r="EC275" s="779"/>
      <c r="ED275" s="779"/>
      <c r="EE275" s="779"/>
      <c r="EF275" s="779"/>
      <c r="EG275" s="779"/>
      <c r="EH275" s="779"/>
      <c r="EI275" s="779"/>
      <c r="EJ275" s="779"/>
      <c r="EK275" s="779"/>
      <c r="EL275" s="779"/>
      <c r="EM275" s="779"/>
      <c r="EN275" s="779"/>
      <c r="EO275" s="779"/>
      <c r="EP275" s="779"/>
      <c r="EQ275" s="779"/>
      <c r="ER275" s="779"/>
      <c r="ES275" s="779"/>
      <c r="ET275" s="779"/>
      <c r="EU275" s="779"/>
      <c r="EV275" s="779"/>
      <c r="EW275" s="779"/>
      <c r="EX275" s="779"/>
      <c r="EY275" s="779"/>
      <c r="EZ275" s="779"/>
      <c r="FA275" s="779"/>
      <c r="FB275" s="779"/>
      <c r="FC275" s="779"/>
      <c r="FD275" s="779"/>
      <c r="FE275" s="779"/>
      <c r="FF275" s="779"/>
      <c r="FG275" s="779"/>
      <c r="FH275" s="779"/>
      <c r="FI275" s="779"/>
      <c r="FJ275" s="779"/>
      <c r="FK275" s="779"/>
      <c r="FL275" s="779"/>
      <c r="FM275" s="779"/>
      <c r="FN275" s="779"/>
      <c r="FO275" s="779"/>
      <c r="FP275" s="779"/>
      <c r="FQ275" s="779"/>
      <c r="FR275" s="779"/>
      <c r="FS275" s="779"/>
      <c r="FT275" s="779"/>
      <c r="FU275" s="779"/>
      <c r="FV275" s="779"/>
      <c r="FW275" s="779"/>
      <c r="FX275" s="779"/>
      <c r="FY275" s="779"/>
      <c r="FZ275" s="779"/>
      <c r="GA275" s="779"/>
      <c r="GB275" s="779"/>
      <c r="GC275" s="779"/>
      <c r="GD275" s="779"/>
      <c r="GE275" s="779"/>
      <c r="GF275" s="779"/>
      <c r="GG275" s="779"/>
      <c r="GH275" s="779"/>
      <c r="GI275" s="779"/>
      <c r="GJ275" s="779"/>
      <c r="GK275" s="779"/>
      <c r="GL275" s="779"/>
      <c r="GM275" s="779"/>
    </row>
    <row r="276" spans="2:195" ht="30" x14ac:dyDescent="0.25">
      <c r="B276" s="1129" t="s">
        <v>483</v>
      </c>
      <c r="C276" s="34">
        <f>'1 уровень'!E2654</f>
        <v>8000</v>
      </c>
      <c r="D276" s="34">
        <f>'1 уровень'!F2654</f>
        <v>1333</v>
      </c>
      <c r="E276" s="34">
        <f>'1 уровень'!G2654</f>
        <v>105.3</v>
      </c>
      <c r="F276" s="784">
        <f>'1 уровень'!H2654</f>
        <v>7.8994748687171796</v>
      </c>
      <c r="G276" s="3729">
        <f>'1 уровень'!I2654</f>
        <v>0</v>
      </c>
      <c r="H276" s="798">
        <f>'1 уровень'!J2654</f>
        <v>0</v>
      </c>
      <c r="I276" s="798">
        <f>'1 уровень'!K2654</f>
        <v>0</v>
      </c>
      <c r="J276" s="793">
        <f>'1 уровень'!L2654</f>
        <v>0</v>
      </c>
      <c r="K276" s="793">
        <f>'1 уровень'!M2654</f>
        <v>0</v>
      </c>
      <c r="L276" s="793">
        <f>'1 уровень'!N2654</f>
        <v>0</v>
      </c>
      <c r="M276" s="793">
        <f>'1 уровень'!O2654</f>
        <v>0</v>
      </c>
      <c r="N276" s="793">
        <f>'1 уровень'!P2654</f>
        <v>0</v>
      </c>
      <c r="O276" s="793">
        <f>'1 уровень'!Q2654</f>
        <v>0</v>
      </c>
      <c r="P276" s="792">
        <f>'1 уровень'!R2654</f>
        <v>0</v>
      </c>
      <c r="Q276" s="792">
        <f>'1 уровень'!S2654</f>
        <v>0</v>
      </c>
      <c r="R276" s="792">
        <f>'1 уровень'!T2654</f>
        <v>0</v>
      </c>
      <c r="S276" s="792">
        <f>'1 уровень'!U2654</f>
        <v>0</v>
      </c>
      <c r="T276" s="3205">
        <f>'1 уровень'!V2654</f>
        <v>0</v>
      </c>
      <c r="U276" s="792">
        <f>'1 уровень'!W2654</f>
        <v>0</v>
      </c>
      <c r="V276" s="792">
        <f>'1 уровень'!X2654</f>
        <v>0</v>
      </c>
      <c r="W276" s="792">
        <f>'1 уровень'!Y2654</f>
        <v>0</v>
      </c>
      <c r="X276" s="792">
        <f>'1 уровень'!Z2654</f>
        <v>0</v>
      </c>
      <c r="Y276" s="2104">
        <f>'1 уровень'!AA2654</f>
        <v>0</v>
      </c>
      <c r="Z276" s="3804">
        <f>'1 уровень'!AB2654</f>
        <v>0</v>
      </c>
      <c r="AA276" s="792"/>
      <c r="AB276" s="792"/>
      <c r="AC276" s="1342"/>
      <c r="AD276" s="779"/>
      <c r="AE276" s="779"/>
      <c r="AF276" s="779"/>
      <c r="AG276" s="779"/>
      <c r="AH276" s="779"/>
      <c r="AI276" s="779"/>
      <c r="AJ276" s="779"/>
      <c r="AK276" s="779"/>
      <c r="AL276" s="779"/>
      <c r="AM276" s="779"/>
      <c r="AN276" s="779"/>
      <c r="AO276" s="779"/>
      <c r="AP276" s="779"/>
      <c r="AQ276" s="779"/>
      <c r="AR276" s="779"/>
      <c r="AS276" s="779"/>
      <c r="AT276" s="779"/>
      <c r="AU276" s="779"/>
      <c r="AV276" s="779"/>
      <c r="AW276" s="779"/>
      <c r="AX276" s="779"/>
      <c r="AY276" s="779"/>
      <c r="AZ276" s="779"/>
      <c r="BA276" s="779"/>
      <c r="BB276" s="779"/>
      <c r="BC276" s="779"/>
      <c r="BD276" s="779"/>
      <c r="BE276" s="779"/>
      <c r="BF276" s="779"/>
      <c r="BG276" s="779"/>
      <c r="BH276" s="779"/>
      <c r="BI276" s="779"/>
      <c r="BJ276" s="779"/>
      <c r="BK276" s="779"/>
      <c r="BL276" s="779"/>
      <c r="BM276" s="779"/>
      <c r="BN276" s="779"/>
      <c r="BO276" s="779"/>
      <c r="BP276" s="779"/>
      <c r="BQ276" s="779"/>
      <c r="BR276" s="779"/>
      <c r="BS276" s="779"/>
      <c r="BT276" s="779"/>
      <c r="BU276" s="779"/>
      <c r="BV276" s="779"/>
      <c r="BW276" s="779"/>
      <c r="BX276" s="779"/>
      <c r="BY276" s="779"/>
      <c r="BZ276" s="779"/>
      <c r="CA276" s="779"/>
      <c r="CB276" s="779"/>
      <c r="CC276" s="779"/>
      <c r="CD276" s="779"/>
      <c r="CE276" s="779"/>
      <c r="CF276" s="779"/>
      <c r="CG276" s="779"/>
      <c r="CH276" s="779"/>
      <c r="CI276" s="779"/>
      <c r="CJ276" s="779"/>
      <c r="CK276" s="779"/>
      <c r="CL276" s="779"/>
      <c r="CM276" s="779"/>
      <c r="CN276" s="779"/>
      <c r="CO276" s="779"/>
      <c r="CP276" s="779"/>
      <c r="CQ276" s="779"/>
      <c r="CR276" s="779"/>
      <c r="CS276" s="779"/>
      <c r="CT276" s="779"/>
      <c r="CU276" s="779"/>
      <c r="CV276" s="779"/>
      <c r="CW276" s="779"/>
      <c r="CX276" s="779"/>
      <c r="CY276" s="779"/>
      <c r="CZ276" s="779"/>
      <c r="DA276" s="779"/>
      <c r="DB276" s="779"/>
      <c r="DC276" s="779"/>
      <c r="DD276" s="779"/>
      <c r="DE276" s="779"/>
      <c r="DF276" s="779"/>
      <c r="DG276" s="779"/>
      <c r="DH276" s="779"/>
      <c r="DI276" s="779"/>
      <c r="DJ276" s="779"/>
      <c r="DK276" s="779"/>
      <c r="DL276" s="779"/>
      <c r="DM276" s="779"/>
      <c r="DN276" s="779"/>
      <c r="DO276" s="779"/>
      <c r="DP276" s="779"/>
      <c r="DQ276" s="779"/>
      <c r="DR276" s="779"/>
      <c r="DS276" s="779"/>
      <c r="DT276" s="779"/>
      <c r="DU276" s="779"/>
      <c r="DV276" s="779"/>
      <c r="DW276" s="779"/>
      <c r="DX276" s="779"/>
      <c r="DY276" s="779"/>
      <c r="DZ276" s="779"/>
      <c r="EA276" s="779"/>
      <c r="EB276" s="779"/>
      <c r="EC276" s="779"/>
      <c r="ED276" s="779"/>
      <c r="EE276" s="779"/>
      <c r="EF276" s="779"/>
      <c r="EG276" s="779"/>
      <c r="EH276" s="779"/>
      <c r="EI276" s="779"/>
      <c r="EJ276" s="779"/>
      <c r="EK276" s="779"/>
      <c r="EL276" s="779"/>
      <c r="EM276" s="779"/>
      <c r="EN276" s="779"/>
      <c r="EO276" s="779"/>
      <c r="EP276" s="779"/>
      <c r="EQ276" s="779"/>
      <c r="ER276" s="779"/>
      <c r="ES276" s="779"/>
      <c r="ET276" s="779"/>
      <c r="EU276" s="779"/>
      <c r="EV276" s="779"/>
      <c r="EW276" s="779"/>
      <c r="EX276" s="779"/>
      <c r="EY276" s="779"/>
      <c r="EZ276" s="779"/>
      <c r="FA276" s="779"/>
      <c r="FB276" s="779"/>
      <c r="FC276" s="779"/>
      <c r="FD276" s="779"/>
      <c r="FE276" s="779"/>
      <c r="FF276" s="779"/>
      <c r="FG276" s="779"/>
      <c r="FH276" s="779"/>
      <c r="FI276" s="779"/>
      <c r="FJ276" s="779"/>
      <c r="FK276" s="779"/>
      <c r="FL276" s="779"/>
      <c r="FM276" s="779"/>
      <c r="FN276" s="779"/>
      <c r="FO276" s="779"/>
      <c r="FP276" s="779"/>
      <c r="FQ276" s="779"/>
      <c r="FR276" s="779"/>
      <c r="FS276" s="779"/>
      <c r="FT276" s="779"/>
      <c r="FU276" s="779"/>
      <c r="FV276" s="779"/>
      <c r="FW276" s="779"/>
      <c r="FX276" s="779"/>
      <c r="FY276" s="779"/>
      <c r="FZ276" s="779"/>
      <c r="GA276" s="779"/>
      <c r="GB276" s="779"/>
      <c r="GC276" s="779"/>
      <c r="GD276" s="779"/>
      <c r="GE276" s="779"/>
      <c r="GF276" s="779"/>
      <c r="GG276" s="779"/>
      <c r="GH276" s="779"/>
      <c r="GI276" s="779"/>
      <c r="GJ276" s="779"/>
      <c r="GK276" s="779"/>
      <c r="GL276" s="779"/>
      <c r="GM276" s="779"/>
    </row>
    <row r="277" spans="2:195" ht="60" x14ac:dyDescent="0.25">
      <c r="B277" s="1129" t="s">
        <v>484</v>
      </c>
      <c r="C277" s="34">
        <f>'1 уровень'!E2655</f>
        <v>1000</v>
      </c>
      <c r="D277" s="34">
        <f>'1 уровень'!F2655</f>
        <v>167</v>
      </c>
      <c r="E277" s="34">
        <f>'1 уровень'!G2655</f>
        <v>175</v>
      </c>
      <c r="F277" s="784">
        <f>'1 уровень'!H2655</f>
        <v>104.79041916167664</v>
      </c>
      <c r="G277" s="3729">
        <f>'1 уровень'!I2655</f>
        <v>0</v>
      </c>
      <c r="H277" s="798">
        <f>'1 уровень'!J2655</f>
        <v>0</v>
      </c>
      <c r="I277" s="798">
        <f>'1 уровень'!K2655</f>
        <v>0</v>
      </c>
      <c r="J277" s="793">
        <f>'1 уровень'!L2655</f>
        <v>0</v>
      </c>
      <c r="K277" s="793">
        <f>'1 уровень'!M2655</f>
        <v>0</v>
      </c>
      <c r="L277" s="793">
        <f>'1 уровень'!N2655</f>
        <v>0</v>
      </c>
      <c r="M277" s="793">
        <f>'1 уровень'!O2655</f>
        <v>0</v>
      </c>
      <c r="N277" s="793">
        <f>'1 уровень'!P2655</f>
        <v>0</v>
      </c>
      <c r="O277" s="793">
        <f>'1 уровень'!Q2655</f>
        <v>0</v>
      </c>
      <c r="P277" s="792">
        <f>'1 уровень'!R2655</f>
        <v>0</v>
      </c>
      <c r="Q277" s="792">
        <f>'1 уровень'!S2655</f>
        <v>0</v>
      </c>
      <c r="R277" s="792">
        <f>'1 уровень'!T2655</f>
        <v>0</v>
      </c>
      <c r="S277" s="792">
        <f>'1 уровень'!U2655</f>
        <v>0</v>
      </c>
      <c r="T277" s="3205">
        <f>'1 уровень'!V2655</f>
        <v>0</v>
      </c>
      <c r="U277" s="792">
        <f>'1 уровень'!W2655</f>
        <v>0</v>
      </c>
      <c r="V277" s="792">
        <f>'1 уровень'!X2655</f>
        <v>0</v>
      </c>
      <c r="W277" s="792">
        <f>'1 уровень'!Y2655</f>
        <v>0</v>
      </c>
      <c r="X277" s="792">
        <f>'1 уровень'!Z2655</f>
        <v>0</v>
      </c>
      <c r="Y277" s="2104">
        <f>'1 уровень'!AA2655</f>
        <v>0</v>
      </c>
      <c r="Z277" s="3804">
        <f>'1 уровень'!AB2655</f>
        <v>0</v>
      </c>
      <c r="AA277" s="792"/>
      <c r="AB277" s="792"/>
      <c r="AC277" s="1342"/>
      <c r="AD277" s="779"/>
      <c r="AE277" s="779"/>
      <c r="AF277" s="779"/>
      <c r="AG277" s="779"/>
      <c r="AH277" s="779"/>
      <c r="AI277" s="779"/>
      <c r="AJ277" s="779"/>
      <c r="AK277" s="779"/>
      <c r="AL277" s="779"/>
      <c r="AM277" s="779"/>
      <c r="AN277" s="779"/>
      <c r="AO277" s="779"/>
      <c r="AP277" s="779"/>
      <c r="AQ277" s="779"/>
      <c r="AR277" s="779"/>
      <c r="AS277" s="779"/>
      <c r="AT277" s="779"/>
      <c r="AU277" s="779"/>
      <c r="AV277" s="779"/>
      <c r="AW277" s="779"/>
      <c r="AX277" s="779"/>
      <c r="AY277" s="779"/>
      <c r="AZ277" s="779"/>
      <c r="BA277" s="779"/>
      <c r="BB277" s="779"/>
      <c r="BC277" s="779"/>
      <c r="BD277" s="779"/>
      <c r="BE277" s="779"/>
      <c r="BF277" s="779"/>
      <c r="BG277" s="779"/>
      <c r="BH277" s="779"/>
      <c r="BI277" s="779"/>
      <c r="BJ277" s="779"/>
      <c r="BK277" s="779"/>
      <c r="BL277" s="779"/>
      <c r="BM277" s="779"/>
      <c r="BN277" s="779"/>
      <c r="BO277" s="779"/>
      <c r="BP277" s="779"/>
      <c r="BQ277" s="779"/>
      <c r="BR277" s="779"/>
      <c r="BS277" s="779"/>
      <c r="BT277" s="779"/>
      <c r="BU277" s="779"/>
      <c r="BV277" s="779"/>
      <c r="BW277" s="779"/>
      <c r="BX277" s="779"/>
      <c r="BY277" s="779"/>
      <c r="BZ277" s="779"/>
      <c r="CA277" s="779"/>
      <c r="CB277" s="779"/>
      <c r="CC277" s="779"/>
      <c r="CD277" s="779"/>
      <c r="CE277" s="779"/>
      <c r="CF277" s="779"/>
      <c r="CG277" s="779"/>
      <c r="CH277" s="779"/>
      <c r="CI277" s="779"/>
      <c r="CJ277" s="779"/>
      <c r="CK277" s="779"/>
      <c r="CL277" s="779"/>
      <c r="CM277" s="779"/>
      <c r="CN277" s="779"/>
      <c r="CO277" s="779"/>
      <c r="CP277" s="779"/>
      <c r="CQ277" s="779"/>
      <c r="CR277" s="779"/>
      <c r="CS277" s="779"/>
      <c r="CT277" s="779"/>
      <c r="CU277" s="779"/>
      <c r="CV277" s="779"/>
      <c r="CW277" s="779"/>
      <c r="CX277" s="779"/>
      <c r="CY277" s="779"/>
      <c r="CZ277" s="779"/>
      <c r="DA277" s="779"/>
      <c r="DB277" s="779"/>
      <c r="DC277" s="779"/>
      <c r="DD277" s="779"/>
      <c r="DE277" s="779"/>
      <c r="DF277" s="779"/>
      <c r="DG277" s="779"/>
      <c r="DH277" s="779"/>
      <c r="DI277" s="779"/>
      <c r="DJ277" s="779"/>
      <c r="DK277" s="779"/>
      <c r="DL277" s="779"/>
      <c r="DM277" s="779"/>
      <c r="DN277" s="779"/>
      <c r="DO277" s="779"/>
      <c r="DP277" s="779"/>
      <c r="DQ277" s="779"/>
      <c r="DR277" s="779"/>
      <c r="DS277" s="779"/>
      <c r="DT277" s="779"/>
      <c r="DU277" s="779"/>
      <c r="DV277" s="779"/>
      <c r="DW277" s="779"/>
      <c r="DX277" s="779"/>
      <c r="DY277" s="779"/>
      <c r="DZ277" s="779"/>
      <c r="EA277" s="779"/>
      <c r="EB277" s="779"/>
      <c r="EC277" s="779"/>
      <c r="ED277" s="779"/>
      <c r="EE277" s="779"/>
      <c r="EF277" s="779"/>
      <c r="EG277" s="779"/>
      <c r="EH277" s="779"/>
      <c r="EI277" s="779"/>
      <c r="EJ277" s="779"/>
      <c r="EK277" s="779"/>
      <c r="EL277" s="779"/>
      <c r="EM277" s="779"/>
      <c r="EN277" s="779"/>
      <c r="EO277" s="779"/>
      <c r="EP277" s="779"/>
      <c r="EQ277" s="779"/>
      <c r="ER277" s="779"/>
      <c r="ES277" s="779"/>
      <c r="ET277" s="779"/>
      <c r="EU277" s="779"/>
      <c r="EV277" s="779"/>
      <c r="EW277" s="779"/>
      <c r="EX277" s="779"/>
      <c r="EY277" s="779"/>
      <c r="EZ277" s="779"/>
      <c r="FA277" s="779"/>
      <c r="FB277" s="779"/>
      <c r="FC277" s="779"/>
      <c r="FD277" s="779"/>
      <c r="FE277" s="779"/>
      <c r="FF277" s="779"/>
      <c r="FG277" s="779"/>
      <c r="FH277" s="779"/>
      <c r="FI277" s="779"/>
      <c r="FJ277" s="779"/>
      <c r="FK277" s="779"/>
      <c r="FL277" s="779"/>
      <c r="FM277" s="779"/>
      <c r="FN277" s="779"/>
      <c r="FO277" s="779"/>
      <c r="FP277" s="779"/>
      <c r="FQ277" s="779"/>
      <c r="FR277" s="779"/>
      <c r="FS277" s="779"/>
      <c r="FT277" s="779"/>
      <c r="FU277" s="779"/>
      <c r="FV277" s="779"/>
      <c r="FW277" s="779"/>
      <c r="FX277" s="779"/>
      <c r="FY277" s="779"/>
      <c r="FZ277" s="779"/>
      <c r="GA277" s="779"/>
      <c r="GB277" s="779"/>
      <c r="GC277" s="779"/>
      <c r="GD277" s="779"/>
      <c r="GE277" s="779"/>
      <c r="GF277" s="779"/>
      <c r="GG277" s="779"/>
      <c r="GH277" s="779"/>
      <c r="GI277" s="779"/>
      <c r="GJ277" s="779"/>
      <c r="GK277" s="779"/>
      <c r="GL277" s="779"/>
      <c r="GM277" s="779"/>
    </row>
    <row r="278" spans="2:195" ht="45" x14ac:dyDescent="0.25">
      <c r="B278" s="1129" t="s">
        <v>499</v>
      </c>
      <c r="C278" s="34">
        <f>'1 уровень'!E2656</f>
        <v>180</v>
      </c>
      <c r="D278" s="34">
        <f>'1 уровень'!F2656</f>
        <v>30</v>
      </c>
      <c r="E278" s="34">
        <f>'1 уровень'!G2656</f>
        <v>979</v>
      </c>
      <c r="F278" s="784">
        <f>'1 уровень'!H2656</f>
        <v>3263.3333333333335</v>
      </c>
      <c r="G278" s="3729">
        <f>'1 уровень'!I2656</f>
        <v>0</v>
      </c>
      <c r="H278" s="798">
        <f>'1 уровень'!J2656</f>
        <v>0</v>
      </c>
      <c r="I278" s="798">
        <f>'1 уровень'!K2656</f>
        <v>0</v>
      </c>
      <c r="J278" s="793">
        <f>'1 уровень'!L2656</f>
        <v>0</v>
      </c>
      <c r="K278" s="793">
        <f>'1 уровень'!M2656</f>
        <v>0</v>
      </c>
      <c r="L278" s="793">
        <f>'1 уровень'!N2656</f>
        <v>0</v>
      </c>
      <c r="M278" s="793">
        <f>'1 уровень'!O2656</f>
        <v>0</v>
      </c>
      <c r="N278" s="793">
        <f>'1 уровень'!P2656</f>
        <v>0</v>
      </c>
      <c r="O278" s="793">
        <f>'1 уровень'!Q2656</f>
        <v>0</v>
      </c>
      <c r="P278" s="792">
        <f>'1 уровень'!R2656</f>
        <v>0</v>
      </c>
      <c r="Q278" s="792">
        <f>'1 уровень'!S2656</f>
        <v>0</v>
      </c>
      <c r="R278" s="792">
        <f>'1 уровень'!T2656</f>
        <v>0</v>
      </c>
      <c r="S278" s="792">
        <f>'1 уровень'!U2656</f>
        <v>0</v>
      </c>
      <c r="T278" s="3205">
        <f>'1 уровень'!V2656</f>
        <v>0</v>
      </c>
      <c r="U278" s="792">
        <f>'1 уровень'!W2656</f>
        <v>0</v>
      </c>
      <c r="V278" s="792">
        <f>'1 уровень'!X2656</f>
        <v>0</v>
      </c>
      <c r="W278" s="792">
        <f>'1 уровень'!Y2656</f>
        <v>0</v>
      </c>
      <c r="X278" s="792">
        <f>'1 уровень'!Z2656</f>
        <v>0</v>
      </c>
      <c r="Y278" s="2104">
        <f>'1 уровень'!AA2656</f>
        <v>0</v>
      </c>
      <c r="Z278" s="3804">
        <f>'1 уровень'!AB2656</f>
        <v>0</v>
      </c>
      <c r="AA278" s="792"/>
      <c r="AB278" s="792"/>
      <c r="AC278" s="1342"/>
      <c r="AD278" s="779"/>
      <c r="AE278" s="779"/>
      <c r="AF278" s="779"/>
      <c r="AG278" s="779"/>
      <c r="AH278" s="779"/>
      <c r="AI278" s="779"/>
      <c r="AJ278" s="779"/>
      <c r="AK278" s="779"/>
      <c r="AL278" s="779"/>
      <c r="AM278" s="779"/>
      <c r="AN278" s="779"/>
      <c r="AO278" s="779"/>
      <c r="AP278" s="779"/>
      <c r="AQ278" s="779"/>
      <c r="AR278" s="779"/>
      <c r="AS278" s="779"/>
      <c r="AT278" s="779"/>
      <c r="AU278" s="779"/>
      <c r="AV278" s="779"/>
      <c r="AW278" s="779"/>
      <c r="AX278" s="779"/>
      <c r="AY278" s="779"/>
      <c r="AZ278" s="779"/>
      <c r="BA278" s="779"/>
      <c r="BB278" s="779"/>
      <c r="BC278" s="779"/>
      <c r="BD278" s="779"/>
      <c r="BE278" s="779"/>
      <c r="BF278" s="779"/>
      <c r="BG278" s="779"/>
      <c r="BH278" s="779"/>
      <c r="BI278" s="779"/>
      <c r="BJ278" s="779"/>
      <c r="BK278" s="779"/>
      <c r="BL278" s="779"/>
      <c r="BM278" s="779"/>
      <c r="BN278" s="779"/>
      <c r="BO278" s="779"/>
      <c r="BP278" s="779"/>
      <c r="BQ278" s="779"/>
      <c r="BR278" s="779"/>
      <c r="BS278" s="779"/>
      <c r="BT278" s="779"/>
      <c r="BU278" s="779"/>
      <c r="BV278" s="779"/>
      <c r="BW278" s="779"/>
      <c r="BX278" s="779"/>
      <c r="BY278" s="779"/>
      <c r="BZ278" s="779"/>
      <c r="CA278" s="779"/>
      <c r="CB278" s="779"/>
      <c r="CC278" s="779"/>
      <c r="CD278" s="779"/>
      <c r="CE278" s="779"/>
      <c r="CF278" s="779"/>
      <c r="CG278" s="779"/>
      <c r="CH278" s="779"/>
      <c r="CI278" s="779"/>
      <c r="CJ278" s="779"/>
      <c r="CK278" s="779"/>
      <c r="CL278" s="779"/>
      <c r="CM278" s="779"/>
      <c r="CN278" s="779"/>
      <c r="CO278" s="779"/>
      <c r="CP278" s="779"/>
      <c r="CQ278" s="779"/>
      <c r="CR278" s="779"/>
      <c r="CS278" s="779"/>
      <c r="CT278" s="779"/>
      <c r="CU278" s="779"/>
      <c r="CV278" s="779"/>
      <c r="CW278" s="779"/>
      <c r="CX278" s="779"/>
      <c r="CY278" s="779"/>
      <c r="CZ278" s="779"/>
      <c r="DA278" s="779"/>
      <c r="DB278" s="779"/>
      <c r="DC278" s="779"/>
      <c r="DD278" s="779"/>
      <c r="DE278" s="779"/>
      <c r="DF278" s="779"/>
      <c r="DG278" s="779"/>
      <c r="DH278" s="779"/>
      <c r="DI278" s="779"/>
      <c r="DJ278" s="779"/>
      <c r="DK278" s="779"/>
      <c r="DL278" s="779"/>
      <c r="DM278" s="779"/>
      <c r="DN278" s="779"/>
      <c r="DO278" s="779"/>
      <c r="DP278" s="779"/>
      <c r="DQ278" s="779"/>
      <c r="DR278" s="779"/>
      <c r="DS278" s="779"/>
      <c r="DT278" s="779"/>
      <c r="DU278" s="779"/>
      <c r="DV278" s="779"/>
      <c r="DW278" s="779"/>
      <c r="DX278" s="779"/>
      <c r="DY278" s="779"/>
      <c r="DZ278" s="779"/>
      <c r="EA278" s="779"/>
      <c r="EB278" s="779"/>
      <c r="EC278" s="779"/>
      <c r="ED278" s="779"/>
      <c r="EE278" s="779"/>
      <c r="EF278" s="779"/>
      <c r="EG278" s="779"/>
      <c r="EH278" s="779"/>
      <c r="EI278" s="779"/>
      <c r="EJ278" s="779"/>
      <c r="EK278" s="779"/>
      <c r="EL278" s="779"/>
      <c r="EM278" s="779"/>
      <c r="EN278" s="779"/>
      <c r="EO278" s="779"/>
      <c r="EP278" s="779"/>
      <c r="EQ278" s="779"/>
      <c r="ER278" s="779"/>
      <c r="ES278" s="779"/>
      <c r="ET278" s="779"/>
      <c r="EU278" s="779"/>
      <c r="EV278" s="779"/>
      <c r="EW278" s="779"/>
      <c r="EX278" s="779"/>
      <c r="EY278" s="779"/>
      <c r="EZ278" s="779"/>
      <c r="FA278" s="779"/>
      <c r="FB278" s="779"/>
      <c r="FC278" s="779"/>
      <c r="FD278" s="779"/>
      <c r="FE278" s="779"/>
      <c r="FF278" s="779"/>
      <c r="FG278" s="779"/>
      <c r="FH278" s="779"/>
      <c r="FI278" s="779"/>
      <c r="FJ278" s="779"/>
      <c r="FK278" s="779"/>
      <c r="FL278" s="779"/>
      <c r="FM278" s="779"/>
      <c r="FN278" s="779"/>
      <c r="FO278" s="779"/>
      <c r="FP278" s="779"/>
      <c r="FQ278" s="779"/>
      <c r="FR278" s="779"/>
      <c r="FS278" s="779"/>
      <c r="FT278" s="779"/>
      <c r="FU278" s="779"/>
      <c r="FV278" s="779"/>
      <c r="FW278" s="779"/>
      <c r="FX278" s="779"/>
      <c r="FY278" s="779"/>
      <c r="FZ278" s="779"/>
      <c r="GA278" s="779"/>
      <c r="GB278" s="779"/>
      <c r="GC278" s="779"/>
      <c r="GD278" s="779"/>
      <c r="GE278" s="779"/>
      <c r="GF278" s="779"/>
      <c r="GG278" s="779"/>
      <c r="GH278" s="779"/>
      <c r="GI278" s="779"/>
      <c r="GJ278" s="779"/>
      <c r="GK278" s="779"/>
      <c r="GL278" s="779"/>
      <c r="GM278" s="779"/>
    </row>
    <row r="279" spans="2:195" ht="30" x14ac:dyDescent="0.25">
      <c r="B279" s="1129" t="s">
        <v>602</v>
      </c>
      <c r="C279" s="34">
        <f>'1 уровень'!E2657</f>
        <v>1480</v>
      </c>
      <c r="D279" s="34">
        <f>'1 уровень'!F2657</f>
        <v>247</v>
      </c>
      <c r="E279" s="34">
        <f>'1 уровень'!G2657</f>
        <v>108</v>
      </c>
      <c r="F279" s="784">
        <f>'1 уровень'!H2657</f>
        <v>43.724696356275302</v>
      </c>
      <c r="G279" s="3729">
        <f>'1 уровень'!I2657</f>
        <v>0</v>
      </c>
      <c r="H279" s="798">
        <f>'1 уровень'!J2657</f>
        <v>0</v>
      </c>
      <c r="I279" s="798">
        <f>'1 уровень'!K2657</f>
        <v>0</v>
      </c>
      <c r="J279" s="793">
        <f>'1 уровень'!L2657</f>
        <v>0</v>
      </c>
      <c r="K279" s="793">
        <f>'1 уровень'!M2657</f>
        <v>0</v>
      </c>
      <c r="L279" s="793">
        <f>'1 уровень'!N2657</f>
        <v>0</v>
      </c>
      <c r="M279" s="793">
        <f>'1 уровень'!O2657</f>
        <v>0</v>
      </c>
      <c r="N279" s="793">
        <f>'1 уровень'!P2657</f>
        <v>0</v>
      </c>
      <c r="O279" s="793">
        <f>'1 уровень'!Q2657</f>
        <v>0</v>
      </c>
      <c r="P279" s="792">
        <f>'1 уровень'!R2657</f>
        <v>0</v>
      </c>
      <c r="Q279" s="792">
        <f>'1 уровень'!S2657</f>
        <v>0</v>
      </c>
      <c r="R279" s="792">
        <f>'1 уровень'!T2657</f>
        <v>0</v>
      </c>
      <c r="S279" s="792">
        <f>'1 уровень'!U2657</f>
        <v>0</v>
      </c>
      <c r="T279" s="3205">
        <f>'1 уровень'!V2657</f>
        <v>0</v>
      </c>
      <c r="U279" s="792">
        <f>'1 уровень'!W2657</f>
        <v>0</v>
      </c>
      <c r="V279" s="792">
        <f>'1 уровень'!X2657</f>
        <v>0</v>
      </c>
      <c r="W279" s="792">
        <f>'1 уровень'!Y2657</f>
        <v>0</v>
      </c>
      <c r="X279" s="792">
        <f>'1 уровень'!Z2657</f>
        <v>0</v>
      </c>
      <c r="Y279" s="2104">
        <f>'1 уровень'!AA2657</f>
        <v>0</v>
      </c>
      <c r="Z279" s="3804">
        <f>'1 уровень'!AB2657</f>
        <v>0</v>
      </c>
      <c r="AA279" s="792"/>
      <c r="AB279" s="792"/>
      <c r="AC279" s="1342"/>
      <c r="AD279" s="779"/>
      <c r="AE279" s="779"/>
      <c r="AF279" s="779"/>
      <c r="AG279" s="779"/>
      <c r="AH279" s="779"/>
      <c r="AI279" s="779"/>
      <c r="AJ279" s="779"/>
      <c r="AK279" s="779"/>
      <c r="AL279" s="779"/>
      <c r="AM279" s="779"/>
      <c r="AN279" s="779"/>
      <c r="AO279" s="779"/>
      <c r="AP279" s="779"/>
      <c r="AQ279" s="779"/>
      <c r="AR279" s="779"/>
      <c r="AS279" s="779"/>
      <c r="AT279" s="779"/>
      <c r="AU279" s="779"/>
      <c r="AV279" s="779"/>
      <c r="AW279" s="779"/>
      <c r="AX279" s="779"/>
      <c r="AY279" s="779"/>
      <c r="AZ279" s="779"/>
      <c r="BA279" s="779"/>
      <c r="BB279" s="779"/>
      <c r="BC279" s="779"/>
      <c r="BD279" s="779"/>
      <c r="BE279" s="779"/>
      <c r="BF279" s="779"/>
      <c r="BG279" s="779"/>
      <c r="BH279" s="779"/>
      <c r="BI279" s="779"/>
      <c r="BJ279" s="779"/>
      <c r="BK279" s="779"/>
      <c r="BL279" s="779"/>
      <c r="BM279" s="779"/>
      <c r="BN279" s="779"/>
      <c r="BO279" s="779"/>
      <c r="BP279" s="779"/>
      <c r="BQ279" s="779"/>
      <c r="BR279" s="779"/>
      <c r="BS279" s="779"/>
      <c r="BT279" s="779"/>
      <c r="BU279" s="779"/>
      <c r="BV279" s="779"/>
      <c r="BW279" s="779"/>
      <c r="BX279" s="779"/>
      <c r="BY279" s="779"/>
      <c r="BZ279" s="779"/>
      <c r="CA279" s="779"/>
      <c r="CB279" s="779"/>
      <c r="CC279" s="779"/>
      <c r="CD279" s="779"/>
      <c r="CE279" s="779"/>
      <c r="CF279" s="779"/>
      <c r="CG279" s="779"/>
      <c r="CH279" s="779"/>
      <c r="CI279" s="779"/>
      <c r="CJ279" s="779"/>
      <c r="CK279" s="779"/>
      <c r="CL279" s="779"/>
      <c r="CM279" s="779"/>
      <c r="CN279" s="779"/>
      <c r="CO279" s="779"/>
      <c r="CP279" s="779"/>
      <c r="CQ279" s="779"/>
      <c r="CR279" s="779"/>
      <c r="CS279" s="779"/>
      <c r="CT279" s="779"/>
      <c r="CU279" s="779"/>
      <c r="CV279" s="779"/>
      <c r="CW279" s="779"/>
      <c r="CX279" s="779"/>
      <c r="CY279" s="779"/>
      <c r="CZ279" s="779"/>
      <c r="DA279" s="779"/>
      <c r="DB279" s="779"/>
      <c r="DC279" s="779"/>
      <c r="DD279" s="779"/>
      <c r="DE279" s="779"/>
      <c r="DF279" s="779"/>
      <c r="DG279" s="779"/>
      <c r="DH279" s="779"/>
      <c r="DI279" s="779"/>
      <c r="DJ279" s="779"/>
      <c r="DK279" s="779"/>
      <c r="DL279" s="779"/>
      <c r="DM279" s="779"/>
      <c r="DN279" s="779"/>
      <c r="DO279" s="779"/>
      <c r="DP279" s="779"/>
      <c r="DQ279" s="779"/>
      <c r="DR279" s="779"/>
      <c r="DS279" s="779"/>
      <c r="DT279" s="779"/>
      <c r="DU279" s="779"/>
      <c r="DV279" s="779"/>
      <c r="DW279" s="779"/>
      <c r="DX279" s="779"/>
      <c r="DY279" s="779"/>
      <c r="DZ279" s="779"/>
      <c r="EA279" s="779"/>
      <c r="EB279" s="779"/>
      <c r="EC279" s="779"/>
      <c r="ED279" s="779"/>
      <c r="EE279" s="779"/>
      <c r="EF279" s="779"/>
      <c r="EG279" s="779"/>
      <c r="EH279" s="779"/>
      <c r="EI279" s="779"/>
      <c r="EJ279" s="779"/>
      <c r="EK279" s="779"/>
      <c r="EL279" s="779"/>
      <c r="EM279" s="779"/>
      <c r="EN279" s="779"/>
      <c r="EO279" s="779"/>
      <c r="EP279" s="779"/>
      <c r="EQ279" s="779"/>
      <c r="ER279" s="779"/>
      <c r="ES279" s="779"/>
      <c r="ET279" s="779"/>
      <c r="EU279" s="779"/>
      <c r="EV279" s="779"/>
      <c r="EW279" s="779"/>
      <c r="EX279" s="779"/>
      <c r="EY279" s="779"/>
      <c r="EZ279" s="779"/>
      <c r="FA279" s="779"/>
      <c r="FB279" s="779"/>
      <c r="FC279" s="779"/>
      <c r="FD279" s="779"/>
      <c r="FE279" s="779"/>
      <c r="FF279" s="779"/>
      <c r="FG279" s="779"/>
      <c r="FH279" s="779"/>
      <c r="FI279" s="779"/>
      <c r="FJ279" s="779"/>
      <c r="FK279" s="779"/>
      <c r="FL279" s="779"/>
      <c r="FM279" s="779"/>
      <c r="FN279" s="779"/>
      <c r="FO279" s="779"/>
      <c r="FP279" s="779"/>
      <c r="FQ279" s="779"/>
      <c r="FR279" s="779"/>
      <c r="FS279" s="779"/>
      <c r="FT279" s="779"/>
      <c r="FU279" s="779"/>
      <c r="FV279" s="779"/>
      <c r="FW279" s="779"/>
      <c r="FX279" s="779"/>
      <c r="FY279" s="779"/>
      <c r="FZ279" s="779"/>
      <c r="GA279" s="779"/>
      <c r="GB279" s="779"/>
      <c r="GC279" s="779"/>
      <c r="GD279" s="779"/>
      <c r="GE279" s="779"/>
      <c r="GF279" s="779"/>
      <c r="GG279" s="779"/>
      <c r="GH279" s="779"/>
      <c r="GI279" s="779"/>
      <c r="GJ279" s="779"/>
      <c r="GK279" s="779"/>
      <c r="GL279" s="779"/>
      <c r="GM279" s="779"/>
    </row>
    <row r="280" spans="2:195" ht="29.25" x14ac:dyDescent="0.25">
      <c r="B280" s="2579" t="s">
        <v>135</v>
      </c>
      <c r="C280" s="34">
        <f>'1 уровень'!E2658</f>
        <v>22063.829787234041</v>
      </c>
      <c r="D280" s="34">
        <f>'1 уровень'!F2658</f>
        <v>3677.3404255319147</v>
      </c>
      <c r="E280" s="34">
        <f>'1 уровень'!G2658</f>
        <v>2319.5670212765958</v>
      </c>
      <c r="F280" s="784">
        <f>'1 уровень'!H2658</f>
        <v>63.077299158156627</v>
      </c>
      <c r="G280" s="3729">
        <f>'1 уровень'!I2658</f>
        <v>1</v>
      </c>
      <c r="H280" s="798">
        <f>'1 уровень'!J2658</f>
        <v>0</v>
      </c>
      <c r="I280" s="798">
        <f>'1 уровень'!K2658</f>
        <v>0</v>
      </c>
      <c r="J280" s="793">
        <f>'1 уровень'!L2658</f>
        <v>0</v>
      </c>
      <c r="K280" s="793">
        <f>'1 уровень'!M2658</f>
        <v>0</v>
      </c>
      <c r="L280" s="793">
        <f>'1 уровень'!N2658</f>
        <v>0</v>
      </c>
      <c r="M280" s="793">
        <f>'1 уровень'!O2658</f>
        <v>0</v>
      </c>
      <c r="N280" s="793">
        <f>'1 уровень'!P2658</f>
        <v>0</v>
      </c>
      <c r="O280" s="793">
        <f>'1 уровень'!Q2658</f>
        <v>0</v>
      </c>
      <c r="P280" s="792">
        <f>'1 уровень'!R2658</f>
        <v>0</v>
      </c>
      <c r="Q280" s="792">
        <f>'1 уровень'!S2658</f>
        <v>0</v>
      </c>
      <c r="R280" s="792">
        <f>'1 уровень'!T2658</f>
        <v>0</v>
      </c>
      <c r="S280" s="792">
        <f>'1 уровень'!U2658</f>
        <v>0</v>
      </c>
      <c r="T280" s="3205">
        <f>'1 уровень'!V2658</f>
        <v>0</v>
      </c>
      <c r="U280" s="792">
        <f>'1 уровень'!W2658</f>
        <v>0</v>
      </c>
      <c r="V280" s="792">
        <f>'1 уровень'!X2658</f>
        <v>0</v>
      </c>
      <c r="W280" s="792">
        <f>'1 уровень'!Y2658</f>
        <v>0</v>
      </c>
      <c r="X280" s="792">
        <f>'1 уровень'!Z2658</f>
        <v>0</v>
      </c>
      <c r="Y280" s="2104">
        <f>'1 уровень'!AA2658</f>
        <v>0</v>
      </c>
      <c r="Z280" s="3804">
        <f>'1 уровень'!AB2658</f>
        <v>0</v>
      </c>
      <c r="AA280" s="792"/>
      <c r="AB280" s="792"/>
      <c r="AC280" s="1342"/>
      <c r="AD280" s="779"/>
      <c r="AE280" s="779"/>
      <c r="AF280" s="779"/>
      <c r="AG280" s="779"/>
      <c r="AH280" s="779"/>
      <c r="AI280" s="779"/>
      <c r="AJ280" s="779"/>
      <c r="AK280" s="779"/>
      <c r="AL280" s="779"/>
      <c r="AM280" s="779"/>
      <c r="AN280" s="779"/>
      <c r="AO280" s="779"/>
      <c r="AP280" s="779"/>
      <c r="AQ280" s="779"/>
      <c r="AR280" s="779"/>
      <c r="AS280" s="779"/>
      <c r="AT280" s="779"/>
      <c r="AU280" s="779"/>
      <c r="AV280" s="779"/>
      <c r="AW280" s="779"/>
      <c r="AX280" s="779"/>
      <c r="AY280" s="779"/>
      <c r="AZ280" s="779"/>
      <c r="BA280" s="779"/>
      <c r="BB280" s="779"/>
      <c r="BC280" s="779"/>
      <c r="BD280" s="779"/>
      <c r="BE280" s="779"/>
      <c r="BF280" s="779"/>
      <c r="BG280" s="779"/>
      <c r="BH280" s="779"/>
      <c r="BI280" s="779"/>
      <c r="BJ280" s="779"/>
      <c r="BK280" s="779"/>
      <c r="BL280" s="779"/>
      <c r="BM280" s="779"/>
      <c r="BN280" s="779"/>
      <c r="BO280" s="779"/>
      <c r="BP280" s="779"/>
      <c r="BQ280" s="779"/>
      <c r="BR280" s="779"/>
      <c r="BS280" s="779"/>
      <c r="BT280" s="779"/>
      <c r="BU280" s="779"/>
      <c r="BV280" s="779"/>
      <c r="BW280" s="779"/>
      <c r="BX280" s="779"/>
      <c r="BY280" s="779"/>
      <c r="BZ280" s="779"/>
      <c r="CA280" s="779"/>
      <c r="CB280" s="779"/>
      <c r="CC280" s="779"/>
      <c r="CD280" s="779"/>
      <c r="CE280" s="779"/>
      <c r="CF280" s="779"/>
      <c r="CG280" s="779"/>
      <c r="CH280" s="779"/>
      <c r="CI280" s="779"/>
      <c r="CJ280" s="779"/>
      <c r="CK280" s="779"/>
      <c r="CL280" s="779"/>
      <c r="CM280" s="779"/>
      <c r="CN280" s="779"/>
      <c r="CO280" s="779"/>
      <c r="CP280" s="779"/>
      <c r="CQ280" s="779"/>
      <c r="CR280" s="779"/>
      <c r="CS280" s="779"/>
      <c r="CT280" s="779"/>
      <c r="CU280" s="779"/>
      <c r="CV280" s="779"/>
      <c r="CW280" s="779"/>
      <c r="CX280" s="779"/>
      <c r="CY280" s="779"/>
      <c r="CZ280" s="779"/>
      <c r="DA280" s="779"/>
      <c r="DB280" s="779"/>
      <c r="DC280" s="779"/>
      <c r="DD280" s="779"/>
      <c r="DE280" s="779"/>
      <c r="DF280" s="779"/>
      <c r="DG280" s="779"/>
      <c r="DH280" s="779"/>
      <c r="DI280" s="779"/>
      <c r="DJ280" s="779"/>
      <c r="DK280" s="779"/>
      <c r="DL280" s="779"/>
      <c r="DM280" s="779"/>
      <c r="DN280" s="779"/>
      <c r="DO280" s="779"/>
      <c r="DP280" s="779"/>
      <c r="DQ280" s="779"/>
      <c r="DR280" s="779"/>
      <c r="DS280" s="779"/>
      <c r="DT280" s="779"/>
      <c r="DU280" s="779"/>
      <c r="DV280" s="779"/>
      <c r="DW280" s="779"/>
      <c r="DX280" s="779"/>
      <c r="DY280" s="779"/>
      <c r="DZ280" s="779"/>
      <c r="EA280" s="779"/>
      <c r="EB280" s="779"/>
      <c r="EC280" s="779"/>
      <c r="ED280" s="779"/>
      <c r="EE280" s="779"/>
      <c r="EF280" s="779"/>
      <c r="EG280" s="779"/>
      <c r="EH280" s="779"/>
      <c r="EI280" s="779"/>
      <c r="EJ280" s="779"/>
      <c r="EK280" s="779"/>
      <c r="EL280" s="779"/>
      <c r="EM280" s="779"/>
      <c r="EN280" s="779"/>
      <c r="EO280" s="779"/>
      <c r="EP280" s="779"/>
      <c r="EQ280" s="779"/>
      <c r="ER280" s="779"/>
      <c r="ES280" s="779"/>
      <c r="ET280" s="779"/>
      <c r="EU280" s="779"/>
      <c r="EV280" s="779"/>
      <c r="EW280" s="779"/>
      <c r="EX280" s="779"/>
      <c r="EY280" s="779"/>
      <c r="EZ280" s="779"/>
      <c r="FA280" s="779"/>
      <c r="FB280" s="779"/>
      <c r="FC280" s="779"/>
      <c r="FD280" s="779"/>
      <c r="FE280" s="779"/>
      <c r="FF280" s="779"/>
      <c r="FG280" s="779"/>
      <c r="FH280" s="779"/>
      <c r="FI280" s="779"/>
      <c r="FJ280" s="779"/>
      <c r="FK280" s="779"/>
      <c r="FL280" s="779"/>
      <c r="FM280" s="779"/>
      <c r="FN280" s="779"/>
      <c r="FO280" s="779"/>
      <c r="FP280" s="779"/>
      <c r="FQ280" s="779"/>
      <c r="FR280" s="779"/>
      <c r="FS280" s="779"/>
      <c r="FT280" s="779"/>
      <c r="FU280" s="779"/>
      <c r="FV280" s="779"/>
      <c r="FW280" s="779"/>
      <c r="FX280" s="779"/>
      <c r="FY280" s="779"/>
      <c r="FZ280" s="779"/>
      <c r="GA280" s="779"/>
      <c r="GB280" s="779"/>
      <c r="GC280" s="779"/>
      <c r="GD280" s="779"/>
      <c r="GE280" s="779"/>
      <c r="GF280" s="779"/>
      <c r="GG280" s="779"/>
      <c r="GH280" s="779"/>
      <c r="GI280" s="779"/>
      <c r="GJ280" s="779"/>
      <c r="GK280" s="779"/>
      <c r="GL280" s="779"/>
      <c r="GM280" s="779"/>
    </row>
    <row r="281" spans="2:195" x14ac:dyDescent="0.25">
      <c r="B281" s="1130" t="s">
        <v>308</v>
      </c>
      <c r="C281" s="34">
        <f>'1 уровень'!E2659</f>
        <v>21000</v>
      </c>
      <c r="D281" s="34">
        <f>'1 уровень'!F2659</f>
        <v>3500</v>
      </c>
      <c r="E281" s="34">
        <f>'1 уровень'!G2659</f>
        <v>2180</v>
      </c>
      <c r="F281" s="784">
        <f>'1 уровень'!H2659</f>
        <v>62.285714285714292</v>
      </c>
      <c r="G281" s="3729">
        <f>'1 уровень'!I2659</f>
        <v>1</v>
      </c>
      <c r="H281" s="798">
        <f>'1 уровень'!J2659</f>
        <v>0</v>
      </c>
      <c r="I281" s="798">
        <f>'1 уровень'!K2659</f>
        <v>0</v>
      </c>
      <c r="J281" s="793">
        <f>'1 уровень'!L2659</f>
        <v>0</v>
      </c>
      <c r="K281" s="793">
        <f>'1 уровень'!M2659</f>
        <v>0</v>
      </c>
      <c r="L281" s="793">
        <f>'1 уровень'!N2659</f>
        <v>0</v>
      </c>
      <c r="M281" s="793">
        <f>'1 уровень'!O2659</f>
        <v>0</v>
      </c>
      <c r="N281" s="793">
        <f>'1 уровень'!P2659</f>
        <v>0</v>
      </c>
      <c r="O281" s="793">
        <f>'1 уровень'!Q2659</f>
        <v>0</v>
      </c>
      <c r="P281" s="792">
        <f>'1 уровень'!R2659</f>
        <v>0</v>
      </c>
      <c r="Q281" s="792">
        <f>'1 уровень'!S2659</f>
        <v>0</v>
      </c>
      <c r="R281" s="792">
        <f>'1 уровень'!T2659</f>
        <v>0</v>
      </c>
      <c r="S281" s="792">
        <f>'1 уровень'!U2659</f>
        <v>0</v>
      </c>
      <c r="T281" s="3205">
        <f>'1 уровень'!V2659</f>
        <v>0</v>
      </c>
      <c r="U281" s="792">
        <f>'1 уровень'!W2659</f>
        <v>0</v>
      </c>
      <c r="V281" s="792">
        <f>'1 уровень'!X2659</f>
        <v>0</v>
      </c>
      <c r="W281" s="792">
        <f>'1 уровень'!Y2659</f>
        <v>0</v>
      </c>
      <c r="X281" s="792">
        <f>'1 уровень'!Z2659</f>
        <v>0</v>
      </c>
      <c r="Y281" s="2104">
        <f>'1 уровень'!AA2659</f>
        <v>0</v>
      </c>
      <c r="Z281" s="3804">
        <f>'1 уровень'!AB2659</f>
        <v>0</v>
      </c>
      <c r="AA281" s="792"/>
      <c r="AB281" s="792"/>
      <c r="AC281" s="1342"/>
      <c r="AD281" s="779"/>
      <c r="AE281" s="779"/>
      <c r="AF281" s="779"/>
      <c r="AG281" s="779"/>
      <c r="AH281" s="779"/>
      <c r="AI281" s="779"/>
      <c r="AJ281" s="779"/>
      <c r="AK281" s="779"/>
      <c r="AL281" s="779"/>
      <c r="AM281" s="779"/>
      <c r="AN281" s="779"/>
      <c r="AO281" s="779"/>
      <c r="AP281" s="779"/>
      <c r="AQ281" s="779"/>
      <c r="AR281" s="779"/>
      <c r="AS281" s="779"/>
      <c r="AT281" s="779"/>
      <c r="AU281" s="779"/>
      <c r="AV281" s="779"/>
      <c r="AW281" s="779"/>
      <c r="AX281" s="779"/>
      <c r="AY281" s="779"/>
      <c r="AZ281" s="779"/>
      <c r="BA281" s="779"/>
      <c r="BB281" s="779"/>
      <c r="BC281" s="779"/>
      <c r="BD281" s="779"/>
      <c r="BE281" s="779"/>
      <c r="BF281" s="779"/>
      <c r="BG281" s="779"/>
      <c r="BH281" s="779"/>
      <c r="BI281" s="779"/>
      <c r="BJ281" s="779"/>
      <c r="BK281" s="779"/>
      <c r="BL281" s="779"/>
      <c r="BM281" s="779"/>
      <c r="BN281" s="779"/>
      <c r="BO281" s="779"/>
      <c r="BP281" s="779"/>
      <c r="BQ281" s="779"/>
      <c r="BR281" s="779"/>
      <c r="BS281" s="779"/>
      <c r="BT281" s="779"/>
      <c r="BU281" s="779"/>
      <c r="BV281" s="779"/>
      <c r="BW281" s="779"/>
      <c r="BX281" s="779"/>
      <c r="BY281" s="779"/>
      <c r="BZ281" s="779"/>
      <c r="CA281" s="779"/>
      <c r="CB281" s="779"/>
      <c r="CC281" s="779"/>
      <c r="CD281" s="779"/>
      <c r="CE281" s="779"/>
      <c r="CF281" s="779"/>
      <c r="CG281" s="779"/>
      <c r="CH281" s="779"/>
      <c r="CI281" s="779"/>
      <c r="CJ281" s="779"/>
      <c r="CK281" s="779"/>
      <c r="CL281" s="779"/>
      <c r="CM281" s="779"/>
      <c r="CN281" s="779"/>
      <c r="CO281" s="779"/>
      <c r="CP281" s="779"/>
      <c r="CQ281" s="779"/>
      <c r="CR281" s="779"/>
      <c r="CS281" s="779"/>
      <c r="CT281" s="779"/>
      <c r="CU281" s="779"/>
      <c r="CV281" s="779"/>
      <c r="CW281" s="779"/>
      <c r="CX281" s="779"/>
      <c r="CY281" s="779"/>
      <c r="CZ281" s="779"/>
      <c r="DA281" s="779"/>
      <c r="DB281" s="779"/>
      <c r="DC281" s="779"/>
      <c r="DD281" s="779"/>
      <c r="DE281" s="779"/>
      <c r="DF281" s="779"/>
      <c r="DG281" s="779"/>
      <c r="DH281" s="779"/>
      <c r="DI281" s="779"/>
      <c r="DJ281" s="779"/>
      <c r="DK281" s="779"/>
      <c r="DL281" s="779"/>
      <c r="DM281" s="779"/>
      <c r="DN281" s="779"/>
      <c r="DO281" s="779"/>
      <c r="DP281" s="779"/>
      <c r="DQ281" s="779"/>
      <c r="DR281" s="779"/>
      <c r="DS281" s="779"/>
      <c r="DT281" s="779"/>
      <c r="DU281" s="779"/>
      <c r="DV281" s="779"/>
      <c r="DW281" s="779"/>
      <c r="DX281" s="779"/>
      <c r="DY281" s="779"/>
      <c r="DZ281" s="779"/>
      <c r="EA281" s="779"/>
      <c r="EB281" s="779"/>
      <c r="EC281" s="779"/>
      <c r="ED281" s="779"/>
      <c r="EE281" s="779"/>
      <c r="EF281" s="779"/>
      <c r="EG281" s="779"/>
      <c r="EH281" s="779"/>
      <c r="EI281" s="779"/>
      <c r="EJ281" s="779"/>
      <c r="EK281" s="779"/>
      <c r="EL281" s="779"/>
      <c r="EM281" s="779"/>
      <c r="EN281" s="779"/>
      <c r="EO281" s="779"/>
      <c r="EP281" s="779"/>
      <c r="EQ281" s="779"/>
      <c r="ER281" s="779"/>
      <c r="ES281" s="779"/>
      <c r="ET281" s="779"/>
      <c r="EU281" s="779"/>
      <c r="EV281" s="779"/>
      <c r="EW281" s="779"/>
      <c r="EX281" s="779"/>
      <c r="EY281" s="779"/>
      <c r="EZ281" s="779"/>
      <c r="FA281" s="779"/>
      <c r="FB281" s="779"/>
      <c r="FC281" s="779"/>
      <c r="FD281" s="779"/>
      <c r="FE281" s="779"/>
      <c r="FF281" s="779"/>
      <c r="FG281" s="779"/>
      <c r="FH281" s="779"/>
      <c r="FI281" s="779"/>
      <c r="FJ281" s="779"/>
      <c r="FK281" s="779"/>
      <c r="FL281" s="779"/>
      <c r="FM281" s="779"/>
      <c r="FN281" s="779"/>
      <c r="FO281" s="779"/>
      <c r="FP281" s="779"/>
      <c r="FQ281" s="779"/>
      <c r="FR281" s="779"/>
      <c r="FS281" s="779"/>
      <c r="FT281" s="779"/>
      <c r="FU281" s="779"/>
      <c r="FV281" s="779"/>
      <c r="FW281" s="779"/>
      <c r="FX281" s="779"/>
      <c r="FY281" s="779"/>
      <c r="FZ281" s="779"/>
      <c r="GA281" s="779"/>
      <c r="GB281" s="779"/>
      <c r="GC281" s="779"/>
      <c r="GD281" s="779"/>
      <c r="GE281" s="779"/>
      <c r="GF281" s="779"/>
      <c r="GG281" s="779"/>
      <c r="GH281" s="779"/>
      <c r="GI281" s="779"/>
      <c r="GJ281" s="779"/>
      <c r="GK281" s="779"/>
      <c r="GL281" s="779"/>
      <c r="GM281" s="779"/>
    </row>
    <row r="282" spans="2:195" x14ac:dyDescent="0.25">
      <c r="B282" s="1130" t="s">
        <v>486</v>
      </c>
      <c r="C282" s="34">
        <f>'1 уровень'!E2660</f>
        <v>1063.8297872340424</v>
      </c>
      <c r="D282" s="34">
        <f>'1 уровень'!F2660</f>
        <v>177.34042553191489</v>
      </c>
      <c r="E282" s="34">
        <f>'1 уровень'!G2660</f>
        <v>139.56702127659571</v>
      </c>
      <c r="F282" s="784">
        <f>'1 уровень'!H2660</f>
        <v>78.70005998800238</v>
      </c>
      <c r="G282" s="3729">
        <f>'1 уровень'!I2660</f>
        <v>0</v>
      </c>
      <c r="H282" s="798">
        <f>'1 уровень'!J2660</f>
        <v>0</v>
      </c>
      <c r="I282" s="798">
        <f>'1 уровень'!K2660</f>
        <v>0</v>
      </c>
      <c r="J282" s="793">
        <f>'1 уровень'!L2660</f>
        <v>0</v>
      </c>
      <c r="K282" s="793">
        <f>'1 уровень'!M2660</f>
        <v>0</v>
      </c>
      <c r="L282" s="793">
        <f>'1 уровень'!N2660</f>
        <v>0</v>
      </c>
      <c r="M282" s="793">
        <f>'1 уровень'!O2660</f>
        <v>0</v>
      </c>
      <c r="N282" s="793">
        <f>'1 уровень'!P2660</f>
        <v>0</v>
      </c>
      <c r="O282" s="793">
        <f>'1 уровень'!Q2660</f>
        <v>0</v>
      </c>
      <c r="P282" s="792">
        <f>'1 уровень'!R2660</f>
        <v>0</v>
      </c>
      <c r="Q282" s="792">
        <f>'1 уровень'!S2660</f>
        <v>0</v>
      </c>
      <c r="R282" s="792">
        <f>'1 уровень'!T2660</f>
        <v>0</v>
      </c>
      <c r="S282" s="792">
        <f>'1 уровень'!U2660</f>
        <v>0</v>
      </c>
      <c r="T282" s="3205">
        <f>'1 уровень'!V2660</f>
        <v>0</v>
      </c>
      <c r="U282" s="792">
        <f>'1 уровень'!W2660</f>
        <v>0</v>
      </c>
      <c r="V282" s="792">
        <f>'1 уровень'!X2660</f>
        <v>0</v>
      </c>
      <c r="W282" s="792">
        <f>'1 уровень'!Y2660</f>
        <v>0</v>
      </c>
      <c r="X282" s="792">
        <f>'1 уровень'!Z2660</f>
        <v>0</v>
      </c>
      <c r="Y282" s="2104">
        <f>'1 уровень'!AA2660</f>
        <v>0</v>
      </c>
      <c r="Z282" s="3804">
        <f>'1 уровень'!AB2660</f>
        <v>0</v>
      </c>
      <c r="AA282" s="792"/>
      <c r="AB282" s="792"/>
      <c r="AC282" s="1342"/>
      <c r="AD282" s="779"/>
      <c r="AE282" s="779"/>
      <c r="AF282" s="779"/>
      <c r="AG282" s="779"/>
      <c r="AH282" s="779"/>
      <c r="AI282" s="779"/>
      <c r="AJ282" s="779"/>
      <c r="AK282" s="779"/>
      <c r="AL282" s="779"/>
      <c r="AM282" s="779"/>
      <c r="AN282" s="779"/>
      <c r="AO282" s="779"/>
      <c r="AP282" s="779"/>
      <c r="AQ282" s="779"/>
      <c r="AR282" s="779"/>
      <c r="AS282" s="779"/>
      <c r="AT282" s="779"/>
      <c r="AU282" s="779"/>
      <c r="AV282" s="779"/>
      <c r="AW282" s="779"/>
      <c r="AX282" s="779"/>
      <c r="AY282" s="779"/>
      <c r="AZ282" s="779"/>
      <c r="BA282" s="779"/>
      <c r="BB282" s="779"/>
      <c r="BC282" s="779"/>
      <c r="BD282" s="779"/>
      <c r="BE282" s="779"/>
      <c r="BF282" s="779"/>
      <c r="BG282" s="779"/>
      <c r="BH282" s="779"/>
      <c r="BI282" s="779"/>
      <c r="BJ282" s="779"/>
      <c r="BK282" s="779"/>
      <c r="BL282" s="779"/>
      <c r="BM282" s="779"/>
      <c r="BN282" s="779"/>
      <c r="BO282" s="779"/>
      <c r="BP282" s="779"/>
      <c r="BQ282" s="779"/>
      <c r="BR282" s="779"/>
      <c r="BS282" s="779"/>
      <c r="BT282" s="779"/>
      <c r="BU282" s="779"/>
      <c r="BV282" s="779"/>
      <c r="BW282" s="779"/>
      <c r="BX282" s="779"/>
      <c r="BY282" s="779"/>
      <c r="BZ282" s="779"/>
      <c r="CA282" s="779"/>
      <c r="CB282" s="779"/>
      <c r="CC282" s="779"/>
      <c r="CD282" s="779"/>
      <c r="CE282" s="779"/>
      <c r="CF282" s="779"/>
      <c r="CG282" s="779"/>
      <c r="CH282" s="779"/>
      <c r="CI282" s="779"/>
      <c r="CJ282" s="779"/>
      <c r="CK282" s="779"/>
      <c r="CL282" s="779"/>
      <c r="CM282" s="779"/>
      <c r="CN282" s="779"/>
      <c r="CO282" s="779"/>
      <c r="CP282" s="779"/>
      <c r="CQ282" s="779"/>
      <c r="CR282" s="779"/>
      <c r="CS282" s="779"/>
      <c r="CT282" s="779"/>
      <c r="CU282" s="779"/>
      <c r="CV282" s="779"/>
      <c r="CW282" s="779"/>
      <c r="CX282" s="779"/>
      <c r="CY282" s="779"/>
      <c r="CZ282" s="779"/>
      <c r="DA282" s="779"/>
      <c r="DB282" s="779"/>
      <c r="DC282" s="779"/>
      <c r="DD282" s="779"/>
      <c r="DE282" s="779"/>
      <c r="DF282" s="779"/>
      <c r="DG282" s="779"/>
      <c r="DH282" s="779"/>
      <c r="DI282" s="779"/>
      <c r="DJ282" s="779"/>
      <c r="DK282" s="779"/>
      <c r="DL282" s="779"/>
      <c r="DM282" s="779"/>
      <c r="DN282" s="779"/>
      <c r="DO282" s="779"/>
      <c r="DP282" s="779"/>
      <c r="DQ282" s="779"/>
      <c r="DR282" s="779"/>
      <c r="DS282" s="779"/>
      <c r="DT282" s="779"/>
      <c r="DU282" s="779"/>
      <c r="DV282" s="779"/>
      <c r="DW282" s="779"/>
      <c r="DX282" s="779"/>
      <c r="DY282" s="779"/>
      <c r="DZ282" s="779"/>
      <c r="EA282" s="779"/>
      <c r="EB282" s="779"/>
      <c r="EC282" s="779"/>
      <c r="ED282" s="779"/>
      <c r="EE282" s="779"/>
      <c r="EF282" s="779"/>
      <c r="EG282" s="779"/>
      <c r="EH282" s="779"/>
      <c r="EI282" s="779"/>
      <c r="EJ282" s="779"/>
      <c r="EK282" s="779"/>
      <c r="EL282" s="779"/>
      <c r="EM282" s="779"/>
      <c r="EN282" s="779"/>
      <c r="EO282" s="779"/>
      <c r="EP282" s="779"/>
      <c r="EQ282" s="779"/>
      <c r="ER282" s="779"/>
      <c r="ES282" s="779"/>
      <c r="ET282" s="779"/>
      <c r="EU282" s="779"/>
      <c r="EV282" s="779"/>
      <c r="EW282" s="779"/>
      <c r="EX282" s="779"/>
      <c r="EY282" s="779"/>
      <c r="EZ282" s="779"/>
      <c r="FA282" s="779"/>
      <c r="FB282" s="779"/>
      <c r="FC282" s="779"/>
      <c r="FD282" s="779"/>
      <c r="FE282" s="779"/>
      <c r="FF282" s="779"/>
      <c r="FG282" s="779"/>
      <c r="FH282" s="779"/>
      <c r="FI282" s="779"/>
      <c r="FJ282" s="779"/>
      <c r="FK282" s="779"/>
      <c r="FL282" s="779"/>
      <c r="FM282" s="779"/>
      <c r="FN282" s="779"/>
      <c r="FO282" s="779"/>
      <c r="FP282" s="779"/>
      <c r="FQ282" s="779"/>
      <c r="FR282" s="779"/>
      <c r="FS282" s="779"/>
      <c r="FT282" s="779"/>
      <c r="FU282" s="779"/>
      <c r="FV282" s="779"/>
      <c r="FW282" s="779"/>
      <c r="FX282" s="779"/>
      <c r="FY282" s="779"/>
      <c r="FZ282" s="779"/>
      <c r="GA282" s="779"/>
      <c r="GB282" s="779"/>
      <c r="GC282" s="779"/>
      <c r="GD282" s="779"/>
      <c r="GE282" s="779"/>
      <c r="GF282" s="779"/>
      <c r="GG282" s="779"/>
      <c r="GH282" s="779"/>
      <c r="GI282" s="779"/>
      <c r="GJ282" s="779"/>
      <c r="GK282" s="779"/>
      <c r="GL282" s="779"/>
      <c r="GM282" s="779"/>
    </row>
    <row r="283" spans="2:195" x14ac:dyDescent="0.25">
      <c r="B283" s="1786" t="s">
        <v>503</v>
      </c>
      <c r="C283" s="34">
        <f>'1 уровень'!E2661</f>
        <v>10000</v>
      </c>
      <c r="D283" s="34">
        <f>'1 уровень'!F2661</f>
        <v>1667</v>
      </c>
      <c r="E283" s="34">
        <f>'1 уровень'!G2661</f>
        <v>1311.9299999999998</v>
      </c>
      <c r="F283" s="784">
        <f>'1 уровень'!H2661</f>
        <v>78.700059988002394</v>
      </c>
      <c r="G283" s="3729">
        <f>'1 уровень'!I2661</f>
        <v>0</v>
      </c>
      <c r="H283" s="798">
        <f>'1 уровень'!J2661</f>
        <v>0</v>
      </c>
      <c r="I283" s="798">
        <f>'1 уровень'!K2661</f>
        <v>0</v>
      </c>
      <c r="J283" s="793">
        <f>'1 уровень'!L2661</f>
        <v>0</v>
      </c>
      <c r="K283" s="793">
        <f>'1 уровень'!M2661</f>
        <v>0</v>
      </c>
      <c r="L283" s="793">
        <f>'1 уровень'!N2661</f>
        <v>0</v>
      </c>
      <c r="M283" s="793">
        <f>'1 уровень'!O2661</f>
        <v>0</v>
      </c>
      <c r="N283" s="793">
        <f>'1 уровень'!P2661</f>
        <v>0</v>
      </c>
      <c r="O283" s="793">
        <f>'1 уровень'!Q2661</f>
        <v>0</v>
      </c>
      <c r="P283" s="792">
        <f>'1 уровень'!R2661</f>
        <v>0</v>
      </c>
      <c r="Q283" s="792">
        <f>'1 уровень'!S2661</f>
        <v>0</v>
      </c>
      <c r="R283" s="792">
        <f>'1 уровень'!T2661</f>
        <v>0</v>
      </c>
      <c r="S283" s="792">
        <f>'1 уровень'!U2661</f>
        <v>0</v>
      </c>
      <c r="T283" s="3205">
        <f>'1 уровень'!V2661</f>
        <v>0</v>
      </c>
      <c r="U283" s="792">
        <f>'1 уровень'!W2661</f>
        <v>0</v>
      </c>
      <c r="V283" s="792">
        <f>'1 уровень'!X2661</f>
        <v>0</v>
      </c>
      <c r="W283" s="792">
        <f>'1 уровень'!Y2661</f>
        <v>0</v>
      </c>
      <c r="X283" s="792">
        <f>'1 уровень'!Z2661</f>
        <v>0</v>
      </c>
      <c r="Y283" s="2104">
        <f>'1 уровень'!AA2661</f>
        <v>0</v>
      </c>
      <c r="Z283" s="3804">
        <f>'1 уровень'!AB2661</f>
        <v>0</v>
      </c>
      <c r="AA283" s="792"/>
      <c r="AB283" s="792"/>
      <c r="AC283" s="1342"/>
      <c r="AD283" s="779"/>
      <c r="AE283" s="779"/>
      <c r="AF283" s="779"/>
      <c r="AG283" s="779"/>
      <c r="AH283" s="779"/>
      <c r="AI283" s="779"/>
      <c r="AJ283" s="779"/>
      <c r="AK283" s="779"/>
      <c r="AL283" s="779"/>
      <c r="AM283" s="779"/>
      <c r="AN283" s="779"/>
      <c r="AO283" s="779"/>
      <c r="AP283" s="779"/>
      <c r="AQ283" s="779"/>
      <c r="AR283" s="779"/>
      <c r="AS283" s="779"/>
      <c r="AT283" s="779"/>
      <c r="AU283" s="779"/>
      <c r="AV283" s="779"/>
      <c r="AW283" s="779"/>
      <c r="AX283" s="779"/>
      <c r="AY283" s="779"/>
      <c r="AZ283" s="779"/>
      <c r="BA283" s="779"/>
      <c r="BB283" s="779"/>
      <c r="BC283" s="779"/>
      <c r="BD283" s="779"/>
      <c r="BE283" s="779"/>
      <c r="BF283" s="779"/>
      <c r="BG283" s="779"/>
      <c r="BH283" s="779"/>
      <c r="BI283" s="779"/>
      <c r="BJ283" s="779"/>
      <c r="BK283" s="779"/>
      <c r="BL283" s="779"/>
      <c r="BM283" s="779"/>
      <c r="BN283" s="779"/>
      <c r="BO283" s="779"/>
      <c r="BP283" s="779"/>
      <c r="BQ283" s="779"/>
      <c r="BR283" s="779"/>
      <c r="BS283" s="779"/>
      <c r="BT283" s="779"/>
      <c r="BU283" s="779"/>
      <c r="BV283" s="779"/>
      <c r="BW283" s="779"/>
      <c r="BX283" s="779"/>
      <c r="BY283" s="779"/>
      <c r="BZ283" s="779"/>
      <c r="CA283" s="779"/>
      <c r="CB283" s="779"/>
      <c r="CC283" s="779"/>
      <c r="CD283" s="779"/>
      <c r="CE283" s="779"/>
      <c r="CF283" s="779"/>
      <c r="CG283" s="779"/>
      <c r="CH283" s="779"/>
      <c r="CI283" s="779"/>
      <c r="CJ283" s="779"/>
      <c r="CK283" s="779"/>
      <c r="CL283" s="779"/>
      <c r="CM283" s="779"/>
      <c r="CN283" s="779"/>
      <c r="CO283" s="779"/>
      <c r="CP283" s="779"/>
      <c r="CQ283" s="779"/>
      <c r="CR283" s="779"/>
      <c r="CS283" s="779"/>
      <c r="CT283" s="779"/>
      <c r="CU283" s="779"/>
      <c r="CV283" s="779"/>
      <c r="CW283" s="779"/>
      <c r="CX283" s="779"/>
      <c r="CY283" s="779"/>
      <c r="CZ283" s="779"/>
      <c r="DA283" s="779"/>
      <c r="DB283" s="779"/>
      <c r="DC283" s="779"/>
      <c r="DD283" s="779"/>
      <c r="DE283" s="779"/>
      <c r="DF283" s="779"/>
      <c r="DG283" s="779"/>
      <c r="DH283" s="779"/>
      <c r="DI283" s="779"/>
      <c r="DJ283" s="779"/>
      <c r="DK283" s="779"/>
      <c r="DL283" s="779"/>
      <c r="DM283" s="779"/>
      <c r="DN283" s="779"/>
      <c r="DO283" s="779"/>
      <c r="DP283" s="779"/>
      <c r="DQ283" s="779"/>
      <c r="DR283" s="779"/>
      <c r="DS283" s="779"/>
      <c r="DT283" s="779"/>
      <c r="DU283" s="779"/>
      <c r="DV283" s="779"/>
      <c r="DW283" s="779"/>
      <c r="DX283" s="779"/>
      <c r="DY283" s="779"/>
      <c r="DZ283" s="779"/>
      <c r="EA283" s="779"/>
      <c r="EB283" s="779"/>
      <c r="EC283" s="779"/>
      <c r="ED283" s="779"/>
      <c r="EE283" s="779"/>
      <c r="EF283" s="779"/>
      <c r="EG283" s="779"/>
      <c r="EH283" s="779"/>
      <c r="EI283" s="779"/>
      <c r="EJ283" s="779"/>
      <c r="EK283" s="779"/>
      <c r="EL283" s="779"/>
      <c r="EM283" s="779"/>
      <c r="EN283" s="779"/>
      <c r="EO283" s="779"/>
      <c r="EP283" s="779"/>
      <c r="EQ283" s="779"/>
      <c r="ER283" s="779"/>
      <c r="ES283" s="779"/>
      <c r="ET283" s="779"/>
      <c r="EU283" s="779"/>
      <c r="EV283" s="779"/>
      <c r="EW283" s="779"/>
      <c r="EX283" s="779"/>
      <c r="EY283" s="779"/>
      <c r="EZ283" s="779"/>
      <c r="FA283" s="779"/>
      <c r="FB283" s="779"/>
      <c r="FC283" s="779"/>
      <c r="FD283" s="779"/>
      <c r="FE283" s="779"/>
      <c r="FF283" s="779"/>
      <c r="FG283" s="779"/>
      <c r="FH283" s="779"/>
      <c r="FI283" s="779"/>
      <c r="FJ283" s="779"/>
      <c r="FK283" s="779"/>
      <c r="FL283" s="779"/>
      <c r="FM283" s="779"/>
      <c r="FN283" s="779"/>
      <c r="FO283" s="779"/>
      <c r="FP283" s="779"/>
      <c r="FQ283" s="779"/>
      <c r="FR283" s="779"/>
      <c r="FS283" s="779"/>
      <c r="FT283" s="779"/>
      <c r="FU283" s="779"/>
      <c r="FV283" s="779"/>
      <c r="FW283" s="779"/>
      <c r="FX283" s="779"/>
      <c r="FY283" s="779"/>
      <c r="FZ283" s="779"/>
      <c r="GA283" s="779"/>
      <c r="GB283" s="779"/>
      <c r="GC283" s="779"/>
      <c r="GD283" s="779"/>
      <c r="GE283" s="779"/>
      <c r="GF283" s="779"/>
      <c r="GG283" s="779"/>
      <c r="GH283" s="779"/>
      <c r="GI283" s="779"/>
      <c r="GJ283" s="779"/>
      <c r="GK283" s="779"/>
      <c r="GL283" s="779"/>
      <c r="GM283" s="779"/>
    </row>
    <row r="284" spans="2:195" ht="47.25" x14ac:dyDescent="0.25">
      <c r="B284" s="2580" t="s">
        <v>488</v>
      </c>
      <c r="C284" s="34">
        <f>'1 уровень'!E2662</f>
        <v>11329</v>
      </c>
      <c r="D284" s="34">
        <f>'1 уровень'!F2662</f>
        <v>1887</v>
      </c>
      <c r="E284" s="34">
        <f>'1 уровень'!G2662</f>
        <v>398</v>
      </c>
      <c r="F284" s="784">
        <f>'1 уровень'!H2662</f>
        <v>21.091679915209326</v>
      </c>
      <c r="G284" s="3729">
        <f>'1 уровень'!I2662</f>
        <v>0</v>
      </c>
      <c r="H284" s="798">
        <f>'1 уровень'!J2662</f>
        <v>0</v>
      </c>
      <c r="I284" s="798">
        <f>'1 уровень'!K2662</f>
        <v>0</v>
      </c>
      <c r="J284" s="793">
        <f>'1 уровень'!L2662</f>
        <v>0</v>
      </c>
      <c r="K284" s="793">
        <f>'1 уровень'!M2662</f>
        <v>0</v>
      </c>
      <c r="L284" s="793">
        <f>'1 уровень'!N2662</f>
        <v>0</v>
      </c>
      <c r="M284" s="793">
        <f>'1 уровень'!O2662</f>
        <v>0</v>
      </c>
      <c r="N284" s="793">
        <f>'1 уровень'!P2662</f>
        <v>0</v>
      </c>
      <c r="O284" s="793">
        <f>'1 уровень'!Q2662</f>
        <v>0</v>
      </c>
      <c r="P284" s="792">
        <f>'1 уровень'!R2662</f>
        <v>0</v>
      </c>
      <c r="Q284" s="792">
        <f>'1 уровень'!S2662</f>
        <v>0</v>
      </c>
      <c r="R284" s="792">
        <f>'1 уровень'!T2662</f>
        <v>0</v>
      </c>
      <c r="S284" s="792">
        <f>'1 уровень'!U2662</f>
        <v>0</v>
      </c>
      <c r="T284" s="3205">
        <f>'1 уровень'!V2662</f>
        <v>0</v>
      </c>
      <c r="U284" s="792">
        <f>'1 уровень'!W2662</f>
        <v>0</v>
      </c>
      <c r="V284" s="792">
        <f>'1 уровень'!X2662</f>
        <v>0</v>
      </c>
      <c r="W284" s="792">
        <f>'1 уровень'!Y2662</f>
        <v>0</v>
      </c>
      <c r="X284" s="792">
        <f>'1 уровень'!Z2662</f>
        <v>0</v>
      </c>
      <c r="Y284" s="2104">
        <f>'1 уровень'!AA2662</f>
        <v>0</v>
      </c>
      <c r="Z284" s="3804">
        <f>'1 уровень'!AB2662</f>
        <v>0</v>
      </c>
      <c r="AA284" s="792"/>
      <c r="AB284" s="792"/>
      <c r="AC284" s="1342"/>
      <c r="AD284" s="779"/>
      <c r="AE284" s="779"/>
      <c r="AF284" s="779"/>
      <c r="AG284" s="779"/>
      <c r="AH284" s="779"/>
      <c r="AI284" s="779"/>
      <c r="AJ284" s="779"/>
      <c r="AK284" s="779"/>
      <c r="AL284" s="779"/>
      <c r="AM284" s="779"/>
      <c r="AN284" s="779"/>
      <c r="AO284" s="779"/>
      <c r="AP284" s="779"/>
      <c r="AQ284" s="779"/>
      <c r="AR284" s="779"/>
      <c r="AS284" s="779"/>
      <c r="AT284" s="779"/>
      <c r="AU284" s="779"/>
      <c r="AV284" s="779"/>
      <c r="AW284" s="779"/>
      <c r="AX284" s="779"/>
      <c r="AY284" s="779"/>
      <c r="AZ284" s="779"/>
      <c r="BA284" s="779"/>
      <c r="BB284" s="779"/>
      <c r="BC284" s="779"/>
      <c r="BD284" s="779"/>
      <c r="BE284" s="779"/>
      <c r="BF284" s="779"/>
      <c r="BG284" s="779"/>
      <c r="BH284" s="779"/>
      <c r="BI284" s="779"/>
      <c r="BJ284" s="779"/>
      <c r="BK284" s="779"/>
      <c r="BL284" s="779"/>
      <c r="BM284" s="779"/>
      <c r="BN284" s="779"/>
      <c r="BO284" s="779"/>
      <c r="BP284" s="779"/>
      <c r="BQ284" s="779"/>
      <c r="BR284" s="779"/>
      <c r="BS284" s="779"/>
      <c r="BT284" s="779"/>
      <c r="BU284" s="779"/>
      <c r="BV284" s="779"/>
      <c r="BW284" s="779"/>
      <c r="BX284" s="779"/>
      <c r="BY284" s="779"/>
      <c r="BZ284" s="779"/>
      <c r="CA284" s="779"/>
      <c r="CB284" s="779"/>
      <c r="CC284" s="779"/>
      <c r="CD284" s="779"/>
      <c r="CE284" s="779"/>
      <c r="CF284" s="779"/>
      <c r="CG284" s="779"/>
      <c r="CH284" s="779"/>
      <c r="CI284" s="779"/>
      <c r="CJ284" s="779"/>
      <c r="CK284" s="779"/>
      <c r="CL284" s="779"/>
      <c r="CM284" s="779"/>
      <c r="CN284" s="779"/>
      <c r="CO284" s="779"/>
      <c r="CP284" s="779"/>
      <c r="CQ284" s="779"/>
      <c r="CR284" s="779"/>
      <c r="CS284" s="779"/>
      <c r="CT284" s="779"/>
      <c r="CU284" s="779"/>
      <c r="CV284" s="779"/>
      <c r="CW284" s="779"/>
      <c r="CX284" s="779"/>
      <c r="CY284" s="779"/>
      <c r="CZ284" s="779"/>
      <c r="DA284" s="779"/>
      <c r="DB284" s="779"/>
      <c r="DC284" s="779"/>
      <c r="DD284" s="779"/>
      <c r="DE284" s="779"/>
      <c r="DF284" s="779"/>
      <c r="DG284" s="779"/>
      <c r="DH284" s="779"/>
      <c r="DI284" s="779"/>
      <c r="DJ284" s="779"/>
      <c r="DK284" s="779"/>
      <c r="DL284" s="779"/>
      <c r="DM284" s="779"/>
      <c r="DN284" s="779"/>
      <c r="DO284" s="779"/>
      <c r="DP284" s="779"/>
      <c r="DQ284" s="779"/>
      <c r="DR284" s="779"/>
      <c r="DS284" s="779"/>
      <c r="DT284" s="779"/>
      <c r="DU284" s="779"/>
      <c r="DV284" s="779"/>
      <c r="DW284" s="779"/>
      <c r="DX284" s="779"/>
      <c r="DY284" s="779"/>
      <c r="DZ284" s="779"/>
      <c r="EA284" s="779"/>
      <c r="EB284" s="779"/>
      <c r="EC284" s="779"/>
      <c r="ED284" s="779"/>
      <c r="EE284" s="779"/>
      <c r="EF284" s="779"/>
      <c r="EG284" s="779"/>
      <c r="EH284" s="779"/>
      <c r="EI284" s="779"/>
      <c r="EJ284" s="779"/>
      <c r="EK284" s="779"/>
      <c r="EL284" s="779"/>
      <c r="EM284" s="779"/>
      <c r="EN284" s="779"/>
      <c r="EO284" s="779"/>
      <c r="EP284" s="779"/>
      <c r="EQ284" s="779"/>
      <c r="ER284" s="779"/>
      <c r="ES284" s="779"/>
      <c r="ET284" s="779"/>
      <c r="EU284" s="779"/>
      <c r="EV284" s="779"/>
      <c r="EW284" s="779"/>
      <c r="EX284" s="779"/>
      <c r="EY284" s="779"/>
      <c r="EZ284" s="779"/>
      <c r="FA284" s="779"/>
      <c r="FB284" s="779"/>
      <c r="FC284" s="779"/>
      <c r="FD284" s="779"/>
      <c r="FE284" s="779"/>
      <c r="FF284" s="779"/>
      <c r="FG284" s="779"/>
      <c r="FH284" s="779"/>
      <c r="FI284" s="779"/>
      <c r="FJ284" s="779"/>
      <c r="FK284" s="779"/>
      <c r="FL284" s="779"/>
      <c r="FM284" s="779"/>
      <c r="FN284" s="779"/>
      <c r="FO284" s="779"/>
      <c r="FP284" s="779"/>
      <c r="FQ284" s="779"/>
      <c r="FR284" s="779"/>
      <c r="FS284" s="779"/>
      <c r="FT284" s="779"/>
      <c r="FU284" s="779"/>
      <c r="FV284" s="779"/>
      <c r="FW284" s="779"/>
      <c r="FX284" s="779"/>
      <c r="FY284" s="779"/>
      <c r="FZ284" s="779"/>
      <c r="GA284" s="779"/>
      <c r="GB284" s="779"/>
      <c r="GC284" s="779"/>
      <c r="GD284" s="779"/>
      <c r="GE284" s="779"/>
      <c r="GF284" s="779"/>
      <c r="GG284" s="779"/>
      <c r="GH284" s="779"/>
      <c r="GI284" s="779"/>
      <c r="GJ284" s="779"/>
      <c r="GK284" s="779"/>
      <c r="GL284" s="779"/>
      <c r="GM284" s="779"/>
    </row>
    <row r="285" spans="2:195" ht="30" x14ac:dyDescent="0.25">
      <c r="B285" s="1783" t="s">
        <v>489</v>
      </c>
      <c r="C285" s="34">
        <f>'1 уровень'!E2663</f>
        <v>4279</v>
      </c>
      <c r="D285" s="34">
        <f>'1 уровень'!F2663</f>
        <v>713</v>
      </c>
      <c r="E285" s="34">
        <f>'1 уровень'!G2663</f>
        <v>230</v>
      </c>
      <c r="F285" s="784">
        <f>'1 уровень'!H2663</f>
        <v>32.258064516129032</v>
      </c>
      <c r="G285" s="3729">
        <f>'1 уровень'!I2663</f>
        <v>0</v>
      </c>
      <c r="H285" s="798">
        <f>'1 уровень'!J2663</f>
        <v>0</v>
      </c>
      <c r="I285" s="798">
        <f>'1 уровень'!K2663</f>
        <v>0</v>
      </c>
      <c r="J285" s="793">
        <f>'1 уровень'!L2663</f>
        <v>0</v>
      </c>
      <c r="K285" s="793">
        <f>'1 уровень'!M2663</f>
        <v>0</v>
      </c>
      <c r="L285" s="793">
        <f>'1 уровень'!N2663</f>
        <v>0</v>
      </c>
      <c r="M285" s="793">
        <f>'1 уровень'!O2663</f>
        <v>0</v>
      </c>
      <c r="N285" s="793">
        <f>'1 уровень'!P2663</f>
        <v>0</v>
      </c>
      <c r="O285" s="793">
        <f>'1 уровень'!Q2663</f>
        <v>0</v>
      </c>
      <c r="P285" s="792">
        <f>'1 уровень'!R2663</f>
        <v>0</v>
      </c>
      <c r="Q285" s="792">
        <f>'1 уровень'!S2663</f>
        <v>0</v>
      </c>
      <c r="R285" s="792">
        <f>'1 уровень'!T2663</f>
        <v>0</v>
      </c>
      <c r="S285" s="792">
        <f>'1 уровень'!U2663</f>
        <v>0</v>
      </c>
      <c r="T285" s="3205">
        <f>'1 уровень'!V2663</f>
        <v>0</v>
      </c>
      <c r="U285" s="792">
        <f>'1 уровень'!W2663</f>
        <v>0</v>
      </c>
      <c r="V285" s="792">
        <f>'1 уровень'!X2663</f>
        <v>0</v>
      </c>
      <c r="W285" s="792">
        <f>'1 уровень'!Y2663</f>
        <v>0</v>
      </c>
      <c r="X285" s="792">
        <f>'1 уровень'!Z2663</f>
        <v>0</v>
      </c>
      <c r="Y285" s="2104">
        <f>'1 уровень'!AA2663</f>
        <v>0</v>
      </c>
      <c r="Z285" s="3804">
        <f>'1 уровень'!AB2663</f>
        <v>0</v>
      </c>
      <c r="AA285" s="792"/>
      <c r="AB285" s="792"/>
      <c r="AC285" s="1342"/>
      <c r="AD285" s="779"/>
      <c r="AE285" s="779"/>
      <c r="AF285" s="779"/>
      <c r="AG285" s="779"/>
      <c r="AH285" s="779"/>
      <c r="AI285" s="779"/>
      <c r="AJ285" s="779"/>
      <c r="AK285" s="779"/>
      <c r="AL285" s="779"/>
      <c r="AM285" s="779"/>
      <c r="AN285" s="779"/>
      <c r="AO285" s="779"/>
      <c r="AP285" s="779"/>
      <c r="AQ285" s="779"/>
      <c r="AR285" s="779"/>
      <c r="AS285" s="779"/>
      <c r="AT285" s="779"/>
      <c r="AU285" s="779"/>
      <c r="AV285" s="779"/>
      <c r="AW285" s="779"/>
      <c r="AX285" s="779"/>
      <c r="AY285" s="779"/>
      <c r="AZ285" s="779"/>
      <c r="BA285" s="779"/>
      <c r="BB285" s="779"/>
      <c r="BC285" s="779"/>
      <c r="BD285" s="779"/>
      <c r="BE285" s="779"/>
      <c r="BF285" s="779"/>
      <c r="BG285" s="779"/>
      <c r="BH285" s="779"/>
      <c r="BI285" s="779"/>
      <c r="BJ285" s="779"/>
      <c r="BK285" s="779"/>
      <c r="BL285" s="779"/>
      <c r="BM285" s="779"/>
      <c r="BN285" s="779"/>
      <c r="BO285" s="779"/>
      <c r="BP285" s="779"/>
      <c r="BQ285" s="779"/>
      <c r="BR285" s="779"/>
      <c r="BS285" s="779"/>
      <c r="BT285" s="779"/>
      <c r="BU285" s="779"/>
      <c r="BV285" s="779"/>
      <c r="BW285" s="779"/>
      <c r="BX285" s="779"/>
      <c r="BY285" s="779"/>
      <c r="BZ285" s="779"/>
      <c r="CA285" s="779"/>
      <c r="CB285" s="779"/>
      <c r="CC285" s="779"/>
      <c r="CD285" s="779"/>
      <c r="CE285" s="779"/>
      <c r="CF285" s="779"/>
      <c r="CG285" s="779"/>
      <c r="CH285" s="779"/>
      <c r="CI285" s="779"/>
      <c r="CJ285" s="779"/>
      <c r="CK285" s="779"/>
      <c r="CL285" s="779"/>
      <c r="CM285" s="779"/>
      <c r="CN285" s="779"/>
      <c r="CO285" s="779"/>
      <c r="CP285" s="779"/>
      <c r="CQ285" s="779"/>
      <c r="CR285" s="779"/>
      <c r="CS285" s="779"/>
      <c r="CT285" s="779"/>
      <c r="CU285" s="779"/>
      <c r="CV285" s="779"/>
      <c r="CW285" s="779"/>
      <c r="CX285" s="779"/>
      <c r="CY285" s="779"/>
      <c r="CZ285" s="779"/>
      <c r="DA285" s="779"/>
      <c r="DB285" s="779"/>
      <c r="DC285" s="779"/>
      <c r="DD285" s="779"/>
      <c r="DE285" s="779"/>
      <c r="DF285" s="779"/>
      <c r="DG285" s="779"/>
      <c r="DH285" s="779"/>
      <c r="DI285" s="779"/>
      <c r="DJ285" s="779"/>
      <c r="DK285" s="779"/>
      <c r="DL285" s="779"/>
      <c r="DM285" s="779"/>
      <c r="DN285" s="779"/>
      <c r="DO285" s="779"/>
      <c r="DP285" s="779"/>
      <c r="DQ285" s="779"/>
      <c r="DR285" s="779"/>
      <c r="DS285" s="779"/>
      <c r="DT285" s="779"/>
      <c r="DU285" s="779"/>
      <c r="DV285" s="779"/>
      <c r="DW285" s="779"/>
      <c r="DX285" s="779"/>
      <c r="DY285" s="779"/>
      <c r="DZ285" s="779"/>
      <c r="EA285" s="779"/>
      <c r="EB285" s="779"/>
      <c r="EC285" s="779"/>
      <c r="ED285" s="779"/>
      <c r="EE285" s="779"/>
      <c r="EF285" s="779"/>
      <c r="EG285" s="779"/>
      <c r="EH285" s="779"/>
      <c r="EI285" s="779"/>
      <c r="EJ285" s="779"/>
      <c r="EK285" s="779"/>
      <c r="EL285" s="779"/>
      <c r="EM285" s="779"/>
      <c r="EN285" s="779"/>
      <c r="EO285" s="779"/>
      <c r="EP285" s="779"/>
      <c r="EQ285" s="779"/>
      <c r="ER285" s="779"/>
      <c r="ES285" s="779"/>
      <c r="ET285" s="779"/>
      <c r="EU285" s="779"/>
      <c r="EV285" s="779"/>
      <c r="EW285" s="779"/>
      <c r="EX285" s="779"/>
      <c r="EY285" s="779"/>
      <c r="EZ285" s="779"/>
      <c r="FA285" s="779"/>
      <c r="FB285" s="779"/>
      <c r="FC285" s="779"/>
      <c r="FD285" s="779"/>
      <c r="FE285" s="779"/>
      <c r="FF285" s="779"/>
      <c r="FG285" s="779"/>
      <c r="FH285" s="779"/>
      <c r="FI285" s="779"/>
      <c r="FJ285" s="779"/>
      <c r="FK285" s="779"/>
      <c r="FL285" s="779"/>
      <c r="FM285" s="779"/>
      <c r="FN285" s="779"/>
      <c r="FO285" s="779"/>
      <c r="FP285" s="779"/>
      <c r="FQ285" s="779"/>
      <c r="FR285" s="779"/>
      <c r="FS285" s="779"/>
      <c r="FT285" s="779"/>
      <c r="FU285" s="779"/>
      <c r="FV285" s="779"/>
      <c r="FW285" s="779"/>
      <c r="FX285" s="779"/>
      <c r="FY285" s="779"/>
      <c r="FZ285" s="779"/>
      <c r="GA285" s="779"/>
      <c r="GB285" s="779"/>
      <c r="GC285" s="779"/>
      <c r="GD285" s="779"/>
      <c r="GE285" s="779"/>
      <c r="GF285" s="779"/>
      <c r="GG285" s="779"/>
      <c r="GH285" s="779"/>
      <c r="GI285" s="779"/>
      <c r="GJ285" s="779"/>
      <c r="GK285" s="779"/>
      <c r="GL285" s="779"/>
      <c r="GM285" s="779"/>
    </row>
    <row r="286" spans="2:195" ht="30" x14ac:dyDescent="0.25">
      <c r="B286" s="1129" t="s">
        <v>490</v>
      </c>
      <c r="C286" s="34">
        <f>'1 уровень'!E2664</f>
        <v>4156</v>
      </c>
      <c r="D286" s="34">
        <f>'1 уровень'!F2664</f>
        <v>693</v>
      </c>
      <c r="E286" s="34">
        <f>'1 уровень'!G2664</f>
        <v>230</v>
      </c>
      <c r="F286" s="784">
        <f>'1 уровень'!H2664</f>
        <v>33.189033189033189</v>
      </c>
      <c r="G286" s="3729">
        <f>'1 уровень'!I2664</f>
        <v>0</v>
      </c>
      <c r="H286" s="798">
        <f>'1 уровень'!J2664</f>
        <v>0</v>
      </c>
      <c r="I286" s="798">
        <f>'1 уровень'!K2664</f>
        <v>0</v>
      </c>
      <c r="J286" s="793">
        <f>'1 уровень'!L2664</f>
        <v>0</v>
      </c>
      <c r="K286" s="793">
        <f>'1 уровень'!M2664</f>
        <v>0</v>
      </c>
      <c r="L286" s="793">
        <f>'1 уровень'!N2664</f>
        <v>0</v>
      </c>
      <c r="M286" s="793">
        <f>'1 уровень'!O2664</f>
        <v>0</v>
      </c>
      <c r="N286" s="793">
        <f>'1 уровень'!P2664</f>
        <v>0</v>
      </c>
      <c r="O286" s="793">
        <f>'1 уровень'!Q2664</f>
        <v>0</v>
      </c>
      <c r="P286" s="792">
        <f>'1 уровень'!R2664</f>
        <v>0</v>
      </c>
      <c r="Q286" s="792">
        <f>'1 уровень'!S2664</f>
        <v>0</v>
      </c>
      <c r="R286" s="792">
        <f>'1 уровень'!T2664</f>
        <v>0</v>
      </c>
      <c r="S286" s="792">
        <f>'1 уровень'!U2664</f>
        <v>0</v>
      </c>
      <c r="T286" s="3205">
        <f>'1 уровень'!V2664</f>
        <v>0</v>
      </c>
      <c r="U286" s="792">
        <f>'1 уровень'!W2664</f>
        <v>0</v>
      </c>
      <c r="V286" s="792">
        <f>'1 уровень'!X2664</f>
        <v>0</v>
      </c>
      <c r="W286" s="792">
        <f>'1 уровень'!Y2664</f>
        <v>0</v>
      </c>
      <c r="X286" s="792">
        <f>'1 уровень'!Z2664</f>
        <v>0</v>
      </c>
      <c r="Y286" s="2104">
        <f>'1 уровень'!AA2664</f>
        <v>0</v>
      </c>
      <c r="Z286" s="3804">
        <f>'1 уровень'!AB2664</f>
        <v>0</v>
      </c>
      <c r="AA286" s="792"/>
      <c r="AB286" s="792"/>
      <c r="AC286" s="1342"/>
      <c r="AD286" s="779"/>
      <c r="AE286" s="779"/>
      <c r="AF286" s="779"/>
      <c r="AG286" s="779"/>
      <c r="AH286" s="779"/>
      <c r="AI286" s="779"/>
      <c r="AJ286" s="779"/>
      <c r="AK286" s="779"/>
      <c r="AL286" s="779"/>
      <c r="AM286" s="779"/>
      <c r="AN286" s="779"/>
      <c r="AO286" s="779"/>
      <c r="AP286" s="779"/>
      <c r="AQ286" s="779"/>
      <c r="AR286" s="779"/>
      <c r="AS286" s="779"/>
      <c r="AT286" s="779"/>
      <c r="AU286" s="779"/>
      <c r="AV286" s="779"/>
      <c r="AW286" s="779"/>
      <c r="AX286" s="779"/>
      <c r="AY286" s="779"/>
      <c r="AZ286" s="779"/>
      <c r="BA286" s="779"/>
      <c r="BB286" s="779"/>
      <c r="BC286" s="779"/>
      <c r="BD286" s="779"/>
      <c r="BE286" s="779"/>
      <c r="BF286" s="779"/>
      <c r="BG286" s="779"/>
      <c r="BH286" s="779"/>
      <c r="BI286" s="779"/>
      <c r="BJ286" s="779"/>
      <c r="BK286" s="779"/>
      <c r="BL286" s="779"/>
      <c r="BM286" s="779"/>
      <c r="BN286" s="779"/>
      <c r="BO286" s="779"/>
      <c r="BP286" s="779"/>
      <c r="BQ286" s="779"/>
      <c r="BR286" s="779"/>
      <c r="BS286" s="779"/>
      <c r="BT286" s="779"/>
      <c r="BU286" s="779"/>
      <c r="BV286" s="779"/>
      <c r="BW286" s="779"/>
      <c r="BX286" s="779"/>
      <c r="BY286" s="779"/>
      <c r="BZ286" s="779"/>
      <c r="CA286" s="779"/>
      <c r="CB286" s="779"/>
      <c r="CC286" s="779"/>
      <c r="CD286" s="779"/>
      <c r="CE286" s="779"/>
      <c r="CF286" s="779"/>
      <c r="CG286" s="779"/>
      <c r="CH286" s="779"/>
      <c r="CI286" s="779"/>
      <c r="CJ286" s="779"/>
      <c r="CK286" s="779"/>
      <c r="CL286" s="779"/>
      <c r="CM286" s="779"/>
      <c r="CN286" s="779"/>
      <c r="CO286" s="779"/>
      <c r="CP286" s="779"/>
      <c r="CQ286" s="779"/>
      <c r="CR286" s="779"/>
      <c r="CS286" s="779"/>
      <c r="CT286" s="779"/>
      <c r="CU286" s="779"/>
      <c r="CV286" s="779"/>
      <c r="CW286" s="779"/>
      <c r="CX286" s="779"/>
      <c r="CY286" s="779"/>
      <c r="CZ286" s="779"/>
      <c r="DA286" s="779"/>
      <c r="DB286" s="779"/>
      <c r="DC286" s="779"/>
      <c r="DD286" s="779"/>
      <c r="DE286" s="779"/>
      <c r="DF286" s="779"/>
      <c r="DG286" s="779"/>
      <c r="DH286" s="779"/>
      <c r="DI286" s="779"/>
      <c r="DJ286" s="779"/>
      <c r="DK286" s="779"/>
      <c r="DL286" s="779"/>
      <c r="DM286" s="779"/>
      <c r="DN286" s="779"/>
      <c r="DO286" s="779"/>
      <c r="DP286" s="779"/>
      <c r="DQ286" s="779"/>
      <c r="DR286" s="779"/>
      <c r="DS286" s="779"/>
      <c r="DT286" s="779"/>
      <c r="DU286" s="779"/>
      <c r="DV286" s="779"/>
      <c r="DW286" s="779"/>
      <c r="DX286" s="779"/>
      <c r="DY286" s="779"/>
      <c r="DZ286" s="779"/>
      <c r="EA286" s="779"/>
      <c r="EB286" s="779"/>
      <c r="EC286" s="779"/>
      <c r="ED286" s="779"/>
      <c r="EE286" s="779"/>
      <c r="EF286" s="779"/>
      <c r="EG286" s="779"/>
      <c r="EH286" s="779"/>
      <c r="EI286" s="779"/>
      <c r="EJ286" s="779"/>
      <c r="EK286" s="779"/>
      <c r="EL286" s="779"/>
      <c r="EM286" s="779"/>
      <c r="EN286" s="779"/>
      <c r="EO286" s="779"/>
      <c r="EP286" s="779"/>
      <c r="EQ286" s="779"/>
      <c r="ER286" s="779"/>
      <c r="ES286" s="779"/>
      <c r="ET286" s="779"/>
      <c r="EU286" s="779"/>
      <c r="EV286" s="779"/>
      <c r="EW286" s="779"/>
      <c r="EX286" s="779"/>
      <c r="EY286" s="779"/>
      <c r="EZ286" s="779"/>
      <c r="FA286" s="779"/>
      <c r="FB286" s="779"/>
      <c r="FC286" s="779"/>
      <c r="FD286" s="779"/>
      <c r="FE286" s="779"/>
      <c r="FF286" s="779"/>
      <c r="FG286" s="779"/>
      <c r="FH286" s="779"/>
      <c r="FI286" s="779"/>
      <c r="FJ286" s="779"/>
      <c r="FK286" s="779"/>
      <c r="FL286" s="779"/>
      <c r="FM286" s="779"/>
      <c r="FN286" s="779"/>
      <c r="FO286" s="779"/>
      <c r="FP286" s="779"/>
      <c r="FQ286" s="779"/>
      <c r="FR286" s="779"/>
      <c r="FS286" s="779"/>
      <c r="FT286" s="779"/>
      <c r="FU286" s="779"/>
      <c r="FV286" s="779"/>
      <c r="FW286" s="779"/>
      <c r="FX286" s="779"/>
      <c r="FY286" s="779"/>
      <c r="FZ286" s="779"/>
      <c r="GA286" s="779"/>
      <c r="GB286" s="779"/>
      <c r="GC286" s="779"/>
      <c r="GD286" s="779"/>
      <c r="GE286" s="779"/>
      <c r="GF286" s="779"/>
      <c r="GG286" s="779"/>
      <c r="GH286" s="779"/>
      <c r="GI286" s="779"/>
      <c r="GJ286" s="779"/>
      <c r="GK286" s="779"/>
      <c r="GL286" s="779"/>
      <c r="GM286" s="779"/>
    </row>
    <row r="287" spans="2:195" ht="45" x14ac:dyDescent="0.25">
      <c r="B287" s="1129" t="s">
        <v>491</v>
      </c>
      <c r="C287" s="34">
        <f>'1 уровень'!E2665</f>
        <v>0</v>
      </c>
      <c r="D287" s="34">
        <f>'1 уровень'!F2665</f>
        <v>0</v>
      </c>
      <c r="E287" s="34">
        <f>'1 уровень'!G2665</f>
        <v>0</v>
      </c>
      <c r="F287" s="784">
        <f>'1 уровень'!H2665</f>
        <v>0</v>
      </c>
      <c r="G287" s="3729">
        <f>'1 уровень'!I2665</f>
        <v>0</v>
      </c>
      <c r="H287" s="798">
        <f>'1 уровень'!J2665</f>
        <v>0</v>
      </c>
      <c r="I287" s="798">
        <f>'1 уровень'!K2665</f>
        <v>0</v>
      </c>
      <c r="J287" s="793">
        <f>'1 уровень'!L2665</f>
        <v>0</v>
      </c>
      <c r="K287" s="793">
        <f>'1 уровень'!M2665</f>
        <v>0</v>
      </c>
      <c r="L287" s="793">
        <f>'1 уровень'!N2665</f>
        <v>0</v>
      </c>
      <c r="M287" s="793">
        <f>'1 уровень'!O2665</f>
        <v>0</v>
      </c>
      <c r="N287" s="793">
        <f>'1 уровень'!P2665</f>
        <v>0</v>
      </c>
      <c r="O287" s="793">
        <f>'1 уровень'!Q2665</f>
        <v>0</v>
      </c>
      <c r="P287" s="792">
        <f>'1 уровень'!R2665</f>
        <v>0</v>
      </c>
      <c r="Q287" s="792">
        <f>'1 уровень'!S2665</f>
        <v>0</v>
      </c>
      <c r="R287" s="792">
        <f>'1 уровень'!T2665</f>
        <v>0</v>
      </c>
      <c r="S287" s="792">
        <f>'1 уровень'!U2665</f>
        <v>0</v>
      </c>
      <c r="T287" s="3205">
        <f>'1 уровень'!V2665</f>
        <v>0</v>
      </c>
      <c r="U287" s="792">
        <f>'1 уровень'!W2665</f>
        <v>0</v>
      </c>
      <c r="V287" s="792">
        <f>'1 уровень'!X2665</f>
        <v>0</v>
      </c>
      <c r="W287" s="792">
        <f>'1 уровень'!Y2665</f>
        <v>0</v>
      </c>
      <c r="X287" s="792">
        <f>'1 уровень'!Z2665</f>
        <v>0</v>
      </c>
      <c r="Y287" s="2104">
        <f>'1 уровень'!AA2665</f>
        <v>0</v>
      </c>
      <c r="Z287" s="3804">
        <f>'1 уровень'!AB2665</f>
        <v>0</v>
      </c>
      <c r="AA287" s="792"/>
      <c r="AB287" s="792"/>
      <c r="AC287" s="1342"/>
      <c r="AD287" s="779"/>
      <c r="AE287" s="779"/>
      <c r="AF287" s="779"/>
      <c r="AG287" s="779"/>
      <c r="AH287" s="779"/>
      <c r="AI287" s="779"/>
      <c r="AJ287" s="779"/>
      <c r="AK287" s="779"/>
      <c r="AL287" s="779"/>
      <c r="AM287" s="779"/>
      <c r="AN287" s="779"/>
      <c r="AO287" s="779"/>
      <c r="AP287" s="779"/>
      <c r="AQ287" s="779"/>
      <c r="AR287" s="779"/>
      <c r="AS287" s="779"/>
      <c r="AT287" s="779"/>
      <c r="AU287" s="779"/>
      <c r="AV287" s="779"/>
      <c r="AW287" s="779"/>
      <c r="AX287" s="779"/>
      <c r="AY287" s="779"/>
      <c r="AZ287" s="779"/>
      <c r="BA287" s="779"/>
      <c r="BB287" s="779"/>
      <c r="BC287" s="779"/>
      <c r="BD287" s="779"/>
      <c r="BE287" s="779"/>
      <c r="BF287" s="779"/>
      <c r="BG287" s="779"/>
      <c r="BH287" s="779"/>
      <c r="BI287" s="779"/>
      <c r="BJ287" s="779"/>
      <c r="BK287" s="779"/>
      <c r="BL287" s="779"/>
      <c r="BM287" s="779"/>
      <c r="BN287" s="779"/>
      <c r="BO287" s="779"/>
      <c r="BP287" s="779"/>
      <c r="BQ287" s="779"/>
      <c r="BR287" s="779"/>
      <c r="BS287" s="779"/>
      <c r="BT287" s="779"/>
      <c r="BU287" s="779"/>
      <c r="BV287" s="779"/>
      <c r="BW287" s="779"/>
      <c r="BX287" s="779"/>
      <c r="BY287" s="779"/>
      <c r="BZ287" s="779"/>
      <c r="CA287" s="779"/>
      <c r="CB287" s="779"/>
      <c r="CC287" s="779"/>
      <c r="CD287" s="779"/>
      <c r="CE287" s="779"/>
      <c r="CF287" s="779"/>
      <c r="CG287" s="779"/>
      <c r="CH287" s="779"/>
      <c r="CI287" s="779"/>
      <c r="CJ287" s="779"/>
      <c r="CK287" s="779"/>
      <c r="CL287" s="779"/>
      <c r="CM287" s="779"/>
      <c r="CN287" s="779"/>
      <c r="CO287" s="779"/>
      <c r="CP287" s="779"/>
      <c r="CQ287" s="779"/>
      <c r="CR287" s="779"/>
      <c r="CS287" s="779"/>
      <c r="CT287" s="779"/>
      <c r="CU287" s="779"/>
      <c r="CV287" s="779"/>
      <c r="CW287" s="779"/>
      <c r="CX287" s="779"/>
      <c r="CY287" s="779"/>
      <c r="CZ287" s="779"/>
      <c r="DA287" s="779"/>
      <c r="DB287" s="779"/>
      <c r="DC287" s="779"/>
      <c r="DD287" s="779"/>
      <c r="DE287" s="779"/>
      <c r="DF287" s="779"/>
      <c r="DG287" s="779"/>
      <c r="DH287" s="779"/>
      <c r="DI287" s="779"/>
      <c r="DJ287" s="779"/>
      <c r="DK287" s="779"/>
      <c r="DL287" s="779"/>
      <c r="DM287" s="779"/>
      <c r="DN287" s="779"/>
      <c r="DO287" s="779"/>
      <c r="DP287" s="779"/>
      <c r="DQ287" s="779"/>
      <c r="DR287" s="779"/>
      <c r="DS287" s="779"/>
      <c r="DT287" s="779"/>
      <c r="DU287" s="779"/>
      <c r="DV287" s="779"/>
      <c r="DW287" s="779"/>
      <c r="DX287" s="779"/>
      <c r="DY287" s="779"/>
      <c r="DZ287" s="779"/>
      <c r="EA287" s="779"/>
      <c r="EB287" s="779"/>
      <c r="EC287" s="779"/>
      <c r="ED287" s="779"/>
      <c r="EE287" s="779"/>
      <c r="EF287" s="779"/>
      <c r="EG287" s="779"/>
      <c r="EH287" s="779"/>
      <c r="EI287" s="779"/>
      <c r="EJ287" s="779"/>
      <c r="EK287" s="779"/>
      <c r="EL287" s="779"/>
      <c r="EM287" s="779"/>
      <c r="EN287" s="779"/>
      <c r="EO287" s="779"/>
      <c r="EP287" s="779"/>
      <c r="EQ287" s="779"/>
      <c r="ER287" s="779"/>
      <c r="ES287" s="779"/>
      <c r="ET287" s="779"/>
      <c r="EU287" s="779"/>
      <c r="EV287" s="779"/>
      <c r="EW287" s="779"/>
      <c r="EX287" s="779"/>
      <c r="EY287" s="779"/>
      <c r="EZ287" s="779"/>
      <c r="FA287" s="779"/>
      <c r="FB287" s="779"/>
      <c r="FC287" s="779"/>
      <c r="FD287" s="779"/>
      <c r="FE287" s="779"/>
      <c r="FF287" s="779"/>
      <c r="FG287" s="779"/>
      <c r="FH287" s="779"/>
      <c r="FI287" s="779"/>
      <c r="FJ287" s="779"/>
      <c r="FK287" s="779"/>
      <c r="FL287" s="779"/>
      <c r="FM287" s="779"/>
      <c r="FN287" s="779"/>
      <c r="FO287" s="779"/>
      <c r="FP287" s="779"/>
      <c r="FQ287" s="779"/>
      <c r="FR287" s="779"/>
      <c r="FS287" s="779"/>
      <c r="FT287" s="779"/>
      <c r="FU287" s="779"/>
      <c r="FV287" s="779"/>
      <c r="FW287" s="779"/>
      <c r="FX287" s="779"/>
      <c r="FY287" s="779"/>
      <c r="FZ287" s="779"/>
      <c r="GA287" s="779"/>
      <c r="GB287" s="779"/>
      <c r="GC287" s="779"/>
      <c r="GD287" s="779"/>
      <c r="GE287" s="779"/>
      <c r="GF287" s="779"/>
      <c r="GG287" s="779"/>
      <c r="GH287" s="779"/>
      <c r="GI287" s="779"/>
      <c r="GJ287" s="779"/>
      <c r="GK287" s="779"/>
      <c r="GL287" s="779"/>
      <c r="GM287" s="779"/>
    </row>
    <row r="288" spans="2:195" ht="45" x14ac:dyDescent="0.25">
      <c r="B288" s="1129" t="s">
        <v>492</v>
      </c>
      <c r="C288" s="34">
        <f>'1 уровень'!E2666</f>
        <v>14</v>
      </c>
      <c r="D288" s="34">
        <f>'1 уровень'!F2666</f>
        <v>2</v>
      </c>
      <c r="E288" s="34">
        <f>'1 уровень'!G2666</f>
        <v>0</v>
      </c>
      <c r="F288" s="784">
        <f>'1 уровень'!H2666</f>
        <v>0</v>
      </c>
      <c r="G288" s="3729">
        <f>'1 уровень'!I2666</f>
        <v>0</v>
      </c>
      <c r="H288" s="798">
        <f>'1 уровень'!J2666</f>
        <v>0</v>
      </c>
      <c r="I288" s="798">
        <f>'1 уровень'!K2666</f>
        <v>0</v>
      </c>
      <c r="J288" s="793">
        <f>'1 уровень'!L2666</f>
        <v>0</v>
      </c>
      <c r="K288" s="793">
        <f>'1 уровень'!M2666</f>
        <v>0</v>
      </c>
      <c r="L288" s="793">
        <f>'1 уровень'!N2666</f>
        <v>0</v>
      </c>
      <c r="M288" s="793">
        <f>'1 уровень'!O2666</f>
        <v>0</v>
      </c>
      <c r="N288" s="793">
        <f>'1 уровень'!P2666</f>
        <v>0</v>
      </c>
      <c r="O288" s="793">
        <f>'1 уровень'!Q2666</f>
        <v>0</v>
      </c>
      <c r="P288" s="792">
        <f>'1 уровень'!R2666</f>
        <v>0</v>
      </c>
      <c r="Q288" s="792">
        <f>'1 уровень'!S2666</f>
        <v>0</v>
      </c>
      <c r="R288" s="792">
        <f>'1 уровень'!T2666</f>
        <v>0</v>
      </c>
      <c r="S288" s="792">
        <f>'1 уровень'!U2666</f>
        <v>0</v>
      </c>
      <c r="T288" s="3205">
        <f>'1 уровень'!V2666</f>
        <v>0</v>
      </c>
      <c r="U288" s="792">
        <f>'1 уровень'!W2666</f>
        <v>0</v>
      </c>
      <c r="V288" s="792">
        <f>'1 уровень'!X2666</f>
        <v>0</v>
      </c>
      <c r="W288" s="792">
        <f>'1 уровень'!Y2666</f>
        <v>0</v>
      </c>
      <c r="X288" s="792">
        <f>'1 уровень'!Z2666</f>
        <v>0</v>
      </c>
      <c r="Y288" s="2104">
        <f>'1 уровень'!AA2666</f>
        <v>0</v>
      </c>
      <c r="Z288" s="3804">
        <f>'1 уровень'!AB2666</f>
        <v>0</v>
      </c>
      <c r="AA288" s="792"/>
      <c r="AB288" s="792"/>
      <c r="AC288" s="1342"/>
      <c r="AD288" s="779"/>
      <c r="AE288" s="779"/>
      <c r="AF288" s="779"/>
      <c r="AG288" s="779"/>
      <c r="AH288" s="779"/>
      <c r="AI288" s="779"/>
      <c r="AJ288" s="779"/>
      <c r="AK288" s="779"/>
      <c r="AL288" s="779"/>
      <c r="AM288" s="779"/>
      <c r="AN288" s="779"/>
      <c r="AO288" s="779"/>
      <c r="AP288" s="779"/>
      <c r="AQ288" s="779"/>
      <c r="AR288" s="779"/>
      <c r="AS288" s="779"/>
      <c r="AT288" s="779"/>
      <c r="AU288" s="779"/>
      <c r="AV288" s="779"/>
      <c r="AW288" s="779"/>
      <c r="AX288" s="779"/>
      <c r="AY288" s="779"/>
      <c r="AZ288" s="779"/>
      <c r="BA288" s="779"/>
      <c r="BB288" s="779"/>
      <c r="BC288" s="779"/>
      <c r="BD288" s="779"/>
      <c r="BE288" s="779"/>
      <c r="BF288" s="779"/>
      <c r="BG288" s="779"/>
      <c r="BH288" s="779"/>
      <c r="BI288" s="779"/>
      <c r="BJ288" s="779"/>
      <c r="BK288" s="779"/>
      <c r="BL288" s="779"/>
      <c r="BM288" s="779"/>
      <c r="BN288" s="779"/>
      <c r="BO288" s="779"/>
      <c r="BP288" s="779"/>
      <c r="BQ288" s="779"/>
      <c r="BR288" s="779"/>
      <c r="BS288" s="779"/>
      <c r="BT288" s="779"/>
      <c r="BU288" s="779"/>
      <c r="BV288" s="779"/>
      <c r="BW288" s="779"/>
      <c r="BX288" s="779"/>
      <c r="BY288" s="779"/>
      <c r="BZ288" s="779"/>
      <c r="CA288" s="779"/>
      <c r="CB288" s="779"/>
      <c r="CC288" s="779"/>
      <c r="CD288" s="779"/>
      <c r="CE288" s="779"/>
      <c r="CF288" s="779"/>
      <c r="CG288" s="779"/>
      <c r="CH288" s="779"/>
      <c r="CI288" s="779"/>
      <c r="CJ288" s="779"/>
      <c r="CK288" s="779"/>
      <c r="CL288" s="779"/>
      <c r="CM288" s="779"/>
      <c r="CN288" s="779"/>
      <c r="CO288" s="779"/>
      <c r="CP288" s="779"/>
      <c r="CQ288" s="779"/>
      <c r="CR288" s="779"/>
      <c r="CS288" s="779"/>
      <c r="CT288" s="779"/>
      <c r="CU288" s="779"/>
      <c r="CV288" s="779"/>
      <c r="CW288" s="779"/>
      <c r="CX288" s="779"/>
      <c r="CY288" s="779"/>
      <c r="CZ288" s="779"/>
      <c r="DA288" s="779"/>
      <c r="DB288" s="779"/>
      <c r="DC288" s="779"/>
      <c r="DD288" s="779"/>
      <c r="DE288" s="779"/>
      <c r="DF288" s="779"/>
      <c r="DG288" s="779"/>
      <c r="DH288" s="779"/>
      <c r="DI288" s="779"/>
      <c r="DJ288" s="779"/>
      <c r="DK288" s="779"/>
      <c r="DL288" s="779"/>
      <c r="DM288" s="779"/>
      <c r="DN288" s="779"/>
      <c r="DO288" s="779"/>
      <c r="DP288" s="779"/>
      <c r="DQ288" s="779"/>
      <c r="DR288" s="779"/>
      <c r="DS288" s="779"/>
      <c r="DT288" s="779"/>
      <c r="DU288" s="779"/>
      <c r="DV288" s="779"/>
      <c r="DW288" s="779"/>
      <c r="DX288" s="779"/>
      <c r="DY288" s="779"/>
      <c r="DZ288" s="779"/>
      <c r="EA288" s="779"/>
      <c r="EB288" s="779"/>
      <c r="EC288" s="779"/>
      <c r="ED288" s="779"/>
      <c r="EE288" s="779"/>
      <c r="EF288" s="779"/>
      <c r="EG288" s="779"/>
      <c r="EH288" s="779"/>
      <c r="EI288" s="779"/>
      <c r="EJ288" s="779"/>
      <c r="EK288" s="779"/>
      <c r="EL288" s="779"/>
      <c r="EM288" s="779"/>
      <c r="EN288" s="779"/>
      <c r="EO288" s="779"/>
      <c r="EP288" s="779"/>
      <c r="EQ288" s="779"/>
      <c r="ER288" s="779"/>
      <c r="ES288" s="779"/>
      <c r="ET288" s="779"/>
      <c r="EU288" s="779"/>
      <c r="EV288" s="779"/>
      <c r="EW288" s="779"/>
      <c r="EX288" s="779"/>
      <c r="EY288" s="779"/>
      <c r="EZ288" s="779"/>
      <c r="FA288" s="779"/>
      <c r="FB288" s="779"/>
      <c r="FC288" s="779"/>
      <c r="FD288" s="779"/>
      <c r="FE288" s="779"/>
      <c r="FF288" s="779"/>
      <c r="FG288" s="779"/>
      <c r="FH288" s="779"/>
      <c r="FI288" s="779"/>
      <c r="FJ288" s="779"/>
      <c r="FK288" s="779"/>
      <c r="FL288" s="779"/>
      <c r="FM288" s="779"/>
      <c r="FN288" s="779"/>
      <c r="FO288" s="779"/>
      <c r="FP288" s="779"/>
      <c r="FQ288" s="779"/>
      <c r="FR288" s="779"/>
      <c r="FS288" s="779"/>
      <c r="FT288" s="779"/>
      <c r="FU288" s="779"/>
      <c r="FV288" s="779"/>
      <c r="FW288" s="779"/>
      <c r="FX288" s="779"/>
      <c r="FY288" s="779"/>
      <c r="FZ288" s="779"/>
      <c r="GA288" s="779"/>
      <c r="GB288" s="779"/>
      <c r="GC288" s="779"/>
      <c r="GD288" s="779"/>
      <c r="GE288" s="779"/>
      <c r="GF288" s="779"/>
      <c r="GG288" s="779"/>
      <c r="GH288" s="779"/>
      <c r="GI288" s="779"/>
      <c r="GJ288" s="779"/>
      <c r="GK288" s="779"/>
      <c r="GL288" s="779"/>
      <c r="GM288" s="779"/>
    </row>
    <row r="289" spans="1:195" ht="30" x14ac:dyDescent="0.25">
      <c r="B289" s="1129" t="s">
        <v>493</v>
      </c>
      <c r="C289" s="34">
        <f>'1 уровень'!E2667</f>
        <v>109</v>
      </c>
      <c r="D289" s="34">
        <f>'1 уровень'!F2667</f>
        <v>18</v>
      </c>
      <c r="E289" s="34">
        <f>'1 уровень'!G2667</f>
        <v>0</v>
      </c>
      <c r="F289" s="784">
        <f>'1 уровень'!H2667</f>
        <v>0</v>
      </c>
      <c r="G289" s="3729">
        <f>'1 уровень'!I2667</f>
        <v>0</v>
      </c>
      <c r="H289" s="798">
        <f>'1 уровень'!J2667</f>
        <v>0</v>
      </c>
      <c r="I289" s="798">
        <f>'1 уровень'!K2667</f>
        <v>0</v>
      </c>
      <c r="J289" s="793">
        <f>'1 уровень'!L2667</f>
        <v>0</v>
      </c>
      <c r="K289" s="793">
        <f>'1 уровень'!M2667</f>
        <v>0</v>
      </c>
      <c r="L289" s="793">
        <f>'1 уровень'!N2667</f>
        <v>0</v>
      </c>
      <c r="M289" s="793">
        <f>'1 уровень'!O2667</f>
        <v>0</v>
      </c>
      <c r="N289" s="793">
        <f>'1 уровень'!P2667</f>
        <v>0</v>
      </c>
      <c r="O289" s="793">
        <f>'1 уровень'!Q2667</f>
        <v>0</v>
      </c>
      <c r="P289" s="792">
        <f>'1 уровень'!R2667</f>
        <v>0</v>
      </c>
      <c r="Q289" s="792">
        <f>'1 уровень'!S2667</f>
        <v>0</v>
      </c>
      <c r="R289" s="792">
        <f>'1 уровень'!T2667</f>
        <v>0</v>
      </c>
      <c r="S289" s="792">
        <f>'1 уровень'!U2667</f>
        <v>0</v>
      </c>
      <c r="T289" s="3205">
        <f>'1 уровень'!V2667</f>
        <v>0</v>
      </c>
      <c r="U289" s="792">
        <f>'1 уровень'!W2667</f>
        <v>0</v>
      </c>
      <c r="V289" s="792">
        <f>'1 уровень'!X2667</f>
        <v>0</v>
      </c>
      <c r="W289" s="792">
        <f>'1 уровень'!Y2667</f>
        <v>0</v>
      </c>
      <c r="X289" s="792">
        <f>'1 уровень'!Z2667</f>
        <v>0</v>
      </c>
      <c r="Y289" s="2104">
        <f>'1 уровень'!AA2667</f>
        <v>0</v>
      </c>
      <c r="Z289" s="3804">
        <f>'1 уровень'!AB2667</f>
        <v>0</v>
      </c>
      <c r="AA289" s="792"/>
      <c r="AB289" s="792"/>
      <c r="AC289" s="1342"/>
      <c r="AD289" s="779"/>
      <c r="AE289" s="779"/>
      <c r="AF289" s="779"/>
      <c r="AG289" s="779"/>
      <c r="AH289" s="779"/>
      <c r="AI289" s="779"/>
      <c r="AJ289" s="779"/>
      <c r="AK289" s="779"/>
      <c r="AL289" s="779"/>
      <c r="AM289" s="779"/>
      <c r="AN289" s="779"/>
      <c r="AO289" s="779"/>
      <c r="AP289" s="779"/>
      <c r="AQ289" s="779"/>
      <c r="AR289" s="779"/>
      <c r="AS289" s="779"/>
      <c r="AT289" s="779"/>
      <c r="AU289" s="779"/>
      <c r="AV289" s="779"/>
      <c r="AW289" s="779"/>
      <c r="AX289" s="779"/>
      <c r="AY289" s="779"/>
      <c r="AZ289" s="779"/>
      <c r="BA289" s="779"/>
      <c r="BB289" s="779"/>
      <c r="BC289" s="779"/>
      <c r="BD289" s="779"/>
      <c r="BE289" s="779"/>
      <c r="BF289" s="779"/>
      <c r="BG289" s="779"/>
      <c r="BH289" s="779"/>
      <c r="BI289" s="779"/>
      <c r="BJ289" s="779"/>
      <c r="BK289" s="779"/>
      <c r="BL289" s="779"/>
      <c r="BM289" s="779"/>
      <c r="BN289" s="779"/>
      <c r="BO289" s="779"/>
      <c r="BP289" s="779"/>
      <c r="BQ289" s="779"/>
      <c r="BR289" s="779"/>
      <c r="BS289" s="779"/>
      <c r="BT289" s="779"/>
      <c r="BU289" s="779"/>
      <c r="BV289" s="779"/>
      <c r="BW289" s="779"/>
      <c r="BX289" s="779"/>
      <c r="BY289" s="779"/>
      <c r="BZ289" s="779"/>
      <c r="CA289" s="779"/>
      <c r="CB289" s="779"/>
      <c r="CC289" s="779"/>
      <c r="CD289" s="779"/>
      <c r="CE289" s="779"/>
      <c r="CF289" s="779"/>
      <c r="CG289" s="779"/>
      <c r="CH289" s="779"/>
      <c r="CI289" s="779"/>
      <c r="CJ289" s="779"/>
      <c r="CK289" s="779"/>
      <c r="CL289" s="779"/>
      <c r="CM289" s="779"/>
      <c r="CN289" s="779"/>
      <c r="CO289" s="779"/>
      <c r="CP289" s="779"/>
      <c r="CQ289" s="779"/>
      <c r="CR289" s="779"/>
      <c r="CS289" s="779"/>
      <c r="CT289" s="779"/>
      <c r="CU289" s="779"/>
      <c r="CV289" s="779"/>
      <c r="CW289" s="779"/>
      <c r="CX289" s="779"/>
      <c r="CY289" s="779"/>
      <c r="CZ289" s="779"/>
      <c r="DA289" s="779"/>
      <c r="DB289" s="779"/>
      <c r="DC289" s="779"/>
      <c r="DD289" s="779"/>
      <c r="DE289" s="779"/>
      <c r="DF289" s="779"/>
      <c r="DG289" s="779"/>
      <c r="DH289" s="779"/>
      <c r="DI289" s="779"/>
      <c r="DJ289" s="779"/>
      <c r="DK289" s="779"/>
      <c r="DL289" s="779"/>
      <c r="DM289" s="779"/>
      <c r="DN289" s="779"/>
      <c r="DO289" s="779"/>
      <c r="DP289" s="779"/>
      <c r="DQ289" s="779"/>
      <c r="DR289" s="779"/>
      <c r="DS289" s="779"/>
      <c r="DT289" s="779"/>
      <c r="DU289" s="779"/>
      <c r="DV289" s="779"/>
      <c r="DW289" s="779"/>
      <c r="DX289" s="779"/>
      <c r="DY289" s="779"/>
      <c r="DZ289" s="779"/>
      <c r="EA289" s="779"/>
      <c r="EB289" s="779"/>
      <c r="EC289" s="779"/>
      <c r="ED289" s="779"/>
      <c r="EE289" s="779"/>
      <c r="EF289" s="779"/>
      <c r="EG289" s="779"/>
      <c r="EH289" s="779"/>
      <c r="EI289" s="779"/>
      <c r="EJ289" s="779"/>
      <c r="EK289" s="779"/>
      <c r="EL289" s="779"/>
      <c r="EM289" s="779"/>
      <c r="EN289" s="779"/>
      <c r="EO289" s="779"/>
      <c r="EP289" s="779"/>
      <c r="EQ289" s="779"/>
      <c r="ER289" s="779"/>
      <c r="ES289" s="779"/>
      <c r="ET289" s="779"/>
      <c r="EU289" s="779"/>
      <c r="EV289" s="779"/>
      <c r="EW289" s="779"/>
      <c r="EX289" s="779"/>
      <c r="EY289" s="779"/>
      <c r="EZ289" s="779"/>
      <c r="FA289" s="779"/>
      <c r="FB289" s="779"/>
      <c r="FC289" s="779"/>
      <c r="FD289" s="779"/>
      <c r="FE289" s="779"/>
      <c r="FF289" s="779"/>
      <c r="FG289" s="779"/>
      <c r="FH289" s="779"/>
      <c r="FI289" s="779"/>
      <c r="FJ289" s="779"/>
      <c r="FK289" s="779"/>
      <c r="FL289" s="779"/>
      <c r="FM289" s="779"/>
      <c r="FN289" s="779"/>
      <c r="FO289" s="779"/>
      <c r="FP289" s="779"/>
      <c r="FQ289" s="779"/>
      <c r="FR289" s="779"/>
      <c r="FS289" s="779"/>
      <c r="FT289" s="779"/>
      <c r="FU289" s="779"/>
      <c r="FV289" s="779"/>
      <c r="FW289" s="779"/>
      <c r="FX289" s="779"/>
      <c r="FY289" s="779"/>
      <c r="FZ289" s="779"/>
      <c r="GA289" s="779"/>
      <c r="GB289" s="779"/>
      <c r="GC289" s="779"/>
      <c r="GD289" s="779"/>
      <c r="GE289" s="779"/>
      <c r="GF289" s="779"/>
      <c r="GG289" s="779"/>
      <c r="GH289" s="779"/>
      <c r="GI289" s="779"/>
      <c r="GJ289" s="779"/>
      <c r="GK289" s="779"/>
      <c r="GL289" s="779"/>
      <c r="GM289" s="779"/>
    </row>
    <row r="290" spans="1:195" ht="45" x14ac:dyDescent="0.25">
      <c r="B290" s="1783" t="s">
        <v>494</v>
      </c>
      <c r="C290" s="34">
        <f>'1 уровень'!E2668</f>
        <v>7050</v>
      </c>
      <c r="D290" s="34">
        <f>'1 уровень'!F2668</f>
        <v>1174</v>
      </c>
      <c r="E290" s="34">
        <f>'1 уровень'!G2668</f>
        <v>168</v>
      </c>
      <c r="F290" s="784">
        <f>'1 уровень'!H2668</f>
        <v>14.310051107325384</v>
      </c>
      <c r="G290" s="3729">
        <f>'1 уровень'!I2668</f>
        <v>0</v>
      </c>
      <c r="H290" s="798">
        <f>'1 уровень'!J2668</f>
        <v>0</v>
      </c>
      <c r="I290" s="798">
        <f>'1 уровень'!K2668</f>
        <v>0</v>
      </c>
      <c r="J290" s="793">
        <f>'1 уровень'!L2668</f>
        <v>0</v>
      </c>
      <c r="K290" s="793">
        <f>'1 уровень'!M2668</f>
        <v>0</v>
      </c>
      <c r="L290" s="793">
        <f>'1 уровень'!N2668</f>
        <v>0</v>
      </c>
      <c r="M290" s="793">
        <f>'1 уровень'!O2668</f>
        <v>0</v>
      </c>
      <c r="N290" s="793">
        <f>'1 уровень'!P2668</f>
        <v>0</v>
      </c>
      <c r="O290" s="793">
        <f>'1 уровень'!Q2668</f>
        <v>0</v>
      </c>
      <c r="P290" s="792">
        <f>'1 уровень'!R2668</f>
        <v>0</v>
      </c>
      <c r="Q290" s="792">
        <f>'1 уровень'!S2668</f>
        <v>0</v>
      </c>
      <c r="R290" s="792">
        <f>'1 уровень'!T2668</f>
        <v>0</v>
      </c>
      <c r="S290" s="792">
        <f>'1 уровень'!U2668</f>
        <v>0</v>
      </c>
      <c r="T290" s="3205">
        <f>'1 уровень'!V2668</f>
        <v>0</v>
      </c>
      <c r="U290" s="792">
        <f>'1 уровень'!W2668</f>
        <v>0</v>
      </c>
      <c r="V290" s="792">
        <f>'1 уровень'!X2668</f>
        <v>0</v>
      </c>
      <c r="W290" s="792">
        <f>'1 уровень'!Y2668</f>
        <v>0</v>
      </c>
      <c r="X290" s="792">
        <f>'1 уровень'!Z2668</f>
        <v>0</v>
      </c>
      <c r="Y290" s="2104">
        <f>'1 уровень'!AA2668</f>
        <v>0</v>
      </c>
      <c r="Z290" s="3804">
        <f>'1 уровень'!AB2668</f>
        <v>0</v>
      </c>
      <c r="AA290" s="792"/>
      <c r="AB290" s="792"/>
      <c r="AC290" s="1342"/>
      <c r="AD290" s="779"/>
      <c r="AE290" s="779"/>
      <c r="AF290" s="779"/>
      <c r="AG290" s="779"/>
      <c r="AH290" s="779"/>
      <c r="AI290" s="779"/>
      <c r="AJ290" s="779"/>
      <c r="AK290" s="779"/>
      <c r="AL290" s="779"/>
      <c r="AM290" s="779"/>
      <c r="AN290" s="779"/>
      <c r="AO290" s="779"/>
      <c r="AP290" s="779"/>
      <c r="AQ290" s="779"/>
      <c r="AR290" s="779"/>
      <c r="AS290" s="779"/>
      <c r="AT290" s="779"/>
      <c r="AU290" s="779"/>
      <c r="AV290" s="779"/>
      <c r="AW290" s="779"/>
      <c r="AX290" s="779"/>
      <c r="AY290" s="779"/>
      <c r="AZ290" s="779"/>
      <c r="BA290" s="779"/>
      <c r="BB290" s="779"/>
      <c r="BC290" s="779"/>
      <c r="BD290" s="779"/>
      <c r="BE290" s="779"/>
      <c r="BF290" s="779"/>
      <c r="BG290" s="779"/>
      <c r="BH290" s="779"/>
      <c r="BI290" s="779"/>
      <c r="BJ290" s="779"/>
      <c r="BK290" s="779"/>
      <c r="BL290" s="779"/>
      <c r="BM290" s="779"/>
      <c r="BN290" s="779"/>
      <c r="BO290" s="779"/>
      <c r="BP290" s="779"/>
      <c r="BQ290" s="779"/>
      <c r="BR290" s="779"/>
      <c r="BS290" s="779"/>
      <c r="BT290" s="779"/>
      <c r="BU290" s="779"/>
      <c r="BV290" s="779"/>
      <c r="BW290" s="779"/>
      <c r="BX290" s="779"/>
      <c r="BY290" s="779"/>
      <c r="BZ290" s="779"/>
      <c r="CA290" s="779"/>
      <c r="CB290" s="779"/>
      <c r="CC290" s="779"/>
      <c r="CD290" s="779"/>
      <c r="CE290" s="779"/>
      <c r="CF290" s="779"/>
      <c r="CG290" s="779"/>
      <c r="CH290" s="779"/>
      <c r="CI290" s="779"/>
      <c r="CJ290" s="779"/>
      <c r="CK290" s="779"/>
      <c r="CL290" s="779"/>
      <c r="CM290" s="779"/>
      <c r="CN290" s="779"/>
      <c r="CO290" s="779"/>
      <c r="CP290" s="779"/>
      <c r="CQ290" s="779"/>
      <c r="CR290" s="779"/>
      <c r="CS290" s="779"/>
      <c r="CT290" s="779"/>
      <c r="CU290" s="779"/>
      <c r="CV290" s="779"/>
      <c r="CW290" s="779"/>
      <c r="CX290" s="779"/>
      <c r="CY290" s="779"/>
      <c r="CZ290" s="779"/>
      <c r="DA290" s="779"/>
      <c r="DB290" s="779"/>
      <c r="DC290" s="779"/>
      <c r="DD290" s="779"/>
      <c r="DE290" s="779"/>
      <c r="DF290" s="779"/>
      <c r="DG290" s="779"/>
      <c r="DH290" s="779"/>
      <c r="DI290" s="779"/>
      <c r="DJ290" s="779"/>
      <c r="DK290" s="779"/>
      <c r="DL290" s="779"/>
      <c r="DM290" s="779"/>
      <c r="DN290" s="779"/>
      <c r="DO290" s="779"/>
      <c r="DP290" s="779"/>
      <c r="DQ290" s="779"/>
      <c r="DR290" s="779"/>
      <c r="DS290" s="779"/>
      <c r="DT290" s="779"/>
      <c r="DU290" s="779"/>
      <c r="DV290" s="779"/>
      <c r="DW290" s="779"/>
      <c r="DX290" s="779"/>
      <c r="DY290" s="779"/>
      <c r="DZ290" s="779"/>
      <c r="EA290" s="779"/>
      <c r="EB290" s="779"/>
      <c r="EC290" s="779"/>
      <c r="ED290" s="779"/>
      <c r="EE290" s="779"/>
      <c r="EF290" s="779"/>
      <c r="EG290" s="779"/>
      <c r="EH290" s="779"/>
      <c r="EI290" s="779"/>
      <c r="EJ290" s="779"/>
      <c r="EK290" s="779"/>
      <c r="EL290" s="779"/>
      <c r="EM290" s="779"/>
      <c r="EN290" s="779"/>
      <c r="EO290" s="779"/>
      <c r="EP290" s="779"/>
      <c r="EQ290" s="779"/>
      <c r="ER290" s="779"/>
      <c r="ES290" s="779"/>
      <c r="ET290" s="779"/>
      <c r="EU290" s="779"/>
      <c r="EV290" s="779"/>
      <c r="EW290" s="779"/>
      <c r="EX290" s="779"/>
      <c r="EY290" s="779"/>
      <c r="EZ290" s="779"/>
      <c r="FA290" s="779"/>
      <c r="FB290" s="779"/>
      <c r="FC290" s="779"/>
      <c r="FD290" s="779"/>
      <c r="FE290" s="779"/>
      <c r="FF290" s="779"/>
      <c r="FG290" s="779"/>
      <c r="FH290" s="779"/>
      <c r="FI290" s="779"/>
      <c r="FJ290" s="779"/>
      <c r="FK290" s="779"/>
      <c r="FL290" s="779"/>
      <c r="FM290" s="779"/>
      <c r="FN290" s="779"/>
      <c r="FO290" s="779"/>
      <c r="FP290" s="779"/>
      <c r="FQ290" s="779"/>
      <c r="FR290" s="779"/>
      <c r="FS290" s="779"/>
      <c r="FT290" s="779"/>
      <c r="FU290" s="779"/>
      <c r="FV290" s="779"/>
      <c r="FW290" s="779"/>
      <c r="FX290" s="779"/>
      <c r="FY290" s="779"/>
      <c r="FZ290" s="779"/>
      <c r="GA290" s="779"/>
      <c r="GB290" s="779"/>
      <c r="GC290" s="779"/>
      <c r="GD290" s="779"/>
      <c r="GE290" s="779"/>
      <c r="GF290" s="779"/>
      <c r="GG290" s="779"/>
      <c r="GH290" s="779"/>
      <c r="GI290" s="779"/>
      <c r="GJ290" s="779"/>
      <c r="GK290" s="779"/>
      <c r="GL290" s="779"/>
      <c r="GM290" s="779"/>
    </row>
    <row r="291" spans="1:195" ht="30" x14ac:dyDescent="0.25">
      <c r="B291" s="1129" t="s">
        <v>495</v>
      </c>
      <c r="C291" s="34">
        <f>'1 уровень'!E2669</f>
        <v>1400</v>
      </c>
      <c r="D291" s="34">
        <f>'1 уровень'!F2669</f>
        <v>233</v>
      </c>
      <c r="E291" s="34">
        <f>'1 уровень'!G2669</f>
        <v>64</v>
      </c>
      <c r="F291" s="784">
        <f>'1 уровень'!H2669</f>
        <v>27.467811158798284</v>
      </c>
      <c r="G291" s="3729">
        <f>'1 уровень'!I2669</f>
        <v>0</v>
      </c>
      <c r="H291" s="798">
        <f>'1 уровень'!J2669</f>
        <v>0</v>
      </c>
      <c r="I291" s="798">
        <f>'1 уровень'!K2669</f>
        <v>0</v>
      </c>
      <c r="J291" s="793">
        <f>'1 уровень'!L2669</f>
        <v>0</v>
      </c>
      <c r="K291" s="793">
        <f>'1 уровень'!M2669</f>
        <v>0</v>
      </c>
      <c r="L291" s="793">
        <f>'1 уровень'!N2669</f>
        <v>0</v>
      </c>
      <c r="M291" s="793">
        <f>'1 уровень'!O2669</f>
        <v>0</v>
      </c>
      <c r="N291" s="793">
        <f>'1 уровень'!P2669</f>
        <v>0</v>
      </c>
      <c r="O291" s="793">
        <f>'1 уровень'!Q2669</f>
        <v>0</v>
      </c>
      <c r="P291" s="792">
        <f>'1 уровень'!R2669</f>
        <v>0</v>
      </c>
      <c r="Q291" s="792">
        <f>'1 уровень'!S2669</f>
        <v>0</v>
      </c>
      <c r="R291" s="792">
        <f>'1 уровень'!T2669</f>
        <v>0</v>
      </c>
      <c r="S291" s="792">
        <f>'1 уровень'!U2669</f>
        <v>0</v>
      </c>
      <c r="T291" s="3205">
        <f>'1 уровень'!V2669</f>
        <v>0</v>
      </c>
      <c r="U291" s="792">
        <f>'1 уровень'!W2669</f>
        <v>0</v>
      </c>
      <c r="V291" s="792">
        <f>'1 уровень'!X2669</f>
        <v>0</v>
      </c>
      <c r="W291" s="792">
        <f>'1 уровень'!Y2669</f>
        <v>0</v>
      </c>
      <c r="X291" s="792">
        <f>'1 уровень'!Z2669</f>
        <v>0</v>
      </c>
      <c r="Y291" s="2104">
        <f>'1 уровень'!AA2669</f>
        <v>0</v>
      </c>
      <c r="Z291" s="3804">
        <f>'1 уровень'!AB2669</f>
        <v>0</v>
      </c>
      <c r="AA291" s="792"/>
      <c r="AB291" s="792"/>
      <c r="AC291" s="1342"/>
      <c r="AD291" s="779"/>
      <c r="AE291" s="779"/>
      <c r="AF291" s="779"/>
      <c r="AG291" s="779"/>
      <c r="AH291" s="779"/>
      <c r="AI291" s="779"/>
      <c r="AJ291" s="779"/>
      <c r="AK291" s="779"/>
      <c r="AL291" s="779"/>
      <c r="AM291" s="779"/>
      <c r="AN291" s="779"/>
      <c r="AO291" s="779"/>
      <c r="AP291" s="779"/>
      <c r="AQ291" s="779"/>
      <c r="AR291" s="779"/>
      <c r="AS291" s="779"/>
      <c r="AT291" s="779"/>
      <c r="AU291" s="779"/>
      <c r="AV291" s="779"/>
      <c r="AW291" s="779"/>
      <c r="AX291" s="779"/>
      <c r="AY291" s="779"/>
      <c r="AZ291" s="779"/>
      <c r="BA291" s="779"/>
      <c r="BB291" s="779"/>
      <c r="BC291" s="779"/>
      <c r="BD291" s="779"/>
      <c r="BE291" s="779"/>
      <c r="BF291" s="779"/>
      <c r="BG291" s="779"/>
      <c r="BH291" s="779"/>
      <c r="BI291" s="779"/>
      <c r="BJ291" s="779"/>
      <c r="BK291" s="779"/>
      <c r="BL291" s="779"/>
      <c r="BM291" s="779"/>
      <c r="BN291" s="779"/>
      <c r="BO291" s="779"/>
      <c r="BP291" s="779"/>
      <c r="BQ291" s="779"/>
      <c r="BR291" s="779"/>
      <c r="BS291" s="779"/>
      <c r="BT291" s="779"/>
      <c r="BU291" s="779"/>
      <c r="BV291" s="779"/>
      <c r="BW291" s="779"/>
      <c r="BX291" s="779"/>
      <c r="BY291" s="779"/>
      <c r="BZ291" s="779"/>
      <c r="CA291" s="779"/>
      <c r="CB291" s="779"/>
      <c r="CC291" s="779"/>
      <c r="CD291" s="779"/>
      <c r="CE291" s="779"/>
      <c r="CF291" s="779"/>
      <c r="CG291" s="779"/>
      <c r="CH291" s="779"/>
      <c r="CI291" s="779"/>
      <c r="CJ291" s="779"/>
      <c r="CK291" s="779"/>
      <c r="CL291" s="779"/>
      <c r="CM291" s="779"/>
      <c r="CN291" s="779"/>
      <c r="CO291" s="779"/>
      <c r="CP291" s="779"/>
      <c r="CQ291" s="779"/>
      <c r="CR291" s="779"/>
      <c r="CS291" s="779"/>
      <c r="CT291" s="779"/>
      <c r="CU291" s="779"/>
      <c r="CV291" s="779"/>
      <c r="CW291" s="779"/>
      <c r="CX291" s="779"/>
      <c r="CY291" s="779"/>
      <c r="CZ291" s="779"/>
      <c r="DA291" s="779"/>
      <c r="DB291" s="779"/>
      <c r="DC291" s="779"/>
      <c r="DD291" s="779"/>
      <c r="DE291" s="779"/>
      <c r="DF291" s="779"/>
      <c r="DG291" s="779"/>
      <c r="DH291" s="779"/>
      <c r="DI291" s="779"/>
      <c r="DJ291" s="779"/>
      <c r="DK291" s="779"/>
      <c r="DL291" s="779"/>
      <c r="DM291" s="779"/>
      <c r="DN291" s="779"/>
      <c r="DO291" s="779"/>
      <c r="DP291" s="779"/>
      <c r="DQ291" s="779"/>
      <c r="DR291" s="779"/>
      <c r="DS291" s="779"/>
      <c r="DT291" s="779"/>
      <c r="DU291" s="779"/>
      <c r="DV291" s="779"/>
      <c r="DW291" s="779"/>
      <c r="DX291" s="779"/>
      <c r="DY291" s="779"/>
      <c r="DZ291" s="779"/>
      <c r="EA291" s="779"/>
      <c r="EB291" s="779"/>
      <c r="EC291" s="779"/>
      <c r="ED291" s="779"/>
      <c r="EE291" s="779"/>
      <c r="EF291" s="779"/>
      <c r="EG291" s="779"/>
      <c r="EH291" s="779"/>
      <c r="EI291" s="779"/>
      <c r="EJ291" s="779"/>
      <c r="EK291" s="779"/>
      <c r="EL291" s="779"/>
      <c r="EM291" s="779"/>
      <c r="EN291" s="779"/>
      <c r="EO291" s="779"/>
      <c r="EP291" s="779"/>
      <c r="EQ291" s="779"/>
      <c r="ER291" s="779"/>
      <c r="ES291" s="779"/>
      <c r="ET291" s="779"/>
      <c r="EU291" s="779"/>
      <c r="EV291" s="779"/>
      <c r="EW291" s="779"/>
      <c r="EX291" s="779"/>
      <c r="EY291" s="779"/>
      <c r="EZ291" s="779"/>
      <c r="FA291" s="779"/>
      <c r="FB291" s="779"/>
      <c r="FC291" s="779"/>
      <c r="FD291" s="779"/>
      <c r="FE291" s="779"/>
      <c r="FF291" s="779"/>
      <c r="FG291" s="779"/>
      <c r="FH291" s="779"/>
      <c r="FI291" s="779"/>
      <c r="FJ291" s="779"/>
      <c r="FK291" s="779"/>
      <c r="FL291" s="779"/>
      <c r="FM291" s="779"/>
      <c r="FN291" s="779"/>
      <c r="FO291" s="779"/>
      <c r="FP291" s="779"/>
      <c r="FQ291" s="779"/>
      <c r="FR291" s="779"/>
      <c r="FS291" s="779"/>
      <c r="FT291" s="779"/>
      <c r="FU291" s="779"/>
      <c r="FV291" s="779"/>
      <c r="FW291" s="779"/>
      <c r="FX291" s="779"/>
      <c r="FY291" s="779"/>
      <c r="FZ291" s="779"/>
      <c r="GA291" s="779"/>
      <c r="GB291" s="779"/>
      <c r="GC291" s="779"/>
      <c r="GD291" s="779"/>
      <c r="GE291" s="779"/>
      <c r="GF291" s="779"/>
      <c r="GG291" s="779"/>
      <c r="GH291" s="779"/>
      <c r="GI291" s="779"/>
      <c r="GJ291" s="779"/>
      <c r="GK291" s="779"/>
      <c r="GL291" s="779"/>
      <c r="GM291" s="779"/>
    </row>
    <row r="292" spans="1:195" ht="30" x14ac:dyDescent="0.25">
      <c r="B292" s="1129" t="s">
        <v>542</v>
      </c>
      <c r="C292" s="34">
        <f>'1 уровень'!E2670</f>
        <v>0</v>
      </c>
      <c r="D292" s="34">
        <f>'1 уровень'!F2670</f>
        <v>0</v>
      </c>
      <c r="E292" s="34">
        <f>'1 уровень'!G2670</f>
        <v>0</v>
      </c>
      <c r="F292" s="784">
        <f>'1 уровень'!H2670</f>
        <v>0</v>
      </c>
      <c r="G292" s="3729">
        <f>'1 уровень'!I2670</f>
        <v>0</v>
      </c>
      <c r="H292" s="798">
        <f>'1 уровень'!J2670</f>
        <v>0</v>
      </c>
      <c r="I292" s="798">
        <f>'1 уровень'!K2670</f>
        <v>0</v>
      </c>
      <c r="J292" s="793">
        <f>'1 уровень'!L2670</f>
        <v>0</v>
      </c>
      <c r="K292" s="793">
        <f>'1 уровень'!M2670</f>
        <v>0</v>
      </c>
      <c r="L292" s="793">
        <f>'1 уровень'!N2670</f>
        <v>0</v>
      </c>
      <c r="M292" s="793">
        <f>'1 уровень'!O2670</f>
        <v>0</v>
      </c>
      <c r="N292" s="793">
        <f>'1 уровень'!P2670</f>
        <v>0</v>
      </c>
      <c r="O292" s="793">
        <f>'1 уровень'!Q2670</f>
        <v>0</v>
      </c>
      <c r="P292" s="792">
        <f>'1 уровень'!R2670</f>
        <v>0</v>
      </c>
      <c r="Q292" s="792">
        <f>'1 уровень'!S2670</f>
        <v>0</v>
      </c>
      <c r="R292" s="792">
        <f>'1 уровень'!T2670</f>
        <v>0</v>
      </c>
      <c r="S292" s="792">
        <f>'1 уровень'!U2670</f>
        <v>0</v>
      </c>
      <c r="T292" s="3205">
        <f>'1 уровень'!V2670</f>
        <v>0</v>
      </c>
      <c r="U292" s="792">
        <f>'1 уровень'!W2670</f>
        <v>0</v>
      </c>
      <c r="V292" s="792">
        <f>'1 уровень'!X2670</f>
        <v>0</v>
      </c>
      <c r="W292" s="792">
        <f>'1 уровень'!Y2670</f>
        <v>0</v>
      </c>
      <c r="X292" s="792">
        <f>'1 уровень'!Z2670</f>
        <v>0</v>
      </c>
      <c r="Y292" s="2104">
        <f>'1 уровень'!AA2670</f>
        <v>0</v>
      </c>
      <c r="Z292" s="3804">
        <f>'1 уровень'!AB2670</f>
        <v>0</v>
      </c>
      <c r="AA292" s="792"/>
      <c r="AB292" s="792"/>
      <c r="AC292" s="1342"/>
      <c r="AD292" s="779"/>
      <c r="AE292" s="779"/>
      <c r="AF292" s="779"/>
      <c r="AG292" s="779"/>
      <c r="AH292" s="779"/>
      <c r="AI292" s="779"/>
      <c r="AJ292" s="779"/>
      <c r="AK292" s="779"/>
      <c r="AL292" s="779"/>
      <c r="AM292" s="779"/>
      <c r="AN292" s="779"/>
      <c r="AO292" s="779"/>
      <c r="AP292" s="779"/>
      <c r="AQ292" s="779"/>
      <c r="AR292" s="779"/>
      <c r="AS292" s="779"/>
      <c r="AT292" s="779"/>
      <c r="AU292" s="779"/>
      <c r="AV292" s="779"/>
      <c r="AW292" s="779"/>
      <c r="AX292" s="779"/>
      <c r="AY292" s="779"/>
      <c r="AZ292" s="779"/>
      <c r="BA292" s="779"/>
      <c r="BB292" s="779"/>
      <c r="BC292" s="779"/>
      <c r="BD292" s="779"/>
      <c r="BE292" s="779"/>
      <c r="BF292" s="779"/>
      <c r="BG292" s="779"/>
      <c r="BH292" s="779"/>
      <c r="BI292" s="779"/>
      <c r="BJ292" s="779"/>
      <c r="BK292" s="779"/>
      <c r="BL292" s="779"/>
      <c r="BM292" s="779"/>
      <c r="BN292" s="779"/>
      <c r="BO292" s="779"/>
      <c r="BP292" s="779"/>
      <c r="BQ292" s="779"/>
      <c r="BR292" s="779"/>
      <c r="BS292" s="779"/>
      <c r="BT292" s="779"/>
      <c r="BU292" s="779"/>
      <c r="BV292" s="779"/>
      <c r="BW292" s="779"/>
      <c r="BX292" s="779"/>
      <c r="BY292" s="779"/>
      <c r="BZ292" s="779"/>
      <c r="CA292" s="779"/>
      <c r="CB292" s="779"/>
      <c r="CC292" s="779"/>
      <c r="CD292" s="779"/>
      <c r="CE292" s="779"/>
      <c r="CF292" s="779"/>
      <c r="CG292" s="779"/>
      <c r="CH292" s="779"/>
      <c r="CI292" s="779"/>
      <c r="CJ292" s="779"/>
      <c r="CK292" s="779"/>
      <c r="CL292" s="779"/>
      <c r="CM292" s="779"/>
      <c r="CN292" s="779"/>
      <c r="CO292" s="779"/>
      <c r="CP292" s="779"/>
      <c r="CQ292" s="779"/>
      <c r="CR292" s="779"/>
      <c r="CS292" s="779"/>
      <c r="CT292" s="779"/>
      <c r="CU292" s="779"/>
      <c r="CV292" s="779"/>
      <c r="CW292" s="779"/>
      <c r="CX292" s="779"/>
      <c r="CY292" s="779"/>
      <c r="CZ292" s="779"/>
      <c r="DA292" s="779"/>
      <c r="DB292" s="779"/>
      <c r="DC292" s="779"/>
      <c r="DD292" s="779"/>
      <c r="DE292" s="779"/>
      <c r="DF292" s="779"/>
      <c r="DG292" s="779"/>
      <c r="DH292" s="779"/>
      <c r="DI292" s="779"/>
      <c r="DJ292" s="779"/>
      <c r="DK292" s="779"/>
      <c r="DL292" s="779"/>
      <c r="DM292" s="779"/>
      <c r="DN292" s="779"/>
      <c r="DO292" s="779"/>
      <c r="DP292" s="779"/>
      <c r="DQ292" s="779"/>
      <c r="DR292" s="779"/>
      <c r="DS292" s="779"/>
      <c r="DT292" s="779"/>
      <c r="DU292" s="779"/>
      <c r="DV292" s="779"/>
      <c r="DW292" s="779"/>
      <c r="DX292" s="779"/>
      <c r="DY292" s="779"/>
      <c r="DZ292" s="779"/>
      <c r="EA292" s="779"/>
      <c r="EB292" s="779"/>
      <c r="EC292" s="779"/>
      <c r="ED292" s="779"/>
      <c r="EE292" s="779"/>
      <c r="EF292" s="779"/>
      <c r="EG292" s="779"/>
      <c r="EH292" s="779"/>
      <c r="EI292" s="779"/>
      <c r="EJ292" s="779"/>
      <c r="EK292" s="779"/>
      <c r="EL292" s="779"/>
      <c r="EM292" s="779"/>
      <c r="EN292" s="779"/>
      <c r="EO292" s="779"/>
      <c r="EP292" s="779"/>
      <c r="EQ292" s="779"/>
      <c r="ER292" s="779"/>
      <c r="ES292" s="779"/>
      <c r="ET292" s="779"/>
      <c r="EU292" s="779"/>
      <c r="EV292" s="779"/>
      <c r="EW292" s="779"/>
      <c r="EX292" s="779"/>
      <c r="EY292" s="779"/>
      <c r="EZ292" s="779"/>
      <c r="FA292" s="779"/>
      <c r="FB292" s="779"/>
      <c r="FC292" s="779"/>
      <c r="FD292" s="779"/>
      <c r="FE292" s="779"/>
      <c r="FF292" s="779"/>
      <c r="FG292" s="779"/>
      <c r="FH292" s="779"/>
      <c r="FI292" s="779"/>
      <c r="FJ292" s="779"/>
      <c r="FK292" s="779"/>
      <c r="FL292" s="779"/>
      <c r="FM292" s="779"/>
      <c r="FN292" s="779"/>
      <c r="FO292" s="779"/>
      <c r="FP292" s="779"/>
      <c r="FQ292" s="779"/>
      <c r="FR292" s="779"/>
      <c r="FS292" s="779"/>
      <c r="FT292" s="779"/>
      <c r="FU292" s="779"/>
      <c r="FV292" s="779"/>
      <c r="FW292" s="779"/>
      <c r="FX292" s="779"/>
      <c r="FY292" s="779"/>
      <c r="FZ292" s="779"/>
      <c r="GA292" s="779"/>
      <c r="GB292" s="779"/>
      <c r="GC292" s="779"/>
      <c r="GD292" s="779"/>
      <c r="GE292" s="779"/>
      <c r="GF292" s="779"/>
      <c r="GG292" s="779"/>
      <c r="GH292" s="779"/>
      <c r="GI292" s="779"/>
      <c r="GJ292" s="779"/>
      <c r="GK292" s="779"/>
      <c r="GL292" s="779"/>
      <c r="GM292" s="779"/>
    </row>
    <row r="293" spans="1:195" ht="60" x14ac:dyDescent="0.25">
      <c r="B293" s="1129" t="s">
        <v>496</v>
      </c>
      <c r="C293" s="34">
        <f>'1 уровень'!E2671</f>
        <v>4100</v>
      </c>
      <c r="D293" s="34">
        <f>'1 уровень'!F2671</f>
        <v>683</v>
      </c>
      <c r="E293" s="34">
        <f>'1 уровень'!G2671</f>
        <v>52</v>
      </c>
      <c r="F293" s="784">
        <f>'1 уровень'!H2671</f>
        <v>7.6134699853587122</v>
      </c>
      <c r="G293" s="3729">
        <f>'1 уровень'!I2671</f>
        <v>0</v>
      </c>
      <c r="H293" s="798">
        <f>'1 уровень'!J2671</f>
        <v>0</v>
      </c>
      <c r="I293" s="798">
        <f>'1 уровень'!K2671</f>
        <v>0</v>
      </c>
      <c r="J293" s="793">
        <f>'1 уровень'!L2671</f>
        <v>0</v>
      </c>
      <c r="K293" s="793">
        <f>'1 уровень'!M2671</f>
        <v>0</v>
      </c>
      <c r="L293" s="793">
        <f>'1 уровень'!N2671</f>
        <v>0</v>
      </c>
      <c r="M293" s="793">
        <f>'1 уровень'!O2671</f>
        <v>0</v>
      </c>
      <c r="N293" s="793">
        <f>'1 уровень'!P2671</f>
        <v>0</v>
      </c>
      <c r="O293" s="793">
        <f>'1 уровень'!Q2671</f>
        <v>0</v>
      </c>
      <c r="P293" s="792">
        <f>'1 уровень'!R2671</f>
        <v>0</v>
      </c>
      <c r="Q293" s="792">
        <f>'1 уровень'!S2671</f>
        <v>0</v>
      </c>
      <c r="R293" s="792">
        <f>'1 уровень'!T2671</f>
        <v>0</v>
      </c>
      <c r="S293" s="792">
        <f>'1 уровень'!U2671</f>
        <v>0</v>
      </c>
      <c r="T293" s="3205">
        <f>'1 уровень'!V2671</f>
        <v>0</v>
      </c>
      <c r="U293" s="792">
        <f>'1 уровень'!W2671</f>
        <v>0</v>
      </c>
      <c r="V293" s="792">
        <f>'1 уровень'!X2671</f>
        <v>0</v>
      </c>
      <c r="W293" s="792">
        <f>'1 уровень'!Y2671</f>
        <v>0</v>
      </c>
      <c r="X293" s="792">
        <f>'1 уровень'!Z2671</f>
        <v>0</v>
      </c>
      <c r="Y293" s="2104">
        <f>'1 уровень'!AA2671</f>
        <v>0</v>
      </c>
      <c r="Z293" s="3804">
        <f>'1 уровень'!AB2671</f>
        <v>0</v>
      </c>
      <c r="AA293" s="792"/>
      <c r="AB293" s="792"/>
      <c r="AC293" s="1342"/>
      <c r="AD293" s="779"/>
      <c r="AE293" s="779"/>
      <c r="AF293" s="779"/>
      <c r="AG293" s="779"/>
      <c r="AH293" s="779"/>
      <c r="AI293" s="779"/>
      <c r="AJ293" s="779"/>
      <c r="AK293" s="779"/>
      <c r="AL293" s="779"/>
      <c r="AM293" s="779"/>
      <c r="AN293" s="779"/>
      <c r="AO293" s="779"/>
      <c r="AP293" s="779"/>
      <c r="AQ293" s="779"/>
      <c r="AR293" s="779"/>
      <c r="AS293" s="779"/>
      <c r="AT293" s="779"/>
      <c r="AU293" s="779"/>
      <c r="AV293" s="779"/>
      <c r="AW293" s="779"/>
      <c r="AX293" s="779"/>
      <c r="AY293" s="779"/>
      <c r="AZ293" s="779"/>
      <c r="BA293" s="779"/>
      <c r="BB293" s="779"/>
      <c r="BC293" s="779"/>
      <c r="BD293" s="779"/>
      <c r="BE293" s="779"/>
      <c r="BF293" s="779"/>
      <c r="BG293" s="779"/>
      <c r="BH293" s="779"/>
      <c r="BI293" s="779"/>
      <c r="BJ293" s="779"/>
      <c r="BK293" s="779"/>
      <c r="BL293" s="779"/>
      <c r="BM293" s="779"/>
      <c r="BN293" s="779"/>
      <c r="BO293" s="779"/>
      <c r="BP293" s="779"/>
      <c r="BQ293" s="779"/>
      <c r="BR293" s="779"/>
      <c r="BS293" s="779"/>
      <c r="BT293" s="779"/>
      <c r="BU293" s="779"/>
      <c r="BV293" s="779"/>
      <c r="BW293" s="779"/>
      <c r="BX293" s="779"/>
      <c r="BY293" s="779"/>
      <c r="BZ293" s="779"/>
      <c r="CA293" s="779"/>
      <c r="CB293" s="779"/>
      <c r="CC293" s="779"/>
      <c r="CD293" s="779"/>
      <c r="CE293" s="779"/>
      <c r="CF293" s="779"/>
      <c r="CG293" s="779"/>
      <c r="CH293" s="779"/>
      <c r="CI293" s="779"/>
      <c r="CJ293" s="779"/>
      <c r="CK293" s="779"/>
      <c r="CL293" s="779"/>
      <c r="CM293" s="779"/>
      <c r="CN293" s="779"/>
      <c r="CO293" s="779"/>
      <c r="CP293" s="779"/>
      <c r="CQ293" s="779"/>
      <c r="CR293" s="779"/>
      <c r="CS293" s="779"/>
      <c r="CT293" s="779"/>
      <c r="CU293" s="779"/>
      <c r="CV293" s="779"/>
      <c r="CW293" s="779"/>
      <c r="CX293" s="779"/>
      <c r="CY293" s="779"/>
      <c r="CZ293" s="779"/>
      <c r="DA293" s="779"/>
      <c r="DB293" s="779"/>
      <c r="DC293" s="779"/>
      <c r="DD293" s="779"/>
      <c r="DE293" s="779"/>
      <c r="DF293" s="779"/>
      <c r="DG293" s="779"/>
      <c r="DH293" s="779"/>
      <c r="DI293" s="779"/>
      <c r="DJ293" s="779"/>
      <c r="DK293" s="779"/>
      <c r="DL293" s="779"/>
      <c r="DM293" s="779"/>
      <c r="DN293" s="779"/>
      <c r="DO293" s="779"/>
      <c r="DP293" s="779"/>
      <c r="DQ293" s="779"/>
      <c r="DR293" s="779"/>
      <c r="DS293" s="779"/>
      <c r="DT293" s="779"/>
      <c r="DU293" s="779"/>
      <c r="DV293" s="779"/>
      <c r="DW293" s="779"/>
      <c r="DX293" s="779"/>
      <c r="DY293" s="779"/>
      <c r="DZ293" s="779"/>
      <c r="EA293" s="779"/>
      <c r="EB293" s="779"/>
      <c r="EC293" s="779"/>
      <c r="ED293" s="779"/>
      <c r="EE293" s="779"/>
      <c r="EF293" s="779"/>
      <c r="EG293" s="779"/>
      <c r="EH293" s="779"/>
      <c r="EI293" s="779"/>
      <c r="EJ293" s="779"/>
      <c r="EK293" s="779"/>
      <c r="EL293" s="779"/>
      <c r="EM293" s="779"/>
      <c r="EN293" s="779"/>
      <c r="EO293" s="779"/>
      <c r="EP293" s="779"/>
      <c r="EQ293" s="779"/>
      <c r="ER293" s="779"/>
      <c r="ES293" s="779"/>
      <c r="ET293" s="779"/>
      <c r="EU293" s="779"/>
      <c r="EV293" s="779"/>
      <c r="EW293" s="779"/>
      <c r="EX293" s="779"/>
      <c r="EY293" s="779"/>
      <c r="EZ293" s="779"/>
      <c r="FA293" s="779"/>
      <c r="FB293" s="779"/>
      <c r="FC293" s="779"/>
      <c r="FD293" s="779"/>
      <c r="FE293" s="779"/>
      <c r="FF293" s="779"/>
      <c r="FG293" s="779"/>
      <c r="FH293" s="779"/>
      <c r="FI293" s="779"/>
      <c r="FJ293" s="779"/>
      <c r="FK293" s="779"/>
      <c r="FL293" s="779"/>
      <c r="FM293" s="779"/>
      <c r="FN293" s="779"/>
      <c r="FO293" s="779"/>
      <c r="FP293" s="779"/>
      <c r="FQ293" s="779"/>
      <c r="FR293" s="779"/>
      <c r="FS293" s="779"/>
      <c r="FT293" s="779"/>
      <c r="FU293" s="779"/>
      <c r="FV293" s="779"/>
      <c r="FW293" s="779"/>
      <c r="FX293" s="779"/>
      <c r="FY293" s="779"/>
      <c r="FZ293" s="779"/>
      <c r="GA293" s="779"/>
      <c r="GB293" s="779"/>
      <c r="GC293" s="779"/>
      <c r="GD293" s="779"/>
      <c r="GE293" s="779"/>
      <c r="GF293" s="779"/>
      <c r="GG293" s="779"/>
      <c r="GH293" s="779"/>
      <c r="GI293" s="779"/>
      <c r="GJ293" s="779"/>
      <c r="GK293" s="779"/>
      <c r="GL293" s="779"/>
      <c r="GM293" s="779"/>
    </row>
    <row r="294" spans="1:195" ht="45" x14ac:dyDescent="0.25">
      <c r="B294" s="1129" t="s">
        <v>497</v>
      </c>
      <c r="C294" s="34">
        <f>'1 уровень'!E2672</f>
        <v>1550</v>
      </c>
      <c r="D294" s="34">
        <f>'1 уровень'!F2672</f>
        <v>258</v>
      </c>
      <c r="E294" s="34">
        <f>'1 уровень'!G2672</f>
        <v>52</v>
      </c>
      <c r="F294" s="784">
        <f>'1 уровень'!H2672</f>
        <v>20.155038759689923</v>
      </c>
      <c r="G294" s="3729">
        <f>'1 уровень'!I2672</f>
        <v>0</v>
      </c>
      <c r="H294" s="798">
        <f>'1 уровень'!J2672</f>
        <v>0</v>
      </c>
      <c r="I294" s="798">
        <f>'1 уровень'!K2672</f>
        <v>0</v>
      </c>
      <c r="J294" s="793">
        <f>'1 уровень'!L2672</f>
        <v>0</v>
      </c>
      <c r="K294" s="793">
        <f>'1 уровень'!M2672</f>
        <v>0</v>
      </c>
      <c r="L294" s="793">
        <f>'1 уровень'!N2672</f>
        <v>0</v>
      </c>
      <c r="M294" s="793">
        <f>'1 уровень'!O2672</f>
        <v>0</v>
      </c>
      <c r="N294" s="793">
        <f>'1 уровень'!P2672</f>
        <v>0</v>
      </c>
      <c r="O294" s="793">
        <f>'1 уровень'!Q2672</f>
        <v>0</v>
      </c>
      <c r="P294" s="792">
        <f>'1 уровень'!R2672</f>
        <v>0</v>
      </c>
      <c r="Q294" s="792">
        <f>'1 уровень'!S2672</f>
        <v>0</v>
      </c>
      <c r="R294" s="792">
        <f>'1 уровень'!T2672</f>
        <v>0</v>
      </c>
      <c r="S294" s="792">
        <f>'1 уровень'!U2672</f>
        <v>0</v>
      </c>
      <c r="T294" s="3205">
        <f>'1 уровень'!V2672</f>
        <v>0</v>
      </c>
      <c r="U294" s="792">
        <f>'1 уровень'!W2672</f>
        <v>0</v>
      </c>
      <c r="V294" s="792">
        <f>'1 уровень'!X2672</f>
        <v>0</v>
      </c>
      <c r="W294" s="792">
        <f>'1 уровень'!Y2672</f>
        <v>0</v>
      </c>
      <c r="X294" s="792">
        <f>'1 уровень'!Z2672</f>
        <v>0</v>
      </c>
      <c r="Y294" s="2104">
        <f>'1 уровень'!AA2672</f>
        <v>0</v>
      </c>
      <c r="Z294" s="3804">
        <f>'1 уровень'!AB2672</f>
        <v>0</v>
      </c>
      <c r="AA294" s="792"/>
      <c r="AB294" s="792"/>
      <c r="AC294" s="1342"/>
      <c r="AD294" s="779"/>
      <c r="AE294" s="779"/>
      <c r="AF294" s="779"/>
      <c r="AG294" s="779"/>
      <c r="AH294" s="779"/>
      <c r="AI294" s="779"/>
      <c r="AJ294" s="779"/>
      <c r="AK294" s="779"/>
      <c r="AL294" s="779"/>
      <c r="AM294" s="779"/>
      <c r="AN294" s="779"/>
      <c r="AO294" s="779"/>
      <c r="AP294" s="779"/>
      <c r="AQ294" s="779"/>
      <c r="AR294" s="779"/>
      <c r="AS294" s="779"/>
      <c r="AT294" s="779"/>
      <c r="AU294" s="779"/>
      <c r="AV294" s="779"/>
      <c r="AW294" s="779"/>
      <c r="AX294" s="779"/>
      <c r="AY294" s="779"/>
      <c r="AZ294" s="779"/>
      <c r="BA294" s="779"/>
      <c r="BB294" s="779"/>
      <c r="BC294" s="779"/>
      <c r="BD294" s="779"/>
      <c r="BE294" s="779"/>
      <c r="BF294" s="779"/>
      <c r="BG294" s="779"/>
      <c r="BH294" s="779"/>
      <c r="BI294" s="779"/>
      <c r="BJ294" s="779"/>
      <c r="BK294" s="779"/>
      <c r="BL294" s="779"/>
      <c r="BM294" s="779"/>
      <c r="BN294" s="779"/>
      <c r="BO294" s="779"/>
      <c r="BP294" s="779"/>
      <c r="BQ294" s="779"/>
      <c r="BR294" s="779"/>
      <c r="BS294" s="779"/>
      <c r="BT294" s="779"/>
      <c r="BU294" s="779"/>
      <c r="BV294" s="779"/>
      <c r="BW294" s="779"/>
      <c r="BX294" s="779"/>
      <c r="BY294" s="779"/>
      <c r="BZ294" s="779"/>
      <c r="CA294" s="779"/>
      <c r="CB294" s="779"/>
      <c r="CC294" s="779"/>
      <c r="CD294" s="779"/>
      <c r="CE294" s="779"/>
      <c r="CF294" s="779"/>
      <c r="CG294" s="779"/>
      <c r="CH294" s="779"/>
      <c r="CI294" s="779"/>
      <c r="CJ294" s="779"/>
      <c r="CK294" s="779"/>
      <c r="CL294" s="779"/>
      <c r="CM294" s="779"/>
      <c r="CN294" s="779"/>
      <c r="CO294" s="779"/>
      <c r="CP294" s="779"/>
      <c r="CQ294" s="779"/>
      <c r="CR294" s="779"/>
      <c r="CS294" s="779"/>
      <c r="CT294" s="779"/>
      <c r="CU294" s="779"/>
      <c r="CV294" s="779"/>
      <c r="CW294" s="779"/>
      <c r="CX294" s="779"/>
      <c r="CY294" s="779"/>
      <c r="CZ294" s="779"/>
      <c r="DA294" s="779"/>
      <c r="DB294" s="779"/>
      <c r="DC294" s="779"/>
      <c r="DD294" s="779"/>
      <c r="DE294" s="779"/>
      <c r="DF294" s="779"/>
      <c r="DG294" s="779"/>
      <c r="DH294" s="779"/>
      <c r="DI294" s="779"/>
      <c r="DJ294" s="779"/>
      <c r="DK294" s="779"/>
      <c r="DL294" s="779"/>
      <c r="DM294" s="779"/>
      <c r="DN294" s="779"/>
      <c r="DO294" s="779"/>
      <c r="DP294" s="779"/>
      <c r="DQ294" s="779"/>
      <c r="DR294" s="779"/>
      <c r="DS294" s="779"/>
      <c r="DT294" s="779"/>
      <c r="DU294" s="779"/>
      <c r="DV294" s="779"/>
      <c r="DW294" s="779"/>
      <c r="DX294" s="779"/>
      <c r="DY294" s="779"/>
      <c r="DZ294" s="779"/>
      <c r="EA294" s="779"/>
      <c r="EB294" s="779"/>
      <c r="EC294" s="779"/>
      <c r="ED294" s="779"/>
      <c r="EE294" s="779"/>
      <c r="EF294" s="779"/>
      <c r="EG294" s="779"/>
      <c r="EH294" s="779"/>
      <c r="EI294" s="779"/>
      <c r="EJ294" s="779"/>
      <c r="EK294" s="779"/>
      <c r="EL294" s="779"/>
      <c r="EM294" s="779"/>
      <c r="EN294" s="779"/>
      <c r="EO294" s="779"/>
      <c r="EP294" s="779"/>
      <c r="EQ294" s="779"/>
      <c r="ER294" s="779"/>
      <c r="ES294" s="779"/>
      <c r="ET294" s="779"/>
      <c r="EU294" s="779"/>
      <c r="EV294" s="779"/>
      <c r="EW294" s="779"/>
      <c r="EX294" s="779"/>
      <c r="EY294" s="779"/>
      <c r="EZ294" s="779"/>
      <c r="FA294" s="779"/>
      <c r="FB294" s="779"/>
      <c r="FC294" s="779"/>
      <c r="FD294" s="779"/>
      <c r="FE294" s="779"/>
      <c r="FF294" s="779"/>
      <c r="FG294" s="779"/>
      <c r="FH294" s="779"/>
      <c r="FI294" s="779"/>
      <c r="FJ294" s="779"/>
      <c r="FK294" s="779"/>
      <c r="FL294" s="779"/>
      <c r="FM294" s="779"/>
      <c r="FN294" s="779"/>
      <c r="FO294" s="779"/>
      <c r="FP294" s="779"/>
      <c r="FQ294" s="779"/>
      <c r="FR294" s="779"/>
      <c r="FS294" s="779"/>
      <c r="FT294" s="779"/>
      <c r="FU294" s="779"/>
      <c r="FV294" s="779"/>
      <c r="FW294" s="779"/>
      <c r="FX294" s="779"/>
      <c r="FY294" s="779"/>
      <c r="FZ294" s="779"/>
      <c r="GA294" s="779"/>
      <c r="GB294" s="779"/>
      <c r="GC294" s="779"/>
      <c r="GD294" s="779"/>
      <c r="GE294" s="779"/>
      <c r="GF294" s="779"/>
      <c r="GG294" s="779"/>
      <c r="GH294" s="779"/>
      <c r="GI294" s="779"/>
      <c r="GJ294" s="779"/>
      <c r="GK294" s="779"/>
      <c r="GL294" s="779"/>
      <c r="GM294" s="779"/>
    </row>
    <row r="295" spans="1:195" ht="45" x14ac:dyDescent="0.25">
      <c r="B295" s="1129" t="s">
        <v>610</v>
      </c>
      <c r="C295" s="34">
        <f>'1 уровень'!E2673</f>
        <v>3700</v>
      </c>
      <c r="D295" s="34">
        <f>'1 уровень'!F2673</f>
        <v>617</v>
      </c>
      <c r="E295" s="34">
        <f>'1 уровень'!G2673</f>
        <v>9</v>
      </c>
      <c r="F295" s="784">
        <f>'1 уровень'!H2673</f>
        <v>1.4586709886547813</v>
      </c>
      <c r="G295" s="3729">
        <f>'1 уровень'!I2673</f>
        <v>0</v>
      </c>
      <c r="H295" s="798">
        <f>'1 уровень'!J2673</f>
        <v>0</v>
      </c>
      <c r="I295" s="798">
        <f>'1 уровень'!K2673</f>
        <v>0</v>
      </c>
      <c r="J295" s="793">
        <f>'1 уровень'!L2673</f>
        <v>0</v>
      </c>
      <c r="K295" s="793">
        <f>'1 уровень'!M2673</f>
        <v>0</v>
      </c>
      <c r="L295" s="793">
        <f>'1 уровень'!N2673</f>
        <v>0</v>
      </c>
      <c r="M295" s="793">
        <f>'1 уровень'!O2673</f>
        <v>0</v>
      </c>
      <c r="N295" s="793">
        <f>'1 уровень'!P2673</f>
        <v>0</v>
      </c>
      <c r="O295" s="793">
        <f>'1 уровень'!Q2673</f>
        <v>0</v>
      </c>
      <c r="P295" s="792">
        <f>'1 уровень'!R2673</f>
        <v>0</v>
      </c>
      <c r="Q295" s="792">
        <f>'1 уровень'!S2673</f>
        <v>0</v>
      </c>
      <c r="R295" s="792">
        <f>'1 уровень'!T2673</f>
        <v>0</v>
      </c>
      <c r="S295" s="792">
        <f>'1 уровень'!U2673</f>
        <v>0</v>
      </c>
      <c r="T295" s="3205">
        <f>'1 уровень'!V2673</f>
        <v>0</v>
      </c>
      <c r="U295" s="792">
        <f>'1 уровень'!W2673</f>
        <v>0</v>
      </c>
      <c r="V295" s="792">
        <f>'1 уровень'!X2673</f>
        <v>0</v>
      </c>
      <c r="W295" s="792">
        <f>'1 уровень'!Y2673</f>
        <v>0</v>
      </c>
      <c r="X295" s="792">
        <f>'1 уровень'!Z2673</f>
        <v>0</v>
      </c>
      <c r="Y295" s="2104">
        <f>'1 уровень'!AA2673</f>
        <v>0</v>
      </c>
      <c r="Z295" s="3804">
        <f>'1 уровень'!AB2673</f>
        <v>0</v>
      </c>
      <c r="AA295" s="792"/>
      <c r="AB295" s="792"/>
      <c r="AC295" s="1342"/>
      <c r="AD295" s="779"/>
      <c r="AE295" s="779"/>
      <c r="AF295" s="779"/>
      <c r="AG295" s="779"/>
      <c r="AH295" s="779"/>
      <c r="AI295" s="779"/>
      <c r="AJ295" s="779"/>
      <c r="AK295" s="779"/>
      <c r="AL295" s="779"/>
      <c r="AM295" s="779"/>
      <c r="AN295" s="779"/>
      <c r="AO295" s="779"/>
      <c r="AP295" s="779"/>
      <c r="AQ295" s="779"/>
      <c r="AR295" s="779"/>
      <c r="AS295" s="779"/>
      <c r="AT295" s="779"/>
      <c r="AU295" s="779"/>
      <c r="AV295" s="779"/>
      <c r="AW295" s="779"/>
      <c r="AX295" s="779"/>
      <c r="AY295" s="779"/>
      <c r="AZ295" s="779"/>
      <c r="BA295" s="779"/>
      <c r="BB295" s="779"/>
      <c r="BC295" s="779"/>
      <c r="BD295" s="779"/>
      <c r="BE295" s="779"/>
      <c r="BF295" s="779"/>
      <c r="BG295" s="779"/>
      <c r="BH295" s="779"/>
      <c r="BI295" s="779"/>
      <c r="BJ295" s="779"/>
      <c r="BK295" s="779"/>
      <c r="BL295" s="779"/>
      <c r="BM295" s="779"/>
      <c r="BN295" s="779"/>
      <c r="BO295" s="779"/>
      <c r="BP295" s="779"/>
      <c r="BQ295" s="779"/>
      <c r="BR295" s="779"/>
      <c r="BS295" s="779"/>
      <c r="BT295" s="779"/>
      <c r="BU295" s="779"/>
      <c r="BV295" s="779"/>
      <c r="BW295" s="779"/>
      <c r="BX295" s="779"/>
      <c r="BY295" s="779"/>
      <c r="BZ295" s="779"/>
      <c r="CA295" s="779"/>
      <c r="CB295" s="779"/>
      <c r="CC295" s="779"/>
      <c r="CD295" s="779"/>
      <c r="CE295" s="779"/>
      <c r="CF295" s="779"/>
      <c r="CG295" s="779"/>
      <c r="CH295" s="779"/>
      <c r="CI295" s="779"/>
      <c r="CJ295" s="779"/>
      <c r="CK295" s="779"/>
      <c r="CL295" s="779"/>
      <c r="CM295" s="779"/>
      <c r="CN295" s="779"/>
      <c r="CO295" s="779"/>
      <c r="CP295" s="779"/>
      <c r="CQ295" s="779"/>
      <c r="CR295" s="779"/>
      <c r="CS295" s="779"/>
      <c r="CT295" s="779"/>
      <c r="CU295" s="779"/>
      <c r="CV295" s="779"/>
      <c r="CW295" s="779"/>
      <c r="CX295" s="779"/>
      <c r="CY295" s="779"/>
      <c r="CZ295" s="779"/>
      <c r="DA295" s="779"/>
      <c r="DB295" s="779"/>
      <c r="DC295" s="779"/>
      <c r="DD295" s="779"/>
      <c r="DE295" s="779"/>
      <c r="DF295" s="779"/>
      <c r="DG295" s="779"/>
      <c r="DH295" s="779"/>
      <c r="DI295" s="779"/>
      <c r="DJ295" s="779"/>
      <c r="DK295" s="779"/>
      <c r="DL295" s="779"/>
      <c r="DM295" s="779"/>
      <c r="DN295" s="779"/>
      <c r="DO295" s="779"/>
      <c r="DP295" s="779"/>
      <c r="DQ295" s="779"/>
      <c r="DR295" s="779"/>
      <c r="DS295" s="779"/>
      <c r="DT295" s="779"/>
      <c r="DU295" s="779"/>
      <c r="DV295" s="779"/>
      <c r="DW295" s="779"/>
      <c r="DX295" s="779"/>
      <c r="DY295" s="779"/>
      <c r="DZ295" s="779"/>
      <c r="EA295" s="779"/>
      <c r="EB295" s="779"/>
      <c r="EC295" s="779"/>
      <c r="ED295" s="779"/>
      <c r="EE295" s="779"/>
      <c r="EF295" s="779"/>
      <c r="EG295" s="779"/>
      <c r="EH295" s="779"/>
      <c r="EI295" s="779"/>
      <c r="EJ295" s="779"/>
      <c r="EK295" s="779"/>
      <c r="EL295" s="779"/>
      <c r="EM295" s="779"/>
      <c r="EN295" s="779"/>
      <c r="EO295" s="779"/>
      <c r="EP295" s="779"/>
      <c r="EQ295" s="779"/>
      <c r="ER295" s="779"/>
      <c r="ES295" s="779"/>
      <c r="ET295" s="779"/>
      <c r="EU295" s="779"/>
      <c r="EV295" s="779"/>
      <c r="EW295" s="779"/>
      <c r="EX295" s="779"/>
      <c r="EY295" s="779"/>
      <c r="EZ295" s="779"/>
      <c r="FA295" s="779"/>
      <c r="FB295" s="779"/>
      <c r="FC295" s="779"/>
      <c r="FD295" s="779"/>
      <c r="FE295" s="779"/>
      <c r="FF295" s="779"/>
      <c r="FG295" s="779"/>
      <c r="FH295" s="779"/>
      <c r="FI295" s="779"/>
      <c r="FJ295" s="779"/>
      <c r="FK295" s="779"/>
      <c r="FL295" s="779"/>
      <c r="FM295" s="779"/>
      <c r="FN295" s="779"/>
      <c r="FO295" s="779"/>
      <c r="FP295" s="779"/>
      <c r="FQ295" s="779"/>
      <c r="FR295" s="779"/>
      <c r="FS295" s="779"/>
      <c r="FT295" s="779"/>
      <c r="FU295" s="779"/>
      <c r="FV295" s="779"/>
      <c r="FW295" s="779"/>
      <c r="FX295" s="779"/>
      <c r="FY295" s="779"/>
      <c r="FZ295" s="779"/>
      <c r="GA295" s="779"/>
      <c r="GB295" s="779"/>
      <c r="GC295" s="779"/>
      <c r="GD295" s="779"/>
      <c r="GE295" s="779"/>
      <c r="GF295" s="779"/>
      <c r="GG295" s="779"/>
      <c r="GH295" s="779"/>
      <c r="GI295" s="779"/>
      <c r="GJ295" s="779"/>
      <c r="GK295" s="779"/>
      <c r="GL295" s="779"/>
      <c r="GM295" s="779"/>
    </row>
    <row r="296" spans="1:195" ht="30" x14ac:dyDescent="0.25">
      <c r="B296" s="1783" t="s">
        <v>257</v>
      </c>
      <c r="C296" s="26">
        <f>'1 уровень'!E2674</f>
        <v>0</v>
      </c>
      <c r="D296" s="26">
        <f>'1 уровень'!F2674</f>
        <v>0</v>
      </c>
      <c r="E296" s="26">
        <f>'1 уровень'!G2674</f>
        <v>0</v>
      </c>
      <c r="F296" s="782">
        <f>'1 уровень'!H2674</f>
        <v>0</v>
      </c>
      <c r="G296" s="3726">
        <f>'1 уровень'!I2674</f>
        <v>0</v>
      </c>
      <c r="H296" s="798">
        <f>'1 уровень'!J2674</f>
        <v>0</v>
      </c>
      <c r="I296" s="798">
        <f>'1 уровень'!K2674</f>
        <v>0</v>
      </c>
      <c r="J296" s="793">
        <f>'1 уровень'!L2674</f>
        <v>0</v>
      </c>
      <c r="K296" s="793">
        <f>'1 уровень'!M2674</f>
        <v>0</v>
      </c>
      <c r="L296" s="793">
        <f>'1 уровень'!N2674</f>
        <v>0</v>
      </c>
      <c r="M296" s="793">
        <f>'1 уровень'!O2674</f>
        <v>0</v>
      </c>
      <c r="N296" s="793">
        <f>'1 уровень'!P2674</f>
        <v>0</v>
      </c>
      <c r="O296" s="793">
        <f>'1 уровень'!Q2674</f>
        <v>0</v>
      </c>
      <c r="P296" s="792">
        <f>'1 уровень'!R2674</f>
        <v>0</v>
      </c>
      <c r="Q296" s="792">
        <f>'1 уровень'!S2674</f>
        <v>0</v>
      </c>
      <c r="R296" s="792">
        <f>'1 уровень'!T2674</f>
        <v>0</v>
      </c>
      <c r="S296" s="792">
        <f>'1 уровень'!U2674</f>
        <v>0</v>
      </c>
      <c r="T296" s="3205">
        <f>'1 уровень'!V2674</f>
        <v>0</v>
      </c>
      <c r="U296" s="792">
        <f>'1 уровень'!W2674</f>
        <v>0</v>
      </c>
      <c r="V296" s="792">
        <f>'1 уровень'!X2674</f>
        <v>0</v>
      </c>
      <c r="W296" s="792">
        <f>'1 уровень'!Y2674</f>
        <v>0</v>
      </c>
      <c r="X296" s="792">
        <f>'1 уровень'!Z2674</f>
        <v>0</v>
      </c>
      <c r="Y296" s="2104">
        <f>'1 уровень'!AA2674</f>
        <v>0</v>
      </c>
      <c r="Z296" s="3804">
        <f>'1 уровень'!AB2674</f>
        <v>0</v>
      </c>
      <c r="AA296" s="792"/>
      <c r="AB296" s="792"/>
      <c r="AC296" s="1342"/>
      <c r="AD296" s="779"/>
      <c r="AE296" s="779"/>
      <c r="AF296" s="779"/>
      <c r="AG296" s="779"/>
      <c r="AH296" s="779"/>
      <c r="AI296" s="779"/>
      <c r="AJ296" s="779"/>
      <c r="AK296" s="779"/>
      <c r="AL296" s="779"/>
      <c r="AM296" s="779"/>
      <c r="AN296" s="779"/>
      <c r="AO296" s="779"/>
      <c r="AP296" s="779"/>
      <c r="AQ296" s="779"/>
      <c r="AR296" s="779"/>
      <c r="AS296" s="779"/>
      <c r="AT296" s="779"/>
      <c r="AU296" s="779"/>
      <c r="AV296" s="779"/>
      <c r="AW296" s="779"/>
      <c r="AX296" s="779"/>
      <c r="AY296" s="779"/>
      <c r="AZ296" s="779"/>
      <c r="BA296" s="779"/>
      <c r="BB296" s="779"/>
      <c r="BC296" s="779"/>
      <c r="BD296" s="779"/>
      <c r="BE296" s="779"/>
      <c r="BF296" s="779"/>
      <c r="BG296" s="779"/>
      <c r="BH296" s="779"/>
      <c r="BI296" s="779"/>
      <c r="BJ296" s="779"/>
      <c r="BK296" s="779"/>
      <c r="BL296" s="779"/>
      <c r="BM296" s="779"/>
      <c r="BN296" s="779"/>
      <c r="BO296" s="779"/>
      <c r="BP296" s="779"/>
      <c r="BQ296" s="779"/>
      <c r="BR296" s="779"/>
      <c r="BS296" s="779"/>
      <c r="BT296" s="779"/>
      <c r="BU296" s="779"/>
      <c r="BV296" s="779"/>
      <c r="BW296" s="779"/>
      <c r="BX296" s="779"/>
      <c r="BY296" s="779"/>
      <c r="BZ296" s="779"/>
      <c r="CA296" s="779"/>
      <c r="CB296" s="779"/>
      <c r="CC296" s="779"/>
      <c r="CD296" s="779"/>
      <c r="CE296" s="779"/>
      <c r="CF296" s="779"/>
      <c r="CG296" s="779"/>
      <c r="CH296" s="779"/>
      <c r="CI296" s="779"/>
      <c r="CJ296" s="779"/>
      <c r="CK296" s="779"/>
      <c r="CL296" s="779"/>
      <c r="CM296" s="779"/>
      <c r="CN296" s="779"/>
      <c r="CO296" s="779"/>
      <c r="CP296" s="779"/>
      <c r="CQ296" s="779"/>
      <c r="CR296" s="779"/>
      <c r="CS296" s="779"/>
      <c r="CT296" s="779"/>
      <c r="CU296" s="779"/>
      <c r="CV296" s="779"/>
      <c r="CW296" s="779"/>
      <c r="CX296" s="779"/>
      <c r="CY296" s="779"/>
      <c r="CZ296" s="779"/>
      <c r="DA296" s="779"/>
      <c r="DB296" s="779"/>
      <c r="DC296" s="779"/>
      <c r="DD296" s="779"/>
      <c r="DE296" s="779"/>
      <c r="DF296" s="779"/>
      <c r="DG296" s="779"/>
      <c r="DH296" s="779"/>
      <c r="DI296" s="779"/>
      <c r="DJ296" s="779"/>
      <c r="DK296" s="779"/>
      <c r="DL296" s="779"/>
      <c r="DM296" s="779"/>
      <c r="DN296" s="779"/>
      <c r="DO296" s="779"/>
      <c r="DP296" s="779"/>
      <c r="DQ296" s="779"/>
      <c r="DR296" s="779"/>
      <c r="DS296" s="779"/>
      <c r="DT296" s="779"/>
      <c r="DU296" s="779"/>
      <c r="DV296" s="779"/>
      <c r="DW296" s="779"/>
      <c r="DX296" s="779"/>
      <c r="DY296" s="779"/>
      <c r="DZ296" s="779"/>
      <c r="EA296" s="779"/>
      <c r="EB296" s="779"/>
      <c r="EC296" s="779"/>
      <c r="ED296" s="779"/>
      <c r="EE296" s="779"/>
      <c r="EF296" s="779"/>
      <c r="EG296" s="779"/>
      <c r="EH296" s="779"/>
      <c r="EI296" s="779"/>
      <c r="EJ296" s="779"/>
      <c r="EK296" s="779"/>
      <c r="EL296" s="779"/>
      <c r="EM296" s="779"/>
      <c r="EN296" s="779"/>
      <c r="EO296" s="779"/>
      <c r="EP296" s="779"/>
      <c r="EQ296" s="779"/>
      <c r="ER296" s="779"/>
      <c r="ES296" s="779"/>
      <c r="ET296" s="779"/>
      <c r="EU296" s="779"/>
      <c r="EV296" s="779"/>
      <c r="EW296" s="779"/>
      <c r="EX296" s="779"/>
      <c r="EY296" s="779"/>
      <c r="EZ296" s="779"/>
      <c r="FA296" s="779"/>
      <c r="FB296" s="779"/>
      <c r="FC296" s="779"/>
      <c r="FD296" s="779"/>
      <c r="FE296" s="779"/>
      <c r="FF296" s="779"/>
      <c r="FG296" s="779"/>
      <c r="FH296" s="779"/>
      <c r="FI296" s="779"/>
      <c r="FJ296" s="779"/>
      <c r="FK296" s="779"/>
      <c r="FL296" s="779"/>
      <c r="FM296" s="779"/>
      <c r="FN296" s="779"/>
      <c r="FO296" s="779"/>
      <c r="FP296" s="779"/>
      <c r="FQ296" s="779"/>
      <c r="FR296" s="779"/>
      <c r="FS296" s="779"/>
      <c r="FT296" s="779"/>
      <c r="FU296" s="779"/>
      <c r="FV296" s="779"/>
      <c r="FW296" s="779"/>
      <c r="FX296" s="779"/>
      <c r="FY296" s="779"/>
      <c r="FZ296" s="779"/>
      <c r="GA296" s="779"/>
      <c r="GB296" s="779"/>
      <c r="GC296" s="779"/>
      <c r="GD296" s="779"/>
      <c r="GE296" s="779"/>
      <c r="GF296" s="779"/>
      <c r="GG296" s="779"/>
      <c r="GH296" s="779"/>
      <c r="GI296" s="779"/>
      <c r="GJ296" s="779"/>
      <c r="GK296" s="779"/>
      <c r="GL296" s="779"/>
      <c r="GM296" s="779"/>
    </row>
    <row r="297" spans="1:195" ht="29.25" x14ac:dyDescent="0.25">
      <c r="B297" s="1779" t="s">
        <v>578</v>
      </c>
      <c r="C297" s="34">
        <f>'1 уровень'!E2675</f>
        <v>0</v>
      </c>
      <c r="D297" s="34">
        <f>'1 уровень'!F2675</f>
        <v>0</v>
      </c>
      <c r="E297" s="34">
        <f>'1 уровень'!G2675</f>
        <v>0</v>
      </c>
      <c r="F297" s="784">
        <f>'1 уровень'!H2675</f>
        <v>0</v>
      </c>
      <c r="G297" s="3729">
        <f>'1 уровень'!I2675</f>
        <v>0</v>
      </c>
      <c r="H297" s="798">
        <f>'1 уровень'!J2675</f>
        <v>0</v>
      </c>
      <c r="I297" s="798">
        <f>'1 уровень'!K2675</f>
        <v>0</v>
      </c>
      <c r="J297" s="793">
        <f>'1 уровень'!L2675</f>
        <v>0</v>
      </c>
      <c r="K297" s="793">
        <f>'1 уровень'!M2675</f>
        <v>0</v>
      </c>
      <c r="L297" s="793">
        <f>'1 уровень'!N2675</f>
        <v>0</v>
      </c>
      <c r="M297" s="793">
        <f>'1 уровень'!O2675</f>
        <v>0</v>
      </c>
      <c r="N297" s="793">
        <f>'1 уровень'!P2675</f>
        <v>0</v>
      </c>
      <c r="O297" s="793">
        <f>'1 уровень'!Q2675</f>
        <v>0</v>
      </c>
      <c r="P297" s="792">
        <f>'1 уровень'!R2675</f>
        <v>0</v>
      </c>
      <c r="Q297" s="792">
        <f>'1 уровень'!S2675</f>
        <v>0</v>
      </c>
      <c r="R297" s="792">
        <f>'1 уровень'!T2675</f>
        <v>0</v>
      </c>
      <c r="S297" s="792">
        <f>'1 уровень'!U2675</f>
        <v>0</v>
      </c>
      <c r="T297" s="3205">
        <f>'1 уровень'!V2675</f>
        <v>0</v>
      </c>
      <c r="U297" s="792">
        <f>'1 уровень'!W2675</f>
        <v>0</v>
      </c>
      <c r="V297" s="792">
        <f>'1 уровень'!X2675</f>
        <v>0</v>
      </c>
      <c r="W297" s="792">
        <f>'1 уровень'!Y2675</f>
        <v>0</v>
      </c>
      <c r="X297" s="792">
        <f>'1 уровень'!Z2675</f>
        <v>0</v>
      </c>
      <c r="Y297" s="2104">
        <f>'1 уровень'!AA2675</f>
        <v>0</v>
      </c>
      <c r="Z297" s="3804">
        <f>'1 уровень'!AB2675</f>
        <v>0</v>
      </c>
      <c r="AA297" s="792"/>
      <c r="AB297" s="792"/>
      <c r="AC297" s="1342"/>
      <c r="AD297" s="779"/>
      <c r="AE297" s="779"/>
      <c r="AF297" s="779"/>
      <c r="AG297" s="779"/>
      <c r="AH297" s="779"/>
      <c r="AI297" s="779"/>
      <c r="AJ297" s="779"/>
      <c r="AK297" s="779"/>
      <c r="AL297" s="779"/>
      <c r="AM297" s="779"/>
      <c r="AN297" s="779"/>
      <c r="AO297" s="779"/>
      <c r="AP297" s="779"/>
      <c r="AQ297" s="779"/>
      <c r="AR297" s="779"/>
      <c r="AS297" s="779"/>
      <c r="AT297" s="779"/>
      <c r="AU297" s="779"/>
      <c r="AV297" s="779"/>
      <c r="AW297" s="779"/>
      <c r="AX297" s="779"/>
      <c r="AY297" s="779"/>
      <c r="AZ297" s="779"/>
      <c r="BA297" s="779"/>
      <c r="BB297" s="779"/>
      <c r="BC297" s="779"/>
      <c r="BD297" s="779"/>
      <c r="BE297" s="779"/>
      <c r="BF297" s="779"/>
      <c r="BG297" s="779"/>
      <c r="BH297" s="779"/>
      <c r="BI297" s="779"/>
      <c r="BJ297" s="779"/>
      <c r="BK297" s="779"/>
      <c r="BL297" s="779"/>
      <c r="BM297" s="779"/>
      <c r="BN297" s="779"/>
      <c r="BO297" s="779"/>
      <c r="BP297" s="779"/>
      <c r="BQ297" s="779"/>
      <c r="BR297" s="779"/>
      <c r="BS297" s="779"/>
      <c r="BT297" s="779"/>
      <c r="BU297" s="779"/>
      <c r="BV297" s="779"/>
      <c r="BW297" s="779"/>
      <c r="BX297" s="779"/>
      <c r="BY297" s="779"/>
      <c r="BZ297" s="779"/>
      <c r="CA297" s="779"/>
      <c r="CB297" s="779"/>
      <c r="CC297" s="779"/>
      <c r="CD297" s="779"/>
      <c r="CE297" s="779"/>
      <c r="CF297" s="779"/>
      <c r="CG297" s="779"/>
      <c r="CH297" s="779"/>
      <c r="CI297" s="779"/>
      <c r="CJ297" s="779"/>
      <c r="CK297" s="779"/>
      <c r="CL297" s="779"/>
      <c r="CM297" s="779"/>
      <c r="CN297" s="779"/>
      <c r="CO297" s="779"/>
      <c r="CP297" s="779"/>
      <c r="CQ297" s="779"/>
      <c r="CR297" s="779"/>
      <c r="CS297" s="779"/>
      <c r="CT297" s="779"/>
      <c r="CU297" s="779"/>
      <c r="CV297" s="779"/>
      <c r="CW297" s="779"/>
      <c r="CX297" s="779"/>
      <c r="CY297" s="779"/>
      <c r="CZ297" s="779"/>
      <c r="DA297" s="779"/>
      <c r="DB297" s="779"/>
      <c r="DC297" s="779"/>
      <c r="DD297" s="779"/>
      <c r="DE297" s="779"/>
      <c r="DF297" s="779"/>
      <c r="DG297" s="779"/>
      <c r="DH297" s="779"/>
      <c r="DI297" s="779"/>
      <c r="DJ297" s="779"/>
      <c r="DK297" s="779"/>
      <c r="DL297" s="779"/>
      <c r="DM297" s="779"/>
      <c r="DN297" s="779"/>
      <c r="DO297" s="779"/>
      <c r="DP297" s="779"/>
      <c r="DQ297" s="779"/>
      <c r="DR297" s="779"/>
      <c r="DS297" s="779"/>
      <c r="DT297" s="779"/>
      <c r="DU297" s="779"/>
      <c r="DV297" s="779"/>
      <c r="DW297" s="779"/>
      <c r="DX297" s="779"/>
      <c r="DY297" s="779"/>
      <c r="DZ297" s="779"/>
      <c r="EA297" s="779"/>
      <c r="EB297" s="779"/>
      <c r="EC297" s="779"/>
      <c r="ED297" s="779"/>
      <c r="EE297" s="779"/>
      <c r="EF297" s="779"/>
      <c r="EG297" s="779"/>
      <c r="EH297" s="779"/>
      <c r="EI297" s="779"/>
      <c r="EJ297" s="779"/>
      <c r="EK297" s="779"/>
      <c r="EL297" s="779"/>
      <c r="EM297" s="779"/>
      <c r="EN297" s="779"/>
      <c r="EO297" s="779"/>
      <c r="EP297" s="779"/>
      <c r="EQ297" s="779"/>
      <c r="ER297" s="779"/>
      <c r="ES297" s="779"/>
      <c r="ET297" s="779"/>
      <c r="EU297" s="779"/>
      <c r="EV297" s="779"/>
      <c r="EW297" s="779"/>
      <c r="EX297" s="779"/>
      <c r="EY297" s="779"/>
      <c r="EZ297" s="779"/>
      <c r="FA297" s="779"/>
      <c r="FB297" s="779"/>
      <c r="FC297" s="779"/>
      <c r="FD297" s="779"/>
      <c r="FE297" s="779"/>
      <c r="FF297" s="779"/>
      <c r="FG297" s="779"/>
      <c r="FH297" s="779"/>
      <c r="FI297" s="779"/>
      <c r="FJ297" s="779"/>
      <c r="FK297" s="779"/>
      <c r="FL297" s="779"/>
      <c r="FM297" s="779"/>
      <c r="FN297" s="779"/>
      <c r="FO297" s="779"/>
      <c r="FP297" s="779"/>
      <c r="FQ297" s="779"/>
      <c r="FR297" s="779"/>
      <c r="FS297" s="779"/>
      <c r="FT297" s="779"/>
      <c r="FU297" s="779"/>
      <c r="FV297" s="779"/>
      <c r="FW297" s="779"/>
      <c r="FX297" s="779"/>
      <c r="FY297" s="779"/>
      <c r="FZ297" s="779"/>
      <c r="GA297" s="779"/>
      <c r="GB297" s="779"/>
      <c r="GC297" s="779"/>
      <c r="GD297" s="779"/>
      <c r="GE297" s="779"/>
      <c r="GF297" s="779"/>
      <c r="GG297" s="779"/>
      <c r="GH297" s="779"/>
      <c r="GI297" s="779"/>
      <c r="GJ297" s="779"/>
      <c r="GK297" s="779"/>
      <c r="GL297" s="779"/>
      <c r="GM297" s="779"/>
    </row>
    <row r="298" spans="1:195" x14ac:dyDescent="0.25">
      <c r="B298" s="1129" t="s">
        <v>566</v>
      </c>
      <c r="C298" s="34">
        <f>'1 уровень'!E2676</f>
        <v>0</v>
      </c>
      <c r="D298" s="34">
        <f>'1 уровень'!F2676</f>
        <v>0</v>
      </c>
      <c r="E298" s="34">
        <f>'1 уровень'!G2676</f>
        <v>0</v>
      </c>
      <c r="F298" s="784">
        <f>'1 уровень'!H2676</f>
        <v>0</v>
      </c>
      <c r="G298" s="3729">
        <f>'1 уровень'!I2676</f>
        <v>0</v>
      </c>
      <c r="H298" s="798">
        <f>'1 уровень'!J2676</f>
        <v>0</v>
      </c>
      <c r="I298" s="798">
        <f>'1 уровень'!K2676</f>
        <v>0</v>
      </c>
      <c r="J298" s="793">
        <f>'1 уровень'!L2676</f>
        <v>0</v>
      </c>
      <c r="K298" s="793">
        <f>'1 уровень'!M2676</f>
        <v>0</v>
      </c>
      <c r="L298" s="793">
        <f>'1 уровень'!N2676</f>
        <v>0</v>
      </c>
      <c r="M298" s="793">
        <f>'1 уровень'!O2676</f>
        <v>0</v>
      </c>
      <c r="N298" s="793">
        <f>'1 уровень'!P2676</f>
        <v>0</v>
      </c>
      <c r="O298" s="793">
        <f>'1 уровень'!Q2676</f>
        <v>0</v>
      </c>
      <c r="P298" s="792">
        <f>'1 уровень'!R2676</f>
        <v>0</v>
      </c>
      <c r="Q298" s="792">
        <f>'1 уровень'!S2676</f>
        <v>0</v>
      </c>
      <c r="R298" s="792">
        <f>'1 уровень'!T2676</f>
        <v>0</v>
      </c>
      <c r="S298" s="792">
        <f>'1 уровень'!U2676</f>
        <v>0</v>
      </c>
      <c r="T298" s="3205">
        <f>'1 уровень'!V2676</f>
        <v>0</v>
      </c>
      <c r="U298" s="792">
        <f>'1 уровень'!W2676</f>
        <v>0</v>
      </c>
      <c r="V298" s="792">
        <f>'1 уровень'!X2676</f>
        <v>0</v>
      </c>
      <c r="W298" s="792">
        <f>'1 уровень'!Y2676</f>
        <v>0</v>
      </c>
      <c r="X298" s="792">
        <f>'1 уровень'!Z2676</f>
        <v>0</v>
      </c>
      <c r="Y298" s="2104">
        <f>'1 уровень'!AA2676</f>
        <v>0</v>
      </c>
      <c r="Z298" s="3804">
        <f>'1 уровень'!AB2676</f>
        <v>0</v>
      </c>
      <c r="AA298" s="792"/>
      <c r="AB298" s="792"/>
      <c r="AC298" s="1342"/>
      <c r="AD298" s="779"/>
      <c r="AE298" s="779"/>
      <c r="AF298" s="779"/>
      <c r="AG298" s="779"/>
      <c r="AH298" s="779"/>
      <c r="AI298" s="779"/>
      <c r="AJ298" s="779"/>
      <c r="AK298" s="779"/>
      <c r="AL298" s="779"/>
      <c r="AM298" s="779"/>
      <c r="AN298" s="779"/>
      <c r="AO298" s="779"/>
      <c r="AP298" s="779"/>
      <c r="AQ298" s="779"/>
      <c r="AR298" s="779"/>
      <c r="AS298" s="779"/>
      <c r="AT298" s="779"/>
      <c r="AU298" s="779"/>
      <c r="AV298" s="779"/>
      <c r="AW298" s="779"/>
      <c r="AX298" s="779"/>
      <c r="AY298" s="779"/>
      <c r="AZ298" s="779"/>
      <c r="BA298" s="779"/>
      <c r="BB298" s="779"/>
      <c r="BC298" s="779"/>
      <c r="BD298" s="779"/>
      <c r="BE298" s="779"/>
      <c r="BF298" s="779"/>
      <c r="BG298" s="779"/>
      <c r="BH298" s="779"/>
      <c r="BI298" s="779"/>
      <c r="BJ298" s="779"/>
      <c r="BK298" s="779"/>
      <c r="BL298" s="779"/>
      <c r="BM298" s="779"/>
      <c r="BN298" s="779"/>
      <c r="BO298" s="779"/>
      <c r="BP298" s="779"/>
      <c r="BQ298" s="779"/>
      <c r="BR298" s="779"/>
      <c r="BS298" s="779"/>
      <c r="BT298" s="779"/>
      <c r="BU298" s="779"/>
      <c r="BV298" s="779"/>
      <c r="BW298" s="779"/>
      <c r="BX298" s="779"/>
      <c r="BY298" s="779"/>
      <c r="BZ298" s="779"/>
      <c r="CA298" s="779"/>
      <c r="CB298" s="779"/>
      <c r="CC298" s="779"/>
      <c r="CD298" s="779"/>
      <c r="CE298" s="779"/>
      <c r="CF298" s="779"/>
      <c r="CG298" s="779"/>
      <c r="CH298" s="779"/>
      <c r="CI298" s="779"/>
      <c r="CJ298" s="779"/>
      <c r="CK298" s="779"/>
      <c r="CL298" s="779"/>
      <c r="CM298" s="779"/>
      <c r="CN298" s="779"/>
      <c r="CO298" s="779"/>
      <c r="CP298" s="779"/>
      <c r="CQ298" s="779"/>
      <c r="CR298" s="779"/>
      <c r="CS298" s="779"/>
      <c r="CT298" s="779"/>
      <c r="CU298" s="779"/>
      <c r="CV298" s="779"/>
      <c r="CW298" s="779"/>
      <c r="CX298" s="779"/>
      <c r="CY298" s="779"/>
      <c r="CZ298" s="779"/>
      <c r="DA298" s="779"/>
      <c r="DB298" s="779"/>
      <c r="DC298" s="779"/>
      <c r="DD298" s="779"/>
      <c r="DE298" s="779"/>
      <c r="DF298" s="779"/>
      <c r="DG298" s="779"/>
      <c r="DH298" s="779"/>
      <c r="DI298" s="779"/>
      <c r="DJ298" s="779"/>
      <c r="DK298" s="779"/>
      <c r="DL298" s="779"/>
      <c r="DM298" s="779"/>
      <c r="DN298" s="779"/>
      <c r="DO298" s="779"/>
      <c r="DP298" s="779"/>
      <c r="DQ298" s="779"/>
      <c r="DR298" s="779"/>
      <c r="DS298" s="779"/>
      <c r="DT298" s="779"/>
      <c r="DU298" s="779"/>
      <c r="DV298" s="779"/>
      <c r="DW298" s="779"/>
      <c r="DX298" s="779"/>
      <c r="DY298" s="779"/>
      <c r="DZ298" s="779"/>
      <c r="EA298" s="779"/>
      <c r="EB298" s="779"/>
      <c r="EC298" s="779"/>
      <c r="ED298" s="779"/>
      <c r="EE298" s="779"/>
      <c r="EF298" s="779"/>
      <c r="EG298" s="779"/>
      <c r="EH298" s="779"/>
      <c r="EI298" s="779"/>
      <c r="EJ298" s="779"/>
      <c r="EK298" s="779"/>
      <c r="EL298" s="779"/>
      <c r="EM298" s="779"/>
      <c r="EN298" s="779"/>
      <c r="EO298" s="779"/>
      <c r="EP298" s="779"/>
      <c r="EQ298" s="779"/>
      <c r="ER298" s="779"/>
      <c r="ES298" s="779"/>
      <c r="ET298" s="779"/>
      <c r="EU298" s="779"/>
      <c r="EV298" s="779"/>
      <c r="EW298" s="779"/>
      <c r="EX298" s="779"/>
      <c r="EY298" s="779"/>
      <c r="EZ298" s="779"/>
      <c r="FA298" s="779"/>
      <c r="FB298" s="779"/>
      <c r="FC298" s="779"/>
      <c r="FD298" s="779"/>
      <c r="FE298" s="779"/>
      <c r="FF298" s="779"/>
      <c r="FG298" s="779"/>
      <c r="FH298" s="779"/>
      <c r="FI298" s="779"/>
      <c r="FJ298" s="779"/>
      <c r="FK298" s="779"/>
      <c r="FL298" s="779"/>
      <c r="FM298" s="779"/>
      <c r="FN298" s="779"/>
      <c r="FO298" s="779"/>
      <c r="FP298" s="779"/>
      <c r="FQ298" s="779"/>
      <c r="FR298" s="779"/>
      <c r="FS298" s="779"/>
      <c r="FT298" s="779"/>
      <c r="FU298" s="779"/>
      <c r="FV298" s="779"/>
      <c r="FW298" s="779"/>
      <c r="FX298" s="779"/>
      <c r="FY298" s="779"/>
      <c r="FZ298" s="779"/>
      <c r="GA298" s="779"/>
      <c r="GB298" s="779"/>
      <c r="GC298" s="779"/>
      <c r="GD298" s="779"/>
      <c r="GE298" s="779"/>
      <c r="GF298" s="779"/>
      <c r="GG298" s="779"/>
      <c r="GH298" s="779"/>
      <c r="GI298" s="779"/>
      <c r="GJ298" s="779"/>
      <c r="GK298" s="779"/>
      <c r="GL298" s="779"/>
      <c r="GM298" s="779"/>
    </row>
    <row r="299" spans="1:195" ht="30" x14ac:dyDescent="0.25">
      <c r="B299" s="1783" t="s">
        <v>567</v>
      </c>
      <c r="C299" s="34">
        <f>'1 уровень'!E2677</f>
        <v>0</v>
      </c>
      <c r="D299" s="34">
        <f>'1 уровень'!F2677</f>
        <v>0</v>
      </c>
      <c r="E299" s="34">
        <f>'1 уровень'!G2677</f>
        <v>0</v>
      </c>
      <c r="F299" s="784">
        <f>'1 уровень'!H2677</f>
        <v>0</v>
      </c>
      <c r="G299" s="3729">
        <f>'1 уровень'!I2677</f>
        <v>0</v>
      </c>
      <c r="H299" s="798">
        <f>'1 уровень'!J2677</f>
        <v>0</v>
      </c>
      <c r="I299" s="798">
        <f>'1 уровень'!K2677</f>
        <v>0</v>
      </c>
      <c r="J299" s="793">
        <f>'1 уровень'!L2677</f>
        <v>0</v>
      </c>
      <c r="K299" s="793">
        <f>'1 уровень'!M2677</f>
        <v>0</v>
      </c>
      <c r="L299" s="793">
        <f>'1 уровень'!N2677</f>
        <v>0</v>
      </c>
      <c r="M299" s="793">
        <f>'1 уровень'!O2677</f>
        <v>0</v>
      </c>
      <c r="N299" s="793">
        <f>'1 уровень'!P2677</f>
        <v>0</v>
      </c>
      <c r="O299" s="793">
        <f>'1 уровень'!Q2677</f>
        <v>0</v>
      </c>
      <c r="P299" s="792">
        <f>'1 уровень'!R2677</f>
        <v>0</v>
      </c>
      <c r="Q299" s="792">
        <f>'1 уровень'!S2677</f>
        <v>0</v>
      </c>
      <c r="R299" s="792">
        <f>'1 уровень'!T2677</f>
        <v>0</v>
      </c>
      <c r="S299" s="792">
        <f>'1 уровень'!U2677</f>
        <v>0</v>
      </c>
      <c r="T299" s="3205">
        <f>'1 уровень'!V2677</f>
        <v>0</v>
      </c>
      <c r="U299" s="792">
        <f>'1 уровень'!W2677</f>
        <v>0</v>
      </c>
      <c r="V299" s="792">
        <f>'1 уровень'!X2677</f>
        <v>0</v>
      </c>
      <c r="W299" s="792">
        <f>'1 уровень'!Y2677</f>
        <v>0</v>
      </c>
      <c r="X299" s="792">
        <f>'1 уровень'!Z2677</f>
        <v>0</v>
      </c>
      <c r="Y299" s="2104">
        <f>'1 уровень'!AA2677</f>
        <v>0</v>
      </c>
      <c r="Z299" s="3804">
        <f>'1 уровень'!AB2677</f>
        <v>0</v>
      </c>
      <c r="AA299" s="792"/>
      <c r="AB299" s="792"/>
      <c r="AC299" s="1342"/>
      <c r="AD299" s="779"/>
      <c r="AE299" s="779"/>
      <c r="AF299" s="779"/>
      <c r="AG299" s="779"/>
      <c r="AH299" s="779"/>
      <c r="AI299" s="779"/>
      <c r="AJ299" s="779"/>
      <c r="AK299" s="779"/>
      <c r="AL299" s="779"/>
      <c r="AM299" s="779"/>
      <c r="AN299" s="779"/>
      <c r="AO299" s="779"/>
      <c r="AP299" s="779"/>
      <c r="AQ299" s="779"/>
      <c r="AR299" s="779"/>
      <c r="AS299" s="779"/>
      <c r="AT299" s="779"/>
      <c r="AU299" s="779"/>
      <c r="AV299" s="779"/>
      <c r="AW299" s="779"/>
      <c r="AX299" s="779"/>
      <c r="AY299" s="779"/>
      <c r="AZ299" s="779"/>
      <c r="BA299" s="779"/>
      <c r="BB299" s="779"/>
      <c r="BC299" s="779"/>
      <c r="BD299" s="779"/>
      <c r="BE299" s="779"/>
      <c r="BF299" s="779"/>
      <c r="BG299" s="779"/>
      <c r="BH299" s="779"/>
      <c r="BI299" s="779"/>
      <c r="BJ299" s="779"/>
      <c r="BK299" s="779"/>
      <c r="BL299" s="779"/>
      <c r="BM299" s="779"/>
      <c r="BN299" s="779"/>
      <c r="BO299" s="779"/>
      <c r="BP299" s="779"/>
      <c r="BQ299" s="779"/>
      <c r="BR299" s="779"/>
      <c r="BS299" s="779"/>
      <c r="BT299" s="779"/>
      <c r="BU299" s="779"/>
      <c r="BV299" s="779"/>
      <c r="BW299" s="779"/>
      <c r="BX299" s="779"/>
      <c r="BY299" s="779"/>
      <c r="BZ299" s="779"/>
      <c r="CA299" s="779"/>
      <c r="CB299" s="779"/>
      <c r="CC299" s="779"/>
      <c r="CD299" s="779"/>
      <c r="CE299" s="779"/>
      <c r="CF299" s="779"/>
      <c r="CG299" s="779"/>
      <c r="CH299" s="779"/>
      <c r="CI299" s="779"/>
      <c r="CJ299" s="779"/>
      <c r="CK299" s="779"/>
      <c r="CL299" s="779"/>
      <c r="CM299" s="779"/>
      <c r="CN299" s="779"/>
      <c r="CO299" s="779"/>
      <c r="CP299" s="779"/>
      <c r="CQ299" s="779"/>
      <c r="CR299" s="779"/>
      <c r="CS299" s="779"/>
      <c r="CT299" s="779"/>
      <c r="CU299" s="779"/>
      <c r="CV299" s="779"/>
      <c r="CW299" s="779"/>
      <c r="CX299" s="779"/>
      <c r="CY299" s="779"/>
      <c r="CZ299" s="779"/>
      <c r="DA299" s="779"/>
      <c r="DB299" s="779"/>
      <c r="DC299" s="779"/>
      <c r="DD299" s="779"/>
      <c r="DE299" s="779"/>
      <c r="DF299" s="779"/>
      <c r="DG299" s="779"/>
      <c r="DH299" s="779"/>
      <c r="DI299" s="779"/>
      <c r="DJ299" s="779"/>
      <c r="DK299" s="779"/>
      <c r="DL299" s="779"/>
      <c r="DM299" s="779"/>
      <c r="DN299" s="779"/>
      <c r="DO299" s="779"/>
      <c r="DP299" s="779"/>
      <c r="DQ299" s="779"/>
      <c r="DR299" s="779"/>
      <c r="DS299" s="779"/>
      <c r="DT299" s="779"/>
      <c r="DU299" s="779"/>
      <c r="DV299" s="779"/>
      <c r="DW299" s="779"/>
      <c r="DX299" s="779"/>
      <c r="DY299" s="779"/>
      <c r="DZ299" s="779"/>
      <c r="EA299" s="779"/>
      <c r="EB299" s="779"/>
      <c r="EC299" s="779"/>
      <c r="ED299" s="779"/>
      <c r="EE299" s="779"/>
      <c r="EF299" s="779"/>
      <c r="EG299" s="779"/>
      <c r="EH299" s="779"/>
      <c r="EI299" s="779"/>
      <c r="EJ299" s="779"/>
      <c r="EK299" s="779"/>
      <c r="EL299" s="779"/>
      <c r="EM299" s="779"/>
      <c r="EN299" s="779"/>
      <c r="EO299" s="779"/>
      <c r="EP299" s="779"/>
      <c r="EQ299" s="779"/>
      <c r="ER299" s="779"/>
      <c r="ES299" s="779"/>
      <c r="ET299" s="779"/>
      <c r="EU299" s="779"/>
      <c r="EV299" s="779"/>
      <c r="EW299" s="779"/>
      <c r="EX299" s="779"/>
      <c r="EY299" s="779"/>
      <c r="EZ299" s="779"/>
      <c r="FA299" s="779"/>
      <c r="FB299" s="779"/>
      <c r="FC299" s="779"/>
      <c r="FD299" s="779"/>
      <c r="FE299" s="779"/>
      <c r="FF299" s="779"/>
      <c r="FG299" s="779"/>
      <c r="FH299" s="779"/>
      <c r="FI299" s="779"/>
      <c r="FJ299" s="779"/>
      <c r="FK299" s="779"/>
      <c r="FL299" s="779"/>
      <c r="FM299" s="779"/>
      <c r="FN299" s="779"/>
      <c r="FO299" s="779"/>
      <c r="FP299" s="779"/>
      <c r="FQ299" s="779"/>
      <c r="FR299" s="779"/>
      <c r="FS299" s="779"/>
      <c r="FT299" s="779"/>
      <c r="FU299" s="779"/>
      <c r="FV299" s="779"/>
      <c r="FW299" s="779"/>
      <c r="FX299" s="779"/>
      <c r="FY299" s="779"/>
      <c r="FZ299" s="779"/>
      <c r="GA299" s="779"/>
      <c r="GB299" s="779"/>
      <c r="GC299" s="779"/>
      <c r="GD299" s="779"/>
      <c r="GE299" s="779"/>
      <c r="GF299" s="779"/>
      <c r="GG299" s="779"/>
      <c r="GH299" s="779"/>
      <c r="GI299" s="779"/>
      <c r="GJ299" s="779"/>
      <c r="GK299" s="779"/>
      <c r="GL299" s="779"/>
      <c r="GM299" s="779"/>
    </row>
    <row r="300" spans="1:195" x14ac:dyDescent="0.25">
      <c r="B300" s="1129" t="s">
        <v>568</v>
      </c>
      <c r="C300" s="34">
        <f>'1 уровень'!E2678</f>
        <v>0</v>
      </c>
      <c r="D300" s="34">
        <f>'1 уровень'!F2678</f>
        <v>0</v>
      </c>
      <c r="E300" s="34">
        <f>'1 уровень'!G2678</f>
        <v>0</v>
      </c>
      <c r="F300" s="784">
        <f>'1 уровень'!H2678</f>
        <v>0</v>
      </c>
      <c r="G300" s="3729">
        <f>'1 уровень'!I2678</f>
        <v>0</v>
      </c>
      <c r="H300" s="798">
        <f>'1 уровень'!J2678</f>
        <v>0</v>
      </c>
      <c r="I300" s="798">
        <f>'1 уровень'!K2678</f>
        <v>0</v>
      </c>
      <c r="J300" s="793">
        <f>'1 уровень'!L2678</f>
        <v>0</v>
      </c>
      <c r="K300" s="793">
        <f>'1 уровень'!M2678</f>
        <v>0</v>
      </c>
      <c r="L300" s="793">
        <f>'1 уровень'!N2678</f>
        <v>0</v>
      </c>
      <c r="M300" s="793">
        <f>'1 уровень'!O2678</f>
        <v>0</v>
      </c>
      <c r="N300" s="793">
        <f>'1 уровень'!P2678</f>
        <v>0</v>
      </c>
      <c r="O300" s="793">
        <f>'1 уровень'!Q2678</f>
        <v>0</v>
      </c>
      <c r="P300" s="792">
        <f>'1 уровень'!R2678</f>
        <v>0</v>
      </c>
      <c r="Q300" s="792">
        <f>'1 уровень'!S2678</f>
        <v>0</v>
      </c>
      <c r="R300" s="792">
        <f>'1 уровень'!T2678</f>
        <v>0</v>
      </c>
      <c r="S300" s="792">
        <f>'1 уровень'!U2678</f>
        <v>0</v>
      </c>
      <c r="T300" s="3205">
        <f>'1 уровень'!V2678</f>
        <v>0</v>
      </c>
      <c r="U300" s="792">
        <f>'1 уровень'!W2678</f>
        <v>0</v>
      </c>
      <c r="V300" s="792">
        <f>'1 уровень'!X2678</f>
        <v>0</v>
      </c>
      <c r="W300" s="792">
        <f>'1 уровень'!Y2678</f>
        <v>0</v>
      </c>
      <c r="X300" s="792">
        <f>'1 уровень'!Z2678</f>
        <v>0</v>
      </c>
      <c r="Y300" s="2104">
        <f>'1 уровень'!AA2678</f>
        <v>0</v>
      </c>
      <c r="Z300" s="3804">
        <f>'1 уровень'!AB2678</f>
        <v>0</v>
      </c>
      <c r="AA300" s="792"/>
      <c r="AB300" s="792"/>
      <c r="AC300" s="1342"/>
      <c r="AD300" s="779"/>
      <c r="AE300" s="779"/>
      <c r="AF300" s="779"/>
      <c r="AG300" s="779"/>
      <c r="AH300" s="779"/>
      <c r="AI300" s="779"/>
      <c r="AJ300" s="779"/>
      <c r="AK300" s="779"/>
      <c r="AL300" s="779"/>
      <c r="AM300" s="779"/>
      <c r="AN300" s="779"/>
      <c r="AO300" s="779"/>
      <c r="AP300" s="779"/>
      <c r="AQ300" s="779"/>
      <c r="AR300" s="779"/>
      <c r="AS300" s="779"/>
      <c r="AT300" s="779"/>
      <c r="AU300" s="779"/>
      <c r="AV300" s="779"/>
      <c r="AW300" s="779"/>
      <c r="AX300" s="779"/>
      <c r="AY300" s="779"/>
      <c r="AZ300" s="779"/>
      <c r="BA300" s="779"/>
      <c r="BB300" s="779"/>
      <c r="BC300" s="779"/>
      <c r="BD300" s="779"/>
      <c r="BE300" s="779"/>
      <c r="BF300" s="779"/>
      <c r="BG300" s="779"/>
      <c r="BH300" s="779"/>
      <c r="BI300" s="779"/>
      <c r="BJ300" s="779"/>
      <c r="BK300" s="779"/>
      <c r="BL300" s="779"/>
      <c r="BM300" s="779"/>
      <c r="BN300" s="779"/>
      <c r="BO300" s="779"/>
      <c r="BP300" s="779"/>
      <c r="BQ300" s="779"/>
      <c r="BR300" s="779"/>
      <c r="BS300" s="779"/>
      <c r="BT300" s="779"/>
      <c r="BU300" s="779"/>
      <c r="BV300" s="779"/>
      <c r="BW300" s="779"/>
      <c r="BX300" s="779"/>
      <c r="BY300" s="779"/>
      <c r="BZ300" s="779"/>
      <c r="CA300" s="779"/>
      <c r="CB300" s="779"/>
      <c r="CC300" s="779"/>
      <c r="CD300" s="779"/>
      <c r="CE300" s="779"/>
      <c r="CF300" s="779"/>
      <c r="CG300" s="779"/>
      <c r="CH300" s="779"/>
      <c r="CI300" s="779"/>
      <c r="CJ300" s="779"/>
      <c r="CK300" s="779"/>
      <c r="CL300" s="779"/>
      <c r="CM300" s="779"/>
      <c r="CN300" s="779"/>
      <c r="CO300" s="779"/>
      <c r="CP300" s="779"/>
      <c r="CQ300" s="779"/>
      <c r="CR300" s="779"/>
      <c r="CS300" s="779"/>
      <c r="CT300" s="779"/>
      <c r="CU300" s="779"/>
      <c r="CV300" s="779"/>
      <c r="CW300" s="779"/>
      <c r="CX300" s="779"/>
      <c r="CY300" s="779"/>
      <c r="CZ300" s="779"/>
      <c r="DA300" s="779"/>
      <c r="DB300" s="779"/>
      <c r="DC300" s="779"/>
      <c r="DD300" s="779"/>
      <c r="DE300" s="779"/>
      <c r="DF300" s="779"/>
      <c r="DG300" s="779"/>
      <c r="DH300" s="779"/>
      <c r="DI300" s="779"/>
      <c r="DJ300" s="779"/>
      <c r="DK300" s="779"/>
      <c r="DL300" s="779"/>
      <c r="DM300" s="779"/>
      <c r="DN300" s="779"/>
      <c r="DO300" s="779"/>
      <c r="DP300" s="779"/>
      <c r="DQ300" s="779"/>
      <c r="DR300" s="779"/>
      <c r="DS300" s="779"/>
      <c r="DT300" s="779"/>
      <c r="DU300" s="779"/>
      <c r="DV300" s="779"/>
      <c r="DW300" s="779"/>
      <c r="DX300" s="779"/>
      <c r="DY300" s="779"/>
      <c r="DZ300" s="779"/>
      <c r="EA300" s="779"/>
      <c r="EB300" s="779"/>
      <c r="EC300" s="779"/>
      <c r="ED300" s="779"/>
      <c r="EE300" s="779"/>
      <c r="EF300" s="779"/>
      <c r="EG300" s="779"/>
      <c r="EH300" s="779"/>
      <c r="EI300" s="779"/>
      <c r="EJ300" s="779"/>
      <c r="EK300" s="779"/>
      <c r="EL300" s="779"/>
      <c r="EM300" s="779"/>
      <c r="EN300" s="779"/>
      <c r="EO300" s="779"/>
      <c r="EP300" s="779"/>
      <c r="EQ300" s="779"/>
      <c r="ER300" s="779"/>
      <c r="ES300" s="779"/>
      <c r="ET300" s="779"/>
      <c r="EU300" s="779"/>
      <c r="EV300" s="779"/>
      <c r="EW300" s="779"/>
      <c r="EX300" s="779"/>
      <c r="EY300" s="779"/>
      <c r="EZ300" s="779"/>
      <c r="FA300" s="779"/>
      <c r="FB300" s="779"/>
      <c r="FC300" s="779"/>
      <c r="FD300" s="779"/>
      <c r="FE300" s="779"/>
      <c r="FF300" s="779"/>
      <c r="FG300" s="779"/>
      <c r="FH300" s="779"/>
      <c r="FI300" s="779"/>
      <c r="FJ300" s="779"/>
      <c r="FK300" s="779"/>
      <c r="FL300" s="779"/>
      <c r="FM300" s="779"/>
      <c r="FN300" s="779"/>
      <c r="FO300" s="779"/>
      <c r="FP300" s="779"/>
      <c r="FQ300" s="779"/>
      <c r="FR300" s="779"/>
      <c r="FS300" s="779"/>
      <c r="FT300" s="779"/>
      <c r="FU300" s="779"/>
      <c r="FV300" s="779"/>
      <c r="FW300" s="779"/>
      <c r="FX300" s="779"/>
      <c r="FY300" s="779"/>
      <c r="FZ300" s="779"/>
      <c r="GA300" s="779"/>
      <c r="GB300" s="779"/>
      <c r="GC300" s="779"/>
      <c r="GD300" s="779"/>
      <c r="GE300" s="779"/>
      <c r="GF300" s="779"/>
      <c r="GG300" s="779"/>
      <c r="GH300" s="779"/>
      <c r="GI300" s="779"/>
      <c r="GJ300" s="779"/>
      <c r="GK300" s="779"/>
      <c r="GL300" s="779"/>
      <c r="GM300" s="779"/>
    </row>
    <row r="301" spans="1:195" ht="30" x14ac:dyDescent="0.25">
      <c r="B301" s="1129" t="s">
        <v>595</v>
      </c>
      <c r="C301" s="34">
        <f>'1 уровень'!E2679</f>
        <v>0</v>
      </c>
      <c r="D301" s="34">
        <f>'1 уровень'!F2679</f>
        <v>0</v>
      </c>
      <c r="E301" s="34">
        <f>'1 уровень'!G2679</f>
        <v>0</v>
      </c>
      <c r="F301" s="784">
        <f>'1 уровень'!H2679</f>
        <v>0</v>
      </c>
      <c r="G301" s="3729">
        <f>'1 уровень'!I2679</f>
        <v>0</v>
      </c>
      <c r="H301" s="798">
        <f>'1 уровень'!J2679</f>
        <v>0</v>
      </c>
      <c r="I301" s="798">
        <f>'1 уровень'!K2679</f>
        <v>0</v>
      </c>
      <c r="J301" s="793">
        <f>'1 уровень'!L2679</f>
        <v>0</v>
      </c>
      <c r="K301" s="793">
        <f>'1 уровень'!M2679</f>
        <v>0</v>
      </c>
      <c r="L301" s="793">
        <f>'1 уровень'!N2679</f>
        <v>0</v>
      </c>
      <c r="M301" s="793">
        <f>'1 уровень'!O2679</f>
        <v>0</v>
      </c>
      <c r="N301" s="793">
        <f>'1 уровень'!P2679</f>
        <v>0</v>
      </c>
      <c r="O301" s="793">
        <f>'1 уровень'!Q2679</f>
        <v>0</v>
      </c>
      <c r="P301" s="792">
        <f>'1 уровень'!R2679</f>
        <v>0</v>
      </c>
      <c r="Q301" s="792">
        <f>'1 уровень'!S2679</f>
        <v>0</v>
      </c>
      <c r="R301" s="792">
        <f>'1 уровень'!T2679</f>
        <v>0</v>
      </c>
      <c r="S301" s="792">
        <f>'1 уровень'!U2679</f>
        <v>0</v>
      </c>
      <c r="T301" s="3205">
        <f>'1 уровень'!V2679</f>
        <v>0</v>
      </c>
      <c r="U301" s="792">
        <f>'1 уровень'!W2679</f>
        <v>0</v>
      </c>
      <c r="V301" s="792">
        <f>'1 уровень'!X2679</f>
        <v>0</v>
      </c>
      <c r="W301" s="792">
        <f>'1 уровень'!Y2679</f>
        <v>0</v>
      </c>
      <c r="X301" s="792">
        <f>'1 уровень'!Z2679</f>
        <v>0</v>
      </c>
      <c r="Y301" s="2104">
        <f>'1 уровень'!AA2679</f>
        <v>0</v>
      </c>
      <c r="Z301" s="3804">
        <f>'1 уровень'!AB2679</f>
        <v>0</v>
      </c>
      <c r="AA301" s="792"/>
      <c r="AB301" s="792"/>
      <c r="AC301" s="1342"/>
      <c r="AD301" s="779"/>
      <c r="AE301" s="779"/>
      <c r="AF301" s="779"/>
      <c r="AG301" s="779"/>
      <c r="AH301" s="779"/>
      <c r="AI301" s="779"/>
      <c r="AJ301" s="779"/>
      <c r="AK301" s="779"/>
      <c r="AL301" s="779"/>
      <c r="AM301" s="779"/>
      <c r="AN301" s="779"/>
      <c r="AO301" s="779"/>
      <c r="AP301" s="779"/>
      <c r="AQ301" s="779"/>
      <c r="AR301" s="779"/>
      <c r="AS301" s="779"/>
      <c r="AT301" s="779"/>
      <c r="AU301" s="779"/>
      <c r="AV301" s="779"/>
      <c r="AW301" s="779"/>
      <c r="AX301" s="779"/>
      <c r="AY301" s="779"/>
      <c r="AZ301" s="779"/>
      <c r="BA301" s="779"/>
      <c r="BB301" s="779"/>
      <c r="BC301" s="779"/>
      <c r="BD301" s="779"/>
      <c r="BE301" s="779"/>
      <c r="BF301" s="779"/>
      <c r="BG301" s="779"/>
      <c r="BH301" s="779"/>
      <c r="BI301" s="779"/>
      <c r="BJ301" s="779"/>
      <c r="BK301" s="779"/>
      <c r="BL301" s="779"/>
      <c r="BM301" s="779"/>
      <c r="BN301" s="779"/>
      <c r="BO301" s="779"/>
      <c r="BP301" s="779"/>
      <c r="BQ301" s="779"/>
      <c r="BR301" s="779"/>
      <c r="BS301" s="779"/>
      <c r="BT301" s="779"/>
      <c r="BU301" s="779"/>
      <c r="BV301" s="779"/>
      <c r="BW301" s="779"/>
      <c r="BX301" s="779"/>
      <c r="BY301" s="779"/>
      <c r="BZ301" s="779"/>
      <c r="CA301" s="779"/>
      <c r="CB301" s="779"/>
      <c r="CC301" s="779"/>
      <c r="CD301" s="779"/>
      <c r="CE301" s="779"/>
      <c r="CF301" s="779"/>
      <c r="CG301" s="779"/>
      <c r="CH301" s="779"/>
      <c r="CI301" s="779"/>
      <c r="CJ301" s="779"/>
      <c r="CK301" s="779"/>
      <c r="CL301" s="779"/>
      <c r="CM301" s="779"/>
      <c r="CN301" s="779"/>
      <c r="CO301" s="779"/>
      <c r="CP301" s="779"/>
      <c r="CQ301" s="779"/>
      <c r="CR301" s="779"/>
      <c r="CS301" s="779"/>
      <c r="CT301" s="779"/>
      <c r="CU301" s="779"/>
      <c r="CV301" s="779"/>
      <c r="CW301" s="779"/>
      <c r="CX301" s="779"/>
      <c r="CY301" s="779"/>
      <c r="CZ301" s="779"/>
      <c r="DA301" s="779"/>
      <c r="DB301" s="779"/>
      <c r="DC301" s="779"/>
      <c r="DD301" s="779"/>
      <c r="DE301" s="779"/>
      <c r="DF301" s="779"/>
      <c r="DG301" s="779"/>
      <c r="DH301" s="779"/>
      <c r="DI301" s="779"/>
      <c r="DJ301" s="779"/>
      <c r="DK301" s="779"/>
      <c r="DL301" s="779"/>
      <c r="DM301" s="779"/>
      <c r="DN301" s="779"/>
      <c r="DO301" s="779"/>
      <c r="DP301" s="779"/>
      <c r="DQ301" s="779"/>
      <c r="DR301" s="779"/>
      <c r="DS301" s="779"/>
      <c r="DT301" s="779"/>
      <c r="DU301" s="779"/>
      <c r="DV301" s="779"/>
      <c r="DW301" s="779"/>
      <c r="DX301" s="779"/>
      <c r="DY301" s="779"/>
      <c r="DZ301" s="779"/>
      <c r="EA301" s="779"/>
      <c r="EB301" s="779"/>
      <c r="EC301" s="779"/>
      <c r="ED301" s="779"/>
      <c r="EE301" s="779"/>
      <c r="EF301" s="779"/>
      <c r="EG301" s="779"/>
      <c r="EH301" s="779"/>
      <c r="EI301" s="779"/>
      <c r="EJ301" s="779"/>
      <c r="EK301" s="779"/>
      <c r="EL301" s="779"/>
      <c r="EM301" s="779"/>
      <c r="EN301" s="779"/>
      <c r="EO301" s="779"/>
      <c r="EP301" s="779"/>
      <c r="EQ301" s="779"/>
      <c r="ER301" s="779"/>
      <c r="ES301" s="779"/>
      <c r="ET301" s="779"/>
      <c r="EU301" s="779"/>
      <c r="EV301" s="779"/>
      <c r="EW301" s="779"/>
      <c r="EX301" s="779"/>
      <c r="EY301" s="779"/>
      <c r="EZ301" s="779"/>
      <c r="FA301" s="779"/>
      <c r="FB301" s="779"/>
      <c r="FC301" s="779"/>
      <c r="FD301" s="779"/>
      <c r="FE301" s="779"/>
      <c r="FF301" s="779"/>
      <c r="FG301" s="779"/>
      <c r="FH301" s="779"/>
      <c r="FI301" s="779"/>
      <c r="FJ301" s="779"/>
      <c r="FK301" s="779"/>
      <c r="FL301" s="779"/>
      <c r="FM301" s="779"/>
      <c r="FN301" s="779"/>
      <c r="FO301" s="779"/>
      <c r="FP301" s="779"/>
      <c r="FQ301" s="779"/>
      <c r="FR301" s="779"/>
      <c r="FS301" s="779"/>
      <c r="FT301" s="779"/>
      <c r="FU301" s="779"/>
      <c r="FV301" s="779"/>
      <c r="FW301" s="779"/>
      <c r="FX301" s="779"/>
      <c r="FY301" s="779"/>
      <c r="FZ301" s="779"/>
      <c r="GA301" s="779"/>
      <c r="GB301" s="779"/>
      <c r="GC301" s="779"/>
      <c r="GD301" s="779"/>
      <c r="GE301" s="779"/>
      <c r="GF301" s="779"/>
      <c r="GG301" s="779"/>
      <c r="GH301" s="779"/>
      <c r="GI301" s="779"/>
      <c r="GJ301" s="779"/>
      <c r="GK301" s="779"/>
      <c r="GL301" s="779"/>
      <c r="GM301" s="779"/>
    </row>
    <row r="302" spans="1:195" ht="60" x14ac:dyDescent="0.25">
      <c r="B302" s="1129" t="s">
        <v>570</v>
      </c>
      <c r="C302" s="34">
        <f>'1 уровень'!E2680</f>
        <v>0</v>
      </c>
      <c r="D302" s="34">
        <f>'1 уровень'!F2680</f>
        <v>0</v>
      </c>
      <c r="E302" s="34">
        <f>'1 уровень'!G2680</f>
        <v>0</v>
      </c>
      <c r="F302" s="784">
        <f>'1 уровень'!H2680</f>
        <v>0</v>
      </c>
      <c r="G302" s="3729">
        <f>'1 уровень'!I2680</f>
        <v>0</v>
      </c>
      <c r="H302" s="798">
        <f>'1 уровень'!J2680</f>
        <v>0</v>
      </c>
      <c r="I302" s="798">
        <f>'1 уровень'!K2680</f>
        <v>0</v>
      </c>
      <c r="J302" s="793">
        <f>'1 уровень'!L2680</f>
        <v>0</v>
      </c>
      <c r="K302" s="793">
        <f>'1 уровень'!M2680</f>
        <v>0</v>
      </c>
      <c r="L302" s="793">
        <f>'1 уровень'!N2680</f>
        <v>0</v>
      </c>
      <c r="M302" s="793">
        <f>'1 уровень'!O2680</f>
        <v>0</v>
      </c>
      <c r="N302" s="793">
        <f>'1 уровень'!P2680</f>
        <v>0</v>
      </c>
      <c r="O302" s="793">
        <f>'1 уровень'!Q2680</f>
        <v>0</v>
      </c>
      <c r="P302" s="792">
        <f>'1 уровень'!R2680</f>
        <v>0</v>
      </c>
      <c r="Q302" s="792">
        <f>'1 уровень'!S2680</f>
        <v>0</v>
      </c>
      <c r="R302" s="792">
        <f>'1 уровень'!T2680</f>
        <v>0</v>
      </c>
      <c r="S302" s="792">
        <f>'1 уровень'!U2680</f>
        <v>0</v>
      </c>
      <c r="T302" s="3205">
        <f>'1 уровень'!V2680</f>
        <v>0</v>
      </c>
      <c r="U302" s="792">
        <f>'1 уровень'!W2680</f>
        <v>0</v>
      </c>
      <c r="V302" s="792">
        <f>'1 уровень'!X2680</f>
        <v>0</v>
      </c>
      <c r="W302" s="792">
        <f>'1 уровень'!Y2680</f>
        <v>0</v>
      </c>
      <c r="X302" s="792">
        <f>'1 уровень'!Z2680</f>
        <v>0</v>
      </c>
      <c r="Y302" s="2104">
        <f>'1 уровень'!AA2680</f>
        <v>0</v>
      </c>
      <c r="Z302" s="3804">
        <f>'1 уровень'!AB2680</f>
        <v>0</v>
      </c>
      <c r="AA302" s="792"/>
      <c r="AB302" s="792"/>
      <c r="AC302" s="1342"/>
      <c r="AD302" s="779"/>
      <c r="AE302" s="779"/>
      <c r="AF302" s="779"/>
      <c r="AG302" s="779"/>
      <c r="AH302" s="779"/>
      <c r="AI302" s="779"/>
      <c r="AJ302" s="779"/>
      <c r="AK302" s="779"/>
      <c r="AL302" s="779"/>
      <c r="AM302" s="779"/>
      <c r="AN302" s="779"/>
      <c r="AO302" s="779"/>
      <c r="AP302" s="779"/>
      <c r="AQ302" s="779"/>
      <c r="AR302" s="779"/>
      <c r="AS302" s="779"/>
      <c r="AT302" s="779"/>
      <c r="AU302" s="779"/>
      <c r="AV302" s="779"/>
      <c r="AW302" s="779"/>
      <c r="AX302" s="779"/>
      <c r="AY302" s="779"/>
      <c r="AZ302" s="779"/>
      <c r="BA302" s="779"/>
      <c r="BB302" s="779"/>
      <c r="BC302" s="779"/>
      <c r="BD302" s="779"/>
      <c r="BE302" s="779"/>
      <c r="BF302" s="779"/>
      <c r="BG302" s="779"/>
      <c r="BH302" s="779"/>
      <c r="BI302" s="779"/>
      <c r="BJ302" s="779"/>
      <c r="BK302" s="779"/>
      <c r="BL302" s="779"/>
      <c r="BM302" s="779"/>
      <c r="BN302" s="779"/>
      <c r="BO302" s="779"/>
      <c r="BP302" s="779"/>
      <c r="BQ302" s="779"/>
      <c r="BR302" s="779"/>
      <c r="BS302" s="779"/>
      <c r="BT302" s="779"/>
      <c r="BU302" s="779"/>
      <c r="BV302" s="779"/>
      <c r="BW302" s="779"/>
      <c r="BX302" s="779"/>
      <c r="BY302" s="779"/>
      <c r="BZ302" s="779"/>
      <c r="CA302" s="779"/>
      <c r="CB302" s="779"/>
      <c r="CC302" s="779"/>
      <c r="CD302" s="779"/>
      <c r="CE302" s="779"/>
      <c r="CF302" s="779"/>
      <c r="CG302" s="779"/>
      <c r="CH302" s="779"/>
      <c r="CI302" s="779"/>
      <c r="CJ302" s="779"/>
      <c r="CK302" s="779"/>
      <c r="CL302" s="779"/>
      <c r="CM302" s="779"/>
      <c r="CN302" s="779"/>
      <c r="CO302" s="779"/>
      <c r="CP302" s="779"/>
      <c r="CQ302" s="779"/>
      <c r="CR302" s="779"/>
      <c r="CS302" s="779"/>
      <c r="CT302" s="779"/>
      <c r="CU302" s="779"/>
      <c r="CV302" s="779"/>
      <c r="CW302" s="779"/>
      <c r="CX302" s="779"/>
      <c r="CY302" s="779"/>
      <c r="CZ302" s="779"/>
      <c r="DA302" s="779"/>
      <c r="DB302" s="779"/>
      <c r="DC302" s="779"/>
      <c r="DD302" s="779"/>
      <c r="DE302" s="779"/>
      <c r="DF302" s="779"/>
      <c r="DG302" s="779"/>
      <c r="DH302" s="779"/>
      <c r="DI302" s="779"/>
      <c r="DJ302" s="779"/>
      <c r="DK302" s="779"/>
      <c r="DL302" s="779"/>
      <c r="DM302" s="779"/>
      <c r="DN302" s="779"/>
      <c r="DO302" s="779"/>
      <c r="DP302" s="779"/>
      <c r="DQ302" s="779"/>
      <c r="DR302" s="779"/>
      <c r="DS302" s="779"/>
      <c r="DT302" s="779"/>
      <c r="DU302" s="779"/>
      <c r="DV302" s="779"/>
      <c r="DW302" s="779"/>
      <c r="DX302" s="779"/>
      <c r="DY302" s="779"/>
      <c r="DZ302" s="779"/>
      <c r="EA302" s="779"/>
      <c r="EB302" s="779"/>
      <c r="EC302" s="779"/>
      <c r="ED302" s="779"/>
      <c r="EE302" s="779"/>
      <c r="EF302" s="779"/>
      <c r="EG302" s="779"/>
      <c r="EH302" s="779"/>
      <c r="EI302" s="779"/>
      <c r="EJ302" s="779"/>
      <c r="EK302" s="779"/>
      <c r="EL302" s="779"/>
      <c r="EM302" s="779"/>
      <c r="EN302" s="779"/>
      <c r="EO302" s="779"/>
      <c r="EP302" s="779"/>
      <c r="EQ302" s="779"/>
      <c r="ER302" s="779"/>
      <c r="ES302" s="779"/>
      <c r="ET302" s="779"/>
      <c r="EU302" s="779"/>
      <c r="EV302" s="779"/>
      <c r="EW302" s="779"/>
      <c r="EX302" s="779"/>
      <c r="EY302" s="779"/>
      <c r="EZ302" s="779"/>
      <c r="FA302" s="779"/>
      <c r="FB302" s="779"/>
      <c r="FC302" s="779"/>
      <c r="FD302" s="779"/>
      <c r="FE302" s="779"/>
      <c r="FF302" s="779"/>
      <c r="FG302" s="779"/>
      <c r="FH302" s="779"/>
      <c r="FI302" s="779"/>
      <c r="FJ302" s="779"/>
      <c r="FK302" s="779"/>
      <c r="FL302" s="779"/>
      <c r="FM302" s="779"/>
      <c r="FN302" s="779"/>
      <c r="FO302" s="779"/>
      <c r="FP302" s="779"/>
      <c r="FQ302" s="779"/>
      <c r="FR302" s="779"/>
      <c r="FS302" s="779"/>
      <c r="FT302" s="779"/>
      <c r="FU302" s="779"/>
      <c r="FV302" s="779"/>
      <c r="FW302" s="779"/>
      <c r="FX302" s="779"/>
      <c r="FY302" s="779"/>
      <c r="FZ302" s="779"/>
      <c r="GA302" s="779"/>
      <c r="GB302" s="779"/>
      <c r="GC302" s="779"/>
      <c r="GD302" s="779"/>
      <c r="GE302" s="779"/>
      <c r="GF302" s="779"/>
      <c r="GG302" s="779"/>
      <c r="GH302" s="779"/>
      <c r="GI302" s="779"/>
      <c r="GJ302" s="779"/>
      <c r="GK302" s="779"/>
      <c r="GL302" s="779"/>
      <c r="GM302" s="779"/>
    </row>
    <row r="303" spans="1:195" ht="45" x14ac:dyDescent="0.25">
      <c r="A303" s="24">
        <v>1</v>
      </c>
      <c r="B303" s="2578" t="s">
        <v>571</v>
      </c>
      <c r="C303" s="34">
        <f>'1 уровень'!E2681</f>
        <v>0</v>
      </c>
      <c r="D303" s="34">
        <f>'1 уровень'!F2681</f>
        <v>0</v>
      </c>
      <c r="E303" s="34">
        <f>'1 уровень'!G2681</f>
        <v>0</v>
      </c>
      <c r="F303" s="784">
        <f>'1 уровень'!H2681</f>
        <v>0</v>
      </c>
      <c r="G303" s="3729">
        <f>'1 уровень'!I2681</f>
        <v>0</v>
      </c>
      <c r="H303" s="798">
        <f>'1 уровень'!J2681</f>
        <v>0</v>
      </c>
      <c r="I303" s="798">
        <f>'1 уровень'!K2681</f>
        <v>0</v>
      </c>
      <c r="J303" s="793">
        <f>'1 уровень'!L2681</f>
        <v>0</v>
      </c>
      <c r="K303" s="793">
        <f>'1 уровень'!M2681</f>
        <v>0</v>
      </c>
      <c r="L303" s="793">
        <f>'1 уровень'!N2681</f>
        <v>0</v>
      </c>
      <c r="M303" s="793">
        <f>'1 уровень'!O2681</f>
        <v>0</v>
      </c>
      <c r="N303" s="793">
        <f>'1 уровень'!P2681</f>
        <v>0</v>
      </c>
      <c r="O303" s="793">
        <f>'1 уровень'!Q2681</f>
        <v>0</v>
      </c>
      <c r="P303" s="792">
        <f>'1 уровень'!R2681</f>
        <v>0</v>
      </c>
      <c r="Q303" s="792">
        <f>'1 уровень'!S2681</f>
        <v>0</v>
      </c>
      <c r="R303" s="792">
        <f>'1 уровень'!T2681</f>
        <v>0</v>
      </c>
      <c r="S303" s="792">
        <f>'1 уровень'!U2681</f>
        <v>0</v>
      </c>
      <c r="T303" s="3205">
        <f>'1 уровень'!V2681</f>
        <v>0</v>
      </c>
      <c r="U303" s="792">
        <f>'1 уровень'!W2681</f>
        <v>0</v>
      </c>
      <c r="V303" s="792">
        <f>'1 уровень'!X2681</f>
        <v>0</v>
      </c>
      <c r="W303" s="792">
        <f>'1 уровень'!Y2681</f>
        <v>0</v>
      </c>
      <c r="X303" s="792">
        <f>'1 уровень'!Z2681</f>
        <v>0</v>
      </c>
      <c r="Y303" s="2104">
        <f>'1 уровень'!AA2681</f>
        <v>0</v>
      </c>
      <c r="Z303" s="3804">
        <f>'1 уровень'!AB2681</f>
        <v>0</v>
      </c>
      <c r="AA303" s="792"/>
      <c r="AB303" s="792"/>
      <c r="AC303" s="1342"/>
      <c r="AD303" s="779"/>
      <c r="AE303" s="779"/>
      <c r="AF303" s="779"/>
      <c r="AG303" s="779"/>
      <c r="AH303" s="779"/>
      <c r="AI303" s="779"/>
      <c r="AJ303" s="779"/>
      <c r="AK303" s="779"/>
      <c r="AL303" s="779"/>
      <c r="AM303" s="779"/>
      <c r="AN303" s="779"/>
      <c r="AO303" s="779"/>
      <c r="AP303" s="779"/>
      <c r="AQ303" s="779"/>
      <c r="AR303" s="779"/>
      <c r="AS303" s="779"/>
      <c r="AT303" s="779"/>
      <c r="AU303" s="779"/>
      <c r="AV303" s="779"/>
      <c r="AW303" s="779"/>
      <c r="AX303" s="779"/>
      <c r="AY303" s="779"/>
      <c r="AZ303" s="779"/>
      <c r="BA303" s="779"/>
      <c r="BB303" s="779"/>
      <c r="BC303" s="779"/>
      <c r="BD303" s="779"/>
      <c r="BE303" s="779"/>
      <c r="BF303" s="779"/>
      <c r="BG303" s="779"/>
      <c r="BH303" s="779"/>
      <c r="BI303" s="779"/>
      <c r="BJ303" s="779"/>
      <c r="BK303" s="779"/>
      <c r="BL303" s="779"/>
      <c r="BM303" s="779"/>
      <c r="BN303" s="779"/>
      <c r="BO303" s="779"/>
      <c r="BP303" s="779"/>
      <c r="BQ303" s="779"/>
      <c r="BR303" s="779"/>
      <c r="BS303" s="779"/>
      <c r="BT303" s="779"/>
      <c r="BU303" s="779"/>
      <c r="BV303" s="779"/>
      <c r="BW303" s="779"/>
      <c r="BX303" s="779"/>
      <c r="BY303" s="779"/>
      <c r="BZ303" s="779"/>
      <c r="CA303" s="779"/>
      <c r="CB303" s="779"/>
      <c r="CC303" s="779"/>
      <c r="CD303" s="779"/>
      <c r="CE303" s="779"/>
      <c r="CF303" s="779"/>
      <c r="CG303" s="779"/>
      <c r="CH303" s="779"/>
      <c r="CI303" s="779"/>
      <c r="CJ303" s="779"/>
      <c r="CK303" s="779"/>
      <c r="CL303" s="779"/>
      <c r="CM303" s="779"/>
      <c r="CN303" s="779"/>
      <c r="CO303" s="779"/>
      <c r="CP303" s="779"/>
      <c r="CQ303" s="779"/>
      <c r="CR303" s="779"/>
      <c r="CS303" s="779"/>
      <c r="CT303" s="779"/>
      <c r="CU303" s="779"/>
      <c r="CV303" s="779"/>
      <c r="CW303" s="779"/>
      <c r="CX303" s="779"/>
      <c r="CY303" s="779"/>
      <c r="CZ303" s="779"/>
      <c r="DA303" s="779"/>
      <c r="DB303" s="779"/>
      <c r="DC303" s="779"/>
      <c r="DD303" s="779"/>
      <c r="DE303" s="779"/>
      <c r="DF303" s="779"/>
      <c r="DG303" s="779"/>
      <c r="DH303" s="779"/>
      <c r="DI303" s="779"/>
      <c r="DJ303" s="779"/>
      <c r="DK303" s="779"/>
      <c r="DL303" s="779"/>
      <c r="DM303" s="779"/>
      <c r="DN303" s="779"/>
      <c r="DO303" s="779"/>
      <c r="DP303" s="779"/>
      <c r="DQ303" s="779"/>
      <c r="DR303" s="779"/>
      <c r="DS303" s="779"/>
      <c r="DT303" s="779"/>
      <c r="DU303" s="779"/>
      <c r="DV303" s="779"/>
      <c r="DW303" s="779"/>
      <c r="DX303" s="779"/>
      <c r="DY303" s="779"/>
      <c r="DZ303" s="779"/>
      <c r="EA303" s="779"/>
      <c r="EB303" s="779"/>
      <c r="EC303" s="779"/>
      <c r="ED303" s="779"/>
      <c r="EE303" s="779"/>
      <c r="EF303" s="779"/>
      <c r="EG303" s="779"/>
      <c r="EH303" s="779"/>
      <c r="EI303" s="779"/>
      <c r="EJ303" s="779"/>
      <c r="EK303" s="779"/>
      <c r="EL303" s="779"/>
      <c r="EM303" s="779"/>
      <c r="EN303" s="779"/>
      <c r="EO303" s="779"/>
      <c r="EP303" s="779"/>
      <c r="EQ303" s="779"/>
      <c r="ER303" s="779"/>
      <c r="ES303" s="779"/>
      <c r="ET303" s="779"/>
      <c r="EU303" s="779"/>
      <c r="EV303" s="779"/>
      <c r="EW303" s="779"/>
      <c r="EX303" s="779"/>
      <c r="EY303" s="779"/>
      <c r="EZ303" s="779"/>
      <c r="FA303" s="779"/>
      <c r="FB303" s="779"/>
      <c r="FC303" s="779"/>
      <c r="FD303" s="779"/>
      <c r="FE303" s="779"/>
      <c r="FF303" s="779"/>
      <c r="FG303" s="779"/>
      <c r="FH303" s="779"/>
      <c r="FI303" s="779"/>
      <c r="FJ303" s="779"/>
      <c r="FK303" s="779"/>
      <c r="FL303" s="779"/>
      <c r="FM303" s="779"/>
      <c r="FN303" s="779"/>
      <c r="FO303" s="779"/>
      <c r="FP303" s="779"/>
      <c r="FQ303" s="779"/>
      <c r="FR303" s="779"/>
      <c r="FS303" s="779"/>
      <c r="FT303" s="779"/>
      <c r="FU303" s="779"/>
      <c r="FV303" s="779"/>
      <c r="FW303" s="779"/>
      <c r="FX303" s="779"/>
      <c r="FY303" s="779"/>
      <c r="FZ303" s="779"/>
      <c r="GA303" s="779"/>
      <c r="GB303" s="779"/>
      <c r="GC303" s="779"/>
      <c r="GD303" s="779"/>
      <c r="GE303" s="779"/>
      <c r="GF303" s="779"/>
      <c r="GG303" s="779"/>
      <c r="GH303" s="779"/>
      <c r="GI303" s="779"/>
      <c r="GJ303" s="779"/>
      <c r="GK303" s="779"/>
      <c r="GL303" s="779"/>
      <c r="GM303" s="779"/>
    </row>
    <row r="304" spans="1:195" ht="29.25" x14ac:dyDescent="0.25">
      <c r="A304" s="24">
        <v>1</v>
      </c>
      <c r="B304" s="1779" t="s">
        <v>579</v>
      </c>
      <c r="C304" s="34">
        <f>'1 уровень'!E2682</f>
        <v>0</v>
      </c>
      <c r="D304" s="34">
        <f>'1 уровень'!F2682</f>
        <v>0</v>
      </c>
      <c r="E304" s="34">
        <f>'1 уровень'!G2682</f>
        <v>0</v>
      </c>
      <c r="F304" s="784">
        <f>'1 уровень'!H2682</f>
        <v>0</v>
      </c>
      <c r="G304" s="3729">
        <f>'1 уровень'!I2682</f>
        <v>0</v>
      </c>
      <c r="H304" s="798">
        <f>'1 уровень'!J2682</f>
        <v>0</v>
      </c>
      <c r="I304" s="798">
        <f>'1 уровень'!K2682</f>
        <v>0</v>
      </c>
      <c r="J304" s="793">
        <f>'1 уровень'!L2682</f>
        <v>0</v>
      </c>
      <c r="K304" s="793">
        <f>'1 уровень'!M2682</f>
        <v>0</v>
      </c>
      <c r="L304" s="793">
        <f>'1 уровень'!N2682</f>
        <v>0</v>
      </c>
      <c r="M304" s="793">
        <f>'1 уровень'!O2682</f>
        <v>0</v>
      </c>
      <c r="N304" s="793">
        <f>'1 уровень'!P2682</f>
        <v>0</v>
      </c>
      <c r="O304" s="793">
        <f>'1 уровень'!Q2682</f>
        <v>0</v>
      </c>
      <c r="P304" s="792">
        <f>'1 уровень'!R2682</f>
        <v>0</v>
      </c>
      <c r="Q304" s="792">
        <f>'1 уровень'!S2682</f>
        <v>0</v>
      </c>
      <c r="R304" s="792">
        <f>'1 уровень'!T2682</f>
        <v>0</v>
      </c>
      <c r="S304" s="792">
        <f>'1 уровень'!U2682</f>
        <v>0</v>
      </c>
      <c r="T304" s="3205">
        <f>'1 уровень'!V2682</f>
        <v>0</v>
      </c>
      <c r="U304" s="792">
        <f>'1 уровень'!W2682</f>
        <v>0</v>
      </c>
      <c r="V304" s="792">
        <f>'1 уровень'!X2682</f>
        <v>0</v>
      </c>
      <c r="W304" s="792">
        <f>'1 уровень'!Y2682</f>
        <v>0</v>
      </c>
      <c r="X304" s="792">
        <f>'1 уровень'!Z2682</f>
        <v>0</v>
      </c>
      <c r="Y304" s="2104">
        <f>'1 уровень'!AA2682</f>
        <v>0</v>
      </c>
      <c r="Z304" s="3804">
        <f>'1 уровень'!AB2682</f>
        <v>0</v>
      </c>
      <c r="AA304" s="792"/>
      <c r="AB304" s="792"/>
      <c r="AC304" s="1342"/>
      <c r="AD304" s="779"/>
      <c r="AE304" s="779"/>
      <c r="AF304" s="779"/>
      <c r="AG304" s="779"/>
      <c r="AH304" s="779"/>
      <c r="AI304" s="779"/>
      <c r="AJ304" s="779"/>
      <c r="AK304" s="779"/>
      <c r="AL304" s="779"/>
      <c r="AM304" s="779"/>
      <c r="AN304" s="779"/>
      <c r="AO304" s="779"/>
      <c r="AP304" s="779"/>
      <c r="AQ304" s="779"/>
      <c r="AR304" s="779"/>
      <c r="AS304" s="779"/>
      <c r="AT304" s="779"/>
      <c r="AU304" s="779"/>
      <c r="AV304" s="779"/>
      <c r="AW304" s="779"/>
      <c r="AX304" s="779"/>
      <c r="AY304" s="779"/>
      <c r="AZ304" s="779"/>
      <c r="BA304" s="779"/>
      <c r="BB304" s="779"/>
      <c r="BC304" s="779"/>
      <c r="BD304" s="779"/>
      <c r="BE304" s="779"/>
      <c r="BF304" s="779"/>
      <c r="BG304" s="779"/>
      <c r="BH304" s="779"/>
      <c r="BI304" s="779"/>
      <c r="BJ304" s="779"/>
      <c r="BK304" s="779"/>
      <c r="BL304" s="779"/>
      <c r="BM304" s="779"/>
      <c r="BN304" s="779"/>
      <c r="BO304" s="779"/>
      <c r="BP304" s="779"/>
      <c r="BQ304" s="779"/>
      <c r="BR304" s="779"/>
      <c r="BS304" s="779"/>
      <c r="BT304" s="779"/>
      <c r="BU304" s="779"/>
      <c r="BV304" s="779"/>
      <c r="BW304" s="779"/>
      <c r="BX304" s="779"/>
      <c r="BY304" s="779"/>
      <c r="BZ304" s="779"/>
      <c r="CA304" s="779"/>
      <c r="CB304" s="779"/>
      <c r="CC304" s="779"/>
      <c r="CD304" s="779"/>
      <c r="CE304" s="779"/>
      <c r="CF304" s="779"/>
      <c r="CG304" s="779"/>
      <c r="CH304" s="779"/>
      <c r="CI304" s="779"/>
      <c r="CJ304" s="779"/>
      <c r="CK304" s="779"/>
      <c r="CL304" s="779"/>
      <c r="CM304" s="779"/>
      <c r="CN304" s="779"/>
      <c r="CO304" s="779"/>
      <c r="CP304" s="779"/>
      <c r="CQ304" s="779"/>
      <c r="CR304" s="779"/>
      <c r="CS304" s="779"/>
      <c r="CT304" s="779"/>
      <c r="CU304" s="779"/>
      <c r="CV304" s="779"/>
      <c r="CW304" s="779"/>
      <c r="CX304" s="779"/>
      <c r="CY304" s="779"/>
      <c r="CZ304" s="779"/>
      <c r="DA304" s="779"/>
      <c r="DB304" s="779"/>
      <c r="DC304" s="779"/>
      <c r="DD304" s="779"/>
      <c r="DE304" s="779"/>
      <c r="DF304" s="779"/>
      <c r="DG304" s="779"/>
      <c r="DH304" s="779"/>
      <c r="DI304" s="779"/>
      <c r="DJ304" s="779"/>
      <c r="DK304" s="779"/>
      <c r="DL304" s="779"/>
      <c r="DM304" s="779"/>
      <c r="DN304" s="779"/>
      <c r="DO304" s="779"/>
      <c r="DP304" s="779"/>
      <c r="DQ304" s="779"/>
      <c r="DR304" s="779"/>
      <c r="DS304" s="779"/>
      <c r="DT304" s="779"/>
      <c r="DU304" s="779"/>
      <c r="DV304" s="779"/>
      <c r="DW304" s="779"/>
      <c r="DX304" s="779"/>
      <c r="DY304" s="779"/>
      <c r="DZ304" s="779"/>
      <c r="EA304" s="779"/>
      <c r="EB304" s="779"/>
      <c r="EC304" s="779"/>
      <c r="ED304" s="779"/>
      <c r="EE304" s="779"/>
      <c r="EF304" s="779"/>
      <c r="EG304" s="779"/>
      <c r="EH304" s="779"/>
      <c r="EI304" s="779"/>
      <c r="EJ304" s="779"/>
      <c r="EK304" s="779"/>
      <c r="EL304" s="779"/>
      <c r="EM304" s="779"/>
      <c r="EN304" s="779"/>
      <c r="EO304" s="779"/>
      <c r="EP304" s="779"/>
      <c r="EQ304" s="779"/>
      <c r="ER304" s="779"/>
      <c r="ES304" s="779"/>
      <c r="ET304" s="779"/>
      <c r="EU304" s="779"/>
      <c r="EV304" s="779"/>
      <c r="EW304" s="779"/>
      <c r="EX304" s="779"/>
      <c r="EY304" s="779"/>
      <c r="EZ304" s="779"/>
      <c r="FA304" s="779"/>
      <c r="FB304" s="779"/>
      <c r="FC304" s="779"/>
      <c r="FD304" s="779"/>
      <c r="FE304" s="779"/>
      <c r="FF304" s="779"/>
      <c r="FG304" s="779"/>
      <c r="FH304" s="779"/>
      <c r="FI304" s="779"/>
      <c r="FJ304" s="779"/>
      <c r="FK304" s="779"/>
      <c r="FL304" s="779"/>
      <c r="FM304" s="779"/>
      <c r="FN304" s="779"/>
      <c r="FO304" s="779"/>
      <c r="FP304" s="779"/>
      <c r="FQ304" s="779"/>
      <c r="FR304" s="779"/>
      <c r="FS304" s="779"/>
      <c r="FT304" s="779"/>
      <c r="FU304" s="779"/>
      <c r="FV304" s="779"/>
      <c r="FW304" s="779"/>
      <c r="FX304" s="779"/>
      <c r="FY304" s="779"/>
      <c r="FZ304" s="779"/>
      <c r="GA304" s="779"/>
      <c r="GB304" s="779"/>
      <c r="GC304" s="779"/>
      <c r="GD304" s="779"/>
      <c r="GE304" s="779"/>
      <c r="GF304" s="779"/>
      <c r="GG304" s="779"/>
      <c r="GH304" s="779"/>
      <c r="GI304" s="779"/>
      <c r="GJ304" s="779"/>
      <c r="GK304" s="779"/>
      <c r="GL304" s="779"/>
      <c r="GM304" s="779"/>
    </row>
    <row r="305" spans="1:195" x14ac:dyDescent="0.25">
      <c r="A305" s="24">
        <v>1</v>
      </c>
      <c r="B305" s="1779" t="s">
        <v>596</v>
      </c>
      <c r="C305" s="34">
        <f>'1 уровень'!E2683</f>
        <v>0</v>
      </c>
      <c r="D305" s="34">
        <f>'1 уровень'!F2683</f>
        <v>0</v>
      </c>
      <c r="E305" s="34">
        <f>'1 уровень'!G2683</f>
        <v>0</v>
      </c>
      <c r="F305" s="784">
        <f>'1 уровень'!H2683</f>
        <v>0</v>
      </c>
      <c r="G305" s="3729">
        <f>'1 уровень'!I2683</f>
        <v>0</v>
      </c>
      <c r="H305" s="798">
        <f>'1 уровень'!J2683</f>
        <v>0</v>
      </c>
      <c r="I305" s="798">
        <f>'1 уровень'!K2683</f>
        <v>0</v>
      </c>
      <c r="J305" s="793">
        <f>'1 уровень'!L2683</f>
        <v>0</v>
      </c>
      <c r="K305" s="793">
        <f>'1 уровень'!M2683</f>
        <v>0</v>
      </c>
      <c r="L305" s="793">
        <f>'1 уровень'!N2683</f>
        <v>0</v>
      </c>
      <c r="M305" s="793">
        <f>'1 уровень'!O2683</f>
        <v>0</v>
      </c>
      <c r="N305" s="793">
        <f>'1 уровень'!P2683</f>
        <v>0</v>
      </c>
      <c r="O305" s="793">
        <f>'1 уровень'!Q2683</f>
        <v>0</v>
      </c>
      <c r="P305" s="792">
        <f>'1 уровень'!R2683</f>
        <v>0</v>
      </c>
      <c r="Q305" s="792">
        <f>'1 уровень'!S2683</f>
        <v>0</v>
      </c>
      <c r="R305" s="792">
        <f>'1 уровень'!T2683</f>
        <v>0</v>
      </c>
      <c r="S305" s="792">
        <f>'1 уровень'!U2683</f>
        <v>0</v>
      </c>
      <c r="T305" s="3205">
        <f>'1 уровень'!V2683</f>
        <v>0</v>
      </c>
      <c r="U305" s="792">
        <f>'1 уровень'!W2683</f>
        <v>0</v>
      </c>
      <c r="V305" s="792">
        <f>'1 уровень'!X2683</f>
        <v>0</v>
      </c>
      <c r="W305" s="792">
        <f>'1 уровень'!Y2683</f>
        <v>0</v>
      </c>
      <c r="X305" s="792">
        <f>'1 уровень'!Z2683</f>
        <v>0</v>
      </c>
      <c r="Y305" s="2104">
        <f>'1 уровень'!AA2683</f>
        <v>0</v>
      </c>
      <c r="Z305" s="3804">
        <f>'1 уровень'!AB2683</f>
        <v>0</v>
      </c>
      <c r="AA305" s="792"/>
      <c r="AB305" s="792"/>
      <c r="AC305" s="1342"/>
      <c r="AD305" s="779"/>
      <c r="AE305" s="779"/>
      <c r="AF305" s="779"/>
      <c r="AG305" s="779"/>
      <c r="AH305" s="779"/>
      <c r="AI305" s="779"/>
      <c r="AJ305" s="779"/>
      <c r="AK305" s="779"/>
      <c r="AL305" s="779"/>
      <c r="AM305" s="779"/>
      <c r="AN305" s="779"/>
      <c r="AO305" s="779"/>
      <c r="AP305" s="779"/>
      <c r="AQ305" s="779"/>
      <c r="AR305" s="779"/>
      <c r="AS305" s="779"/>
      <c r="AT305" s="779"/>
      <c r="AU305" s="779"/>
      <c r="AV305" s="779"/>
      <c r="AW305" s="779"/>
      <c r="AX305" s="779"/>
      <c r="AY305" s="779"/>
      <c r="AZ305" s="779"/>
      <c r="BA305" s="779"/>
      <c r="BB305" s="779"/>
      <c r="BC305" s="779"/>
      <c r="BD305" s="779"/>
      <c r="BE305" s="779"/>
      <c r="BF305" s="779"/>
      <c r="BG305" s="779"/>
      <c r="BH305" s="779"/>
      <c r="BI305" s="779"/>
      <c r="BJ305" s="779"/>
      <c r="BK305" s="779"/>
      <c r="BL305" s="779"/>
      <c r="BM305" s="779"/>
      <c r="BN305" s="779"/>
      <c r="BO305" s="779"/>
      <c r="BP305" s="779"/>
      <c r="BQ305" s="779"/>
      <c r="BR305" s="779"/>
      <c r="BS305" s="779"/>
      <c r="BT305" s="779"/>
      <c r="BU305" s="779"/>
      <c r="BV305" s="779"/>
      <c r="BW305" s="779"/>
      <c r="BX305" s="779"/>
      <c r="BY305" s="779"/>
      <c r="BZ305" s="779"/>
      <c r="CA305" s="779"/>
      <c r="CB305" s="779"/>
      <c r="CC305" s="779"/>
      <c r="CD305" s="779"/>
      <c r="CE305" s="779"/>
      <c r="CF305" s="779"/>
      <c r="CG305" s="779"/>
      <c r="CH305" s="779"/>
      <c r="CI305" s="779"/>
      <c r="CJ305" s="779"/>
      <c r="CK305" s="779"/>
      <c r="CL305" s="779"/>
      <c r="CM305" s="779"/>
      <c r="CN305" s="779"/>
      <c r="CO305" s="779"/>
      <c r="CP305" s="779"/>
      <c r="CQ305" s="779"/>
      <c r="CR305" s="779"/>
      <c r="CS305" s="779"/>
      <c r="CT305" s="779"/>
      <c r="CU305" s="779"/>
      <c r="CV305" s="779"/>
      <c r="CW305" s="779"/>
      <c r="CX305" s="779"/>
      <c r="CY305" s="779"/>
      <c r="CZ305" s="779"/>
      <c r="DA305" s="779"/>
      <c r="DB305" s="779"/>
      <c r="DC305" s="779"/>
      <c r="DD305" s="779"/>
      <c r="DE305" s="779"/>
      <c r="DF305" s="779"/>
      <c r="DG305" s="779"/>
      <c r="DH305" s="779"/>
      <c r="DI305" s="779"/>
      <c r="DJ305" s="779"/>
      <c r="DK305" s="779"/>
      <c r="DL305" s="779"/>
      <c r="DM305" s="779"/>
      <c r="DN305" s="779"/>
      <c r="DO305" s="779"/>
      <c r="DP305" s="779"/>
      <c r="DQ305" s="779"/>
      <c r="DR305" s="779"/>
      <c r="DS305" s="779"/>
      <c r="DT305" s="779"/>
      <c r="DU305" s="779"/>
      <c r="DV305" s="779"/>
      <c r="DW305" s="779"/>
      <c r="DX305" s="779"/>
      <c r="DY305" s="779"/>
      <c r="DZ305" s="779"/>
      <c r="EA305" s="779"/>
      <c r="EB305" s="779"/>
      <c r="EC305" s="779"/>
      <c r="ED305" s="779"/>
      <c r="EE305" s="779"/>
      <c r="EF305" s="779"/>
      <c r="EG305" s="779"/>
      <c r="EH305" s="779"/>
      <c r="EI305" s="779"/>
      <c r="EJ305" s="779"/>
      <c r="EK305" s="779"/>
      <c r="EL305" s="779"/>
      <c r="EM305" s="779"/>
      <c r="EN305" s="779"/>
      <c r="EO305" s="779"/>
      <c r="EP305" s="779"/>
      <c r="EQ305" s="779"/>
      <c r="ER305" s="779"/>
      <c r="ES305" s="779"/>
      <c r="ET305" s="779"/>
      <c r="EU305" s="779"/>
      <c r="EV305" s="779"/>
      <c r="EW305" s="779"/>
      <c r="EX305" s="779"/>
      <c r="EY305" s="779"/>
      <c r="EZ305" s="779"/>
      <c r="FA305" s="779"/>
      <c r="FB305" s="779"/>
      <c r="FC305" s="779"/>
      <c r="FD305" s="779"/>
      <c r="FE305" s="779"/>
      <c r="FF305" s="779"/>
      <c r="FG305" s="779"/>
      <c r="FH305" s="779"/>
      <c r="FI305" s="779"/>
      <c r="FJ305" s="779"/>
      <c r="FK305" s="779"/>
      <c r="FL305" s="779"/>
      <c r="FM305" s="779"/>
      <c r="FN305" s="779"/>
      <c r="FO305" s="779"/>
      <c r="FP305" s="779"/>
      <c r="FQ305" s="779"/>
      <c r="FR305" s="779"/>
      <c r="FS305" s="779"/>
      <c r="FT305" s="779"/>
      <c r="FU305" s="779"/>
      <c r="FV305" s="779"/>
      <c r="FW305" s="779"/>
      <c r="FX305" s="779"/>
      <c r="FY305" s="779"/>
      <c r="FZ305" s="779"/>
      <c r="GA305" s="779"/>
      <c r="GB305" s="779"/>
      <c r="GC305" s="779"/>
      <c r="GD305" s="779"/>
      <c r="GE305" s="779"/>
      <c r="GF305" s="779"/>
      <c r="GG305" s="779"/>
      <c r="GH305" s="779"/>
      <c r="GI305" s="779"/>
      <c r="GJ305" s="779"/>
      <c r="GK305" s="779"/>
      <c r="GL305" s="779"/>
      <c r="GM305" s="779"/>
    </row>
    <row r="306" spans="1:195" x14ac:dyDescent="0.25">
      <c r="A306" s="24">
        <v>1</v>
      </c>
      <c r="B306" s="1129" t="s">
        <v>597</v>
      </c>
      <c r="C306" s="34">
        <f>'1 уровень'!E2684</f>
        <v>0</v>
      </c>
      <c r="D306" s="34">
        <f>'1 уровень'!F2684</f>
        <v>0</v>
      </c>
      <c r="E306" s="34">
        <f>'1 уровень'!G2684</f>
        <v>0</v>
      </c>
      <c r="F306" s="784">
        <f>'1 уровень'!H2684</f>
        <v>0</v>
      </c>
      <c r="G306" s="3729">
        <f>'1 уровень'!I2684</f>
        <v>0</v>
      </c>
      <c r="H306" s="798">
        <f>'1 уровень'!J2684</f>
        <v>0</v>
      </c>
      <c r="I306" s="798">
        <f>'1 уровень'!K2684</f>
        <v>0</v>
      </c>
      <c r="J306" s="793">
        <f>'1 уровень'!L2684</f>
        <v>0</v>
      </c>
      <c r="K306" s="793">
        <f>'1 уровень'!M2684</f>
        <v>0</v>
      </c>
      <c r="L306" s="793">
        <f>'1 уровень'!N2684</f>
        <v>0</v>
      </c>
      <c r="M306" s="793">
        <f>'1 уровень'!O2684</f>
        <v>0</v>
      </c>
      <c r="N306" s="793">
        <f>'1 уровень'!P2684</f>
        <v>0</v>
      </c>
      <c r="O306" s="793">
        <f>'1 уровень'!Q2684</f>
        <v>0</v>
      </c>
      <c r="P306" s="792">
        <f>'1 уровень'!R2684</f>
        <v>0</v>
      </c>
      <c r="Q306" s="792">
        <f>'1 уровень'!S2684</f>
        <v>0</v>
      </c>
      <c r="R306" s="792">
        <f>'1 уровень'!T2684</f>
        <v>0</v>
      </c>
      <c r="S306" s="792">
        <f>'1 уровень'!U2684</f>
        <v>0</v>
      </c>
      <c r="T306" s="3205">
        <f>'1 уровень'!V2684</f>
        <v>0</v>
      </c>
      <c r="U306" s="792">
        <f>'1 уровень'!W2684</f>
        <v>0</v>
      </c>
      <c r="V306" s="792">
        <f>'1 уровень'!X2684</f>
        <v>0</v>
      </c>
      <c r="W306" s="792">
        <f>'1 уровень'!Y2684</f>
        <v>0</v>
      </c>
      <c r="X306" s="792">
        <f>'1 уровень'!Z2684</f>
        <v>0</v>
      </c>
      <c r="Y306" s="2104">
        <f>'1 уровень'!AA2684</f>
        <v>0</v>
      </c>
      <c r="Z306" s="3804">
        <f>'1 уровень'!AB2684</f>
        <v>0</v>
      </c>
      <c r="AA306" s="792"/>
      <c r="AB306" s="792"/>
      <c r="AC306" s="1342"/>
      <c r="AD306" s="779"/>
      <c r="AE306" s="779"/>
      <c r="AF306" s="779"/>
      <c r="AG306" s="779"/>
      <c r="AH306" s="779"/>
      <c r="AI306" s="779"/>
      <c r="AJ306" s="779"/>
      <c r="AK306" s="779"/>
      <c r="AL306" s="779"/>
      <c r="AM306" s="779"/>
      <c r="AN306" s="779"/>
      <c r="AO306" s="779"/>
      <c r="AP306" s="779"/>
      <c r="AQ306" s="779"/>
      <c r="AR306" s="779"/>
      <c r="AS306" s="779"/>
      <c r="AT306" s="779"/>
      <c r="AU306" s="779"/>
      <c r="AV306" s="779"/>
      <c r="AW306" s="779"/>
      <c r="AX306" s="779"/>
      <c r="AY306" s="779"/>
      <c r="AZ306" s="779"/>
      <c r="BA306" s="779"/>
      <c r="BB306" s="779"/>
      <c r="BC306" s="779"/>
      <c r="BD306" s="779"/>
      <c r="BE306" s="779"/>
      <c r="BF306" s="779"/>
      <c r="BG306" s="779"/>
      <c r="BH306" s="779"/>
      <c r="BI306" s="779"/>
      <c r="BJ306" s="779"/>
      <c r="BK306" s="779"/>
      <c r="BL306" s="779"/>
      <c r="BM306" s="779"/>
      <c r="BN306" s="779"/>
      <c r="BO306" s="779"/>
      <c r="BP306" s="779"/>
      <c r="BQ306" s="779"/>
      <c r="BR306" s="779"/>
      <c r="BS306" s="779"/>
      <c r="BT306" s="779"/>
      <c r="BU306" s="779"/>
      <c r="BV306" s="779"/>
      <c r="BW306" s="779"/>
      <c r="BX306" s="779"/>
      <c r="BY306" s="779"/>
      <c r="BZ306" s="779"/>
      <c r="CA306" s="779"/>
      <c r="CB306" s="779"/>
      <c r="CC306" s="779"/>
      <c r="CD306" s="779"/>
      <c r="CE306" s="779"/>
      <c r="CF306" s="779"/>
      <c r="CG306" s="779"/>
      <c r="CH306" s="779"/>
      <c r="CI306" s="779"/>
      <c r="CJ306" s="779"/>
      <c r="CK306" s="779"/>
      <c r="CL306" s="779"/>
      <c r="CM306" s="779"/>
      <c r="CN306" s="779"/>
      <c r="CO306" s="779"/>
      <c r="CP306" s="779"/>
      <c r="CQ306" s="779"/>
      <c r="CR306" s="779"/>
      <c r="CS306" s="779"/>
      <c r="CT306" s="779"/>
      <c r="CU306" s="779"/>
      <c r="CV306" s="779"/>
      <c r="CW306" s="779"/>
      <c r="CX306" s="779"/>
      <c r="CY306" s="779"/>
      <c r="CZ306" s="779"/>
      <c r="DA306" s="779"/>
      <c r="DB306" s="779"/>
      <c r="DC306" s="779"/>
      <c r="DD306" s="779"/>
      <c r="DE306" s="779"/>
      <c r="DF306" s="779"/>
      <c r="DG306" s="779"/>
      <c r="DH306" s="779"/>
      <c r="DI306" s="779"/>
      <c r="DJ306" s="779"/>
      <c r="DK306" s="779"/>
      <c r="DL306" s="779"/>
      <c r="DM306" s="779"/>
      <c r="DN306" s="779"/>
      <c r="DO306" s="779"/>
      <c r="DP306" s="779"/>
      <c r="DQ306" s="779"/>
      <c r="DR306" s="779"/>
      <c r="DS306" s="779"/>
      <c r="DT306" s="779"/>
      <c r="DU306" s="779"/>
      <c r="DV306" s="779"/>
      <c r="DW306" s="779"/>
      <c r="DX306" s="779"/>
      <c r="DY306" s="779"/>
      <c r="DZ306" s="779"/>
      <c r="EA306" s="779"/>
      <c r="EB306" s="779"/>
      <c r="EC306" s="779"/>
      <c r="ED306" s="779"/>
      <c r="EE306" s="779"/>
      <c r="EF306" s="779"/>
      <c r="EG306" s="779"/>
      <c r="EH306" s="779"/>
      <c r="EI306" s="779"/>
      <c r="EJ306" s="779"/>
      <c r="EK306" s="779"/>
      <c r="EL306" s="779"/>
      <c r="EM306" s="779"/>
      <c r="EN306" s="779"/>
      <c r="EO306" s="779"/>
      <c r="EP306" s="779"/>
      <c r="EQ306" s="779"/>
      <c r="ER306" s="779"/>
      <c r="ES306" s="779"/>
      <c r="ET306" s="779"/>
      <c r="EU306" s="779"/>
      <c r="EV306" s="779"/>
      <c r="EW306" s="779"/>
      <c r="EX306" s="779"/>
      <c r="EY306" s="779"/>
      <c r="EZ306" s="779"/>
      <c r="FA306" s="779"/>
      <c r="FB306" s="779"/>
      <c r="FC306" s="779"/>
      <c r="FD306" s="779"/>
      <c r="FE306" s="779"/>
      <c r="FF306" s="779"/>
      <c r="FG306" s="779"/>
      <c r="FH306" s="779"/>
      <c r="FI306" s="779"/>
      <c r="FJ306" s="779"/>
      <c r="FK306" s="779"/>
      <c r="FL306" s="779"/>
      <c r="FM306" s="779"/>
      <c r="FN306" s="779"/>
      <c r="FO306" s="779"/>
      <c r="FP306" s="779"/>
      <c r="FQ306" s="779"/>
      <c r="FR306" s="779"/>
      <c r="FS306" s="779"/>
      <c r="FT306" s="779"/>
      <c r="FU306" s="779"/>
      <c r="FV306" s="779"/>
      <c r="FW306" s="779"/>
      <c r="FX306" s="779"/>
      <c r="FY306" s="779"/>
      <c r="FZ306" s="779"/>
      <c r="GA306" s="779"/>
      <c r="GB306" s="779"/>
      <c r="GC306" s="779"/>
      <c r="GD306" s="779"/>
      <c r="GE306" s="779"/>
      <c r="GF306" s="779"/>
      <c r="GG306" s="779"/>
      <c r="GH306" s="779"/>
      <c r="GI306" s="779"/>
      <c r="GJ306" s="779"/>
      <c r="GK306" s="779"/>
      <c r="GL306" s="779"/>
      <c r="GM306" s="779"/>
    </row>
    <row r="307" spans="1:195" x14ac:dyDescent="0.25">
      <c r="A307" s="24">
        <v>1</v>
      </c>
      <c r="B307" s="1786" t="s">
        <v>598</v>
      </c>
      <c r="C307" s="34">
        <f>'1 уровень'!E2685</f>
        <v>0</v>
      </c>
      <c r="D307" s="34">
        <f>'1 уровень'!F2685</f>
        <v>0</v>
      </c>
      <c r="E307" s="34">
        <f>'1 уровень'!G2685</f>
        <v>0</v>
      </c>
      <c r="F307" s="784">
        <f>'1 уровень'!H2685</f>
        <v>0</v>
      </c>
      <c r="G307" s="3729">
        <f>'1 уровень'!I2685</f>
        <v>0</v>
      </c>
      <c r="H307" s="798">
        <f>'1 уровень'!J2685</f>
        <v>0</v>
      </c>
      <c r="I307" s="798">
        <f>'1 уровень'!K2685</f>
        <v>0</v>
      </c>
      <c r="J307" s="793">
        <f>'1 уровень'!L2685</f>
        <v>0</v>
      </c>
      <c r="K307" s="793">
        <f>'1 уровень'!M2685</f>
        <v>0</v>
      </c>
      <c r="L307" s="793">
        <f>'1 уровень'!N2685</f>
        <v>0</v>
      </c>
      <c r="M307" s="793">
        <f>'1 уровень'!O2685</f>
        <v>0</v>
      </c>
      <c r="N307" s="793">
        <f>'1 уровень'!P2685</f>
        <v>0</v>
      </c>
      <c r="O307" s="793">
        <f>'1 уровень'!Q2685</f>
        <v>0</v>
      </c>
      <c r="P307" s="792">
        <f>'1 уровень'!R2685</f>
        <v>0</v>
      </c>
      <c r="Q307" s="792">
        <f>'1 уровень'!S2685</f>
        <v>0</v>
      </c>
      <c r="R307" s="792">
        <f>'1 уровень'!T2685</f>
        <v>0</v>
      </c>
      <c r="S307" s="792">
        <f>'1 уровень'!U2685</f>
        <v>0</v>
      </c>
      <c r="T307" s="3205">
        <f>'1 уровень'!V2685</f>
        <v>0</v>
      </c>
      <c r="U307" s="792">
        <f>'1 уровень'!W2685</f>
        <v>0</v>
      </c>
      <c r="V307" s="792">
        <f>'1 уровень'!X2685</f>
        <v>0</v>
      </c>
      <c r="W307" s="792">
        <f>'1 уровень'!Y2685</f>
        <v>0</v>
      </c>
      <c r="X307" s="792">
        <f>'1 уровень'!Z2685</f>
        <v>0</v>
      </c>
      <c r="Y307" s="2104">
        <f>'1 уровень'!AA2685</f>
        <v>0</v>
      </c>
      <c r="Z307" s="3804">
        <f>'1 уровень'!AB2685</f>
        <v>0</v>
      </c>
      <c r="AA307" s="792"/>
      <c r="AB307" s="792"/>
      <c r="AC307" s="1342"/>
      <c r="AD307" s="779"/>
      <c r="AE307" s="779"/>
      <c r="AF307" s="779"/>
      <c r="AG307" s="779"/>
      <c r="AH307" s="779"/>
      <c r="AI307" s="779"/>
      <c r="AJ307" s="779"/>
      <c r="AK307" s="779"/>
      <c r="AL307" s="779"/>
      <c r="AM307" s="779"/>
      <c r="AN307" s="779"/>
      <c r="AO307" s="779"/>
      <c r="AP307" s="779"/>
      <c r="AQ307" s="779"/>
      <c r="AR307" s="779"/>
      <c r="AS307" s="779"/>
      <c r="AT307" s="779"/>
      <c r="AU307" s="779"/>
      <c r="AV307" s="779"/>
      <c r="AW307" s="779"/>
      <c r="AX307" s="779"/>
      <c r="AY307" s="779"/>
      <c r="AZ307" s="779"/>
      <c r="BA307" s="779"/>
      <c r="BB307" s="779"/>
      <c r="BC307" s="779"/>
      <c r="BD307" s="779"/>
      <c r="BE307" s="779"/>
      <c r="BF307" s="779"/>
      <c r="BG307" s="779"/>
      <c r="BH307" s="779"/>
      <c r="BI307" s="779"/>
      <c r="BJ307" s="779"/>
      <c r="BK307" s="779"/>
      <c r="BL307" s="779"/>
      <c r="BM307" s="779"/>
      <c r="BN307" s="779"/>
      <c r="BO307" s="779"/>
      <c r="BP307" s="779"/>
      <c r="BQ307" s="779"/>
      <c r="BR307" s="779"/>
      <c r="BS307" s="779"/>
      <c r="BT307" s="779"/>
      <c r="BU307" s="779"/>
      <c r="BV307" s="779"/>
      <c r="BW307" s="779"/>
      <c r="BX307" s="779"/>
      <c r="BY307" s="779"/>
      <c r="BZ307" s="779"/>
      <c r="CA307" s="779"/>
      <c r="CB307" s="779"/>
      <c r="CC307" s="779"/>
      <c r="CD307" s="779"/>
      <c r="CE307" s="779"/>
      <c r="CF307" s="779"/>
      <c r="CG307" s="779"/>
      <c r="CH307" s="779"/>
      <c r="CI307" s="779"/>
      <c r="CJ307" s="779"/>
      <c r="CK307" s="779"/>
      <c r="CL307" s="779"/>
      <c r="CM307" s="779"/>
      <c r="CN307" s="779"/>
      <c r="CO307" s="779"/>
      <c r="CP307" s="779"/>
      <c r="CQ307" s="779"/>
      <c r="CR307" s="779"/>
      <c r="CS307" s="779"/>
      <c r="CT307" s="779"/>
      <c r="CU307" s="779"/>
      <c r="CV307" s="779"/>
      <c r="CW307" s="779"/>
      <c r="CX307" s="779"/>
      <c r="CY307" s="779"/>
      <c r="CZ307" s="779"/>
      <c r="DA307" s="779"/>
      <c r="DB307" s="779"/>
      <c r="DC307" s="779"/>
      <c r="DD307" s="779"/>
      <c r="DE307" s="779"/>
      <c r="DF307" s="779"/>
      <c r="DG307" s="779"/>
      <c r="DH307" s="779"/>
      <c r="DI307" s="779"/>
      <c r="DJ307" s="779"/>
      <c r="DK307" s="779"/>
      <c r="DL307" s="779"/>
      <c r="DM307" s="779"/>
      <c r="DN307" s="779"/>
      <c r="DO307" s="779"/>
      <c r="DP307" s="779"/>
      <c r="DQ307" s="779"/>
      <c r="DR307" s="779"/>
      <c r="DS307" s="779"/>
      <c r="DT307" s="779"/>
      <c r="DU307" s="779"/>
      <c r="DV307" s="779"/>
      <c r="DW307" s="779"/>
      <c r="DX307" s="779"/>
      <c r="DY307" s="779"/>
      <c r="DZ307" s="779"/>
      <c r="EA307" s="779"/>
      <c r="EB307" s="779"/>
      <c r="EC307" s="779"/>
      <c r="ED307" s="779"/>
      <c r="EE307" s="779"/>
      <c r="EF307" s="779"/>
      <c r="EG307" s="779"/>
      <c r="EH307" s="779"/>
      <c r="EI307" s="779"/>
      <c r="EJ307" s="779"/>
      <c r="EK307" s="779"/>
      <c r="EL307" s="779"/>
      <c r="EM307" s="779"/>
      <c r="EN307" s="779"/>
      <c r="EO307" s="779"/>
      <c r="EP307" s="779"/>
      <c r="EQ307" s="779"/>
      <c r="ER307" s="779"/>
      <c r="ES307" s="779"/>
      <c r="ET307" s="779"/>
      <c r="EU307" s="779"/>
      <c r="EV307" s="779"/>
      <c r="EW307" s="779"/>
      <c r="EX307" s="779"/>
      <c r="EY307" s="779"/>
      <c r="EZ307" s="779"/>
      <c r="FA307" s="779"/>
      <c r="FB307" s="779"/>
      <c r="FC307" s="779"/>
      <c r="FD307" s="779"/>
      <c r="FE307" s="779"/>
      <c r="FF307" s="779"/>
      <c r="FG307" s="779"/>
      <c r="FH307" s="779"/>
      <c r="FI307" s="779"/>
      <c r="FJ307" s="779"/>
      <c r="FK307" s="779"/>
      <c r="FL307" s="779"/>
      <c r="FM307" s="779"/>
      <c r="FN307" s="779"/>
      <c r="FO307" s="779"/>
      <c r="FP307" s="779"/>
      <c r="FQ307" s="779"/>
      <c r="FR307" s="779"/>
      <c r="FS307" s="779"/>
      <c r="FT307" s="779"/>
      <c r="FU307" s="779"/>
      <c r="FV307" s="779"/>
      <c r="FW307" s="779"/>
      <c r="FX307" s="779"/>
      <c r="FY307" s="779"/>
      <c r="FZ307" s="779"/>
      <c r="GA307" s="779"/>
      <c r="GB307" s="779"/>
      <c r="GC307" s="779"/>
      <c r="GD307" s="779"/>
      <c r="GE307" s="779"/>
      <c r="GF307" s="779"/>
      <c r="GG307" s="779"/>
      <c r="GH307" s="779"/>
      <c r="GI307" s="779"/>
      <c r="GJ307" s="779"/>
      <c r="GK307" s="779"/>
      <c r="GL307" s="779"/>
      <c r="GM307" s="779"/>
    </row>
    <row r="308" spans="1:195" ht="29.25" x14ac:dyDescent="0.25">
      <c r="A308" s="24">
        <v>1</v>
      </c>
      <c r="B308" s="1779" t="s">
        <v>572</v>
      </c>
      <c r="C308" s="34">
        <f>'1 уровень'!E2686</f>
        <v>6662</v>
      </c>
      <c r="D308" s="34">
        <f>'1 уровень'!F2686</f>
        <v>1110</v>
      </c>
      <c r="E308" s="34">
        <f>'1 уровень'!G2686</f>
        <v>1762</v>
      </c>
      <c r="F308" s="784">
        <f>'1 уровень'!H2686</f>
        <v>158.73873873873873</v>
      </c>
      <c r="G308" s="3729">
        <f>'1 уровень'!I2686</f>
        <v>0</v>
      </c>
      <c r="H308" s="798">
        <f>'1 уровень'!J2686</f>
        <v>0</v>
      </c>
      <c r="I308" s="798">
        <f>'1 уровень'!K2686</f>
        <v>0</v>
      </c>
      <c r="J308" s="793">
        <f>'1 уровень'!L2686</f>
        <v>0</v>
      </c>
      <c r="K308" s="793">
        <f>'1 уровень'!M2686</f>
        <v>0</v>
      </c>
      <c r="L308" s="793">
        <f>'1 уровень'!N2686</f>
        <v>0</v>
      </c>
      <c r="M308" s="793">
        <f>'1 уровень'!O2686</f>
        <v>0</v>
      </c>
      <c r="N308" s="793">
        <f>'1 уровень'!P2686</f>
        <v>0</v>
      </c>
      <c r="O308" s="793">
        <f>'1 уровень'!Q2686</f>
        <v>0</v>
      </c>
      <c r="P308" s="792">
        <f>'1 уровень'!R2686</f>
        <v>0</v>
      </c>
      <c r="Q308" s="792">
        <f>'1 уровень'!S2686</f>
        <v>0</v>
      </c>
      <c r="R308" s="792">
        <f>'1 уровень'!T2686</f>
        <v>0</v>
      </c>
      <c r="S308" s="792">
        <f>'1 уровень'!U2686</f>
        <v>0</v>
      </c>
      <c r="T308" s="3205">
        <f>'1 уровень'!V2686</f>
        <v>0</v>
      </c>
      <c r="U308" s="792">
        <f>'1 уровень'!W2686</f>
        <v>0</v>
      </c>
      <c r="V308" s="792">
        <f>'1 уровень'!X2686</f>
        <v>0</v>
      </c>
      <c r="W308" s="792">
        <f>'1 уровень'!Y2686</f>
        <v>0</v>
      </c>
      <c r="X308" s="792">
        <f>'1 уровень'!Z2686</f>
        <v>0</v>
      </c>
      <c r="Y308" s="2104">
        <f>'1 уровень'!AA2686</f>
        <v>0</v>
      </c>
      <c r="Z308" s="3804">
        <f>'1 уровень'!AB2686</f>
        <v>0</v>
      </c>
      <c r="AA308" s="792"/>
      <c r="AB308" s="792"/>
      <c r="AC308" s="1342"/>
      <c r="AD308" s="779"/>
      <c r="AE308" s="779"/>
      <c r="AF308" s="779"/>
      <c r="AG308" s="779"/>
      <c r="AH308" s="779"/>
      <c r="AI308" s="779"/>
      <c r="AJ308" s="779"/>
      <c r="AK308" s="779"/>
      <c r="AL308" s="779"/>
      <c r="AM308" s="779"/>
      <c r="AN308" s="779"/>
      <c r="AO308" s="779"/>
      <c r="AP308" s="779"/>
      <c r="AQ308" s="779"/>
      <c r="AR308" s="779"/>
      <c r="AS308" s="779"/>
      <c r="AT308" s="779"/>
      <c r="AU308" s="779"/>
      <c r="AV308" s="779"/>
      <c r="AW308" s="779"/>
      <c r="AX308" s="779"/>
      <c r="AY308" s="779"/>
      <c r="AZ308" s="779"/>
      <c r="BA308" s="779"/>
      <c r="BB308" s="779"/>
      <c r="BC308" s="779"/>
      <c r="BD308" s="779"/>
      <c r="BE308" s="779"/>
      <c r="BF308" s="779"/>
      <c r="BG308" s="779"/>
      <c r="BH308" s="779"/>
      <c r="BI308" s="779"/>
      <c r="BJ308" s="779"/>
      <c r="BK308" s="779"/>
      <c r="BL308" s="779"/>
      <c r="BM308" s="779"/>
      <c r="BN308" s="779"/>
      <c r="BO308" s="779"/>
      <c r="BP308" s="779"/>
      <c r="BQ308" s="779"/>
      <c r="BR308" s="779"/>
      <c r="BS308" s="779"/>
      <c r="BT308" s="779"/>
      <c r="BU308" s="779"/>
      <c r="BV308" s="779"/>
      <c r="BW308" s="779"/>
      <c r="BX308" s="779"/>
      <c r="BY308" s="779"/>
      <c r="BZ308" s="779"/>
      <c r="CA308" s="779"/>
      <c r="CB308" s="779"/>
      <c r="CC308" s="779"/>
      <c r="CD308" s="779"/>
      <c r="CE308" s="779"/>
      <c r="CF308" s="779"/>
      <c r="CG308" s="779"/>
      <c r="CH308" s="779"/>
      <c r="CI308" s="779"/>
      <c r="CJ308" s="779"/>
      <c r="CK308" s="779"/>
      <c r="CL308" s="779"/>
      <c r="CM308" s="779"/>
      <c r="CN308" s="779"/>
      <c r="CO308" s="779"/>
      <c r="CP308" s="779"/>
      <c r="CQ308" s="779"/>
      <c r="CR308" s="779"/>
      <c r="CS308" s="779"/>
      <c r="CT308" s="779"/>
      <c r="CU308" s="779"/>
      <c r="CV308" s="779"/>
      <c r="CW308" s="779"/>
      <c r="CX308" s="779"/>
      <c r="CY308" s="779"/>
      <c r="CZ308" s="779"/>
      <c r="DA308" s="779"/>
      <c r="DB308" s="779"/>
      <c r="DC308" s="779"/>
      <c r="DD308" s="779"/>
      <c r="DE308" s="779"/>
      <c r="DF308" s="779"/>
      <c r="DG308" s="779"/>
      <c r="DH308" s="779"/>
      <c r="DI308" s="779"/>
      <c r="DJ308" s="779"/>
      <c r="DK308" s="779"/>
      <c r="DL308" s="779"/>
      <c r="DM308" s="779"/>
      <c r="DN308" s="779"/>
      <c r="DO308" s="779"/>
      <c r="DP308" s="779"/>
      <c r="DQ308" s="779"/>
      <c r="DR308" s="779"/>
      <c r="DS308" s="779"/>
      <c r="DT308" s="779"/>
      <c r="DU308" s="779"/>
      <c r="DV308" s="779"/>
      <c r="DW308" s="779"/>
      <c r="DX308" s="779"/>
      <c r="DY308" s="779"/>
      <c r="DZ308" s="779"/>
      <c r="EA308" s="779"/>
      <c r="EB308" s="779"/>
      <c r="EC308" s="779"/>
      <c r="ED308" s="779"/>
      <c r="EE308" s="779"/>
      <c r="EF308" s="779"/>
      <c r="EG308" s="779"/>
      <c r="EH308" s="779"/>
      <c r="EI308" s="779"/>
      <c r="EJ308" s="779"/>
      <c r="EK308" s="779"/>
      <c r="EL308" s="779"/>
      <c r="EM308" s="779"/>
      <c r="EN308" s="779"/>
      <c r="EO308" s="779"/>
      <c r="EP308" s="779"/>
      <c r="EQ308" s="779"/>
      <c r="ER308" s="779"/>
      <c r="ES308" s="779"/>
      <c r="ET308" s="779"/>
      <c r="EU308" s="779"/>
      <c r="EV308" s="779"/>
      <c r="EW308" s="779"/>
      <c r="EX308" s="779"/>
      <c r="EY308" s="779"/>
      <c r="EZ308" s="779"/>
      <c r="FA308" s="779"/>
      <c r="FB308" s="779"/>
      <c r="FC308" s="779"/>
      <c r="FD308" s="779"/>
      <c r="FE308" s="779"/>
      <c r="FF308" s="779"/>
      <c r="FG308" s="779"/>
      <c r="FH308" s="779"/>
      <c r="FI308" s="779"/>
      <c r="FJ308" s="779"/>
      <c r="FK308" s="779"/>
      <c r="FL308" s="779"/>
      <c r="FM308" s="779"/>
      <c r="FN308" s="779"/>
      <c r="FO308" s="779"/>
      <c r="FP308" s="779"/>
      <c r="FQ308" s="779"/>
      <c r="FR308" s="779"/>
      <c r="FS308" s="779"/>
      <c r="FT308" s="779"/>
      <c r="FU308" s="779"/>
      <c r="FV308" s="779"/>
      <c r="FW308" s="779"/>
      <c r="FX308" s="779"/>
      <c r="FY308" s="779"/>
      <c r="FZ308" s="779"/>
      <c r="GA308" s="779"/>
      <c r="GB308" s="779"/>
      <c r="GC308" s="779"/>
      <c r="GD308" s="779"/>
      <c r="GE308" s="779"/>
      <c r="GF308" s="779"/>
      <c r="GG308" s="779"/>
      <c r="GH308" s="779"/>
      <c r="GI308" s="779"/>
      <c r="GJ308" s="779"/>
      <c r="GK308" s="779"/>
      <c r="GL308" s="779"/>
      <c r="GM308" s="779"/>
    </row>
    <row r="309" spans="1:195" ht="30" x14ac:dyDescent="0.25">
      <c r="A309" s="24">
        <v>1</v>
      </c>
      <c r="B309" s="1130" t="s">
        <v>252</v>
      </c>
      <c r="C309" s="34">
        <f>'1 уровень'!E2687</f>
        <v>0</v>
      </c>
      <c r="D309" s="34">
        <f>'1 уровень'!F2687</f>
        <v>0</v>
      </c>
      <c r="E309" s="34">
        <f>'1 уровень'!G2687</f>
        <v>0</v>
      </c>
      <c r="F309" s="784">
        <f>'1 уровень'!H2687</f>
        <v>0</v>
      </c>
      <c r="G309" s="3729">
        <f>'1 уровень'!I2687</f>
        <v>0</v>
      </c>
      <c r="H309" s="798">
        <f>'1 уровень'!J2687</f>
        <v>0</v>
      </c>
      <c r="I309" s="798">
        <f>'1 уровень'!K2687</f>
        <v>0</v>
      </c>
      <c r="J309" s="793">
        <f>'1 уровень'!L2687</f>
        <v>0</v>
      </c>
      <c r="K309" s="793">
        <f>'1 уровень'!M2687</f>
        <v>0</v>
      </c>
      <c r="L309" s="793">
        <f>'1 уровень'!N2687</f>
        <v>0</v>
      </c>
      <c r="M309" s="793">
        <f>'1 уровень'!O2687</f>
        <v>0</v>
      </c>
      <c r="N309" s="793">
        <f>'1 уровень'!P2687</f>
        <v>0</v>
      </c>
      <c r="O309" s="793">
        <f>'1 уровень'!Q2687</f>
        <v>0</v>
      </c>
      <c r="P309" s="792">
        <f>'1 уровень'!R2687</f>
        <v>0</v>
      </c>
      <c r="Q309" s="792">
        <f>'1 уровень'!S2687</f>
        <v>0</v>
      </c>
      <c r="R309" s="792">
        <f>'1 уровень'!T2687</f>
        <v>0</v>
      </c>
      <c r="S309" s="792">
        <f>'1 уровень'!U2687</f>
        <v>0</v>
      </c>
      <c r="T309" s="3205">
        <f>'1 уровень'!V2687</f>
        <v>0</v>
      </c>
      <c r="U309" s="792">
        <f>'1 уровень'!W2687</f>
        <v>0</v>
      </c>
      <c r="V309" s="792">
        <f>'1 уровень'!X2687</f>
        <v>0</v>
      </c>
      <c r="W309" s="792">
        <f>'1 уровень'!Y2687</f>
        <v>0</v>
      </c>
      <c r="X309" s="792">
        <f>'1 уровень'!Z2687</f>
        <v>0</v>
      </c>
      <c r="Y309" s="2104">
        <f>'1 уровень'!AA2687</f>
        <v>0</v>
      </c>
      <c r="Z309" s="3804">
        <f>'1 уровень'!AB2687</f>
        <v>0</v>
      </c>
      <c r="AA309" s="792"/>
      <c r="AB309" s="792"/>
      <c r="AC309" s="1342"/>
      <c r="AD309" s="779"/>
      <c r="AE309" s="779"/>
      <c r="AF309" s="779"/>
      <c r="AG309" s="779"/>
      <c r="AH309" s="779"/>
      <c r="AI309" s="779"/>
      <c r="AJ309" s="779"/>
      <c r="AK309" s="779"/>
      <c r="AL309" s="779"/>
      <c r="AM309" s="779"/>
      <c r="AN309" s="779"/>
      <c r="AO309" s="779"/>
      <c r="AP309" s="779"/>
      <c r="AQ309" s="779"/>
      <c r="AR309" s="779"/>
      <c r="AS309" s="779"/>
      <c r="AT309" s="779"/>
      <c r="AU309" s="779"/>
      <c r="AV309" s="779"/>
      <c r="AW309" s="779"/>
      <c r="AX309" s="779"/>
      <c r="AY309" s="779"/>
      <c r="AZ309" s="779"/>
      <c r="BA309" s="779"/>
      <c r="BB309" s="779"/>
      <c r="BC309" s="779"/>
      <c r="BD309" s="779"/>
      <c r="BE309" s="779"/>
      <c r="BF309" s="779"/>
      <c r="BG309" s="779"/>
      <c r="BH309" s="779"/>
      <c r="BI309" s="779"/>
      <c r="BJ309" s="779"/>
      <c r="BK309" s="779"/>
      <c r="BL309" s="779"/>
      <c r="BM309" s="779"/>
      <c r="BN309" s="779"/>
      <c r="BO309" s="779"/>
      <c r="BP309" s="779"/>
      <c r="BQ309" s="779"/>
      <c r="BR309" s="779"/>
      <c r="BS309" s="779"/>
      <c r="BT309" s="779"/>
      <c r="BU309" s="779"/>
      <c r="BV309" s="779"/>
      <c r="BW309" s="779"/>
      <c r="BX309" s="779"/>
      <c r="BY309" s="779"/>
      <c r="BZ309" s="779"/>
      <c r="CA309" s="779"/>
      <c r="CB309" s="779"/>
      <c r="CC309" s="779"/>
      <c r="CD309" s="779"/>
      <c r="CE309" s="779"/>
      <c r="CF309" s="779"/>
      <c r="CG309" s="779"/>
      <c r="CH309" s="779"/>
      <c r="CI309" s="779"/>
      <c r="CJ309" s="779"/>
      <c r="CK309" s="779"/>
      <c r="CL309" s="779"/>
      <c r="CM309" s="779"/>
      <c r="CN309" s="779"/>
      <c r="CO309" s="779"/>
      <c r="CP309" s="779"/>
      <c r="CQ309" s="779"/>
      <c r="CR309" s="779"/>
      <c r="CS309" s="779"/>
      <c r="CT309" s="779"/>
      <c r="CU309" s="779"/>
      <c r="CV309" s="779"/>
      <c r="CW309" s="779"/>
      <c r="CX309" s="779"/>
      <c r="CY309" s="779"/>
      <c r="CZ309" s="779"/>
      <c r="DA309" s="779"/>
      <c r="DB309" s="779"/>
      <c r="DC309" s="779"/>
      <c r="DD309" s="779"/>
      <c r="DE309" s="779"/>
      <c r="DF309" s="779"/>
      <c r="DG309" s="779"/>
      <c r="DH309" s="779"/>
      <c r="DI309" s="779"/>
      <c r="DJ309" s="779"/>
      <c r="DK309" s="779"/>
      <c r="DL309" s="779"/>
      <c r="DM309" s="779"/>
      <c r="DN309" s="779"/>
      <c r="DO309" s="779"/>
      <c r="DP309" s="779"/>
      <c r="DQ309" s="779"/>
      <c r="DR309" s="779"/>
      <c r="DS309" s="779"/>
      <c r="DT309" s="779"/>
      <c r="DU309" s="779"/>
      <c r="DV309" s="779"/>
      <c r="DW309" s="779"/>
      <c r="DX309" s="779"/>
      <c r="DY309" s="779"/>
      <c r="DZ309" s="779"/>
      <c r="EA309" s="779"/>
      <c r="EB309" s="779"/>
      <c r="EC309" s="779"/>
      <c r="ED309" s="779"/>
      <c r="EE309" s="779"/>
      <c r="EF309" s="779"/>
      <c r="EG309" s="779"/>
      <c r="EH309" s="779"/>
      <c r="EI309" s="779"/>
      <c r="EJ309" s="779"/>
      <c r="EK309" s="779"/>
      <c r="EL309" s="779"/>
      <c r="EM309" s="779"/>
      <c r="EN309" s="779"/>
      <c r="EO309" s="779"/>
      <c r="EP309" s="779"/>
      <c r="EQ309" s="779"/>
      <c r="ER309" s="779"/>
      <c r="ES309" s="779"/>
      <c r="ET309" s="779"/>
      <c r="EU309" s="779"/>
      <c r="EV309" s="779"/>
      <c r="EW309" s="779"/>
      <c r="EX309" s="779"/>
      <c r="EY309" s="779"/>
      <c r="EZ309" s="779"/>
      <c r="FA309" s="779"/>
      <c r="FB309" s="779"/>
      <c r="FC309" s="779"/>
      <c r="FD309" s="779"/>
      <c r="FE309" s="779"/>
      <c r="FF309" s="779"/>
      <c r="FG309" s="779"/>
      <c r="FH309" s="779"/>
      <c r="FI309" s="779"/>
      <c r="FJ309" s="779"/>
      <c r="FK309" s="779"/>
      <c r="FL309" s="779"/>
      <c r="FM309" s="779"/>
      <c r="FN309" s="779"/>
      <c r="FO309" s="779"/>
      <c r="FP309" s="779"/>
      <c r="FQ309" s="779"/>
      <c r="FR309" s="779"/>
      <c r="FS309" s="779"/>
      <c r="FT309" s="779"/>
      <c r="FU309" s="779"/>
      <c r="FV309" s="779"/>
      <c r="FW309" s="779"/>
      <c r="FX309" s="779"/>
      <c r="FY309" s="779"/>
      <c r="FZ309" s="779"/>
      <c r="GA309" s="779"/>
      <c r="GB309" s="779"/>
      <c r="GC309" s="779"/>
      <c r="GD309" s="779"/>
      <c r="GE309" s="779"/>
      <c r="GF309" s="779"/>
      <c r="GG309" s="779"/>
      <c r="GH309" s="779"/>
      <c r="GI309" s="779"/>
      <c r="GJ309" s="779"/>
      <c r="GK309" s="779"/>
      <c r="GL309" s="779"/>
      <c r="GM309" s="779"/>
    </row>
    <row r="310" spans="1:195" ht="72" x14ac:dyDescent="0.25">
      <c r="A310" s="24">
        <v>1</v>
      </c>
      <c r="B310" s="1779" t="s">
        <v>580</v>
      </c>
      <c r="C310" s="34">
        <f>'1 уровень'!E2688</f>
        <v>0</v>
      </c>
      <c r="D310" s="34">
        <f>'1 уровень'!F2688</f>
        <v>0</v>
      </c>
      <c r="E310" s="34">
        <f>'1 уровень'!G2688</f>
        <v>0</v>
      </c>
      <c r="F310" s="784">
        <f>'1 уровень'!H2688</f>
        <v>0</v>
      </c>
      <c r="G310" s="3729">
        <f>'1 уровень'!I2688</f>
        <v>0</v>
      </c>
      <c r="H310" s="798">
        <f>'1 уровень'!J2688</f>
        <v>0</v>
      </c>
      <c r="I310" s="798">
        <f>'1 уровень'!K2688</f>
        <v>0</v>
      </c>
      <c r="J310" s="793">
        <f>'1 уровень'!L2688</f>
        <v>0</v>
      </c>
      <c r="K310" s="793">
        <f>'1 уровень'!M2688</f>
        <v>0</v>
      </c>
      <c r="L310" s="793">
        <f>'1 уровень'!N2688</f>
        <v>0</v>
      </c>
      <c r="M310" s="793">
        <f>'1 уровень'!O2688</f>
        <v>0</v>
      </c>
      <c r="N310" s="793">
        <f>'1 уровень'!P2688</f>
        <v>0</v>
      </c>
      <c r="O310" s="793">
        <f>'1 уровень'!Q2688</f>
        <v>0</v>
      </c>
      <c r="P310" s="792">
        <f>'1 уровень'!R2688</f>
        <v>0</v>
      </c>
      <c r="Q310" s="792">
        <f>'1 уровень'!S2688</f>
        <v>0</v>
      </c>
      <c r="R310" s="792">
        <f>'1 уровень'!T2688</f>
        <v>0</v>
      </c>
      <c r="S310" s="792">
        <f>'1 уровень'!U2688</f>
        <v>0</v>
      </c>
      <c r="T310" s="3205">
        <f>'1 уровень'!V2688</f>
        <v>0</v>
      </c>
      <c r="U310" s="792">
        <f>'1 уровень'!W2688</f>
        <v>0</v>
      </c>
      <c r="V310" s="792">
        <f>'1 уровень'!X2688</f>
        <v>0</v>
      </c>
      <c r="W310" s="792">
        <f>'1 уровень'!Y2688</f>
        <v>0</v>
      </c>
      <c r="X310" s="792">
        <f>'1 уровень'!Z2688</f>
        <v>0</v>
      </c>
      <c r="Y310" s="2104">
        <f>'1 уровень'!AA2688</f>
        <v>0</v>
      </c>
      <c r="Z310" s="3804">
        <f>'1 уровень'!AB2688</f>
        <v>0</v>
      </c>
      <c r="AA310" s="792"/>
      <c r="AB310" s="792"/>
      <c r="AC310" s="1342"/>
      <c r="AD310" s="779"/>
      <c r="AE310" s="779"/>
      <c r="AF310" s="779"/>
      <c r="AG310" s="779"/>
      <c r="AH310" s="779"/>
      <c r="AI310" s="779"/>
      <c r="AJ310" s="779"/>
      <c r="AK310" s="779"/>
      <c r="AL310" s="779"/>
      <c r="AM310" s="779"/>
      <c r="AN310" s="779"/>
      <c r="AO310" s="779"/>
      <c r="AP310" s="779"/>
      <c r="AQ310" s="779"/>
      <c r="AR310" s="779"/>
      <c r="AS310" s="779"/>
      <c r="AT310" s="779"/>
      <c r="AU310" s="779"/>
      <c r="AV310" s="779"/>
      <c r="AW310" s="779"/>
      <c r="AX310" s="779"/>
      <c r="AY310" s="779"/>
      <c r="AZ310" s="779"/>
      <c r="BA310" s="779"/>
      <c r="BB310" s="779"/>
      <c r="BC310" s="779"/>
      <c r="BD310" s="779"/>
      <c r="BE310" s="779"/>
      <c r="BF310" s="779"/>
      <c r="BG310" s="779"/>
      <c r="BH310" s="779"/>
      <c r="BI310" s="779"/>
      <c r="BJ310" s="779"/>
      <c r="BK310" s="779"/>
      <c r="BL310" s="779"/>
      <c r="BM310" s="779"/>
      <c r="BN310" s="779"/>
      <c r="BO310" s="779"/>
      <c r="BP310" s="779"/>
      <c r="BQ310" s="779"/>
      <c r="BR310" s="779"/>
      <c r="BS310" s="779"/>
      <c r="BT310" s="779"/>
      <c r="BU310" s="779"/>
      <c r="BV310" s="779"/>
      <c r="BW310" s="779"/>
      <c r="BX310" s="779"/>
      <c r="BY310" s="779"/>
      <c r="BZ310" s="779"/>
      <c r="CA310" s="779"/>
      <c r="CB310" s="779"/>
      <c r="CC310" s="779"/>
      <c r="CD310" s="779"/>
      <c r="CE310" s="779"/>
      <c r="CF310" s="779"/>
      <c r="CG310" s="779"/>
      <c r="CH310" s="779"/>
      <c r="CI310" s="779"/>
      <c r="CJ310" s="779"/>
      <c r="CK310" s="779"/>
      <c r="CL310" s="779"/>
      <c r="CM310" s="779"/>
      <c r="CN310" s="779"/>
      <c r="CO310" s="779"/>
      <c r="CP310" s="779"/>
      <c r="CQ310" s="779"/>
      <c r="CR310" s="779"/>
      <c r="CS310" s="779"/>
      <c r="CT310" s="779"/>
      <c r="CU310" s="779"/>
      <c r="CV310" s="779"/>
      <c r="CW310" s="779"/>
      <c r="CX310" s="779"/>
      <c r="CY310" s="779"/>
      <c r="CZ310" s="779"/>
      <c r="DA310" s="779"/>
      <c r="DB310" s="779"/>
      <c r="DC310" s="779"/>
      <c r="DD310" s="779"/>
      <c r="DE310" s="779"/>
      <c r="DF310" s="779"/>
      <c r="DG310" s="779"/>
      <c r="DH310" s="779"/>
      <c r="DI310" s="779"/>
      <c r="DJ310" s="779"/>
      <c r="DK310" s="779"/>
      <c r="DL310" s="779"/>
      <c r="DM310" s="779"/>
      <c r="DN310" s="779"/>
      <c r="DO310" s="779"/>
      <c r="DP310" s="779"/>
      <c r="DQ310" s="779"/>
      <c r="DR310" s="779"/>
      <c r="DS310" s="779"/>
      <c r="DT310" s="779"/>
      <c r="DU310" s="779"/>
      <c r="DV310" s="779"/>
      <c r="DW310" s="779"/>
      <c r="DX310" s="779"/>
      <c r="DY310" s="779"/>
      <c r="DZ310" s="779"/>
      <c r="EA310" s="779"/>
      <c r="EB310" s="779"/>
      <c r="EC310" s="779"/>
      <c r="ED310" s="779"/>
      <c r="EE310" s="779"/>
      <c r="EF310" s="779"/>
      <c r="EG310" s="779"/>
      <c r="EH310" s="779"/>
      <c r="EI310" s="779"/>
      <c r="EJ310" s="779"/>
      <c r="EK310" s="779"/>
      <c r="EL310" s="779"/>
      <c r="EM310" s="779"/>
      <c r="EN310" s="779"/>
      <c r="EO310" s="779"/>
      <c r="EP310" s="779"/>
      <c r="EQ310" s="779"/>
      <c r="ER310" s="779"/>
      <c r="ES310" s="779"/>
      <c r="ET310" s="779"/>
      <c r="EU310" s="779"/>
      <c r="EV310" s="779"/>
      <c r="EW310" s="779"/>
      <c r="EX310" s="779"/>
      <c r="EY310" s="779"/>
      <c r="EZ310" s="779"/>
      <c r="FA310" s="779"/>
      <c r="FB310" s="779"/>
      <c r="FC310" s="779"/>
      <c r="FD310" s="779"/>
      <c r="FE310" s="779"/>
      <c r="FF310" s="779"/>
      <c r="FG310" s="779"/>
      <c r="FH310" s="779"/>
      <c r="FI310" s="779"/>
      <c r="FJ310" s="779"/>
      <c r="FK310" s="779"/>
      <c r="FL310" s="779"/>
      <c r="FM310" s="779"/>
      <c r="FN310" s="779"/>
      <c r="FO310" s="779"/>
      <c r="FP310" s="779"/>
      <c r="FQ310" s="779"/>
      <c r="FR310" s="779"/>
      <c r="FS310" s="779"/>
      <c r="FT310" s="779"/>
      <c r="FU310" s="779"/>
      <c r="FV310" s="779"/>
      <c r="FW310" s="779"/>
      <c r="FX310" s="779"/>
      <c r="FY310" s="779"/>
      <c r="FZ310" s="779"/>
      <c r="GA310" s="779"/>
      <c r="GB310" s="779"/>
      <c r="GC310" s="779"/>
      <c r="GD310" s="779"/>
      <c r="GE310" s="779"/>
      <c r="GF310" s="779"/>
      <c r="GG310" s="779"/>
      <c r="GH310" s="779"/>
      <c r="GI310" s="779"/>
      <c r="GJ310" s="779"/>
      <c r="GK310" s="779"/>
      <c r="GL310" s="779"/>
      <c r="GM310" s="779"/>
    </row>
    <row r="311" spans="1:195" x14ac:dyDescent="0.25">
      <c r="A311" s="24">
        <v>1</v>
      </c>
      <c r="B311" s="1139" t="s">
        <v>465</v>
      </c>
      <c r="C311" s="34">
        <f>'1 уровень'!E2689</f>
        <v>27260</v>
      </c>
      <c r="D311" s="34">
        <f>'1 уровень'!F2689</f>
        <v>4544.25</v>
      </c>
      <c r="E311" s="34">
        <f>'1 уровень'!G2689</f>
        <v>3792.3249999999998</v>
      </c>
      <c r="F311" s="784">
        <f>'1 уровень'!H2689</f>
        <v>83.453265115255533</v>
      </c>
      <c r="G311" s="3729">
        <f>'1 уровень'!I2689</f>
        <v>1</v>
      </c>
      <c r="H311" s="798">
        <f>'1 уровень'!J2689</f>
        <v>0</v>
      </c>
      <c r="I311" s="798">
        <f>'1 уровень'!K2689</f>
        <v>0</v>
      </c>
      <c r="J311" s="793">
        <f>'1 уровень'!L2689</f>
        <v>0</v>
      </c>
      <c r="K311" s="793">
        <f>'1 уровень'!M2689</f>
        <v>0</v>
      </c>
      <c r="L311" s="793">
        <f>'1 уровень'!N2689</f>
        <v>0</v>
      </c>
      <c r="M311" s="793">
        <f>'1 уровень'!O2689</f>
        <v>0</v>
      </c>
      <c r="N311" s="793">
        <f>'1 уровень'!P2689</f>
        <v>0</v>
      </c>
      <c r="O311" s="793">
        <f>'1 уровень'!Q2689</f>
        <v>0</v>
      </c>
      <c r="P311" s="792">
        <f>'1 уровень'!R2689</f>
        <v>0</v>
      </c>
      <c r="Q311" s="792">
        <f>'1 уровень'!S2689</f>
        <v>0</v>
      </c>
      <c r="R311" s="792">
        <f>'1 уровень'!T2689</f>
        <v>0</v>
      </c>
      <c r="S311" s="792">
        <f>'1 уровень'!U2689</f>
        <v>0</v>
      </c>
      <c r="T311" s="3205">
        <f>'1 уровень'!V2689</f>
        <v>0</v>
      </c>
      <c r="U311" s="792">
        <f>'1 уровень'!W2689</f>
        <v>0</v>
      </c>
      <c r="V311" s="792">
        <f>'1 уровень'!X2689</f>
        <v>0</v>
      </c>
      <c r="W311" s="792">
        <f>'1 уровень'!Y2689</f>
        <v>0</v>
      </c>
      <c r="X311" s="792">
        <f>'1 уровень'!Z2689</f>
        <v>0</v>
      </c>
      <c r="Y311" s="2104">
        <f>'1 уровень'!AA2689</f>
        <v>0</v>
      </c>
      <c r="Z311" s="3804">
        <f>'1 уровень'!AB2689</f>
        <v>0</v>
      </c>
      <c r="AA311" s="792"/>
      <c r="AB311" s="792"/>
      <c r="AC311" s="1342"/>
      <c r="AD311" s="779"/>
      <c r="AE311" s="779"/>
      <c r="AF311" s="779"/>
      <c r="AG311" s="779"/>
      <c r="AH311" s="779"/>
      <c r="AI311" s="779"/>
      <c r="AJ311" s="779"/>
      <c r="AK311" s="779"/>
      <c r="AL311" s="779"/>
      <c r="AM311" s="779"/>
      <c r="AN311" s="779"/>
      <c r="AO311" s="779"/>
      <c r="AP311" s="779"/>
      <c r="AQ311" s="779"/>
      <c r="AR311" s="779"/>
      <c r="AS311" s="779"/>
      <c r="AT311" s="779"/>
      <c r="AU311" s="779"/>
      <c r="AV311" s="779"/>
      <c r="AW311" s="779"/>
      <c r="AX311" s="779"/>
      <c r="AY311" s="779"/>
      <c r="AZ311" s="779"/>
      <c r="BA311" s="779"/>
      <c r="BB311" s="779"/>
      <c r="BC311" s="779"/>
      <c r="BD311" s="779"/>
      <c r="BE311" s="779"/>
      <c r="BF311" s="779"/>
      <c r="BG311" s="779"/>
      <c r="BH311" s="779"/>
      <c r="BI311" s="779"/>
      <c r="BJ311" s="779"/>
      <c r="BK311" s="779"/>
      <c r="BL311" s="779"/>
      <c r="BM311" s="779"/>
      <c r="BN311" s="779"/>
      <c r="BO311" s="779"/>
      <c r="BP311" s="779"/>
      <c r="BQ311" s="779"/>
      <c r="BR311" s="779"/>
      <c r="BS311" s="779"/>
      <c r="BT311" s="779"/>
      <c r="BU311" s="779"/>
      <c r="BV311" s="779"/>
      <c r="BW311" s="779"/>
      <c r="BX311" s="779"/>
      <c r="BY311" s="779"/>
      <c r="BZ311" s="779"/>
      <c r="CA311" s="779"/>
      <c r="CB311" s="779"/>
      <c r="CC311" s="779"/>
      <c r="CD311" s="779"/>
      <c r="CE311" s="779"/>
      <c r="CF311" s="779"/>
      <c r="CG311" s="779"/>
      <c r="CH311" s="779"/>
      <c r="CI311" s="779"/>
      <c r="CJ311" s="779"/>
      <c r="CK311" s="779"/>
      <c r="CL311" s="779"/>
      <c r="CM311" s="779"/>
      <c r="CN311" s="779"/>
      <c r="CO311" s="779"/>
      <c r="CP311" s="779"/>
      <c r="CQ311" s="779"/>
      <c r="CR311" s="779"/>
      <c r="CS311" s="779"/>
      <c r="CT311" s="779"/>
      <c r="CU311" s="779"/>
      <c r="CV311" s="779"/>
      <c r="CW311" s="779"/>
      <c r="CX311" s="779"/>
      <c r="CY311" s="779"/>
      <c r="CZ311" s="779"/>
      <c r="DA311" s="779"/>
      <c r="DB311" s="779"/>
      <c r="DC311" s="779"/>
      <c r="DD311" s="779"/>
      <c r="DE311" s="779"/>
      <c r="DF311" s="779"/>
      <c r="DG311" s="779"/>
      <c r="DH311" s="779"/>
      <c r="DI311" s="779"/>
      <c r="DJ311" s="779"/>
      <c r="DK311" s="779"/>
      <c r="DL311" s="779"/>
      <c r="DM311" s="779"/>
      <c r="DN311" s="779"/>
      <c r="DO311" s="779"/>
      <c r="DP311" s="779"/>
      <c r="DQ311" s="779"/>
      <c r="DR311" s="779"/>
      <c r="DS311" s="779"/>
      <c r="DT311" s="779"/>
      <c r="DU311" s="779"/>
      <c r="DV311" s="779"/>
      <c r="DW311" s="779"/>
      <c r="DX311" s="779"/>
      <c r="DY311" s="779"/>
      <c r="DZ311" s="779"/>
      <c r="EA311" s="779"/>
      <c r="EB311" s="779"/>
      <c r="EC311" s="779"/>
      <c r="ED311" s="779"/>
      <c r="EE311" s="779"/>
      <c r="EF311" s="779"/>
      <c r="EG311" s="779"/>
      <c r="EH311" s="779"/>
      <c r="EI311" s="779"/>
      <c r="EJ311" s="779"/>
      <c r="EK311" s="779"/>
      <c r="EL311" s="779"/>
      <c r="EM311" s="779"/>
      <c r="EN311" s="779"/>
      <c r="EO311" s="779"/>
      <c r="EP311" s="779"/>
      <c r="EQ311" s="779"/>
      <c r="ER311" s="779"/>
      <c r="ES311" s="779"/>
      <c r="ET311" s="779"/>
      <c r="EU311" s="779"/>
      <c r="EV311" s="779"/>
      <c r="EW311" s="779"/>
      <c r="EX311" s="779"/>
      <c r="EY311" s="779"/>
      <c r="EZ311" s="779"/>
      <c r="FA311" s="779"/>
      <c r="FB311" s="779"/>
      <c r="FC311" s="779"/>
      <c r="FD311" s="779"/>
      <c r="FE311" s="779"/>
      <c r="FF311" s="779"/>
      <c r="FG311" s="779"/>
      <c r="FH311" s="779"/>
      <c r="FI311" s="779"/>
      <c r="FJ311" s="779"/>
      <c r="FK311" s="779"/>
      <c r="FL311" s="779"/>
      <c r="FM311" s="779"/>
      <c r="FN311" s="779"/>
      <c r="FO311" s="779"/>
      <c r="FP311" s="779"/>
      <c r="FQ311" s="779"/>
      <c r="FR311" s="779"/>
      <c r="FS311" s="779"/>
      <c r="FT311" s="779"/>
      <c r="FU311" s="779"/>
      <c r="FV311" s="779"/>
      <c r="FW311" s="779"/>
      <c r="FX311" s="779"/>
      <c r="FY311" s="779"/>
      <c r="FZ311" s="779"/>
      <c r="GA311" s="779"/>
      <c r="GB311" s="779"/>
      <c r="GC311" s="779"/>
      <c r="GD311" s="779"/>
      <c r="GE311" s="779"/>
      <c r="GF311" s="779"/>
      <c r="GG311" s="779"/>
      <c r="GH311" s="779"/>
      <c r="GI311" s="779"/>
      <c r="GJ311" s="779"/>
      <c r="GK311" s="779"/>
      <c r="GL311" s="779"/>
      <c r="GM311" s="779"/>
    </row>
    <row r="312" spans="1:195" ht="29.25" x14ac:dyDescent="0.25">
      <c r="A312" s="24">
        <v>1</v>
      </c>
      <c r="B312" s="1139" t="s">
        <v>498</v>
      </c>
      <c r="C312" s="34">
        <f>'1 уровень'!E2690</f>
        <v>11329</v>
      </c>
      <c r="D312" s="34">
        <f>'1 уровень'!F2690</f>
        <v>1887</v>
      </c>
      <c r="E312" s="34">
        <f>'1 уровень'!G2690</f>
        <v>398</v>
      </c>
      <c r="F312" s="784">
        <f>'1 уровень'!H2690</f>
        <v>21.091679915209326</v>
      </c>
      <c r="G312" s="3729">
        <f>'1 уровень'!I2690</f>
        <v>0</v>
      </c>
      <c r="H312" s="798">
        <f>'1 уровень'!J2690</f>
        <v>0</v>
      </c>
      <c r="I312" s="798">
        <f>'1 уровень'!K2690</f>
        <v>0</v>
      </c>
      <c r="J312" s="793">
        <f>'1 уровень'!L2690</f>
        <v>0</v>
      </c>
      <c r="K312" s="793">
        <f>'1 уровень'!M2690</f>
        <v>0</v>
      </c>
      <c r="L312" s="793">
        <f>'1 уровень'!N2690</f>
        <v>0</v>
      </c>
      <c r="M312" s="793">
        <f>'1 уровень'!O2690</f>
        <v>0</v>
      </c>
      <c r="N312" s="793">
        <f>'1 уровень'!P2690</f>
        <v>0</v>
      </c>
      <c r="O312" s="793">
        <f>'1 уровень'!Q2690</f>
        <v>0</v>
      </c>
      <c r="P312" s="792">
        <f>'1 уровень'!R2690</f>
        <v>0</v>
      </c>
      <c r="Q312" s="792">
        <f>'1 уровень'!S2690</f>
        <v>0</v>
      </c>
      <c r="R312" s="792">
        <f>'1 уровень'!T2690</f>
        <v>0</v>
      </c>
      <c r="S312" s="792">
        <f>'1 уровень'!U2690</f>
        <v>0</v>
      </c>
      <c r="T312" s="3205">
        <f>'1 уровень'!V2690</f>
        <v>0</v>
      </c>
      <c r="U312" s="792">
        <f>'1 уровень'!W2690</f>
        <v>0</v>
      </c>
      <c r="V312" s="792">
        <f>'1 уровень'!X2690</f>
        <v>0</v>
      </c>
      <c r="W312" s="792">
        <f>'1 уровень'!Y2690</f>
        <v>0</v>
      </c>
      <c r="X312" s="792">
        <f>'1 уровень'!Z2690</f>
        <v>0</v>
      </c>
      <c r="Y312" s="2104">
        <f>'1 уровень'!AA2690</f>
        <v>0</v>
      </c>
      <c r="Z312" s="3804">
        <f>'1 уровень'!AB2690</f>
        <v>0</v>
      </c>
      <c r="AA312" s="792"/>
      <c r="AB312" s="792"/>
      <c r="AC312" s="1342"/>
      <c r="AD312" s="779"/>
      <c r="AE312" s="779"/>
      <c r="AF312" s="779"/>
      <c r="AG312" s="779"/>
      <c r="AH312" s="779"/>
      <c r="AI312" s="779"/>
      <c r="AJ312" s="779"/>
      <c r="AK312" s="779"/>
      <c r="AL312" s="779"/>
      <c r="AM312" s="779"/>
      <c r="AN312" s="779"/>
      <c r="AO312" s="779"/>
      <c r="AP312" s="779"/>
      <c r="AQ312" s="779"/>
      <c r="AR312" s="779"/>
      <c r="AS312" s="779"/>
      <c r="AT312" s="779"/>
      <c r="AU312" s="779"/>
      <c r="AV312" s="779"/>
      <c r="AW312" s="779"/>
      <c r="AX312" s="779"/>
      <c r="AY312" s="779"/>
      <c r="AZ312" s="779"/>
      <c r="BA312" s="779"/>
      <c r="BB312" s="779"/>
      <c r="BC312" s="779"/>
      <c r="BD312" s="779"/>
      <c r="BE312" s="779"/>
      <c r="BF312" s="779"/>
      <c r="BG312" s="779"/>
      <c r="BH312" s="779"/>
      <c r="BI312" s="779"/>
      <c r="BJ312" s="779"/>
      <c r="BK312" s="779"/>
      <c r="BL312" s="779"/>
      <c r="BM312" s="779"/>
      <c r="BN312" s="779"/>
      <c r="BO312" s="779"/>
      <c r="BP312" s="779"/>
      <c r="BQ312" s="779"/>
      <c r="BR312" s="779"/>
      <c r="BS312" s="779"/>
      <c r="BT312" s="779"/>
      <c r="BU312" s="779"/>
      <c r="BV312" s="779"/>
      <c r="BW312" s="779"/>
      <c r="BX312" s="779"/>
      <c r="BY312" s="779"/>
      <c r="BZ312" s="779"/>
      <c r="CA312" s="779"/>
      <c r="CB312" s="779"/>
      <c r="CC312" s="779"/>
      <c r="CD312" s="779"/>
      <c r="CE312" s="779"/>
      <c r="CF312" s="779"/>
      <c r="CG312" s="779"/>
      <c r="CH312" s="779"/>
      <c r="CI312" s="779"/>
      <c r="CJ312" s="779"/>
      <c r="CK312" s="779"/>
      <c r="CL312" s="779"/>
      <c r="CM312" s="779"/>
      <c r="CN312" s="779"/>
      <c r="CO312" s="779"/>
      <c r="CP312" s="779"/>
      <c r="CQ312" s="779"/>
      <c r="CR312" s="779"/>
      <c r="CS312" s="779"/>
      <c r="CT312" s="779"/>
      <c r="CU312" s="779"/>
      <c r="CV312" s="779"/>
      <c r="CW312" s="779"/>
      <c r="CX312" s="779"/>
      <c r="CY312" s="779"/>
      <c r="CZ312" s="779"/>
      <c r="DA312" s="779"/>
      <c r="DB312" s="779"/>
      <c r="DC312" s="779"/>
      <c r="DD312" s="779"/>
      <c r="DE312" s="779"/>
      <c r="DF312" s="779"/>
      <c r="DG312" s="779"/>
      <c r="DH312" s="779"/>
      <c r="DI312" s="779"/>
      <c r="DJ312" s="779"/>
      <c r="DK312" s="779"/>
      <c r="DL312" s="779"/>
      <c r="DM312" s="779"/>
      <c r="DN312" s="779"/>
      <c r="DO312" s="779"/>
      <c r="DP312" s="779"/>
      <c r="DQ312" s="779"/>
      <c r="DR312" s="779"/>
      <c r="DS312" s="779"/>
      <c r="DT312" s="779"/>
      <c r="DU312" s="779"/>
      <c r="DV312" s="779"/>
      <c r="DW312" s="779"/>
      <c r="DX312" s="779"/>
      <c r="DY312" s="779"/>
      <c r="DZ312" s="779"/>
      <c r="EA312" s="779"/>
      <c r="EB312" s="779"/>
      <c r="EC312" s="779"/>
      <c r="ED312" s="779"/>
      <c r="EE312" s="779"/>
      <c r="EF312" s="779"/>
      <c r="EG312" s="779"/>
      <c r="EH312" s="779"/>
      <c r="EI312" s="779"/>
      <c r="EJ312" s="779"/>
      <c r="EK312" s="779"/>
      <c r="EL312" s="779"/>
      <c r="EM312" s="779"/>
      <c r="EN312" s="779"/>
      <c r="EO312" s="779"/>
      <c r="EP312" s="779"/>
      <c r="EQ312" s="779"/>
      <c r="ER312" s="779"/>
      <c r="ES312" s="779"/>
      <c r="ET312" s="779"/>
      <c r="EU312" s="779"/>
      <c r="EV312" s="779"/>
      <c r="EW312" s="779"/>
      <c r="EX312" s="779"/>
      <c r="EY312" s="779"/>
      <c r="EZ312" s="779"/>
      <c r="FA312" s="779"/>
      <c r="FB312" s="779"/>
      <c r="FC312" s="779"/>
      <c r="FD312" s="779"/>
      <c r="FE312" s="779"/>
      <c r="FF312" s="779"/>
      <c r="FG312" s="779"/>
      <c r="FH312" s="779"/>
      <c r="FI312" s="779"/>
      <c r="FJ312" s="779"/>
      <c r="FK312" s="779"/>
      <c r="FL312" s="779"/>
      <c r="FM312" s="779"/>
      <c r="FN312" s="779"/>
      <c r="FO312" s="779"/>
      <c r="FP312" s="779"/>
      <c r="FQ312" s="779"/>
      <c r="FR312" s="779"/>
      <c r="FS312" s="779"/>
      <c r="FT312" s="779"/>
      <c r="FU312" s="779"/>
      <c r="FV312" s="779"/>
      <c r="FW312" s="779"/>
      <c r="FX312" s="779"/>
      <c r="FY312" s="779"/>
      <c r="FZ312" s="779"/>
      <c r="GA312" s="779"/>
      <c r="GB312" s="779"/>
      <c r="GC312" s="779"/>
      <c r="GD312" s="779"/>
      <c r="GE312" s="779"/>
      <c r="GF312" s="779"/>
      <c r="GG312" s="779"/>
      <c r="GH312" s="779"/>
      <c r="GI312" s="779"/>
      <c r="GJ312" s="779"/>
      <c r="GK312" s="779"/>
      <c r="GL312" s="779"/>
      <c r="GM312" s="779"/>
    </row>
    <row r="313" spans="1:195" ht="29.25" x14ac:dyDescent="0.25">
      <c r="A313" s="24">
        <v>1</v>
      </c>
      <c r="B313" s="1139" t="s">
        <v>466</v>
      </c>
      <c r="C313" s="34">
        <f>'1 уровень'!E2691</f>
        <v>22063.829787234041</v>
      </c>
      <c r="D313" s="34">
        <f>'1 уровень'!F2691</f>
        <v>3677.3404255319147</v>
      </c>
      <c r="E313" s="34">
        <f>'1 уровень'!G2691</f>
        <v>2319.5670212765958</v>
      </c>
      <c r="F313" s="784">
        <f>'1 уровень'!H2691</f>
        <v>63.077299158156627</v>
      </c>
      <c r="G313" s="3729">
        <f>'1 уровень'!I2691</f>
        <v>1</v>
      </c>
      <c r="H313" s="798">
        <f>'1 уровень'!J2691</f>
        <v>0</v>
      </c>
      <c r="I313" s="798">
        <f>'1 уровень'!K2691</f>
        <v>0</v>
      </c>
      <c r="J313" s="793">
        <f>'1 уровень'!L2691</f>
        <v>0</v>
      </c>
      <c r="K313" s="793">
        <f>'1 уровень'!M2691</f>
        <v>0</v>
      </c>
      <c r="L313" s="793">
        <f>'1 уровень'!N2691</f>
        <v>0</v>
      </c>
      <c r="M313" s="793">
        <f>'1 уровень'!O2691</f>
        <v>0</v>
      </c>
      <c r="N313" s="793">
        <f>'1 уровень'!P2691</f>
        <v>0</v>
      </c>
      <c r="O313" s="793">
        <f>'1 уровень'!Q2691</f>
        <v>0</v>
      </c>
      <c r="P313" s="792">
        <f>'1 уровень'!R2691</f>
        <v>0</v>
      </c>
      <c r="Q313" s="792">
        <f>'1 уровень'!S2691</f>
        <v>0</v>
      </c>
      <c r="R313" s="792">
        <f>'1 уровень'!T2691</f>
        <v>0</v>
      </c>
      <c r="S313" s="792">
        <f>'1 уровень'!U2691</f>
        <v>0</v>
      </c>
      <c r="T313" s="3205">
        <f>'1 уровень'!V2691</f>
        <v>0</v>
      </c>
      <c r="U313" s="792">
        <f>'1 уровень'!W2691</f>
        <v>0</v>
      </c>
      <c r="V313" s="792">
        <f>'1 уровень'!X2691</f>
        <v>0</v>
      </c>
      <c r="W313" s="792">
        <f>'1 уровень'!Y2691</f>
        <v>0</v>
      </c>
      <c r="X313" s="792">
        <f>'1 уровень'!Z2691</f>
        <v>0</v>
      </c>
      <c r="Y313" s="2104">
        <f>'1 уровень'!AA2691</f>
        <v>0</v>
      </c>
      <c r="Z313" s="3804">
        <f>'1 уровень'!AB2691</f>
        <v>0</v>
      </c>
      <c r="AA313" s="792"/>
      <c r="AB313" s="792"/>
      <c r="AC313" s="1342"/>
      <c r="AD313" s="779"/>
      <c r="AE313" s="779"/>
      <c r="AF313" s="779"/>
      <c r="AG313" s="779"/>
      <c r="AH313" s="779"/>
      <c r="AI313" s="779"/>
      <c r="AJ313" s="779"/>
      <c r="AK313" s="779"/>
      <c r="AL313" s="779"/>
      <c r="AM313" s="779"/>
      <c r="AN313" s="779"/>
      <c r="AO313" s="779"/>
      <c r="AP313" s="779"/>
      <c r="AQ313" s="779"/>
      <c r="AR313" s="779"/>
      <c r="AS313" s="779"/>
      <c r="AT313" s="779"/>
      <c r="AU313" s="779"/>
      <c r="AV313" s="779"/>
      <c r="AW313" s="779"/>
      <c r="AX313" s="779"/>
      <c r="AY313" s="779"/>
      <c r="AZ313" s="779"/>
      <c r="BA313" s="779"/>
      <c r="BB313" s="779"/>
      <c r="BC313" s="779"/>
      <c r="BD313" s="779"/>
      <c r="BE313" s="779"/>
      <c r="BF313" s="779"/>
      <c r="BG313" s="779"/>
      <c r="BH313" s="779"/>
      <c r="BI313" s="779"/>
      <c r="BJ313" s="779"/>
      <c r="BK313" s="779"/>
      <c r="BL313" s="779"/>
      <c r="BM313" s="779"/>
      <c r="BN313" s="779"/>
      <c r="BO313" s="779"/>
      <c r="BP313" s="779"/>
      <c r="BQ313" s="779"/>
      <c r="BR313" s="779"/>
      <c r="BS313" s="779"/>
      <c r="BT313" s="779"/>
      <c r="BU313" s="779"/>
      <c r="BV313" s="779"/>
      <c r="BW313" s="779"/>
      <c r="BX313" s="779"/>
      <c r="BY313" s="779"/>
      <c r="BZ313" s="779"/>
      <c r="CA313" s="779"/>
      <c r="CB313" s="779"/>
      <c r="CC313" s="779"/>
      <c r="CD313" s="779"/>
      <c r="CE313" s="779"/>
      <c r="CF313" s="779"/>
      <c r="CG313" s="779"/>
      <c r="CH313" s="779"/>
      <c r="CI313" s="779"/>
      <c r="CJ313" s="779"/>
      <c r="CK313" s="779"/>
      <c r="CL313" s="779"/>
      <c r="CM313" s="779"/>
      <c r="CN313" s="779"/>
      <c r="CO313" s="779"/>
      <c r="CP313" s="779"/>
      <c r="CQ313" s="779"/>
      <c r="CR313" s="779"/>
      <c r="CS313" s="779"/>
      <c r="CT313" s="779"/>
      <c r="CU313" s="779"/>
      <c r="CV313" s="779"/>
      <c r="CW313" s="779"/>
      <c r="CX313" s="779"/>
      <c r="CY313" s="779"/>
      <c r="CZ313" s="779"/>
      <c r="DA313" s="779"/>
      <c r="DB313" s="779"/>
      <c r="DC313" s="779"/>
      <c r="DD313" s="779"/>
      <c r="DE313" s="779"/>
      <c r="DF313" s="779"/>
      <c r="DG313" s="779"/>
      <c r="DH313" s="779"/>
      <c r="DI313" s="779"/>
      <c r="DJ313" s="779"/>
      <c r="DK313" s="779"/>
      <c r="DL313" s="779"/>
      <c r="DM313" s="779"/>
      <c r="DN313" s="779"/>
      <c r="DO313" s="779"/>
      <c r="DP313" s="779"/>
      <c r="DQ313" s="779"/>
      <c r="DR313" s="779"/>
      <c r="DS313" s="779"/>
      <c r="DT313" s="779"/>
      <c r="DU313" s="779"/>
      <c r="DV313" s="779"/>
      <c r="DW313" s="779"/>
      <c r="DX313" s="779"/>
      <c r="DY313" s="779"/>
      <c r="DZ313" s="779"/>
      <c r="EA313" s="779"/>
      <c r="EB313" s="779"/>
      <c r="EC313" s="779"/>
      <c r="ED313" s="779"/>
      <c r="EE313" s="779"/>
      <c r="EF313" s="779"/>
      <c r="EG313" s="779"/>
      <c r="EH313" s="779"/>
      <c r="EI313" s="779"/>
      <c r="EJ313" s="779"/>
      <c r="EK313" s="779"/>
      <c r="EL313" s="779"/>
      <c r="EM313" s="779"/>
      <c r="EN313" s="779"/>
      <c r="EO313" s="779"/>
      <c r="EP313" s="779"/>
      <c r="EQ313" s="779"/>
      <c r="ER313" s="779"/>
      <c r="ES313" s="779"/>
      <c r="ET313" s="779"/>
      <c r="EU313" s="779"/>
      <c r="EV313" s="779"/>
      <c r="EW313" s="779"/>
      <c r="EX313" s="779"/>
      <c r="EY313" s="779"/>
      <c r="EZ313" s="779"/>
      <c r="FA313" s="779"/>
      <c r="FB313" s="779"/>
      <c r="FC313" s="779"/>
      <c r="FD313" s="779"/>
      <c r="FE313" s="779"/>
      <c r="FF313" s="779"/>
      <c r="FG313" s="779"/>
      <c r="FH313" s="779"/>
      <c r="FI313" s="779"/>
      <c r="FJ313" s="779"/>
      <c r="FK313" s="779"/>
      <c r="FL313" s="779"/>
      <c r="FM313" s="779"/>
      <c r="FN313" s="779"/>
      <c r="FO313" s="779"/>
      <c r="FP313" s="779"/>
      <c r="FQ313" s="779"/>
      <c r="FR313" s="779"/>
      <c r="FS313" s="779"/>
      <c r="FT313" s="779"/>
      <c r="FU313" s="779"/>
      <c r="FV313" s="779"/>
      <c r="FW313" s="779"/>
      <c r="FX313" s="779"/>
      <c r="FY313" s="779"/>
      <c r="FZ313" s="779"/>
      <c r="GA313" s="779"/>
      <c r="GB313" s="779"/>
      <c r="GC313" s="779"/>
      <c r="GD313" s="779"/>
      <c r="GE313" s="779"/>
      <c r="GF313" s="779"/>
      <c r="GG313" s="779"/>
      <c r="GH313" s="779"/>
      <c r="GI313" s="779"/>
      <c r="GJ313" s="779"/>
      <c r="GK313" s="779"/>
      <c r="GL313" s="779"/>
      <c r="GM313" s="779"/>
    </row>
    <row r="314" spans="1:195" ht="29.25" x14ac:dyDescent="0.25">
      <c r="A314" s="24">
        <v>1</v>
      </c>
      <c r="B314" s="1139" t="s">
        <v>467</v>
      </c>
      <c r="C314" s="34">
        <f>'1 уровень'!E2692</f>
        <v>10362</v>
      </c>
      <c r="D314" s="34">
        <f>'1 уровень'!F2692</f>
        <v>1727</v>
      </c>
      <c r="E314" s="34">
        <f>'1 уровень'!G2692</f>
        <v>1771</v>
      </c>
      <c r="F314" s="784">
        <f>'1 уровень'!H2692</f>
        <v>102.54777070063695</v>
      </c>
      <c r="G314" s="3729">
        <f>'1 уровень'!I2692</f>
        <v>0</v>
      </c>
      <c r="H314" s="798">
        <f>'1 уровень'!J2692</f>
        <v>0</v>
      </c>
      <c r="I314" s="798">
        <f>'1 уровень'!K2692</f>
        <v>0</v>
      </c>
      <c r="J314" s="793">
        <f>'1 уровень'!L2692</f>
        <v>0</v>
      </c>
      <c r="K314" s="793">
        <f>'1 уровень'!M2692</f>
        <v>0</v>
      </c>
      <c r="L314" s="793">
        <f>'1 уровень'!N2692</f>
        <v>0</v>
      </c>
      <c r="M314" s="793">
        <f>'1 уровень'!O2692</f>
        <v>0</v>
      </c>
      <c r="N314" s="793">
        <f>'1 уровень'!P2692</f>
        <v>0</v>
      </c>
      <c r="O314" s="793">
        <f>'1 уровень'!Q2692</f>
        <v>0</v>
      </c>
      <c r="P314" s="792">
        <f>'1 уровень'!R2692</f>
        <v>6262.9462000000003</v>
      </c>
      <c r="Q314" s="792">
        <f>'1 уровень'!S2692</f>
        <v>6262.9462000000003</v>
      </c>
      <c r="R314" s="792">
        <f>'1 уровень'!T2692</f>
        <v>1043.8243666666667</v>
      </c>
      <c r="S314" s="792">
        <f>'1 уровень'!U2692</f>
        <v>1656.4561999999999</v>
      </c>
      <c r="T314" s="3205">
        <f>'1 уровень'!V2692</f>
        <v>0</v>
      </c>
      <c r="U314" s="792">
        <f>'1 уровень'!W2692</f>
        <v>0</v>
      </c>
      <c r="V314" s="792">
        <f>'1 уровень'!X2692</f>
        <v>612.63183333333313</v>
      </c>
      <c r="W314" s="792">
        <f>'1 уровень'!Y2692</f>
        <v>0</v>
      </c>
      <c r="X314" s="792">
        <f>'1 уровень'!Z2692</f>
        <v>0</v>
      </c>
      <c r="Y314" s="2104">
        <f>'1 уровень'!AA2692</f>
        <v>1656.4561999999999</v>
      </c>
      <c r="Z314" s="3804">
        <f>'1 уровень'!AB2692</f>
        <v>0</v>
      </c>
      <c r="AA314" s="792">
        <f>S314/R314*100</f>
        <v>158.69108375863101</v>
      </c>
      <c r="AB314" s="792">
        <f>Y314/R314*100</f>
        <v>158.69108375863101</v>
      </c>
      <c r="AC314" s="1342"/>
      <c r="AD314" s="779"/>
      <c r="AE314" s="779"/>
      <c r="AF314" s="779"/>
      <c r="AG314" s="779"/>
      <c r="AH314" s="779"/>
      <c r="AI314" s="779"/>
      <c r="AJ314" s="779"/>
      <c r="AK314" s="779"/>
      <c r="AL314" s="779"/>
      <c r="AM314" s="779"/>
      <c r="AN314" s="779"/>
      <c r="AO314" s="779"/>
      <c r="AP314" s="779"/>
      <c r="AQ314" s="779"/>
      <c r="AR314" s="779"/>
      <c r="AS314" s="779"/>
      <c r="AT314" s="779"/>
      <c r="AU314" s="779"/>
      <c r="AV314" s="779"/>
      <c r="AW314" s="779"/>
      <c r="AX314" s="779"/>
      <c r="AY314" s="779"/>
      <c r="AZ314" s="779"/>
      <c r="BA314" s="779"/>
      <c r="BB314" s="779"/>
      <c r="BC314" s="779"/>
      <c r="BD314" s="779"/>
      <c r="BE314" s="779"/>
      <c r="BF314" s="779"/>
      <c r="BG314" s="779"/>
      <c r="BH314" s="779"/>
      <c r="BI314" s="779"/>
      <c r="BJ314" s="779"/>
      <c r="BK314" s="779"/>
      <c r="BL314" s="779"/>
      <c r="BM314" s="779"/>
      <c r="BN314" s="779"/>
      <c r="BO314" s="779"/>
      <c r="BP314" s="779"/>
      <c r="BQ314" s="779"/>
      <c r="BR314" s="779"/>
      <c r="BS314" s="779"/>
      <c r="BT314" s="779"/>
      <c r="BU314" s="779"/>
      <c r="BV314" s="779"/>
      <c r="BW314" s="779"/>
      <c r="BX314" s="779"/>
      <c r="BY314" s="779"/>
      <c r="BZ314" s="779"/>
      <c r="CA314" s="779"/>
      <c r="CB314" s="779"/>
      <c r="CC314" s="779"/>
      <c r="CD314" s="779"/>
      <c r="CE314" s="779"/>
      <c r="CF314" s="779"/>
      <c r="CG314" s="779"/>
      <c r="CH314" s="779"/>
      <c r="CI314" s="779"/>
      <c r="CJ314" s="779"/>
      <c r="CK314" s="779"/>
      <c r="CL314" s="779"/>
      <c r="CM314" s="779"/>
      <c r="CN314" s="779"/>
      <c r="CO314" s="779"/>
      <c r="CP314" s="779"/>
      <c r="CQ314" s="779"/>
      <c r="CR314" s="779"/>
      <c r="CS314" s="779"/>
      <c r="CT314" s="779"/>
      <c r="CU314" s="779"/>
      <c r="CV314" s="779"/>
      <c r="CW314" s="779"/>
      <c r="CX314" s="779"/>
      <c r="CY314" s="779"/>
      <c r="CZ314" s="779"/>
      <c r="DA314" s="779"/>
      <c r="DB314" s="779"/>
      <c r="DC314" s="779"/>
      <c r="DD314" s="779"/>
      <c r="DE314" s="779"/>
      <c r="DF314" s="779"/>
      <c r="DG314" s="779"/>
      <c r="DH314" s="779"/>
      <c r="DI314" s="779"/>
      <c r="DJ314" s="779"/>
      <c r="DK314" s="779"/>
      <c r="DL314" s="779"/>
      <c r="DM314" s="779"/>
      <c r="DN314" s="779"/>
      <c r="DO314" s="779"/>
      <c r="DP314" s="779"/>
      <c r="DQ314" s="779"/>
      <c r="DR314" s="779"/>
      <c r="DS314" s="779"/>
      <c r="DT314" s="779"/>
      <c r="DU314" s="779"/>
      <c r="DV314" s="779"/>
      <c r="DW314" s="779"/>
      <c r="DX314" s="779"/>
      <c r="DY314" s="779"/>
      <c r="DZ314" s="779"/>
      <c r="EA314" s="779"/>
      <c r="EB314" s="779"/>
      <c r="EC314" s="779"/>
      <c r="ED314" s="779"/>
      <c r="EE314" s="779"/>
      <c r="EF314" s="779"/>
      <c r="EG314" s="779"/>
      <c r="EH314" s="779"/>
      <c r="EI314" s="779"/>
      <c r="EJ314" s="779"/>
      <c r="EK314" s="779"/>
      <c r="EL314" s="779"/>
      <c r="EM314" s="779"/>
      <c r="EN314" s="779"/>
      <c r="EO314" s="779"/>
      <c r="EP314" s="779"/>
      <c r="EQ314" s="779"/>
      <c r="ER314" s="779"/>
      <c r="ES314" s="779"/>
      <c r="ET314" s="779"/>
      <c r="EU314" s="779"/>
      <c r="EV314" s="779"/>
      <c r="EW314" s="779"/>
      <c r="EX314" s="779"/>
      <c r="EY314" s="779"/>
      <c r="EZ314" s="779"/>
      <c r="FA314" s="779"/>
      <c r="FB314" s="779"/>
      <c r="FC314" s="779"/>
      <c r="FD314" s="779"/>
      <c r="FE314" s="779"/>
      <c r="FF314" s="779"/>
      <c r="FG314" s="779"/>
      <c r="FH314" s="779"/>
      <c r="FI314" s="779"/>
      <c r="FJ314" s="779"/>
      <c r="FK314" s="779"/>
      <c r="FL314" s="779"/>
      <c r="FM314" s="779"/>
      <c r="FN314" s="779"/>
      <c r="FO314" s="779"/>
      <c r="FP314" s="779"/>
      <c r="FQ314" s="779"/>
      <c r="FR314" s="779"/>
      <c r="FS314" s="779"/>
      <c r="FT314" s="779"/>
      <c r="FU314" s="779"/>
      <c r="FV314" s="779"/>
      <c r="FW314" s="779"/>
      <c r="FX314" s="779"/>
      <c r="FY314" s="779"/>
      <c r="FZ314" s="779"/>
      <c r="GA314" s="779"/>
      <c r="GB314" s="779"/>
      <c r="GC314" s="779"/>
      <c r="GD314" s="779"/>
      <c r="GE314" s="779"/>
      <c r="GF314" s="779"/>
      <c r="GG314" s="779"/>
      <c r="GH314" s="779"/>
      <c r="GI314" s="779"/>
      <c r="GJ314" s="779"/>
      <c r="GK314" s="779"/>
      <c r="GL314" s="779"/>
      <c r="GM314" s="779"/>
    </row>
    <row r="315" spans="1:195" x14ac:dyDescent="0.25">
      <c r="A315" s="24">
        <v>1</v>
      </c>
      <c r="B315" s="2581" t="s">
        <v>139</v>
      </c>
      <c r="C315" s="34">
        <f>'1 уровень'!E2693</f>
        <v>112231.95238095238</v>
      </c>
      <c r="D315" s="34">
        <f>'1 уровень'!F2693</f>
        <v>18705.154761904763</v>
      </c>
      <c r="E315" s="34">
        <f>'1 уровень'!G2693</f>
        <v>12595.689285714287</v>
      </c>
      <c r="F315" s="784">
        <f>'1 уровень'!H2693</f>
        <v>67.338065073735081</v>
      </c>
      <c r="G315" s="3729">
        <f>'1 уровень'!I2693</f>
        <v>3.9</v>
      </c>
      <c r="H315" s="798">
        <f>'1 уровень'!J2693</f>
        <v>0</v>
      </c>
      <c r="I315" s="798">
        <f>'1 уровень'!K2693</f>
        <v>0</v>
      </c>
      <c r="J315" s="793">
        <f>'1 уровень'!L2693</f>
        <v>0</v>
      </c>
      <c r="K315" s="793">
        <f>'1 уровень'!M2693</f>
        <v>0</v>
      </c>
      <c r="L315" s="793">
        <f>'1 уровень'!N2693</f>
        <v>0</v>
      </c>
      <c r="M315" s="793">
        <f>'1 уровень'!O2693</f>
        <v>0</v>
      </c>
      <c r="N315" s="793">
        <f>'1 уровень'!P2693</f>
        <v>0</v>
      </c>
      <c r="O315" s="793">
        <f>'1 уровень'!Q2693</f>
        <v>0</v>
      </c>
      <c r="P315" s="792">
        <f>'1 уровень'!R2693</f>
        <v>99034.632760000008</v>
      </c>
      <c r="Q315" s="792">
        <f>'1 уровень'!S2693</f>
        <v>99034.632760000008</v>
      </c>
      <c r="R315" s="792">
        <f>'1 уровень'!T2693</f>
        <v>16505.772126666667</v>
      </c>
      <c r="S315" s="792">
        <f>'1 уровень'!U2693</f>
        <v>17118.40396</v>
      </c>
      <c r="T315" s="3205">
        <f>'1 уровень'!V2693</f>
        <v>0</v>
      </c>
      <c r="U315" s="792">
        <f>'1 уровень'!W2693</f>
        <v>0</v>
      </c>
      <c r="V315" s="792">
        <f>'1 уровень'!X2693</f>
        <v>612.63183333333313</v>
      </c>
      <c r="W315" s="792">
        <f>'1 уровень'!Y2693</f>
        <v>0</v>
      </c>
      <c r="X315" s="792">
        <f>'1 уровень'!Z2693</f>
        <v>-59.903210000000009</v>
      </c>
      <c r="Y315" s="2104">
        <f>'1 уровень'!AA2693</f>
        <v>17058.500749999999</v>
      </c>
      <c r="Z315" s="3804">
        <f>'1 уровень'!AB2693</f>
        <v>0</v>
      </c>
      <c r="AA315" s="792">
        <f>S315/R315*100</f>
        <v>103.711621780744</v>
      </c>
      <c r="AB315" s="792">
        <f>Y315/R315*100</f>
        <v>103.34869898294758</v>
      </c>
      <c r="AC315" s="1342"/>
      <c r="AD315" s="779"/>
      <c r="AE315" s="779"/>
      <c r="AF315" s="779"/>
      <c r="AG315" s="779"/>
      <c r="AH315" s="779"/>
      <c r="AI315" s="779"/>
      <c r="AJ315" s="779"/>
      <c r="AK315" s="779"/>
      <c r="AL315" s="779"/>
      <c r="AM315" s="779"/>
      <c r="AN315" s="779"/>
      <c r="AO315" s="779"/>
      <c r="AP315" s="779"/>
      <c r="AQ315" s="779"/>
      <c r="AR315" s="779"/>
      <c r="AS315" s="779"/>
      <c r="AT315" s="779"/>
      <c r="AU315" s="779"/>
      <c r="AV315" s="779"/>
      <c r="AW315" s="779"/>
      <c r="AX315" s="779"/>
      <c r="AY315" s="779"/>
      <c r="AZ315" s="779"/>
      <c r="BA315" s="779"/>
      <c r="BB315" s="779"/>
      <c r="BC315" s="779"/>
      <c r="BD315" s="779"/>
      <c r="BE315" s="779"/>
      <c r="BF315" s="779"/>
      <c r="BG315" s="779"/>
      <c r="BH315" s="779"/>
      <c r="BI315" s="779"/>
      <c r="BJ315" s="779"/>
      <c r="BK315" s="779"/>
      <c r="BL315" s="779"/>
      <c r="BM315" s="779"/>
      <c r="BN315" s="779"/>
      <c r="BO315" s="779"/>
      <c r="BP315" s="779"/>
      <c r="BQ315" s="779"/>
      <c r="BR315" s="779"/>
      <c r="BS315" s="779"/>
      <c r="BT315" s="779"/>
      <c r="BU315" s="779"/>
      <c r="BV315" s="779"/>
      <c r="BW315" s="779"/>
      <c r="BX315" s="779"/>
      <c r="BY315" s="779"/>
      <c r="BZ315" s="779"/>
      <c r="CA315" s="779"/>
      <c r="CB315" s="779"/>
      <c r="CC315" s="779"/>
      <c r="CD315" s="779"/>
      <c r="CE315" s="779"/>
      <c r="CF315" s="779"/>
      <c r="CG315" s="779"/>
      <c r="CH315" s="779"/>
      <c r="CI315" s="779"/>
      <c r="CJ315" s="779"/>
      <c r="CK315" s="779"/>
      <c r="CL315" s="779"/>
      <c r="CM315" s="779"/>
      <c r="CN315" s="779"/>
      <c r="CO315" s="779"/>
      <c r="CP315" s="779"/>
      <c r="CQ315" s="779"/>
      <c r="CR315" s="779"/>
      <c r="CS315" s="779"/>
      <c r="CT315" s="779"/>
      <c r="CU315" s="779"/>
      <c r="CV315" s="779"/>
      <c r="CW315" s="779"/>
      <c r="CX315" s="779"/>
      <c r="CY315" s="779"/>
      <c r="CZ315" s="779"/>
      <c r="DA315" s="779"/>
      <c r="DB315" s="779"/>
      <c r="DC315" s="779"/>
      <c r="DD315" s="779"/>
      <c r="DE315" s="779"/>
      <c r="DF315" s="779"/>
      <c r="DG315" s="779"/>
      <c r="DH315" s="779"/>
      <c r="DI315" s="779"/>
      <c r="DJ315" s="779"/>
      <c r="DK315" s="779"/>
      <c r="DL315" s="779"/>
      <c r="DM315" s="779"/>
      <c r="DN315" s="779"/>
      <c r="DO315" s="779"/>
      <c r="DP315" s="779"/>
      <c r="DQ315" s="779"/>
      <c r="DR315" s="779"/>
      <c r="DS315" s="779"/>
      <c r="DT315" s="779"/>
      <c r="DU315" s="779"/>
      <c r="DV315" s="779"/>
      <c r="DW315" s="779"/>
      <c r="DX315" s="779"/>
      <c r="DY315" s="779"/>
      <c r="DZ315" s="779"/>
      <c r="EA315" s="779"/>
      <c r="EB315" s="779"/>
      <c r="EC315" s="779"/>
      <c r="ED315" s="779"/>
      <c r="EE315" s="779"/>
      <c r="EF315" s="779"/>
      <c r="EG315" s="779"/>
      <c r="EH315" s="779"/>
      <c r="EI315" s="779"/>
      <c r="EJ315" s="779"/>
      <c r="EK315" s="779"/>
      <c r="EL315" s="779"/>
      <c r="EM315" s="779"/>
      <c r="EN315" s="779"/>
      <c r="EO315" s="779"/>
      <c r="EP315" s="779"/>
      <c r="EQ315" s="779"/>
      <c r="ER315" s="779"/>
      <c r="ES315" s="779"/>
      <c r="ET315" s="779"/>
      <c r="EU315" s="779"/>
      <c r="EV315" s="779"/>
      <c r="EW315" s="779"/>
      <c r="EX315" s="779"/>
      <c r="EY315" s="779"/>
      <c r="EZ315" s="779"/>
      <c r="FA315" s="779"/>
      <c r="FB315" s="779"/>
      <c r="FC315" s="779"/>
      <c r="FD315" s="779"/>
      <c r="FE315" s="779"/>
      <c r="FF315" s="779"/>
      <c r="FG315" s="779"/>
      <c r="FH315" s="779"/>
      <c r="FI315" s="779"/>
      <c r="FJ315" s="779"/>
      <c r="FK315" s="779"/>
      <c r="FL315" s="779"/>
      <c r="FM315" s="779"/>
      <c r="FN315" s="779"/>
      <c r="FO315" s="779"/>
      <c r="FP315" s="779"/>
      <c r="FQ315" s="779"/>
      <c r="FR315" s="779"/>
      <c r="FS315" s="779"/>
      <c r="FT315" s="779"/>
      <c r="FU315" s="779"/>
      <c r="FV315" s="779"/>
      <c r="FW315" s="779"/>
      <c r="FX315" s="779"/>
      <c r="FY315" s="779"/>
      <c r="FZ315" s="779"/>
      <c r="GA315" s="779"/>
      <c r="GB315" s="779"/>
      <c r="GC315" s="779"/>
      <c r="GD315" s="779"/>
      <c r="GE315" s="779"/>
      <c r="GF315" s="779"/>
      <c r="GG315" s="779"/>
      <c r="GH315" s="779"/>
      <c r="GI315" s="779"/>
      <c r="GJ315" s="779"/>
      <c r="GK315" s="779"/>
      <c r="GL315" s="779"/>
      <c r="GM315" s="779"/>
    </row>
    <row r="316" spans="1:195" x14ac:dyDescent="0.25">
      <c r="A316" s="24">
        <v>1</v>
      </c>
      <c r="B316" s="1418" t="s">
        <v>29</v>
      </c>
      <c r="C316" s="34">
        <f>'1 уровень'!E2694</f>
        <v>0</v>
      </c>
      <c r="D316" s="34">
        <f>'1 уровень'!F2694</f>
        <v>0</v>
      </c>
      <c r="E316" s="34">
        <f>'1 уровень'!G2694</f>
        <v>0</v>
      </c>
      <c r="F316" s="784">
        <f>'1 уровень'!H2694</f>
        <v>0</v>
      </c>
      <c r="G316" s="3729">
        <f>'1 уровень'!I2694</f>
        <v>0</v>
      </c>
      <c r="H316" s="798">
        <f>'1 уровень'!J2694</f>
        <v>0</v>
      </c>
      <c r="I316" s="798">
        <f>'1 уровень'!K2694</f>
        <v>0</v>
      </c>
      <c r="J316" s="793">
        <f>'1 уровень'!L2694</f>
        <v>0</v>
      </c>
      <c r="K316" s="793">
        <f>'1 уровень'!M2694</f>
        <v>0</v>
      </c>
      <c r="L316" s="793">
        <f>'1 уровень'!N2694</f>
        <v>0</v>
      </c>
      <c r="M316" s="793">
        <f>'1 уровень'!O2694</f>
        <v>0</v>
      </c>
      <c r="N316" s="793">
        <f>'1 уровень'!P2694</f>
        <v>0</v>
      </c>
      <c r="O316" s="793">
        <f>'1 уровень'!Q2694</f>
        <v>0</v>
      </c>
      <c r="P316" s="792">
        <f>'1 уровень'!R2694</f>
        <v>0</v>
      </c>
      <c r="Q316" s="792">
        <f>'1 уровень'!S2694</f>
        <v>0</v>
      </c>
      <c r="R316" s="792">
        <f>'1 уровень'!T2694</f>
        <v>0</v>
      </c>
      <c r="S316" s="792">
        <f>'1 уровень'!U2694</f>
        <v>0</v>
      </c>
      <c r="T316" s="3205">
        <f>'1 уровень'!V2694</f>
        <v>0</v>
      </c>
      <c r="U316" s="792">
        <f>'1 уровень'!W2694</f>
        <v>0</v>
      </c>
      <c r="V316" s="792">
        <f>'1 уровень'!X2694</f>
        <v>0</v>
      </c>
      <c r="W316" s="792">
        <f>'1 уровень'!Y2694</f>
        <v>0</v>
      </c>
      <c r="X316" s="792">
        <f>'1 уровень'!Z2694</f>
        <v>0</v>
      </c>
      <c r="Y316" s="2104">
        <f>'1 уровень'!AA2694</f>
        <v>0</v>
      </c>
      <c r="Z316" s="3804">
        <f>'1 уровень'!AB2694</f>
        <v>0</v>
      </c>
      <c r="AA316" s="792"/>
      <c r="AB316" s="792"/>
      <c r="AC316" s="1342"/>
      <c r="AD316" s="779"/>
      <c r="AE316" s="779"/>
      <c r="AF316" s="779"/>
      <c r="AG316" s="779"/>
      <c r="AH316" s="779"/>
      <c r="AI316" s="779"/>
      <c r="AJ316" s="779"/>
      <c r="AK316" s="779"/>
      <c r="AL316" s="779"/>
      <c r="AM316" s="779"/>
      <c r="AN316" s="779"/>
      <c r="AO316" s="779"/>
      <c r="AP316" s="779"/>
      <c r="AQ316" s="779"/>
      <c r="AR316" s="779"/>
      <c r="AS316" s="779"/>
      <c r="AT316" s="779"/>
      <c r="AU316" s="779"/>
      <c r="AV316" s="779"/>
      <c r="AW316" s="779"/>
      <c r="AX316" s="779"/>
      <c r="AY316" s="779"/>
      <c r="AZ316" s="779"/>
      <c r="BA316" s="779"/>
      <c r="BB316" s="779"/>
      <c r="BC316" s="779"/>
      <c r="BD316" s="779"/>
      <c r="BE316" s="779"/>
      <c r="BF316" s="779"/>
      <c r="BG316" s="779"/>
      <c r="BH316" s="779"/>
      <c r="BI316" s="779"/>
      <c r="BJ316" s="779"/>
      <c r="BK316" s="779"/>
      <c r="BL316" s="779"/>
      <c r="BM316" s="779"/>
      <c r="BN316" s="779"/>
      <c r="BO316" s="779"/>
      <c r="BP316" s="779"/>
      <c r="BQ316" s="779"/>
      <c r="BR316" s="779"/>
      <c r="BS316" s="779"/>
      <c r="BT316" s="779"/>
      <c r="BU316" s="779"/>
      <c r="BV316" s="779"/>
      <c r="BW316" s="779"/>
      <c r="BX316" s="779"/>
      <c r="BY316" s="779"/>
      <c r="BZ316" s="779"/>
      <c r="CA316" s="779"/>
      <c r="CB316" s="779"/>
      <c r="CC316" s="779"/>
      <c r="CD316" s="779"/>
      <c r="CE316" s="779"/>
      <c r="CF316" s="779"/>
      <c r="CG316" s="779"/>
      <c r="CH316" s="779"/>
      <c r="CI316" s="779"/>
      <c r="CJ316" s="779"/>
      <c r="CK316" s="779"/>
      <c r="CL316" s="779"/>
      <c r="CM316" s="779"/>
      <c r="CN316" s="779"/>
      <c r="CO316" s="779"/>
      <c r="CP316" s="779"/>
      <c r="CQ316" s="779"/>
      <c r="CR316" s="779"/>
      <c r="CS316" s="779"/>
      <c r="CT316" s="779"/>
      <c r="CU316" s="779"/>
      <c r="CV316" s="779"/>
      <c r="CW316" s="779"/>
      <c r="CX316" s="779"/>
      <c r="CY316" s="779"/>
      <c r="CZ316" s="779"/>
      <c r="DA316" s="779"/>
      <c r="DB316" s="779"/>
      <c r="DC316" s="779"/>
      <c r="DD316" s="779"/>
      <c r="DE316" s="779"/>
      <c r="DF316" s="779"/>
      <c r="DG316" s="779"/>
      <c r="DH316" s="779"/>
      <c r="DI316" s="779"/>
      <c r="DJ316" s="779"/>
      <c r="DK316" s="779"/>
      <c r="DL316" s="779"/>
      <c r="DM316" s="779"/>
      <c r="DN316" s="779"/>
      <c r="DO316" s="779"/>
      <c r="DP316" s="779"/>
      <c r="DQ316" s="779"/>
      <c r="DR316" s="779"/>
      <c r="DS316" s="779"/>
      <c r="DT316" s="779"/>
      <c r="DU316" s="779"/>
      <c r="DV316" s="779"/>
      <c r="DW316" s="779"/>
      <c r="DX316" s="779"/>
      <c r="DY316" s="779"/>
      <c r="DZ316" s="779"/>
      <c r="EA316" s="779"/>
      <c r="EB316" s="779"/>
      <c r="EC316" s="779"/>
      <c r="ED316" s="779"/>
      <c r="EE316" s="779"/>
      <c r="EF316" s="779"/>
      <c r="EG316" s="779"/>
      <c r="EH316" s="779"/>
      <c r="EI316" s="779"/>
      <c r="EJ316" s="779"/>
      <c r="EK316" s="779"/>
      <c r="EL316" s="779"/>
      <c r="EM316" s="779"/>
      <c r="EN316" s="779"/>
      <c r="EO316" s="779"/>
      <c r="EP316" s="779"/>
      <c r="EQ316" s="779"/>
      <c r="ER316" s="779"/>
      <c r="ES316" s="779"/>
      <c r="ET316" s="779"/>
      <c r="EU316" s="779"/>
      <c r="EV316" s="779"/>
      <c r="EW316" s="779"/>
      <c r="EX316" s="779"/>
      <c r="EY316" s="779"/>
      <c r="EZ316" s="779"/>
      <c r="FA316" s="779"/>
      <c r="FB316" s="779"/>
      <c r="FC316" s="779"/>
      <c r="FD316" s="779"/>
      <c r="FE316" s="779"/>
      <c r="FF316" s="779"/>
      <c r="FG316" s="779"/>
      <c r="FH316" s="779"/>
      <c r="FI316" s="779"/>
      <c r="FJ316" s="779"/>
      <c r="FK316" s="779"/>
      <c r="FL316" s="779"/>
      <c r="FM316" s="779"/>
      <c r="FN316" s="779"/>
      <c r="FO316" s="779"/>
      <c r="FP316" s="779"/>
      <c r="FQ316" s="779"/>
      <c r="FR316" s="779"/>
      <c r="FS316" s="779"/>
      <c r="FT316" s="779"/>
      <c r="FU316" s="779"/>
      <c r="FV316" s="779"/>
      <c r="FW316" s="779"/>
      <c r="FX316" s="779"/>
      <c r="FY316" s="779"/>
      <c r="FZ316" s="779"/>
      <c r="GA316" s="779"/>
      <c r="GB316" s="779"/>
      <c r="GC316" s="779"/>
      <c r="GD316" s="779"/>
      <c r="GE316" s="779"/>
      <c r="GF316" s="779"/>
      <c r="GG316" s="779"/>
      <c r="GH316" s="779"/>
      <c r="GI316" s="779"/>
      <c r="GJ316" s="779"/>
      <c r="GK316" s="779"/>
      <c r="GL316" s="779"/>
      <c r="GM316" s="779"/>
    </row>
    <row r="317" spans="1:195" x14ac:dyDescent="0.25">
      <c r="A317" s="24">
        <v>1</v>
      </c>
      <c r="B317" s="1046" t="s">
        <v>16</v>
      </c>
      <c r="C317" s="34">
        <f>'1 уровень'!E2695</f>
        <v>1028</v>
      </c>
      <c r="D317" s="34">
        <f>'1 уровень'!F2695</f>
        <v>172</v>
      </c>
      <c r="E317" s="34">
        <f>'1 уровень'!G2695</f>
        <v>4</v>
      </c>
      <c r="F317" s="784">
        <f>'1 уровень'!H2695</f>
        <v>2.3255813953488373</v>
      </c>
      <c r="G317" s="3729">
        <f>'1 уровень'!I2695</f>
        <v>4</v>
      </c>
      <c r="H317" s="798">
        <f>'1 уровень'!J2695</f>
        <v>8.8560311284046698</v>
      </c>
      <c r="I317" s="798">
        <f>'1 уровень'!K2695</f>
        <v>7.5</v>
      </c>
      <c r="J317" s="793">
        <f>'1 уровень'!L2695</f>
        <v>9104</v>
      </c>
      <c r="K317" s="793">
        <f>'1 уровень'!M2695</f>
        <v>1517</v>
      </c>
      <c r="L317" s="793">
        <f>'1 уровень'!N2695</f>
        <v>30</v>
      </c>
      <c r="M317" s="793">
        <f>'1 уровень'!O2695</f>
        <v>1.9775873434410021</v>
      </c>
      <c r="N317" s="793">
        <f>'1 уровень'!P2695</f>
        <v>38</v>
      </c>
      <c r="O317" s="793">
        <f>'1 уровень'!Q2695</f>
        <v>4.7368421052631575</v>
      </c>
      <c r="P317" s="792">
        <f>'1 уровень'!R2695</f>
        <v>0</v>
      </c>
      <c r="Q317" s="792">
        <f>'1 уровень'!S2695</f>
        <v>0</v>
      </c>
      <c r="R317" s="792">
        <f>'1 уровень'!T2695</f>
        <v>0</v>
      </c>
      <c r="S317" s="792">
        <f>'1 уровень'!U2695</f>
        <v>0</v>
      </c>
      <c r="T317" s="3205">
        <f>'1 уровень'!V2695</f>
        <v>0</v>
      </c>
      <c r="U317" s="792">
        <f>'1 уровень'!W2695</f>
        <v>0</v>
      </c>
      <c r="V317" s="792">
        <f>'1 уровень'!X2695</f>
        <v>0</v>
      </c>
      <c r="W317" s="792">
        <f>'1 уровень'!Y2695</f>
        <v>0</v>
      </c>
      <c r="X317" s="792">
        <f>'1 уровень'!Z2695</f>
        <v>0</v>
      </c>
      <c r="Y317" s="2104">
        <f>'1 уровень'!AA2695</f>
        <v>0</v>
      </c>
      <c r="Z317" s="3804">
        <f>'1 уровень'!AB2695</f>
        <v>0</v>
      </c>
      <c r="AA317" s="792"/>
      <c r="AB317" s="792"/>
      <c r="AC317" s="1342"/>
      <c r="AD317" s="779"/>
      <c r="AE317" s="779"/>
      <c r="AF317" s="779"/>
      <c r="AG317" s="779"/>
      <c r="AH317" s="779"/>
      <c r="AI317" s="779"/>
      <c r="AJ317" s="779"/>
      <c r="AK317" s="779"/>
      <c r="AL317" s="779"/>
      <c r="AM317" s="779"/>
      <c r="AN317" s="779"/>
      <c r="AO317" s="779"/>
      <c r="AP317" s="779"/>
      <c r="AQ317" s="779"/>
      <c r="AR317" s="779"/>
      <c r="AS317" s="779"/>
      <c r="AT317" s="779"/>
      <c r="AU317" s="779"/>
      <c r="AV317" s="779"/>
      <c r="AW317" s="779"/>
      <c r="AX317" s="779"/>
      <c r="AY317" s="779"/>
      <c r="AZ317" s="779"/>
      <c r="BA317" s="779"/>
      <c r="BB317" s="779"/>
      <c r="BC317" s="779"/>
      <c r="BD317" s="779"/>
      <c r="BE317" s="779"/>
      <c r="BF317" s="779"/>
      <c r="BG317" s="779"/>
      <c r="BH317" s="779"/>
      <c r="BI317" s="779"/>
      <c r="BJ317" s="779"/>
      <c r="BK317" s="779"/>
      <c r="BL317" s="779"/>
      <c r="BM317" s="779"/>
      <c r="BN317" s="779"/>
      <c r="BO317" s="779"/>
      <c r="BP317" s="779"/>
      <c r="BQ317" s="779"/>
      <c r="BR317" s="779"/>
      <c r="BS317" s="779"/>
      <c r="BT317" s="779"/>
      <c r="BU317" s="779"/>
      <c r="BV317" s="779"/>
      <c r="BW317" s="779"/>
      <c r="BX317" s="779"/>
      <c r="BY317" s="779"/>
      <c r="BZ317" s="779"/>
      <c r="CA317" s="779"/>
      <c r="CB317" s="779"/>
      <c r="CC317" s="779"/>
      <c r="CD317" s="779"/>
      <c r="CE317" s="779"/>
      <c r="CF317" s="779"/>
      <c r="CG317" s="779"/>
      <c r="CH317" s="779"/>
      <c r="CI317" s="779"/>
      <c r="CJ317" s="779"/>
      <c r="CK317" s="779"/>
      <c r="CL317" s="779"/>
      <c r="CM317" s="779"/>
      <c r="CN317" s="779"/>
      <c r="CO317" s="779"/>
      <c r="CP317" s="779"/>
      <c r="CQ317" s="779"/>
      <c r="CR317" s="779"/>
      <c r="CS317" s="779"/>
      <c r="CT317" s="779"/>
      <c r="CU317" s="779"/>
      <c r="CV317" s="779"/>
      <c r="CW317" s="779"/>
      <c r="CX317" s="779"/>
      <c r="CY317" s="779"/>
      <c r="CZ317" s="779"/>
      <c r="DA317" s="779"/>
      <c r="DB317" s="779"/>
      <c r="DC317" s="779"/>
      <c r="DD317" s="779"/>
      <c r="DE317" s="779"/>
      <c r="DF317" s="779"/>
      <c r="DG317" s="779"/>
      <c r="DH317" s="779"/>
      <c r="DI317" s="779"/>
      <c r="DJ317" s="779"/>
      <c r="DK317" s="779"/>
      <c r="DL317" s="779"/>
      <c r="DM317" s="779"/>
      <c r="DN317" s="779"/>
      <c r="DO317" s="779"/>
      <c r="DP317" s="779"/>
      <c r="DQ317" s="779"/>
      <c r="DR317" s="779"/>
      <c r="DS317" s="779"/>
      <c r="DT317" s="779"/>
      <c r="DU317" s="779"/>
      <c r="DV317" s="779"/>
      <c r="DW317" s="779"/>
      <c r="DX317" s="779"/>
      <c r="DY317" s="779"/>
      <c r="DZ317" s="779"/>
      <c r="EA317" s="779"/>
      <c r="EB317" s="779"/>
      <c r="EC317" s="779"/>
      <c r="ED317" s="779"/>
      <c r="EE317" s="779"/>
      <c r="EF317" s="779"/>
      <c r="EG317" s="779"/>
      <c r="EH317" s="779"/>
      <c r="EI317" s="779"/>
      <c r="EJ317" s="779"/>
      <c r="EK317" s="779"/>
      <c r="EL317" s="779"/>
      <c r="EM317" s="779"/>
      <c r="EN317" s="779"/>
      <c r="EO317" s="779"/>
      <c r="EP317" s="779"/>
      <c r="EQ317" s="779"/>
      <c r="ER317" s="779"/>
      <c r="ES317" s="779"/>
      <c r="ET317" s="779"/>
      <c r="EU317" s="779"/>
      <c r="EV317" s="779"/>
      <c r="EW317" s="779"/>
      <c r="EX317" s="779"/>
      <c r="EY317" s="779"/>
      <c r="EZ317" s="779"/>
      <c r="FA317" s="779"/>
      <c r="FB317" s="779"/>
      <c r="FC317" s="779"/>
      <c r="FD317" s="779"/>
      <c r="FE317" s="779"/>
      <c r="FF317" s="779"/>
      <c r="FG317" s="779"/>
      <c r="FH317" s="779"/>
      <c r="FI317" s="779"/>
      <c r="FJ317" s="779"/>
      <c r="FK317" s="779"/>
      <c r="FL317" s="779"/>
      <c r="FM317" s="779"/>
      <c r="FN317" s="779"/>
      <c r="FO317" s="779"/>
      <c r="FP317" s="779"/>
      <c r="FQ317" s="779"/>
      <c r="FR317" s="779"/>
      <c r="FS317" s="779"/>
      <c r="FT317" s="779"/>
      <c r="FU317" s="779"/>
      <c r="FV317" s="779"/>
      <c r="FW317" s="779"/>
      <c r="FX317" s="779"/>
      <c r="FY317" s="779"/>
      <c r="FZ317" s="779"/>
      <c r="GA317" s="779"/>
      <c r="GB317" s="779"/>
      <c r="GC317" s="779"/>
      <c r="GD317" s="779"/>
      <c r="GE317" s="779"/>
      <c r="GF317" s="779"/>
      <c r="GG317" s="779"/>
      <c r="GH317" s="779"/>
      <c r="GI317" s="779"/>
      <c r="GJ317" s="779"/>
      <c r="GK317" s="779"/>
      <c r="GL317" s="779"/>
      <c r="GM317" s="779"/>
    </row>
    <row r="318" spans="1:195" ht="29.25" x14ac:dyDescent="0.25">
      <c r="A318" s="24">
        <v>1</v>
      </c>
      <c r="B318" s="1042" t="s">
        <v>272</v>
      </c>
      <c r="C318" s="34">
        <f>'1 уровень'!E2696</f>
        <v>1028</v>
      </c>
      <c r="D318" s="34">
        <f>'1 уровень'!F2696</f>
        <v>172</v>
      </c>
      <c r="E318" s="34">
        <f>'1 уровень'!G2696</f>
        <v>4</v>
      </c>
      <c r="F318" s="784">
        <f>'1 уровень'!H2696</f>
        <v>2.3255813953488373</v>
      </c>
      <c r="G318" s="3729">
        <f>'1 уровень'!I2696</f>
        <v>4</v>
      </c>
      <c r="H318" s="798">
        <f>'1 уровень'!J2696</f>
        <v>8.8560311284046698</v>
      </c>
      <c r="I318" s="798">
        <f>'1 уровень'!K2696</f>
        <v>7.5</v>
      </c>
      <c r="J318" s="793">
        <f>'1 уровень'!L2696</f>
        <v>9104</v>
      </c>
      <c r="K318" s="793">
        <f>'1 уровень'!M2696</f>
        <v>1517</v>
      </c>
      <c r="L318" s="793">
        <f>'1 уровень'!N2696</f>
        <v>30</v>
      </c>
      <c r="M318" s="793">
        <f>'1 уровень'!O2696</f>
        <v>1.9775873434410021</v>
      </c>
      <c r="N318" s="793">
        <f>'1 уровень'!P2696</f>
        <v>38</v>
      </c>
      <c r="O318" s="793">
        <f>'1 уровень'!Q2696</f>
        <v>4.7368421052631575</v>
      </c>
      <c r="P318" s="792">
        <f>'1 уровень'!R2696</f>
        <v>18958.55159544</v>
      </c>
      <c r="Q318" s="792">
        <f>'1 уровень'!S2696</f>
        <v>18958.55159544</v>
      </c>
      <c r="R318" s="792">
        <f>'1 уровень'!T2696</f>
        <v>3159.75859924</v>
      </c>
      <c r="S318" s="792">
        <f>'1 уровень'!U2696</f>
        <v>198.54830000000007</v>
      </c>
      <c r="T318" s="3205">
        <f>'1 уровень'!V2696</f>
        <v>0</v>
      </c>
      <c r="U318" s="792">
        <f>'1 уровень'!W2696</f>
        <v>0</v>
      </c>
      <c r="V318" s="792">
        <f>'1 уровень'!X2696</f>
        <v>-2961.21029924</v>
      </c>
      <c r="W318" s="792">
        <f>'1 уровень'!Y2696</f>
        <v>0</v>
      </c>
      <c r="X318" s="792">
        <f>'1 уровень'!Z2696</f>
        <v>-24.954689999999999</v>
      </c>
      <c r="Y318" s="2104">
        <f>'1 уровень'!AA2696</f>
        <v>173.59361000000007</v>
      </c>
      <c r="Z318" s="3804">
        <f>'1 уровень'!AB2696</f>
        <v>691.51487999999995</v>
      </c>
      <c r="AA318" s="792">
        <f>S318/R318*100</f>
        <v>6.2836540755915919</v>
      </c>
      <c r="AB318" s="792">
        <f>Y318/R318*100</f>
        <v>5.4938883635526343</v>
      </c>
      <c r="AC318" s="1342"/>
      <c r="AD318" s="779"/>
      <c r="AE318" s="779"/>
      <c r="AF318" s="779"/>
      <c r="AG318" s="779"/>
      <c r="AH318" s="779"/>
      <c r="AI318" s="779"/>
      <c r="AJ318" s="779"/>
      <c r="AK318" s="779"/>
      <c r="AL318" s="779"/>
      <c r="AM318" s="779"/>
      <c r="AN318" s="779"/>
      <c r="AO318" s="779"/>
      <c r="AP318" s="779"/>
      <c r="AQ318" s="779"/>
      <c r="AR318" s="779"/>
      <c r="AS318" s="779"/>
      <c r="AT318" s="779"/>
      <c r="AU318" s="779"/>
      <c r="AV318" s="779"/>
      <c r="AW318" s="779"/>
      <c r="AX318" s="779"/>
      <c r="AY318" s="779"/>
      <c r="AZ318" s="779"/>
      <c r="BA318" s="779"/>
      <c r="BB318" s="779"/>
      <c r="BC318" s="779"/>
      <c r="BD318" s="779"/>
      <c r="BE318" s="779"/>
      <c r="BF318" s="779"/>
      <c r="BG318" s="779"/>
      <c r="BH318" s="779"/>
      <c r="BI318" s="779"/>
      <c r="BJ318" s="779"/>
      <c r="BK318" s="779"/>
      <c r="BL318" s="779"/>
      <c r="BM318" s="779"/>
      <c r="BN318" s="779"/>
      <c r="BO318" s="779"/>
      <c r="BP318" s="779"/>
      <c r="BQ318" s="779"/>
      <c r="BR318" s="779"/>
      <c r="BS318" s="779"/>
      <c r="BT318" s="779"/>
      <c r="BU318" s="779"/>
      <c r="BV318" s="779"/>
      <c r="BW318" s="779"/>
      <c r="BX318" s="779"/>
      <c r="BY318" s="779"/>
      <c r="BZ318" s="779"/>
      <c r="CA318" s="779"/>
      <c r="CB318" s="779"/>
      <c r="CC318" s="779"/>
      <c r="CD318" s="779"/>
      <c r="CE318" s="779"/>
      <c r="CF318" s="779"/>
      <c r="CG318" s="779"/>
      <c r="CH318" s="779"/>
      <c r="CI318" s="779"/>
      <c r="CJ318" s="779"/>
      <c r="CK318" s="779"/>
      <c r="CL318" s="779"/>
      <c r="CM318" s="779"/>
      <c r="CN318" s="779"/>
      <c r="CO318" s="779"/>
      <c r="CP318" s="779"/>
      <c r="CQ318" s="779"/>
      <c r="CR318" s="779"/>
      <c r="CS318" s="779"/>
      <c r="CT318" s="779"/>
      <c r="CU318" s="779"/>
      <c r="CV318" s="779"/>
      <c r="CW318" s="779"/>
      <c r="CX318" s="779"/>
      <c r="CY318" s="779"/>
      <c r="CZ318" s="779"/>
      <c r="DA318" s="779"/>
      <c r="DB318" s="779"/>
      <c r="DC318" s="779"/>
      <c r="DD318" s="779"/>
      <c r="DE318" s="779"/>
      <c r="DF318" s="779"/>
      <c r="DG318" s="779"/>
      <c r="DH318" s="779"/>
      <c r="DI318" s="779"/>
      <c r="DJ318" s="779"/>
      <c r="DK318" s="779"/>
      <c r="DL318" s="779"/>
      <c r="DM318" s="779"/>
      <c r="DN318" s="779"/>
      <c r="DO318" s="779"/>
      <c r="DP318" s="779"/>
      <c r="DQ318" s="779"/>
      <c r="DR318" s="779"/>
      <c r="DS318" s="779"/>
      <c r="DT318" s="779"/>
      <c r="DU318" s="779"/>
      <c r="DV318" s="779"/>
      <c r="DW318" s="779"/>
      <c r="DX318" s="779"/>
      <c r="DY318" s="779"/>
      <c r="DZ318" s="779"/>
      <c r="EA318" s="779"/>
      <c r="EB318" s="779"/>
      <c r="EC318" s="779"/>
      <c r="ED318" s="779"/>
      <c r="EE318" s="779"/>
      <c r="EF318" s="779"/>
      <c r="EG318" s="779"/>
      <c r="EH318" s="779"/>
      <c r="EI318" s="779"/>
      <c r="EJ318" s="779"/>
      <c r="EK318" s="779"/>
      <c r="EL318" s="779"/>
      <c r="EM318" s="779"/>
      <c r="EN318" s="779"/>
      <c r="EO318" s="779"/>
      <c r="EP318" s="779"/>
      <c r="EQ318" s="779"/>
      <c r="ER318" s="779"/>
      <c r="ES318" s="779"/>
      <c r="ET318" s="779"/>
      <c r="EU318" s="779"/>
      <c r="EV318" s="779"/>
      <c r="EW318" s="779"/>
      <c r="EX318" s="779"/>
      <c r="EY318" s="779"/>
      <c r="EZ318" s="779"/>
      <c r="FA318" s="779"/>
      <c r="FB318" s="779"/>
      <c r="FC318" s="779"/>
      <c r="FD318" s="779"/>
      <c r="FE318" s="779"/>
      <c r="FF318" s="779"/>
      <c r="FG318" s="779"/>
      <c r="FH318" s="779"/>
      <c r="FI318" s="779"/>
      <c r="FJ318" s="779"/>
      <c r="FK318" s="779"/>
      <c r="FL318" s="779"/>
      <c r="FM318" s="779"/>
      <c r="FN318" s="779"/>
      <c r="FO318" s="779"/>
      <c r="FP318" s="779"/>
      <c r="FQ318" s="779"/>
      <c r="FR318" s="779"/>
      <c r="FS318" s="779"/>
      <c r="FT318" s="779"/>
      <c r="FU318" s="779"/>
      <c r="FV318" s="779"/>
      <c r="FW318" s="779"/>
      <c r="FX318" s="779"/>
      <c r="FY318" s="779"/>
      <c r="FZ318" s="779"/>
      <c r="GA318" s="779"/>
      <c r="GB318" s="779"/>
      <c r="GC318" s="779"/>
      <c r="GD318" s="779"/>
      <c r="GE318" s="779"/>
      <c r="GF318" s="779"/>
      <c r="GG318" s="779"/>
      <c r="GH318" s="779"/>
      <c r="GI318" s="779"/>
      <c r="GJ318" s="779"/>
      <c r="GK318" s="779"/>
      <c r="GL318" s="779"/>
      <c r="GM318" s="779"/>
    </row>
    <row r="319" spans="1:195" x14ac:dyDescent="0.25">
      <c r="A319" s="24">
        <v>1</v>
      </c>
      <c r="B319" s="974" t="s">
        <v>261</v>
      </c>
      <c r="C319" s="34">
        <f>'1 уровень'!E2697</f>
        <v>3990</v>
      </c>
      <c r="D319" s="34">
        <f>'1 уровень'!F2697</f>
        <v>665</v>
      </c>
      <c r="E319" s="34">
        <f>'1 уровень'!G2697</f>
        <v>738</v>
      </c>
      <c r="F319" s="784">
        <f>'1 уровень'!H2697</f>
        <v>110.97744360902256</v>
      </c>
      <c r="G319" s="3729">
        <f>'1 уровень'!I2697</f>
        <v>0</v>
      </c>
      <c r="H319" s="798">
        <f>'1 уровень'!J2697</f>
        <v>0</v>
      </c>
      <c r="I319" s="798">
        <f>'1 уровень'!K2697</f>
        <v>0</v>
      </c>
      <c r="J319" s="793">
        <f>'1 уровень'!L2697</f>
        <v>0</v>
      </c>
      <c r="K319" s="793">
        <f>'1 уровень'!M2697</f>
        <v>0</v>
      </c>
      <c r="L319" s="793">
        <f>'1 уровень'!N2697</f>
        <v>0</v>
      </c>
      <c r="M319" s="793">
        <f>'1 уровень'!O2697</f>
        <v>0</v>
      </c>
      <c r="N319" s="793">
        <f>'1 уровень'!P2697</f>
        <v>0</v>
      </c>
      <c r="O319" s="793">
        <f>'1 уровень'!Q2697</f>
        <v>0</v>
      </c>
      <c r="P319" s="792">
        <f>'1 уровень'!R2697</f>
        <v>0</v>
      </c>
      <c r="Q319" s="792">
        <f>'1 уровень'!S2697</f>
        <v>0</v>
      </c>
      <c r="R319" s="792">
        <f>'1 уровень'!T2697</f>
        <v>0</v>
      </c>
      <c r="S319" s="792">
        <f>'1 уровень'!U2697</f>
        <v>0</v>
      </c>
      <c r="T319" s="3205">
        <f>'1 уровень'!V2697</f>
        <v>0</v>
      </c>
      <c r="U319" s="792">
        <f>'1 уровень'!W2697</f>
        <v>0</v>
      </c>
      <c r="V319" s="792">
        <f>'1 уровень'!X2697</f>
        <v>0</v>
      </c>
      <c r="W319" s="792">
        <f>'1 уровень'!Y2697</f>
        <v>0</v>
      </c>
      <c r="X319" s="792">
        <f>'1 уровень'!Z2697</f>
        <v>0</v>
      </c>
      <c r="Y319" s="2104">
        <f>'1 уровень'!AA2697</f>
        <v>0</v>
      </c>
      <c r="Z319" s="3804">
        <f>'1 уровень'!AB2697</f>
        <v>0</v>
      </c>
      <c r="AA319" s="792"/>
      <c r="AB319" s="792"/>
      <c r="AC319" s="1342"/>
      <c r="AD319" s="779"/>
      <c r="AE319" s="779"/>
      <c r="AF319" s="779"/>
      <c r="AG319" s="779"/>
      <c r="AH319" s="779"/>
      <c r="AI319" s="779"/>
      <c r="AJ319" s="779"/>
      <c r="AK319" s="779"/>
      <c r="AL319" s="779"/>
      <c r="AM319" s="779"/>
      <c r="AN319" s="779"/>
      <c r="AO319" s="779"/>
      <c r="AP319" s="779"/>
      <c r="AQ319" s="779"/>
      <c r="AR319" s="779"/>
      <c r="AS319" s="779"/>
      <c r="AT319" s="779"/>
      <c r="AU319" s="779"/>
      <c r="AV319" s="779"/>
      <c r="AW319" s="779"/>
      <c r="AX319" s="779"/>
      <c r="AY319" s="779"/>
      <c r="AZ319" s="779"/>
      <c r="BA319" s="779"/>
      <c r="BB319" s="779"/>
      <c r="BC319" s="779"/>
      <c r="BD319" s="779"/>
      <c r="BE319" s="779"/>
      <c r="BF319" s="779"/>
      <c r="BG319" s="779"/>
      <c r="BH319" s="779"/>
      <c r="BI319" s="779"/>
      <c r="BJ319" s="779"/>
      <c r="BK319" s="779"/>
      <c r="BL319" s="779"/>
      <c r="BM319" s="779"/>
      <c r="BN319" s="779"/>
      <c r="BO319" s="779"/>
      <c r="BP319" s="779"/>
      <c r="BQ319" s="779"/>
      <c r="BR319" s="779"/>
      <c r="BS319" s="779"/>
      <c r="BT319" s="779"/>
      <c r="BU319" s="779"/>
      <c r="BV319" s="779"/>
      <c r="BW319" s="779"/>
      <c r="BX319" s="779"/>
      <c r="BY319" s="779"/>
      <c r="BZ319" s="779"/>
      <c r="CA319" s="779"/>
      <c r="CB319" s="779"/>
      <c r="CC319" s="779"/>
      <c r="CD319" s="779"/>
      <c r="CE319" s="779"/>
      <c r="CF319" s="779"/>
      <c r="CG319" s="779"/>
      <c r="CH319" s="779"/>
      <c r="CI319" s="779"/>
      <c r="CJ319" s="779"/>
      <c r="CK319" s="779"/>
      <c r="CL319" s="779"/>
      <c r="CM319" s="779"/>
      <c r="CN319" s="779"/>
      <c r="CO319" s="779"/>
      <c r="CP319" s="779"/>
      <c r="CQ319" s="779"/>
      <c r="CR319" s="779"/>
      <c r="CS319" s="779"/>
      <c r="CT319" s="779"/>
      <c r="CU319" s="779"/>
      <c r="CV319" s="779"/>
      <c r="CW319" s="779"/>
      <c r="CX319" s="779"/>
      <c r="CY319" s="779"/>
      <c r="CZ319" s="779"/>
      <c r="DA319" s="779"/>
      <c r="DB319" s="779"/>
      <c r="DC319" s="779"/>
      <c r="DD319" s="779"/>
      <c r="DE319" s="779"/>
      <c r="DF319" s="779"/>
      <c r="DG319" s="779"/>
      <c r="DH319" s="779"/>
      <c r="DI319" s="779"/>
      <c r="DJ319" s="779"/>
      <c r="DK319" s="779"/>
      <c r="DL319" s="779"/>
      <c r="DM319" s="779"/>
      <c r="DN319" s="779"/>
      <c r="DO319" s="779"/>
      <c r="DP319" s="779"/>
      <c r="DQ319" s="779"/>
      <c r="DR319" s="779"/>
      <c r="DS319" s="779"/>
      <c r="DT319" s="779"/>
      <c r="DU319" s="779"/>
      <c r="DV319" s="779"/>
      <c r="DW319" s="779"/>
      <c r="DX319" s="779"/>
      <c r="DY319" s="779"/>
      <c r="DZ319" s="779"/>
      <c r="EA319" s="779"/>
      <c r="EB319" s="779"/>
      <c r="EC319" s="779"/>
      <c r="ED319" s="779"/>
      <c r="EE319" s="779"/>
      <c r="EF319" s="779"/>
      <c r="EG319" s="779"/>
      <c r="EH319" s="779"/>
      <c r="EI319" s="779"/>
      <c r="EJ319" s="779"/>
      <c r="EK319" s="779"/>
      <c r="EL319" s="779"/>
      <c r="EM319" s="779"/>
      <c r="EN319" s="779"/>
      <c r="EO319" s="779"/>
      <c r="EP319" s="779"/>
      <c r="EQ319" s="779"/>
      <c r="ER319" s="779"/>
      <c r="ES319" s="779"/>
      <c r="ET319" s="779"/>
      <c r="EU319" s="779"/>
      <c r="EV319" s="779"/>
      <c r="EW319" s="779"/>
      <c r="EX319" s="779"/>
      <c r="EY319" s="779"/>
      <c r="EZ319" s="779"/>
      <c r="FA319" s="779"/>
      <c r="FB319" s="779"/>
      <c r="FC319" s="779"/>
      <c r="FD319" s="779"/>
      <c r="FE319" s="779"/>
      <c r="FF319" s="779"/>
      <c r="FG319" s="779"/>
      <c r="FH319" s="779"/>
      <c r="FI319" s="779"/>
      <c r="FJ319" s="779"/>
      <c r="FK319" s="779"/>
      <c r="FL319" s="779"/>
      <c r="FM319" s="779"/>
      <c r="FN319" s="779"/>
      <c r="FO319" s="779"/>
      <c r="FP319" s="779"/>
      <c r="FQ319" s="779"/>
      <c r="FR319" s="779"/>
      <c r="FS319" s="779"/>
      <c r="FT319" s="779"/>
      <c r="FU319" s="779"/>
      <c r="FV319" s="779"/>
      <c r="FW319" s="779"/>
      <c r="FX319" s="779"/>
      <c r="FY319" s="779"/>
      <c r="FZ319" s="779"/>
      <c r="GA319" s="779"/>
      <c r="GB319" s="779"/>
      <c r="GC319" s="779"/>
      <c r="GD319" s="779"/>
      <c r="GE319" s="779"/>
      <c r="GF319" s="779"/>
      <c r="GG319" s="779"/>
      <c r="GH319" s="779"/>
      <c r="GI319" s="779"/>
      <c r="GJ319" s="779"/>
      <c r="GK319" s="779"/>
      <c r="GL319" s="779"/>
      <c r="GM319" s="779"/>
    </row>
    <row r="320" spans="1:195" x14ac:dyDescent="0.25">
      <c r="A320" s="24">
        <v>1</v>
      </c>
      <c r="B320" s="1026" t="s">
        <v>262</v>
      </c>
      <c r="C320" s="34">
        <f>'1 уровень'!E2698</f>
        <v>3990</v>
      </c>
      <c r="D320" s="34">
        <f>'1 уровень'!F2698</f>
        <v>665</v>
      </c>
      <c r="E320" s="34">
        <f>'1 уровень'!G2698</f>
        <v>738</v>
      </c>
      <c r="F320" s="784">
        <f>'1 уровень'!H2698</f>
        <v>110.97744360902256</v>
      </c>
      <c r="G320" s="3729">
        <f>'1 уровень'!I2698</f>
        <v>0</v>
      </c>
      <c r="H320" s="798">
        <f>'1 уровень'!J2698</f>
        <v>0</v>
      </c>
      <c r="I320" s="798">
        <f>'1 уровень'!K2698</f>
        <v>0</v>
      </c>
      <c r="J320" s="793">
        <f>'1 уровень'!L2698</f>
        <v>0</v>
      </c>
      <c r="K320" s="793">
        <f>'1 уровень'!M2698</f>
        <v>0</v>
      </c>
      <c r="L320" s="793">
        <f>'1 уровень'!N2698</f>
        <v>0</v>
      </c>
      <c r="M320" s="793">
        <f>'1 уровень'!O2698</f>
        <v>0</v>
      </c>
      <c r="N320" s="793">
        <f>'1 уровень'!P2698</f>
        <v>0</v>
      </c>
      <c r="O320" s="793">
        <f>'1 уровень'!Q2698</f>
        <v>0</v>
      </c>
      <c r="P320" s="792">
        <f>'1 уровень'!R2698</f>
        <v>0</v>
      </c>
      <c r="Q320" s="792">
        <f>'1 уровень'!S2698</f>
        <v>0</v>
      </c>
      <c r="R320" s="792">
        <f>'1 уровень'!T2698</f>
        <v>0</v>
      </c>
      <c r="S320" s="792">
        <f>'1 уровень'!U2698</f>
        <v>0</v>
      </c>
      <c r="T320" s="3205">
        <f>'1 уровень'!V2698</f>
        <v>0</v>
      </c>
      <c r="U320" s="792">
        <f>'1 уровень'!W2698</f>
        <v>0</v>
      </c>
      <c r="V320" s="792">
        <f>'1 уровень'!X2698</f>
        <v>0</v>
      </c>
      <c r="W320" s="792">
        <f>'1 уровень'!Y2698</f>
        <v>0</v>
      </c>
      <c r="X320" s="792">
        <f>'1 уровень'!Z2698</f>
        <v>0</v>
      </c>
      <c r="Y320" s="2104">
        <f>'1 уровень'!AA2698</f>
        <v>0</v>
      </c>
      <c r="Z320" s="3804">
        <f>'1 уровень'!AB2698</f>
        <v>0</v>
      </c>
      <c r="AA320" s="792"/>
      <c r="AB320" s="792"/>
      <c r="AC320" s="1342"/>
      <c r="AD320" s="779"/>
      <c r="AE320" s="779"/>
      <c r="AF320" s="779"/>
      <c r="AG320" s="779"/>
      <c r="AH320" s="779"/>
      <c r="AI320" s="779"/>
      <c r="AJ320" s="779"/>
      <c r="AK320" s="779"/>
      <c r="AL320" s="779"/>
      <c r="AM320" s="779"/>
      <c r="AN320" s="779"/>
      <c r="AO320" s="779"/>
      <c r="AP320" s="779"/>
      <c r="AQ320" s="779"/>
      <c r="AR320" s="779"/>
      <c r="AS320" s="779"/>
      <c r="AT320" s="779"/>
      <c r="AU320" s="779"/>
      <c r="AV320" s="779"/>
      <c r="AW320" s="779"/>
      <c r="AX320" s="779"/>
      <c r="AY320" s="779"/>
      <c r="AZ320" s="779"/>
      <c r="BA320" s="779"/>
      <c r="BB320" s="779"/>
      <c r="BC320" s="779"/>
      <c r="BD320" s="779"/>
      <c r="BE320" s="779"/>
      <c r="BF320" s="779"/>
      <c r="BG320" s="779"/>
      <c r="BH320" s="779"/>
      <c r="BI320" s="779"/>
      <c r="BJ320" s="779"/>
      <c r="BK320" s="779"/>
      <c r="BL320" s="779"/>
      <c r="BM320" s="779"/>
      <c r="BN320" s="779"/>
      <c r="BO320" s="779"/>
      <c r="BP320" s="779"/>
      <c r="BQ320" s="779"/>
      <c r="BR320" s="779"/>
      <c r="BS320" s="779"/>
      <c r="BT320" s="779"/>
      <c r="BU320" s="779"/>
      <c r="BV320" s="779"/>
      <c r="BW320" s="779"/>
      <c r="BX320" s="779"/>
      <c r="BY320" s="779"/>
      <c r="BZ320" s="779"/>
      <c r="CA320" s="779"/>
      <c r="CB320" s="779"/>
      <c r="CC320" s="779"/>
      <c r="CD320" s="779"/>
      <c r="CE320" s="779"/>
      <c r="CF320" s="779"/>
      <c r="CG320" s="779"/>
      <c r="CH320" s="779"/>
      <c r="CI320" s="779"/>
      <c r="CJ320" s="779"/>
      <c r="CK320" s="779"/>
      <c r="CL320" s="779"/>
      <c r="CM320" s="779"/>
      <c r="CN320" s="779"/>
      <c r="CO320" s="779"/>
      <c r="CP320" s="779"/>
      <c r="CQ320" s="779"/>
      <c r="CR320" s="779"/>
      <c r="CS320" s="779"/>
      <c r="CT320" s="779"/>
      <c r="CU320" s="779"/>
      <c r="CV320" s="779"/>
      <c r="CW320" s="779"/>
      <c r="CX320" s="779"/>
      <c r="CY320" s="779"/>
      <c r="CZ320" s="779"/>
      <c r="DA320" s="779"/>
      <c r="DB320" s="779"/>
      <c r="DC320" s="779"/>
      <c r="DD320" s="779"/>
      <c r="DE320" s="779"/>
      <c r="DF320" s="779"/>
      <c r="DG320" s="779"/>
      <c r="DH320" s="779"/>
      <c r="DI320" s="779"/>
      <c r="DJ320" s="779"/>
      <c r="DK320" s="779"/>
      <c r="DL320" s="779"/>
      <c r="DM320" s="779"/>
      <c r="DN320" s="779"/>
      <c r="DO320" s="779"/>
      <c r="DP320" s="779"/>
      <c r="DQ320" s="779"/>
      <c r="DR320" s="779"/>
      <c r="DS320" s="779"/>
      <c r="DT320" s="779"/>
      <c r="DU320" s="779"/>
      <c r="DV320" s="779"/>
      <c r="DW320" s="779"/>
      <c r="DX320" s="779"/>
      <c r="DY320" s="779"/>
      <c r="DZ320" s="779"/>
      <c r="EA320" s="779"/>
      <c r="EB320" s="779"/>
      <c r="EC320" s="779"/>
      <c r="ED320" s="779"/>
      <c r="EE320" s="779"/>
      <c r="EF320" s="779"/>
      <c r="EG320" s="779"/>
      <c r="EH320" s="779"/>
      <c r="EI320" s="779"/>
      <c r="EJ320" s="779"/>
      <c r="EK320" s="779"/>
      <c r="EL320" s="779"/>
      <c r="EM320" s="779"/>
      <c r="EN320" s="779"/>
      <c r="EO320" s="779"/>
      <c r="EP320" s="779"/>
      <c r="EQ320" s="779"/>
      <c r="ER320" s="779"/>
      <c r="ES320" s="779"/>
      <c r="ET320" s="779"/>
      <c r="EU320" s="779"/>
      <c r="EV320" s="779"/>
      <c r="EW320" s="779"/>
      <c r="EX320" s="779"/>
      <c r="EY320" s="779"/>
      <c r="EZ320" s="779"/>
      <c r="FA320" s="779"/>
      <c r="FB320" s="779"/>
      <c r="FC320" s="779"/>
      <c r="FD320" s="779"/>
      <c r="FE320" s="779"/>
      <c r="FF320" s="779"/>
      <c r="FG320" s="779"/>
      <c r="FH320" s="779"/>
      <c r="FI320" s="779"/>
      <c r="FJ320" s="779"/>
      <c r="FK320" s="779"/>
      <c r="FL320" s="779"/>
      <c r="FM320" s="779"/>
      <c r="FN320" s="779"/>
      <c r="FO320" s="779"/>
      <c r="FP320" s="779"/>
      <c r="FQ320" s="779"/>
      <c r="FR320" s="779"/>
      <c r="FS320" s="779"/>
      <c r="FT320" s="779"/>
      <c r="FU320" s="779"/>
      <c r="FV320" s="779"/>
      <c r="FW320" s="779"/>
      <c r="FX320" s="779"/>
      <c r="FY320" s="779"/>
      <c r="FZ320" s="779"/>
      <c r="GA320" s="779"/>
      <c r="GB320" s="779"/>
      <c r="GC320" s="779"/>
      <c r="GD320" s="779"/>
      <c r="GE320" s="779"/>
      <c r="GF320" s="779"/>
      <c r="GG320" s="779"/>
      <c r="GH320" s="779"/>
      <c r="GI320" s="779"/>
      <c r="GJ320" s="779"/>
      <c r="GK320" s="779"/>
      <c r="GL320" s="779"/>
      <c r="GM320" s="779"/>
    </row>
    <row r="321" spans="1:195" x14ac:dyDescent="0.25">
      <c r="A321" s="24">
        <v>1</v>
      </c>
      <c r="B321" s="974" t="s">
        <v>263</v>
      </c>
      <c r="C321" s="34">
        <f>'1 уровень'!E2699</f>
        <v>10</v>
      </c>
      <c r="D321" s="34">
        <f>'1 уровень'!F2699</f>
        <v>2</v>
      </c>
      <c r="E321" s="34">
        <f>'1 уровень'!G2699</f>
        <v>2</v>
      </c>
      <c r="F321" s="784">
        <f>'1 уровень'!H2699</f>
        <v>100</v>
      </c>
      <c r="G321" s="3729">
        <f>'1 уровень'!I2699</f>
        <v>0</v>
      </c>
      <c r="H321" s="798">
        <f>'1 уровень'!J2699</f>
        <v>0</v>
      </c>
      <c r="I321" s="798">
        <f>'1 уровень'!K2699</f>
        <v>0</v>
      </c>
      <c r="J321" s="793">
        <f>'1 уровень'!L2699</f>
        <v>0</v>
      </c>
      <c r="K321" s="793">
        <f>'1 уровень'!M2699</f>
        <v>0</v>
      </c>
      <c r="L321" s="793">
        <f>'1 уровень'!N2699</f>
        <v>0</v>
      </c>
      <c r="M321" s="793">
        <f>'1 уровень'!O2699</f>
        <v>0</v>
      </c>
      <c r="N321" s="793">
        <f>'1 уровень'!P2699</f>
        <v>0</v>
      </c>
      <c r="O321" s="793">
        <f>'1 уровень'!Q2699</f>
        <v>0</v>
      </c>
      <c r="P321" s="792">
        <f>'1 уровень'!R2699</f>
        <v>0</v>
      </c>
      <c r="Q321" s="792">
        <f>'1 уровень'!S2699</f>
        <v>0</v>
      </c>
      <c r="R321" s="792">
        <f>'1 уровень'!T2699</f>
        <v>0</v>
      </c>
      <c r="S321" s="792">
        <f>'1 уровень'!U2699</f>
        <v>0</v>
      </c>
      <c r="T321" s="3205">
        <f>'1 уровень'!V2699</f>
        <v>0</v>
      </c>
      <c r="U321" s="792">
        <f>'1 уровень'!W2699</f>
        <v>0</v>
      </c>
      <c r="V321" s="792" t="str">
        <f>'1 уровень'!X2699</f>
        <v xml:space="preserve"> </v>
      </c>
      <c r="W321" s="792">
        <f>'1 уровень'!Y2699</f>
        <v>0</v>
      </c>
      <c r="X321" s="792">
        <f>'1 уровень'!Z2699</f>
        <v>0</v>
      </c>
      <c r="Y321" s="2104">
        <f>'1 уровень'!AA2699</f>
        <v>0</v>
      </c>
      <c r="Z321" s="3804">
        <f>'1 уровень'!AB2699</f>
        <v>0</v>
      </c>
      <c r="AA321" s="792"/>
      <c r="AB321" s="792"/>
      <c r="AC321" s="1342"/>
      <c r="AD321" s="779"/>
      <c r="AE321" s="779"/>
      <c r="AF321" s="779"/>
      <c r="AG321" s="779"/>
      <c r="AH321" s="779"/>
      <c r="AI321" s="779"/>
      <c r="AJ321" s="779"/>
      <c r="AK321" s="779"/>
      <c r="AL321" s="779"/>
      <c r="AM321" s="779"/>
      <c r="AN321" s="779"/>
      <c r="AO321" s="779"/>
      <c r="AP321" s="779"/>
      <c r="AQ321" s="779"/>
      <c r="AR321" s="779"/>
      <c r="AS321" s="779"/>
      <c r="AT321" s="779"/>
      <c r="AU321" s="779"/>
      <c r="AV321" s="779"/>
      <c r="AW321" s="779"/>
      <c r="AX321" s="779"/>
      <c r="AY321" s="779"/>
      <c r="AZ321" s="779"/>
      <c r="BA321" s="779"/>
      <c r="BB321" s="779"/>
      <c r="BC321" s="779"/>
      <c r="BD321" s="779"/>
      <c r="BE321" s="779"/>
      <c r="BF321" s="779"/>
      <c r="BG321" s="779"/>
      <c r="BH321" s="779"/>
      <c r="BI321" s="779"/>
      <c r="BJ321" s="779"/>
      <c r="BK321" s="779"/>
      <c r="BL321" s="779"/>
      <c r="BM321" s="779"/>
      <c r="BN321" s="779"/>
      <c r="BO321" s="779"/>
      <c r="BP321" s="779"/>
      <c r="BQ321" s="779"/>
      <c r="BR321" s="779"/>
      <c r="BS321" s="779"/>
      <c r="BT321" s="779"/>
      <c r="BU321" s="779"/>
      <c r="BV321" s="779"/>
      <c r="BW321" s="779"/>
      <c r="BX321" s="779"/>
      <c r="BY321" s="779"/>
      <c r="BZ321" s="779"/>
      <c r="CA321" s="779"/>
      <c r="CB321" s="779"/>
      <c r="CC321" s="779"/>
      <c r="CD321" s="779"/>
      <c r="CE321" s="779"/>
      <c r="CF321" s="779"/>
      <c r="CG321" s="779"/>
      <c r="CH321" s="779"/>
      <c r="CI321" s="779"/>
      <c r="CJ321" s="779"/>
      <c r="CK321" s="779"/>
      <c r="CL321" s="779"/>
      <c r="CM321" s="779"/>
      <c r="CN321" s="779"/>
      <c r="CO321" s="779"/>
      <c r="CP321" s="779"/>
      <c r="CQ321" s="779"/>
      <c r="CR321" s="779"/>
      <c r="CS321" s="779"/>
      <c r="CT321" s="779"/>
      <c r="CU321" s="779"/>
      <c r="CV321" s="779"/>
      <c r="CW321" s="779"/>
      <c r="CX321" s="779"/>
      <c r="CY321" s="779"/>
      <c r="CZ321" s="779"/>
      <c r="DA321" s="779"/>
      <c r="DB321" s="779"/>
      <c r="DC321" s="779"/>
      <c r="DD321" s="779"/>
      <c r="DE321" s="779"/>
      <c r="DF321" s="779"/>
      <c r="DG321" s="779"/>
      <c r="DH321" s="779"/>
      <c r="DI321" s="779"/>
      <c r="DJ321" s="779"/>
      <c r="DK321" s="779"/>
      <c r="DL321" s="779"/>
      <c r="DM321" s="779"/>
      <c r="DN321" s="779"/>
      <c r="DO321" s="779"/>
      <c r="DP321" s="779"/>
      <c r="DQ321" s="779"/>
      <c r="DR321" s="779"/>
      <c r="DS321" s="779"/>
      <c r="DT321" s="779"/>
      <c r="DU321" s="779"/>
      <c r="DV321" s="779"/>
      <c r="DW321" s="779"/>
      <c r="DX321" s="779"/>
      <c r="DY321" s="779"/>
      <c r="DZ321" s="779"/>
      <c r="EA321" s="779"/>
      <c r="EB321" s="779"/>
      <c r="EC321" s="779"/>
      <c r="ED321" s="779"/>
      <c r="EE321" s="779"/>
      <c r="EF321" s="779"/>
      <c r="EG321" s="779"/>
      <c r="EH321" s="779"/>
      <c r="EI321" s="779"/>
      <c r="EJ321" s="779"/>
      <c r="EK321" s="779"/>
      <c r="EL321" s="779"/>
      <c r="EM321" s="779"/>
      <c r="EN321" s="779"/>
      <c r="EO321" s="779"/>
      <c r="EP321" s="779"/>
      <c r="EQ321" s="779"/>
      <c r="ER321" s="779"/>
      <c r="ES321" s="779"/>
      <c r="ET321" s="779"/>
      <c r="EU321" s="779"/>
      <c r="EV321" s="779"/>
      <c r="EW321" s="779"/>
      <c r="EX321" s="779"/>
      <c r="EY321" s="779"/>
      <c r="EZ321" s="779"/>
      <c r="FA321" s="779"/>
      <c r="FB321" s="779"/>
      <c r="FC321" s="779"/>
      <c r="FD321" s="779"/>
      <c r="FE321" s="779"/>
      <c r="FF321" s="779"/>
      <c r="FG321" s="779"/>
      <c r="FH321" s="779"/>
      <c r="FI321" s="779"/>
      <c r="FJ321" s="779"/>
      <c r="FK321" s="779"/>
      <c r="FL321" s="779"/>
      <c r="FM321" s="779"/>
      <c r="FN321" s="779"/>
      <c r="FO321" s="779"/>
      <c r="FP321" s="779"/>
      <c r="FQ321" s="779"/>
      <c r="FR321" s="779"/>
      <c r="FS321" s="779"/>
      <c r="FT321" s="779"/>
      <c r="FU321" s="779"/>
      <c r="FV321" s="779"/>
      <c r="FW321" s="779"/>
      <c r="FX321" s="779"/>
      <c r="FY321" s="779"/>
      <c r="FZ321" s="779"/>
      <c r="GA321" s="779"/>
      <c r="GB321" s="779"/>
      <c r="GC321" s="779"/>
      <c r="GD321" s="779"/>
      <c r="GE321" s="779"/>
      <c r="GF321" s="779"/>
      <c r="GG321" s="779"/>
      <c r="GH321" s="779"/>
      <c r="GI321" s="779"/>
      <c r="GJ321" s="779"/>
      <c r="GK321" s="779"/>
      <c r="GL321" s="779"/>
      <c r="GM321" s="779"/>
    </row>
    <row r="322" spans="1:195" ht="30" x14ac:dyDescent="0.25">
      <c r="A322" s="24">
        <v>1</v>
      </c>
      <c r="B322" s="1223" t="s">
        <v>264</v>
      </c>
      <c r="C322" s="34">
        <f>'1 уровень'!E2700</f>
        <v>10</v>
      </c>
      <c r="D322" s="34">
        <f>'1 уровень'!F2700</f>
        <v>2</v>
      </c>
      <c r="E322" s="34">
        <f>'1 уровень'!G2700</f>
        <v>2</v>
      </c>
      <c r="F322" s="784">
        <f>'1 уровень'!H2700</f>
        <v>100</v>
      </c>
      <c r="G322" s="3729">
        <f>'1 уровень'!I2700</f>
        <v>0</v>
      </c>
      <c r="H322" s="798">
        <f>'1 уровень'!J2700</f>
        <v>0</v>
      </c>
      <c r="I322" s="798">
        <f>'1 уровень'!K2700</f>
        <v>0</v>
      </c>
      <c r="J322" s="793">
        <f>'1 уровень'!L2700</f>
        <v>0</v>
      </c>
      <c r="K322" s="793">
        <f>'1 уровень'!M2700</f>
        <v>0</v>
      </c>
      <c r="L322" s="793">
        <f>'1 уровень'!N2700</f>
        <v>0</v>
      </c>
      <c r="M322" s="793">
        <f>'1 уровень'!O2700</f>
        <v>0</v>
      </c>
      <c r="N322" s="793">
        <f>'1 уровень'!P2700</f>
        <v>0</v>
      </c>
      <c r="O322" s="793">
        <f>'1 уровень'!Q2700</f>
        <v>0</v>
      </c>
      <c r="P322" s="792">
        <f>'1 уровень'!R2700</f>
        <v>0</v>
      </c>
      <c r="Q322" s="792">
        <f>'1 уровень'!S2700</f>
        <v>0</v>
      </c>
      <c r="R322" s="792">
        <f>'1 уровень'!T2700</f>
        <v>0</v>
      </c>
      <c r="S322" s="792">
        <f>'1 уровень'!U2700</f>
        <v>0</v>
      </c>
      <c r="T322" s="3205">
        <f>'1 уровень'!V2700</f>
        <v>0</v>
      </c>
      <c r="U322" s="792">
        <f>'1 уровень'!W2700</f>
        <v>0</v>
      </c>
      <c r="V322" s="792">
        <f>'1 уровень'!X2700</f>
        <v>0</v>
      </c>
      <c r="W322" s="792">
        <f>'1 уровень'!Y2700</f>
        <v>0</v>
      </c>
      <c r="X322" s="792">
        <f>'1 уровень'!Z2700</f>
        <v>0</v>
      </c>
      <c r="Y322" s="2104">
        <f>'1 уровень'!AA2700</f>
        <v>0</v>
      </c>
      <c r="Z322" s="3804">
        <f>'1 уровень'!AB2700</f>
        <v>0</v>
      </c>
      <c r="AA322" s="792"/>
      <c r="AB322" s="792"/>
      <c r="AC322" s="1342"/>
      <c r="AD322" s="779"/>
      <c r="AE322" s="779"/>
      <c r="AF322" s="779"/>
      <c r="AG322" s="779"/>
      <c r="AH322" s="779"/>
      <c r="AI322" s="779"/>
      <c r="AJ322" s="779"/>
      <c r="AK322" s="779"/>
      <c r="AL322" s="779"/>
      <c r="AM322" s="779"/>
      <c r="AN322" s="779"/>
      <c r="AO322" s="779"/>
      <c r="AP322" s="779"/>
      <c r="AQ322" s="779"/>
      <c r="AR322" s="779"/>
      <c r="AS322" s="779"/>
      <c r="AT322" s="779"/>
      <c r="AU322" s="779"/>
      <c r="AV322" s="779"/>
      <c r="AW322" s="779"/>
      <c r="AX322" s="779"/>
      <c r="AY322" s="779"/>
      <c r="AZ322" s="779"/>
      <c r="BA322" s="779"/>
      <c r="BB322" s="779"/>
      <c r="BC322" s="779"/>
      <c r="BD322" s="779"/>
      <c r="BE322" s="779"/>
      <c r="BF322" s="779"/>
      <c r="BG322" s="779"/>
      <c r="BH322" s="779"/>
      <c r="BI322" s="779"/>
      <c r="BJ322" s="779"/>
      <c r="BK322" s="779"/>
      <c r="BL322" s="779"/>
      <c r="BM322" s="779"/>
      <c r="BN322" s="779"/>
      <c r="BO322" s="779"/>
      <c r="BP322" s="779"/>
      <c r="BQ322" s="779"/>
      <c r="BR322" s="779"/>
      <c r="BS322" s="779"/>
      <c r="BT322" s="779"/>
      <c r="BU322" s="779"/>
      <c r="BV322" s="779"/>
      <c r="BW322" s="779"/>
      <c r="BX322" s="779"/>
      <c r="BY322" s="779"/>
      <c r="BZ322" s="779"/>
      <c r="CA322" s="779"/>
      <c r="CB322" s="779"/>
      <c r="CC322" s="779"/>
      <c r="CD322" s="779"/>
      <c r="CE322" s="779"/>
      <c r="CF322" s="779"/>
      <c r="CG322" s="779"/>
      <c r="CH322" s="779"/>
      <c r="CI322" s="779"/>
      <c r="CJ322" s="779"/>
      <c r="CK322" s="779"/>
      <c r="CL322" s="779"/>
      <c r="CM322" s="779"/>
      <c r="CN322" s="779"/>
      <c r="CO322" s="779"/>
      <c r="CP322" s="779"/>
      <c r="CQ322" s="779"/>
      <c r="CR322" s="779"/>
      <c r="CS322" s="779"/>
      <c r="CT322" s="779"/>
      <c r="CU322" s="779"/>
      <c r="CV322" s="779"/>
      <c r="CW322" s="779"/>
      <c r="CX322" s="779"/>
      <c r="CY322" s="779"/>
      <c r="CZ322" s="779"/>
      <c r="DA322" s="779"/>
      <c r="DB322" s="779"/>
      <c r="DC322" s="779"/>
      <c r="DD322" s="779"/>
      <c r="DE322" s="779"/>
      <c r="DF322" s="779"/>
      <c r="DG322" s="779"/>
      <c r="DH322" s="779"/>
      <c r="DI322" s="779"/>
      <c r="DJ322" s="779"/>
      <c r="DK322" s="779"/>
      <c r="DL322" s="779"/>
      <c r="DM322" s="779"/>
      <c r="DN322" s="779"/>
      <c r="DO322" s="779"/>
      <c r="DP322" s="779"/>
      <c r="DQ322" s="779"/>
      <c r="DR322" s="779"/>
      <c r="DS322" s="779"/>
      <c r="DT322" s="779"/>
      <c r="DU322" s="779"/>
      <c r="DV322" s="779"/>
      <c r="DW322" s="779"/>
      <c r="DX322" s="779"/>
      <c r="DY322" s="779"/>
      <c r="DZ322" s="779"/>
      <c r="EA322" s="779"/>
      <c r="EB322" s="779"/>
      <c r="EC322" s="779"/>
      <c r="ED322" s="779"/>
      <c r="EE322" s="779"/>
      <c r="EF322" s="779"/>
      <c r="EG322" s="779"/>
      <c r="EH322" s="779"/>
      <c r="EI322" s="779"/>
      <c r="EJ322" s="779"/>
      <c r="EK322" s="779"/>
      <c r="EL322" s="779"/>
      <c r="EM322" s="779"/>
      <c r="EN322" s="779"/>
      <c r="EO322" s="779"/>
      <c r="EP322" s="779"/>
      <c r="EQ322" s="779"/>
      <c r="ER322" s="779"/>
      <c r="ES322" s="779"/>
      <c r="ET322" s="779"/>
      <c r="EU322" s="779"/>
      <c r="EV322" s="779"/>
      <c r="EW322" s="779"/>
      <c r="EX322" s="779"/>
      <c r="EY322" s="779"/>
      <c r="EZ322" s="779"/>
      <c r="FA322" s="779"/>
      <c r="FB322" s="779"/>
      <c r="FC322" s="779"/>
      <c r="FD322" s="779"/>
      <c r="FE322" s="779"/>
      <c r="FF322" s="779"/>
      <c r="FG322" s="779"/>
      <c r="FH322" s="779"/>
      <c r="FI322" s="779"/>
      <c r="FJ322" s="779"/>
      <c r="FK322" s="779"/>
      <c r="FL322" s="779"/>
      <c r="FM322" s="779"/>
      <c r="FN322" s="779"/>
      <c r="FO322" s="779"/>
      <c r="FP322" s="779"/>
      <c r="FQ322" s="779"/>
      <c r="FR322" s="779"/>
      <c r="FS322" s="779"/>
      <c r="FT322" s="779"/>
      <c r="FU322" s="779"/>
      <c r="FV322" s="779"/>
      <c r="FW322" s="779"/>
      <c r="FX322" s="779"/>
      <c r="FY322" s="779"/>
      <c r="FZ322" s="779"/>
      <c r="GA322" s="779"/>
      <c r="GB322" s="779"/>
      <c r="GC322" s="779"/>
      <c r="GD322" s="779"/>
      <c r="GE322" s="779"/>
      <c r="GF322" s="779"/>
      <c r="GG322" s="779"/>
      <c r="GH322" s="779"/>
      <c r="GI322" s="779"/>
      <c r="GJ322" s="779"/>
      <c r="GK322" s="779"/>
      <c r="GL322" s="779"/>
      <c r="GM322" s="779"/>
    </row>
    <row r="323" spans="1:195" s="779" customFormat="1" thickBot="1" x14ac:dyDescent="0.25">
      <c r="A323" s="779">
        <v>1</v>
      </c>
      <c r="B323" s="1404" t="s">
        <v>275</v>
      </c>
      <c r="C323" s="26">
        <f>'1 уровень'!E2701</f>
        <v>4000</v>
      </c>
      <c r="D323" s="26">
        <f>'1 уровень'!F2701</f>
        <v>667</v>
      </c>
      <c r="E323" s="26">
        <f>'1 уровень'!G2701</f>
        <v>740</v>
      </c>
      <c r="F323" s="782">
        <f>'1 уровень'!H2701</f>
        <v>110.94452773613193</v>
      </c>
      <c r="G323" s="3726">
        <f>'1 уровень'!I2701</f>
        <v>0</v>
      </c>
      <c r="H323" s="792">
        <f>'1 уровень'!J2701</f>
        <v>0</v>
      </c>
      <c r="I323" s="792">
        <f>'1 уровень'!K2701</f>
        <v>0</v>
      </c>
      <c r="J323" s="27">
        <f>'1 уровень'!L2701</f>
        <v>0</v>
      </c>
      <c r="K323" s="27">
        <f>'1 уровень'!M2701</f>
        <v>0</v>
      </c>
      <c r="L323" s="27">
        <f>'1 уровень'!N2701</f>
        <v>0</v>
      </c>
      <c r="M323" s="27">
        <f>'1 уровень'!O2701</f>
        <v>0</v>
      </c>
      <c r="N323" s="27">
        <f>'1 уровень'!P2701</f>
        <v>0</v>
      </c>
      <c r="O323" s="27">
        <f>'1 уровень'!Q2701</f>
        <v>0</v>
      </c>
      <c r="P323" s="792">
        <f>'1 уровень'!R2701</f>
        <v>14657.750039999999</v>
      </c>
      <c r="Q323" s="792">
        <f>'1 уровень'!S2701</f>
        <v>14657.750039999999</v>
      </c>
      <c r="R323" s="792">
        <f>'1 уровень'!T2701</f>
        <v>2442.9583399999997</v>
      </c>
      <c r="S323" s="792">
        <f>'1 уровень'!U2701</f>
        <v>2471.8913399999997</v>
      </c>
      <c r="T323" s="3205">
        <f>'1 уровень'!V2701</f>
        <v>0</v>
      </c>
      <c r="U323" s="792">
        <f>'1 уровень'!W2701</f>
        <v>0</v>
      </c>
      <c r="V323" s="792">
        <f>'1 уровень'!X2701</f>
        <v>28.932999999999993</v>
      </c>
      <c r="W323" s="792">
        <f>'1 уровень'!Y2701</f>
        <v>0</v>
      </c>
      <c r="X323" s="792">
        <f>'1 уровень'!Z2701</f>
        <v>-4.8584199999999997</v>
      </c>
      <c r="Y323" s="2104">
        <f>'1 уровень'!AA2701</f>
        <v>2467.0329199999996</v>
      </c>
      <c r="Z323" s="3804">
        <f>'1 уровень'!AB2701</f>
        <v>0</v>
      </c>
      <c r="AA323" s="792">
        <f>S323/R323*100</f>
        <v>101.1843427506013</v>
      </c>
      <c r="AB323" s="792">
        <f>Y323/R323*100</f>
        <v>100.98546829906236</v>
      </c>
      <c r="AC323" s="1342"/>
    </row>
    <row r="324" spans="1:195" s="779" customFormat="1" x14ac:dyDescent="0.25">
      <c r="A324" s="24">
        <v>1</v>
      </c>
      <c r="B324" s="6" t="s">
        <v>99</v>
      </c>
      <c r="C324" s="806"/>
      <c r="D324" s="806"/>
      <c r="E324" s="806"/>
      <c r="F324" s="807"/>
      <c r="G324" s="3736"/>
      <c r="H324" s="801"/>
      <c r="I324" s="801"/>
      <c r="J324" s="808"/>
      <c r="K324" s="808"/>
      <c r="L324" s="808"/>
      <c r="M324" s="808"/>
      <c r="N324" s="808"/>
      <c r="O324" s="808"/>
      <c r="P324" s="2107">
        <f t="shared" ref="P324:Q324" si="11">P325-P326-P376-P379-P385</f>
        <v>-4.3655745685100555E-11</v>
      </c>
      <c r="Q324" s="2107">
        <f t="shared" si="11"/>
        <v>0</v>
      </c>
      <c r="R324" s="2107">
        <f t="shared" ref="R324:Y324" si="12">R325-R326-R376-R379-R385</f>
        <v>-1.2732925824820995E-11</v>
      </c>
      <c r="S324" s="2107">
        <f t="shared" si="12"/>
        <v>0</v>
      </c>
      <c r="T324" s="3207">
        <f t="shared" si="12"/>
        <v>0</v>
      </c>
      <c r="U324" s="2107">
        <f t="shared" ref="U324" si="13">U325-U326-U376-U379-U385</f>
        <v>0</v>
      </c>
      <c r="V324" s="2107">
        <f t="shared" si="12"/>
        <v>9.0949470177292824E-13</v>
      </c>
      <c r="W324" s="2107">
        <f t="shared" ref="W324" si="14">W325-W326-W376-W379-W385</f>
        <v>0</v>
      </c>
      <c r="X324" s="2107">
        <f t="shared" si="12"/>
        <v>-1.0658141036401503E-14</v>
      </c>
      <c r="Y324" s="2107">
        <f t="shared" si="12"/>
        <v>0</v>
      </c>
      <c r="Z324" s="3807">
        <f t="shared" ref="Z324" si="15">Z325-Z326-Z376-Z379-Z385</f>
        <v>6.2527760746888816E-13</v>
      </c>
      <c r="AA324" s="2107"/>
      <c r="AB324" s="2107"/>
      <c r="AC324" s="1342"/>
    </row>
    <row r="325" spans="1:195" s="779" customFormat="1" x14ac:dyDescent="0.25">
      <c r="A325" s="24">
        <v>1</v>
      </c>
      <c r="B325" s="16" t="s">
        <v>95</v>
      </c>
      <c r="C325" s="780">
        <f>'2 уровень'!F1258</f>
        <v>0</v>
      </c>
      <c r="D325" s="780">
        <f>'2 уровень'!G1258</f>
        <v>0</v>
      </c>
      <c r="E325" s="780">
        <f>'2 уровень'!H1258</f>
        <v>0</v>
      </c>
      <c r="F325" s="791">
        <f>'2 уровень'!I1258</f>
        <v>0</v>
      </c>
      <c r="G325" s="3731">
        <f>'2 уровень'!J1258</f>
        <v>0</v>
      </c>
      <c r="H325" s="792">
        <f>'2 уровень'!K1258</f>
        <v>0</v>
      </c>
      <c r="I325" s="792">
        <f>'2 уровень'!L1258</f>
        <v>0</v>
      </c>
      <c r="J325" s="1168">
        <f>'2 уровень'!M1258</f>
        <v>0</v>
      </c>
      <c r="K325" s="1168">
        <f>'2 уровень'!N1258</f>
        <v>0</v>
      </c>
      <c r="L325" s="1168">
        <f>'2 уровень'!O1258</f>
        <v>0</v>
      </c>
      <c r="M325" s="1168">
        <f>'2 уровень'!P1258</f>
        <v>0</v>
      </c>
      <c r="N325" s="1168">
        <f>'2 уровень'!Q1258</f>
        <v>0</v>
      </c>
      <c r="O325" s="1168">
        <f>'2 уровень'!R1258</f>
        <v>0</v>
      </c>
      <c r="P325" s="792">
        <f>'2 уровень'!S1258</f>
        <v>383643.89276119997</v>
      </c>
      <c r="Q325" s="792">
        <f>'2 уровень'!T1258</f>
        <v>391182.74153240002</v>
      </c>
      <c r="R325" s="792">
        <f>'2 уровень'!U1258</f>
        <v>64625.998681824232</v>
      </c>
      <c r="S325" s="792">
        <f>'2 уровень'!V1258</f>
        <v>69253.128880000004</v>
      </c>
      <c r="T325" s="3205">
        <f>'2 уровень'!W1258</f>
        <v>0</v>
      </c>
      <c r="U325" s="792">
        <f>'2 уровень'!X1258</f>
        <v>-607.63009</v>
      </c>
      <c r="V325" s="792">
        <f>'2 уровень'!Y1258</f>
        <v>4627.1301981757533</v>
      </c>
      <c r="W325" s="792">
        <f>'2 уровень'!Z1258</f>
        <v>0</v>
      </c>
      <c r="X325" s="792">
        <f>'2 уровень'!AA1258</f>
        <v>-696.86774000000014</v>
      </c>
      <c r="Y325" s="2104">
        <f>'2 уровень'!AB1258</f>
        <v>67948.631049999996</v>
      </c>
      <c r="Z325" s="3804">
        <f>'2 уровень'!AC1258</f>
        <v>12078.650370000001</v>
      </c>
      <c r="AA325" s="792">
        <f>S325/R325*100</f>
        <v>107.15985871407064</v>
      </c>
      <c r="AB325" s="792">
        <f>Y325/R325*100</f>
        <v>105.14132459992489</v>
      </c>
      <c r="AC325" s="1342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</row>
    <row r="326" spans="1:195" x14ac:dyDescent="0.25">
      <c r="A326" s="24">
        <v>1</v>
      </c>
      <c r="B326" s="1103" t="s">
        <v>80</v>
      </c>
      <c r="C326" s="34">
        <f>'2 уровень'!F1259</f>
        <v>3281</v>
      </c>
      <c r="D326" s="34">
        <f>'2 уровень'!G1259</f>
        <v>546.83333333333337</v>
      </c>
      <c r="E326" s="34">
        <f>'2 уровень'!H1259</f>
        <v>500</v>
      </c>
      <c r="F326" s="784">
        <f>'2 уровень'!I1259</f>
        <v>91.435537945748251</v>
      </c>
      <c r="G326" s="3729">
        <f>'2 уровень'!J1259</f>
        <v>217</v>
      </c>
      <c r="H326" s="798">
        <f>'2 уровень'!K1259</f>
        <v>8.5379457482474859</v>
      </c>
      <c r="I326" s="798">
        <f>'2 уровень'!L1259</f>
        <v>7.75</v>
      </c>
      <c r="J326" s="31">
        <f>'2 уровень'!M1259</f>
        <v>28013</v>
      </c>
      <c r="K326" s="31">
        <f>'2 уровень'!N1259</f>
        <v>4670</v>
      </c>
      <c r="L326" s="31">
        <f>'2 уровень'!O1259</f>
        <v>3875</v>
      </c>
      <c r="M326" s="31">
        <f>'2 уровень'!P1259</f>
        <v>82.976445396145621</v>
      </c>
      <c r="N326" s="31">
        <f>'2 уровень'!Q1259</f>
        <v>84</v>
      </c>
      <c r="O326" s="31">
        <f>'2 уровень'!R1259</f>
        <v>276.78571428571428</v>
      </c>
      <c r="P326" s="798">
        <f>'2 уровень'!S1259</f>
        <v>132104.76894720001</v>
      </c>
      <c r="Q326" s="798">
        <f>'2 уровень'!T1259</f>
        <v>139635.13616640001</v>
      </c>
      <c r="R326" s="798">
        <f>'2 уровень'!U1259</f>
        <v>22702.040329309089</v>
      </c>
      <c r="S326" s="798">
        <f>'2 уровень'!V1259</f>
        <v>30404.724929999993</v>
      </c>
      <c r="T326" s="3208">
        <f>'2 уровень'!W1259</f>
        <v>0</v>
      </c>
      <c r="U326" s="798">
        <f>'2 уровень'!X1259</f>
        <v>-607.63009</v>
      </c>
      <c r="V326" s="798">
        <f>'2 уровень'!Y1259</f>
        <v>7702.6846006909027</v>
      </c>
      <c r="W326" s="798">
        <f>'2 уровень'!Z1259</f>
        <v>0</v>
      </c>
      <c r="X326" s="798">
        <f>'2 уровень'!AA1259</f>
        <v>-677.17376000000013</v>
      </c>
      <c r="Y326" s="2109">
        <f>'2 уровень'!AB1259</f>
        <v>29119.921079999993</v>
      </c>
      <c r="Z326" s="3808">
        <f>'2 уровень'!AC1259</f>
        <v>11898.638370000001</v>
      </c>
      <c r="AA326" s="798">
        <f>S326/R326*100</f>
        <v>133.92948161908814</v>
      </c>
      <c r="AB326" s="798">
        <f>Y326/R326*100</f>
        <v>128.27006144643838</v>
      </c>
      <c r="AC326" s="1342"/>
    </row>
    <row r="327" spans="1:195" x14ac:dyDescent="0.25">
      <c r="A327" s="24">
        <v>1</v>
      </c>
      <c r="B327" s="1103" t="s">
        <v>234</v>
      </c>
      <c r="C327" s="34">
        <f>'2 уровень'!F1260</f>
        <v>0</v>
      </c>
      <c r="D327" s="34">
        <f>'2 уровень'!G1260</f>
        <v>0</v>
      </c>
      <c r="E327" s="34">
        <f>'2 уровень'!H1260</f>
        <v>0</v>
      </c>
      <c r="F327" s="784" t="e">
        <f>'2 уровень'!I1260</f>
        <v>#DIV/0!</v>
      </c>
      <c r="G327" s="3729">
        <f>'2 уровень'!J1260</f>
        <v>0</v>
      </c>
      <c r="H327" s="798">
        <f>'2 уровень'!K1260</f>
        <v>10.5</v>
      </c>
      <c r="I327" s="798">
        <f>'2 уровень'!L1260</f>
        <v>2.25</v>
      </c>
      <c r="J327" s="31">
        <f>'2 уровень'!M1260</f>
        <v>0</v>
      </c>
      <c r="K327" s="31">
        <f>'2 уровень'!N1260</f>
        <v>0</v>
      </c>
      <c r="L327" s="31">
        <f>'2 уровень'!O1260</f>
        <v>0</v>
      </c>
      <c r="M327" s="31" t="e">
        <f>'2 уровень'!P1260</f>
        <v>#DIV/0!</v>
      </c>
      <c r="N327" s="31">
        <f>'2 уровень'!Q1260</f>
        <v>0</v>
      </c>
      <c r="O327" s="31" t="e">
        <f>'2 уровень'!R1260</f>
        <v>#DIV/0!</v>
      </c>
      <c r="P327" s="798">
        <f>'2 уровень'!S1260</f>
        <v>0</v>
      </c>
      <c r="Q327" s="798">
        <f>'2 уровень'!T1260</f>
        <v>0</v>
      </c>
      <c r="R327" s="798">
        <f>'2 уровень'!U1260</f>
        <v>0</v>
      </c>
      <c r="S327" s="798">
        <f>'2 уровень'!V1260</f>
        <v>0</v>
      </c>
      <c r="T327" s="3208">
        <f>'2 уровень'!W1260</f>
        <v>0</v>
      </c>
      <c r="U327" s="798">
        <f>'2 уровень'!X1260</f>
        <v>0</v>
      </c>
      <c r="V327" s="798">
        <f>'2 уровень'!Y1260</f>
        <v>0</v>
      </c>
      <c r="W327" s="798">
        <f>'2 уровень'!Z1260</f>
        <v>0</v>
      </c>
      <c r="X327" s="798">
        <f>'2 уровень'!AA1260</f>
        <v>0</v>
      </c>
      <c r="Y327" s="2109">
        <f>'2 уровень'!AB1260</f>
        <v>0</v>
      </c>
      <c r="Z327" s="3808">
        <f>'2 уровень'!AC1260</f>
        <v>0</v>
      </c>
      <c r="AA327" s="798"/>
      <c r="AB327" s="798"/>
      <c r="AC327" s="1342"/>
    </row>
    <row r="328" spans="1:195" x14ac:dyDescent="0.25">
      <c r="A328" s="24">
        <v>1</v>
      </c>
      <c r="B328" s="3350" t="s">
        <v>14</v>
      </c>
      <c r="C328" s="34">
        <f>'2 уровень'!F1261</f>
        <v>0</v>
      </c>
      <c r="D328" s="34">
        <f>'2 уровень'!G1261</f>
        <v>0</v>
      </c>
      <c r="E328" s="34">
        <f>'2 уровень'!H1261</f>
        <v>0</v>
      </c>
      <c r="F328" s="784">
        <f>'2 уровень'!I1261</f>
        <v>0</v>
      </c>
      <c r="G328" s="3729">
        <f>'2 уровень'!J1261</f>
        <v>0</v>
      </c>
      <c r="H328" s="798">
        <f>'2 уровень'!K1261</f>
        <v>0</v>
      </c>
      <c r="I328" s="798">
        <f>'2 уровень'!L1261</f>
        <v>0</v>
      </c>
      <c r="J328" s="31">
        <f>'2 уровень'!M1261</f>
        <v>0</v>
      </c>
      <c r="K328" s="31">
        <f>'2 уровень'!N1261</f>
        <v>0</v>
      </c>
      <c r="L328" s="31">
        <f>'2 уровень'!O1261</f>
        <v>0</v>
      </c>
      <c r="M328" s="31">
        <f>'2 уровень'!P1261</f>
        <v>0</v>
      </c>
      <c r="N328" s="31">
        <f>'2 уровень'!Q1261</f>
        <v>0</v>
      </c>
      <c r="O328" s="31">
        <f>'2 уровень'!R1261</f>
        <v>0</v>
      </c>
      <c r="P328" s="798">
        <f>'2 уровень'!S1261</f>
        <v>0</v>
      </c>
      <c r="Q328" s="798">
        <f>'2 уровень'!T1261</f>
        <v>0</v>
      </c>
      <c r="R328" s="798">
        <f>'2 уровень'!U1261</f>
        <v>0</v>
      </c>
      <c r="S328" s="798">
        <f>'2 уровень'!V1261</f>
        <v>0</v>
      </c>
      <c r="T328" s="3208">
        <f>'2 уровень'!W1261</f>
        <v>0</v>
      </c>
      <c r="U328" s="798">
        <f>'2 уровень'!X1261</f>
        <v>0</v>
      </c>
      <c r="V328" s="798">
        <f>'2 уровень'!Y1261</f>
        <v>0</v>
      </c>
      <c r="W328" s="798">
        <f>'2 уровень'!Z1261</f>
        <v>0</v>
      </c>
      <c r="X328" s="798">
        <f>'2 уровень'!AA1261</f>
        <v>0</v>
      </c>
      <c r="Y328" s="2109">
        <f>'2 уровень'!AB1261</f>
        <v>0</v>
      </c>
      <c r="Z328" s="3808">
        <f>'2 уровень'!AC1261</f>
        <v>0</v>
      </c>
      <c r="AA328" s="798"/>
      <c r="AB328" s="798"/>
      <c r="AC328" s="1342"/>
    </row>
    <row r="329" spans="1:195" s="779" customFormat="1" x14ac:dyDescent="0.25">
      <c r="A329" s="24">
        <v>1</v>
      </c>
      <c r="B329" s="2644" t="s">
        <v>604</v>
      </c>
      <c r="C329" s="26">
        <f>'2 уровень'!F1262</f>
        <v>0</v>
      </c>
      <c r="D329" s="26">
        <f>'2 уровень'!G1262</f>
        <v>0</v>
      </c>
      <c r="E329" s="26">
        <f>'2 уровень'!H1262</f>
        <v>0</v>
      </c>
      <c r="F329" s="26">
        <f>'2 уровень'!I1262</f>
        <v>0</v>
      </c>
      <c r="G329" s="3726">
        <f>'2 уровень'!J1262</f>
        <v>0</v>
      </c>
      <c r="H329" s="26">
        <f>'2 уровень'!K1262</f>
        <v>0</v>
      </c>
      <c r="I329" s="26">
        <f>'2 уровень'!L1262</f>
        <v>0</v>
      </c>
      <c r="J329" s="26">
        <f>'2 уровень'!M1262</f>
        <v>0</v>
      </c>
      <c r="K329" s="26">
        <f>'2 уровень'!N1262</f>
        <v>0</v>
      </c>
      <c r="L329" s="26">
        <f>'2 уровень'!O1262</f>
        <v>0</v>
      </c>
      <c r="M329" s="26">
        <f>'2 уровень'!P1262</f>
        <v>0</v>
      </c>
      <c r="N329" s="26">
        <f>'2 уровень'!Q1262</f>
        <v>0</v>
      </c>
      <c r="O329" s="26">
        <f>'2 уровень'!R1262</f>
        <v>0</v>
      </c>
      <c r="P329" s="783">
        <f>'2 уровень'!S1262</f>
        <v>182631.40708999999</v>
      </c>
      <c r="Q329" s="783">
        <f>'2 уровень'!T1262</f>
        <v>182631.40708999999</v>
      </c>
      <c r="R329" s="783">
        <f>'2 уровень'!U1262</f>
        <v>30438.567848333332</v>
      </c>
      <c r="S329" s="783">
        <f>'2 уровень'!V1262</f>
        <v>30438.567860000003</v>
      </c>
      <c r="T329" s="3201">
        <f>'2 уровень'!W1262</f>
        <v>0</v>
      </c>
      <c r="U329" s="783">
        <f>'2 уровень'!X1262</f>
        <v>0</v>
      </c>
      <c r="V329" s="783">
        <f>'2 уровень'!Y1262</f>
        <v>1.1666668342513731E-5</v>
      </c>
      <c r="W329" s="783">
        <f>'2 уровень'!Z1262</f>
        <v>0</v>
      </c>
      <c r="X329" s="783">
        <f>'2 уровень'!AA1262</f>
        <v>-19.69398</v>
      </c>
      <c r="Y329" s="2099">
        <f>'2 уровень'!AB1262</f>
        <v>30418.873880000003</v>
      </c>
      <c r="Z329" s="3799">
        <f>'2 уровень'!AC1262</f>
        <v>0</v>
      </c>
      <c r="AA329" s="783">
        <f>S329/R329*100</f>
        <v>100.00000003832858</v>
      </c>
      <c r="AB329" s="783">
        <f>Y329/R329*100</f>
        <v>99.93529929387131</v>
      </c>
      <c r="AC329" s="1342"/>
    </row>
    <row r="330" spans="1:195" s="779" customFormat="1" x14ac:dyDescent="0.25">
      <c r="A330" s="24"/>
      <c r="B330" s="2644" t="s">
        <v>524</v>
      </c>
      <c r="C330" s="26">
        <f>'2 уровень'!F1263</f>
        <v>0</v>
      </c>
      <c r="D330" s="26">
        <f>'2 уровень'!G1263</f>
        <v>0</v>
      </c>
      <c r="E330" s="26">
        <f>'2 уровень'!H1263</f>
        <v>0</v>
      </c>
      <c r="F330" s="26">
        <f>'2 уровень'!I1263</f>
        <v>0</v>
      </c>
      <c r="G330" s="3726">
        <f>'2 уровень'!J1263</f>
        <v>0</v>
      </c>
      <c r="H330" s="26">
        <f>'2 уровень'!K1263</f>
        <v>0</v>
      </c>
      <c r="I330" s="26">
        <f>'2 уровень'!L1263</f>
        <v>0</v>
      </c>
      <c r="J330" s="26">
        <f>'2 уровень'!M1263</f>
        <v>0</v>
      </c>
      <c r="K330" s="26">
        <f>'2 уровень'!N1263</f>
        <v>0</v>
      </c>
      <c r="L330" s="26">
        <f>'2 уровень'!O1263</f>
        <v>0</v>
      </c>
      <c r="M330" s="26">
        <f>'2 уровень'!P1263</f>
        <v>0</v>
      </c>
      <c r="N330" s="26">
        <f>'2 уровень'!Q1263</f>
        <v>0</v>
      </c>
      <c r="O330" s="26">
        <f>'2 уровень'!R1263</f>
        <v>0</v>
      </c>
      <c r="P330" s="783">
        <f>'2 уровень'!S1263</f>
        <v>3226.1543999999999</v>
      </c>
      <c r="Q330" s="783">
        <f>'2 уровень'!T1263</f>
        <v>3226.1543999999999</v>
      </c>
      <c r="R330" s="783">
        <f>'2 уровень'!U1263</f>
        <v>537.69240000000002</v>
      </c>
      <c r="S330" s="783">
        <f>'2 уровень'!V1263</f>
        <v>537.69240000000002</v>
      </c>
      <c r="T330" s="3201">
        <f>'2 уровень'!W1263</f>
        <v>0</v>
      </c>
      <c r="U330" s="783">
        <f>'2 уровень'!X1263</f>
        <v>0</v>
      </c>
      <c r="V330" s="783">
        <f>'2 уровень'!Y1263</f>
        <v>0</v>
      </c>
      <c r="W330" s="783">
        <f>'2 уровень'!Z1263</f>
        <v>0</v>
      </c>
      <c r="X330" s="783">
        <f>'2 уровень'!AA1263</f>
        <v>0</v>
      </c>
      <c r="Y330" s="2099">
        <f>'2 уровень'!AB1263</f>
        <v>537.69240000000002</v>
      </c>
      <c r="Z330" s="3799">
        <f>'2 уровень'!AC1263</f>
        <v>0</v>
      </c>
      <c r="AA330" s="783">
        <f>S330/R330*100</f>
        <v>100</v>
      </c>
      <c r="AB330" s="783">
        <f>Y330/R330*100</f>
        <v>100</v>
      </c>
      <c r="AC330" s="1342"/>
    </row>
    <row r="331" spans="1:195" ht="29.25" x14ac:dyDescent="0.25">
      <c r="A331" s="24">
        <v>1</v>
      </c>
      <c r="B331" s="3351" t="s">
        <v>480</v>
      </c>
      <c r="C331" s="34">
        <f>'2 уровень'!F1264</f>
        <v>45078</v>
      </c>
      <c r="D331" s="34">
        <f>'2 уровень'!G1264</f>
        <v>7513.0000000000009</v>
      </c>
      <c r="E331" s="34">
        <f>'2 уровень'!H1264</f>
        <v>5874</v>
      </c>
      <c r="F331" s="784">
        <f>'2 уровень'!I1264</f>
        <v>78.184480234260604</v>
      </c>
      <c r="G331" s="3729">
        <f>'2 уровень'!J1264</f>
        <v>3</v>
      </c>
      <c r="H331" s="798">
        <f>'2 уровень'!K1264</f>
        <v>0</v>
      </c>
      <c r="I331" s="798">
        <f>'2 уровень'!L1264</f>
        <v>0</v>
      </c>
      <c r="J331" s="793">
        <f>'2 уровень'!M1264</f>
        <v>0</v>
      </c>
      <c r="K331" s="793">
        <f>'2 уровень'!N1264</f>
        <v>0</v>
      </c>
      <c r="L331" s="793">
        <f>'2 уровень'!O1264</f>
        <v>0</v>
      </c>
      <c r="M331" s="793">
        <f>'2 уровень'!P1264</f>
        <v>0</v>
      </c>
      <c r="N331" s="793">
        <f>'2 уровень'!Q1264</f>
        <v>0</v>
      </c>
      <c r="O331" s="793">
        <f>'2 уровень'!R1264</f>
        <v>0</v>
      </c>
      <c r="P331" s="792">
        <f>'2 уровень'!S1264</f>
        <v>0</v>
      </c>
      <c r="Q331" s="792">
        <f>'2 уровень'!T1264</f>
        <v>0</v>
      </c>
      <c r="R331" s="792">
        <f>'2 уровень'!U1264</f>
        <v>0</v>
      </c>
      <c r="S331" s="792">
        <f>'2 уровень'!V1264</f>
        <v>0</v>
      </c>
      <c r="T331" s="3205">
        <f>'2 уровень'!W1264</f>
        <v>0</v>
      </c>
      <c r="U331" s="792">
        <f>'2 уровень'!X1264</f>
        <v>0</v>
      </c>
      <c r="V331" s="792">
        <f>'2 уровень'!Y1264</f>
        <v>0</v>
      </c>
      <c r="W331" s="792">
        <f>'2 уровень'!Z1264</f>
        <v>0</v>
      </c>
      <c r="X331" s="792">
        <f>'2 уровень'!AA1264</f>
        <v>0</v>
      </c>
      <c r="Y331" s="2104">
        <f>'2 уровень'!AB1264</f>
        <v>0</v>
      </c>
      <c r="Z331" s="3804">
        <f>'2 уровень'!AC1264</f>
        <v>0</v>
      </c>
      <c r="AA331" s="792"/>
      <c r="AB331" s="792"/>
      <c r="AC331" s="1342"/>
      <c r="AD331" s="779"/>
      <c r="AE331" s="779"/>
      <c r="AF331" s="779"/>
      <c r="AG331" s="779"/>
      <c r="AH331" s="779"/>
      <c r="AI331" s="779"/>
      <c r="AJ331" s="779"/>
      <c r="AK331" s="779"/>
      <c r="AL331" s="779"/>
      <c r="AM331" s="779"/>
      <c r="AN331" s="779"/>
      <c r="AO331" s="779"/>
      <c r="AP331" s="779"/>
      <c r="AQ331" s="779"/>
      <c r="AR331" s="779"/>
      <c r="AS331" s="779"/>
      <c r="AT331" s="779"/>
      <c r="AU331" s="779"/>
      <c r="AV331" s="779"/>
      <c r="AW331" s="779"/>
      <c r="AX331" s="779"/>
      <c r="AY331" s="779"/>
      <c r="AZ331" s="779"/>
      <c r="BA331" s="779"/>
      <c r="BB331" s="779"/>
      <c r="BC331" s="779"/>
      <c r="BD331" s="779"/>
      <c r="BE331" s="779"/>
      <c r="BF331" s="779"/>
      <c r="BG331" s="779"/>
      <c r="BH331" s="779"/>
      <c r="BI331" s="779"/>
      <c r="BJ331" s="779"/>
      <c r="BK331" s="779"/>
      <c r="BL331" s="779"/>
      <c r="BM331" s="779"/>
      <c r="BN331" s="779"/>
      <c r="BO331" s="779"/>
      <c r="BP331" s="779"/>
      <c r="BQ331" s="779"/>
      <c r="BR331" s="779"/>
      <c r="BS331" s="779"/>
      <c r="BT331" s="779"/>
      <c r="BU331" s="779"/>
      <c r="BV331" s="779"/>
      <c r="BW331" s="779"/>
      <c r="BX331" s="779"/>
      <c r="BY331" s="779"/>
      <c r="BZ331" s="779"/>
      <c r="CA331" s="779"/>
      <c r="CB331" s="779"/>
      <c r="CC331" s="779"/>
      <c r="CD331" s="779"/>
      <c r="CE331" s="779"/>
      <c r="CF331" s="779"/>
      <c r="CG331" s="779"/>
      <c r="CH331" s="779"/>
      <c r="CI331" s="779"/>
      <c r="CJ331" s="779"/>
      <c r="CK331" s="779"/>
      <c r="CL331" s="779"/>
      <c r="CM331" s="779"/>
      <c r="CN331" s="779"/>
      <c r="CO331" s="779"/>
      <c r="CP331" s="779"/>
      <c r="CQ331" s="779"/>
      <c r="CR331" s="779"/>
      <c r="CS331" s="779"/>
      <c r="CT331" s="779"/>
      <c r="CU331" s="779"/>
      <c r="CV331" s="779"/>
      <c r="CW331" s="779"/>
      <c r="CX331" s="779"/>
      <c r="CY331" s="779"/>
      <c r="CZ331" s="779"/>
      <c r="DA331" s="779"/>
      <c r="DB331" s="779"/>
      <c r="DC331" s="779"/>
      <c r="DD331" s="779"/>
      <c r="DE331" s="779"/>
      <c r="DF331" s="779"/>
      <c r="DG331" s="779"/>
      <c r="DH331" s="779"/>
      <c r="DI331" s="779"/>
      <c r="DJ331" s="779"/>
      <c r="DK331" s="779"/>
      <c r="DL331" s="779"/>
      <c r="DM331" s="779"/>
      <c r="DN331" s="779"/>
      <c r="DO331" s="779"/>
      <c r="DP331" s="779"/>
      <c r="DQ331" s="779"/>
      <c r="DR331" s="779"/>
      <c r="DS331" s="779"/>
      <c r="DT331" s="779"/>
      <c r="DU331" s="779"/>
      <c r="DV331" s="779"/>
      <c r="DW331" s="779"/>
      <c r="DX331" s="779"/>
      <c r="DY331" s="779"/>
      <c r="DZ331" s="779"/>
      <c r="EA331" s="779"/>
      <c r="EB331" s="779"/>
      <c r="EC331" s="779"/>
      <c r="ED331" s="779"/>
      <c r="EE331" s="779"/>
      <c r="EF331" s="779"/>
      <c r="EG331" s="779"/>
      <c r="EH331" s="779"/>
      <c r="EI331" s="779"/>
      <c r="EJ331" s="779"/>
      <c r="EK331" s="779"/>
      <c r="EL331" s="779"/>
      <c r="EM331" s="779"/>
      <c r="EN331" s="779"/>
      <c r="EO331" s="779"/>
      <c r="EP331" s="779"/>
      <c r="EQ331" s="779"/>
      <c r="ER331" s="779"/>
      <c r="ES331" s="779"/>
      <c r="ET331" s="779"/>
      <c r="EU331" s="779"/>
      <c r="EV331" s="779"/>
      <c r="EW331" s="779"/>
      <c r="EX331" s="779"/>
      <c r="EY331" s="779"/>
      <c r="EZ331" s="779"/>
      <c r="FA331" s="779"/>
      <c r="FB331" s="779"/>
      <c r="FC331" s="779"/>
      <c r="FD331" s="779"/>
      <c r="FE331" s="779"/>
      <c r="FF331" s="779"/>
      <c r="FG331" s="779"/>
      <c r="FH331" s="779"/>
      <c r="FI331" s="779"/>
      <c r="FJ331" s="779"/>
      <c r="FK331" s="779"/>
      <c r="FL331" s="779"/>
      <c r="FM331" s="779"/>
      <c r="FN331" s="779"/>
      <c r="FO331" s="779"/>
      <c r="FP331" s="779"/>
      <c r="FQ331" s="779"/>
      <c r="FR331" s="779"/>
      <c r="FS331" s="779"/>
      <c r="FT331" s="779"/>
      <c r="FU331" s="779"/>
      <c r="FV331" s="779"/>
      <c r="FW331" s="779"/>
      <c r="FX331" s="779"/>
      <c r="FY331" s="779"/>
      <c r="FZ331" s="779"/>
      <c r="GA331" s="779"/>
      <c r="GB331" s="779"/>
      <c r="GC331" s="779"/>
      <c r="GD331" s="779"/>
      <c r="GE331" s="779"/>
      <c r="GF331" s="779"/>
      <c r="GG331" s="779"/>
      <c r="GH331" s="779"/>
      <c r="GI331" s="779"/>
      <c r="GJ331" s="779"/>
      <c r="GK331" s="779"/>
      <c r="GL331" s="779"/>
      <c r="GM331" s="779"/>
    </row>
    <row r="332" spans="1:195" ht="30" x14ac:dyDescent="0.25">
      <c r="A332" s="24">
        <v>1</v>
      </c>
      <c r="B332" s="2620" t="s">
        <v>255</v>
      </c>
      <c r="C332" s="34">
        <f>'2 уровень'!F1265</f>
        <v>0</v>
      </c>
      <c r="D332" s="34">
        <f>'2 уровень'!G1265</f>
        <v>0</v>
      </c>
      <c r="E332" s="34">
        <f>'2 уровень'!H1265</f>
        <v>0</v>
      </c>
      <c r="F332" s="784">
        <f>'2 уровень'!I1265</f>
        <v>0</v>
      </c>
      <c r="G332" s="3729">
        <f>'2 уровень'!J1265</f>
        <v>0</v>
      </c>
      <c r="H332" s="798">
        <f>'2 уровень'!K1265</f>
        <v>0</v>
      </c>
      <c r="I332" s="798">
        <f>'2 уровень'!L1265</f>
        <v>0</v>
      </c>
      <c r="J332" s="793">
        <f>'2 уровень'!M1265</f>
        <v>0</v>
      </c>
      <c r="K332" s="793">
        <f>'2 уровень'!N1265</f>
        <v>0</v>
      </c>
      <c r="L332" s="793">
        <f>'2 уровень'!O1265</f>
        <v>0</v>
      </c>
      <c r="M332" s="793">
        <f>'2 уровень'!P1265</f>
        <v>0</v>
      </c>
      <c r="N332" s="793">
        <f>'2 уровень'!Q1265</f>
        <v>0</v>
      </c>
      <c r="O332" s="793">
        <f>'2 уровень'!R1265</f>
        <v>0</v>
      </c>
      <c r="P332" s="792">
        <f>'2 уровень'!S1265</f>
        <v>0</v>
      </c>
      <c r="Q332" s="792">
        <f>'2 уровень'!T1265</f>
        <v>0</v>
      </c>
      <c r="R332" s="792">
        <f>'2 уровень'!U1265</f>
        <v>0</v>
      </c>
      <c r="S332" s="792">
        <f>'2 уровень'!V1265</f>
        <v>0</v>
      </c>
      <c r="T332" s="3205">
        <f>'2 уровень'!W1265</f>
        <v>0</v>
      </c>
      <c r="U332" s="792">
        <f>'2 уровень'!X1265</f>
        <v>0</v>
      </c>
      <c r="V332" s="792">
        <f>'2 уровень'!Y1265</f>
        <v>0</v>
      </c>
      <c r="W332" s="792">
        <f>'2 уровень'!Z1265</f>
        <v>0</v>
      </c>
      <c r="X332" s="792">
        <f>'2 уровень'!AA1265</f>
        <v>0</v>
      </c>
      <c r="Y332" s="2104">
        <f>'2 уровень'!AB1265</f>
        <v>0</v>
      </c>
      <c r="Z332" s="3804">
        <f>'2 уровень'!AC1265</f>
        <v>0</v>
      </c>
      <c r="AA332" s="792"/>
      <c r="AB332" s="792"/>
      <c r="AC332" s="1342"/>
      <c r="AD332" s="779"/>
      <c r="AE332" s="779"/>
      <c r="AF332" s="779"/>
      <c r="AG332" s="779"/>
      <c r="AH332" s="779"/>
      <c r="AI332" s="779"/>
      <c r="AJ332" s="779"/>
      <c r="AK332" s="779"/>
      <c r="AL332" s="779"/>
      <c r="AM332" s="779"/>
      <c r="AN332" s="779"/>
      <c r="AO332" s="779"/>
      <c r="AP332" s="779"/>
      <c r="AQ332" s="779"/>
      <c r="AR332" s="779"/>
      <c r="AS332" s="779"/>
      <c r="AT332" s="779"/>
      <c r="AU332" s="779"/>
      <c r="AV332" s="779"/>
      <c r="AW332" s="779"/>
      <c r="AX332" s="779"/>
      <c r="AY332" s="779"/>
      <c r="AZ332" s="779"/>
      <c r="BA332" s="779"/>
      <c r="BB332" s="779"/>
      <c r="BC332" s="779"/>
      <c r="BD332" s="779"/>
      <c r="BE332" s="779"/>
      <c r="BF332" s="779"/>
      <c r="BG332" s="779"/>
      <c r="BH332" s="779"/>
      <c r="BI332" s="779"/>
      <c r="BJ332" s="779"/>
      <c r="BK332" s="779"/>
      <c r="BL332" s="779"/>
      <c r="BM332" s="779"/>
      <c r="BN332" s="779"/>
      <c r="BO332" s="779"/>
      <c r="BP332" s="779"/>
      <c r="BQ332" s="779"/>
      <c r="BR332" s="779"/>
      <c r="BS332" s="779"/>
      <c r="BT332" s="779"/>
      <c r="BU332" s="779"/>
      <c r="BV332" s="779"/>
      <c r="BW332" s="779"/>
      <c r="BX332" s="779"/>
      <c r="BY332" s="779"/>
      <c r="BZ332" s="779"/>
      <c r="CA332" s="779"/>
      <c r="CB332" s="779"/>
      <c r="CC332" s="779"/>
      <c r="CD332" s="779"/>
      <c r="CE332" s="779"/>
      <c r="CF332" s="779"/>
      <c r="CG332" s="779"/>
      <c r="CH332" s="779"/>
      <c r="CI332" s="779"/>
      <c r="CJ332" s="779"/>
      <c r="CK332" s="779"/>
      <c r="CL332" s="779"/>
      <c r="CM332" s="779"/>
      <c r="CN332" s="779"/>
      <c r="CO332" s="779"/>
      <c r="CP332" s="779"/>
      <c r="CQ332" s="779"/>
      <c r="CR332" s="779"/>
      <c r="CS332" s="779"/>
      <c r="CT332" s="779"/>
      <c r="CU332" s="779"/>
      <c r="CV332" s="779"/>
      <c r="CW332" s="779"/>
      <c r="CX332" s="779"/>
      <c r="CY332" s="779"/>
      <c r="CZ332" s="779"/>
      <c r="DA332" s="779"/>
      <c r="DB332" s="779"/>
      <c r="DC332" s="779"/>
      <c r="DD332" s="779"/>
      <c r="DE332" s="779"/>
      <c r="DF332" s="779"/>
      <c r="DG332" s="779"/>
      <c r="DH332" s="779"/>
      <c r="DI332" s="779"/>
      <c r="DJ332" s="779"/>
      <c r="DK332" s="779"/>
      <c r="DL332" s="779"/>
      <c r="DM332" s="779"/>
      <c r="DN332" s="779"/>
      <c r="DO332" s="779"/>
      <c r="DP332" s="779"/>
      <c r="DQ332" s="779"/>
      <c r="DR332" s="779"/>
      <c r="DS332" s="779"/>
      <c r="DT332" s="779"/>
      <c r="DU332" s="779"/>
      <c r="DV332" s="779"/>
      <c r="DW332" s="779"/>
      <c r="DX332" s="779"/>
      <c r="DY332" s="779"/>
      <c r="DZ332" s="779"/>
      <c r="EA332" s="779"/>
      <c r="EB332" s="779"/>
      <c r="EC332" s="779"/>
      <c r="ED332" s="779"/>
      <c r="EE332" s="779"/>
      <c r="EF332" s="779"/>
      <c r="EG332" s="779"/>
      <c r="EH332" s="779"/>
      <c r="EI332" s="779"/>
      <c r="EJ332" s="779"/>
      <c r="EK332" s="779"/>
      <c r="EL332" s="779"/>
      <c r="EM332" s="779"/>
      <c r="EN332" s="779"/>
      <c r="EO332" s="779"/>
      <c r="EP332" s="779"/>
      <c r="EQ332" s="779"/>
      <c r="ER332" s="779"/>
      <c r="ES332" s="779"/>
      <c r="ET332" s="779"/>
      <c r="EU332" s="779"/>
      <c r="EV332" s="779"/>
      <c r="EW332" s="779"/>
      <c r="EX332" s="779"/>
      <c r="EY332" s="779"/>
      <c r="EZ332" s="779"/>
      <c r="FA332" s="779"/>
      <c r="FB332" s="779"/>
      <c r="FC332" s="779"/>
      <c r="FD332" s="779"/>
      <c r="FE332" s="779"/>
      <c r="FF332" s="779"/>
      <c r="FG332" s="779"/>
      <c r="FH332" s="779"/>
      <c r="FI332" s="779"/>
      <c r="FJ332" s="779"/>
      <c r="FK332" s="779"/>
      <c r="FL332" s="779"/>
      <c r="FM332" s="779"/>
      <c r="FN332" s="779"/>
      <c r="FO332" s="779"/>
      <c r="FP332" s="779"/>
      <c r="FQ332" s="779"/>
      <c r="FR332" s="779"/>
      <c r="FS332" s="779"/>
      <c r="FT332" s="779"/>
      <c r="FU332" s="779"/>
      <c r="FV332" s="779"/>
      <c r="FW332" s="779"/>
      <c r="FX332" s="779"/>
      <c r="FY332" s="779"/>
      <c r="FZ332" s="779"/>
      <c r="GA332" s="779"/>
      <c r="GB332" s="779"/>
      <c r="GC332" s="779"/>
      <c r="GD332" s="779"/>
      <c r="GE332" s="779"/>
      <c r="GF332" s="779"/>
      <c r="GG332" s="779"/>
      <c r="GH332" s="779"/>
      <c r="GI332" s="779"/>
      <c r="GJ332" s="779"/>
      <c r="GK332" s="779"/>
      <c r="GL332" s="779"/>
      <c r="GM332" s="779"/>
    </row>
    <row r="333" spans="1:195" ht="30" x14ac:dyDescent="0.25">
      <c r="B333" s="2620" t="s">
        <v>256</v>
      </c>
      <c r="C333" s="34">
        <f>'2 уровень'!F1266</f>
        <v>6600</v>
      </c>
      <c r="D333" s="34">
        <f>'2 уровень'!G1266</f>
        <v>1100</v>
      </c>
      <c r="E333" s="34">
        <f>'2 уровень'!H1266</f>
        <v>577</v>
      </c>
      <c r="F333" s="784">
        <f>'2 уровень'!I1266</f>
        <v>52.454545454545453</v>
      </c>
      <c r="G333" s="3729">
        <f>'2 уровень'!J1266</f>
        <v>0</v>
      </c>
      <c r="H333" s="798">
        <f>'2 уровень'!K1266</f>
        <v>0</v>
      </c>
      <c r="I333" s="798">
        <f>'2 уровень'!L1266</f>
        <v>0</v>
      </c>
      <c r="J333" s="793">
        <f>'2 уровень'!M1266</f>
        <v>0</v>
      </c>
      <c r="K333" s="793">
        <f>'2 уровень'!N1266</f>
        <v>0</v>
      </c>
      <c r="L333" s="793">
        <f>'2 уровень'!O1266</f>
        <v>0</v>
      </c>
      <c r="M333" s="793">
        <f>'2 уровень'!P1266</f>
        <v>0</v>
      </c>
      <c r="N333" s="793">
        <f>'2 уровень'!Q1266</f>
        <v>0</v>
      </c>
      <c r="O333" s="793">
        <f>'2 уровень'!R1266</f>
        <v>0</v>
      </c>
      <c r="P333" s="792">
        <f>'2 уровень'!S1266</f>
        <v>0</v>
      </c>
      <c r="Q333" s="792">
        <f>'2 уровень'!T1266</f>
        <v>0</v>
      </c>
      <c r="R333" s="792">
        <f>'2 уровень'!U1266</f>
        <v>0</v>
      </c>
      <c r="S333" s="792">
        <f>'2 уровень'!V1266</f>
        <v>0</v>
      </c>
      <c r="T333" s="3205">
        <f>'2 уровень'!W1266</f>
        <v>0</v>
      </c>
      <c r="U333" s="792">
        <f>'2 уровень'!X1266</f>
        <v>0</v>
      </c>
      <c r="V333" s="792">
        <f>'2 уровень'!Y1266</f>
        <v>0</v>
      </c>
      <c r="W333" s="792">
        <f>'2 уровень'!Z1266</f>
        <v>0</v>
      </c>
      <c r="X333" s="792">
        <f>'2 уровень'!AA1266</f>
        <v>0</v>
      </c>
      <c r="Y333" s="2104">
        <f>'2 уровень'!AB1266</f>
        <v>0</v>
      </c>
      <c r="Z333" s="3804">
        <f>'2 уровень'!AC1266</f>
        <v>0</v>
      </c>
      <c r="AA333" s="792"/>
      <c r="AB333" s="792"/>
      <c r="AC333" s="1342"/>
      <c r="AD333" s="779"/>
      <c r="AE333" s="779"/>
      <c r="AF333" s="779"/>
      <c r="AG333" s="779"/>
      <c r="AH333" s="779"/>
      <c r="AI333" s="779"/>
      <c r="AJ333" s="779"/>
      <c r="AK333" s="779"/>
      <c r="AL333" s="779"/>
      <c r="AM333" s="779"/>
      <c r="AN333" s="779"/>
      <c r="AO333" s="779"/>
      <c r="AP333" s="779"/>
      <c r="AQ333" s="779"/>
      <c r="AR333" s="779"/>
      <c r="AS333" s="779"/>
      <c r="AT333" s="779"/>
      <c r="AU333" s="779"/>
      <c r="AV333" s="779"/>
      <c r="AW333" s="779"/>
      <c r="AX333" s="779"/>
      <c r="AY333" s="779"/>
      <c r="AZ333" s="779"/>
      <c r="BA333" s="779"/>
      <c r="BB333" s="779"/>
      <c r="BC333" s="779"/>
      <c r="BD333" s="779"/>
      <c r="BE333" s="779"/>
      <c r="BF333" s="779"/>
      <c r="BG333" s="779"/>
      <c r="BH333" s="779"/>
      <c r="BI333" s="779"/>
      <c r="BJ333" s="779"/>
      <c r="BK333" s="779"/>
      <c r="BL333" s="779"/>
      <c r="BM333" s="779"/>
      <c r="BN333" s="779"/>
      <c r="BO333" s="779"/>
      <c r="BP333" s="779"/>
      <c r="BQ333" s="779"/>
      <c r="BR333" s="779"/>
      <c r="BS333" s="779"/>
      <c r="BT333" s="779"/>
      <c r="BU333" s="779"/>
      <c r="BV333" s="779"/>
      <c r="BW333" s="779"/>
      <c r="BX333" s="779"/>
      <c r="BY333" s="779"/>
      <c r="BZ333" s="779"/>
      <c r="CA333" s="779"/>
      <c r="CB333" s="779"/>
      <c r="CC333" s="779"/>
      <c r="CD333" s="779"/>
      <c r="CE333" s="779"/>
      <c r="CF333" s="779"/>
      <c r="CG333" s="779"/>
      <c r="CH333" s="779"/>
      <c r="CI333" s="779"/>
      <c r="CJ333" s="779"/>
      <c r="CK333" s="779"/>
      <c r="CL333" s="779"/>
      <c r="CM333" s="779"/>
      <c r="CN333" s="779"/>
      <c r="CO333" s="779"/>
      <c r="CP333" s="779"/>
      <c r="CQ333" s="779"/>
      <c r="CR333" s="779"/>
      <c r="CS333" s="779"/>
      <c r="CT333" s="779"/>
      <c r="CU333" s="779"/>
      <c r="CV333" s="779"/>
      <c r="CW333" s="779"/>
      <c r="CX333" s="779"/>
      <c r="CY333" s="779"/>
      <c r="CZ333" s="779"/>
      <c r="DA333" s="779"/>
      <c r="DB333" s="779"/>
      <c r="DC333" s="779"/>
      <c r="DD333" s="779"/>
      <c r="DE333" s="779"/>
      <c r="DF333" s="779"/>
      <c r="DG333" s="779"/>
      <c r="DH333" s="779"/>
      <c r="DI333" s="779"/>
      <c r="DJ333" s="779"/>
      <c r="DK333" s="779"/>
      <c r="DL333" s="779"/>
      <c r="DM333" s="779"/>
      <c r="DN333" s="779"/>
      <c r="DO333" s="779"/>
      <c r="DP333" s="779"/>
      <c r="DQ333" s="779"/>
      <c r="DR333" s="779"/>
      <c r="DS333" s="779"/>
      <c r="DT333" s="779"/>
      <c r="DU333" s="779"/>
      <c r="DV333" s="779"/>
      <c r="DW333" s="779"/>
      <c r="DX333" s="779"/>
      <c r="DY333" s="779"/>
      <c r="DZ333" s="779"/>
      <c r="EA333" s="779"/>
      <c r="EB333" s="779"/>
      <c r="EC333" s="779"/>
      <c r="ED333" s="779"/>
      <c r="EE333" s="779"/>
      <c r="EF333" s="779"/>
      <c r="EG333" s="779"/>
      <c r="EH333" s="779"/>
      <c r="EI333" s="779"/>
      <c r="EJ333" s="779"/>
      <c r="EK333" s="779"/>
      <c r="EL333" s="779"/>
      <c r="EM333" s="779"/>
      <c r="EN333" s="779"/>
      <c r="EO333" s="779"/>
      <c r="EP333" s="779"/>
      <c r="EQ333" s="779"/>
      <c r="ER333" s="779"/>
      <c r="ES333" s="779"/>
      <c r="ET333" s="779"/>
      <c r="EU333" s="779"/>
      <c r="EV333" s="779"/>
      <c r="EW333" s="779"/>
      <c r="EX333" s="779"/>
      <c r="EY333" s="779"/>
      <c r="EZ333" s="779"/>
      <c r="FA333" s="779"/>
      <c r="FB333" s="779"/>
      <c r="FC333" s="779"/>
      <c r="FD333" s="779"/>
      <c r="FE333" s="779"/>
      <c r="FF333" s="779"/>
      <c r="FG333" s="779"/>
      <c r="FH333" s="779"/>
      <c r="FI333" s="779"/>
      <c r="FJ333" s="779"/>
      <c r="FK333" s="779"/>
      <c r="FL333" s="779"/>
      <c r="FM333" s="779"/>
      <c r="FN333" s="779"/>
      <c r="FO333" s="779"/>
      <c r="FP333" s="779"/>
      <c r="FQ333" s="779"/>
      <c r="FR333" s="779"/>
      <c r="FS333" s="779"/>
      <c r="FT333" s="779"/>
      <c r="FU333" s="779"/>
      <c r="FV333" s="779"/>
      <c r="FW333" s="779"/>
      <c r="FX333" s="779"/>
      <c r="FY333" s="779"/>
      <c r="FZ333" s="779"/>
      <c r="GA333" s="779"/>
      <c r="GB333" s="779"/>
      <c r="GC333" s="779"/>
      <c r="GD333" s="779"/>
      <c r="GE333" s="779"/>
      <c r="GF333" s="779"/>
      <c r="GG333" s="779"/>
      <c r="GH333" s="779"/>
      <c r="GI333" s="779"/>
      <c r="GJ333" s="779"/>
      <c r="GK333" s="779"/>
      <c r="GL333" s="779"/>
      <c r="GM333" s="779"/>
    </row>
    <row r="334" spans="1:195" ht="30" x14ac:dyDescent="0.25">
      <c r="B334" s="2621" t="s">
        <v>481</v>
      </c>
      <c r="C334" s="34">
        <f>'2 уровень'!F1267</f>
        <v>6575</v>
      </c>
      <c r="D334" s="34">
        <f>'2 уровень'!G1267</f>
        <v>1095.8333333333335</v>
      </c>
      <c r="E334" s="34">
        <f>'2 уровень'!H1267</f>
        <v>2395</v>
      </c>
      <c r="F334" s="784">
        <f>'2 уровень'!I1267</f>
        <v>218.55513307984785</v>
      </c>
      <c r="G334" s="3729">
        <f>'2 уровень'!J1267</f>
        <v>3</v>
      </c>
      <c r="H334" s="798">
        <f>'2 уровень'!K1267</f>
        <v>0</v>
      </c>
      <c r="I334" s="798">
        <f>'2 уровень'!L1267</f>
        <v>0</v>
      </c>
      <c r="J334" s="793">
        <f>'2 уровень'!M1267</f>
        <v>0</v>
      </c>
      <c r="K334" s="793">
        <f>'2 уровень'!N1267</f>
        <v>0</v>
      </c>
      <c r="L334" s="793">
        <f>'2 уровень'!O1267</f>
        <v>0</v>
      </c>
      <c r="M334" s="793">
        <f>'2 уровень'!P1267</f>
        <v>0</v>
      </c>
      <c r="N334" s="793">
        <f>'2 уровень'!Q1267</f>
        <v>0</v>
      </c>
      <c r="O334" s="793">
        <f>'2 уровень'!R1267</f>
        <v>0</v>
      </c>
      <c r="P334" s="792">
        <f>'2 уровень'!S1267</f>
        <v>0</v>
      </c>
      <c r="Q334" s="792">
        <f>'2 уровень'!T1267</f>
        <v>0</v>
      </c>
      <c r="R334" s="792">
        <f>'2 уровень'!U1267</f>
        <v>0</v>
      </c>
      <c r="S334" s="792">
        <f>'2 уровень'!V1267</f>
        <v>0</v>
      </c>
      <c r="T334" s="3205">
        <f>'2 уровень'!W1267</f>
        <v>0</v>
      </c>
      <c r="U334" s="792">
        <f>'2 уровень'!X1267</f>
        <v>0</v>
      </c>
      <c r="V334" s="792">
        <f>'2 уровень'!Y1267</f>
        <v>0</v>
      </c>
      <c r="W334" s="792">
        <f>'2 уровень'!Z1267</f>
        <v>0</v>
      </c>
      <c r="X334" s="792">
        <f>'2 уровень'!AA1267</f>
        <v>0</v>
      </c>
      <c r="Y334" s="2104">
        <f>'2 уровень'!AB1267</f>
        <v>0</v>
      </c>
      <c r="Z334" s="3804">
        <f>'2 уровень'!AC1267</f>
        <v>0</v>
      </c>
      <c r="AA334" s="792"/>
      <c r="AB334" s="792"/>
      <c r="AC334" s="1342"/>
      <c r="AD334" s="779"/>
      <c r="AE334" s="779"/>
      <c r="AF334" s="779"/>
      <c r="AG334" s="779"/>
      <c r="AH334" s="779"/>
      <c r="AI334" s="779"/>
      <c r="AJ334" s="779"/>
      <c r="AK334" s="779"/>
      <c r="AL334" s="779"/>
      <c r="AM334" s="779"/>
      <c r="AN334" s="779"/>
      <c r="AO334" s="779"/>
      <c r="AP334" s="779"/>
      <c r="AQ334" s="779"/>
      <c r="AR334" s="779"/>
      <c r="AS334" s="779"/>
      <c r="AT334" s="779"/>
      <c r="AU334" s="779"/>
      <c r="AV334" s="779"/>
      <c r="AW334" s="779"/>
      <c r="AX334" s="779"/>
      <c r="AY334" s="779"/>
      <c r="AZ334" s="779"/>
      <c r="BA334" s="779"/>
      <c r="BB334" s="779"/>
      <c r="BC334" s="779"/>
      <c r="BD334" s="779"/>
      <c r="BE334" s="779"/>
      <c r="BF334" s="779"/>
      <c r="BG334" s="779"/>
      <c r="BH334" s="779"/>
      <c r="BI334" s="779"/>
      <c r="BJ334" s="779"/>
      <c r="BK334" s="779"/>
      <c r="BL334" s="779"/>
      <c r="BM334" s="779"/>
      <c r="BN334" s="779"/>
      <c r="BO334" s="779"/>
      <c r="BP334" s="779"/>
      <c r="BQ334" s="779"/>
      <c r="BR334" s="779"/>
      <c r="BS334" s="779"/>
      <c r="BT334" s="779"/>
      <c r="BU334" s="779"/>
      <c r="BV334" s="779"/>
      <c r="BW334" s="779"/>
      <c r="BX334" s="779"/>
      <c r="BY334" s="779"/>
      <c r="BZ334" s="779"/>
      <c r="CA334" s="779"/>
      <c r="CB334" s="779"/>
      <c r="CC334" s="779"/>
      <c r="CD334" s="779"/>
      <c r="CE334" s="779"/>
      <c r="CF334" s="779"/>
      <c r="CG334" s="779"/>
      <c r="CH334" s="779"/>
      <c r="CI334" s="779"/>
      <c r="CJ334" s="779"/>
      <c r="CK334" s="779"/>
      <c r="CL334" s="779"/>
      <c r="CM334" s="779"/>
      <c r="CN334" s="779"/>
      <c r="CO334" s="779"/>
      <c r="CP334" s="779"/>
      <c r="CQ334" s="779"/>
      <c r="CR334" s="779"/>
      <c r="CS334" s="779"/>
      <c r="CT334" s="779"/>
      <c r="CU334" s="779"/>
      <c r="CV334" s="779"/>
      <c r="CW334" s="779"/>
      <c r="CX334" s="779"/>
      <c r="CY334" s="779"/>
      <c r="CZ334" s="779"/>
      <c r="DA334" s="779"/>
      <c r="DB334" s="779"/>
      <c r="DC334" s="779"/>
      <c r="DD334" s="779"/>
      <c r="DE334" s="779"/>
      <c r="DF334" s="779"/>
      <c r="DG334" s="779"/>
      <c r="DH334" s="779"/>
      <c r="DI334" s="779"/>
      <c r="DJ334" s="779"/>
      <c r="DK334" s="779"/>
      <c r="DL334" s="779"/>
      <c r="DM334" s="779"/>
      <c r="DN334" s="779"/>
      <c r="DO334" s="779"/>
      <c r="DP334" s="779"/>
      <c r="DQ334" s="779"/>
      <c r="DR334" s="779"/>
      <c r="DS334" s="779"/>
      <c r="DT334" s="779"/>
      <c r="DU334" s="779"/>
      <c r="DV334" s="779"/>
      <c r="DW334" s="779"/>
      <c r="DX334" s="779"/>
      <c r="DY334" s="779"/>
      <c r="DZ334" s="779"/>
      <c r="EA334" s="779"/>
      <c r="EB334" s="779"/>
      <c r="EC334" s="779"/>
      <c r="ED334" s="779"/>
      <c r="EE334" s="779"/>
      <c r="EF334" s="779"/>
      <c r="EG334" s="779"/>
      <c r="EH334" s="779"/>
      <c r="EI334" s="779"/>
      <c r="EJ334" s="779"/>
      <c r="EK334" s="779"/>
      <c r="EL334" s="779"/>
      <c r="EM334" s="779"/>
      <c r="EN334" s="779"/>
      <c r="EO334" s="779"/>
      <c r="EP334" s="779"/>
      <c r="EQ334" s="779"/>
      <c r="ER334" s="779"/>
      <c r="ES334" s="779"/>
      <c r="ET334" s="779"/>
      <c r="EU334" s="779"/>
      <c r="EV334" s="779"/>
      <c r="EW334" s="779"/>
      <c r="EX334" s="779"/>
      <c r="EY334" s="779"/>
      <c r="EZ334" s="779"/>
      <c r="FA334" s="779"/>
      <c r="FB334" s="779"/>
      <c r="FC334" s="779"/>
      <c r="FD334" s="779"/>
      <c r="FE334" s="779"/>
      <c r="FF334" s="779"/>
      <c r="FG334" s="779"/>
      <c r="FH334" s="779"/>
      <c r="FI334" s="779"/>
      <c r="FJ334" s="779"/>
      <c r="FK334" s="779"/>
      <c r="FL334" s="779"/>
      <c r="FM334" s="779"/>
      <c r="FN334" s="779"/>
      <c r="FO334" s="779"/>
      <c r="FP334" s="779"/>
      <c r="FQ334" s="779"/>
      <c r="FR334" s="779"/>
      <c r="FS334" s="779"/>
      <c r="FT334" s="779"/>
      <c r="FU334" s="779"/>
      <c r="FV334" s="779"/>
      <c r="FW334" s="779"/>
      <c r="FX334" s="779"/>
      <c r="FY334" s="779"/>
      <c r="FZ334" s="779"/>
      <c r="GA334" s="779"/>
      <c r="GB334" s="779"/>
      <c r="GC334" s="779"/>
      <c r="GD334" s="779"/>
      <c r="GE334" s="779"/>
      <c r="GF334" s="779"/>
      <c r="GG334" s="779"/>
      <c r="GH334" s="779"/>
      <c r="GI334" s="779"/>
      <c r="GJ334" s="779"/>
      <c r="GK334" s="779"/>
      <c r="GL334" s="779"/>
      <c r="GM334" s="779"/>
    </row>
    <row r="335" spans="1:195" x14ac:dyDescent="0.25">
      <c r="B335" s="2622" t="s">
        <v>482</v>
      </c>
      <c r="C335" s="34">
        <f>'2 уровень'!F1268</f>
        <v>6475</v>
      </c>
      <c r="D335" s="34">
        <f>'2 уровень'!G1268</f>
        <v>1079.1666666666667</v>
      </c>
      <c r="E335" s="34">
        <f>'2 уровень'!H1268</f>
        <v>2395</v>
      </c>
      <c r="F335" s="784">
        <f>'2 уровень'!I1268</f>
        <v>221.93050193050192</v>
      </c>
      <c r="G335" s="3729">
        <f>'2 уровень'!J1268</f>
        <v>3</v>
      </c>
      <c r="H335" s="798">
        <f>'2 уровень'!K1268</f>
        <v>0</v>
      </c>
      <c r="I335" s="798">
        <f>'2 уровень'!L1268</f>
        <v>0</v>
      </c>
      <c r="J335" s="793">
        <f>'2 уровень'!M1268</f>
        <v>0</v>
      </c>
      <c r="K335" s="793">
        <f>'2 уровень'!N1268</f>
        <v>0</v>
      </c>
      <c r="L335" s="793">
        <f>'2 уровень'!O1268</f>
        <v>0</v>
      </c>
      <c r="M335" s="793">
        <f>'2 уровень'!P1268</f>
        <v>0</v>
      </c>
      <c r="N335" s="793">
        <f>'2 уровень'!Q1268</f>
        <v>0</v>
      </c>
      <c r="O335" s="793">
        <f>'2 уровень'!R1268</f>
        <v>0</v>
      </c>
      <c r="P335" s="792">
        <f>'2 уровень'!S1268</f>
        <v>0</v>
      </c>
      <c r="Q335" s="792">
        <f>'2 уровень'!T1268</f>
        <v>0</v>
      </c>
      <c r="R335" s="792">
        <f>'2 уровень'!U1268</f>
        <v>0</v>
      </c>
      <c r="S335" s="792">
        <f>'2 уровень'!V1268</f>
        <v>0</v>
      </c>
      <c r="T335" s="3205">
        <f>'2 уровень'!W1268</f>
        <v>0</v>
      </c>
      <c r="U335" s="792">
        <f>'2 уровень'!X1268</f>
        <v>0</v>
      </c>
      <c r="V335" s="792">
        <f>'2 уровень'!Y1268</f>
        <v>0</v>
      </c>
      <c r="W335" s="792">
        <f>'2 уровень'!Z1268</f>
        <v>0</v>
      </c>
      <c r="X335" s="792">
        <f>'2 уровень'!AA1268</f>
        <v>0</v>
      </c>
      <c r="Y335" s="2104">
        <f>'2 уровень'!AB1268</f>
        <v>0</v>
      </c>
      <c r="Z335" s="3804">
        <f>'2 уровень'!AC1268</f>
        <v>0</v>
      </c>
      <c r="AA335" s="792"/>
      <c r="AB335" s="792"/>
      <c r="AC335" s="1342"/>
      <c r="AD335" s="779"/>
      <c r="AE335" s="779"/>
      <c r="AF335" s="779"/>
      <c r="AG335" s="779"/>
      <c r="AH335" s="779"/>
      <c r="AI335" s="779"/>
      <c r="AJ335" s="779"/>
      <c r="AK335" s="779"/>
      <c r="AL335" s="779"/>
      <c r="AM335" s="779"/>
      <c r="AN335" s="779"/>
      <c r="AO335" s="779"/>
      <c r="AP335" s="779"/>
      <c r="AQ335" s="779"/>
      <c r="AR335" s="779"/>
      <c r="AS335" s="779"/>
      <c r="AT335" s="779"/>
      <c r="AU335" s="779"/>
      <c r="AV335" s="779"/>
      <c r="AW335" s="779"/>
      <c r="AX335" s="779"/>
      <c r="AY335" s="779"/>
      <c r="AZ335" s="779"/>
      <c r="BA335" s="779"/>
      <c r="BB335" s="779"/>
      <c r="BC335" s="779"/>
      <c r="BD335" s="779"/>
      <c r="BE335" s="779"/>
      <c r="BF335" s="779"/>
      <c r="BG335" s="779"/>
      <c r="BH335" s="779"/>
      <c r="BI335" s="779"/>
      <c r="BJ335" s="779"/>
      <c r="BK335" s="779"/>
      <c r="BL335" s="779"/>
      <c r="BM335" s="779"/>
      <c r="BN335" s="779"/>
      <c r="BO335" s="779"/>
      <c r="BP335" s="779"/>
      <c r="BQ335" s="779"/>
      <c r="BR335" s="779"/>
      <c r="BS335" s="779"/>
      <c r="BT335" s="779"/>
      <c r="BU335" s="779"/>
      <c r="BV335" s="779"/>
      <c r="BW335" s="779"/>
      <c r="BX335" s="779"/>
      <c r="BY335" s="779"/>
      <c r="BZ335" s="779"/>
      <c r="CA335" s="779"/>
      <c r="CB335" s="779"/>
      <c r="CC335" s="779"/>
      <c r="CD335" s="779"/>
      <c r="CE335" s="779"/>
      <c r="CF335" s="779"/>
      <c r="CG335" s="779"/>
      <c r="CH335" s="779"/>
      <c r="CI335" s="779"/>
      <c r="CJ335" s="779"/>
      <c r="CK335" s="779"/>
      <c r="CL335" s="779"/>
      <c r="CM335" s="779"/>
      <c r="CN335" s="779"/>
      <c r="CO335" s="779"/>
      <c r="CP335" s="779"/>
      <c r="CQ335" s="779"/>
      <c r="CR335" s="779"/>
      <c r="CS335" s="779"/>
      <c r="CT335" s="779"/>
      <c r="CU335" s="779"/>
      <c r="CV335" s="779"/>
      <c r="CW335" s="779"/>
      <c r="CX335" s="779"/>
      <c r="CY335" s="779"/>
      <c r="CZ335" s="779"/>
      <c r="DA335" s="779"/>
      <c r="DB335" s="779"/>
      <c r="DC335" s="779"/>
      <c r="DD335" s="779"/>
      <c r="DE335" s="779"/>
      <c r="DF335" s="779"/>
      <c r="DG335" s="779"/>
      <c r="DH335" s="779"/>
      <c r="DI335" s="779"/>
      <c r="DJ335" s="779"/>
      <c r="DK335" s="779"/>
      <c r="DL335" s="779"/>
      <c r="DM335" s="779"/>
      <c r="DN335" s="779"/>
      <c r="DO335" s="779"/>
      <c r="DP335" s="779"/>
      <c r="DQ335" s="779"/>
      <c r="DR335" s="779"/>
      <c r="DS335" s="779"/>
      <c r="DT335" s="779"/>
      <c r="DU335" s="779"/>
      <c r="DV335" s="779"/>
      <c r="DW335" s="779"/>
      <c r="DX335" s="779"/>
      <c r="DY335" s="779"/>
      <c r="DZ335" s="779"/>
      <c r="EA335" s="779"/>
      <c r="EB335" s="779"/>
      <c r="EC335" s="779"/>
      <c r="ED335" s="779"/>
      <c r="EE335" s="779"/>
      <c r="EF335" s="779"/>
      <c r="EG335" s="779"/>
      <c r="EH335" s="779"/>
      <c r="EI335" s="779"/>
      <c r="EJ335" s="779"/>
      <c r="EK335" s="779"/>
      <c r="EL335" s="779"/>
      <c r="EM335" s="779"/>
      <c r="EN335" s="779"/>
      <c r="EO335" s="779"/>
      <c r="EP335" s="779"/>
      <c r="EQ335" s="779"/>
      <c r="ER335" s="779"/>
      <c r="ES335" s="779"/>
      <c r="ET335" s="779"/>
      <c r="EU335" s="779"/>
      <c r="EV335" s="779"/>
      <c r="EW335" s="779"/>
      <c r="EX335" s="779"/>
      <c r="EY335" s="779"/>
      <c r="EZ335" s="779"/>
      <c r="FA335" s="779"/>
      <c r="FB335" s="779"/>
      <c r="FC335" s="779"/>
      <c r="FD335" s="779"/>
      <c r="FE335" s="779"/>
      <c r="FF335" s="779"/>
      <c r="FG335" s="779"/>
      <c r="FH335" s="779"/>
      <c r="FI335" s="779"/>
      <c r="FJ335" s="779"/>
      <c r="FK335" s="779"/>
      <c r="FL335" s="779"/>
      <c r="FM335" s="779"/>
      <c r="FN335" s="779"/>
      <c r="FO335" s="779"/>
      <c r="FP335" s="779"/>
      <c r="FQ335" s="779"/>
      <c r="FR335" s="779"/>
      <c r="FS335" s="779"/>
      <c r="FT335" s="779"/>
      <c r="FU335" s="779"/>
      <c r="FV335" s="779"/>
      <c r="FW335" s="779"/>
      <c r="FX335" s="779"/>
      <c r="FY335" s="779"/>
      <c r="FZ335" s="779"/>
      <c r="GA335" s="779"/>
      <c r="GB335" s="779"/>
      <c r="GC335" s="779"/>
      <c r="GD335" s="779"/>
      <c r="GE335" s="779"/>
      <c r="GF335" s="779"/>
      <c r="GG335" s="779"/>
      <c r="GH335" s="779"/>
      <c r="GI335" s="779"/>
      <c r="GJ335" s="779"/>
      <c r="GK335" s="779"/>
      <c r="GL335" s="779"/>
      <c r="GM335" s="779"/>
    </row>
    <row r="336" spans="1:195" ht="30" x14ac:dyDescent="0.25">
      <c r="B336" s="2622" t="s">
        <v>483</v>
      </c>
      <c r="C336" s="34">
        <f>'2 уровень'!F1269</f>
        <v>400</v>
      </c>
      <c r="D336" s="34">
        <f>'2 уровень'!G1269</f>
        <v>66.666666666666671</v>
      </c>
      <c r="E336" s="34">
        <f>'2 уровень'!H1269</f>
        <v>0</v>
      </c>
      <c r="F336" s="784">
        <f>'2 уровень'!I1269</f>
        <v>0</v>
      </c>
      <c r="G336" s="3729">
        <f>'2 уровень'!J1269</f>
        <v>0</v>
      </c>
      <c r="H336" s="798">
        <f>'2 уровень'!K1269</f>
        <v>0</v>
      </c>
      <c r="I336" s="798">
        <f>'2 уровень'!L1269</f>
        <v>0</v>
      </c>
      <c r="J336" s="793">
        <f>'2 уровень'!M1269</f>
        <v>0</v>
      </c>
      <c r="K336" s="793">
        <f>'2 уровень'!N1269</f>
        <v>0</v>
      </c>
      <c r="L336" s="793">
        <f>'2 уровень'!O1269</f>
        <v>0</v>
      </c>
      <c r="M336" s="793">
        <f>'2 уровень'!P1269</f>
        <v>0</v>
      </c>
      <c r="N336" s="793">
        <f>'2 уровень'!Q1269</f>
        <v>0</v>
      </c>
      <c r="O336" s="793">
        <f>'2 уровень'!R1269</f>
        <v>0</v>
      </c>
      <c r="P336" s="792">
        <f>'2 уровень'!S1269</f>
        <v>0</v>
      </c>
      <c r="Q336" s="792">
        <f>'2 уровень'!T1269</f>
        <v>0</v>
      </c>
      <c r="R336" s="792">
        <f>'2 уровень'!U1269</f>
        <v>0</v>
      </c>
      <c r="S336" s="792">
        <f>'2 уровень'!V1269</f>
        <v>0</v>
      </c>
      <c r="T336" s="3205">
        <f>'2 уровень'!W1269</f>
        <v>0</v>
      </c>
      <c r="U336" s="792">
        <f>'2 уровень'!X1269</f>
        <v>0</v>
      </c>
      <c r="V336" s="792">
        <f>'2 уровень'!Y1269</f>
        <v>0</v>
      </c>
      <c r="W336" s="792">
        <f>'2 уровень'!Z1269</f>
        <v>0</v>
      </c>
      <c r="X336" s="792">
        <f>'2 уровень'!AA1269</f>
        <v>0</v>
      </c>
      <c r="Y336" s="2104">
        <f>'2 уровень'!AB1269</f>
        <v>0</v>
      </c>
      <c r="Z336" s="3804">
        <f>'2 уровень'!AC1269</f>
        <v>0</v>
      </c>
      <c r="AA336" s="792"/>
      <c r="AB336" s="792"/>
      <c r="AC336" s="1342"/>
      <c r="AD336" s="779"/>
      <c r="AE336" s="779"/>
      <c r="AF336" s="779"/>
      <c r="AG336" s="779"/>
      <c r="AH336" s="779"/>
      <c r="AI336" s="779"/>
      <c r="AJ336" s="779"/>
      <c r="AK336" s="779"/>
      <c r="AL336" s="779"/>
      <c r="AM336" s="779"/>
      <c r="AN336" s="779"/>
      <c r="AO336" s="779"/>
      <c r="AP336" s="779"/>
      <c r="AQ336" s="779"/>
      <c r="AR336" s="779"/>
      <c r="AS336" s="779"/>
      <c r="AT336" s="779"/>
      <c r="AU336" s="779"/>
      <c r="AV336" s="779"/>
      <c r="AW336" s="779"/>
      <c r="AX336" s="779"/>
      <c r="AY336" s="779"/>
      <c r="AZ336" s="779"/>
      <c r="BA336" s="779"/>
      <c r="BB336" s="779"/>
      <c r="BC336" s="779"/>
      <c r="BD336" s="779"/>
      <c r="BE336" s="779"/>
      <c r="BF336" s="779"/>
      <c r="BG336" s="779"/>
      <c r="BH336" s="779"/>
      <c r="BI336" s="779"/>
      <c r="BJ336" s="779"/>
      <c r="BK336" s="779"/>
      <c r="BL336" s="779"/>
      <c r="BM336" s="779"/>
      <c r="BN336" s="779"/>
      <c r="BO336" s="779"/>
      <c r="BP336" s="779"/>
      <c r="BQ336" s="779"/>
      <c r="BR336" s="779"/>
      <c r="BS336" s="779"/>
      <c r="BT336" s="779"/>
      <c r="BU336" s="779"/>
      <c r="BV336" s="779"/>
      <c r="BW336" s="779"/>
      <c r="BX336" s="779"/>
      <c r="BY336" s="779"/>
      <c r="BZ336" s="779"/>
      <c r="CA336" s="779"/>
      <c r="CB336" s="779"/>
      <c r="CC336" s="779"/>
      <c r="CD336" s="779"/>
      <c r="CE336" s="779"/>
      <c r="CF336" s="779"/>
      <c r="CG336" s="779"/>
      <c r="CH336" s="779"/>
      <c r="CI336" s="779"/>
      <c r="CJ336" s="779"/>
      <c r="CK336" s="779"/>
      <c r="CL336" s="779"/>
      <c r="CM336" s="779"/>
      <c r="CN336" s="779"/>
      <c r="CO336" s="779"/>
      <c r="CP336" s="779"/>
      <c r="CQ336" s="779"/>
      <c r="CR336" s="779"/>
      <c r="CS336" s="779"/>
      <c r="CT336" s="779"/>
      <c r="CU336" s="779"/>
      <c r="CV336" s="779"/>
      <c r="CW336" s="779"/>
      <c r="CX336" s="779"/>
      <c r="CY336" s="779"/>
      <c r="CZ336" s="779"/>
      <c r="DA336" s="779"/>
      <c r="DB336" s="779"/>
      <c r="DC336" s="779"/>
      <c r="DD336" s="779"/>
      <c r="DE336" s="779"/>
      <c r="DF336" s="779"/>
      <c r="DG336" s="779"/>
      <c r="DH336" s="779"/>
      <c r="DI336" s="779"/>
      <c r="DJ336" s="779"/>
      <c r="DK336" s="779"/>
      <c r="DL336" s="779"/>
      <c r="DM336" s="779"/>
      <c r="DN336" s="779"/>
      <c r="DO336" s="779"/>
      <c r="DP336" s="779"/>
      <c r="DQ336" s="779"/>
      <c r="DR336" s="779"/>
      <c r="DS336" s="779"/>
      <c r="DT336" s="779"/>
      <c r="DU336" s="779"/>
      <c r="DV336" s="779"/>
      <c r="DW336" s="779"/>
      <c r="DX336" s="779"/>
      <c r="DY336" s="779"/>
      <c r="DZ336" s="779"/>
      <c r="EA336" s="779"/>
      <c r="EB336" s="779"/>
      <c r="EC336" s="779"/>
      <c r="ED336" s="779"/>
      <c r="EE336" s="779"/>
      <c r="EF336" s="779"/>
      <c r="EG336" s="779"/>
      <c r="EH336" s="779"/>
      <c r="EI336" s="779"/>
      <c r="EJ336" s="779"/>
      <c r="EK336" s="779"/>
      <c r="EL336" s="779"/>
      <c r="EM336" s="779"/>
      <c r="EN336" s="779"/>
      <c r="EO336" s="779"/>
      <c r="EP336" s="779"/>
      <c r="EQ336" s="779"/>
      <c r="ER336" s="779"/>
      <c r="ES336" s="779"/>
      <c r="ET336" s="779"/>
      <c r="EU336" s="779"/>
      <c r="EV336" s="779"/>
      <c r="EW336" s="779"/>
      <c r="EX336" s="779"/>
      <c r="EY336" s="779"/>
      <c r="EZ336" s="779"/>
      <c r="FA336" s="779"/>
      <c r="FB336" s="779"/>
      <c r="FC336" s="779"/>
      <c r="FD336" s="779"/>
      <c r="FE336" s="779"/>
      <c r="FF336" s="779"/>
      <c r="FG336" s="779"/>
      <c r="FH336" s="779"/>
      <c r="FI336" s="779"/>
      <c r="FJ336" s="779"/>
      <c r="FK336" s="779"/>
      <c r="FL336" s="779"/>
      <c r="FM336" s="779"/>
      <c r="FN336" s="779"/>
      <c r="FO336" s="779"/>
      <c r="FP336" s="779"/>
      <c r="FQ336" s="779"/>
      <c r="FR336" s="779"/>
      <c r="FS336" s="779"/>
      <c r="FT336" s="779"/>
      <c r="FU336" s="779"/>
      <c r="FV336" s="779"/>
      <c r="FW336" s="779"/>
      <c r="FX336" s="779"/>
      <c r="FY336" s="779"/>
      <c r="FZ336" s="779"/>
      <c r="GA336" s="779"/>
      <c r="GB336" s="779"/>
      <c r="GC336" s="779"/>
      <c r="GD336" s="779"/>
      <c r="GE336" s="779"/>
      <c r="GF336" s="779"/>
      <c r="GG336" s="779"/>
      <c r="GH336" s="779"/>
      <c r="GI336" s="779"/>
      <c r="GJ336" s="779"/>
      <c r="GK336" s="779"/>
      <c r="GL336" s="779"/>
      <c r="GM336" s="779"/>
    </row>
    <row r="337" spans="2:195" ht="60" x14ac:dyDescent="0.25">
      <c r="B337" s="2622" t="s">
        <v>484</v>
      </c>
      <c r="C337" s="34">
        <f>'2 уровень'!F1270</f>
        <v>3660</v>
      </c>
      <c r="D337" s="34">
        <f>'2 уровень'!G1270</f>
        <v>610</v>
      </c>
      <c r="E337" s="34">
        <f>'2 уровень'!H1270</f>
        <v>428</v>
      </c>
      <c r="F337" s="784">
        <f>'2 уровень'!I1270</f>
        <v>70.163934426229517</v>
      </c>
      <c r="G337" s="3729">
        <f>'2 уровень'!J1270</f>
        <v>0</v>
      </c>
      <c r="H337" s="798">
        <f>'2 уровень'!K1270</f>
        <v>0</v>
      </c>
      <c r="I337" s="798">
        <f>'2 уровень'!L1270</f>
        <v>0</v>
      </c>
      <c r="J337" s="793">
        <f>'2 уровень'!M1270</f>
        <v>0</v>
      </c>
      <c r="K337" s="793">
        <f>'2 уровень'!N1270</f>
        <v>0</v>
      </c>
      <c r="L337" s="793">
        <f>'2 уровень'!O1270</f>
        <v>0</v>
      </c>
      <c r="M337" s="793">
        <f>'2 уровень'!P1270</f>
        <v>0</v>
      </c>
      <c r="N337" s="793">
        <f>'2 уровень'!Q1270</f>
        <v>0</v>
      </c>
      <c r="O337" s="793">
        <f>'2 уровень'!R1270</f>
        <v>0</v>
      </c>
      <c r="P337" s="792">
        <f>'2 уровень'!S1270</f>
        <v>0</v>
      </c>
      <c r="Q337" s="792">
        <f>'2 уровень'!T1270</f>
        <v>0</v>
      </c>
      <c r="R337" s="792">
        <f>'2 уровень'!U1270</f>
        <v>0</v>
      </c>
      <c r="S337" s="792">
        <f>'2 уровень'!V1270</f>
        <v>0</v>
      </c>
      <c r="T337" s="3205">
        <f>'2 уровень'!W1270</f>
        <v>0</v>
      </c>
      <c r="U337" s="792">
        <f>'2 уровень'!X1270</f>
        <v>0</v>
      </c>
      <c r="V337" s="792">
        <f>'2 уровень'!Y1270</f>
        <v>0</v>
      </c>
      <c r="W337" s="792">
        <f>'2 уровень'!Z1270</f>
        <v>0</v>
      </c>
      <c r="X337" s="792">
        <f>'2 уровень'!AA1270</f>
        <v>0</v>
      </c>
      <c r="Y337" s="2104">
        <f>'2 уровень'!AB1270</f>
        <v>0</v>
      </c>
      <c r="Z337" s="3804">
        <f>'2 уровень'!AC1270</f>
        <v>0</v>
      </c>
      <c r="AA337" s="792"/>
      <c r="AB337" s="792"/>
      <c r="AC337" s="1342"/>
      <c r="AD337" s="779"/>
      <c r="AE337" s="779"/>
      <c r="AF337" s="779"/>
      <c r="AG337" s="779"/>
      <c r="AH337" s="779"/>
      <c r="AI337" s="779"/>
      <c r="AJ337" s="779"/>
      <c r="AK337" s="779"/>
      <c r="AL337" s="779"/>
      <c r="AM337" s="779"/>
      <c r="AN337" s="779"/>
      <c r="AO337" s="779"/>
      <c r="AP337" s="779"/>
      <c r="AQ337" s="779"/>
      <c r="AR337" s="779"/>
      <c r="AS337" s="779"/>
      <c r="AT337" s="779"/>
      <c r="AU337" s="779"/>
      <c r="AV337" s="779"/>
      <c r="AW337" s="779"/>
      <c r="AX337" s="779"/>
      <c r="AY337" s="779"/>
      <c r="AZ337" s="779"/>
      <c r="BA337" s="779"/>
      <c r="BB337" s="779"/>
      <c r="BC337" s="779"/>
      <c r="BD337" s="779"/>
      <c r="BE337" s="779"/>
      <c r="BF337" s="779"/>
      <c r="BG337" s="779"/>
      <c r="BH337" s="779"/>
      <c r="BI337" s="779"/>
      <c r="BJ337" s="779"/>
      <c r="BK337" s="779"/>
      <c r="BL337" s="779"/>
      <c r="BM337" s="779"/>
      <c r="BN337" s="779"/>
      <c r="BO337" s="779"/>
      <c r="BP337" s="779"/>
      <c r="BQ337" s="779"/>
      <c r="BR337" s="779"/>
      <c r="BS337" s="779"/>
      <c r="BT337" s="779"/>
      <c r="BU337" s="779"/>
      <c r="BV337" s="779"/>
      <c r="BW337" s="779"/>
      <c r="BX337" s="779"/>
      <c r="BY337" s="779"/>
      <c r="BZ337" s="779"/>
      <c r="CA337" s="779"/>
      <c r="CB337" s="779"/>
      <c r="CC337" s="779"/>
      <c r="CD337" s="779"/>
      <c r="CE337" s="779"/>
      <c r="CF337" s="779"/>
      <c r="CG337" s="779"/>
      <c r="CH337" s="779"/>
      <c r="CI337" s="779"/>
      <c r="CJ337" s="779"/>
      <c r="CK337" s="779"/>
      <c r="CL337" s="779"/>
      <c r="CM337" s="779"/>
      <c r="CN337" s="779"/>
      <c r="CO337" s="779"/>
      <c r="CP337" s="779"/>
      <c r="CQ337" s="779"/>
      <c r="CR337" s="779"/>
      <c r="CS337" s="779"/>
      <c r="CT337" s="779"/>
      <c r="CU337" s="779"/>
      <c r="CV337" s="779"/>
      <c r="CW337" s="779"/>
      <c r="CX337" s="779"/>
      <c r="CY337" s="779"/>
      <c r="CZ337" s="779"/>
      <c r="DA337" s="779"/>
      <c r="DB337" s="779"/>
      <c r="DC337" s="779"/>
      <c r="DD337" s="779"/>
      <c r="DE337" s="779"/>
      <c r="DF337" s="779"/>
      <c r="DG337" s="779"/>
      <c r="DH337" s="779"/>
      <c r="DI337" s="779"/>
      <c r="DJ337" s="779"/>
      <c r="DK337" s="779"/>
      <c r="DL337" s="779"/>
      <c r="DM337" s="779"/>
      <c r="DN337" s="779"/>
      <c r="DO337" s="779"/>
      <c r="DP337" s="779"/>
      <c r="DQ337" s="779"/>
      <c r="DR337" s="779"/>
      <c r="DS337" s="779"/>
      <c r="DT337" s="779"/>
      <c r="DU337" s="779"/>
      <c r="DV337" s="779"/>
      <c r="DW337" s="779"/>
      <c r="DX337" s="779"/>
      <c r="DY337" s="779"/>
      <c r="DZ337" s="779"/>
      <c r="EA337" s="779"/>
      <c r="EB337" s="779"/>
      <c r="EC337" s="779"/>
      <c r="ED337" s="779"/>
      <c r="EE337" s="779"/>
      <c r="EF337" s="779"/>
      <c r="EG337" s="779"/>
      <c r="EH337" s="779"/>
      <c r="EI337" s="779"/>
      <c r="EJ337" s="779"/>
      <c r="EK337" s="779"/>
      <c r="EL337" s="779"/>
      <c r="EM337" s="779"/>
      <c r="EN337" s="779"/>
      <c r="EO337" s="779"/>
      <c r="EP337" s="779"/>
      <c r="EQ337" s="779"/>
      <c r="ER337" s="779"/>
      <c r="ES337" s="779"/>
      <c r="ET337" s="779"/>
      <c r="EU337" s="779"/>
      <c r="EV337" s="779"/>
      <c r="EW337" s="779"/>
      <c r="EX337" s="779"/>
      <c r="EY337" s="779"/>
      <c r="EZ337" s="779"/>
      <c r="FA337" s="779"/>
      <c r="FB337" s="779"/>
      <c r="FC337" s="779"/>
      <c r="FD337" s="779"/>
      <c r="FE337" s="779"/>
      <c r="FF337" s="779"/>
      <c r="FG337" s="779"/>
      <c r="FH337" s="779"/>
      <c r="FI337" s="779"/>
      <c r="FJ337" s="779"/>
      <c r="FK337" s="779"/>
      <c r="FL337" s="779"/>
      <c r="FM337" s="779"/>
      <c r="FN337" s="779"/>
      <c r="FO337" s="779"/>
      <c r="FP337" s="779"/>
      <c r="FQ337" s="779"/>
      <c r="FR337" s="779"/>
      <c r="FS337" s="779"/>
      <c r="FT337" s="779"/>
      <c r="FU337" s="779"/>
      <c r="FV337" s="779"/>
      <c r="FW337" s="779"/>
      <c r="FX337" s="779"/>
      <c r="FY337" s="779"/>
      <c r="FZ337" s="779"/>
      <c r="GA337" s="779"/>
      <c r="GB337" s="779"/>
      <c r="GC337" s="779"/>
      <c r="GD337" s="779"/>
      <c r="GE337" s="779"/>
      <c r="GF337" s="779"/>
      <c r="GG337" s="779"/>
      <c r="GH337" s="779"/>
      <c r="GI337" s="779"/>
      <c r="GJ337" s="779"/>
      <c r="GK337" s="779"/>
      <c r="GL337" s="779"/>
      <c r="GM337" s="779"/>
    </row>
    <row r="338" spans="2:195" ht="45" x14ac:dyDescent="0.25">
      <c r="B338" s="2622" t="s">
        <v>485</v>
      </c>
      <c r="C338" s="34">
        <f>'2 уровень'!F1271</f>
        <v>26018</v>
      </c>
      <c r="D338" s="34">
        <f>'2 уровень'!G1271</f>
        <v>4336.333333333333</v>
      </c>
      <c r="E338" s="34">
        <f>'2 уровень'!H1271</f>
        <v>2394</v>
      </c>
      <c r="F338" s="784">
        <f>'2 уровень'!I1271</f>
        <v>55.207932969482663</v>
      </c>
      <c r="G338" s="3729">
        <f>'2 уровень'!J1271</f>
        <v>0</v>
      </c>
      <c r="H338" s="798">
        <f>'2 уровень'!K1271</f>
        <v>0</v>
      </c>
      <c r="I338" s="798">
        <f>'2 уровень'!L1271</f>
        <v>0</v>
      </c>
      <c r="J338" s="793">
        <f>'2 уровень'!M1271</f>
        <v>0</v>
      </c>
      <c r="K338" s="793">
        <f>'2 уровень'!N1271</f>
        <v>0</v>
      </c>
      <c r="L338" s="793">
        <f>'2 уровень'!O1271</f>
        <v>0</v>
      </c>
      <c r="M338" s="793">
        <f>'2 уровень'!P1271</f>
        <v>0</v>
      </c>
      <c r="N338" s="793">
        <f>'2 уровень'!Q1271</f>
        <v>0</v>
      </c>
      <c r="O338" s="793">
        <f>'2 уровень'!R1271</f>
        <v>0</v>
      </c>
      <c r="P338" s="792">
        <f>'2 уровень'!S1271</f>
        <v>0</v>
      </c>
      <c r="Q338" s="792">
        <f>'2 уровень'!T1271</f>
        <v>0</v>
      </c>
      <c r="R338" s="792">
        <f>'2 уровень'!U1271</f>
        <v>0</v>
      </c>
      <c r="S338" s="792">
        <f>'2 уровень'!V1271</f>
        <v>0</v>
      </c>
      <c r="T338" s="3205">
        <f>'2 уровень'!W1271</f>
        <v>0</v>
      </c>
      <c r="U338" s="792">
        <f>'2 уровень'!X1271</f>
        <v>0</v>
      </c>
      <c r="V338" s="792">
        <f>'2 уровень'!Y1271</f>
        <v>0</v>
      </c>
      <c r="W338" s="792">
        <f>'2 уровень'!Z1271</f>
        <v>0</v>
      </c>
      <c r="X338" s="792">
        <f>'2 уровень'!AA1271</f>
        <v>0</v>
      </c>
      <c r="Y338" s="2104">
        <f>'2 уровень'!AB1271</f>
        <v>0</v>
      </c>
      <c r="Z338" s="3804">
        <f>'2 уровень'!AC1271</f>
        <v>0</v>
      </c>
      <c r="AA338" s="792"/>
      <c r="AB338" s="792"/>
      <c r="AC338" s="1342"/>
      <c r="AD338" s="779"/>
      <c r="AE338" s="779"/>
      <c r="AF338" s="779"/>
      <c r="AG338" s="779"/>
      <c r="AH338" s="779"/>
      <c r="AI338" s="779"/>
      <c r="AJ338" s="779"/>
      <c r="AK338" s="779"/>
      <c r="AL338" s="779"/>
      <c r="AM338" s="779"/>
      <c r="AN338" s="779"/>
      <c r="AO338" s="779"/>
      <c r="AP338" s="779"/>
      <c r="AQ338" s="779"/>
      <c r="AR338" s="779"/>
      <c r="AS338" s="779"/>
      <c r="AT338" s="779"/>
      <c r="AU338" s="779"/>
      <c r="AV338" s="779"/>
      <c r="AW338" s="779"/>
      <c r="AX338" s="779"/>
      <c r="AY338" s="779"/>
      <c r="AZ338" s="779"/>
      <c r="BA338" s="779"/>
      <c r="BB338" s="779"/>
      <c r="BC338" s="779"/>
      <c r="BD338" s="779"/>
      <c r="BE338" s="779"/>
      <c r="BF338" s="779"/>
      <c r="BG338" s="779"/>
      <c r="BH338" s="779"/>
      <c r="BI338" s="779"/>
      <c r="BJ338" s="779"/>
      <c r="BK338" s="779"/>
      <c r="BL338" s="779"/>
      <c r="BM338" s="779"/>
      <c r="BN338" s="779"/>
      <c r="BO338" s="779"/>
      <c r="BP338" s="779"/>
      <c r="BQ338" s="779"/>
      <c r="BR338" s="779"/>
      <c r="BS338" s="779"/>
      <c r="BT338" s="779"/>
      <c r="BU338" s="779"/>
      <c r="BV338" s="779"/>
      <c r="BW338" s="779"/>
      <c r="BX338" s="779"/>
      <c r="BY338" s="779"/>
      <c r="BZ338" s="779"/>
      <c r="CA338" s="779"/>
      <c r="CB338" s="779"/>
      <c r="CC338" s="779"/>
      <c r="CD338" s="779"/>
      <c r="CE338" s="779"/>
      <c r="CF338" s="779"/>
      <c r="CG338" s="779"/>
      <c r="CH338" s="779"/>
      <c r="CI338" s="779"/>
      <c r="CJ338" s="779"/>
      <c r="CK338" s="779"/>
      <c r="CL338" s="779"/>
      <c r="CM338" s="779"/>
      <c r="CN338" s="779"/>
      <c r="CO338" s="779"/>
      <c r="CP338" s="779"/>
      <c r="CQ338" s="779"/>
      <c r="CR338" s="779"/>
      <c r="CS338" s="779"/>
      <c r="CT338" s="779"/>
      <c r="CU338" s="779"/>
      <c r="CV338" s="779"/>
      <c r="CW338" s="779"/>
      <c r="CX338" s="779"/>
      <c r="CY338" s="779"/>
      <c r="CZ338" s="779"/>
      <c r="DA338" s="779"/>
      <c r="DB338" s="779"/>
      <c r="DC338" s="779"/>
      <c r="DD338" s="779"/>
      <c r="DE338" s="779"/>
      <c r="DF338" s="779"/>
      <c r="DG338" s="779"/>
      <c r="DH338" s="779"/>
      <c r="DI338" s="779"/>
      <c r="DJ338" s="779"/>
      <c r="DK338" s="779"/>
      <c r="DL338" s="779"/>
      <c r="DM338" s="779"/>
      <c r="DN338" s="779"/>
      <c r="DO338" s="779"/>
      <c r="DP338" s="779"/>
      <c r="DQ338" s="779"/>
      <c r="DR338" s="779"/>
      <c r="DS338" s="779"/>
      <c r="DT338" s="779"/>
      <c r="DU338" s="779"/>
      <c r="DV338" s="779"/>
      <c r="DW338" s="779"/>
      <c r="DX338" s="779"/>
      <c r="DY338" s="779"/>
      <c r="DZ338" s="779"/>
      <c r="EA338" s="779"/>
      <c r="EB338" s="779"/>
      <c r="EC338" s="779"/>
      <c r="ED338" s="779"/>
      <c r="EE338" s="779"/>
      <c r="EF338" s="779"/>
      <c r="EG338" s="779"/>
      <c r="EH338" s="779"/>
      <c r="EI338" s="779"/>
      <c r="EJ338" s="779"/>
      <c r="EK338" s="779"/>
      <c r="EL338" s="779"/>
      <c r="EM338" s="779"/>
      <c r="EN338" s="779"/>
      <c r="EO338" s="779"/>
      <c r="EP338" s="779"/>
      <c r="EQ338" s="779"/>
      <c r="ER338" s="779"/>
      <c r="ES338" s="779"/>
      <c r="ET338" s="779"/>
      <c r="EU338" s="779"/>
      <c r="EV338" s="779"/>
      <c r="EW338" s="779"/>
      <c r="EX338" s="779"/>
      <c r="EY338" s="779"/>
      <c r="EZ338" s="779"/>
      <c r="FA338" s="779"/>
      <c r="FB338" s="779"/>
      <c r="FC338" s="779"/>
      <c r="FD338" s="779"/>
      <c r="FE338" s="779"/>
      <c r="FF338" s="779"/>
      <c r="FG338" s="779"/>
      <c r="FH338" s="779"/>
      <c r="FI338" s="779"/>
      <c r="FJ338" s="779"/>
      <c r="FK338" s="779"/>
      <c r="FL338" s="779"/>
      <c r="FM338" s="779"/>
      <c r="FN338" s="779"/>
      <c r="FO338" s="779"/>
      <c r="FP338" s="779"/>
      <c r="FQ338" s="779"/>
      <c r="FR338" s="779"/>
      <c r="FS338" s="779"/>
      <c r="FT338" s="779"/>
      <c r="FU338" s="779"/>
      <c r="FV338" s="779"/>
      <c r="FW338" s="779"/>
      <c r="FX338" s="779"/>
      <c r="FY338" s="779"/>
      <c r="FZ338" s="779"/>
      <c r="GA338" s="779"/>
      <c r="GB338" s="779"/>
      <c r="GC338" s="779"/>
      <c r="GD338" s="779"/>
      <c r="GE338" s="779"/>
      <c r="GF338" s="779"/>
      <c r="GG338" s="779"/>
      <c r="GH338" s="779"/>
      <c r="GI338" s="779"/>
      <c r="GJ338" s="779"/>
      <c r="GK338" s="779"/>
      <c r="GL338" s="779"/>
      <c r="GM338" s="779"/>
    </row>
    <row r="339" spans="2:195" ht="30" x14ac:dyDescent="0.25">
      <c r="B339" s="2622" t="s">
        <v>602</v>
      </c>
      <c r="C339" s="34">
        <f>'2 уровень'!F1272</f>
        <v>2225</v>
      </c>
      <c r="D339" s="34">
        <f>'2 уровень'!G1272</f>
        <v>370.83333333333331</v>
      </c>
      <c r="E339" s="34">
        <f>'2 уровень'!H1272</f>
        <v>80</v>
      </c>
      <c r="F339" s="784">
        <f>'2 уровень'!I1272</f>
        <v>21.573033707865168</v>
      </c>
      <c r="G339" s="3729">
        <f>'2 уровень'!J1272</f>
        <v>0</v>
      </c>
      <c r="H339" s="798">
        <f>'2 уровень'!K1272</f>
        <v>0</v>
      </c>
      <c r="I339" s="798">
        <f>'2 уровень'!L1272</f>
        <v>0</v>
      </c>
      <c r="J339" s="793">
        <f>'2 уровень'!M1272</f>
        <v>0</v>
      </c>
      <c r="K339" s="793">
        <f>'2 уровень'!N1272</f>
        <v>0</v>
      </c>
      <c r="L339" s="793">
        <f>'2 уровень'!O1272</f>
        <v>0</v>
      </c>
      <c r="M339" s="793">
        <f>'2 уровень'!P1272</f>
        <v>0</v>
      </c>
      <c r="N339" s="793">
        <f>'2 уровень'!Q1272</f>
        <v>0</v>
      </c>
      <c r="O339" s="793">
        <f>'2 уровень'!R1272</f>
        <v>0</v>
      </c>
      <c r="P339" s="792">
        <f>'2 уровень'!S1272</f>
        <v>0</v>
      </c>
      <c r="Q339" s="792">
        <f>'2 уровень'!T1272</f>
        <v>0</v>
      </c>
      <c r="R339" s="792">
        <f>'2 уровень'!U1272</f>
        <v>0</v>
      </c>
      <c r="S339" s="792">
        <f>'2 уровень'!V1272</f>
        <v>0</v>
      </c>
      <c r="T339" s="3205">
        <f>'2 уровень'!W1272</f>
        <v>0</v>
      </c>
      <c r="U339" s="792">
        <f>'2 уровень'!X1272</f>
        <v>0</v>
      </c>
      <c r="V339" s="792">
        <f>'2 уровень'!Y1272</f>
        <v>0</v>
      </c>
      <c r="W339" s="792">
        <f>'2 уровень'!Z1272</f>
        <v>0</v>
      </c>
      <c r="X339" s="792">
        <f>'2 уровень'!AA1272</f>
        <v>0</v>
      </c>
      <c r="Y339" s="2104">
        <f>'2 уровень'!AB1272</f>
        <v>0</v>
      </c>
      <c r="Z339" s="3804">
        <f>'2 уровень'!AC1272</f>
        <v>0</v>
      </c>
      <c r="AA339" s="792"/>
      <c r="AB339" s="792"/>
      <c r="AC339" s="1342"/>
      <c r="AD339" s="779"/>
      <c r="AE339" s="779"/>
      <c r="AF339" s="779"/>
      <c r="AG339" s="779"/>
      <c r="AH339" s="779"/>
      <c r="AI339" s="779"/>
      <c r="AJ339" s="779"/>
      <c r="AK339" s="779"/>
      <c r="AL339" s="779"/>
      <c r="AM339" s="779"/>
      <c r="AN339" s="779"/>
      <c r="AO339" s="779"/>
      <c r="AP339" s="779"/>
      <c r="AQ339" s="779"/>
      <c r="AR339" s="779"/>
      <c r="AS339" s="779"/>
      <c r="AT339" s="779"/>
      <c r="AU339" s="779"/>
      <c r="AV339" s="779"/>
      <c r="AW339" s="779"/>
      <c r="AX339" s="779"/>
      <c r="AY339" s="779"/>
      <c r="AZ339" s="779"/>
      <c r="BA339" s="779"/>
      <c r="BB339" s="779"/>
      <c r="BC339" s="779"/>
      <c r="BD339" s="779"/>
      <c r="BE339" s="779"/>
      <c r="BF339" s="779"/>
      <c r="BG339" s="779"/>
      <c r="BH339" s="779"/>
      <c r="BI339" s="779"/>
      <c r="BJ339" s="779"/>
      <c r="BK339" s="779"/>
      <c r="BL339" s="779"/>
      <c r="BM339" s="779"/>
      <c r="BN339" s="779"/>
      <c r="BO339" s="779"/>
      <c r="BP339" s="779"/>
      <c r="BQ339" s="779"/>
      <c r="BR339" s="779"/>
      <c r="BS339" s="779"/>
      <c r="BT339" s="779"/>
      <c r="BU339" s="779"/>
      <c r="BV339" s="779"/>
      <c r="BW339" s="779"/>
      <c r="BX339" s="779"/>
      <c r="BY339" s="779"/>
      <c r="BZ339" s="779"/>
      <c r="CA339" s="779"/>
      <c r="CB339" s="779"/>
      <c r="CC339" s="779"/>
      <c r="CD339" s="779"/>
      <c r="CE339" s="779"/>
      <c r="CF339" s="779"/>
      <c r="CG339" s="779"/>
      <c r="CH339" s="779"/>
      <c r="CI339" s="779"/>
      <c r="CJ339" s="779"/>
      <c r="CK339" s="779"/>
      <c r="CL339" s="779"/>
      <c r="CM339" s="779"/>
      <c r="CN339" s="779"/>
      <c r="CO339" s="779"/>
      <c r="CP339" s="779"/>
      <c r="CQ339" s="779"/>
      <c r="CR339" s="779"/>
      <c r="CS339" s="779"/>
      <c r="CT339" s="779"/>
      <c r="CU339" s="779"/>
      <c r="CV339" s="779"/>
      <c r="CW339" s="779"/>
      <c r="CX339" s="779"/>
      <c r="CY339" s="779"/>
      <c r="CZ339" s="779"/>
      <c r="DA339" s="779"/>
      <c r="DB339" s="779"/>
      <c r="DC339" s="779"/>
      <c r="DD339" s="779"/>
      <c r="DE339" s="779"/>
      <c r="DF339" s="779"/>
      <c r="DG339" s="779"/>
      <c r="DH339" s="779"/>
      <c r="DI339" s="779"/>
      <c r="DJ339" s="779"/>
      <c r="DK339" s="779"/>
      <c r="DL339" s="779"/>
      <c r="DM339" s="779"/>
      <c r="DN339" s="779"/>
      <c r="DO339" s="779"/>
      <c r="DP339" s="779"/>
      <c r="DQ339" s="779"/>
      <c r="DR339" s="779"/>
      <c r="DS339" s="779"/>
      <c r="DT339" s="779"/>
      <c r="DU339" s="779"/>
      <c r="DV339" s="779"/>
      <c r="DW339" s="779"/>
      <c r="DX339" s="779"/>
      <c r="DY339" s="779"/>
      <c r="DZ339" s="779"/>
      <c r="EA339" s="779"/>
      <c r="EB339" s="779"/>
      <c r="EC339" s="779"/>
      <c r="ED339" s="779"/>
      <c r="EE339" s="779"/>
      <c r="EF339" s="779"/>
      <c r="EG339" s="779"/>
      <c r="EH339" s="779"/>
      <c r="EI339" s="779"/>
      <c r="EJ339" s="779"/>
      <c r="EK339" s="779"/>
      <c r="EL339" s="779"/>
      <c r="EM339" s="779"/>
      <c r="EN339" s="779"/>
      <c r="EO339" s="779"/>
      <c r="EP339" s="779"/>
      <c r="EQ339" s="779"/>
      <c r="ER339" s="779"/>
      <c r="ES339" s="779"/>
      <c r="ET339" s="779"/>
      <c r="EU339" s="779"/>
      <c r="EV339" s="779"/>
      <c r="EW339" s="779"/>
      <c r="EX339" s="779"/>
      <c r="EY339" s="779"/>
      <c r="EZ339" s="779"/>
      <c r="FA339" s="779"/>
      <c r="FB339" s="779"/>
      <c r="FC339" s="779"/>
      <c r="FD339" s="779"/>
      <c r="FE339" s="779"/>
      <c r="FF339" s="779"/>
      <c r="FG339" s="779"/>
      <c r="FH339" s="779"/>
      <c r="FI339" s="779"/>
      <c r="FJ339" s="779"/>
      <c r="FK339" s="779"/>
      <c r="FL339" s="779"/>
      <c r="FM339" s="779"/>
      <c r="FN339" s="779"/>
      <c r="FO339" s="779"/>
      <c r="FP339" s="779"/>
      <c r="FQ339" s="779"/>
      <c r="FR339" s="779"/>
      <c r="FS339" s="779"/>
      <c r="FT339" s="779"/>
      <c r="FU339" s="779"/>
      <c r="FV339" s="779"/>
      <c r="FW339" s="779"/>
      <c r="FX339" s="779"/>
      <c r="FY339" s="779"/>
      <c r="FZ339" s="779"/>
      <c r="GA339" s="779"/>
      <c r="GB339" s="779"/>
      <c r="GC339" s="779"/>
      <c r="GD339" s="779"/>
      <c r="GE339" s="779"/>
      <c r="GF339" s="779"/>
      <c r="GG339" s="779"/>
      <c r="GH339" s="779"/>
      <c r="GI339" s="779"/>
      <c r="GJ339" s="779"/>
      <c r="GK339" s="779"/>
      <c r="GL339" s="779"/>
      <c r="GM339" s="779"/>
    </row>
    <row r="340" spans="2:195" ht="29.25" x14ac:dyDescent="0.25">
      <c r="B340" s="2623" t="s">
        <v>135</v>
      </c>
      <c r="C340" s="34">
        <f>'2 уровень'!F1273</f>
        <v>112811.06382978724</v>
      </c>
      <c r="D340" s="34">
        <f>'2 уровень'!G1273</f>
        <v>18801.843971631206</v>
      </c>
      <c r="E340" s="34">
        <f>'2 уровень'!H1273</f>
        <v>5415.4159574468085</v>
      </c>
      <c r="F340" s="784">
        <f>'2 уровень'!I1273</f>
        <v>28.802578968412636</v>
      </c>
      <c r="G340" s="3729">
        <f>'2 уровень'!J1273</f>
        <v>2</v>
      </c>
      <c r="H340" s="798">
        <f>'2 уровень'!K1273</f>
        <v>0</v>
      </c>
      <c r="I340" s="798">
        <f>'2 уровень'!L1273</f>
        <v>0</v>
      </c>
      <c r="J340" s="793">
        <f>'2 уровень'!M1273</f>
        <v>0</v>
      </c>
      <c r="K340" s="793">
        <f>'2 уровень'!N1273</f>
        <v>0</v>
      </c>
      <c r="L340" s="793">
        <f>'2 уровень'!O1273</f>
        <v>0</v>
      </c>
      <c r="M340" s="793">
        <f>'2 уровень'!P1273</f>
        <v>0</v>
      </c>
      <c r="N340" s="793">
        <f>'2 уровень'!Q1273</f>
        <v>0</v>
      </c>
      <c r="O340" s="793">
        <f>'2 уровень'!R1273</f>
        <v>0</v>
      </c>
      <c r="P340" s="792">
        <f>'2 уровень'!S1273</f>
        <v>0</v>
      </c>
      <c r="Q340" s="792">
        <f>'2 уровень'!T1273</f>
        <v>0</v>
      </c>
      <c r="R340" s="792">
        <f>'2 уровень'!U1273</f>
        <v>0</v>
      </c>
      <c r="S340" s="792">
        <f>'2 уровень'!V1273</f>
        <v>0</v>
      </c>
      <c r="T340" s="3205">
        <f>'2 уровень'!W1273</f>
        <v>0</v>
      </c>
      <c r="U340" s="792">
        <f>'2 уровень'!X1273</f>
        <v>0</v>
      </c>
      <c r="V340" s="792">
        <f>'2 уровень'!Y1273</f>
        <v>0</v>
      </c>
      <c r="W340" s="792">
        <f>'2 уровень'!Z1273</f>
        <v>0</v>
      </c>
      <c r="X340" s="792">
        <f>'2 уровень'!AA1273</f>
        <v>0</v>
      </c>
      <c r="Y340" s="2104">
        <f>'2 уровень'!AB1273</f>
        <v>0</v>
      </c>
      <c r="Z340" s="3804">
        <f>'2 уровень'!AC1273</f>
        <v>0</v>
      </c>
      <c r="AA340" s="792"/>
      <c r="AB340" s="792"/>
      <c r="AC340" s="1342"/>
      <c r="AD340" s="779"/>
      <c r="AE340" s="779"/>
      <c r="AF340" s="779"/>
      <c r="AG340" s="779"/>
      <c r="AH340" s="779"/>
      <c r="AI340" s="779"/>
      <c r="AJ340" s="779"/>
      <c r="AK340" s="779"/>
      <c r="AL340" s="779"/>
      <c r="AM340" s="779"/>
      <c r="AN340" s="779"/>
      <c r="AO340" s="779"/>
      <c r="AP340" s="779"/>
      <c r="AQ340" s="779"/>
      <c r="AR340" s="779"/>
      <c r="AS340" s="779"/>
      <c r="AT340" s="779"/>
      <c r="AU340" s="779"/>
      <c r="AV340" s="779"/>
      <c r="AW340" s="779"/>
      <c r="AX340" s="779"/>
      <c r="AY340" s="779"/>
      <c r="AZ340" s="779"/>
      <c r="BA340" s="779"/>
      <c r="BB340" s="779"/>
      <c r="BC340" s="779"/>
      <c r="BD340" s="779"/>
      <c r="BE340" s="779"/>
      <c r="BF340" s="779"/>
      <c r="BG340" s="779"/>
      <c r="BH340" s="779"/>
      <c r="BI340" s="779"/>
      <c r="BJ340" s="779"/>
      <c r="BK340" s="779"/>
      <c r="BL340" s="779"/>
      <c r="BM340" s="779"/>
      <c r="BN340" s="779"/>
      <c r="BO340" s="779"/>
      <c r="BP340" s="779"/>
      <c r="BQ340" s="779"/>
      <c r="BR340" s="779"/>
      <c r="BS340" s="779"/>
      <c r="BT340" s="779"/>
      <c r="BU340" s="779"/>
      <c r="BV340" s="779"/>
      <c r="BW340" s="779"/>
      <c r="BX340" s="779"/>
      <c r="BY340" s="779"/>
      <c r="BZ340" s="779"/>
      <c r="CA340" s="779"/>
      <c r="CB340" s="779"/>
      <c r="CC340" s="779"/>
      <c r="CD340" s="779"/>
      <c r="CE340" s="779"/>
      <c r="CF340" s="779"/>
      <c r="CG340" s="779"/>
      <c r="CH340" s="779"/>
      <c r="CI340" s="779"/>
      <c r="CJ340" s="779"/>
      <c r="CK340" s="779"/>
      <c r="CL340" s="779"/>
      <c r="CM340" s="779"/>
      <c r="CN340" s="779"/>
      <c r="CO340" s="779"/>
      <c r="CP340" s="779"/>
      <c r="CQ340" s="779"/>
      <c r="CR340" s="779"/>
      <c r="CS340" s="779"/>
      <c r="CT340" s="779"/>
      <c r="CU340" s="779"/>
      <c r="CV340" s="779"/>
      <c r="CW340" s="779"/>
      <c r="CX340" s="779"/>
      <c r="CY340" s="779"/>
      <c r="CZ340" s="779"/>
      <c r="DA340" s="779"/>
      <c r="DB340" s="779"/>
      <c r="DC340" s="779"/>
      <c r="DD340" s="779"/>
      <c r="DE340" s="779"/>
      <c r="DF340" s="779"/>
      <c r="DG340" s="779"/>
      <c r="DH340" s="779"/>
      <c r="DI340" s="779"/>
      <c r="DJ340" s="779"/>
      <c r="DK340" s="779"/>
      <c r="DL340" s="779"/>
      <c r="DM340" s="779"/>
      <c r="DN340" s="779"/>
      <c r="DO340" s="779"/>
      <c r="DP340" s="779"/>
      <c r="DQ340" s="779"/>
      <c r="DR340" s="779"/>
      <c r="DS340" s="779"/>
      <c r="DT340" s="779"/>
      <c r="DU340" s="779"/>
      <c r="DV340" s="779"/>
      <c r="DW340" s="779"/>
      <c r="DX340" s="779"/>
      <c r="DY340" s="779"/>
      <c r="DZ340" s="779"/>
      <c r="EA340" s="779"/>
      <c r="EB340" s="779"/>
      <c r="EC340" s="779"/>
      <c r="ED340" s="779"/>
      <c r="EE340" s="779"/>
      <c r="EF340" s="779"/>
      <c r="EG340" s="779"/>
      <c r="EH340" s="779"/>
      <c r="EI340" s="779"/>
      <c r="EJ340" s="779"/>
      <c r="EK340" s="779"/>
      <c r="EL340" s="779"/>
      <c r="EM340" s="779"/>
      <c r="EN340" s="779"/>
      <c r="EO340" s="779"/>
      <c r="EP340" s="779"/>
      <c r="EQ340" s="779"/>
      <c r="ER340" s="779"/>
      <c r="ES340" s="779"/>
      <c r="ET340" s="779"/>
      <c r="EU340" s="779"/>
      <c r="EV340" s="779"/>
      <c r="EW340" s="779"/>
      <c r="EX340" s="779"/>
      <c r="EY340" s="779"/>
      <c r="EZ340" s="779"/>
      <c r="FA340" s="779"/>
      <c r="FB340" s="779"/>
      <c r="FC340" s="779"/>
      <c r="FD340" s="779"/>
      <c r="FE340" s="779"/>
      <c r="FF340" s="779"/>
      <c r="FG340" s="779"/>
      <c r="FH340" s="779"/>
      <c r="FI340" s="779"/>
      <c r="FJ340" s="779"/>
      <c r="FK340" s="779"/>
      <c r="FL340" s="779"/>
      <c r="FM340" s="779"/>
      <c r="FN340" s="779"/>
      <c r="FO340" s="779"/>
      <c r="FP340" s="779"/>
      <c r="FQ340" s="779"/>
      <c r="FR340" s="779"/>
      <c r="FS340" s="779"/>
      <c r="FT340" s="779"/>
      <c r="FU340" s="779"/>
      <c r="FV340" s="779"/>
      <c r="FW340" s="779"/>
      <c r="FX340" s="779"/>
      <c r="FY340" s="779"/>
      <c r="FZ340" s="779"/>
      <c r="GA340" s="779"/>
      <c r="GB340" s="779"/>
      <c r="GC340" s="779"/>
      <c r="GD340" s="779"/>
      <c r="GE340" s="779"/>
      <c r="GF340" s="779"/>
      <c r="GG340" s="779"/>
      <c r="GH340" s="779"/>
      <c r="GI340" s="779"/>
      <c r="GJ340" s="779"/>
      <c r="GK340" s="779"/>
      <c r="GL340" s="779"/>
      <c r="GM340" s="779"/>
    </row>
    <row r="341" spans="2:195" x14ac:dyDescent="0.25">
      <c r="B341" s="2624" t="s">
        <v>308</v>
      </c>
      <c r="C341" s="34">
        <f>'2 уровень'!F1274</f>
        <v>107590</v>
      </c>
      <c r="D341" s="34">
        <f>'2 уровень'!G1274</f>
        <v>17931.666666666668</v>
      </c>
      <c r="E341" s="34">
        <f>'2 уровень'!H1274</f>
        <v>4703</v>
      </c>
      <c r="F341" s="784">
        <f>'2 уровень'!I1274</f>
        <v>26.22734454874988</v>
      </c>
      <c r="G341" s="3729">
        <f>'2 уровень'!J1274</f>
        <v>2</v>
      </c>
      <c r="H341" s="798">
        <f>'2 уровень'!K1274</f>
        <v>0</v>
      </c>
      <c r="I341" s="798">
        <f>'2 уровень'!L1274</f>
        <v>0</v>
      </c>
      <c r="J341" s="793">
        <f>'2 уровень'!M1274</f>
        <v>0</v>
      </c>
      <c r="K341" s="793">
        <f>'2 уровень'!N1274</f>
        <v>0</v>
      </c>
      <c r="L341" s="793">
        <f>'2 уровень'!O1274</f>
        <v>0</v>
      </c>
      <c r="M341" s="793">
        <f>'2 уровень'!P1274</f>
        <v>0</v>
      </c>
      <c r="N341" s="793">
        <f>'2 уровень'!Q1274</f>
        <v>0</v>
      </c>
      <c r="O341" s="793">
        <f>'2 уровень'!R1274</f>
        <v>0</v>
      </c>
      <c r="P341" s="792">
        <f>'2 уровень'!S1274</f>
        <v>0</v>
      </c>
      <c r="Q341" s="792">
        <f>'2 уровень'!T1274</f>
        <v>0</v>
      </c>
      <c r="R341" s="792">
        <f>'2 уровень'!U1274</f>
        <v>0</v>
      </c>
      <c r="S341" s="792">
        <f>'2 уровень'!V1274</f>
        <v>0</v>
      </c>
      <c r="T341" s="3205">
        <f>'2 уровень'!W1274</f>
        <v>0</v>
      </c>
      <c r="U341" s="792">
        <f>'2 уровень'!X1274</f>
        <v>0</v>
      </c>
      <c r="V341" s="792">
        <f>'2 уровень'!Y1274</f>
        <v>0</v>
      </c>
      <c r="W341" s="792">
        <f>'2 уровень'!Z1274</f>
        <v>0</v>
      </c>
      <c r="X341" s="792">
        <f>'2 уровень'!AA1274</f>
        <v>0</v>
      </c>
      <c r="Y341" s="2104">
        <f>'2 уровень'!AB1274</f>
        <v>0</v>
      </c>
      <c r="Z341" s="3804">
        <f>'2 уровень'!AC1274</f>
        <v>0</v>
      </c>
      <c r="AA341" s="792"/>
      <c r="AB341" s="792"/>
      <c r="AC341" s="1342"/>
      <c r="AD341" s="779"/>
      <c r="AE341" s="779"/>
      <c r="AF341" s="779"/>
      <c r="AG341" s="779"/>
      <c r="AH341" s="779"/>
      <c r="AI341" s="779"/>
      <c r="AJ341" s="779"/>
      <c r="AK341" s="779"/>
      <c r="AL341" s="779"/>
      <c r="AM341" s="779"/>
      <c r="AN341" s="779"/>
      <c r="AO341" s="779"/>
      <c r="AP341" s="779"/>
      <c r="AQ341" s="779"/>
      <c r="AR341" s="779"/>
      <c r="AS341" s="779"/>
      <c r="AT341" s="779"/>
      <c r="AU341" s="779"/>
      <c r="AV341" s="779"/>
      <c r="AW341" s="779"/>
      <c r="AX341" s="779"/>
      <c r="AY341" s="779"/>
      <c r="AZ341" s="779"/>
      <c r="BA341" s="779"/>
      <c r="BB341" s="779"/>
      <c r="BC341" s="779"/>
      <c r="BD341" s="779"/>
      <c r="BE341" s="779"/>
      <c r="BF341" s="779"/>
      <c r="BG341" s="779"/>
      <c r="BH341" s="779"/>
      <c r="BI341" s="779"/>
      <c r="BJ341" s="779"/>
      <c r="BK341" s="779"/>
      <c r="BL341" s="779"/>
      <c r="BM341" s="779"/>
      <c r="BN341" s="779"/>
      <c r="BO341" s="779"/>
      <c r="BP341" s="779"/>
      <c r="BQ341" s="779"/>
      <c r="BR341" s="779"/>
      <c r="BS341" s="779"/>
      <c r="BT341" s="779"/>
      <c r="BU341" s="779"/>
      <c r="BV341" s="779"/>
      <c r="BW341" s="779"/>
      <c r="BX341" s="779"/>
      <c r="BY341" s="779"/>
      <c r="BZ341" s="779"/>
      <c r="CA341" s="779"/>
      <c r="CB341" s="779"/>
      <c r="CC341" s="779"/>
      <c r="CD341" s="779"/>
      <c r="CE341" s="779"/>
      <c r="CF341" s="779"/>
      <c r="CG341" s="779"/>
      <c r="CH341" s="779"/>
      <c r="CI341" s="779"/>
      <c r="CJ341" s="779"/>
      <c r="CK341" s="779"/>
      <c r="CL341" s="779"/>
      <c r="CM341" s="779"/>
      <c r="CN341" s="779"/>
      <c r="CO341" s="779"/>
      <c r="CP341" s="779"/>
      <c r="CQ341" s="779"/>
      <c r="CR341" s="779"/>
      <c r="CS341" s="779"/>
      <c r="CT341" s="779"/>
      <c r="CU341" s="779"/>
      <c r="CV341" s="779"/>
      <c r="CW341" s="779"/>
      <c r="CX341" s="779"/>
      <c r="CY341" s="779"/>
      <c r="CZ341" s="779"/>
      <c r="DA341" s="779"/>
      <c r="DB341" s="779"/>
      <c r="DC341" s="779"/>
      <c r="DD341" s="779"/>
      <c r="DE341" s="779"/>
      <c r="DF341" s="779"/>
      <c r="DG341" s="779"/>
      <c r="DH341" s="779"/>
      <c r="DI341" s="779"/>
      <c r="DJ341" s="779"/>
      <c r="DK341" s="779"/>
      <c r="DL341" s="779"/>
      <c r="DM341" s="779"/>
      <c r="DN341" s="779"/>
      <c r="DO341" s="779"/>
      <c r="DP341" s="779"/>
      <c r="DQ341" s="779"/>
      <c r="DR341" s="779"/>
      <c r="DS341" s="779"/>
      <c r="DT341" s="779"/>
      <c r="DU341" s="779"/>
      <c r="DV341" s="779"/>
      <c r="DW341" s="779"/>
      <c r="DX341" s="779"/>
      <c r="DY341" s="779"/>
      <c r="DZ341" s="779"/>
      <c r="EA341" s="779"/>
      <c r="EB341" s="779"/>
      <c r="EC341" s="779"/>
      <c r="ED341" s="779"/>
      <c r="EE341" s="779"/>
      <c r="EF341" s="779"/>
      <c r="EG341" s="779"/>
      <c r="EH341" s="779"/>
      <c r="EI341" s="779"/>
      <c r="EJ341" s="779"/>
      <c r="EK341" s="779"/>
      <c r="EL341" s="779"/>
      <c r="EM341" s="779"/>
      <c r="EN341" s="779"/>
      <c r="EO341" s="779"/>
      <c r="EP341" s="779"/>
      <c r="EQ341" s="779"/>
      <c r="ER341" s="779"/>
      <c r="ES341" s="779"/>
      <c r="ET341" s="779"/>
      <c r="EU341" s="779"/>
      <c r="EV341" s="779"/>
      <c r="EW341" s="779"/>
      <c r="EX341" s="779"/>
      <c r="EY341" s="779"/>
      <c r="EZ341" s="779"/>
      <c r="FA341" s="779"/>
      <c r="FB341" s="779"/>
      <c r="FC341" s="779"/>
      <c r="FD341" s="779"/>
      <c r="FE341" s="779"/>
      <c r="FF341" s="779"/>
      <c r="FG341" s="779"/>
      <c r="FH341" s="779"/>
      <c r="FI341" s="779"/>
      <c r="FJ341" s="779"/>
      <c r="FK341" s="779"/>
      <c r="FL341" s="779"/>
      <c r="FM341" s="779"/>
      <c r="FN341" s="779"/>
      <c r="FO341" s="779"/>
      <c r="FP341" s="779"/>
      <c r="FQ341" s="779"/>
      <c r="FR341" s="779"/>
      <c r="FS341" s="779"/>
      <c r="FT341" s="779"/>
      <c r="FU341" s="779"/>
      <c r="FV341" s="779"/>
      <c r="FW341" s="779"/>
      <c r="FX341" s="779"/>
      <c r="FY341" s="779"/>
      <c r="FZ341" s="779"/>
      <c r="GA341" s="779"/>
      <c r="GB341" s="779"/>
      <c r="GC341" s="779"/>
      <c r="GD341" s="779"/>
      <c r="GE341" s="779"/>
      <c r="GF341" s="779"/>
      <c r="GG341" s="779"/>
      <c r="GH341" s="779"/>
      <c r="GI341" s="779"/>
      <c r="GJ341" s="779"/>
      <c r="GK341" s="779"/>
      <c r="GL341" s="779"/>
      <c r="GM341" s="779"/>
    </row>
    <row r="342" spans="2:195" x14ac:dyDescent="0.25">
      <c r="B342" s="2624" t="s">
        <v>486</v>
      </c>
      <c r="C342" s="34">
        <f>'2 уровень'!F1275</f>
        <v>5221.0638297872338</v>
      </c>
      <c r="D342" s="34">
        <f>'2 уровень'!G1275</f>
        <v>870.17730496453885</v>
      </c>
      <c r="E342" s="34">
        <f>'2 уровень'!H1275</f>
        <v>712.41595744680842</v>
      </c>
      <c r="F342" s="784">
        <f>'2 уровень'!I1275</f>
        <v>81.87020660988631</v>
      </c>
      <c r="G342" s="3729">
        <f>'2 уровень'!J1275</f>
        <v>0</v>
      </c>
      <c r="H342" s="798">
        <f>'2 уровень'!K1275</f>
        <v>0</v>
      </c>
      <c r="I342" s="798">
        <f>'2 уровень'!L1275</f>
        <v>0</v>
      </c>
      <c r="J342" s="793">
        <f>'2 уровень'!M1275</f>
        <v>0</v>
      </c>
      <c r="K342" s="793">
        <f>'2 уровень'!N1275</f>
        <v>0</v>
      </c>
      <c r="L342" s="793">
        <f>'2 уровень'!O1275</f>
        <v>0</v>
      </c>
      <c r="M342" s="793">
        <f>'2 уровень'!P1275</f>
        <v>0</v>
      </c>
      <c r="N342" s="793">
        <f>'2 уровень'!Q1275</f>
        <v>0</v>
      </c>
      <c r="O342" s="793">
        <f>'2 уровень'!R1275</f>
        <v>0</v>
      </c>
      <c r="P342" s="792">
        <f>'2 уровень'!S1275</f>
        <v>0</v>
      </c>
      <c r="Q342" s="792">
        <f>'2 уровень'!T1275</f>
        <v>0</v>
      </c>
      <c r="R342" s="792">
        <f>'2 уровень'!U1275</f>
        <v>0</v>
      </c>
      <c r="S342" s="792">
        <f>'2 уровень'!V1275</f>
        <v>0</v>
      </c>
      <c r="T342" s="3205">
        <f>'2 уровень'!W1275</f>
        <v>0</v>
      </c>
      <c r="U342" s="792">
        <f>'2 уровень'!X1275</f>
        <v>0</v>
      </c>
      <c r="V342" s="792">
        <f>'2 уровень'!Y1275</f>
        <v>0</v>
      </c>
      <c r="W342" s="792">
        <f>'2 уровень'!Z1275</f>
        <v>0</v>
      </c>
      <c r="X342" s="792">
        <f>'2 уровень'!AA1275</f>
        <v>0</v>
      </c>
      <c r="Y342" s="2104">
        <f>'2 уровень'!AB1275</f>
        <v>0</v>
      </c>
      <c r="Z342" s="3804">
        <f>'2 уровень'!AC1275</f>
        <v>0</v>
      </c>
      <c r="AA342" s="792"/>
      <c r="AB342" s="792"/>
      <c r="AC342" s="1342"/>
      <c r="AD342" s="779"/>
      <c r="AE342" s="779"/>
      <c r="AF342" s="779"/>
      <c r="AG342" s="779"/>
      <c r="AH342" s="779"/>
      <c r="AI342" s="779"/>
      <c r="AJ342" s="779"/>
      <c r="AK342" s="779"/>
      <c r="AL342" s="779"/>
      <c r="AM342" s="779"/>
      <c r="AN342" s="779"/>
      <c r="AO342" s="779"/>
      <c r="AP342" s="779"/>
      <c r="AQ342" s="779"/>
      <c r="AR342" s="779"/>
      <c r="AS342" s="779"/>
      <c r="AT342" s="779"/>
      <c r="AU342" s="779"/>
      <c r="AV342" s="779"/>
      <c r="AW342" s="779"/>
      <c r="AX342" s="779"/>
      <c r="AY342" s="779"/>
      <c r="AZ342" s="779"/>
      <c r="BA342" s="779"/>
      <c r="BB342" s="779"/>
      <c r="BC342" s="779"/>
      <c r="BD342" s="779"/>
      <c r="BE342" s="779"/>
      <c r="BF342" s="779"/>
      <c r="BG342" s="779"/>
      <c r="BH342" s="779"/>
      <c r="BI342" s="779"/>
      <c r="BJ342" s="779"/>
      <c r="BK342" s="779"/>
      <c r="BL342" s="779"/>
      <c r="BM342" s="779"/>
      <c r="BN342" s="779"/>
      <c r="BO342" s="779"/>
      <c r="BP342" s="779"/>
      <c r="BQ342" s="779"/>
      <c r="BR342" s="779"/>
      <c r="BS342" s="779"/>
      <c r="BT342" s="779"/>
      <c r="BU342" s="779"/>
      <c r="BV342" s="779"/>
      <c r="BW342" s="779"/>
      <c r="BX342" s="779"/>
      <c r="BY342" s="779"/>
      <c r="BZ342" s="779"/>
      <c r="CA342" s="779"/>
      <c r="CB342" s="779"/>
      <c r="CC342" s="779"/>
      <c r="CD342" s="779"/>
      <c r="CE342" s="779"/>
      <c r="CF342" s="779"/>
      <c r="CG342" s="779"/>
      <c r="CH342" s="779"/>
      <c r="CI342" s="779"/>
      <c r="CJ342" s="779"/>
      <c r="CK342" s="779"/>
      <c r="CL342" s="779"/>
      <c r="CM342" s="779"/>
      <c r="CN342" s="779"/>
      <c r="CO342" s="779"/>
      <c r="CP342" s="779"/>
      <c r="CQ342" s="779"/>
      <c r="CR342" s="779"/>
      <c r="CS342" s="779"/>
      <c r="CT342" s="779"/>
      <c r="CU342" s="779"/>
      <c r="CV342" s="779"/>
      <c r="CW342" s="779"/>
      <c r="CX342" s="779"/>
      <c r="CY342" s="779"/>
      <c r="CZ342" s="779"/>
      <c r="DA342" s="779"/>
      <c r="DB342" s="779"/>
      <c r="DC342" s="779"/>
      <c r="DD342" s="779"/>
      <c r="DE342" s="779"/>
      <c r="DF342" s="779"/>
      <c r="DG342" s="779"/>
      <c r="DH342" s="779"/>
      <c r="DI342" s="779"/>
      <c r="DJ342" s="779"/>
      <c r="DK342" s="779"/>
      <c r="DL342" s="779"/>
      <c r="DM342" s="779"/>
      <c r="DN342" s="779"/>
      <c r="DO342" s="779"/>
      <c r="DP342" s="779"/>
      <c r="DQ342" s="779"/>
      <c r="DR342" s="779"/>
      <c r="DS342" s="779"/>
      <c r="DT342" s="779"/>
      <c r="DU342" s="779"/>
      <c r="DV342" s="779"/>
      <c r="DW342" s="779"/>
      <c r="DX342" s="779"/>
      <c r="DY342" s="779"/>
      <c r="DZ342" s="779"/>
      <c r="EA342" s="779"/>
      <c r="EB342" s="779"/>
      <c r="EC342" s="779"/>
      <c r="ED342" s="779"/>
      <c r="EE342" s="779"/>
      <c r="EF342" s="779"/>
      <c r="EG342" s="779"/>
      <c r="EH342" s="779"/>
      <c r="EI342" s="779"/>
      <c r="EJ342" s="779"/>
      <c r="EK342" s="779"/>
      <c r="EL342" s="779"/>
      <c r="EM342" s="779"/>
      <c r="EN342" s="779"/>
      <c r="EO342" s="779"/>
      <c r="EP342" s="779"/>
      <c r="EQ342" s="779"/>
      <c r="ER342" s="779"/>
      <c r="ES342" s="779"/>
      <c r="ET342" s="779"/>
      <c r="EU342" s="779"/>
      <c r="EV342" s="779"/>
      <c r="EW342" s="779"/>
      <c r="EX342" s="779"/>
      <c r="EY342" s="779"/>
      <c r="EZ342" s="779"/>
      <c r="FA342" s="779"/>
      <c r="FB342" s="779"/>
      <c r="FC342" s="779"/>
      <c r="FD342" s="779"/>
      <c r="FE342" s="779"/>
      <c r="FF342" s="779"/>
      <c r="FG342" s="779"/>
      <c r="FH342" s="779"/>
      <c r="FI342" s="779"/>
      <c r="FJ342" s="779"/>
      <c r="FK342" s="779"/>
      <c r="FL342" s="779"/>
      <c r="FM342" s="779"/>
      <c r="FN342" s="779"/>
      <c r="FO342" s="779"/>
      <c r="FP342" s="779"/>
      <c r="FQ342" s="779"/>
      <c r="FR342" s="779"/>
      <c r="FS342" s="779"/>
      <c r="FT342" s="779"/>
      <c r="FU342" s="779"/>
      <c r="FV342" s="779"/>
      <c r="FW342" s="779"/>
      <c r="FX342" s="779"/>
      <c r="FY342" s="779"/>
      <c r="FZ342" s="779"/>
      <c r="GA342" s="779"/>
      <c r="GB342" s="779"/>
      <c r="GC342" s="779"/>
      <c r="GD342" s="779"/>
      <c r="GE342" s="779"/>
      <c r="GF342" s="779"/>
      <c r="GG342" s="779"/>
      <c r="GH342" s="779"/>
      <c r="GI342" s="779"/>
      <c r="GJ342" s="779"/>
      <c r="GK342" s="779"/>
      <c r="GL342" s="779"/>
      <c r="GM342" s="779"/>
    </row>
    <row r="343" spans="2:195" x14ac:dyDescent="0.25">
      <c r="B343" s="2625" t="s">
        <v>503</v>
      </c>
      <c r="C343" s="34">
        <f>'2 уровень'!F1276</f>
        <v>49078</v>
      </c>
      <c r="D343" s="34">
        <f>'2 уровень'!G1276</f>
        <v>8179.6666666666661</v>
      </c>
      <c r="E343" s="34">
        <f>'2 уровень'!H1276</f>
        <v>6696.71</v>
      </c>
      <c r="F343" s="784">
        <f>'2 уровень'!I1276</f>
        <v>81.87020660988631</v>
      </c>
      <c r="G343" s="3729">
        <f>'2 уровень'!J1276</f>
        <v>0</v>
      </c>
      <c r="H343" s="798">
        <f>'2 уровень'!K1276</f>
        <v>0</v>
      </c>
      <c r="I343" s="798">
        <f>'2 уровень'!L1276</f>
        <v>0</v>
      </c>
      <c r="J343" s="793">
        <f>'2 уровень'!M1276</f>
        <v>0</v>
      </c>
      <c r="K343" s="793">
        <f>'2 уровень'!N1276</f>
        <v>0</v>
      </c>
      <c r="L343" s="793">
        <f>'2 уровень'!O1276</f>
        <v>0</v>
      </c>
      <c r="M343" s="793">
        <f>'2 уровень'!P1276</f>
        <v>0</v>
      </c>
      <c r="N343" s="793">
        <f>'2 уровень'!Q1276</f>
        <v>0</v>
      </c>
      <c r="O343" s="793">
        <f>'2 уровень'!R1276</f>
        <v>0</v>
      </c>
      <c r="P343" s="792">
        <f>'2 уровень'!S1276</f>
        <v>0</v>
      </c>
      <c r="Q343" s="792">
        <f>'2 уровень'!T1276</f>
        <v>0</v>
      </c>
      <c r="R343" s="792">
        <f>'2 уровень'!U1276</f>
        <v>0</v>
      </c>
      <c r="S343" s="792">
        <f>'2 уровень'!V1276</f>
        <v>0</v>
      </c>
      <c r="T343" s="3205">
        <f>'2 уровень'!W1276</f>
        <v>0</v>
      </c>
      <c r="U343" s="792">
        <f>'2 уровень'!X1276</f>
        <v>0</v>
      </c>
      <c r="V343" s="792">
        <f>'2 уровень'!Y1276</f>
        <v>0</v>
      </c>
      <c r="W343" s="792">
        <f>'2 уровень'!Z1276</f>
        <v>0</v>
      </c>
      <c r="X343" s="792">
        <f>'2 уровень'!AA1276</f>
        <v>0</v>
      </c>
      <c r="Y343" s="2104">
        <f>'2 уровень'!AB1276</f>
        <v>0</v>
      </c>
      <c r="Z343" s="3804">
        <f>'2 уровень'!AC1276</f>
        <v>0</v>
      </c>
      <c r="AA343" s="792"/>
      <c r="AB343" s="792"/>
      <c r="AC343" s="1342"/>
      <c r="AD343" s="779"/>
      <c r="AE343" s="779"/>
      <c r="AF343" s="779"/>
      <c r="AG343" s="779"/>
      <c r="AH343" s="779"/>
      <c r="AI343" s="779"/>
      <c r="AJ343" s="779"/>
      <c r="AK343" s="779"/>
      <c r="AL343" s="779"/>
      <c r="AM343" s="779"/>
      <c r="AN343" s="779"/>
      <c r="AO343" s="779"/>
      <c r="AP343" s="779"/>
      <c r="AQ343" s="779"/>
      <c r="AR343" s="779"/>
      <c r="AS343" s="779"/>
      <c r="AT343" s="779"/>
      <c r="AU343" s="779"/>
      <c r="AV343" s="779"/>
      <c r="AW343" s="779"/>
      <c r="AX343" s="779"/>
      <c r="AY343" s="779"/>
      <c r="AZ343" s="779"/>
      <c r="BA343" s="779"/>
      <c r="BB343" s="779"/>
      <c r="BC343" s="779"/>
      <c r="BD343" s="779"/>
      <c r="BE343" s="779"/>
      <c r="BF343" s="779"/>
      <c r="BG343" s="779"/>
      <c r="BH343" s="779"/>
      <c r="BI343" s="779"/>
      <c r="BJ343" s="779"/>
      <c r="BK343" s="779"/>
      <c r="BL343" s="779"/>
      <c r="BM343" s="779"/>
      <c r="BN343" s="779"/>
      <c r="BO343" s="779"/>
      <c r="BP343" s="779"/>
      <c r="BQ343" s="779"/>
      <c r="BR343" s="779"/>
      <c r="BS343" s="779"/>
      <c r="BT343" s="779"/>
      <c r="BU343" s="779"/>
      <c r="BV343" s="779"/>
      <c r="BW343" s="779"/>
      <c r="BX343" s="779"/>
      <c r="BY343" s="779"/>
      <c r="BZ343" s="779"/>
      <c r="CA343" s="779"/>
      <c r="CB343" s="779"/>
      <c r="CC343" s="779"/>
      <c r="CD343" s="779"/>
      <c r="CE343" s="779"/>
      <c r="CF343" s="779"/>
      <c r="CG343" s="779"/>
      <c r="CH343" s="779"/>
      <c r="CI343" s="779"/>
      <c r="CJ343" s="779"/>
      <c r="CK343" s="779"/>
      <c r="CL343" s="779"/>
      <c r="CM343" s="779"/>
      <c r="CN343" s="779"/>
      <c r="CO343" s="779"/>
      <c r="CP343" s="779"/>
      <c r="CQ343" s="779"/>
      <c r="CR343" s="779"/>
      <c r="CS343" s="779"/>
      <c r="CT343" s="779"/>
      <c r="CU343" s="779"/>
      <c r="CV343" s="779"/>
      <c r="CW343" s="779"/>
      <c r="CX343" s="779"/>
      <c r="CY343" s="779"/>
      <c r="CZ343" s="779"/>
      <c r="DA343" s="779"/>
      <c r="DB343" s="779"/>
      <c r="DC343" s="779"/>
      <c r="DD343" s="779"/>
      <c r="DE343" s="779"/>
      <c r="DF343" s="779"/>
      <c r="DG343" s="779"/>
      <c r="DH343" s="779"/>
      <c r="DI343" s="779"/>
      <c r="DJ343" s="779"/>
      <c r="DK343" s="779"/>
      <c r="DL343" s="779"/>
      <c r="DM343" s="779"/>
      <c r="DN343" s="779"/>
      <c r="DO343" s="779"/>
      <c r="DP343" s="779"/>
      <c r="DQ343" s="779"/>
      <c r="DR343" s="779"/>
      <c r="DS343" s="779"/>
      <c r="DT343" s="779"/>
      <c r="DU343" s="779"/>
      <c r="DV343" s="779"/>
      <c r="DW343" s="779"/>
      <c r="DX343" s="779"/>
      <c r="DY343" s="779"/>
      <c r="DZ343" s="779"/>
      <c r="EA343" s="779"/>
      <c r="EB343" s="779"/>
      <c r="EC343" s="779"/>
      <c r="ED343" s="779"/>
      <c r="EE343" s="779"/>
      <c r="EF343" s="779"/>
      <c r="EG343" s="779"/>
      <c r="EH343" s="779"/>
      <c r="EI343" s="779"/>
      <c r="EJ343" s="779"/>
      <c r="EK343" s="779"/>
      <c r="EL343" s="779"/>
      <c r="EM343" s="779"/>
      <c r="EN343" s="779"/>
      <c r="EO343" s="779"/>
      <c r="EP343" s="779"/>
      <c r="EQ343" s="779"/>
      <c r="ER343" s="779"/>
      <c r="ES343" s="779"/>
      <c r="ET343" s="779"/>
      <c r="EU343" s="779"/>
      <c r="EV343" s="779"/>
      <c r="EW343" s="779"/>
      <c r="EX343" s="779"/>
      <c r="EY343" s="779"/>
      <c r="EZ343" s="779"/>
      <c r="FA343" s="779"/>
      <c r="FB343" s="779"/>
      <c r="FC343" s="779"/>
      <c r="FD343" s="779"/>
      <c r="FE343" s="779"/>
      <c r="FF343" s="779"/>
      <c r="FG343" s="779"/>
      <c r="FH343" s="779"/>
      <c r="FI343" s="779"/>
      <c r="FJ343" s="779"/>
      <c r="FK343" s="779"/>
      <c r="FL343" s="779"/>
      <c r="FM343" s="779"/>
      <c r="FN343" s="779"/>
      <c r="FO343" s="779"/>
      <c r="FP343" s="779"/>
      <c r="FQ343" s="779"/>
      <c r="FR343" s="779"/>
      <c r="FS343" s="779"/>
      <c r="FT343" s="779"/>
      <c r="FU343" s="779"/>
      <c r="FV343" s="779"/>
      <c r="FW343" s="779"/>
      <c r="FX343" s="779"/>
      <c r="FY343" s="779"/>
      <c r="FZ343" s="779"/>
      <c r="GA343" s="779"/>
      <c r="GB343" s="779"/>
      <c r="GC343" s="779"/>
      <c r="GD343" s="779"/>
      <c r="GE343" s="779"/>
      <c r="GF343" s="779"/>
      <c r="GG343" s="779"/>
      <c r="GH343" s="779"/>
      <c r="GI343" s="779"/>
      <c r="GJ343" s="779"/>
      <c r="GK343" s="779"/>
      <c r="GL343" s="779"/>
      <c r="GM343" s="779"/>
    </row>
    <row r="344" spans="2:195" ht="47.25" x14ac:dyDescent="0.25">
      <c r="B344" s="2626" t="s">
        <v>488</v>
      </c>
      <c r="C344" s="34">
        <f>'2 уровень'!F1277</f>
        <v>14552</v>
      </c>
      <c r="D344" s="34">
        <f>'2 уровень'!G1277</f>
        <v>2425.333333333333</v>
      </c>
      <c r="E344" s="34">
        <f>'2 уровень'!H1277</f>
        <v>918</v>
      </c>
      <c r="F344" s="784">
        <f>'2 уровень'!I1277</f>
        <v>37.850467289719631</v>
      </c>
      <c r="G344" s="3729">
        <f>'2 уровень'!J1277</f>
        <v>0</v>
      </c>
      <c r="H344" s="798">
        <f>'2 уровень'!K1277</f>
        <v>0</v>
      </c>
      <c r="I344" s="798">
        <f>'2 уровень'!L1277</f>
        <v>0</v>
      </c>
      <c r="J344" s="793">
        <f>'2 уровень'!M1277</f>
        <v>0</v>
      </c>
      <c r="K344" s="793">
        <f>'2 уровень'!N1277</f>
        <v>0</v>
      </c>
      <c r="L344" s="793">
        <f>'2 уровень'!O1277</f>
        <v>0</v>
      </c>
      <c r="M344" s="793">
        <f>'2 уровень'!P1277</f>
        <v>0</v>
      </c>
      <c r="N344" s="793">
        <f>'2 уровень'!Q1277</f>
        <v>0</v>
      </c>
      <c r="O344" s="793">
        <f>'2 уровень'!R1277</f>
        <v>0</v>
      </c>
      <c r="P344" s="792">
        <f>'2 уровень'!S1277</f>
        <v>0</v>
      </c>
      <c r="Q344" s="792">
        <f>'2 уровень'!T1277</f>
        <v>0</v>
      </c>
      <c r="R344" s="792">
        <f>'2 уровень'!U1277</f>
        <v>0</v>
      </c>
      <c r="S344" s="792">
        <f>'2 уровень'!V1277</f>
        <v>0</v>
      </c>
      <c r="T344" s="3205">
        <f>'2 уровень'!W1277</f>
        <v>0</v>
      </c>
      <c r="U344" s="792">
        <f>'2 уровень'!X1277</f>
        <v>0</v>
      </c>
      <c r="V344" s="792">
        <f>'2 уровень'!Y1277</f>
        <v>0</v>
      </c>
      <c r="W344" s="792">
        <f>'2 уровень'!Z1277</f>
        <v>0</v>
      </c>
      <c r="X344" s="792">
        <f>'2 уровень'!AA1277</f>
        <v>0</v>
      </c>
      <c r="Y344" s="2104">
        <f>'2 уровень'!AB1277</f>
        <v>0</v>
      </c>
      <c r="Z344" s="3804">
        <f>'2 уровень'!AC1277</f>
        <v>0</v>
      </c>
      <c r="AA344" s="792"/>
      <c r="AB344" s="792"/>
      <c r="AC344" s="1342"/>
      <c r="AD344" s="779"/>
      <c r="AE344" s="779"/>
      <c r="AF344" s="779"/>
      <c r="AG344" s="779"/>
      <c r="AH344" s="779"/>
      <c r="AI344" s="779"/>
      <c r="AJ344" s="779"/>
      <c r="AK344" s="779"/>
      <c r="AL344" s="779"/>
      <c r="AM344" s="779"/>
      <c r="AN344" s="779"/>
      <c r="AO344" s="779"/>
      <c r="AP344" s="779"/>
      <c r="AQ344" s="779"/>
      <c r="AR344" s="779"/>
      <c r="AS344" s="779"/>
      <c r="AT344" s="779"/>
      <c r="AU344" s="779"/>
      <c r="AV344" s="779"/>
      <c r="AW344" s="779"/>
      <c r="AX344" s="779"/>
      <c r="AY344" s="779"/>
      <c r="AZ344" s="779"/>
      <c r="BA344" s="779"/>
      <c r="BB344" s="779"/>
      <c r="BC344" s="779"/>
      <c r="BD344" s="779"/>
      <c r="BE344" s="779"/>
      <c r="BF344" s="779"/>
      <c r="BG344" s="779"/>
      <c r="BH344" s="779"/>
      <c r="BI344" s="779"/>
      <c r="BJ344" s="779"/>
      <c r="BK344" s="779"/>
      <c r="BL344" s="779"/>
      <c r="BM344" s="779"/>
      <c r="BN344" s="779"/>
      <c r="BO344" s="779"/>
      <c r="BP344" s="779"/>
      <c r="BQ344" s="779"/>
      <c r="BR344" s="779"/>
      <c r="BS344" s="779"/>
      <c r="BT344" s="779"/>
      <c r="BU344" s="779"/>
      <c r="BV344" s="779"/>
      <c r="BW344" s="779"/>
      <c r="BX344" s="779"/>
      <c r="BY344" s="779"/>
      <c r="BZ344" s="779"/>
      <c r="CA344" s="779"/>
      <c r="CB344" s="779"/>
      <c r="CC344" s="779"/>
      <c r="CD344" s="779"/>
      <c r="CE344" s="779"/>
      <c r="CF344" s="779"/>
      <c r="CG344" s="779"/>
      <c r="CH344" s="779"/>
      <c r="CI344" s="779"/>
      <c r="CJ344" s="779"/>
      <c r="CK344" s="779"/>
      <c r="CL344" s="779"/>
      <c r="CM344" s="779"/>
      <c r="CN344" s="779"/>
      <c r="CO344" s="779"/>
      <c r="CP344" s="779"/>
      <c r="CQ344" s="779"/>
      <c r="CR344" s="779"/>
      <c r="CS344" s="779"/>
      <c r="CT344" s="779"/>
      <c r="CU344" s="779"/>
      <c r="CV344" s="779"/>
      <c r="CW344" s="779"/>
      <c r="CX344" s="779"/>
      <c r="CY344" s="779"/>
      <c r="CZ344" s="779"/>
      <c r="DA344" s="779"/>
      <c r="DB344" s="779"/>
      <c r="DC344" s="779"/>
      <c r="DD344" s="779"/>
      <c r="DE344" s="779"/>
      <c r="DF344" s="779"/>
      <c r="DG344" s="779"/>
      <c r="DH344" s="779"/>
      <c r="DI344" s="779"/>
      <c r="DJ344" s="779"/>
      <c r="DK344" s="779"/>
      <c r="DL344" s="779"/>
      <c r="DM344" s="779"/>
      <c r="DN344" s="779"/>
      <c r="DO344" s="779"/>
      <c r="DP344" s="779"/>
      <c r="DQ344" s="779"/>
      <c r="DR344" s="779"/>
      <c r="DS344" s="779"/>
      <c r="DT344" s="779"/>
      <c r="DU344" s="779"/>
      <c r="DV344" s="779"/>
      <c r="DW344" s="779"/>
      <c r="DX344" s="779"/>
      <c r="DY344" s="779"/>
      <c r="DZ344" s="779"/>
      <c r="EA344" s="779"/>
      <c r="EB344" s="779"/>
      <c r="EC344" s="779"/>
      <c r="ED344" s="779"/>
      <c r="EE344" s="779"/>
      <c r="EF344" s="779"/>
      <c r="EG344" s="779"/>
      <c r="EH344" s="779"/>
      <c r="EI344" s="779"/>
      <c r="EJ344" s="779"/>
      <c r="EK344" s="779"/>
      <c r="EL344" s="779"/>
      <c r="EM344" s="779"/>
      <c r="EN344" s="779"/>
      <c r="EO344" s="779"/>
      <c r="EP344" s="779"/>
      <c r="EQ344" s="779"/>
      <c r="ER344" s="779"/>
      <c r="ES344" s="779"/>
      <c r="ET344" s="779"/>
      <c r="EU344" s="779"/>
      <c r="EV344" s="779"/>
      <c r="EW344" s="779"/>
      <c r="EX344" s="779"/>
      <c r="EY344" s="779"/>
      <c r="EZ344" s="779"/>
      <c r="FA344" s="779"/>
      <c r="FB344" s="779"/>
      <c r="FC344" s="779"/>
      <c r="FD344" s="779"/>
      <c r="FE344" s="779"/>
      <c r="FF344" s="779"/>
      <c r="FG344" s="779"/>
      <c r="FH344" s="779"/>
      <c r="FI344" s="779"/>
      <c r="FJ344" s="779"/>
      <c r="FK344" s="779"/>
      <c r="FL344" s="779"/>
      <c r="FM344" s="779"/>
      <c r="FN344" s="779"/>
      <c r="FO344" s="779"/>
      <c r="FP344" s="779"/>
      <c r="FQ344" s="779"/>
      <c r="FR344" s="779"/>
      <c r="FS344" s="779"/>
      <c r="FT344" s="779"/>
      <c r="FU344" s="779"/>
      <c r="FV344" s="779"/>
      <c r="FW344" s="779"/>
      <c r="FX344" s="779"/>
      <c r="FY344" s="779"/>
      <c r="FZ344" s="779"/>
      <c r="GA344" s="779"/>
      <c r="GB344" s="779"/>
      <c r="GC344" s="779"/>
      <c r="GD344" s="779"/>
      <c r="GE344" s="779"/>
      <c r="GF344" s="779"/>
      <c r="GG344" s="779"/>
      <c r="GH344" s="779"/>
      <c r="GI344" s="779"/>
      <c r="GJ344" s="779"/>
      <c r="GK344" s="779"/>
      <c r="GL344" s="779"/>
      <c r="GM344" s="779"/>
    </row>
    <row r="345" spans="2:195" ht="30" x14ac:dyDescent="0.25">
      <c r="B345" s="2621" t="s">
        <v>489</v>
      </c>
      <c r="C345" s="34">
        <f>'2 уровень'!F1278</f>
        <v>6392</v>
      </c>
      <c r="D345" s="34">
        <f>'2 уровень'!G1278</f>
        <v>1065.3333333333335</v>
      </c>
      <c r="E345" s="34">
        <f>'2 уровень'!H1278</f>
        <v>547</v>
      </c>
      <c r="F345" s="784">
        <f>'2 уровень'!I1278</f>
        <v>51.345431789737162</v>
      </c>
      <c r="G345" s="3729">
        <f>'2 уровень'!J1278</f>
        <v>0</v>
      </c>
      <c r="H345" s="798">
        <f>'2 уровень'!K1278</f>
        <v>0</v>
      </c>
      <c r="I345" s="798">
        <f>'2 уровень'!L1278</f>
        <v>0</v>
      </c>
      <c r="J345" s="793">
        <f>'2 уровень'!M1278</f>
        <v>0</v>
      </c>
      <c r="K345" s="793">
        <f>'2 уровень'!N1278</f>
        <v>0</v>
      </c>
      <c r="L345" s="793">
        <f>'2 уровень'!O1278</f>
        <v>0</v>
      </c>
      <c r="M345" s="793">
        <f>'2 уровень'!P1278</f>
        <v>0</v>
      </c>
      <c r="N345" s="793">
        <f>'2 уровень'!Q1278</f>
        <v>0</v>
      </c>
      <c r="O345" s="793">
        <f>'2 уровень'!R1278</f>
        <v>0</v>
      </c>
      <c r="P345" s="792">
        <f>'2 уровень'!S1278</f>
        <v>0</v>
      </c>
      <c r="Q345" s="792">
        <f>'2 уровень'!T1278</f>
        <v>0</v>
      </c>
      <c r="R345" s="792">
        <f>'2 уровень'!U1278</f>
        <v>0</v>
      </c>
      <c r="S345" s="792">
        <f>'2 уровень'!V1278</f>
        <v>0</v>
      </c>
      <c r="T345" s="3205">
        <f>'2 уровень'!W1278</f>
        <v>0</v>
      </c>
      <c r="U345" s="792">
        <f>'2 уровень'!X1278</f>
        <v>0</v>
      </c>
      <c r="V345" s="792">
        <f>'2 уровень'!Y1278</f>
        <v>0</v>
      </c>
      <c r="W345" s="792">
        <f>'2 уровень'!Z1278</f>
        <v>0</v>
      </c>
      <c r="X345" s="792">
        <f>'2 уровень'!AA1278</f>
        <v>0</v>
      </c>
      <c r="Y345" s="2104">
        <f>'2 уровень'!AB1278</f>
        <v>0</v>
      </c>
      <c r="Z345" s="3804">
        <f>'2 уровень'!AC1278</f>
        <v>0</v>
      </c>
      <c r="AA345" s="792"/>
      <c r="AB345" s="792"/>
      <c r="AC345" s="1342"/>
      <c r="AD345" s="779"/>
      <c r="AE345" s="779"/>
      <c r="AF345" s="779"/>
      <c r="AG345" s="779"/>
      <c r="AH345" s="779"/>
      <c r="AI345" s="779"/>
      <c r="AJ345" s="779"/>
      <c r="AK345" s="779"/>
      <c r="AL345" s="779"/>
      <c r="AM345" s="779"/>
      <c r="AN345" s="779"/>
      <c r="AO345" s="779"/>
      <c r="AP345" s="779"/>
      <c r="AQ345" s="779"/>
      <c r="AR345" s="779"/>
      <c r="AS345" s="779"/>
      <c r="AT345" s="779"/>
      <c r="AU345" s="779"/>
      <c r="AV345" s="779"/>
      <c r="AW345" s="779"/>
      <c r="AX345" s="779"/>
      <c r="AY345" s="779"/>
      <c r="AZ345" s="779"/>
      <c r="BA345" s="779"/>
      <c r="BB345" s="779"/>
      <c r="BC345" s="779"/>
      <c r="BD345" s="779"/>
      <c r="BE345" s="779"/>
      <c r="BF345" s="779"/>
      <c r="BG345" s="779"/>
      <c r="BH345" s="779"/>
      <c r="BI345" s="779"/>
      <c r="BJ345" s="779"/>
      <c r="BK345" s="779"/>
      <c r="BL345" s="779"/>
      <c r="BM345" s="779"/>
      <c r="BN345" s="779"/>
      <c r="BO345" s="779"/>
      <c r="BP345" s="779"/>
      <c r="BQ345" s="779"/>
      <c r="BR345" s="779"/>
      <c r="BS345" s="779"/>
      <c r="BT345" s="779"/>
      <c r="BU345" s="779"/>
      <c r="BV345" s="779"/>
      <c r="BW345" s="779"/>
      <c r="BX345" s="779"/>
      <c r="BY345" s="779"/>
      <c r="BZ345" s="779"/>
      <c r="CA345" s="779"/>
      <c r="CB345" s="779"/>
      <c r="CC345" s="779"/>
      <c r="CD345" s="779"/>
      <c r="CE345" s="779"/>
      <c r="CF345" s="779"/>
      <c r="CG345" s="779"/>
      <c r="CH345" s="779"/>
      <c r="CI345" s="779"/>
      <c r="CJ345" s="779"/>
      <c r="CK345" s="779"/>
      <c r="CL345" s="779"/>
      <c r="CM345" s="779"/>
      <c r="CN345" s="779"/>
      <c r="CO345" s="779"/>
      <c r="CP345" s="779"/>
      <c r="CQ345" s="779"/>
      <c r="CR345" s="779"/>
      <c r="CS345" s="779"/>
      <c r="CT345" s="779"/>
      <c r="CU345" s="779"/>
      <c r="CV345" s="779"/>
      <c r="CW345" s="779"/>
      <c r="CX345" s="779"/>
      <c r="CY345" s="779"/>
      <c r="CZ345" s="779"/>
      <c r="DA345" s="779"/>
      <c r="DB345" s="779"/>
      <c r="DC345" s="779"/>
      <c r="DD345" s="779"/>
      <c r="DE345" s="779"/>
      <c r="DF345" s="779"/>
      <c r="DG345" s="779"/>
      <c r="DH345" s="779"/>
      <c r="DI345" s="779"/>
      <c r="DJ345" s="779"/>
      <c r="DK345" s="779"/>
      <c r="DL345" s="779"/>
      <c r="DM345" s="779"/>
      <c r="DN345" s="779"/>
      <c r="DO345" s="779"/>
      <c r="DP345" s="779"/>
      <c r="DQ345" s="779"/>
      <c r="DR345" s="779"/>
      <c r="DS345" s="779"/>
      <c r="DT345" s="779"/>
      <c r="DU345" s="779"/>
      <c r="DV345" s="779"/>
      <c r="DW345" s="779"/>
      <c r="DX345" s="779"/>
      <c r="DY345" s="779"/>
      <c r="DZ345" s="779"/>
      <c r="EA345" s="779"/>
      <c r="EB345" s="779"/>
      <c r="EC345" s="779"/>
      <c r="ED345" s="779"/>
      <c r="EE345" s="779"/>
      <c r="EF345" s="779"/>
      <c r="EG345" s="779"/>
      <c r="EH345" s="779"/>
      <c r="EI345" s="779"/>
      <c r="EJ345" s="779"/>
      <c r="EK345" s="779"/>
      <c r="EL345" s="779"/>
      <c r="EM345" s="779"/>
      <c r="EN345" s="779"/>
      <c r="EO345" s="779"/>
      <c r="EP345" s="779"/>
      <c r="EQ345" s="779"/>
      <c r="ER345" s="779"/>
      <c r="ES345" s="779"/>
      <c r="ET345" s="779"/>
      <c r="EU345" s="779"/>
      <c r="EV345" s="779"/>
      <c r="EW345" s="779"/>
      <c r="EX345" s="779"/>
      <c r="EY345" s="779"/>
      <c r="EZ345" s="779"/>
      <c r="FA345" s="779"/>
      <c r="FB345" s="779"/>
      <c r="FC345" s="779"/>
      <c r="FD345" s="779"/>
      <c r="FE345" s="779"/>
      <c r="FF345" s="779"/>
      <c r="FG345" s="779"/>
      <c r="FH345" s="779"/>
      <c r="FI345" s="779"/>
      <c r="FJ345" s="779"/>
      <c r="FK345" s="779"/>
      <c r="FL345" s="779"/>
      <c r="FM345" s="779"/>
      <c r="FN345" s="779"/>
      <c r="FO345" s="779"/>
      <c r="FP345" s="779"/>
      <c r="FQ345" s="779"/>
      <c r="FR345" s="779"/>
      <c r="FS345" s="779"/>
      <c r="FT345" s="779"/>
      <c r="FU345" s="779"/>
      <c r="FV345" s="779"/>
      <c r="FW345" s="779"/>
      <c r="FX345" s="779"/>
      <c r="FY345" s="779"/>
      <c r="FZ345" s="779"/>
      <c r="GA345" s="779"/>
      <c r="GB345" s="779"/>
      <c r="GC345" s="779"/>
      <c r="GD345" s="779"/>
      <c r="GE345" s="779"/>
      <c r="GF345" s="779"/>
      <c r="GG345" s="779"/>
      <c r="GH345" s="779"/>
      <c r="GI345" s="779"/>
      <c r="GJ345" s="779"/>
      <c r="GK345" s="779"/>
      <c r="GL345" s="779"/>
      <c r="GM345" s="779"/>
    </row>
    <row r="346" spans="2:195" ht="30" x14ac:dyDescent="0.25">
      <c r="B346" s="2622" t="s">
        <v>490</v>
      </c>
      <c r="C346" s="34">
        <f>'2 уровень'!F1279</f>
        <v>6249</v>
      </c>
      <c r="D346" s="34">
        <f>'2 уровень'!G1279</f>
        <v>1041.5</v>
      </c>
      <c r="E346" s="34">
        <f>'2 уровень'!H1279</f>
        <v>546</v>
      </c>
      <c r="F346" s="784">
        <f>'2 уровень'!I1279</f>
        <v>52.424387902064332</v>
      </c>
      <c r="G346" s="3729">
        <f>'2 уровень'!J1279</f>
        <v>0</v>
      </c>
      <c r="H346" s="798">
        <f>'2 уровень'!K1279</f>
        <v>0</v>
      </c>
      <c r="I346" s="798">
        <f>'2 уровень'!L1279</f>
        <v>0</v>
      </c>
      <c r="J346" s="793">
        <f>'2 уровень'!M1279</f>
        <v>0</v>
      </c>
      <c r="K346" s="793">
        <f>'2 уровень'!N1279</f>
        <v>0</v>
      </c>
      <c r="L346" s="793">
        <f>'2 уровень'!O1279</f>
        <v>0</v>
      </c>
      <c r="M346" s="793">
        <f>'2 уровень'!P1279</f>
        <v>0</v>
      </c>
      <c r="N346" s="793">
        <f>'2 уровень'!Q1279</f>
        <v>0</v>
      </c>
      <c r="O346" s="793">
        <f>'2 уровень'!R1279</f>
        <v>0</v>
      </c>
      <c r="P346" s="792">
        <f>'2 уровень'!S1279</f>
        <v>0</v>
      </c>
      <c r="Q346" s="792">
        <f>'2 уровень'!T1279</f>
        <v>0</v>
      </c>
      <c r="R346" s="792">
        <f>'2 уровень'!U1279</f>
        <v>0</v>
      </c>
      <c r="S346" s="792">
        <f>'2 уровень'!V1279</f>
        <v>0</v>
      </c>
      <c r="T346" s="3205">
        <f>'2 уровень'!W1279</f>
        <v>0</v>
      </c>
      <c r="U346" s="792">
        <f>'2 уровень'!X1279</f>
        <v>0</v>
      </c>
      <c r="V346" s="792">
        <f>'2 уровень'!Y1279</f>
        <v>0</v>
      </c>
      <c r="W346" s="792">
        <f>'2 уровень'!Z1279</f>
        <v>0</v>
      </c>
      <c r="X346" s="792">
        <f>'2 уровень'!AA1279</f>
        <v>0</v>
      </c>
      <c r="Y346" s="2104">
        <f>'2 уровень'!AB1279</f>
        <v>0</v>
      </c>
      <c r="Z346" s="3804">
        <f>'2 уровень'!AC1279</f>
        <v>0</v>
      </c>
      <c r="AA346" s="792"/>
      <c r="AB346" s="792"/>
      <c r="AC346" s="1342"/>
      <c r="AD346" s="779"/>
      <c r="AE346" s="779"/>
      <c r="AF346" s="779"/>
      <c r="AG346" s="779"/>
      <c r="AH346" s="779"/>
      <c r="AI346" s="779"/>
      <c r="AJ346" s="779"/>
      <c r="AK346" s="779"/>
      <c r="AL346" s="779"/>
      <c r="AM346" s="779"/>
      <c r="AN346" s="779"/>
      <c r="AO346" s="779"/>
      <c r="AP346" s="779"/>
      <c r="AQ346" s="779"/>
      <c r="AR346" s="779"/>
      <c r="AS346" s="779"/>
      <c r="AT346" s="779"/>
      <c r="AU346" s="779"/>
      <c r="AV346" s="779"/>
      <c r="AW346" s="779"/>
      <c r="AX346" s="779"/>
      <c r="AY346" s="779"/>
      <c r="AZ346" s="779"/>
      <c r="BA346" s="779"/>
      <c r="BB346" s="779"/>
      <c r="BC346" s="779"/>
      <c r="BD346" s="779"/>
      <c r="BE346" s="779"/>
      <c r="BF346" s="779"/>
      <c r="BG346" s="779"/>
      <c r="BH346" s="779"/>
      <c r="BI346" s="779"/>
      <c r="BJ346" s="779"/>
      <c r="BK346" s="779"/>
      <c r="BL346" s="779"/>
      <c r="BM346" s="779"/>
      <c r="BN346" s="779"/>
      <c r="BO346" s="779"/>
      <c r="BP346" s="779"/>
      <c r="BQ346" s="779"/>
      <c r="BR346" s="779"/>
      <c r="BS346" s="779"/>
      <c r="BT346" s="779"/>
      <c r="BU346" s="779"/>
      <c r="BV346" s="779"/>
      <c r="BW346" s="779"/>
      <c r="BX346" s="779"/>
      <c r="BY346" s="779"/>
      <c r="BZ346" s="779"/>
      <c r="CA346" s="779"/>
      <c r="CB346" s="779"/>
      <c r="CC346" s="779"/>
      <c r="CD346" s="779"/>
      <c r="CE346" s="779"/>
      <c r="CF346" s="779"/>
      <c r="CG346" s="779"/>
      <c r="CH346" s="779"/>
      <c r="CI346" s="779"/>
      <c r="CJ346" s="779"/>
      <c r="CK346" s="779"/>
      <c r="CL346" s="779"/>
      <c r="CM346" s="779"/>
      <c r="CN346" s="779"/>
      <c r="CO346" s="779"/>
      <c r="CP346" s="779"/>
      <c r="CQ346" s="779"/>
      <c r="CR346" s="779"/>
      <c r="CS346" s="779"/>
      <c r="CT346" s="779"/>
      <c r="CU346" s="779"/>
      <c r="CV346" s="779"/>
      <c r="CW346" s="779"/>
      <c r="CX346" s="779"/>
      <c r="CY346" s="779"/>
      <c r="CZ346" s="779"/>
      <c r="DA346" s="779"/>
      <c r="DB346" s="779"/>
      <c r="DC346" s="779"/>
      <c r="DD346" s="779"/>
      <c r="DE346" s="779"/>
      <c r="DF346" s="779"/>
      <c r="DG346" s="779"/>
      <c r="DH346" s="779"/>
      <c r="DI346" s="779"/>
      <c r="DJ346" s="779"/>
      <c r="DK346" s="779"/>
      <c r="DL346" s="779"/>
      <c r="DM346" s="779"/>
      <c r="DN346" s="779"/>
      <c r="DO346" s="779"/>
      <c r="DP346" s="779"/>
      <c r="DQ346" s="779"/>
      <c r="DR346" s="779"/>
      <c r="DS346" s="779"/>
      <c r="DT346" s="779"/>
      <c r="DU346" s="779"/>
      <c r="DV346" s="779"/>
      <c r="DW346" s="779"/>
      <c r="DX346" s="779"/>
      <c r="DY346" s="779"/>
      <c r="DZ346" s="779"/>
      <c r="EA346" s="779"/>
      <c r="EB346" s="779"/>
      <c r="EC346" s="779"/>
      <c r="ED346" s="779"/>
      <c r="EE346" s="779"/>
      <c r="EF346" s="779"/>
      <c r="EG346" s="779"/>
      <c r="EH346" s="779"/>
      <c r="EI346" s="779"/>
      <c r="EJ346" s="779"/>
      <c r="EK346" s="779"/>
      <c r="EL346" s="779"/>
      <c r="EM346" s="779"/>
      <c r="EN346" s="779"/>
      <c r="EO346" s="779"/>
      <c r="EP346" s="779"/>
      <c r="EQ346" s="779"/>
      <c r="ER346" s="779"/>
      <c r="ES346" s="779"/>
      <c r="ET346" s="779"/>
      <c r="EU346" s="779"/>
      <c r="EV346" s="779"/>
      <c r="EW346" s="779"/>
      <c r="EX346" s="779"/>
      <c r="EY346" s="779"/>
      <c r="EZ346" s="779"/>
      <c r="FA346" s="779"/>
      <c r="FB346" s="779"/>
      <c r="FC346" s="779"/>
      <c r="FD346" s="779"/>
      <c r="FE346" s="779"/>
      <c r="FF346" s="779"/>
      <c r="FG346" s="779"/>
      <c r="FH346" s="779"/>
      <c r="FI346" s="779"/>
      <c r="FJ346" s="779"/>
      <c r="FK346" s="779"/>
      <c r="FL346" s="779"/>
      <c r="FM346" s="779"/>
      <c r="FN346" s="779"/>
      <c r="FO346" s="779"/>
      <c r="FP346" s="779"/>
      <c r="FQ346" s="779"/>
      <c r="FR346" s="779"/>
      <c r="FS346" s="779"/>
      <c r="FT346" s="779"/>
      <c r="FU346" s="779"/>
      <c r="FV346" s="779"/>
      <c r="FW346" s="779"/>
      <c r="FX346" s="779"/>
      <c r="FY346" s="779"/>
      <c r="FZ346" s="779"/>
      <c r="GA346" s="779"/>
      <c r="GB346" s="779"/>
      <c r="GC346" s="779"/>
      <c r="GD346" s="779"/>
      <c r="GE346" s="779"/>
      <c r="GF346" s="779"/>
      <c r="GG346" s="779"/>
      <c r="GH346" s="779"/>
      <c r="GI346" s="779"/>
      <c r="GJ346" s="779"/>
      <c r="GK346" s="779"/>
      <c r="GL346" s="779"/>
      <c r="GM346" s="779"/>
    </row>
    <row r="347" spans="2:195" ht="45" x14ac:dyDescent="0.25">
      <c r="B347" s="2622" t="s">
        <v>491</v>
      </c>
      <c r="C347" s="34">
        <f>'2 уровень'!F1280</f>
        <v>0</v>
      </c>
      <c r="D347" s="34">
        <f>'2 уровень'!G1280</f>
        <v>0</v>
      </c>
      <c r="E347" s="34">
        <f>'2 уровень'!H1280</f>
        <v>0</v>
      </c>
      <c r="F347" s="784">
        <f>'2 уровень'!I1280</f>
        <v>0</v>
      </c>
      <c r="G347" s="3729">
        <f>'2 уровень'!J1280</f>
        <v>0</v>
      </c>
      <c r="H347" s="798">
        <f>'2 уровень'!K1280</f>
        <v>0</v>
      </c>
      <c r="I347" s="798">
        <f>'2 уровень'!L1280</f>
        <v>0</v>
      </c>
      <c r="J347" s="793">
        <f>'2 уровень'!M1280</f>
        <v>0</v>
      </c>
      <c r="K347" s="793">
        <f>'2 уровень'!N1280</f>
        <v>0</v>
      </c>
      <c r="L347" s="793">
        <f>'2 уровень'!O1280</f>
        <v>0</v>
      </c>
      <c r="M347" s="793">
        <f>'2 уровень'!P1280</f>
        <v>0</v>
      </c>
      <c r="N347" s="793">
        <f>'2 уровень'!Q1280</f>
        <v>0</v>
      </c>
      <c r="O347" s="793">
        <f>'2 уровень'!R1280</f>
        <v>0</v>
      </c>
      <c r="P347" s="792">
        <f>'2 уровень'!S1280</f>
        <v>0</v>
      </c>
      <c r="Q347" s="792">
        <f>'2 уровень'!T1280</f>
        <v>0</v>
      </c>
      <c r="R347" s="792">
        <f>'2 уровень'!U1280</f>
        <v>0</v>
      </c>
      <c r="S347" s="792">
        <f>'2 уровень'!V1280</f>
        <v>0</v>
      </c>
      <c r="T347" s="3205">
        <f>'2 уровень'!W1280</f>
        <v>0</v>
      </c>
      <c r="U347" s="792">
        <f>'2 уровень'!X1280</f>
        <v>0</v>
      </c>
      <c r="V347" s="792">
        <f>'2 уровень'!Y1280</f>
        <v>0</v>
      </c>
      <c r="W347" s="792">
        <f>'2 уровень'!Z1280</f>
        <v>0</v>
      </c>
      <c r="X347" s="792">
        <f>'2 уровень'!AA1280</f>
        <v>0</v>
      </c>
      <c r="Y347" s="2104">
        <f>'2 уровень'!AB1280</f>
        <v>0</v>
      </c>
      <c r="Z347" s="3804">
        <f>'2 уровень'!AC1280</f>
        <v>0</v>
      </c>
      <c r="AA347" s="792"/>
      <c r="AB347" s="792"/>
      <c r="AC347" s="1342"/>
      <c r="AD347" s="779"/>
      <c r="AE347" s="779"/>
      <c r="AF347" s="779"/>
      <c r="AG347" s="779"/>
      <c r="AH347" s="779"/>
      <c r="AI347" s="779"/>
      <c r="AJ347" s="779"/>
      <c r="AK347" s="779"/>
      <c r="AL347" s="779"/>
      <c r="AM347" s="779"/>
      <c r="AN347" s="779"/>
      <c r="AO347" s="779"/>
      <c r="AP347" s="779"/>
      <c r="AQ347" s="779"/>
      <c r="AR347" s="779"/>
      <c r="AS347" s="779"/>
      <c r="AT347" s="779"/>
      <c r="AU347" s="779"/>
      <c r="AV347" s="779"/>
      <c r="AW347" s="779"/>
      <c r="AX347" s="779"/>
      <c r="AY347" s="779"/>
      <c r="AZ347" s="779"/>
      <c r="BA347" s="779"/>
      <c r="BB347" s="779"/>
      <c r="BC347" s="779"/>
      <c r="BD347" s="779"/>
      <c r="BE347" s="779"/>
      <c r="BF347" s="779"/>
      <c r="BG347" s="779"/>
      <c r="BH347" s="779"/>
      <c r="BI347" s="779"/>
      <c r="BJ347" s="779"/>
      <c r="BK347" s="779"/>
      <c r="BL347" s="779"/>
      <c r="BM347" s="779"/>
      <c r="BN347" s="779"/>
      <c r="BO347" s="779"/>
      <c r="BP347" s="779"/>
      <c r="BQ347" s="779"/>
      <c r="BR347" s="779"/>
      <c r="BS347" s="779"/>
      <c r="BT347" s="779"/>
      <c r="BU347" s="779"/>
      <c r="BV347" s="779"/>
      <c r="BW347" s="779"/>
      <c r="BX347" s="779"/>
      <c r="BY347" s="779"/>
      <c r="BZ347" s="779"/>
      <c r="CA347" s="779"/>
      <c r="CB347" s="779"/>
      <c r="CC347" s="779"/>
      <c r="CD347" s="779"/>
      <c r="CE347" s="779"/>
      <c r="CF347" s="779"/>
      <c r="CG347" s="779"/>
      <c r="CH347" s="779"/>
      <c r="CI347" s="779"/>
      <c r="CJ347" s="779"/>
      <c r="CK347" s="779"/>
      <c r="CL347" s="779"/>
      <c r="CM347" s="779"/>
      <c r="CN347" s="779"/>
      <c r="CO347" s="779"/>
      <c r="CP347" s="779"/>
      <c r="CQ347" s="779"/>
      <c r="CR347" s="779"/>
      <c r="CS347" s="779"/>
      <c r="CT347" s="779"/>
      <c r="CU347" s="779"/>
      <c r="CV347" s="779"/>
      <c r="CW347" s="779"/>
      <c r="CX347" s="779"/>
      <c r="CY347" s="779"/>
      <c r="CZ347" s="779"/>
      <c r="DA347" s="779"/>
      <c r="DB347" s="779"/>
      <c r="DC347" s="779"/>
      <c r="DD347" s="779"/>
      <c r="DE347" s="779"/>
      <c r="DF347" s="779"/>
      <c r="DG347" s="779"/>
      <c r="DH347" s="779"/>
      <c r="DI347" s="779"/>
      <c r="DJ347" s="779"/>
      <c r="DK347" s="779"/>
      <c r="DL347" s="779"/>
      <c r="DM347" s="779"/>
      <c r="DN347" s="779"/>
      <c r="DO347" s="779"/>
      <c r="DP347" s="779"/>
      <c r="DQ347" s="779"/>
      <c r="DR347" s="779"/>
      <c r="DS347" s="779"/>
      <c r="DT347" s="779"/>
      <c r="DU347" s="779"/>
      <c r="DV347" s="779"/>
      <c r="DW347" s="779"/>
      <c r="DX347" s="779"/>
      <c r="DY347" s="779"/>
      <c r="DZ347" s="779"/>
      <c r="EA347" s="779"/>
      <c r="EB347" s="779"/>
      <c r="EC347" s="779"/>
      <c r="ED347" s="779"/>
      <c r="EE347" s="779"/>
      <c r="EF347" s="779"/>
      <c r="EG347" s="779"/>
      <c r="EH347" s="779"/>
      <c r="EI347" s="779"/>
      <c r="EJ347" s="779"/>
      <c r="EK347" s="779"/>
      <c r="EL347" s="779"/>
      <c r="EM347" s="779"/>
      <c r="EN347" s="779"/>
      <c r="EO347" s="779"/>
      <c r="EP347" s="779"/>
      <c r="EQ347" s="779"/>
      <c r="ER347" s="779"/>
      <c r="ES347" s="779"/>
      <c r="ET347" s="779"/>
      <c r="EU347" s="779"/>
      <c r="EV347" s="779"/>
      <c r="EW347" s="779"/>
      <c r="EX347" s="779"/>
      <c r="EY347" s="779"/>
      <c r="EZ347" s="779"/>
      <c r="FA347" s="779"/>
      <c r="FB347" s="779"/>
      <c r="FC347" s="779"/>
      <c r="FD347" s="779"/>
      <c r="FE347" s="779"/>
      <c r="FF347" s="779"/>
      <c r="FG347" s="779"/>
      <c r="FH347" s="779"/>
      <c r="FI347" s="779"/>
      <c r="FJ347" s="779"/>
      <c r="FK347" s="779"/>
      <c r="FL347" s="779"/>
      <c r="FM347" s="779"/>
      <c r="FN347" s="779"/>
      <c r="FO347" s="779"/>
      <c r="FP347" s="779"/>
      <c r="FQ347" s="779"/>
      <c r="FR347" s="779"/>
      <c r="FS347" s="779"/>
      <c r="FT347" s="779"/>
      <c r="FU347" s="779"/>
      <c r="FV347" s="779"/>
      <c r="FW347" s="779"/>
      <c r="FX347" s="779"/>
      <c r="FY347" s="779"/>
      <c r="FZ347" s="779"/>
      <c r="GA347" s="779"/>
      <c r="GB347" s="779"/>
      <c r="GC347" s="779"/>
      <c r="GD347" s="779"/>
      <c r="GE347" s="779"/>
      <c r="GF347" s="779"/>
      <c r="GG347" s="779"/>
      <c r="GH347" s="779"/>
      <c r="GI347" s="779"/>
      <c r="GJ347" s="779"/>
      <c r="GK347" s="779"/>
      <c r="GL347" s="779"/>
      <c r="GM347" s="779"/>
    </row>
    <row r="348" spans="2:195" ht="45" x14ac:dyDescent="0.25">
      <c r="B348" s="2622" t="s">
        <v>492</v>
      </c>
      <c r="C348" s="34">
        <f>'2 уровень'!F1281</f>
        <v>3</v>
      </c>
      <c r="D348" s="34">
        <f>'2 уровень'!G1281</f>
        <v>0.5</v>
      </c>
      <c r="E348" s="34">
        <f>'2 уровень'!H1281</f>
        <v>0</v>
      </c>
      <c r="F348" s="784">
        <f>'2 уровень'!I1281</f>
        <v>0</v>
      </c>
      <c r="G348" s="3729">
        <f>'2 уровень'!J1281</f>
        <v>0</v>
      </c>
      <c r="H348" s="798">
        <f>'2 уровень'!K1281</f>
        <v>0</v>
      </c>
      <c r="I348" s="798">
        <f>'2 уровень'!L1281</f>
        <v>0</v>
      </c>
      <c r="J348" s="793">
        <f>'2 уровень'!M1281</f>
        <v>0</v>
      </c>
      <c r="K348" s="793">
        <f>'2 уровень'!N1281</f>
        <v>0</v>
      </c>
      <c r="L348" s="793">
        <f>'2 уровень'!O1281</f>
        <v>0</v>
      </c>
      <c r="M348" s="793">
        <f>'2 уровень'!P1281</f>
        <v>0</v>
      </c>
      <c r="N348" s="793">
        <f>'2 уровень'!Q1281</f>
        <v>0</v>
      </c>
      <c r="O348" s="793">
        <f>'2 уровень'!R1281</f>
        <v>0</v>
      </c>
      <c r="P348" s="792">
        <f>'2 уровень'!S1281</f>
        <v>0</v>
      </c>
      <c r="Q348" s="792">
        <f>'2 уровень'!T1281</f>
        <v>0</v>
      </c>
      <c r="R348" s="792">
        <f>'2 уровень'!U1281</f>
        <v>0</v>
      </c>
      <c r="S348" s="792">
        <f>'2 уровень'!V1281</f>
        <v>0</v>
      </c>
      <c r="T348" s="3205">
        <f>'2 уровень'!W1281</f>
        <v>0</v>
      </c>
      <c r="U348" s="792">
        <f>'2 уровень'!X1281</f>
        <v>0</v>
      </c>
      <c r="V348" s="792">
        <f>'2 уровень'!Y1281</f>
        <v>0</v>
      </c>
      <c r="W348" s="792">
        <f>'2 уровень'!Z1281</f>
        <v>0</v>
      </c>
      <c r="X348" s="792">
        <f>'2 уровень'!AA1281</f>
        <v>0</v>
      </c>
      <c r="Y348" s="2104">
        <f>'2 уровень'!AB1281</f>
        <v>0</v>
      </c>
      <c r="Z348" s="3804">
        <f>'2 уровень'!AC1281</f>
        <v>0</v>
      </c>
      <c r="AA348" s="792"/>
      <c r="AB348" s="792"/>
      <c r="AC348" s="1342"/>
      <c r="AD348" s="779"/>
      <c r="AE348" s="779"/>
      <c r="AF348" s="779"/>
      <c r="AG348" s="779"/>
      <c r="AH348" s="779"/>
      <c r="AI348" s="779"/>
      <c r="AJ348" s="779"/>
      <c r="AK348" s="779"/>
      <c r="AL348" s="779"/>
      <c r="AM348" s="779"/>
      <c r="AN348" s="779"/>
      <c r="AO348" s="779"/>
      <c r="AP348" s="779"/>
      <c r="AQ348" s="779"/>
      <c r="AR348" s="779"/>
      <c r="AS348" s="779"/>
      <c r="AT348" s="779"/>
      <c r="AU348" s="779"/>
      <c r="AV348" s="779"/>
      <c r="AW348" s="779"/>
      <c r="AX348" s="779"/>
      <c r="AY348" s="779"/>
      <c r="AZ348" s="779"/>
      <c r="BA348" s="779"/>
      <c r="BB348" s="779"/>
      <c r="BC348" s="779"/>
      <c r="BD348" s="779"/>
      <c r="BE348" s="779"/>
      <c r="BF348" s="779"/>
      <c r="BG348" s="779"/>
      <c r="BH348" s="779"/>
      <c r="BI348" s="779"/>
      <c r="BJ348" s="779"/>
      <c r="BK348" s="779"/>
      <c r="BL348" s="779"/>
      <c r="BM348" s="779"/>
      <c r="BN348" s="779"/>
      <c r="BO348" s="779"/>
      <c r="BP348" s="779"/>
      <c r="BQ348" s="779"/>
      <c r="BR348" s="779"/>
      <c r="BS348" s="779"/>
      <c r="BT348" s="779"/>
      <c r="BU348" s="779"/>
      <c r="BV348" s="779"/>
      <c r="BW348" s="779"/>
      <c r="BX348" s="779"/>
      <c r="BY348" s="779"/>
      <c r="BZ348" s="779"/>
      <c r="CA348" s="779"/>
      <c r="CB348" s="779"/>
      <c r="CC348" s="779"/>
      <c r="CD348" s="779"/>
      <c r="CE348" s="779"/>
      <c r="CF348" s="779"/>
      <c r="CG348" s="779"/>
      <c r="CH348" s="779"/>
      <c r="CI348" s="779"/>
      <c r="CJ348" s="779"/>
      <c r="CK348" s="779"/>
      <c r="CL348" s="779"/>
      <c r="CM348" s="779"/>
      <c r="CN348" s="779"/>
      <c r="CO348" s="779"/>
      <c r="CP348" s="779"/>
      <c r="CQ348" s="779"/>
      <c r="CR348" s="779"/>
      <c r="CS348" s="779"/>
      <c r="CT348" s="779"/>
      <c r="CU348" s="779"/>
      <c r="CV348" s="779"/>
      <c r="CW348" s="779"/>
      <c r="CX348" s="779"/>
      <c r="CY348" s="779"/>
      <c r="CZ348" s="779"/>
      <c r="DA348" s="779"/>
      <c r="DB348" s="779"/>
      <c r="DC348" s="779"/>
      <c r="DD348" s="779"/>
      <c r="DE348" s="779"/>
      <c r="DF348" s="779"/>
      <c r="DG348" s="779"/>
      <c r="DH348" s="779"/>
      <c r="DI348" s="779"/>
      <c r="DJ348" s="779"/>
      <c r="DK348" s="779"/>
      <c r="DL348" s="779"/>
      <c r="DM348" s="779"/>
      <c r="DN348" s="779"/>
      <c r="DO348" s="779"/>
      <c r="DP348" s="779"/>
      <c r="DQ348" s="779"/>
      <c r="DR348" s="779"/>
      <c r="DS348" s="779"/>
      <c r="DT348" s="779"/>
      <c r="DU348" s="779"/>
      <c r="DV348" s="779"/>
      <c r="DW348" s="779"/>
      <c r="DX348" s="779"/>
      <c r="DY348" s="779"/>
      <c r="DZ348" s="779"/>
      <c r="EA348" s="779"/>
      <c r="EB348" s="779"/>
      <c r="EC348" s="779"/>
      <c r="ED348" s="779"/>
      <c r="EE348" s="779"/>
      <c r="EF348" s="779"/>
      <c r="EG348" s="779"/>
      <c r="EH348" s="779"/>
      <c r="EI348" s="779"/>
      <c r="EJ348" s="779"/>
      <c r="EK348" s="779"/>
      <c r="EL348" s="779"/>
      <c r="EM348" s="779"/>
      <c r="EN348" s="779"/>
      <c r="EO348" s="779"/>
      <c r="EP348" s="779"/>
      <c r="EQ348" s="779"/>
      <c r="ER348" s="779"/>
      <c r="ES348" s="779"/>
      <c r="ET348" s="779"/>
      <c r="EU348" s="779"/>
      <c r="EV348" s="779"/>
      <c r="EW348" s="779"/>
      <c r="EX348" s="779"/>
      <c r="EY348" s="779"/>
      <c r="EZ348" s="779"/>
      <c r="FA348" s="779"/>
      <c r="FB348" s="779"/>
      <c r="FC348" s="779"/>
      <c r="FD348" s="779"/>
      <c r="FE348" s="779"/>
      <c r="FF348" s="779"/>
      <c r="FG348" s="779"/>
      <c r="FH348" s="779"/>
      <c r="FI348" s="779"/>
      <c r="FJ348" s="779"/>
      <c r="FK348" s="779"/>
      <c r="FL348" s="779"/>
      <c r="FM348" s="779"/>
      <c r="FN348" s="779"/>
      <c r="FO348" s="779"/>
      <c r="FP348" s="779"/>
      <c r="FQ348" s="779"/>
      <c r="FR348" s="779"/>
      <c r="FS348" s="779"/>
      <c r="FT348" s="779"/>
      <c r="FU348" s="779"/>
      <c r="FV348" s="779"/>
      <c r="FW348" s="779"/>
      <c r="FX348" s="779"/>
      <c r="FY348" s="779"/>
      <c r="FZ348" s="779"/>
      <c r="GA348" s="779"/>
      <c r="GB348" s="779"/>
      <c r="GC348" s="779"/>
      <c r="GD348" s="779"/>
      <c r="GE348" s="779"/>
      <c r="GF348" s="779"/>
      <c r="GG348" s="779"/>
      <c r="GH348" s="779"/>
      <c r="GI348" s="779"/>
      <c r="GJ348" s="779"/>
      <c r="GK348" s="779"/>
      <c r="GL348" s="779"/>
      <c r="GM348" s="779"/>
    </row>
    <row r="349" spans="2:195" ht="30" x14ac:dyDescent="0.25">
      <c r="B349" s="2622" t="s">
        <v>493</v>
      </c>
      <c r="C349" s="34">
        <f>'2 уровень'!F1282</f>
        <v>140</v>
      </c>
      <c r="D349" s="34">
        <f>'2 уровень'!G1282</f>
        <v>23.333333333333332</v>
      </c>
      <c r="E349" s="34">
        <f>'2 уровень'!H1282</f>
        <v>1</v>
      </c>
      <c r="F349" s="784">
        <f>'2 уровень'!I1282</f>
        <v>4.2857142857142856</v>
      </c>
      <c r="G349" s="3729">
        <f>'2 уровень'!J1282</f>
        <v>0</v>
      </c>
      <c r="H349" s="798">
        <f>'2 уровень'!K1282</f>
        <v>0</v>
      </c>
      <c r="I349" s="798">
        <f>'2 уровень'!L1282</f>
        <v>0</v>
      </c>
      <c r="J349" s="793">
        <f>'2 уровень'!M1282</f>
        <v>0</v>
      </c>
      <c r="K349" s="793">
        <f>'2 уровень'!N1282</f>
        <v>0</v>
      </c>
      <c r="L349" s="793">
        <f>'2 уровень'!O1282</f>
        <v>0</v>
      </c>
      <c r="M349" s="793">
        <f>'2 уровень'!P1282</f>
        <v>0</v>
      </c>
      <c r="N349" s="793">
        <f>'2 уровень'!Q1282</f>
        <v>0</v>
      </c>
      <c r="O349" s="793">
        <f>'2 уровень'!R1282</f>
        <v>0</v>
      </c>
      <c r="P349" s="792">
        <f>'2 уровень'!S1282</f>
        <v>0</v>
      </c>
      <c r="Q349" s="792">
        <f>'2 уровень'!T1282</f>
        <v>0</v>
      </c>
      <c r="R349" s="792">
        <f>'2 уровень'!U1282</f>
        <v>0</v>
      </c>
      <c r="S349" s="792">
        <f>'2 уровень'!V1282</f>
        <v>0</v>
      </c>
      <c r="T349" s="3205">
        <f>'2 уровень'!W1282</f>
        <v>0</v>
      </c>
      <c r="U349" s="792">
        <f>'2 уровень'!X1282</f>
        <v>0</v>
      </c>
      <c r="V349" s="792">
        <f>'2 уровень'!Y1282</f>
        <v>0</v>
      </c>
      <c r="W349" s="792">
        <f>'2 уровень'!Z1282</f>
        <v>0</v>
      </c>
      <c r="X349" s="792">
        <f>'2 уровень'!AA1282</f>
        <v>0</v>
      </c>
      <c r="Y349" s="2104">
        <f>'2 уровень'!AB1282</f>
        <v>0</v>
      </c>
      <c r="Z349" s="3804">
        <f>'2 уровень'!AC1282</f>
        <v>0</v>
      </c>
      <c r="AA349" s="792"/>
      <c r="AB349" s="792"/>
      <c r="AC349" s="1342"/>
      <c r="AD349" s="779"/>
      <c r="AE349" s="779"/>
      <c r="AF349" s="779"/>
      <c r="AG349" s="779"/>
      <c r="AH349" s="779"/>
      <c r="AI349" s="779"/>
      <c r="AJ349" s="779"/>
      <c r="AK349" s="779"/>
      <c r="AL349" s="779"/>
      <c r="AM349" s="779"/>
      <c r="AN349" s="779"/>
      <c r="AO349" s="779"/>
      <c r="AP349" s="779"/>
      <c r="AQ349" s="779"/>
      <c r="AR349" s="779"/>
      <c r="AS349" s="779"/>
      <c r="AT349" s="779"/>
      <c r="AU349" s="779"/>
      <c r="AV349" s="779"/>
      <c r="AW349" s="779"/>
      <c r="AX349" s="779"/>
      <c r="AY349" s="779"/>
      <c r="AZ349" s="779"/>
      <c r="BA349" s="779"/>
      <c r="BB349" s="779"/>
      <c r="BC349" s="779"/>
      <c r="BD349" s="779"/>
      <c r="BE349" s="779"/>
      <c r="BF349" s="779"/>
      <c r="BG349" s="779"/>
      <c r="BH349" s="779"/>
      <c r="BI349" s="779"/>
      <c r="BJ349" s="779"/>
      <c r="BK349" s="779"/>
      <c r="BL349" s="779"/>
      <c r="BM349" s="779"/>
      <c r="BN349" s="779"/>
      <c r="BO349" s="779"/>
      <c r="BP349" s="779"/>
      <c r="BQ349" s="779"/>
      <c r="BR349" s="779"/>
      <c r="BS349" s="779"/>
      <c r="BT349" s="779"/>
      <c r="BU349" s="779"/>
      <c r="BV349" s="779"/>
      <c r="BW349" s="779"/>
      <c r="BX349" s="779"/>
      <c r="BY349" s="779"/>
      <c r="BZ349" s="779"/>
      <c r="CA349" s="779"/>
      <c r="CB349" s="779"/>
      <c r="CC349" s="779"/>
      <c r="CD349" s="779"/>
      <c r="CE349" s="779"/>
      <c r="CF349" s="779"/>
      <c r="CG349" s="779"/>
      <c r="CH349" s="779"/>
      <c r="CI349" s="779"/>
      <c r="CJ349" s="779"/>
      <c r="CK349" s="779"/>
      <c r="CL349" s="779"/>
      <c r="CM349" s="779"/>
      <c r="CN349" s="779"/>
      <c r="CO349" s="779"/>
      <c r="CP349" s="779"/>
      <c r="CQ349" s="779"/>
      <c r="CR349" s="779"/>
      <c r="CS349" s="779"/>
      <c r="CT349" s="779"/>
      <c r="CU349" s="779"/>
      <c r="CV349" s="779"/>
      <c r="CW349" s="779"/>
      <c r="CX349" s="779"/>
      <c r="CY349" s="779"/>
      <c r="CZ349" s="779"/>
      <c r="DA349" s="779"/>
      <c r="DB349" s="779"/>
      <c r="DC349" s="779"/>
      <c r="DD349" s="779"/>
      <c r="DE349" s="779"/>
      <c r="DF349" s="779"/>
      <c r="DG349" s="779"/>
      <c r="DH349" s="779"/>
      <c r="DI349" s="779"/>
      <c r="DJ349" s="779"/>
      <c r="DK349" s="779"/>
      <c r="DL349" s="779"/>
      <c r="DM349" s="779"/>
      <c r="DN349" s="779"/>
      <c r="DO349" s="779"/>
      <c r="DP349" s="779"/>
      <c r="DQ349" s="779"/>
      <c r="DR349" s="779"/>
      <c r="DS349" s="779"/>
      <c r="DT349" s="779"/>
      <c r="DU349" s="779"/>
      <c r="DV349" s="779"/>
      <c r="DW349" s="779"/>
      <c r="DX349" s="779"/>
      <c r="DY349" s="779"/>
      <c r="DZ349" s="779"/>
      <c r="EA349" s="779"/>
      <c r="EB349" s="779"/>
      <c r="EC349" s="779"/>
      <c r="ED349" s="779"/>
      <c r="EE349" s="779"/>
      <c r="EF349" s="779"/>
      <c r="EG349" s="779"/>
      <c r="EH349" s="779"/>
      <c r="EI349" s="779"/>
      <c r="EJ349" s="779"/>
      <c r="EK349" s="779"/>
      <c r="EL349" s="779"/>
      <c r="EM349" s="779"/>
      <c r="EN349" s="779"/>
      <c r="EO349" s="779"/>
      <c r="EP349" s="779"/>
      <c r="EQ349" s="779"/>
      <c r="ER349" s="779"/>
      <c r="ES349" s="779"/>
      <c r="ET349" s="779"/>
      <c r="EU349" s="779"/>
      <c r="EV349" s="779"/>
      <c r="EW349" s="779"/>
      <c r="EX349" s="779"/>
      <c r="EY349" s="779"/>
      <c r="EZ349" s="779"/>
      <c r="FA349" s="779"/>
      <c r="FB349" s="779"/>
      <c r="FC349" s="779"/>
      <c r="FD349" s="779"/>
      <c r="FE349" s="779"/>
      <c r="FF349" s="779"/>
      <c r="FG349" s="779"/>
      <c r="FH349" s="779"/>
      <c r="FI349" s="779"/>
      <c r="FJ349" s="779"/>
      <c r="FK349" s="779"/>
      <c r="FL349" s="779"/>
      <c r="FM349" s="779"/>
      <c r="FN349" s="779"/>
      <c r="FO349" s="779"/>
      <c r="FP349" s="779"/>
      <c r="FQ349" s="779"/>
      <c r="FR349" s="779"/>
      <c r="FS349" s="779"/>
      <c r="FT349" s="779"/>
      <c r="FU349" s="779"/>
      <c r="FV349" s="779"/>
      <c r="FW349" s="779"/>
      <c r="FX349" s="779"/>
      <c r="FY349" s="779"/>
      <c r="FZ349" s="779"/>
      <c r="GA349" s="779"/>
      <c r="GB349" s="779"/>
      <c r="GC349" s="779"/>
      <c r="GD349" s="779"/>
      <c r="GE349" s="779"/>
      <c r="GF349" s="779"/>
      <c r="GG349" s="779"/>
      <c r="GH349" s="779"/>
      <c r="GI349" s="779"/>
      <c r="GJ349" s="779"/>
      <c r="GK349" s="779"/>
      <c r="GL349" s="779"/>
      <c r="GM349" s="779"/>
    </row>
    <row r="350" spans="2:195" ht="45" x14ac:dyDescent="0.25">
      <c r="B350" s="2621" t="s">
        <v>494</v>
      </c>
      <c r="C350" s="34">
        <f>'2 уровень'!F1283</f>
        <v>8160</v>
      </c>
      <c r="D350" s="34">
        <f>'2 уровень'!G1283</f>
        <v>1359.9999999999998</v>
      </c>
      <c r="E350" s="34">
        <f>'2 уровень'!H1283</f>
        <v>371</v>
      </c>
      <c r="F350" s="784">
        <f>'2 уровень'!I1283</f>
        <v>27.279411764705884</v>
      </c>
      <c r="G350" s="3729">
        <f>'2 уровень'!J1283</f>
        <v>0</v>
      </c>
      <c r="H350" s="798">
        <f>'2 уровень'!K1283</f>
        <v>0</v>
      </c>
      <c r="I350" s="798">
        <f>'2 уровень'!L1283</f>
        <v>0</v>
      </c>
      <c r="J350" s="793">
        <f>'2 уровень'!M1283</f>
        <v>0</v>
      </c>
      <c r="K350" s="793">
        <f>'2 уровень'!N1283</f>
        <v>0</v>
      </c>
      <c r="L350" s="793">
        <f>'2 уровень'!O1283</f>
        <v>0</v>
      </c>
      <c r="M350" s="793">
        <f>'2 уровень'!P1283</f>
        <v>0</v>
      </c>
      <c r="N350" s="793">
        <f>'2 уровень'!Q1283</f>
        <v>0</v>
      </c>
      <c r="O350" s="793">
        <f>'2 уровень'!R1283</f>
        <v>0</v>
      </c>
      <c r="P350" s="792">
        <f>'2 уровень'!S1283</f>
        <v>0</v>
      </c>
      <c r="Q350" s="792">
        <f>'2 уровень'!T1283</f>
        <v>0</v>
      </c>
      <c r="R350" s="792">
        <f>'2 уровень'!U1283</f>
        <v>0</v>
      </c>
      <c r="S350" s="792">
        <f>'2 уровень'!V1283</f>
        <v>0</v>
      </c>
      <c r="T350" s="3205">
        <f>'2 уровень'!W1283</f>
        <v>0</v>
      </c>
      <c r="U350" s="792">
        <f>'2 уровень'!X1283</f>
        <v>0</v>
      </c>
      <c r="V350" s="792">
        <f>'2 уровень'!Y1283</f>
        <v>0</v>
      </c>
      <c r="W350" s="792">
        <f>'2 уровень'!Z1283</f>
        <v>0</v>
      </c>
      <c r="X350" s="792">
        <f>'2 уровень'!AA1283</f>
        <v>0</v>
      </c>
      <c r="Y350" s="2104">
        <f>'2 уровень'!AB1283</f>
        <v>0</v>
      </c>
      <c r="Z350" s="3804">
        <f>'2 уровень'!AC1283</f>
        <v>0</v>
      </c>
      <c r="AA350" s="792"/>
      <c r="AB350" s="792"/>
      <c r="AC350" s="1342"/>
      <c r="AD350" s="779"/>
      <c r="AE350" s="779"/>
      <c r="AF350" s="779"/>
      <c r="AG350" s="779"/>
      <c r="AH350" s="779"/>
      <c r="AI350" s="779"/>
      <c r="AJ350" s="779"/>
      <c r="AK350" s="779"/>
      <c r="AL350" s="779"/>
      <c r="AM350" s="779"/>
      <c r="AN350" s="779"/>
      <c r="AO350" s="779"/>
      <c r="AP350" s="779"/>
      <c r="AQ350" s="779"/>
      <c r="AR350" s="779"/>
      <c r="AS350" s="779"/>
      <c r="AT350" s="779"/>
      <c r="AU350" s="779"/>
      <c r="AV350" s="779"/>
      <c r="AW350" s="779"/>
      <c r="AX350" s="779"/>
      <c r="AY350" s="779"/>
      <c r="AZ350" s="779"/>
      <c r="BA350" s="779"/>
      <c r="BB350" s="779"/>
      <c r="BC350" s="779"/>
      <c r="BD350" s="779"/>
      <c r="BE350" s="779"/>
      <c r="BF350" s="779"/>
      <c r="BG350" s="779"/>
      <c r="BH350" s="779"/>
      <c r="BI350" s="779"/>
      <c r="BJ350" s="779"/>
      <c r="BK350" s="779"/>
      <c r="BL350" s="779"/>
      <c r="BM350" s="779"/>
      <c r="BN350" s="779"/>
      <c r="BO350" s="779"/>
      <c r="BP350" s="779"/>
      <c r="BQ350" s="779"/>
      <c r="BR350" s="779"/>
      <c r="BS350" s="779"/>
      <c r="BT350" s="779"/>
      <c r="BU350" s="779"/>
      <c r="BV350" s="779"/>
      <c r="BW350" s="779"/>
      <c r="BX350" s="779"/>
      <c r="BY350" s="779"/>
      <c r="BZ350" s="779"/>
      <c r="CA350" s="779"/>
      <c r="CB350" s="779"/>
      <c r="CC350" s="779"/>
      <c r="CD350" s="779"/>
      <c r="CE350" s="779"/>
      <c r="CF350" s="779"/>
      <c r="CG350" s="779"/>
      <c r="CH350" s="779"/>
      <c r="CI350" s="779"/>
      <c r="CJ350" s="779"/>
      <c r="CK350" s="779"/>
      <c r="CL350" s="779"/>
      <c r="CM350" s="779"/>
      <c r="CN350" s="779"/>
      <c r="CO350" s="779"/>
      <c r="CP350" s="779"/>
      <c r="CQ350" s="779"/>
      <c r="CR350" s="779"/>
      <c r="CS350" s="779"/>
      <c r="CT350" s="779"/>
      <c r="CU350" s="779"/>
      <c r="CV350" s="779"/>
      <c r="CW350" s="779"/>
      <c r="CX350" s="779"/>
      <c r="CY350" s="779"/>
      <c r="CZ350" s="779"/>
      <c r="DA350" s="779"/>
      <c r="DB350" s="779"/>
      <c r="DC350" s="779"/>
      <c r="DD350" s="779"/>
      <c r="DE350" s="779"/>
      <c r="DF350" s="779"/>
      <c r="DG350" s="779"/>
      <c r="DH350" s="779"/>
      <c r="DI350" s="779"/>
      <c r="DJ350" s="779"/>
      <c r="DK350" s="779"/>
      <c r="DL350" s="779"/>
      <c r="DM350" s="779"/>
      <c r="DN350" s="779"/>
      <c r="DO350" s="779"/>
      <c r="DP350" s="779"/>
      <c r="DQ350" s="779"/>
      <c r="DR350" s="779"/>
      <c r="DS350" s="779"/>
      <c r="DT350" s="779"/>
      <c r="DU350" s="779"/>
      <c r="DV350" s="779"/>
      <c r="DW350" s="779"/>
      <c r="DX350" s="779"/>
      <c r="DY350" s="779"/>
      <c r="DZ350" s="779"/>
      <c r="EA350" s="779"/>
      <c r="EB350" s="779"/>
      <c r="EC350" s="779"/>
      <c r="ED350" s="779"/>
      <c r="EE350" s="779"/>
      <c r="EF350" s="779"/>
      <c r="EG350" s="779"/>
      <c r="EH350" s="779"/>
      <c r="EI350" s="779"/>
      <c r="EJ350" s="779"/>
      <c r="EK350" s="779"/>
      <c r="EL350" s="779"/>
      <c r="EM350" s="779"/>
      <c r="EN350" s="779"/>
      <c r="EO350" s="779"/>
      <c r="EP350" s="779"/>
      <c r="EQ350" s="779"/>
      <c r="ER350" s="779"/>
      <c r="ES350" s="779"/>
      <c r="ET350" s="779"/>
      <c r="EU350" s="779"/>
      <c r="EV350" s="779"/>
      <c r="EW350" s="779"/>
      <c r="EX350" s="779"/>
      <c r="EY350" s="779"/>
      <c r="EZ350" s="779"/>
      <c r="FA350" s="779"/>
      <c r="FB350" s="779"/>
      <c r="FC350" s="779"/>
      <c r="FD350" s="779"/>
      <c r="FE350" s="779"/>
      <c r="FF350" s="779"/>
      <c r="FG350" s="779"/>
      <c r="FH350" s="779"/>
      <c r="FI350" s="779"/>
      <c r="FJ350" s="779"/>
      <c r="FK350" s="779"/>
      <c r="FL350" s="779"/>
      <c r="FM350" s="779"/>
      <c r="FN350" s="779"/>
      <c r="FO350" s="779"/>
      <c r="FP350" s="779"/>
      <c r="FQ350" s="779"/>
      <c r="FR350" s="779"/>
      <c r="FS350" s="779"/>
      <c r="FT350" s="779"/>
      <c r="FU350" s="779"/>
      <c r="FV350" s="779"/>
      <c r="FW350" s="779"/>
      <c r="FX350" s="779"/>
      <c r="FY350" s="779"/>
      <c r="FZ350" s="779"/>
      <c r="GA350" s="779"/>
      <c r="GB350" s="779"/>
      <c r="GC350" s="779"/>
      <c r="GD350" s="779"/>
      <c r="GE350" s="779"/>
      <c r="GF350" s="779"/>
      <c r="GG350" s="779"/>
      <c r="GH350" s="779"/>
      <c r="GI350" s="779"/>
      <c r="GJ350" s="779"/>
      <c r="GK350" s="779"/>
      <c r="GL350" s="779"/>
      <c r="GM350" s="779"/>
    </row>
    <row r="351" spans="2:195" ht="30" x14ac:dyDescent="0.25">
      <c r="B351" s="2622" t="s">
        <v>495</v>
      </c>
      <c r="C351" s="34">
        <f>'2 уровень'!F1284</f>
        <v>2300</v>
      </c>
      <c r="D351" s="34">
        <f>'2 уровень'!G1284</f>
        <v>383.33333333333331</v>
      </c>
      <c r="E351" s="34">
        <f>'2 уровень'!H1284</f>
        <v>155</v>
      </c>
      <c r="F351" s="784">
        <f>'2 уровень'!I1284</f>
        <v>40.434782608695649</v>
      </c>
      <c r="G351" s="3729">
        <f>'2 уровень'!J1284</f>
        <v>0</v>
      </c>
      <c r="H351" s="798">
        <f>'2 уровень'!K1284</f>
        <v>0</v>
      </c>
      <c r="I351" s="798">
        <f>'2 уровень'!L1284</f>
        <v>0</v>
      </c>
      <c r="J351" s="793">
        <f>'2 уровень'!M1284</f>
        <v>0</v>
      </c>
      <c r="K351" s="793">
        <f>'2 уровень'!N1284</f>
        <v>0</v>
      </c>
      <c r="L351" s="793">
        <f>'2 уровень'!O1284</f>
        <v>0</v>
      </c>
      <c r="M351" s="793">
        <f>'2 уровень'!P1284</f>
        <v>0</v>
      </c>
      <c r="N351" s="793">
        <f>'2 уровень'!Q1284</f>
        <v>0</v>
      </c>
      <c r="O351" s="793">
        <f>'2 уровень'!R1284</f>
        <v>0</v>
      </c>
      <c r="P351" s="792">
        <f>'2 уровень'!S1284</f>
        <v>0</v>
      </c>
      <c r="Q351" s="792">
        <f>'2 уровень'!T1284</f>
        <v>0</v>
      </c>
      <c r="R351" s="792">
        <f>'2 уровень'!U1284</f>
        <v>0</v>
      </c>
      <c r="S351" s="792">
        <f>'2 уровень'!V1284</f>
        <v>0</v>
      </c>
      <c r="T351" s="3205">
        <f>'2 уровень'!W1284</f>
        <v>0</v>
      </c>
      <c r="U351" s="792">
        <f>'2 уровень'!X1284</f>
        <v>0</v>
      </c>
      <c r="V351" s="792">
        <f>'2 уровень'!Y1284</f>
        <v>0</v>
      </c>
      <c r="W351" s="792">
        <f>'2 уровень'!Z1284</f>
        <v>0</v>
      </c>
      <c r="X351" s="792">
        <f>'2 уровень'!AA1284</f>
        <v>0</v>
      </c>
      <c r="Y351" s="2104">
        <f>'2 уровень'!AB1284</f>
        <v>0</v>
      </c>
      <c r="Z351" s="3804">
        <f>'2 уровень'!AC1284</f>
        <v>0</v>
      </c>
      <c r="AA351" s="792"/>
      <c r="AB351" s="792"/>
      <c r="AC351" s="1342"/>
      <c r="AD351" s="779"/>
      <c r="AE351" s="779"/>
      <c r="AF351" s="779"/>
      <c r="AG351" s="779"/>
      <c r="AH351" s="779"/>
      <c r="AI351" s="779"/>
      <c r="AJ351" s="779"/>
      <c r="AK351" s="779"/>
      <c r="AL351" s="779"/>
      <c r="AM351" s="779"/>
      <c r="AN351" s="779"/>
      <c r="AO351" s="779"/>
      <c r="AP351" s="779"/>
      <c r="AQ351" s="779"/>
      <c r="AR351" s="779"/>
      <c r="AS351" s="779"/>
      <c r="AT351" s="779"/>
      <c r="AU351" s="779"/>
      <c r="AV351" s="779"/>
      <c r="AW351" s="779"/>
      <c r="AX351" s="779"/>
      <c r="AY351" s="779"/>
      <c r="AZ351" s="779"/>
      <c r="BA351" s="779"/>
      <c r="BB351" s="779"/>
      <c r="BC351" s="779"/>
      <c r="BD351" s="779"/>
      <c r="BE351" s="779"/>
      <c r="BF351" s="779"/>
      <c r="BG351" s="779"/>
      <c r="BH351" s="779"/>
      <c r="BI351" s="779"/>
      <c r="BJ351" s="779"/>
      <c r="BK351" s="779"/>
      <c r="BL351" s="779"/>
      <c r="BM351" s="779"/>
      <c r="BN351" s="779"/>
      <c r="BO351" s="779"/>
      <c r="BP351" s="779"/>
      <c r="BQ351" s="779"/>
      <c r="BR351" s="779"/>
      <c r="BS351" s="779"/>
      <c r="BT351" s="779"/>
      <c r="BU351" s="779"/>
      <c r="BV351" s="779"/>
      <c r="BW351" s="779"/>
      <c r="BX351" s="779"/>
      <c r="BY351" s="779"/>
      <c r="BZ351" s="779"/>
      <c r="CA351" s="779"/>
      <c r="CB351" s="779"/>
      <c r="CC351" s="779"/>
      <c r="CD351" s="779"/>
      <c r="CE351" s="779"/>
      <c r="CF351" s="779"/>
      <c r="CG351" s="779"/>
      <c r="CH351" s="779"/>
      <c r="CI351" s="779"/>
      <c r="CJ351" s="779"/>
      <c r="CK351" s="779"/>
      <c r="CL351" s="779"/>
      <c r="CM351" s="779"/>
      <c r="CN351" s="779"/>
      <c r="CO351" s="779"/>
      <c r="CP351" s="779"/>
      <c r="CQ351" s="779"/>
      <c r="CR351" s="779"/>
      <c r="CS351" s="779"/>
      <c r="CT351" s="779"/>
      <c r="CU351" s="779"/>
      <c r="CV351" s="779"/>
      <c r="CW351" s="779"/>
      <c r="CX351" s="779"/>
      <c r="CY351" s="779"/>
      <c r="CZ351" s="779"/>
      <c r="DA351" s="779"/>
      <c r="DB351" s="779"/>
      <c r="DC351" s="779"/>
      <c r="DD351" s="779"/>
      <c r="DE351" s="779"/>
      <c r="DF351" s="779"/>
      <c r="DG351" s="779"/>
      <c r="DH351" s="779"/>
      <c r="DI351" s="779"/>
      <c r="DJ351" s="779"/>
      <c r="DK351" s="779"/>
      <c r="DL351" s="779"/>
      <c r="DM351" s="779"/>
      <c r="DN351" s="779"/>
      <c r="DO351" s="779"/>
      <c r="DP351" s="779"/>
      <c r="DQ351" s="779"/>
      <c r="DR351" s="779"/>
      <c r="DS351" s="779"/>
      <c r="DT351" s="779"/>
      <c r="DU351" s="779"/>
      <c r="DV351" s="779"/>
      <c r="DW351" s="779"/>
      <c r="DX351" s="779"/>
      <c r="DY351" s="779"/>
      <c r="DZ351" s="779"/>
      <c r="EA351" s="779"/>
      <c r="EB351" s="779"/>
      <c r="EC351" s="779"/>
      <c r="ED351" s="779"/>
      <c r="EE351" s="779"/>
      <c r="EF351" s="779"/>
      <c r="EG351" s="779"/>
      <c r="EH351" s="779"/>
      <c r="EI351" s="779"/>
      <c r="EJ351" s="779"/>
      <c r="EK351" s="779"/>
      <c r="EL351" s="779"/>
      <c r="EM351" s="779"/>
      <c r="EN351" s="779"/>
      <c r="EO351" s="779"/>
      <c r="EP351" s="779"/>
      <c r="EQ351" s="779"/>
      <c r="ER351" s="779"/>
      <c r="ES351" s="779"/>
      <c r="ET351" s="779"/>
      <c r="EU351" s="779"/>
      <c r="EV351" s="779"/>
      <c r="EW351" s="779"/>
      <c r="EX351" s="779"/>
      <c r="EY351" s="779"/>
      <c r="EZ351" s="779"/>
      <c r="FA351" s="779"/>
      <c r="FB351" s="779"/>
      <c r="FC351" s="779"/>
      <c r="FD351" s="779"/>
      <c r="FE351" s="779"/>
      <c r="FF351" s="779"/>
      <c r="FG351" s="779"/>
      <c r="FH351" s="779"/>
      <c r="FI351" s="779"/>
      <c r="FJ351" s="779"/>
      <c r="FK351" s="779"/>
      <c r="FL351" s="779"/>
      <c r="FM351" s="779"/>
      <c r="FN351" s="779"/>
      <c r="FO351" s="779"/>
      <c r="FP351" s="779"/>
      <c r="FQ351" s="779"/>
      <c r="FR351" s="779"/>
      <c r="FS351" s="779"/>
      <c r="FT351" s="779"/>
      <c r="FU351" s="779"/>
      <c r="FV351" s="779"/>
      <c r="FW351" s="779"/>
      <c r="FX351" s="779"/>
      <c r="FY351" s="779"/>
      <c r="FZ351" s="779"/>
      <c r="GA351" s="779"/>
      <c r="GB351" s="779"/>
      <c r="GC351" s="779"/>
      <c r="GD351" s="779"/>
      <c r="GE351" s="779"/>
      <c r="GF351" s="779"/>
      <c r="GG351" s="779"/>
      <c r="GH351" s="779"/>
      <c r="GI351" s="779"/>
      <c r="GJ351" s="779"/>
      <c r="GK351" s="779"/>
      <c r="GL351" s="779"/>
      <c r="GM351" s="779"/>
    </row>
    <row r="352" spans="2:195" ht="30" x14ac:dyDescent="0.25">
      <c r="B352" s="2622" t="s">
        <v>542</v>
      </c>
      <c r="C352" s="34">
        <f>'2 уровень'!F1285</f>
        <v>0</v>
      </c>
      <c r="D352" s="34">
        <f>'2 уровень'!G1285</f>
        <v>0</v>
      </c>
      <c r="E352" s="34">
        <f>'2 уровень'!H1285</f>
        <v>0</v>
      </c>
      <c r="F352" s="784">
        <f>'2 уровень'!I1285</f>
        <v>0</v>
      </c>
      <c r="G352" s="3729">
        <f>'2 уровень'!J1285</f>
        <v>0</v>
      </c>
      <c r="H352" s="798">
        <f>'2 уровень'!K1285</f>
        <v>0</v>
      </c>
      <c r="I352" s="798">
        <f>'2 уровень'!L1285</f>
        <v>0</v>
      </c>
      <c r="J352" s="793">
        <f>'2 уровень'!M1285</f>
        <v>0</v>
      </c>
      <c r="K352" s="793">
        <f>'2 уровень'!N1285</f>
        <v>0</v>
      </c>
      <c r="L352" s="793">
        <f>'2 уровень'!O1285</f>
        <v>0</v>
      </c>
      <c r="M352" s="793">
        <f>'2 уровень'!P1285</f>
        <v>0</v>
      </c>
      <c r="N352" s="793">
        <f>'2 уровень'!Q1285</f>
        <v>0</v>
      </c>
      <c r="O352" s="793">
        <f>'2 уровень'!R1285</f>
        <v>0</v>
      </c>
      <c r="P352" s="792">
        <f>'2 уровень'!S1285</f>
        <v>0</v>
      </c>
      <c r="Q352" s="792">
        <f>'2 уровень'!T1285</f>
        <v>0</v>
      </c>
      <c r="R352" s="792">
        <f>'2 уровень'!U1285</f>
        <v>0</v>
      </c>
      <c r="S352" s="792">
        <f>'2 уровень'!V1285</f>
        <v>0</v>
      </c>
      <c r="T352" s="3205">
        <f>'2 уровень'!W1285</f>
        <v>0</v>
      </c>
      <c r="U352" s="792">
        <f>'2 уровень'!X1285</f>
        <v>0</v>
      </c>
      <c r="V352" s="792">
        <f>'2 уровень'!Y1285</f>
        <v>0</v>
      </c>
      <c r="W352" s="792">
        <f>'2 уровень'!Z1285</f>
        <v>0</v>
      </c>
      <c r="X352" s="792">
        <f>'2 уровень'!AA1285</f>
        <v>0</v>
      </c>
      <c r="Y352" s="2104">
        <f>'2 уровень'!AB1285</f>
        <v>0</v>
      </c>
      <c r="Z352" s="3804">
        <f>'2 уровень'!AC1285</f>
        <v>0</v>
      </c>
      <c r="AA352" s="792"/>
      <c r="AB352" s="792"/>
      <c r="AC352" s="1342"/>
      <c r="AD352" s="779"/>
      <c r="AE352" s="779"/>
      <c r="AF352" s="779"/>
      <c r="AG352" s="779"/>
      <c r="AH352" s="779"/>
      <c r="AI352" s="779"/>
      <c r="AJ352" s="779"/>
      <c r="AK352" s="779"/>
      <c r="AL352" s="779"/>
      <c r="AM352" s="779"/>
      <c r="AN352" s="779"/>
      <c r="AO352" s="779"/>
      <c r="AP352" s="779"/>
      <c r="AQ352" s="779"/>
      <c r="AR352" s="779"/>
      <c r="AS352" s="779"/>
      <c r="AT352" s="779"/>
      <c r="AU352" s="779"/>
      <c r="AV352" s="779"/>
      <c r="AW352" s="779"/>
      <c r="AX352" s="779"/>
      <c r="AY352" s="779"/>
      <c r="AZ352" s="779"/>
      <c r="BA352" s="779"/>
      <c r="BB352" s="779"/>
      <c r="BC352" s="779"/>
      <c r="BD352" s="779"/>
      <c r="BE352" s="779"/>
      <c r="BF352" s="779"/>
      <c r="BG352" s="779"/>
      <c r="BH352" s="779"/>
      <c r="BI352" s="779"/>
      <c r="BJ352" s="779"/>
      <c r="BK352" s="779"/>
      <c r="BL352" s="779"/>
      <c r="BM352" s="779"/>
      <c r="BN352" s="779"/>
      <c r="BO352" s="779"/>
      <c r="BP352" s="779"/>
      <c r="BQ352" s="779"/>
      <c r="BR352" s="779"/>
      <c r="BS352" s="779"/>
      <c r="BT352" s="779"/>
      <c r="BU352" s="779"/>
      <c r="BV352" s="779"/>
      <c r="BW352" s="779"/>
      <c r="BX352" s="779"/>
      <c r="BY352" s="779"/>
      <c r="BZ352" s="779"/>
      <c r="CA352" s="779"/>
      <c r="CB352" s="779"/>
      <c r="CC352" s="779"/>
      <c r="CD352" s="779"/>
      <c r="CE352" s="779"/>
      <c r="CF352" s="779"/>
      <c r="CG352" s="779"/>
      <c r="CH352" s="779"/>
      <c r="CI352" s="779"/>
      <c r="CJ352" s="779"/>
      <c r="CK352" s="779"/>
      <c r="CL352" s="779"/>
      <c r="CM352" s="779"/>
      <c r="CN352" s="779"/>
      <c r="CO352" s="779"/>
      <c r="CP352" s="779"/>
      <c r="CQ352" s="779"/>
      <c r="CR352" s="779"/>
      <c r="CS352" s="779"/>
      <c r="CT352" s="779"/>
      <c r="CU352" s="779"/>
      <c r="CV352" s="779"/>
      <c r="CW352" s="779"/>
      <c r="CX352" s="779"/>
      <c r="CY352" s="779"/>
      <c r="CZ352" s="779"/>
      <c r="DA352" s="779"/>
      <c r="DB352" s="779"/>
      <c r="DC352" s="779"/>
      <c r="DD352" s="779"/>
      <c r="DE352" s="779"/>
      <c r="DF352" s="779"/>
      <c r="DG352" s="779"/>
      <c r="DH352" s="779"/>
      <c r="DI352" s="779"/>
      <c r="DJ352" s="779"/>
      <c r="DK352" s="779"/>
      <c r="DL352" s="779"/>
      <c r="DM352" s="779"/>
      <c r="DN352" s="779"/>
      <c r="DO352" s="779"/>
      <c r="DP352" s="779"/>
      <c r="DQ352" s="779"/>
      <c r="DR352" s="779"/>
      <c r="DS352" s="779"/>
      <c r="DT352" s="779"/>
      <c r="DU352" s="779"/>
      <c r="DV352" s="779"/>
      <c r="DW352" s="779"/>
      <c r="DX352" s="779"/>
      <c r="DY352" s="779"/>
      <c r="DZ352" s="779"/>
      <c r="EA352" s="779"/>
      <c r="EB352" s="779"/>
      <c r="EC352" s="779"/>
      <c r="ED352" s="779"/>
      <c r="EE352" s="779"/>
      <c r="EF352" s="779"/>
      <c r="EG352" s="779"/>
      <c r="EH352" s="779"/>
      <c r="EI352" s="779"/>
      <c r="EJ352" s="779"/>
      <c r="EK352" s="779"/>
      <c r="EL352" s="779"/>
      <c r="EM352" s="779"/>
      <c r="EN352" s="779"/>
      <c r="EO352" s="779"/>
      <c r="EP352" s="779"/>
      <c r="EQ352" s="779"/>
      <c r="ER352" s="779"/>
      <c r="ES352" s="779"/>
      <c r="ET352" s="779"/>
      <c r="EU352" s="779"/>
      <c r="EV352" s="779"/>
      <c r="EW352" s="779"/>
      <c r="EX352" s="779"/>
      <c r="EY352" s="779"/>
      <c r="EZ352" s="779"/>
      <c r="FA352" s="779"/>
      <c r="FB352" s="779"/>
      <c r="FC352" s="779"/>
      <c r="FD352" s="779"/>
      <c r="FE352" s="779"/>
      <c r="FF352" s="779"/>
      <c r="FG352" s="779"/>
      <c r="FH352" s="779"/>
      <c r="FI352" s="779"/>
      <c r="FJ352" s="779"/>
      <c r="FK352" s="779"/>
      <c r="FL352" s="779"/>
      <c r="FM352" s="779"/>
      <c r="FN352" s="779"/>
      <c r="FO352" s="779"/>
      <c r="FP352" s="779"/>
      <c r="FQ352" s="779"/>
      <c r="FR352" s="779"/>
      <c r="FS352" s="779"/>
      <c r="FT352" s="779"/>
      <c r="FU352" s="779"/>
      <c r="FV352" s="779"/>
      <c r="FW352" s="779"/>
      <c r="FX352" s="779"/>
      <c r="FY352" s="779"/>
      <c r="FZ352" s="779"/>
      <c r="GA352" s="779"/>
      <c r="GB352" s="779"/>
      <c r="GC352" s="779"/>
      <c r="GD352" s="779"/>
      <c r="GE352" s="779"/>
      <c r="GF352" s="779"/>
      <c r="GG352" s="779"/>
      <c r="GH352" s="779"/>
      <c r="GI352" s="779"/>
      <c r="GJ352" s="779"/>
      <c r="GK352" s="779"/>
      <c r="GL352" s="779"/>
      <c r="GM352" s="779"/>
    </row>
    <row r="353" spans="1:195" ht="60" x14ac:dyDescent="0.25">
      <c r="B353" s="2622" t="s">
        <v>496</v>
      </c>
      <c r="C353" s="34">
        <f>'2 уровень'!F1286</f>
        <v>5140</v>
      </c>
      <c r="D353" s="34">
        <f>'2 уровень'!G1286</f>
        <v>856.66666666666663</v>
      </c>
      <c r="E353" s="34">
        <f>'2 уровень'!H1286</f>
        <v>191</v>
      </c>
      <c r="F353" s="784">
        <f>'2 уровень'!I1286</f>
        <v>22.295719844357979</v>
      </c>
      <c r="G353" s="3729">
        <f>'2 уровень'!J1286</f>
        <v>0</v>
      </c>
      <c r="H353" s="798">
        <f>'2 уровень'!K1286</f>
        <v>0</v>
      </c>
      <c r="I353" s="798">
        <f>'2 уровень'!L1286</f>
        <v>0</v>
      </c>
      <c r="J353" s="793">
        <f>'2 уровень'!M1286</f>
        <v>0</v>
      </c>
      <c r="K353" s="793">
        <f>'2 уровень'!N1286</f>
        <v>0</v>
      </c>
      <c r="L353" s="793">
        <f>'2 уровень'!O1286</f>
        <v>0</v>
      </c>
      <c r="M353" s="793">
        <f>'2 уровень'!P1286</f>
        <v>0</v>
      </c>
      <c r="N353" s="793">
        <f>'2 уровень'!Q1286</f>
        <v>0</v>
      </c>
      <c r="O353" s="793">
        <f>'2 уровень'!R1286</f>
        <v>0</v>
      </c>
      <c r="P353" s="792">
        <f>'2 уровень'!S1286</f>
        <v>0</v>
      </c>
      <c r="Q353" s="792">
        <f>'2 уровень'!T1286</f>
        <v>0</v>
      </c>
      <c r="R353" s="792">
        <f>'2 уровень'!U1286</f>
        <v>0</v>
      </c>
      <c r="S353" s="792">
        <f>'2 уровень'!V1286</f>
        <v>0</v>
      </c>
      <c r="T353" s="3205">
        <f>'2 уровень'!W1286</f>
        <v>0</v>
      </c>
      <c r="U353" s="792">
        <f>'2 уровень'!X1286</f>
        <v>0</v>
      </c>
      <c r="V353" s="792">
        <f>'2 уровень'!Y1286</f>
        <v>0</v>
      </c>
      <c r="W353" s="792">
        <f>'2 уровень'!Z1286</f>
        <v>0</v>
      </c>
      <c r="X353" s="792">
        <f>'2 уровень'!AA1286</f>
        <v>0</v>
      </c>
      <c r="Y353" s="2104">
        <f>'2 уровень'!AB1286</f>
        <v>0</v>
      </c>
      <c r="Z353" s="3804">
        <f>'2 уровень'!AC1286</f>
        <v>0</v>
      </c>
      <c r="AA353" s="792"/>
      <c r="AB353" s="792"/>
      <c r="AC353" s="1342"/>
      <c r="AD353" s="779"/>
      <c r="AE353" s="779"/>
      <c r="AF353" s="779"/>
      <c r="AG353" s="779"/>
      <c r="AH353" s="779"/>
      <c r="AI353" s="779"/>
      <c r="AJ353" s="779"/>
      <c r="AK353" s="779"/>
      <c r="AL353" s="779"/>
      <c r="AM353" s="779"/>
      <c r="AN353" s="779"/>
      <c r="AO353" s="779"/>
      <c r="AP353" s="779"/>
      <c r="AQ353" s="779"/>
      <c r="AR353" s="779"/>
      <c r="AS353" s="779"/>
      <c r="AT353" s="779"/>
      <c r="AU353" s="779"/>
      <c r="AV353" s="779"/>
      <c r="AW353" s="779"/>
      <c r="AX353" s="779"/>
      <c r="AY353" s="779"/>
      <c r="AZ353" s="779"/>
      <c r="BA353" s="779"/>
      <c r="BB353" s="779"/>
      <c r="BC353" s="779"/>
      <c r="BD353" s="779"/>
      <c r="BE353" s="779"/>
      <c r="BF353" s="779"/>
      <c r="BG353" s="779"/>
      <c r="BH353" s="779"/>
      <c r="BI353" s="779"/>
      <c r="BJ353" s="779"/>
      <c r="BK353" s="779"/>
      <c r="BL353" s="779"/>
      <c r="BM353" s="779"/>
      <c r="BN353" s="779"/>
      <c r="BO353" s="779"/>
      <c r="BP353" s="779"/>
      <c r="BQ353" s="779"/>
      <c r="BR353" s="779"/>
      <c r="BS353" s="779"/>
      <c r="BT353" s="779"/>
      <c r="BU353" s="779"/>
      <c r="BV353" s="779"/>
      <c r="BW353" s="779"/>
      <c r="BX353" s="779"/>
      <c r="BY353" s="779"/>
      <c r="BZ353" s="779"/>
      <c r="CA353" s="779"/>
      <c r="CB353" s="779"/>
      <c r="CC353" s="779"/>
      <c r="CD353" s="779"/>
      <c r="CE353" s="779"/>
      <c r="CF353" s="779"/>
      <c r="CG353" s="779"/>
      <c r="CH353" s="779"/>
      <c r="CI353" s="779"/>
      <c r="CJ353" s="779"/>
      <c r="CK353" s="779"/>
      <c r="CL353" s="779"/>
      <c r="CM353" s="779"/>
      <c r="CN353" s="779"/>
      <c r="CO353" s="779"/>
      <c r="CP353" s="779"/>
      <c r="CQ353" s="779"/>
      <c r="CR353" s="779"/>
      <c r="CS353" s="779"/>
      <c r="CT353" s="779"/>
      <c r="CU353" s="779"/>
      <c r="CV353" s="779"/>
      <c r="CW353" s="779"/>
      <c r="CX353" s="779"/>
      <c r="CY353" s="779"/>
      <c r="CZ353" s="779"/>
      <c r="DA353" s="779"/>
      <c r="DB353" s="779"/>
      <c r="DC353" s="779"/>
      <c r="DD353" s="779"/>
      <c r="DE353" s="779"/>
      <c r="DF353" s="779"/>
      <c r="DG353" s="779"/>
      <c r="DH353" s="779"/>
      <c r="DI353" s="779"/>
      <c r="DJ353" s="779"/>
      <c r="DK353" s="779"/>
      <c r="DL353" s="779"/>
      <c r="DM353" s="779"/>
      <c r="DN353" s="779"/>
      <c r="DO353" s="779"/>
      <c r="DP353" s="779"/>
      <c r="DQ353" s="779"/>
      <c r="DR353" s="779"/>
      <c r="DS353" s="779"/>
      <c r="DT353" s="779"/>
      <c r="DU353" s="779"/>
      <c r="DV353" s="779"/>
      <c r="DW353" s="779"/>
      <c r="DX353" s="779"/>
      <c r="DY353" s="779"/>
      <c r="DZ353" s="779"/>
      <c r="EA353" s="779"/>
      <c r="EB353" s="779"/>
      <c r="EC353" s="779"/>
      <c r="ED353" s="779"/>
      <c r="EE353" s="779"/>
      <c r="EF353" s="779"/>
      <c r="EG353" s="779"/>
      <c r="EH353" s="779"/>
      <c r="EI353" s="779"/>
      <c r="EJ353" s="779"/>
      <c r="EK353" s="779"/>
      <c r="EL353" s="779"/>
      <c r="EM353" s="779"/>
      <c r="EN353" s="779"/>
      <c r="EO353" s="779"/>
      <c r="EP353" s="779"/>
      <c r="EQ353" s="779"/>
      <c r="ER353" s="779"/>
      <c r="ES353" s="779"/>
      <c r="ET353" s="779"/>
      <c r="EU353" s="779"/>
      <c r="EV353" s="779"/>
      <c r="EW353" s="779"/>
      <c r="EX353" s="779"/>
      <c r="EY353" s="779"/>
      <c r="EZ353" s="779"/>
      <c r="FA353" s="779"/>
      <c r="FB353" s="779"/>
      <c r="FC353" s="779"/>
      <c r="FD353" s="779"/>
      <c r="FE353" s="779"/>
      <c r="FF353" s="779"/>
      <c r="FG353" s="779"/>
      <c r="FH353" s="779"/>
      <c r="FI353" s="779"/>
      <c r="FJ353" s="779"/>
      <c r="FK353" s="779"/>
      <c r="FL353" s="779"/>
      <c r="FM353" s="779"/>
      <c r="FN353" s="779"/>
      <c r="FO353" s="779"/>
      <c r="FP353" s="779"/>
      <c r="FQ353" s="779"/>
      <c r="FR353" s="779"/>
      <c r="FS353" s="779"/>
      <c r="FT353" s="779"/>
      <c r="FU353" s="779"/>
      <c r="FV353" s="779"/>
      <c r="FW353" s="779"/>
      <c r="FX353" s="779"/>
      <c r="FY353" s="779"/>
      <c r="FZ353" s="779"/>
      <c r="GA353" s="779"/>
      <c r="GB353" s="779"/>
      <c r="GC353" s="779"/>
      <c r="GD353" s="779"/>
      <c r="GE353" s="779"/>
      <c r="GF353" s="779"/>
      <c r="GG353" s="779"/>
      <c r="GH353" s="779"/>
      <c r="GI353" s="779"/>
      <c r="GJ353" s="779"/>
      <c r="GK353" s="779"/>
      <c r="GL353" s="779"/>
      <c r="GM353" s="779"/>
    </row>
    <row r="354" spans="1:195" ht="45" x14ac:dyDescent="0.25">
      <c r="A354" s="24">
        <v>1</v>
      </c>
      <c r="B354" s="2622" t="s">
        <v>497</v>
      </c>
      <c r="C354" s="34">
        <f>'2 уровень'!F1287</f>
        <v>720</v>
      </c>
      <c r="D354" s="34">
        <f>'2 уровень'!G1287</f>
        <v>120</v>
      </c>
      <c r="E354" s="34">
        <f>'2 уровень'!H1287</f>
        <v>25</v>
      </c>
      <c r="F354" s="784">
        <f>'2 уровень'!I1287</f>
        <v>20.833333333333336</v>
      </c>
      <c r="G354" s="3729">
        <f>'2 уровень'!J1287</f>
        <v>0</v>
      </c>
      <c r="H354" s="798">
        <f>'2 уровень'!K1287</f>
        <v>0</v>
      </c>
      <c r="I354" s="798">
        <f>'2 уровень'!L1287</f>
        <v>0</v>
      </c>
      <c r="J354" s="793">
        <f>'2 уровень'!M1287</f>
        <v>0</v>
      </c>
      <c r="K354" s="793">
        <f>'2 уровень'!N1287</f>
        <v>0</v>
      </c>
      <c r="L354" s="793">
        <f>'2 уровень'!O1287</f>
        <v>0</v>
      </c>
      <c r="M354" s="793">
        <f>'2 уровень'!P1287</f>
        <v>0</v>
      </c>
      <c r="N354" s="793">
        <f>'2 уровень'!Q1287</f>
        <v>0</v>
      </c>
      <c r="O354" s="793">
        <f>'2 уровень'!R1287</f>
        <v>0</v>
      </c>
      <c r="P354" s="792">
        <f>'2 уровень'!S1287</f>
        <v>0</v>
      </c>
      <c r="Q354" s="792">
        <f>'2 уровень'!T1287</f>
        <v>0</v>
      </c>
      <c r="R354" s="792">
        <f>'2 уровень'!U1287</f>
        <v>0</v>
      </c>
      <c r="S354" s="792">
        <f>'2 уровень'!V1287</f>
        <v>0</v>
      </c>
      <c r="T354" s="3205">
        <f>'2 уровень'!W1287</f>
        <v>0</v>
      </c>
      <c r="U354" s="792">
        <f>'2 уровень'!X1287</f>
        <v>0</v>
      </c>
      <c r="V354" s="792">
        <f>'2 уровень'!Y1287</f>
        <v>0</v>
      </c>
      <c r="W354" s="792">
        <f>'2 уровень'!Z1287</f>
        <v>0</v>
      </c>
      <c r="X354" s="792">
        <f>'2 уровень'!AA1287</f>
        <v>0</v>
      </c>
      <c r="Y354" s="2104">
        <f>'2 уровень'!AB1287</f>
        <v>0</v>
      </c>
      <c r="Z354" s="3804">
        <f>'2 уровень'!AC1287</f>
        <v>0</v>
      </c>
      <c r="AA354" s="792"/>
      <c r="AB354" s="792"/>
      <c r="AC354" s="1342"/>
      <c r="AD354" s="779"/>
      <c r="AE354" s="779"/>
      <c r="AF354" s="779"/>
      <c r="AG354" s="779"/>
      <c r="AH354" s="779"/>
      <c r="AI354" s="779"/>
      <c r="AJ354" s="779"/>
      <c r="AK354" s="779"/>
      <c r="AL354" s="779"/>
      <c r="AM354" s="779"/>
      <c r="AN354" s="779"/>
      <c r="AO354" s="779"/>
      <c r="AP354" s="779"/>
      <c r="AQ354" s="779"/>
      <c r="AR354" s="779"/>
      <c r="AS354" s="779"/>
      <c r="AT354" s="779"/>
      <c r="AU354" s="779"/>
      <c r="AV354" s="779"/>
      <c r="AW354" s="779"/>
      <c r="AX354" s="779"/>
      <c r="AY354" s="779"/>
      <c r="AZ354" s="779"/>
      <c r="BA354" s="779"/>
      <c r="BB354" s="779"/>
      <c r="BC354" s="779"/>
      <c r="BD354" s="779"/>
      <c r="BE354" s="779"/>
      <c r="BF354" s="779"/>
      <c r="BG354" s="779"/>
      <c r="BH354" s="779"/>
      <c r="BI354" s="779"/>
      <c r="BJ354" s="779"/>
      <c r="BK354" s="779"/>
      <c r="BL354" s="779"/>
      <c r="BM354" s="779"/>
      <c r="BN354" s="779"/>
      <c r="BO354" s="779"/>
      <c r="BP354" s="779"/>
      <c r="BQ354" s="779"/>
      <c r="BR354" s="779"/>
      <c r="BS354" s="779"/>
      <c r="BT354" s="779"/>
      <c r="BU354" s="779"/>
      <c r="BV354" s="779"/>
      <c r="BW354" s="779"/>
      <c r="BX354" s="779"/>
      <c r="BY354" s="779"/>
      <c r="BZ354" s="779"/>
      <c r="CA354" s="779"/>
      <c r="CB354" s="779"/>
      <c r="CC354" s="779"/>
      <c r="CD354" s="779"/>
      <c r="CE354" s="779"/>
      <c r="CF354" s="779"/>
      <c r="CG354" s="779"/>
      <c r="CH354" s="779"/>
      <c r="CI354" s="779"/>
      <c r="CJ354" s="779"/>
      <c r="CK354" s="779"/>
      <c r="CL354" s="779"/>
      <c r="CM354" s="779"/>
      <c r="CN354" s="779"/>
      <c r="CO354" s="779"/>
      <c r="CP354" s="779"/>
      <c r="CQ354" s="779"/>
      <c r="CR354" s="779"/>
      <c r="CS354" s="779"/>
      <c r="CT354" s="779"/>
      <c r="CU354" s="779"/>
      <c r="CV354" s="779"/>
      <c r="CW354" s="779"/>
      <c r="CX354" s="779"/>
      <c r="CY354" s="779"/>
      <c r="CZ354" s="779"/>
      <c r="DA354" s="779"/>
      <c r="DB354" s="779"/>
      <c r="DC354" s="779"/>
      <c r="DD354" s="779"/>
      <c r="DE354" s="779"/>
      <c r="DF354" s="779"/>
      <c r="DG354" s="779"/>
      <c r="DH354" s="779"/>
      <c r="DI354" s="779"/>
      <c r="DJ354" s="779"/>
      <c r="DK354" s="779"/>
      <c r="DL354" s="779"/>
      <c r="DM354" s="779"/>
      <c r="DN354" s="779"/>
      <c r="DO354" s="779"/>
      <c r="DP354" s="779"/>
      <c r="DQ354" s="779"/>
      <c r="DR354" s="779"/>
      <c r="DS354" s="779"/>
      <c r="DT354" s="779"/>
      <c r="DU354" s="779"/>
      <c r="DV354" s="779"/>
      <c r="DW354" s="779"/>
      <c r="DX354" s="779"/>
      <c r="DY354" s="779"/>
      <c r="DZ354" s="779"/>
      <c r="EA354" s="779"/>
      <c r="EB354" s="779"/>
      <c r="EC354" s="779"/>
      <c r="ED354" s="779"/>
      <c r="EE354" s="779"/>
      <c r="EF354" s="779"/>
      <c r="EG354" s="779"/>
      <c r="EH354" s="779"/>
      <c r="EI354" s="779"/>
      <c r="EJ354" s="779"/>
      <c r="EK354" s="779"/>
      <c r="EL354" s="779"/>
      <c r="EM354" s="779"/>
      <c r="EN354" s="779"/>
      <c r="EO354" s="779"/>
      <c r="EP354" s="779"/>
      <c r="EQ354" s="779"/>
      <c r="ER354" s="779"/>
      <c r="ES354" s="779"/>
      <c r="ET354" s="779"/>
      <c r="EU354" s="779"/>
      <c r="EV354" s="779"/>
      <c r="EW354" s="779"/>
      <c r="EX354" s="779"/>
      <c r="EY354" s="779"/>
      <c r="EZ354" s="779"/>
      <c r="FA354" s="779"/>
      <c r="FB354" s="779"/>
      <c r="FC354" s="779"/>
      <c r="FD354" s="779"/>
      <c r="FE354" s="779"/>
      <c r="FF354" s="779"/>
      <c r="FG354" s="779"/>
      <c r="FH354" s="779"/>
      <c r="FI354" s="779"/>
      <c r="FJ354" s="779"/>
      <c r="FK354" s="779"/>
      <c r="FL354" s="779"/>
      <c r="FM354" s="779"/>
      <c r="FN354" s="779"/>
      <c r="FO354" s="779"/>
      <c r="FP354" s="779"/>
      <c r="FQ354" s="779"/>
      <c r="FR354" s="779"/>
      <c r="FS354" s="779"/>
      <c r="FT354" s="779"/>
      <c r="FU354" s="779"/>
      <c r="FV354" s="779"/>
      <c r="FW354" s="779"/>
      <c r="FX354" s="779"/>
      <c r="FY354" s="779"/>
      <c r="FZ354" s="779"/>
      <c r="GA354" s="779"/>
      <c r="GB354" s="779"/>
      <c r="GC354" s="779"/>
      <c r="GD354" s="779"/>
      <c r="GE354" s="779"/>
      <c r="GF354" s="779"/>
      <c r="GG354" s="779"/>
      <c r="GH354" s="779"/>
      <c r="GI354" s="779"/>
      <c r="GJ354" s="779"/>
      <c r="GK354" s="779"/>
      <c r="GL354" s="779"/>
      <c r="GM354" s="779"/>
    </row>
    <row r="355" spans="1:195" ht="57.75" x14ac:dyDescent="0.25">
      <c r="A355" s="24">
        <v>1</v>
      </c>
      <c r="B355" s="2619" t="s">
        <v>610</v>
      </c>
      <c r="C355" s="34">
        <f>'2 уровень'!F1288</f>
        <v>600</v>
      </c>
      <c r="D355" s="34">
        <f>'2 уровень'!G1288</f>
        <v>100</v>
      </c>
      <c r="E355" s="34">
        <f>'2 уровень'!H1288</f>
        <v>52</v>
      </c>
      <c r="F355" s="784">
        <f>'2 уровень'!I1288</f>
        <v>52</v>
      </c>
      <c r="G355" s="3729">
        <f>'2 уровень'!J1288</f>
        <v>0</v>
      </c>
      <c r="H355" s="798">
        <f>'2 уровень'!K1288</f>
        <v>0</v>
      </c>
      <c r="I355" s="798">
        <f>'2 уровень'!L1288</f>
        <v>0</v>
      </c>
      <c r="J355" s="793">
        <f>'2 уровень'!M1288</f>
        <v>0</v>
      </c>
      <c r="K355" s="793">
        <f>'2 уровень'!N1288</f>
        <v>0</v>
      </c>
      <c r="L355" s="793">
        <f>'2 уровень'!O1288</f>
        <v>0</v>
      </c>
      <c r="M355" s="793">
        <f>'2 уровень'!P1288</f>
        <v>0</v>
      </c>
      <c r="N355" s="793">
        <f>'2 уровень'!Q1288</f>
        <v>0</v>
      </c>
      <c r="O355" s="793">
        <f>'2 уровень'!R1288</f>
        <v>0</v>
      </c>
      <c r="P355" s="792">
        <f>'2 уровень'!S1288</f>
        <v>0</v>
      </c>
      <c r="Q355" s="792">
        <f>'2 уровень'!T1288</f>
        <v>0</v>
      </c>
      <c r="R355" s="792">
        <f>'2 уровень'!U1288</f>
        <v>0</v>
      </c>
      <c r="S355" s="792">
        <f>'2 уровень'!V1288</f>
        <v>0</v>
      </c>
      <c r="T355" s="3205">
        <f>'2 уровень'!W1288</f>
        <v>0</v>
      </c>
      <c r="U355" s="792">
        <f>'2 уровень'!X1288</f>
        <v>0</v>
      </c>
      <c r="V355" s="792">
        <f>'2 уровень'!Y1288</f>
        <v>0</v>
      </c>
      <c r="W355" s="792">
        <f>'2 уровень'!Z1288</f>
        <v>0</v>
      </c>
      <c r="X355" s="792">
        <f>'2 уровень'!AA1288</f>
        <v>0</v>
      </c>
      <c r="Y355" s="2104">
        <f>'2 уровень'!AB1288</f>
        <v>0</v>
      </c>
      <c r="Z355" s="3804">
        <f>'2 уровень'!AC1288</f>
        <v>0</v>
      </c>
      <c r="AA355" s="792"/>
      <c r="AB355" s="792"/>
      <c r="AC355" s="1342"/>
      <c r="AD355" s="779"/>
      <c r="AE355" s="779"/>
      <c r="AF355" s="779"/>
      <c r="AG355" s="779"/>
      <c r="AH355" s="779"/>
      <c r="AI355" s="779"/>
      <c r="AJ355" s="779"/>
      <c r="AK355" s="779"/>
      <c r="AL355" s="779"/>
      <c r="AM355" s="779"/>
      <c r="AN355" s="779"/>
      <c r="AO355" s="779"/>
      <c r="AP355" s="779"/>
      <c r="AQ355" s="779"/>
      <c r="AR355" s="779"/>
      <c r="AS355" s="779"/>
      <c r="AT355" s="779"/>
      <c r="AU355" s="779"/>
      <c r="AV355" s="779"/>
      <c r="AW355" s="779"/>
      <c r="AX355" s="779"/>
      <c r="AY355" s="779"/>
      <c r="AZ355" s="779"/>
      <c r="BA355" s="779"/>
      <c r="BB355" s="779"/>
      <c r="BC355" s="779"/>
      <c r="BD355" s="779"/>
      <c r="BE355" s="779"/>
      <c r="BF355" s="779"/>
      <c r="BG355" s="779"/>
      <c r="BH355" s="779"/>
      <c r="BI355" s="779"/>
      <c r="BJ355" s="779"/>
      <c r="BK355" s="779"/>
      <c r="BL355" s="779"/>
      <c r="BM355" s="779"/>
      <c r="BN355" s="779"/>
      <c r="BO355" s="779"/>
      <c r="BP355" s="779"/>
      <c r="BQ355" s="779"/>
      <c r="BR355" s="779"/>
      <c r="BS355" s="779"/>
      <c r="BT355" s="779"/>
      <c r="BU355" s="779"/>
      <c r="BV355" s="779"/>
      <c r="BW355" s="779"/>
      <c r="BX355" s="779"/>
      <c r="BY355" s="779"/>
      <c r="BZ355" s="779"/>
      <c r="CA355" s="779"/>
      <c r="CB355" s="779"/>
      <c r="CC355" s="779"/>
      <c r="CD355" s="779"/>
      <c r="CE355" s="779"/>
      <c r="CF355" s="779"/>
      <c r="CG355" s="779"/>
      <c r="CH355" s="779"/>
      <c r="CI355" s="779"/>
      <c r="CJ355" s="779"/>
      <c r="CK355" s="779"/>
      <c r="CL355" s="779"/>
      <c r="CM355" s="779"/>
      <c r="CN355" s="779"/>
      <c r="CO355" s="779"/>
      <c r="CP355" s="779"/>
      <c r="CQ355" s="779"/>
      <c r="CR355" s="779"/>
      <c r="CS355" s="779"/>
      <c r="CT355" s="779"/>
      <c r="CU355" s="779"/>
      <c r="CV355" s="779"/>
      <c r="CW355" s="779"/>
      <c r="CX355" s="779"/>
      <c r="CY355" s="779"/>
      <c r="CZ355" s="779"/>
      <c r="DA355" s="779"/>
      <c r="DB355" s="779"/>
      <c r="DC355" s="779"/>
      <c r="DD355" s="779"/>
      <c r="DE355" s="779"/>
      <c r="DF355" s="779"/>
      <c r="DG355" s="779"/>
      <c r="DH355" s="779"/>
      <c r="DI355" s="779"/>
      <c r="DJ355" s="779"/>
      <c r="DK355" s="779"/>
      <c r="DL355" s="779"/>
      <c r="DM355" s="779"/>
      <c r="DN355" s="779"/>
      <c r="DO355" s="779"/>
      <c r="DP355" s="779"/>
      <c r="DQ355" s="779"/>
      <c r="DR355" s="779"/>
      <c r="DS355" s="779"/>
      <c r="DT355" s="779"/>
      <c r="DU355" s="779"/>
      <c r="DV355" s="779"/>
      <c r="DW355" s="779"/>
      <c r="DX355" s="779"/>
      <c r="DY355" s="779"/>
      <c r="DZ355" s="779"/>
      <c r="EA355" s="779"/>
      <c r="EB355" s="779"/>
      <c r="EC355" s="779"/>
      <c r="ED355" s="779"/>
      <c r="EE355" s="779"/>
      <c r="EF355" s="779"/>
      <c r="EG355" s="779"/>
      <c r="EH355" s="779"/>
      <c r="EI355" s="779"/>
      <c r="EJ355" s="779"/>
      <c r="EK355" s="779"/>
      <c r="EL355" s="779"/>
      <c r="EM355" s="779"/>
      <c r="EN355" s="779"/>
      <c r="EO355" s="779"/>
      <c r="EP355" s="779"/>
      <c r="EQ355" s="779"/>
      <c r="ER355" s="779"/>
      <c r="ES355" s="779"/>
      <c r="ET355" s="779"/>
      <c r="EU355" s="779"/>
      <c r="EV355" s="779"/>
      <c r="EW355" s="779"/>
      <c r="EX355" s="779"/>
      <c r="EY355" s="779"/>
      <c r="EZ355" s="779"/>
      <c r="FA355" s="779"/>
      <c r="FB355" s="779"/>
      <c r="FC355" s="779"/>
      <c r="FD355" s="779"/>
      <c r="FE355" s="779"/>
      <c r="FF355" s="779"/>
      <c r="FG355" s="779"/>
      <c r="FH355" s="779"/>
      <c r="FI355" s="779"/>
      <c r="FJ355" s="779"/>
      <c r="FK355" s="779"/>
      <c r="FL355" s="779"/>
      <c r="FM355" s="779"/>
      <c r="FN355" s="779"/>
      <c r="FO355" s="779"/>
      <c r="FP355" s="779"/>
      <c r="FQ355" s="779"/>
      <c r="FR355" s="779"/>
      <c r="FS355" s="779"/>
      <c r="FT355" s="779"/>
      <c r="FU355" s="779"/>
      <c r="FV355" s="779"/>
      <c r="FW355" s="779"/>
      <c r="FX355" s="779"/>
      <c r="FY355" s="779"/>
      <c r="FZ355" s="779"/>
      <c r="GA355" s="779"/>
      <c r="GB355" s="779"/>
      <c r="GC355" s="779"/>
      <c r="GD355" s="779"/>
      <c r="GE355" s="779"/>
      <c r="GF355" s="779"/>
      <c r="GG355" s="779"/>
      <c r="GH355" s="779"/>
      <c r="GI355" s="779"/>
      <c r="GJ355" s="779"/>
      <c r="GK355" s="779"/>
      <c r="GL355" s="779"/>
      <c r="GM355" s="779"/>
    </row>
    <row r="356" spans="1:195" ht="30" x14ac:dyDescent="0.25">
      <c r="A356" s="24">
        <v>1</v>
      </c>
      <c r="B356" s="2621" t="s">
        <v>257</v>
      </c>
      <c r="C356" s="26">
        <f>'2 уровень'!F1289</f>
        <v>0</v>
      </c>
      <c r="D356" s="26">
        <f>'2 уровень'!G1289</f>
        <v>0</v>
      </c>
      <c r="E356" s="26">
        <f>'2 уровень'!H1289</f>
        <v>0</v>
      </c>
      <c r="F356" s="782">
        <f>'2 уровень'!I1289</f>
        <v>0</v>
      </c>
      <c r="G356" s="3726">
        <f>'2 уровень'!J1289</f>
        <v>0</v>
      </c>
      <c r="H356" s="798">
        <f>'2 уровень'!K1289</f>
        <v>0</v>
      </c>
      <c r="I356" s="798">
        <f>'2 уровень'!L1289</f>
        <v>0</v>
      </c>
      <c r="J356" s="793">
        <f>'2 уровень'!M1289</f>
        <v>0</v>
      </c>
      <c r="K356" s="793">
        <f>'2 уровень'!N1289</f>
        <v>0</v>
      </c>
      <c r="L356" s="793">
        <f>'2 уровень'!O1289</f>
        <v>0</v>
      </c>
      <c r="M356" s="793">
        <f>'2 уровень'!P1289</f>
        <v>0</v>
      </c>
      <c r="N356" s="793">
        <f>'2 уровень'!Q1289</f>
        <v>0</v>
      </c>
      <c r="O356" s="793">
        <f>'2 уровень'!R1289</f>
        <v>0</v>
      </c>
      <c r="P356" s="792">
        <f>'2 уровень'!S1289</f>
        <v>367.32400000000001</v>
      </c>
      <c r="Q356" s="792">
        <f>'2 уровень'!T1289</f>
        <v>367.32400000000001</v>
      </c>
      <c r="R356" s="792">
        <f>'2 уровень'!U1289</f>
        <v>61.220666666666666</v>
      </c>
      <c r="S356" s="792">
        <f>'2 уровень'!V1289</f>
        <v>0</v>
      </c>
      <c r="T356" s="3205">
        <f>'2 уровень'!W1289</f>
        <v>0</v>
      </c>
      <c r="U356" s="792">
        <f>'2 уровень'!X1289</f>
        <v>0</v>
      </c>
      <c r="V356" s="792">
        <f>'2 уровень'!Y1289</f>
        <v>-61.220666666666666</v>
      </c>
      <c r="W356" s="792">
        <f>'2 уровень'!Z1289</f>
        <v>0</v>
      </c>
      <c r="X356" s="792">
        <f>'2 уровень'!AA1289</f>
        <v>0</v>
      </c>
      <c r="Y356" s="2104">
        <f>'2 уровень'!AB1289</f>
        <v>0</v>
      </c>
      <c r="Z356" s="3804">
        <f>'2 уровень'!AC1289</f>
        <v>0</v>
      </c>
      <c r="AA356" s="792"/>
      <c r="AB356" s="792"/>
      <c r="AC356" s="1342"/>
      <c r="AD356" s="779"/>
      <c r="AE356" s="779"/>
      <c r="AF356" s="779"/>
      <c r="AG356" s="779"/>
      <c r="AH356" s="779"/>
      <c r="AI356" s="779"/>
      <c r="AJ356" s="779"/>
      <c r="AK356" s="779"/>
      <c r="AL356" s="779"/>
      <c r="AM356" s="779"/>
      <c r="AN356" s="779"/>
      <c r="AO356" s="779"/>
      <c r="AP356" s="779"/>
      <c r="AQ356" s="779"/>
      <c r="AR356" s="779"/>
      <c r="AS356" s="779"/>
      <c r="AT356" s="779"/>
      <c r="AU356" s="779"/>
      <c r="AV356" s="779"/>
      <c r="AW356" s="779"/>
      <c r="AX356" s="779"/>
      <c r="AY356" s="779"/>
      <c r="AZ356" s="779"/>
      <c r="BA356" s="779"/>
      <c r="BB356" s="779"/>
      <c r="BC356" s="779"/>
      <c r="BD356" s="779"/>
      <c r="BE356" s="779"/>
      <c r="BF356" s="779"/>
      <c r="BG356" s="779"/>
      <c r="BH356" s="779"/>
      <c r="BI356" s="779"/>
      <c r="BJ356" s="779"/>
      <c r="BK356" s="779"/>
      <c r="BL356" s="779"/>
      <c r="BM356" s="779"/>
      <c r="BN356" s="779"/>
      <c r="BO356" s="779"/>
      <c r="BP356" s="779"/>
      <c r="BQ356" s="779"/>
      <c r="BR356" s="779"/>
      <c r="BS356" s="779"/>
      <c r="BT356" s="779"/>
      <c r="BU356" s="779"/>
      <c r="BV356" s="779"/>
      <c r="BW356" s="779"/>
      <c r="BX356" s="779"/>
      <c r="BY356" s="779"/>
      <c r="BZ356" s="779"/>
      <c r="CA356" s="779"/>
      <c r="CB356" s="779"/>
      <c r="CC356" s="779"/>
      <c r="CD356" s="779"/>
      <c r="CE356" s="779"/>
      <c r="CF356" s="779"/>
      <c r="CG356" s="779"/>
      <c r="CH356" s="779"/>
      <c r="CI356" s="779"/>
      <c r="CJ356" s="779"/>
      <c r="CK356" s="779"/>
      <c r="CL356" s="779"/>
      <c r="CM356" s="779"/>
      <c r="CN356" s="779"/>
      <c r="CO356" s="779"/>
      <c r="CP356" s="779"/>
      <c r="CQ356" s="779"/>
      <c r="CR356" s="779"/>
      <c r="CS356" s="779"/>
      <c r="CT356" s="779"/>
      <c r="CU356" s="779"/>
      <c r="CV356" s="779"/>
      <c r="CW356" s="779"/>
      <c r="CX356" s="779"/>
      <c r="CY356" s="779"/>
      <c r="CZ356" s="779"/>
      <c r="DA356" s="779"/>
      <c r="DB356" s="779"/>
      <c r="DC356" s="779"/>
      <c r="DD356" s="779"/>
      <c r="DE356" s="779"/>
      <c r="DF356" s="779"/>
      <c r="DG356" s="779"/>
      <c r="DH356" s="779"/>
      <c r="DI356" s="779"/>
      <c r="DJ356" s="779"/>
      <c r="DK356" s="779"/>
      <c r="DL356" s="779"/>
      <c r="DM356" s="779"/>
      <c r="DN356" s="779"/>
      <c r="DO356" s="779"/>
      <c r="DP356" s="779"/>
      <c r="DQ356" s="779"/>
      <c r="DR356" s="779"/>
      <c r="DS356" s="779"/>
      <c r="DT356" s="779"/>
      <c r="DU356" s="779"/>
      <c r="DV356" s="779"/>
      <c r="DW356" s="779"/>
      <c r="DX356" s="779"/>
      <c r="DY356" s="779"/>
      <c r="DZ356" s="779"/>
      <c r="EA356" s="779"/>
      <c r="EB356" s="779"/>
      <c r="EC356" s="779"/>
      <c r="ED356" s="779"/>
      <c r="EE356" s="779"/>
      <c r="EF356" s="779"/>
      <c r="EG356" s="779"/>
      <c r="EH356" s="779"/>
      <c r="EI356" s="779"/>
      <c r="EJ356" s="779"/>
      <c r="EK356" s="779"/>
      <c r="EL356" s="779"/>
      <c r="EM356" s="779"/>
      <c r="EN356" s="779"/>
      <c r="EO356" s="779"/>
      <c r="EP356" s="779"/>
      <c r="EQ356" s="779"/>
      <c r="ER356" s="779"/>
      <c r="ES356" s="779"/>
      <c r="ET356" s="779"/>
      <c r="EU356" s="779"/>
      <c r="EV356" s="779"/>
      <c r="EW356" s="779"/>
      <c r="EX356" s="779"/>
      <c r="EY356" s="779"/>
      <c r="EZ356" s="779"/>
      <c r="FA356" s="779"/>
      <c r="FB356" s="779"/>
      <c r="FC356" s="779"/>
      <c r="FD356" s="779"/>
      <c r="FE356" s="779"/>
      <c r="FF356" s="779"/>
      <c r="FG356" s="779"/>
      <c r="FH356" s="779"/>
      <c r="FI356" s="779"/>
      <c r="FJ356" s="779"/>
      <c r="FK356" s="779"/>
      <c r="FL356" s="779"/>
      <c r="FM356" s="779"/>
      <c r="FN356" s="779"/>
      <c r="FO356" s="779"/>
      <c r="FP356" s="779"/>
      <c r="FQ356" s="779"/>
      <c r="FR356" s="779"/>
      <c r="FS356" s="779"/>
      <c r="FT356" s="779"/>
      <c r="FU356" s="779"/>
      <c r="FV356" s="779"/>
      <c r="FW356" s="779"/>
      <c r="FX356" s="779"/>
      <c r="FY356" s="779"/>
      <c r="FZ356" s="779"/>
      <c r="GA356" s="779"/>
      <c r="GB356" s="779"/>
      <c r="GC356" s="779"/>
      <c r="GD356" s="779"/>
      <c r="GE356" s="779"/>
      <c r="GF356" s="779"/>
      <c r="GG356" s="779"/>
      <c r="GH356" s="779"/>
      <c r="GI356" s="779"/>
      <c r="GJ356" s="779"/>
      <c r="GK356" s="779"/>
      <c r="GL356" s="779"/>
      <c r="GM356" s="779"/>
    </row>
    <row r="357" spans="1:195" ht="29.25" x14ac:dyDescent="0.25">
      <c r="A357" s="24">
        <v>1</v>
      </c>
      <c r="B357" s="2619" t="s">
        <v>578</v>
      </c>
      <c r="C357" s="34">
        <f>'2 уровень'!F1290</f>
        <v>200</v>
      </c>
      <c r="D357" s="34">
        <f>'2 уровень'!G1290</f>
        <v>33.333333333333336</v>
      </c>
      <c r="E357" s="34">
        <f>'2 уровень'!H1290</f>
        <v>0</v>
      </c>
      <c r="F357" s="784">
        <f>'2 уровень'!I1290</f>
        <v>0</v>
      </c>
      <c r="G357" s="3729">
        <f>'2 уровень'!J1290</f>
        <v>0</v>
      </c>
      <c r="H357" s="798">
        <f>'2 уровень'!K1290</f>
        <v>0</v>
      </c>
      <c r="I357" s="798">
        <f>'2 уровень'!L1290</f>
        <v>0</v>
      </c>
      <c r="J357" s="793">
        <f>'2 уровень'!M1290</f>
        <v>0</v>
      </c>
      <c r="K357" s="793">
        <f>'2 уровень'!N1290</f>
        <v>0</v>
      </c>
      <c r="L357" s="793">
        <f>'2 уровень'!O1290</f>
        <v>0</v>
      </c>
      <c r="M357" s="793">
        <f>'2 уровень'!P1290</f>
        <v>0</v>
      </c>
      <c r="N357" s="793">
        <f>'2 уровень'!Q1290</f>
        <v>0</v>
      </c>
      <c r="O357" s="793">
        <f>'2 уровень'!R1290</f>
        <v>0</v>
      </c>
      <c r="P357" s="792">
        <f>'2 уровень'!S1290</f>
        <v>0</v>
      </c>
      <c r="Q357" s="792">
        <f>'2 уровень'!T1290</f>
        <v>0</v>
      </c>
      <c r="R357" s="792">
        <f>'2 уровень'!U1290</f>
        <v>0</v>
      </c>
      <c r="S357" s="792">
        <f>'2 уровень'!V1290</f>
        <v>0</v>
      </c>
      <c r="T357" s="3205">
        <f>'2 уровень'!W1290</f>
        <v>0</v>
      </c>
      <c r="U357" s="792">
        <f>'2 уровень'!X1290</f>
        <v>0</v>
      </c>
      <c r="V357" s="792">
        <f>'2 уровень'!Y1290</f>
        <v>0</v>
      </c>
      <c r="W357" s="792">
        <f>'2 уровень'!Z1290</f>
        <v>0</v>
      </c>
      <c r="X357" s="792">
        <f>'2 уровень'!AA1290</f>
        <v>0</v>
      </c>
      <c r="Y357" s="2104">
        <f>'2 уровень'!AB1290</f>
        <v>0</v>
      </c>
      <c r="Z357" s="3804">
        <f>'2 уровень'!AC1290</f>
        <v>0</v>
      </c>
      <c r="AA357" s="792"/>
      <c r="AB357" s="792"/>
      <c r="AC357" s="1342"/>
      <c r="AD357" s="779"/>
      <c r="AE357" s="779"/>
      <c r="AF357" s="779"/>
      <c r="AG357" s="779"/>
      <c r="AH357" s="779"/>
      <c r="AI357" s="779"/>
      <c r="AJ357" s="779"/>
      <c r="AK357" s="779"/>
      <c r="AL357" s="779"/>
      <c r="AM357" s="779"/>
      <c r="AN357" s="779"/>
      <c r="AO357" s="779"/>
      <c r="AP357" s="779"/>
      <c r="AQ357" s="779"/>
      <c r="AR357" s="779"/>
      <c r="AS357" s="779"/>
      <c r="AT357" s="779"/>
      <c r="AU357" s="779"/>
      <c r="AV357" s="779"/>
      <c r="AW357" s="779"/>
      <c r="AX357" s="779"/>
      <c r="AY357" s="779"/>
      <c r="AZ357" s="779"/>
      <c r="BA357" s="779"/>
      <c r="BB357" s="779"/>
      <c r="BC357" s="779"/>
      <c r="BD357" s="779"/>
      <c r="BE357" s="779"/>
      <c r="BF357" s="779"/>
      <c r="BG357" s="779"/>
      <c r="BH357" s="779"/>
      <c r="BI357" s="779"/>
      <c r="BJ357" s="779"/>
      <c r="BK357" s="779"/>
      <c r="BL357" s="779"/>
      <c r="BM357" s="779"/>
      <c r="BN357" s="779"/>
      <c r="BO357" s="779"/>
      <c r="BP357" s="779"/>
      <c r="BQ357" s="779"/>
      <c r="BR357" s="779"/>
      <c r="BS357" s="779"/>
      <c r="BT357" s="779"/>
      <c r="BU357" s="779"/>
      <c r="BV357" s="779"/>
      <c r="BW357" s="779"/>
      <c r="BX357" s="779"/>
      <c r="BY357" s="779"/>
      <c r="BZ357" s="779"/>
      <c r="CA357" s="779"/>
      <c r="CB357" s="779"/>
      <c r="CC357" s="779"/>
      <c r="CD357" s="779"/>
      <c r="CE357" s="779"/>
      <c r="CF357" s="779"/>
      <c r="CG357" s="779"/>
      <c r="CH357" s="779"/>
      <c r="CI357" s="779"/>
      <c r="CJ357" s="779"/>
      <c r="CK357" s="779"/>
      <c r="CL357" s="779"/>
      <c r="CM357" s="779"/>
      <c r="CN357" s="779"/>
      <c r="CO357" s="779"/>
      <c r="CP357" s="779"/>
      <c r="CQ357" s="779"/>
      <c r="CR357" s="779"/>
      <c r="CS357" s="779"/>
      <c r="CT357" s="779"/>
      <c r="CU357" s="779"/>
      <c r="CV357" s="779"/>
      <c r="CW357" s="779"/>
      <c r="CX357" s="779"/>
      <c r="CY357" s="779"/>
      <c r="CZ357" s="779"/>
      <c r="DA357" s="779"/>
      <c r="DB357" s="779"/>
      <c r="DC357" s="779"/>
      <c r="DD357" s="779"/>
      <c r="DE357" s="779"/>
      <c r="DF357" s="779"/>
      <c r="DG357" s="779"/>
      <c r="DH357" s="779"/>
      <c r="DI357" s="779"/>
      <c r="DJ357" s="779"/>
      <c r="DK357" s="779"/>
      <c r="DL357" s="779"/>
      <c r="DM357" s="779"/>
      <c r="DN357" s="779"/>
      <c r="DO357" s="779"/>
      <c r="DP357" s="779"/>
      <c r="DQ357" s="779"/>
      <c r="DR357" s="779"/>
      <c r="DS357" s="779"/>
      <c r="DT357" s="779"/>
      <c r="DU357" s="779"/>
      <c r="DV357" s="779"/>
      <c r="DW357" s="779"/>
      <c r="DX357" s="779"/>
      <c r="DY357" s="779"/>
      <c r="DZ357" s="779"/>
      <c r="EA357" s="779"/>
      <c r="EB357" s="779"/>
      <c r="EC357" s="779"/>
      <c r="ED357" s="779"/>
      <c r="EE357" s="779"/>
      <c r="EF357" s="779"/>
      <c r="EG357" s="779"/>
      <c r="EH357" s="779"/>
      <c r="EI357" s="779"/>
      <c r="EJ357" s="779"/>
      <c r="EK357" s="779"/>
      <c r="EL357" s="779"/>
      <c r="EM357" s="779"/>
      <c r="EN357" s="779"/>
      <c r="EO357" s="779"/>
      <c r="EP357" s="779"/>
      <c r="EQ357" s="779"/>
      <c r="ER357" s="779"/>
      <c r="ES357" s="779"/>
      <c r="ET357" s="779"/>
      <c r="EU357" s="779"/>
      <c r="EV357" s="779"/>
      <c r="EW357" s="779"/>
      <c r="EX357" s="779"/>
      <c r="EY357" s="779"/>
      <c r="EZ357" s="779"/>
      <c r="FA357" s="779"/>
      <c r="FB357" s="779"/>
      <c r="FC357" s="779"/>
      <c r="FD357" s="779"/>
      <c r="FE357" s="779"/>
      <c r="FF357" s="779"/>
      <c r="FG357" s="779"/>
      <c r="FH357" s="779"/>
      <c r="FI357" s="779"/>
      <c r="FJ357" s="779"/>
      <c r="FK357" s="779"/>
      <c r="FL357" s="779"/>
      <c r="FM357" s="779"/>
      <c r="FN357" s="779"/>
      <c r="FO357" s="779"/>
      <c r="FP357" s="779"/>
      <c r="FQ357" s="779"/>
      <c r="FR357" s="779"/>
      <c r="FS357" s="779"/>
      <c r="FT357" s="779"/>
      <c r="FU357" s="779"/>
      <c r="FV357" s="779"/>
      <c r="FW357" s="779"/>
      <c r="FX357" s="779"/>
      <c r="FY357" s="779"/>
      <c r="FZ357" s="779"/>
      <c r="GA357" s="779"/>
      <c r="GB357" s="779"/>
      <c r="GC357" s="779"/>
      <c r="GD357" s="779"/>
      <c r="GE357" s="779"/>
      <c r="GF357" s="779"/>
      <c r="GG357" s="779"/>
      <c r="GH357" s="779"/>
      <c r="GI357" s="779"/>
      <c r="GJ357" s="779"/>
      <c r="GK357" s="779"/>
      <c r="GL357" s="779"/>
      <c r="GM357" s="779"/>
    </row>
    <row r="358" spans="1:195" x14ac:dyDescent="0.25">
      <c r="A358" s="24">
        <v>1</v>
      </c>
      <c r="B358" s="2622" t="s">
        <v>566</v>
      </c>
      <c r="C358" s="34">
        <f>'2 уровень'!F1291</f>
        <v>0</v>
      </c>
      <c r="D358" s="34">
        <f>'2 уровень'!G1291</f>
        <v>0</v>
      </c>
      <c r="E358" s="34">
        <f>'2 уровень'!H1291</f>
        <v>0</v>
      </c>
      <c r="F358" s="784">
        <f>'2 уровень'!I1291</f>
        <v>0</v>
      </c>
      <c r="G358" s="3729">
        <f>'2 уровень'!J1291</f>
        <v>0</v>
      </c>
      <c r="H358" s="798">
        <f>'2 уровень'!K1291</f>
        <v>0</v>
      </c>
      <c r="I358" s="798">
        <f>'2 уровень'!L1291</f>
        <v>0</v>
      </c>
      <c r="J358" s="793">
        <f>'2 уровень'!M1291</f>
        <v>0</v>
      </c>
      <c r="K358" s="793">
        <f>'2 уровень'!N1291</f>
        <v>0</v>
      </c>
      <c r="L358" s="793">
        <f>'2 уровень'!O1291</f>
        <v>0</v>
      </c>
      <c r="M358" s="793">
        <f>'2 уровень'!P1291</f>
        <v>0</v>
      </c>
      <c r="N358" s="793">
        <f>'2 уровень'!Q1291</f>
        <v>0</v>
      </c>
      <c r="O358" s="793">
        <f>'2 уровень'!R1291</f>
        <v>0</v>
      </c>
      <c r="P358" s="792">
        <f>'2 уровень'!S1291</f>
        <v>0</v>
      </c>
      <c r="Q358" s="792">
        <f>'2 уровень'!T1291</f>
        <v>0</v>
      </c>
      <c r="R358" s="792">
        <f>'2 уровень'!U1291</f>
        <v>0</v>
      </c>
      <c r="S358" s="792">
        <f>'2 уровень'!V1291</f>
        <v>0</v>
      </c>
      <c r="T358" s="3205">
        <f>'2 уровень'!W1291</f>
        <v>0</v>
      </c>
      <c r="U358" s="792">
        <f>'2 уровень'!X1291</f>
        <v>0</v>
      </c>
      <c r="V358" s="792">
        <f>'2 уровень'!Y1291</f>
        <v>0</v>
      </c>
      <c r="W358" s="792">
        <f>'2 уровень'!Z1291</f>
        <v>0</v>
      </c>
      <c r="X358" s="792">
        <f>'2 уровень'!AA1291</f>
        <v>0</v>
      </c>
      <c r="Y358" s="2104">
        <f>'2 уровень'!AB1291</f>
        <v>0</v>
      </c>
      <c r="Z358" s="3804">
        <f>'2 уровень'!AC1291</f>
        <v>0</v>
      </c>
      <c r="AA358" s="792"/>
      <c r="AB358" s="792"/>
      <c r="AC358" s="1342"/>
      <c r="AD358" s="779"/>
      <c r="AE358" s="779"/>
      <c r="AF358" s="779"/>
      <c r="AG358" s="779"/>
      <c r="AH358" s="779"/>
      <c r="AI358" s="779"/>
      <c r="AJ358" s="779"/>
      <c r="AK358" s="779"/>
      <c r="AL358" s="779"/>
      <c r="AM358" s="779"/>
      <c r="AN358" s="779"/>
      <c r="AO358" s="779"/>
      <c r="AP358" s="779"/>
      <c r="AQ358" s="779"/>
      <c r="AR358" s="779"/>
      <c r="AS358" s="779"/>
      <c r="AT358" s="779"/>
      <c r="AU358" s="779"/>
      <c r="AV358" s="779"/>
      <c r="AW358" s="779"/>
      <c r="AX358" s="779"/>
      <c r="AY358" s="779"/>
      <c r="AZ358" s="779"/>
      <c r="BA358" s="779"/>
      <c r="BB358" s="779"/>
      <c r="BC358" s="779"/>
      <c r="BD358" s="779"/>
      <c r="BE358" s="779"/>
      <c r="BF358" s="779"/>
      <c r="BG358" s="779"/>
      <c r="BH358" s="779"/>
      <c r="BI358" s="779"/>
      <c r="BJ358" s="779"/>
      <c r="BK358" s="779"/>
      <c r="BL358" s="779"/>
      <c r="BM358" s="779"/>
      <c r="BN358" s="779"/>
      <c r="BO358" s="779"/>
      <c r="BP358" s="779"/>
      <c r="BQ358" s="779"/>
      <c r="BR358" s="779"/>
      <c r="BS358" s="779"/>
      <c r="BT358" s="779"/>
      <c r="BU358" s="779"/>
      <c r="BV358" s="779"/>
      <c r="BW358" s="779"/>
      <c r="BX358" s="779"/>
      <c r="BY358" s="779"/>
      <c r="BZ358" s="779"/>
      <c r="CA358" s="779"/>
      <c r="CB358" s="779"/>
      <c r="CC358" s="779"/>
      <c r="CD358" s="779"/>
      <c r="CE358" s="779"/>
      <c r="CF358" s="779"/>
      <c r="CG358" s="779"/>
      <c r="CH358" s="779"/>
      <c r="CI358" s="779"/>
      <c r="CJ358" s="779"/>
      <c r="CK358" s="779"/>
      <c r="CL358" s="779"/>
      <c r="CM358" s="779"/>
      <c r="CN358" s="779"/>
      <c r="CO358" s="779"/>
      <c r="CP358" s="779"/>
      <c r="CQ358" s="779"/>
      <c r="CR358" s="779"/>
      <c r="CS358" s="779"/>
      <c r="CT358" s="779"/>
      <c r="CU358" s="779"/>
      <c r="CV358" s="779"/>
      <c r="CW358" s="779"/>
      <c r="CX358" s="779"/>
      <c r="CY358" s="779"/>
      <c r="CZ358" s="779"/>
      <c r="DA358" s="779"/>
      <c r="DB358" s="779"/>
      <c r="DC358" s="779"/>
      <c r="DD358" s="779"/>
      <c r="DE358" s="779"/>
      <c r="DF358" s="779"/>
      <c r="DG358" s="779"/>
      <c r="DH358" s="779"/>
      <c r="DI358" s="779"/>
      <c r="DJ358" s="779"/>
      <c r="DK358" s="779"/>
      <c r="DL358" s="779"/>
      <c r="DM358" s="779"/>
      <c r="DN358" s="779"/>
      <c r="DO358" s="779"/>
      <c r="DP358" s="779"/>
      <c r="DQ358" s="779"/>
      <c r="DR358" s="779"/>
      <c r="DS358" s="779"/>
      <c r="DT358" s="779"/>
      <c r="DU358" s="779"/>
      <c r="DV358" s="779"/>
      <c r="DW358" s="779"/>
      <c r="DX358" s="779"/>
      <c r="DY358" s="779"/>
      <c r="DZ358" s="779"/>
      <c r="EA358" s="779"/>
      <c r="EB358" s="779"/>
      <c r="EC358" s="779"/>
      <c r="ED358" s="779"/>
      <c r="EE358" s="779"/>
      <c r="EF358" s="779"/>
      <c r="EG358" s="779"/>
      <c r="EH358" s="779"/>
      <c r="EI358" s="779"/>
      <c r="EJ358" s="779"/>
      <c r="EK358" s="779"/>
      <c r="EL358" s="779"/>
      <c r="EM358" s="779"/>
      <c r="EN358" s="779"/>
      <c r="EO358" s="779"/>
      <c r="EP358" s="779"/>
      <c r="EQ358" s="779"/>
      <c r="ER358" s="779"/>
      <c r="ES358" s="779"/>
      <c r="ET358" s="779"/>
      <c r="EU358" s="779"/>
      <c r="EV358" s="779"/>
      <c r="EW358" s="779"/>
      <c r="EX358" s="779"/>
      <c r="EY358" s="779"/>
      <c r="EZ358" s="779"/>
      <c r="FA358" s="779"/>
      <c r="FB358" s="779"/>
      <c r="FC358" s="779"/>
      <c r="FD358" s="779"/>
      <c r="FE358" s="779"/>
      <c r="FF358" s="779"/>
      <c r="FG358" s="779"/>
      <c r="FH358" s="779"/>
      <c r="FI358" s="779"/>
      <c r="FJ358" s="779"/>
      <c r="FK358" s="779"/>
      <c r="FL358" s="779"/>
      <c r="FM358" s="779"/>
      <c r="FN358" s="779"/>
      <c r="FO358" s="779"/>
      <c r="FP358" s="779"/>
      <c r="FQ358" s="779"/>
      <c r="FR358" s="779"/>
      <c r="FS358" s="779"/>
      <c r="FT358" s="779"/>
      <c r="FU358" s="779"/>
      <c r="FV358" s="779"/>
      <c r="FW358" s="779"/>
      <c r="FX358" s="779"/>
      <c r="FY358" s="779"/>
      <c r="FZ358" s="779"/>
      <c r="GA358" s="779"/>
      <c r="GB358" s="779"/>
      <c r="GC358" s="779"/>
      <c r="GD358" s="779"/>
      <c r="GE358" s="779"/>
      <c r="GF358" s="779"/>
      <c r="GG358" s="779"/>
      <c r="GH358" s="779"/>
      <c r="GI358" s="779"/>
      <c r="GJ358" s="779"/>
      <c r="GK358" s="779"/>
      <c r="GL358" s="779"/>
      <c r="GM358" s="779"/>
    </row>
    <row r="359" spans="1:195" ht="30" x14ac:dyDescent="0.25">
      <c r="A359" s="24">
        <v>1</v>
      </c>
      <c r="B359" s="2621" t="s">
        <v>567</v>
      </c>
      <c r="C359" s="34">
        <f>'2 уровень'!F1292</f>
        <v>200</v>
      </c>
      <c r="D359" s="34">
        <f>'2 уровень'!G1292</f>
        <v>33.333333333333336</v>
      </c>
      <c r="E359" s="34">
        <f>'2 уровень'!H1292</f>
        <v>0</v>
      </c>
      <c r="F359" s="784">
        <f>'2 уровень'!I1292</f>
        <v>0</v>
      </c>
      <c r="G359" s="3729">
        <f>'2 уровень'!J1292</f>
        <v>0</v>
      </c>
      <c r="H359" s="798">
        <f>'2 уровень'!K1292</f>
        <v>0</v>
      </c>
      <c r="I359" s="798">
        <f>'2 уровень'!L1292</f>
        <v>0</v>
      </c>
      <c r="J359" s="793">
        <f>'2 уровень'!M1292</f>
        <v>0</v>
      </c>
      <c r="K359" s="793">
        <f>'2 уровень'!N1292</f>
        <v>0</v>
      </c>
      <c r="L359" s="793">
        <f>'2 уровень'!O1292</f>
        <v>0</v>
      </c>
      <c r="M359" s="793">
        <f>'2 уровень'!P1292</f>
        <v>0</v>
      </c>
      <c r="N359" s="793">
        <f>'2 уровень'!Q1292</f>
        <v>0</v>
      </c>
      <c r="O359" s="793">
        <f>'2 уровень'!R1292</f>
        <v>0</v>
      </c>
      <c r="P359" s="792">
        <f>'2 уровень'!S1292</f>
        <v>0</v>
      </c>
      <c r="Q359" s="792">
        <f>'2 уровень'!T1292</f>
        <v>0</v>
      </c>
      <c r="R359" s="792">
        <f>'2 уровень'!U1292</f>
        <v>0</v>
      </c>
      <c r="S359" s="792">
        <f>'2 уровень'!V1292</f>
        <v>0</v>
      </c>
      <c r="T359" s="3205">
        <f>'2 уровень'!W1292</f>
        <v>0</v>
      </c>
      <c r="U359" s="792">
        <f>'2 уровень'!X1292</f>
        <v>0</v>
      </c>
      <c r="V359" s="792">
        <f>'2 уровень'!Y1292</f>
        <v>0</v>
      </c>
      <c r="W359" s="792">
        <f>'2 уровень'!Z1292</f>
        <v>0</v>
      </c>
      <c r="X359" s="792">
        <f>'2 уровень'!AA1292</f>
        <v>0</v>
      </c>
      <c r="Y359" s="2104">
        <f>'2 уровень'!AB1292</f>
        <v>0</v>
      </c>
      <c r="Z359" s="3804">
        <f>'2 уровень'!AC1292</f>
        <v>0</v>
      </c>
      <c r="AA359" s="792"/>
      <c r="AB359" s="792"/>
      <c r="AC359" s="1342"/>
      <c r="AD359" s="779"/>
      <c r="AE359" s="779"/>
      <c r="AF359" s="779"/>
      <c r="AG359" s="779"/>
      <c r="AH359" s="779"/>
      <c r="AI359" s="779"/>
      <c r="AJ359" s="779"/>
      <c r="AK359" s="779"/>
      <c r="AL359" s="779"/>
      <c r="AM359" s="779"/>
      <c r="AN359" s="779"/>
      <c r="AO359" s="779"/>
      <c r="AP359" s="779"/>
      <c r="AQ359" s="779"/>
      <c r="AR359" s="779"/>
      <c r="AS359" s="779"/>
      <c r="AT359" s="779"/>
      <c r="AU359" s="779"/>
      <c r="AV359" s="779"/>
      <c r="AW359" s="779"/>
      <c r="AX359" s="779"/>
      <c r="AY359" s="779"/>
      <c r="AZ359" s="779"/>
      <c r="BA359" s="779"/>
      <c r="BB359" s="779"/>
      <c r="BC359" s="779"/>
      <c r="BD359" s="779"/>
      <c r="BE359" s="779"/>
      <c r="BF359" s="779"/>
      <c r="BG359" s="779"/>
      <c r="BH359" s="779"/>
      <c r="BI359" s="779"/>
      <c r="BJ359" s="779"/>
      <c r="BK359" s="779"/>
      <c r="BL359" s="779"/>
      <c r="BM359" s="779"/>
      <c r="BN359" s="779"/>
      <c r="BO359" s="779"/>
      <c r="BP359" s="779"/>
      <c r="BQ359" s="779"/>
      <c r="BR359" s="779"/>
      <c r="BS359" s="779"/>
      <c r="BT359" s="779"/>
      <c r="BU359" s="779"/>
      <c r="BV359" s="779"/>
      <c r="BW359" s="779"/>
      <c r="BX359" s="779"/>
      <c r="BY359" s="779"/>
      <c r="BZ359" s="779"/>
      <c r="CA359" s="779"/>
      <c r="CB359" s="779"/>
      <c r="CC359" s="779"/>
      <c r="CD359" s="779"/>
      <c r="CE359" s="779"/>
      <c r="CF359" s="779"/>
      <c r="CG359" s="779"/>
      <c r="CH359" s="779"/>
      <c r="CI359" s="779"/>
      <c r="CJ359" s="779"/>
      <c r="CK359" s="779"/>
      <c r="CL359" s="779"/>
      <c r="CM359" s="779"/>
      <c r="CN359" s="779"/>
      <c r="CO359" s="779"/>
      <c r="CP359" s="779"/>
      <c r="CQ359" s="779"/>
      <c r="CR359" s="779"/>
      <c r="CS359" s="779"/>
      <c r="CT359" s="779"/>
      <c r="CU359" s="779"/>
      <c r="CV359" s="779"/>
      <c r="CW359" s="779"/>
      <c r="CX359" s="779"/>
      <c r="CY359" s="779"/>
      <c r="CZ359" s="779"/>
      <c r="DA359" s="779"/>
      <c r="DB359" s="779"/>
      <c r="DC359" s="779"/>
      <c r="DD359" s="779"/>
      <c r="DE359" s="779"/>
      <c r="DF359" s="779"/>
      <c r="DG359" s="779"/>
      <c r="DH359" s="779"/>
      <c r="DI359" s="779"/>
      <c r="DJ359" s="779"/>
      <c r="DK359" s="779"/>
      <c r="DL359" s="779"/>
      <c r="DM359" s="779"/>
      <c r="DN359" s="779"/>
      <c r="DO359" s="779"/>
      <c r="DP359" s="779"/>
      <c r="DQ359" s="779"/>
      <c r="DR359" s="779"/>
      <c r="DS359" s="779"/>
      <c r="DT359" s="779"/>
      <c r="DU359" s="779"/>
      <c r="DV359" s="779"/>
      <c r="DW359" s="779"/>
      <c r="DX359" s="779"/>
      <c r="DY359" s="779"/>
      <c r="DZ359" s="779"/>
      <c r="EA359" s="779"/>
      <c r="EB359" s="779"/>
      <c r="EC359" s="779"/>
      <c r="ED359" s="779"/>
      <c r="EE359" s="779"/>
      <c r="EF359" s="779"/>
      <c r="EG359" s="779"/>
      <c r="EH359" s="779"/>
      <c r="EI359" s="779"/>
      <c r="EJ359" s="779"/>
      <c r="EK359" s="779"/>
      <c r="EL359" s="779"/>
      <c r="EM359" s="779"/>
      <c r="EN359" s="779"/>
      <c r="EO359" s="779"/>
      <c r="EP359" s="779"/>
      <c r="EQ359" s="779"/>
      <c r="ER359" s="779"/>
      <c r="ES359" s="779"/>
      <c r="ET359" s="779"/>
      <c r="EU359" s="779"/>
      <c r="EV359" s="779"/>
      <c r="EW359" s="779"/>
      <c r="EX359" s="779"/>
      <c r="EY359" s="779"/>
      <c r="EZ359" s="779"/>
      <c r="FA359" s="779"/>
      <c r="FB359" s="779"/>
      <c r="FC359" s="779"/>
      <c r="FD359" s="779"/>
      <c r="FE359" s="779"/>
      <c r="FF359" s="779"/>
      <c r="FG359" s="779"/>
      <c r="FH359" s="779"/>
      <c r="FI359" s="779"/>
      <c r="FJ359" s="779"/>
      <c r="FK359" s="779"/>
      <c r="FL359" s="779"/>
      <c r="FM359" s="779"/>
      <c r="FN359" s="779"/>
      <c r="FO359" s="779"/>
      <c r="FP359" s="779"/>
      <c r="FQ359" s="779"/>
      <c r="FR359" s="779"/>
      <c r="FS359" s="779"/>
      <c r="FT359" s="779"/>
      <c r="FU359" s="779"/>
      <c r="FV359" s="779"/>
      <c r="FW359" s="779"/>
      <c r="FX359" s="779"/>
      <c r="FY359" s="779"/>
      <c r="FZ359" s="779"/>
      <c r="GA359" s="779"/>
      <c r="GB359" s="779"/>
      <c r="GC359" s="779"/>
      <c r="GD359" s="779"/>
      <c r="GE359" s="779"/>
      <c r="GF359" s="779"/>
      <c r="GG359" s="779"/>
      <c r="GH359" s="779"/>
      <c r="GI359" s="779"/>
      <c r="GJ359" s="779"/>
      <c r="GK359" s="779"/>
      <c r="GL359" s="779"/>
      <c r="GM359" s="779"/>
    </row>
    <row r="360" spans="1:195" x14ac:dyDescent="0.25">
      <c r="A360" s="24">
        <v>1</v>
      </c>
      <c r="B360" s="2622" t="s">
        <v>568</v>
      </c>
      <c r="C360" s="34">
        <f>'2 уровень'!F1293</f>
        <v>200</v>
      </c>
      <c r="D360" s="34">
        <f>'2 уровень'!G1293</f>
        <v>33.333333333333336</v>
      </c>
      <c r="E360" s="34">
        <f>'2 уровень'!H1293</f>
        <v>0</v>
      </c>
      <c r="F360" s="784">
        <f>'2 уровень'!I1293</f>
        <v>0</v>
      </c>
      <c r="G360" s="3729">
        <f>'2 уровень'!J1293</f>
        <v>0</v>
      </c>
      <c r="H360" s="798">
        <f>'2 уровень'!K1293</f>
        <v>0</v>
      </c>
      <c r="I360" s="798">
        <f>'2 уровень'!L1293</f>
        <v>0</v>
      </c>
      <c r="J360" s="793">
        <f>'2 уровень'!M1293</f>
        <v>0</v>
      </c>
      <c r="K360" s="793">
        <f>'2 уровень'!N1293</f>
        <v>0</v>
      </c>
      <c r="L360" s="793">
        <f>'2 уровень'!O1293</f>
        <v>0</v>
      </c>
      <c r="M360" s="793">
        <f>'2 уровень'!P1293</f>
        <v>0</v>
      </c>
      <c r="N360" s="793">
        <f>'2 уровень'!Q1293</f>
        <v>0</v>
      </c>
      <c r="O360" s="793">
        <f>'2 уровень'!R1293</f>
        <v>0</v>
      </c>
      <c r="P360" s="792">
        <f>'2 уровень'!S1293</f>
        <v>0</v>
      </c>
      <c r="Q360" s="792">
        <f>'2 уровень'!T1293</f>
        <v>0</v>
      </c>
      <c r="R360" s="792">
        <f>'2 уровень'!U1293</f>
        <v>0</v>
      </c>
      <c r="S360" s="792">
        <f>'2 уровень'!V1293</f>
        <v>0</v>
      </c>
      <c r="T360" s="3205">
        <f>'2 уровень'!W1293</f>
        <v>0</v>
      </c>
      <c r="U360" s="792">
        <f>'2 уровень'!X1293</f>
        <v>0</v>
      </c>
      <c r="V360" s="792">
        <f>'2 уровень'!Y1293</f>
        <v>0</v>
      </c>
      <c r="W360" s="792">
        <f>'2 уровень'!Z1293</f>
        <v>0</v>
      </c>
      <c r="X360" s="792">
        <f>'2 уровень'!AA1293</f>
        <v>0</v>
      </c>
      <c r="Y360" s="2104">
        <f>'2 уровень'!AB1293</f>
        <v>0</v>
      </c>
      <c r="Z360" s="3804">
        <f>'2 уровень'!AC1293</f>
        <v>0</v>
      </c>
      <c r="AA360" s="792"/>
      <c r="AB360" s="792"/>
      <c r="AC360" s="1342"/>
      <c r="AD360" s="779"/>
      <c r="AE360" s="779"/>
      <c r="AF360" s="779"/>
      <c r="AG360" s="779"/>
      <c r="AH360" s="779"/>
      <c r="AI360" s="779"/>
      <c r="AJ360" s="779"/>
      <c r="AK360" s="779"/>
      <c r="AL360" s="779"/>
      <c r="AM360" s="779"/>
      <c r="AN360" s="779"/>
      <c r="AO360" s="779"/>
      <c r="AP360" s="779"/>
      <c r="AQ360" s="779"/>
      <c r="AR360" s="779"/>
      <c r="AS360" s="779"/>
      <c r="AT360" s="779"/>
      <c r="AU360" s="779"/>
      <c r="AV360" s="779"/>
      <c r="AW360" s="779"/>
      <c r="AX360" s="779"/>
      <c r="AY360" s="779"/>
      <c r="AZ360" s="779"/>
      <c r="BA360" s="779"/>
      <c r="BB360" s="779"/>
      <c r="BC360" s="779"/>
      <c r="BD360" s="779"/>
      <c r="BE360" s="779"/>
      <c r="BF360" s="779"/>
      <c r="BG360" s="779"/>
      <c r="BH360" s="779"/>
      <c r="BI360" s="779"/>
      <c r="BJ360" s="779"/>
      <c r="BK360" s="779"/>
      <c r="BL360" s="779"/>
      <c r="BM360" s="779"/>
      <c r="BN360" s="779"/>
      <c r="BO360" s="779"/>
      <c r="BP360" s="779"/>
      <c r="BQ360" s="779"/>
      <c r="BR360" s="779"/>
      <c r="BS360" s="779"/>
      <c r="BT360" s="779"/>
      <c r="BU360" s="779"/>
      <c r="BV360" s="779"/>
      <c r="BW360" s="779"/>
      <c r="BX360" s="779"/>
      <c r="BY360" s="779"/>
      <c r="BZ360" s="779"/>
      <c r="CA360" s="779"/>
      <c r="CB360" s="779"/>
      <c r="CC360" s="779"/>
      <c r="CD360" s="779"/>
      <c r="CE360" s="779"/>
      <c r="CF360" s="779"/>
      <c r="CG360" s="779"/>
      <c r="CH360" s="779"/>
      <c r="CI360" s="779"/>
      <c r="CJ360" s="779"/>
      <c r="CK360" s="779"/>
      <c r="CL360" s="779"/>
      <c r="CM360" s="779"/>
      <c r="CN360" s="779"/>
      <c r="CO360" s="779"/>
      <c r="CP360" s="779"/>
      <c r="CQ360" s="779"/>
      <c r="CR360" s="779"/>
      <c r="CS360" s="779"/>
      <c r="CT360" s="779"/>
      <c r="CU360" s="779"/>
      <c r="CV360" s="779"/>
      <c r="CW360" s="779"/>
      <c r="CX360" s="779"/>
      <c r="CY360" s="779"/>
      <c r="CZ360" s="779"/>
      <c r="DA360" s="779"/>
      <c r="DB360" s="779"/>
      <c r="DC360" s="779"/>
      <c r="DD360" s="779"/>
      <c r="DE360" s="779"/>
      <c r="DF360" s="779"/>
      <c r="DG360" s="779"/>
      <c r="DH360" s="779"/>
      <c r="DI360" s="779"/>
      <c r="DJ360" s="779"/>
      <c r="DK360" s="779"/>
      <c r="DL360" s="779"/>
      <c r="DM360" s="779"/>
      <c r="DN360" s="779"/>
      <c r="DO360" s="779"/>
      <c r="DP360" s="779"/>
      <c r="DQ360" s="779"/>
      <c r="DR360" s="779"/>
      <c r="DS360" s="779"/>
      <c r="DT360" s="779"/>
      <c r="DU360" s="779"/>
      <c r="DV360" s="779"/>
      <c r="DW360" s="779"/>
      <c r="DX360" s="779"/>
      <c r="DY360" s="779"/>
      <c r="DZ360" s="779"/>
      <c r="EA360" s="779"/>
      <c r="EB360" s="779"/>
      <c r="EC360" s="779"/>
      <c r="ED360" s="779"/>
      <c r="EE360" s="779"/>
      <c r="EF360" s="779"/>
      <c r="EG360" s="779"/>
      <c r="EH360" s="779"/>
      <c r="EI360" s="779"/>
      <c r="EJ360" s="779"/>
      <c r="EK360" s="779"/>
      <c r="EL360" s="779"/>
      <c r="EM360" s="779"/>
      <c r="EN360" s="779"/>
      <c r="EO360" s="779"/>
      <c r="EP360" s="779"/>
      <c r="EQ360" s="779"/>
      <c r="ER360" s="779"/>
      <c r="ES360" s="779"/>
      <c r="ET360" s="779"/>
      <c r="EU360" s="779"/>
      <c r="EV360" s="779"/>
      <c r="EW360" s="779"/>
      <c r="EX360" s="779"/>
      <c r="EY360" s="779"/>
      <c r="EZ360" s="779"/>
      <c r="FA360" s="779"/>
      <c r="FB360" s="779"/>
      <c r="FC360" s="779"/>
      <c r="FD360" s="779"/>
      <c r="FE360" s="779"/>
      <c r="FF360" s="779"/>
      <c r="FG360" s="779"/>
      <c r="FH360" s="779"/>
      <c r="FI360" s="779"/>
      <c r="FJ360" s="779"/>
      <c r="FK360" s="779"/>
      <c r="FL360" s="779"/>
      <c r="FM360" s="779"/>
      <c r="FN360" s="779"/>
      <c r="FO360" s="779"/>
      <c r="FP360" s="779"/>
      <c r="FQ360" s="779"/>
      <c r="FR360" s="779"/>
      <c r="FS360" s="779"/>
      <c r="FT360" s="779"/>
      <c r="FU360" s="779"/>
      <c r="FV360" s="779"/>
      <c r="FW360" s="779"/>
      <c r="FX360" s="779"/>
      <c r="FY360" s="779"/>
      <c r="FZ360" s="779"/>
      <c r="GA360" s="779"/>
      <c r="GB360" s="779"/>
      <c r="GC360" s="779"/>
      <c r="GD360" s="779"/>
      <c r="GE360" s="779"/>
      <c r="GF360" s="779"/>
      <c r="GG360" s="779"/>
      <c r="GH360" s="779"/>
      <c r="GI360" s="779"/>
      <c r="GJ360" s="779"/>
      <c r="GK360" s="779"/>
      <c r="GL360" s="779"/>
      <c r="GM360" s="779"/>
    </row>
    <row r="361" spans="1:195" ht="30" x14ac:dyDescent="0.25">
      <c r="A361" s="24">
        <v>1</v>
      </c>
      <c r="B361" s="2622" t="s">
        <v>595</v>
      </c>
      <c r="C361" s="34">
        <f>'2 уровень'!F1294</f>
        <v>0</v>
      </c>
      <c r="D361" s="34">
        <f>'2 уровень'!G1294</f>
        <v>0</v>
      </c>
      <c r="E361" s="34">
        <f>'2 уровень'!H1294</f>
        <v>0</v>
      </c>
      <c r="F361" s="784">
        <f>'2 уровень'!I1294</f>
        <v>0</v>
      </c>
      <c r="G361" s="3729">
        <f>'2 уровень'!J1294</f>
        <v>0</v>
      </c>
      <c r="H361" s="798">
        <f>'2 уровень'!K1294</f>
        <v>0</v>
      </c>
      <c r="I361" s="798">
        <f>'2 уровень'!L1294</f>
        <v>0</v>
      </c>
      <c r="J361" s="793">
        <f>'2 уровень'!M1294</f>
        <v>0</v>
      </c>
      <c r="K361" s="793">
        <f>'2 уровень'!N1294</f>
        <v>0</v>
      </c>
      <c r="L361" s="793">
        <f>'2 уровень'!O1294</f>
        <v>0</v>
      </c>
      <c r="M361" s="793">
        <f>'2 уровень'!P1294</f>
        <v>0</v>
      </c>
      <c r="N361" s="793">
        <f>'2 уровень'!Q1294</f>
        <v>0</v>
      </c>
      <c r="O361" s="793">
        <f>'2 уровень'!R1294</f>
        <v>0</v>
      </c>
      <c r="P361" s="792">
        <f>'2 уровень'!S1294</f>
        <v>0</v>
      </c>
      <c r="Q361" s="792">
        <f>'2 уровень'!T1294</f>
        <v>0</v>
      </c>
      <c r="R361" s="792">
        <f>'2 уровень'!U1294</f>
        <v>0</v>
      </c>
      <c r="S361" s="792">
        <f>'2 уровень'!V1294</f>
        <v>0</v>
      </c>
      <c r="T361" s="3205">
        <f>'2 уровень'!W1294</f>
        <v>0</v>
      </c>
      <c r="U361" s="792">
        <f>'2 уровень'!X1294</f>
        <v>0</v>
      </c>
      <c r="V361" s="792">
        <f>'2 уровень'!Y1294</f>
        <v>0</v>
      </c>
      <c r="W361" s="792">
        <f>'2 уровень'!Z1294</f>
        <v>0</v>
      </c>
      <c r="X361" s="792">
        <f>'2 уровень'!AA1294</f>
        <v>0</v>
      </c>
      <c r="Y361" s="2104">
        <f>'2 уровень'!AB1294</f>
        <v>0</v>
      </c>
      <c r="Z361" s="3804">
        <f>'2 уровень'!AC1294</f>
        <v>0</v>
      </c>
      <c r="AA361" s="792"/>
      <c r="AB361" s="792"/>
      <c r="AC361" s="1342"/>
      <c r="AD361" s="779"/>
      <c r="AE361" s="779"/>
      <c r="AF361" s="779"/>
      <c r="AG361" s="779"/>
      <c r="AH361" s="779"/>
      <c r="AI361" s="779"/>
      <c r="AJ361" s="779"/>
      <c r="AK361" s="779"/>
      <c r="AL361" s="779"/>
      <c r="AM361" s="779"/>
      <c r="AN361" s="779"/>
      <c r="AO361" s="779"/>
      <c r="AP361" s="779"/>
      <c r="AQ361" s="779"/>
      <c r="AR361" s="779"/>
      <c r="AS361" s="779"/>
      <c r="AT361" s="779"/>
      <c r="AU361" s="779"/>
      <c r="AV361" s="779"/>
      <c r="AW361" s="779"/>
      <c r="AX361" s="779"/>
      <c r="AY361" s="779"/>
      <c r="AZ361" s="779"/>
      <c r="BA361" s="779"/>
      <c r="BB361" s="779"/>
      <c r="BC361" s="779"/>
      <c r="BD361" s="779"/>
      <c r="BE361" s="779"/>
      <c r="BF361" s="779"/>
      <c r="BG361" s="779"/>
      <c r="BH361" s="779"/>
      <c r="BI361" s="779"/>
      <c r="BJ361" s="779"/>
      <c r="BK361" s="779"/>
      <c r="BL361" s="779"/>
      <c r="BM361" s="779"/>
      <c r="BN361" s="779"/>
      <c r="BO361" s="779"/>
      <c r="BP361" s="779"/>
      <c r="BQ361" s="779"/>
      <c r="BR361" s="779"/>
      <c r="BS361" s="779"/>
      <c r="BT361" s="779"/>
      <c r="BU361" s="779"/>
      <c r="BV361" s="779"/>
      <c r="BW361" s="779"/>
      <c r="BX361" s="779"/>
      <c r="BY361" s="779"/>
      <c r="BZ361" s="779"/>
      <c r="CA361" s="779"/>
      <c r="CB361" s="779"/>
      <c r="CC361" s="779"/>
      <c r="CD361" s="779"/>
      <c r="CE361" s="779"/>
      <c r="CF361" s="779"/>
      <c r="CG361" s="779"/>
      <c r="CH361" s="779"/>
      <c r="CI361" s="779"/>
      <c r="CJ361" s="779"/>
      <c r="CK361" s="779"/>
      <c r="CL361" s="779"/>
      <c r="CM361" s="779"/>
      <c r="CN361" s="779"/>
      <c r="CO361" s="779"/>
      <c r="CP361" s="779"/>
      <c r="CQ361" s="779"/>
      <c r="CR361" s="779"/>
      <c r="CS361" s="779"/>
      <c r="CT361" s="779"/>
      <c r="CU361" s="779"/>
      <c r="CV361" s="779"/>
      <c r="CW361" s="779"/>
      <c r="CX361" s="779"/>
      <c r="CY361" s="779"/>
      <c r="CZ361" s="779"/>
      <c r="DA361" s="779"/>
      <c r="DB361" s="779"/>
      <c r="DC361" s="779"/>
      <c r="DD361" s="779"/>
      <c r="DE361" s="779"/>
      <c r="DF361" s="779"/>
      <c r="DG361" s="779"/>
      <c r="DH361" s="779"/>
      <c r="DI361" s="779"/>
      <c r="DJ361" s="779"/>
      <c r="DK361" s="779"/>
      <c r="DL361" s="779"/>
      <c r="DM361" s="779"/>
      <c r="DN361" s="779"/>
      <c r="DO361" s="779"/>
      <c r="DP361" s="779"/>
      <c r="DQ361" s="779"/>
      <c r="DR361" s="779"/>
      <c r="DS361" s="779"/>
      <c r="DT361" s="779"/>
      <c r="DU361" s="779"/>
      <c r="DV361" s="779"/>
      <c r="DW361" s="779"/>
      <c r="DX361" s="779"/>
      <c r="DY361" s="779"/>
      <c r="DZ361" s="779"/>
      <c r="EA361" s="779"/>
      <c r="EB361" s="779"/>
      <c r="EC361" s="779"/>
      <c r="ED361" s="779"/>
      <c r="EE361" s="779"/>
      <c r="EF361" s="779"/>
      <c r="EG361" s="779"/>
      <c r="EH361" s="779"/>
      <c r="EI361" s="779"/>
      <c r="EJ361" s="779"/>
      <c r="EK361" s="779"/>
      <c r="EL361" s="779"/>
      <c r="EM361" s="779"/>
      <c r="EN361" s="779"/>
      <c r="EO361" s="779"/>
      <c r="EP361" s="779"/>
      <c r="EQ361" s="779"/>
      <c r="ER361" s="779"/>
      <c r="ES361" s="779"/>
      <c r="ET361" s="779"/>
      <c r="EU361" s="779"/>
      <c r="EV361" s="779"/>
      <c r="EW361" s="779"/>
      <c r="EX361" s="779"/>
      <c r="EY361" s="779"/>
      <c r="EZ361" s="779"/>
      <c r="FA361" s="779"/>
      <c r="FB361" s="779"/>
      <c r="FC361" s="779"/>
      <c r="FD361" s="779"/>
      <c r="FE361" s="779"/>
      <c r="FF361" s="779"/>
      <c r="FG361" s="779"/>
      <c r="FH361" s="779"/>
      <c r="FI361" s="779"/>
      <c r="FJ361" s="779"/>
      <c r="FK361" s="779"/>
      <c r="FL361" s="779"/>
      <c r="FM361" s="779"/>
      <c r="FN361" s="779"/>
      <c r="FO361" s="779"/>
      <c r="FP361" s="779"/>
      <c r="FQ361" s="779"/>
      <c r="FR361" s="779"/>
      <c r="FS361" s="779"/>
      <c r="FT361" s="779"/>
      <c r="FU361" s="779"/>
      <c r="FV361" s="779"/>
      <c r="FW361" s="779"/>
      <c r="FX361" s="779"/>
      <c r="FY361" s="779"/>
      <c r="FZ361" s="779"/>
      <c r="GA361" s="779"/>
      <c r="GB361" s="779"/>
      <c r="GC361" s="779"/>
      <c r="GD361" s="779"/>
      <c r="GE361" s="779"/>
      <c r="GF361" s="779"/>
      <c r="GG361" s="779"/>
      <c r="GH361" s="779"/>
      <c r="GI361" s="779"/>
      <c r="GJ361" s="779"/>
      <c r="GK361" s="779"/>
      <c r="GL361" s="779"/>
      <c r="GM361" s="779"/>
    </row>
    <row r="362" spans="1:195" ht="60" x14ac:dyDescent="0.25">
      <c r="A362" s="24">
        <v>1</v>
      </c>
      <c r="B362" s="2622" t="s">
        <v>570</v>
      </c>
      <c r="C362" s="34">
        <f>'2 уровень'!F1295</f>
        <v>0</v>
      </c>
      <c r="D362" s="34">
        <f>'2 уровень'!G1295</f>
        <v>0</v>
      </c>
      <c r="E362" s="34">
        <f>'2 уровень'!H1295</f>
        <v>0</v>
      </c>
      <c r="F362" s="784">
        <f>'2 уровень'!I1295</f>
        <v>0</v>
      </c>
      <c r="G362" s="3729">
        <f>'2 уровень'!J1295</f>
        <v>0</v>
      </c>
      <c r="H362" s="798">
        <f>'2 уровень'!K1295</f>
        <v>0</v>
      </c>
      <c r="I362" s="798">
        <f>'2 уровень'!L1295</f>
        <v>0</v>
      </c>
      <c r="J362" s="793">
        <f>'2 уровень'!M1295</f>
        <v>0</v>
      </c>
      <c r="K362" s="793">
        <f>'2 уровень'!N1295</f>
        <v>0</v>
      </c>
      <c r="L362" s="793">
        <f>'2 уровень'!O1295</f>
        <v>0</v>
      </c>
      <c r="M362" s="793">
        <f>'2 уровень'!P1295</f>
        <v>0</v>
      </c>
      <c r="N362" s="793">
        <f>'2 уровень'!Q1295</f>
        <v>0</v>
      </c>
      <c r="O362" s="793">
        <f>'2 уровень'!R1295</f>
        <v>0</v>
      </c>
      <c r="P362" s="792">
        <f>'2 уровень'!S1295</f>
        <v>0</v>
      </c>
      <c r="Q362" s="792">
        <f>'2 уровень'!T1295</f>
        <v>0</v>
      </c>
      <c r="R362" s="792">
        <f>'2 уровень'!U1295</f>
        <v>0</v>
      </c>
      <c r="S362" s="792">
        <f>'2 уровень'!V1295</f>
        <v>0</v>
      </c>
      <c r="T362" s="3205">
        <f>'2 уровень'!W1295</f>
        <v>0</v>
      </c>
      <c r="U362" s="792">
        <f>'2 уровень'!X1295</f>
        <v>0</v>
      </c>
      <c r="V362" s="792">
        <f>'2 уровень'!Y1295</f>
        <v>0</v>
      </c>
      <c r="W362" s="792">
        <f>'2 уровень'!Z1295</f>
        <v>0</v>
      </c>
      <c r="X362" s="792">
        <f>'2 уровень'!AA1295</f>
        <v>0</v>
      </c>
      <c r="Y362" s="2104">
        <f>'2 уровень'!AB1295</f>
        <v>0</v>
      </c>
      <c r="Z362" s="3804">
        <f>'2 уровень'!AC1295</f>
        <v>0</v>
      </c>
      <c r="AA362" s="792"/>
      <c r="AB362" s="792"/>
      <c r="AC362" s="1342"/>
      <c r="AD362" s="779"/>
      <c r="AE362" s="779"/>
      <c r="AF362" s="779"/>
      <c r="AG362" s="779"/>
      <c r="AH362" s="779"/>
      <c r="AI362" s="779"/>
      <c r="AJ362" s="779"/>
      <c r="AK362" s="779"/>
      <c r="AL362" s="779"/>
      <c r="AM362" s="779"/>
      <c r="AN362" s="779"/>
      <c r="AO362" s="779"/>
      <c r="AP362" s="779"/>
      <c r="AQ362" s="779"/>
      <c r="AR362" s="779"/>
      <c r="AS362" s="779"/>
      <c r="AT362" s="779"/>
      <c r="AU362" s="779"/>
      <c r="AV362" s="779"/>
      <c r="AW362" s="779"/>
      <c r="AX362" s="779"/>
      <c r="AY362" s="779"/>
      <c r="AZ362" s="779"/>
      <c r="BA362" s="779"/>
      <c r="BB362" s="779"/>
      <c r="BC362" s="779"/>
      <c r="BD362" s="779"/>
      <c r="BE362" s="779"/>
      <c r="BF362" s="779"/>
      <c r="BG362" s="779"/>
      <c r="BH362" s="779"/>
      <c r="BI362" s="779"/>
      <c r="BJ362" s="779"/>
      <c r="BK362" s="779"/>
      <c r="BL362" s="779"/>
      <c r="BM362" s="779"/>
      <c r="BN362" s="779"/>
      <c r="BO362" s="779"/>
      <c r="BP362" s="779"/>
      <c r="BQ362" s="779"/>
      <c r="BR362" s="779"/>
      <c r="BS362" s="779"/>
      <c r="BT362" s="779"/>
      <c r="BU362" s="779"/>
      <c r="BV362" s="779"/>
      <c r="BW362" s="779"/>
      <c r="BX362" s="779"/>
      <c r="BY362" s="779"/>
      <c r="BZ362" s="779"/>
      <c r="CA362" s="779"/>
      <c r="CB362" s="779"/>
      <c r="CC362" s="779"/>
      <c r="CD362" s="779"/>
      <c r="CE362" s="779"/>
      <c r="CF362" s="779"/>
      <c r="CG362" s="779"/>
      <c r="CH362" s="779"/>
      <c r="CI362" s="779"/>
      <c r="CJ362" s="779"/>
      <c r="CK362" s="779"/>
      <c r="CL362" s="779"/>
      <c r="CM362" s="779"/>
      <c r="CN362" s="779"/>
      <c r="CO362" s="779"/>
      <c r="CP362" s="779"/>
      <c r="CQ362" s="779"/>
      <c r="CR362" s="779"/>
      <c r="CS362" s="779"/>
      <c r="CT362" s="779"/>
      <c r="CU362" s="779"/>
      <c r="CV362" s="779"/>
      <c r="CW362" s="779"/>
      <c r="CX362" s="779"/>
      <c r="CY362" s="779"/>
      <c r="CZ362" s="779"/>
      <c r="DA362" s="779"/>
      <c r="DB362" s="779"/>
      <c r="DC362" s="779"/>
      <c r="DD362" s="779"/>
      <c r="DE362" s="779"/>
      <c r="DF362" s="779"/>
      <c r="DG362" s="779"/>
      <c r="DH362" s="779"/>
      <c r="DI362" s="779"/>
      <c r="DJ362" s="779"/>
      <c r="DK362" s="779"/>
      <c r="DL362" s="779"/>
      <c r="DM362" s="779"/>
      <c r="DN362" s="779"/>
      <c r="DO362" s="779"/>
      <c r="DP362" s="779"/>
      <c r="DQ362" s="779"/>
      <c r="DR362" s="779"/>
      <c r="DS362" s="779"/>
      <c r="DT362" s="779"/>
      <c r="DU362" s="779"/>
      <c r="DV362" s="779"/>
      <c r="DW362" s="779"/>
      <c r="DX362" s="779"/>
      <c r="DY362" s="779"/>
      <c r="DZ362" s="779"/>
      <c r="EA362" s="779"/>
      <c r="EB362" s="779"/>
      <c r="EC362" s="779"/>
      <c r="ED362" s="779"/>
      <c r="EE362" s="779"/>
      <c r="EF362" s="779"/>
      <c r="EG362" s="779"/>
      <c r="EH362" s="779"/>
      <c r="EI362" s="779"/>
      <c r="EJ362" s="779"/>
      <c r="EK362" s="779"/>
      <c r="EL362" s="779"/>
      <c r="EM362" s="779"/>
      <c r="EN362" s="779"/>
      <c r="EO362" s="779"/>
      <c r="EP362" s="779"/>
      <c r="EQ362" s="779"/>
      <c r="ER362" s="779"/>
      <c r="ES362" s="779"/>
      <c r="ET362" s="779"/>
      <c r="EU362" s="779"/>
      <c r="EV362" s="779"/>
      <c r="EW362" s="779"/>
      <c r="EX362" s="779"/>
      <c r="EY362" s="779"/>
      <c r="EZ362" s="779"/>
      <c r="FA362" s="779"/>
      <c r="FB362" s="779"/>
      <c r="FC362" s="779"/>
      <c r="FD362" s="779"/>
      <c r="FE362" s="779"/>
      <c r="FF362" s="779"/>
      <c r="FG362" s="779"/>
      <c r="FH362" s="779"/>
      <c r="FI362" s="779"/>
      <c r="FJ362" s="779"/>
      <c r="FK362" s="779"/>
      <c r="FL362" s="779"/>
      <c r="FM362" s="779"/>
      <c r="FN362" s="779"/>
      <c r="FO362" s="779"/>
      <c r="FP362" s="779"/>
      <c r="FQ362" s="779"/>
      <c r="FR362" s="779"/>
      <c r="FS362" s="779"/>
      <c r="FT362" s="779"/>
      <c r="FU362" s="779"/>
      <c r="FV362" s="779"/>
      <c r="FW362" s="779"/>
      <c r="FX362" s="779"/>
      <c r="FY362" s="779"/>
      <c r="FZ362" s="779"/>
      <c r="GA362" s="779"/>
      <c r="GB362" s="779"/>
      <c r="GC362" s="779"/>
      <c r="GD362" s="779"/>
      <c r="GE362" s="779"/>
      <c r="GF362" s="779"/>
      <c r="GG362" s="779"/>
      <c r="GH362" s="779"/>
      <c r="GI362" s="779"/>
      <c r="GJ362" s="779"/>
      <c r="GK362" s="779"/>
      <c r="GL362" s="779"/>
      <c r="GM362" s="779"/>
    </row>
    <row r="363" spans="1:195" ht="45" x14ac:dyDescent="0.25">
      <c r="A363" s="24">
        <v>1</v>
      </c>
      <c r="B363" s="2622" t="s">
        <v>571</v>
      </c>
      <c r="C363" s="34">
        <f>'2 уровень'!F1296</f>
        <v>0</v>
      </c>
      <c r="D363" s="34">
        <f>'2 уровень'!G1296</f>
        <v>0</v>
      </c>
      <c r="E363" s="34">
        <f>'2 уровень'!H1296</f>
        <v>0</v>
      </c>
      <c r="F363" s="784">
        <f>'2 уровень'!I1296</f>
        <v>0</v>
      </c>
      <c r="G363" s="3729">
        <f>'2 уровень'!J1296</f>
        <v>0</v>
      </c>
      <c r="H363" s="798">
        <f>'2 уровень'!K1296</f>
        <v>0</v>
      </c>
      <c r="I363" s="798">
        <f>'2 уровень'!L1296</f>
        <v>0</v>
      </c>
      <c r="J363" s="793">
        <f>'2 уровень'!M1296</f>
        <v>0</v>
      </c>
      <c r="K363" s="793">
        <f>'2 уровень'!N1296</f>
        <v>0</v>
      </c>
      <c r="L363" s="793">
        <f>'2 уровень'!O1296</f>
        <v>0</v>
      </c>
      <c r="M363" s="793">
        <f>'2 уровень'!P1296</f>
        <v>0</v>
      </c>
      <c r="N363" s="793">
        <f>'2 уровень'!Q1296</f>
        <v>0</v>
      </c>
      <c r="O363" s="793">
        <f>'2 уровень'!R1296</f>
        <v>0</v>
      </c>
      <c r="P363" s="792">
        <f>'2 уровень'!S1296</f>
        <v>0</v>
      </c>
      <c r="Q363" s="792">
        <f>'2 уровень'!T1296</f>
        <v>0</v>
      </c>
      <c r="R363" s="792">
        <f>'2 уровень'!U1296</f>
        <v>0</v>
      </c>
      <c r="S363" s="792">
        <f>'2 уровень'!V1296</f>
        <v>0</v>
      </c>
      <c r="T363" s="3205">
        <f>'2 уровень'!W1296</f>
        <v>0</v>
      </c>
      <c r="U363" s="792">
        <f>'2 уровень'!X1296</f>
        <v>0</v>
      </c>
      <c r="V363" s="792">
        <f>'2 уровень'!Y1296</f>
        <v>0</v>
      </c>
      <c r="W363" s="792">
        <f>'2 уровень'!Z1296</f>
        <v>0</v>
      </c>
      <c r="X363" s="792">
        <f>'2 уровень'!AA1296</f>
        <v>0</v>
      </c>
      <c r="Y363" s="2104">
        <f>'2 уровень'!AB1296</f>
        <v>0</v>
      </c>
      <c r="Z363" s="3804">
        <f>'2 уровень'!AC1296</f>
        <v>0</v>
      </c>
      <c r="AA363" s="792"/>
      <c r="AB363" s="792"/>
      <c r="AC363" s="1342"/>
      <c r="AD363" s="779"/>
      <c r="AE363" s="779"/>
      <c r="AF363" s="779"/>
      <c r="AG363" s="779"/>
      <c r="AH363" s="779"/>
      <c r="AI363" s="779"/>
      <c r="AJ363" s="779"/>
      <c r="AK363" s="779"/>
      <c r="AL363" s="779"/>
      <c r="AM363" s="779"/>
      <c r="AN363" s="779"/>
      <c r="AO363" s="779"/>
      <c r="AP363" s="779"/>
      <c r="AQ363" s="779"/>
      <c r="AR363" s="779"/>
      <c r="AS363" s="779"/>
      <c r="AT363" s="779"/>
      <c r="AU363" s="779"/>
      <c r="AV363" s="779"/>
      <c r="AW363" s="779"/>
      <c r="AX363" s="779"/>
      <c r="AY363" s="779"/>
      <c r="AZ363" s="779"/>
      <c r="BA363" s="779"/>
      <c r="BB363" s="779"/>
      <c r="BC363" s="779"/>
      <c r="BD363" s="779"/>
      <c r="BE363" s="779"/>
      <c r="BF363" s="779"/>
      <c r="BG363" s="779"/>
      <c r="BH363" s="779"/>
      <c r="BI363" s="779"/>
      <c r="BJ363" s="779"/>
      <c r="BK363" s="779"/>
      <c r="BL363" s="779"/>
      <c r="BM363" s="779"/>
      <c r="BN363" s="779"/>
      <c r="BO363" s="779"/>
      <c r="BP363" s="779"/>
      <c r="BQ363" s="779"/>
      <c r="BR363" s="779"/>
      <c r="BS363" s="779"/>
      <c r="BT363" s="779"/>
      <c r="BU363" s="779"/>
      <c r="BV363" s="779"/>
      <c r="BW363" s="779"/>
      <c r="BX363" s="779"/>
      <c r="BY363" s="779"/>
      <c r="BZ363" s="779"/>
      <c r="CA363" s="779"/>
      <c r="CB363" s="779"/>
      <c r="CC363" s="779"/>
      <c r="CD363" s="779"/>
      <c r="CE363" s="779"/>
      <c r="CF363" s="779"/>
      <c r="CG363" s="779"/>
      <c r="CH363" s="779"/>
      <c r="CI363" s="779"/>
      <c r="CJ363" s="779"/>
      <c r="CK363" s="779"/>
      <c r="CL363" s="779"/>
      <c r="CM363" s="779"/>
      <c r="CN363" s="779"/>
      <c r="CO363" s="779"/>
      <c r="CP363" s="779"/>
      <c r="CQ363" s="779"/>
      <c r="CR363" s="779"/>
      <c r="CS363" s="779"/>
      <c r="CT363" s="779"/>
      <c r="CU363" s="779"/>
      <c r="CV363" s="779"/>
      <c r="CW363" s="779"/>
      <c r="CX363" s="779"/>
      <c r="CY363" s="779"/>
      <c r="CZ363" s="779"/>
      <c r="DA363" s="779"/>
      <c r="DB363" s="779"/>
      <c r="DC363" s="779"/>
      <c r="DD363" s="779"/>
      <c r="DE363" s="779"/>
      <c r="DF363" s="779"/>
      <c r="DG363" s="779"/>
      <c r="DH363" s="779"/>
      <c r="DI363" s="779"/>
      <c r="DJ363" s="779"/>
      <c r="DK363" s="779"/>
      <c r="DL363" s="779"/>
      <c r="DM363" s="779"/>
      <c r="DN363" s="779"/>
      <c r="DO363" s="779"/>
      <c r="DP363" s="779"/>
      <c r="DQ363" s="779"/>
      <c r="DR363" s="779"/>
      <c r="DS363" s="779"/>
      <c r="DT363" s="779"/>
      <c r="DU363" s="779"/>
      <c r="DV363" s="779"/>
      <c r="DW363" s="779"/>
      <c r="DX363" s="779"/>
      <c r="DY363" s="779"/>
      <c r="DZ363" s="779"/>
      <c r="EA363" s="779"/>
      <c r="EB363" s="779"/>
      <c r="EC363" s="779"/>
      <c r="ED363" s="779"/>
      <c r="EE363" s="779"/>
      <c r="EF363" s="779"/>
      <c r="EG363" s="779"/>
      <c r="EH363" s="779"/>
      <c r="EI363" s="779"/>
      <c r="EJ363" s="779"/>
      <c r="EK363" s="779"/>
      <c r="EL363" s="779"/>
      <c r="EM363" s="779"/>
      <c r="EN363" s="779"/>
      <c r="EO363" s="779"/>
      <c r="EP363" s="779"/>
      <c r="EQ363" s="779"/>
      <c r="ER363" s="779"/>
      <c r="ES363" s="779"/>
      <c r="ET363" s="779"/>
      <c r="EU363" s="779"/>
      <c r="EV363" s="779"/>
      <c r="EW363" s="779"/>
      <c r="EX363" s="779"/>
      <c r="EY363" s="779"/>
      <c r="EZ363" s="779"/>
      <c r="FA363" s="779"/>
      <c r="FB363" s="779"/>
      <c r="FC363" s="779"/>
      <c r="FD363" s="779"/>
      <c r="FE363" s="779"/>
      <c r="FF363" s="779"/>
      <c r="FG363" s="779"/>
      <c r="FH363" s="779"/>
      <c r="FI363" s="779"/>
      <c r="FJ363" s="779"/>
      <c r="FK363" s="779"/>
      <c r="FL363" s="779"/>
      <c r="FM363" s="779"/>
      <c r="FN363" s="779"/>
      <c r="FO363" s="779"/>
      <c r="FP363" s="779"/>
      <c r="FQ363" s="779"/>
      <c r="FR363" s="779"/>
      <c r="FS363" s="779"/>
      <c r="FT363" s="779"/>
      <c r="FU363" s="779"/>
      <c r="FV363" s="779"/>
      <c r="FW363" s="779"/>
      <c r="FX363" s="779"/>
      <c r="FY363" s="779"/>
      <c r="FZ363" s="779"/>
      <c r="GA363" s="779"/>
      <c r="GB363" s="779"/>
      <c r="GC363" s="779"/>
      <c r="GD363" s="779"/>
      <c r="GE363" s="779"/>
      <c r="GF363" s="779"/>
      <c r="GG363" s="779"/>
      <c r="GH363" s="779"/>
      <c r="GI363" s="779"/>
      <c r="GJ363" s="779"/>
      <c r="GK363" s="779"/>
      <c r="GL363" s="779"/>
      <c r="GM363" s="779"/>
    </row>
    <row r="364" spans="1:195" x14ac:dyDescent="0.25">
      <c r="A364" s="24">
        <v>1</v>
      </c>
      <c r="B364" s="2620" t="s">
        <v>579</v>
      </c>
      <c r="C364" s="34">
        <f>'2 уровень'!F1297</f>
        <v>100</v>
      </c>
      <c r="D364" s="34">
        <f>'2 уровень'!G1297</f>
        <v>16.666666666666668</v>
      </c>
      <c r="E364" s="34">
        <f>'2 уровень'!H1297</f>
        <v>0</v>
      </c>
      <c r="F364" s="784">
        <f>'2 уровень'!I1297</f>
        <v>0</v>
      </c>
      <c r="G364" s="3729">
        <f>'2 уровень'!J1297</f>
        <v>0</v>
      </c>
      <c r="H364" s="798">
        <f>'2 уровень'!K1297</f>
        <v>0</v>
      </c>
      <c r="I364" s="798">
        <f>'2 уровень'!L1297</f>
        <v>0</v>
      </c>
      <c r="J364" s="793">
        <f>'2 уровень'!M1297</f>
        <v>0</v>
      </c>
      <c r="K364" s="793">
        <f>'2 уровень'!N1297</f>
        <v>0</v>
      </c>
      <c r="L364" s="793">
        <f>'2 уровень'!O1297</f>
        <v>0</v>
      </c>
      <c r="M364" s="793">
        <f>'2 уровень'!P1297</f>
        <v>0</v>
      </c>
      <c r="N364" s="793">
        <f>'2 уровень'!Q1297</f>
        <v>0</v>
      </c>
      <c r="O364" s="793">
        <f>'2 уровень'!R1297</f>
        <v>0</v>
      </c>
      <c r="P364" s="792">
        <f>'2 уровень'!S1297</f>
        <v>0</v>
      </c>
      <c r="Q364" s="792">
        <f>'2 уровень'!T1297</f>
        <v>0</v>
      </c>
      <c r="R364" s="792">
        <f>'2 уровень'!U1297</f>
        <v>0</v>
      </c>
      <c r="S364" s="792">
        <f>'2 уровень'!V1297</f>
        <v>0</v>
      </c>
      <c r="T364" s="3205">
        <f>'2 уровень'!W1297</f>
        <v>0</v>
      </c>
      <c r="U364" s="792">
        <f>'2 уровень'!X1297</f>
        <v>0</v>
      </c>
      <c r="V364" s="792">
        <f>'2 уровень'!Y1297</f>
        <v>0</v>
      </c>
      <c r="W364" s="792">
        <f>'2 уровень'!Z1297</f>
        <v>0</v>
      </c>
      <c r="X364" s="792">
        <f>'2 уровень'!AA1297</f>
        <v>0</v>
      </c>
      <c r="Y364" s="2104">
        <f>'2 уровень'!AB1297</f>
        <v>0</v>
      </c>
      <c r="Z364" s="3804">
        <f>'2 уровень'!AC1297</f>
        <v>0</v>
      </c>
      <c r="AA364" s="792"/>
      <c r="AB364" s="792"/>
      <c r="AC364" s="1342"/>
      <c r="AD364" s="779"/>
      <c r="AE364" s="779"/>
      <c r="AF364" s="779"/>
      <c r="AG364" s="779"/>
      <c r="AH364" s="779"/>
      <c r="AI364" s="779"/>
      <c r="AJ364" s="779"/>
      <c r="AK364" s="779"/>
      <c r="AL364" s="779"/>
      <c r="AM364" s="779"/>
      <c r="AN364" s="779"/>
      <c r="AO364" s="779"/>
      <c r="AP364" s="779"/>
      <c r="AQ364" s="779"/>
      <c r="AR364" s="779"/>
      <c r="AS364" s="779"/>
      <c r="AT364" s="779"/>
      <c r="AU364" s="779"/>
      <c r="AV364" s="779"/>
      <c r="AW364" s="779"/>
      <c r="AX364" s="779"/>
      <c r="AY364" s="779"/>
      <c r="AZ364" s="779"/>
      <c r="BA364" s="779"/>
      <c r="BB364" s="779"/>
      <c r="BC364" s="779"/>
      <c r="BD364" s="779"/>
      <c r="BE364" s="779"/>
      <c r="BF364" s="779"/>
      <c r="BG364" s="779"/>
      <c r="BH364" s="779"/>
      <c r="BI364" s="779"/>
      <c r="BJ364" s="779"/>
      <c r="BK364" s="779"/>
      <c r="BL364" s="779"/>
      <c r="BM364" s="779"/>
      <c r="BN364" s="779"/>
      <c r="BO364" s="779"/>
      <c r="BP364" s="779"/>
      <c r="BQ364" s="779"/>
      <c r="BR364" s="779"/>
      <c r="BS364" s="779"/>
      <c r="BT364" s="779"/>
      <c r="BU364" s="779"/>
      <c r="BV364" s="779"/>
      <c r="BW364" s="779"/>
      <c r="BX364" s="779"/>
      <c r="BY364" s="779"/>
      <c r="BZ364" s="779"/>
      <c r="CA364" s="779"/>
      <c r="CB364" s="779"/>
      <c r="CC364" s="779"/>
      <c r="CD364" s="779"/>
      <c r="CE364" s="779"/>
      <c r="CF364" s="779"/>
      <c r="CG364" s="779"/>
      <c r="CH364" s="779"/>
      <c r="CI364" s="779"/>
      <c r="CJ364" s="779"/>
      <c r="CK364" s="779"/>
      <c r="CL364" s="779"/>
      <c r="CM364" s="779"/>
      <c r="CN364" s="779"/>
      <c r="CO364" s="779"/>
      <c r="CP364" s="779"/>
      <c r="CQ364" s="779"/>
      <c r="CR364" s="779"/>
      <c r="CS364" s="779"/>
      <c r="CT364" s="779"/>
      <c r="CU364" s="779"/>
      <c r="CV364" s="779"/>
      <c r="CW364" s="779"/>
      <c r="CX364" s="779"/>
      <c r="CY364" s="779"/>
      <c r="CZ364" s="779"/>
      <c r="DA364" s="779"/>
      <c r="DB364" s="779"/>
      <c r="DC364" s="779"/>
      <c r="DD364" s="779"/>
      <c r="DE364" s="779"/>
      <c r="DF364" s="779"/>
      <c r="DG364" s="779"/>
      <c r="DH364" s="779"/>
      <c r="DI364" s="779"/>
      <c r="DJ364" s="779"/>
      <c r="DK364" s="779"/>
      <c r="DL364" s="779"/>
      <c r="DM364" s="779"/>
      <c r="DN364" s="779"/>
      <c r="DO364" s="779"/>
      <c r="DP364" s="779"/>
      <c r="DQ364" s="779"/>
      <c r="DR364" s="779"/>
      <c r="DS364" s="779"/>
      <c r="DT364" s="779"/>
      <c r="DU364" s="779"/>
      <c r="DV364" s="779"/>
      <c r="DW364" s="779"/>
      <c r="DX364" s="779"/>
      <c r="DY364" s="779"/>
      <c r="DZ364" s="779"/>
      <c r="EA364" s="779"/>
      <c r="EB364" s="779"/>
      <c r="EC364" s="779"/>
      <c r="ED364" s="779"/>
      <c r="EE364" s="779"/>
      <c r="EF364" s="779"/>
      <c r="EG364" s="779"/>
      <c r="EH364" s="779"/>
      <c r="EI364" s="779"/>
      <c r="EJ364" s="779"/>
      <c r="EK364" s="779"/>
      <c r="EL364" s="779"/>
      <c r="EM364" s="779"/>
      <c r="EN364" s="779"/>
      <c r="EO364" s="779"/>
      <c r="EP364" s="779"/>
      <c r="EQ364" s="779"/>
      <c r="ER364" s="779"/>
      <c r="ES364" s="779"/>
      <c r="ET364" s="779"/>
      <c r="EU364" s="779"/>
      <c r="EV364" s="779"/>
      <c r="EW364" s="779"/>
      <c r="EX364" s="779"/>
      <c r="EY364" s="779"/>
      <c r="EZ364" s="779"/>
      <c r="FA364" s="779"/>
      <c r="FB364" s="779"/>
      <c r="FC364" s="779"/>
      <c r="FD364" s="779"/>
      <c r="FE364" s="779"/>
      <c r="FF364" s="779"/>
      <c r="FG364" s="779"/>
      <c r="FH364" s="779"/>
      <c r="FI364" s="779"/>
      <c r="FJ364" s="779"/>
      <c r="FK364" s="779"/>
      <c r="FL364" s="779"/>
      <c r="FM364" s="779"/>
      <c r="FN364" s="779"/>
      <c r="FO364" s="779"/>
      <c r="FP364" s="779"/>
      <c r="FQ364" s="779"/>
      <c r="FR364" s="779"/>
      <c r="FS364" s="779"/>
      <c r="FT364" s="779"/>
      <c r="FU364" s="779"/>
      <c r="FV364" s="779"/>
      <c r="FW364" s="779"/>
      <c r="FX364" s="779"/>
      <c r="FY364" s="779"/>
      <c r="FZ364" s="779"/>
      <c r="GA364" s="779"/>
      <c r="GB364" s="779"/>
      <c r="GC364" s="779"/>
      <c r="GD364" s="779"/>
      <c r="GE364" s="779"/>
      <c r="GF364" s="779"/>
      <c r="GG364" s="779"/>
      <c r="GH364" s="779"/>
      <c r="GI364" s="779"/>
      <c r="GJ364" s="779"/>
      <c r="GK364" s="779"/>
      <c r="GL364" s="779"/>
      <c r="GM364" s="779"/>
    </row>
    <row r="365" spans="1:195" x14ac:dyDescent="0.25">
      <c r="A365" s="24">
        <v>1</v>
      </c>
      <c r="B365" s="2619" t="s">
        <v>596</v>
      </c>
      <c r="C365" s="34">
        <f>'2 уровень'!F1298</f>
        <v>100</v>
      </c>
      <c r="D365" s="34">
        <f>'2 уровень'!G1298</f>
        <v>16.666666666666668</v>
      </c>
      <c r="E365" s="34">
        <f>'2 уровень'!H1298</f>
        <v>0</v>
      </c>
      <c r="F365" s="784">
        <f>'2 уровень'!I1298</f>
        <v>0</v>
      </c>
      <c r="G365" s="3729">
        <f>'2 уровень'!J1298</f>
        <v>0</v>
      </c>
      <c r="H365" s="798">
        <f>'2 уровень'!K1298</f>
        <v>0</v>
      </c>
      <c r="I365" s="798">
        <f>'2 уровень'!L1298</f>
        <v>0</v>
      </c>
      <c r="J365" s="793">
        <f>'2 уровень'!M1298</f>
        <v>0</v>
      </c>
      <c r="K365" s="793">
        <f>'2 уровень'!N1298</f>
        <v>0</v>
      </c>
      <c r="L365" s="793">
        <f>'2 уровень'!O1298</f>
        <v>0</v>
      </c>
      <c r="M365" s="793">
        <f>'2 уровень'!P1298</f>
        <v>0</v>
      </c>
      <c r="N365" s="793">
        <f>'2 уровень'!Q1298</f>
        <v>0</v>
      </c>
      <c r="O365" s="793">
        <f>'2 уровень'!R1298</f>
        <v>0</v>
      </c>
      <c r="P365" s="792">
        <f>'2 уровень'!S1298</f>
        <v>0</v>
      </c>
      <c r="Q365" s="792">
        <f>'2 уровень'!T1298</f>
        <v>0</v>
      </c>
      <c r="R365" s="792">
        <f>'2 уровень'!U1298</f>
        <v>0</v>
      </c>
      <c r="S365" s="792">
        <f>'2 уровень'!V1298</f>
        <v>0</v>
      </c>
      <c r="T365" s="3205">
        <f>'2 уровень'!W1298</f>
        <v>0</v>
      </c>
      <c r="U365" s="792">
        <f>'2 уровень'!X1298</f>
        <v>0</v>
      </c>
      <c r="V365" s="792">
        <f>'2 уровень'!Y1298</f>
        <v>0</v>
      </c>
      <c r="W365" s="792">
        <f>'2 уровень'!Z1298</f>
        <v>0</v>
      </c>
      <c r="X365" s="792">
        <f>'2 уровень'!AA1298</f>
        <v>0</v>
      </c>
      <c r="Y365" s="2104">
        <f>'2 уровень'!AB1298</f>
        <v>0</v>
      </c>
      <c r="Z365" s="3804">
        <f>'2 уровень'!AC1298</f>
        <v>0</v>
      </c>
      <c r="AA365" s="792"/>
      <c r="AB365" s="792"/>
      <c r="AC365" s="1342"/>
      <c r="AD365" s="779"/>
      <c r="AE365" s="779"/>
      <c r="AF365" s="779"/>
      <c r="AG365" s="779"/>
      <c r="AH365" s="779"/>
      <c r="AI365" s="779"/>
      <c r="AJ365" s="779"/>
      <c r="AK365" s="779"/>
      <c r="AL365" s="779"/>
      <c r="AM365" s="779"/>
      <c r="AN365" s="779"/>
      <c r="AO365" s="779"/>
      <c r="AP365" s="779"/>
      <c r="AQ365" s="779"/>
      <c r="AR365" s="779"/>
      <c r="AS365" s="779"/>
      <c r="AT365" s="779"/>
      <c r="AU365" s="779"/>
      <c r="AV365" s="779"/>
      <c r="AW365" s="779"/>
      <c r="AX365" s="779"/>
      <c r="AY365" s="779"/>
      <c r="AZ365" s="779"/>
      <c r="BA365" s="779"/>
      <c r="BB365" s="779"/>
      <c r="BC365" s="779"/>
      <c r="BD365" s="779"/>
      <c r="BE365" s="779"/>
      <c r="BF365" s="779"/>
      <c r="BG365" s="779"/>
      <c r="BH365" s="779"/>
      <c r="BI365" s="779"/>
      <c r="BJ365" s="779"/>
      <c r="BK365" s="779"/>
      <c r="BL365" s="779"/>
      <c r="BM365" s="779"/>
      <c r="BN365" s="779"/>
      <c r="BO365" s="779"/>
      <c r="BP365" s="779"/>
      <c r="BQ365" s="779"/>
      <c r="BR365" s="779"/>
      <c r="BS365" s="779"/>
      <c r="BT365" s="779"/>
      <c r="BU365" s="779"/>
      <c r="BV365" s="779"/>
      <c r="BW365" s="779"/>
      <c r="BX365" s="779"/>
      <c r="BY365" s="779"/>
      <c r="BZ365" s="779"/>
      <c r="CA365" s="779"/>
      <c r="CB365" s="779"/>
      <c r="CC365" s="779"/>
      <c r="CD365" s="779"/>
      <c r="CE365" s="779"/>
      <c r="CF365" s="779"/>
      <c r="CG365" s="779"/>
      <c r="CH365" s="779"/>
      <c r="CI365" s="779"/>
      <c r="CJ365" s="779"/>
      <c r="CK365" s="779"/>
      <c r="CL365" s="779"/>
      <c r="CM365" s="779"/>
      <c r="CN365" s="779"/>
      <c r="CO365" s="779"/>
      <c r="CP365" s="779"/>
      <c r="CQ365" s="779"/>
      <c r="CR365" s="779"/>
      <c r="CS365" s="779"/>
      <c r="CT365" s="779"/>
      <c r="CU365" s="779"/>
      <c r="CV365" s="779"/>
      <c r="CW365" s="779"/>
      <c r="CX365" s="779"/>
      <c r="CY365" s="779"/>
      <c r="CZ365" s="779"/>
      <c r="DA365" s="779"/>
      <c r="DB365" s="779"/>
      <c r="DC365" s="779"/>
      <c r="DD365" s="779"/>
      <c r="DE365" s="779"/>
      <c r="DF365" s="779"/>
      <c r="DG365" s="779"/>
      <c r="DH365" s="779"/>
      <c r="DI365" s="779"/>
      <c r="DJ365" s="779"/>
      <c r="DK365" s="779"/>
      <c r="DL365" s="779"/>
      <c r="DM365" s="779"/>
      <c r="DN365" s="779"/>
      <c r="DO365" s="779"/>
      <c r="DP365" s="779"/>
      <c r="DQ365" s="779"/>
      <c r="DR365" s="779"/>
      <c r="DS365" s="779"/>
      <c r="DT365" s="779"/>
      <c r="DU365" s="779"/>
      <c r="DV365" s="779"/>
      <c r="DW365" s="779"/>
      <c r="DX365" s="779"/>
      <c r="DY365" s="779"/>
      <c r="DZ365" s="779"/>
      <c r="EA365" s="779"/>
      <c r="EB365" s="779"/>
      <c r="EC365" s="779"/>
      <c r="ED365" s="779"/>
      <c r="EE365" s="779"/>
      <c r="EF365" s="779"/>
      <c r="EG365" s="779"/>
      <c r="EH365" s="779"/>
      <c r="EI365" s="779"/>
      <c r="EJ365" s="779"/>
      <c r="EK365" s="779"/>
      <c r="EL365" s="779"/>
      <c r="EM365" s="779"/>
      <c r="EN365" s="779"/>
      <c r="EO365" s="779"/>
      <c r="EP365" s="779"/>
      <c r="EQ365" s="779"/>
      <c r="ER365" s="779"/>
      <c r="ES365" s="779"/>
      <c r="ET365" s="779"/>
      <c r="EU365" s="779"/>
      <c r="EV365" s="779"/>
      <c r="EW365" s="779"/>
      <c r="EX365" s="779"/>
      <c r="EY365" s="779"/>
      <c r="EZ365" s="779"/>
      <c r="FA365" s="779"/>
      <c r="FB365" s="779"/>
      <c r="FC365" s="779"/>
      <c r="FD365" s="779"/>
      <c r="FE365" s="779"/>
      <c r="FF365" s="779"/>
      <c r="FG365" s="779"/>
      <c r="FH365" s="779"/>
      <c r="FI365" s="779"/>
      <c r="FJ365" s="779"/>
      <c r="FK365" s="779"/>
      <c r="FL365" s="779"/>
      <c r="FM365" s="779"/>
      <c r="FN365" s="779"/>
      <c r="FO365" s="779"/>
      <c r="FP365" s="779"/>
      <c r="FQ365" s="779"/>
      <c r="FR365" s="779"/>
      <c r="FS365" s="779"/>
      <c r="FT365" s="779"/>
      <c r="FU365" s="779"/>
      <c r="FV365" s="779"/>
      <c r="FW365" s="779"/>
      <c r="FX365" s="779"/>
      <c r="FY365" s="779"/>
      <c r="FZ365" s="779"/>
      <c r="GA365" s="779"/>
      <c r="GB365" s="779"/>
      <c r="GC365" s="779"/>
      <c r="GD365" s="779"/>
      <c r="GE365" s="779"/>
      <c r="GF365" s="779"/>
      <c r="GG365" s="779"/>
      <c r="GH365" s="779"/>
      <c r="GI365" s="779"/>
      <c r="GJ365" s="779"/>
      <c r="GK365" s="779"/>
      <c r="GL365" s="779"/>
      <c r="GM365" s="779"/>
    </row>
    <row r="366" spans="1:195" x14ac:dyDescent="0.25">
      <c r="A366" s="24">
        <v>1</v>
      </c>
      <c r="B366" s="2619" t="s">
        <v>597</v>
      </c>
      <c r="C366" s="34">
        <f>'2 уровень'!F1299</f>
        <v>0</v>
      </c>
      <c r="D366" s="34">
        <f>'2 уровень'!G1299</f>
        <v>0</v>
      </c>
      <c r="E366" s="34">
        <f>'2 уровень'!H1299</f>
        <v>0</v>
      </c>
      <c r="F366" s="784">
        <f>'2 уровень'!I1299</f>
        <v>0</v>
      </c>
      <c r="G366" s="3729">
        <f>'2 уровень'!J1299</f>
        <v>0</v>
      </c>
      <c r="H366" s="798">
        <f>'2 уровень'!K1299</f>
        <v>0</v>
      </c>
      <c r="I366" s="798">
        <f>'2 уровень'!L1299</f>
        <v>0</v>
      </c>
      <c r="J366" s="793">
        <f>'2 уровень'!M1299</f>
        <v>0</v>
      </c>
      <c r="K366" s="793">
        <f>'2 уровень'!N1299</f>
        <v>0</v>
      </c>
      <c r="L366" s="793">
        <f>'2 уровень'!O1299</f>
        <v>0</v>
      </c>
      <c r="M366" s="793">
        <f>'2 уровень'!P1299</f>
        <v>0</v>
      </c>
      <c r="N366" s="793">
        <f>'2 уровень'!Q1299</f>
        <v>0</v>
      </c>
      <c r="O366" s="793">
        <f>'2 уровень'!R1299</f>
        <v>0</v>
      </c>
      <c r="P366" s="792">
        <f>'2 уровень'!S1299</f>
        <v>0</v>
      </c>
      <c r="Q366" s="792">
        <f>'2 уровень'!T1299</f>
        <v>0</v>
      </c>
      <c r="R366" s="792">
        <f>'2 уровень'!U1299</f>
        <v>0</v>
      </c>
      <c r="S366" s="792">
        <f>'2 уровень'!V1299</f>
        <v>0</v>
      </c>
      <c r="T366" s="3205">
        <f>'2 уровень'!W1299</f>
        <v>0</v>
      </c>
      <c r="U366" s="792">
        <f>'2 уровень'!X1299</f>
        <v>0</v>
      </c>
      <c r="V366" s="792">
        <f>'2 уровень'!Y1299</f>
        <v>0</v>
      </c>
      <c r="W366" s="792">
        <f>'2 уровень'!Z1299</f>
        <v>0</v>
      </c>
      <c r="X366" s="792">
        <f>'2 уровень'!AA1299</f>
        <v>0</v>
      </c>
      <c r="Y366" s="2104">
        <f>'2 уровень'!AB1299</f>
        <v>0</v>
      </c>
      <c r="Z366" s="3804">
        <f>'2 уровень'!AC1299</f>
        <v>0</v>
      </c>
      <c r="AA366" s="792"/>
      <c r="AB366" s="792"/>
      <c r="AC366" s="1342"/>
      <c r="AD366" s="779"/>
      <c r="AE366" s="779"/>
      <c r="AF366" s="779"/>
      <c r="AG366" s="779"/>
      <c r="AH366" s="779"/>
      <c r="AI366" s="779"/>
      <c r="AJ366" s="779"/>
      <c r="AK366" s="779"/>
      <c r="AL366" s="779"/>
      <c r="AM366" s="779"/>
      <c r="AN366" s="779"/>
      <c r="AO366" s="779"/>
      <c r="AP366" s="779"/>
      <c r="AQ366" s="779"/>
      <c r="AR366" s="779"/>
      <c r="AS366" s="779"/>
      <c r="AT366" s="779"/>
      <c r="AU366" s="779"/>
      <c r="AV366" s="779"/>
      <c r="AW366" s="779"/>
      <c r="AX366" s="779"/>
      <c r="AY366" s="779"/>
      <c r="AZ366" s="779"/>
      <c r="BA366" s="779"/>
      <c r="BB366" s="779"/>
      <c r="BC366" s="779"/>
      <c r="BD366" s="779"/>
      <c r="BE366" s="779"/>
      <c r="BF366" s="779"/>
      <c r="BG366" s="779"/>
      <c r="BH366" s="779"/>
      <c r="BI366" s="779"/>
      <c r="BJ366" s="779"/>
      <c r="BK366" s="779"/>
      <c r="BL366" s="779"/>
      <c r="BM366" s="779"/>
      <c r="BN366" s="779"/>
      <c r="BO366" s="779"/>
      <c r="BP366" s="779"/>
      <c r="BQ366" s="779"/>
      <c r="BR366" s="779"/>
      <c r="BS366" s="779"/>
      <c r="BT366" s="779"/>
      <c r="BU366" s="779"/>
      <c r="BV366" s="779"/>
      <c r="BW366" s="779"/>
      <c r="BX366" s="779"/>
      <c r="BY366" s="779"/>
      <c r="BZ366" s="779"/>
      <c r="CA366" s="779"/>
      <c r="CB366" s="779"/>
      <c r="CC366" s="779"/>
      <c r="CD366" s="779"/>
      <c r="CE366" s="779"/>
      <c r="CF366" s="779"/>
      <c r="CG366" s="779"/>
      <c r="CH366" s="779"/>
      <c r="CI366" s="779"/>
      <c r="CJ366" s="779"/>
      <c r="CK366" s="779"/>
      <c r="CL366" s="779"/>
      <c r="CM366" s="779"/>
      <c r="CN366" s="779"/>
      <c r="CO366" s="779"/>
      <c r="CP366" s="779"/>
      <c r="CQ366" s="779"/>
      <c r="CR366" s="779"/>
      <c r="CS366" s="779"/>
      <c r="CT366" s="779"/>
      <c r="CU366" s="779"/>
      <c r="CV366" s="779"/>
      <c r="CW366" s="779"/>
      <c r="CX366" s="779"/>
      <c r="CY366" s="779"/>
      <c r="CZ366" s="779"/>
      <c r="DA366" s="779"/>
      <c r="DB366" s="779"/>
      <c r="DC366" s="779"/>
      <c r="DD366" s="779"/>
      <c r="DE366" s="779"/>
      <c r="DF366" s="779"/>
      <c r="DG366" s="779"/>
      <c r="DH366" s="779"/>
      <c r="DI366" s="779"/>
      <c r="DJ366" s="779"/>
      <c r="DK366" s="779"/>
      <c r="DL366" s="779"/>
      <c r="DM366" s="779"/>
      <c r="DN366" s="779"/>
      <c r="DO366" s="779"/>
      <c r="DP366" s="779"/>
      <c r="DQ366" s="779"/>
      <c r="DR366" s="779"/>
      <c r="DS366" s="779"/>
      <c r="DT366" s="779"/>
      <c r="DU366" s="779"/>
      <c r="DV366" s="779"/>
      <c r="DW366" s="779"/>
      <c r="DX366" s="779"/>
      <c r="DY366" s="779"/>
      <c r="DZ366" s="779"/>
      <c r="EA366" s="779"/>
      <c r="EB366" s="779"/>
      <c r="EC366" s="779"/>
      <c r="ED366" s="779"/>
      <c r="EE366" s="779"/>
      <c r="EF366" s="779"/>
      <c r="EG366" s="779"/>
      <c r="EH366" s="779"/>
      <c r="EI366" s="779"/>
      <c r="EJ366" s="779"/>
      <c r="EK366" s="779"/>
      <c r="EL366" s="779"/>
      <c r="EM366" s="779"/>
      <c r="EN366" s="779"/>
      <c r="EO366" s="779"/>
      <c r="EP366" s="779"/>
      <c r="EQ366" s="779"/>
      <c r="ER366" s="779"/>
      <c r="ES366" s="779"/>
      <c r="ET366" s="779"/>
      <c r="EU366" s="779"/>
      <c r="EV366" s="779"/>
      <c r="EW366" s="779"/>
      <c r="EX366" s="779"/>
      <c r="EY366" s="779"/>
      <c r="EZ366" s="779"/>
      <c r="FA366" s="779"/>
      <c r="FB366" s="779"/>
      <c r="FC366" s="779"/>
      <c r="FD366" s="779"/>
      <c r="FE366" s="779"/>
      <c r="FF366" s="779"/>
      <c r="FG366" s="779"/>
      <c r="FH366" s="779"/>
      <c r="FI366" s="779"/>
      <c r="FJ366" s="779"/>
      <c r="FK366" s="779"/>
      <c r="FL366" s="779"/>
      <c r="FM366" s="779"/>
      <c r="FN366" s="779"/>
      <c r="FO366" s="779"/>
      <c r="FP366" s="779"/>
      <c r="FQ366" s="779"/>
      <c r="FR366" s="779"/>
      <c r="FS366" s="779"/>
      <c r="FT366" s="779"/>
      <c r="FU366" s="779"/>
      <c r="FV366" s="779"/>
      <c r="FW366" s="779"/>
      <c r="FX366" s="779"/>
      <c r="FY366" s="779"/>
      <c r="FZ366" s="779"/>
      <c r="GA366" s="779"/>
      <c r="GB366" s="779"/>
      <c r="GC366" s="779"/>
      <c r="GD366" s="779"/>
      <c r="GE366" s="779"/>
      <c r="GF366" s="779"/>
      <c r="GG366" s="779"/>
      <c r="GH366" s="779"/>
      <c r="GI366" s="779"/>
      <c r="GJ366" s="779"/>
      <c r="GK366" s="779"/>
      <c r="GL366" s="779"/>
      <c r="GM366" s="779"/>
    </row>
    <row r="367" spans="1:195" x14ac:dyDescent="0.25">
      <c r="A367" s="24">
        <v>1</v>
      </c>
      <c r="B367" s="2622" t="s">
        <v>598</v>
      </c>
      <c r="C367" s="34">
        <f>'2 уровень'!F1300</f>
        <v>0</v>
      </c>
      <c r="D367" s="34">
        <f>'2 уровень'!G1300</f>
        <v>0</v>
      </c>
      <c r="E367" s="34">
        <f>'2 уровень'!H1300</f>
        <v>0</v>
      </c>
      <c r="F367" s="784">
        <f>'2 уровень'!I1300</f>
        <v>0</v>
      </c>
      <c r="G367" s="3729">
        <f>'2 уровень'!J1300</f>
        <v>0</v>
      </c>
      <c r="H367" s="798">
        <f>'2 уровень'!K1300</f>
        <v>0</v>
      </c>
      <c r="I367" s="798">
        <f>'2 уровень'!L1300</f>
        <v>0</v>
      </c>
      <c r="J367" s="793">
        <f>'2 уровень'!M1300</f>
        <v>0</v>
      </c>
      <c r="K367" s="793">
        <f>'2 уровень'!N1300</f>
        <v>0</v>
      </c>
      <c r="L367" s="793">
        <f>'2 уровень'!O1300</f>
        <v>0</v>
      </c>
      <c r="M367" s="793">
        <f>'2 уровень'!P1300</f>
        <v>0</v>
      </c>
      <c r="N367" s="793">
        <f>'2 уровень'!Q1300</f>
        <v>0</v>
      </c>
      <c r="O367" s="793">
        <f>'2 уровень'!R1300</f>
        <v>0</v>
      </c>
      <c r="P367" s="792">
        <f>'2 уровень'!S1300</f>
        <v>0</v>
      </c>
      <c r="Q367" s="792">
        <f>'2 уровень'!T1300</f>
        <v>0</v>
      </c>
      <c r="R367" s="792">
        <f>'2 уровень'!U1300</f>
        <v>0</v>
      </c>
      <c r="S367" s="792">
        <f>'2 уровень'!V1300</f>
        <v>0</v>
      </c>
      <c r="T367" s="3205">
        <f>'2 уровень'!W1300</f>
        <v>0</v>
      </c>
      <c r="U367" s="792">
        <f>'2 уровень'!X1300</f>
        <v>0</v>
      </c>
      <c r="V367" s="792">
        <f>'2 уровень'!Y1300</f>
        <v>0</v>
      </c>
      <c r="W367" s="792">
        <f>'2 уровень'!Z1300</f>
        <v>0</v>
      </c>
      <c r="X367" s="792">
        <f>'2 уровень'!AA1300</f>
        <v>0</v>
      </c>
      <c r="Y367" s="2104">
        <f>'2 уровень'!AB1300</f>
        <v>0</v>
      </c>
      <c r="Z367" s="3804">
        <f>'2 уровень'!AC1300</f>
        <v>0</v>
      </c>
      <c r="AA367" s="792"/>
      <c r="AB367" s="792"/>
      <c r="AC367" s="1342"/>
      <c r="AD367" s="779"/>
      <c r="AE367" s="779"/>
      <c r="AF367" s="779"/>
      <c r="AG367" s="779"/>
      <c r="AH367" s="779"/>
      <c r="AI367" s="779"/>
      <c r="AJ367" s="779"/>
      <c r="AK367" s="779"/>
      <c r="AL367" s="779"/>
      <c r="AM367" s="779"/>
      <c r="AN367" s="779"/>
      <c r="AO367" s="779"/>
      <c r="AP367" s="779"/>
      <c r="AQ367" s="779"/>
      <c r="AR367" s="779"/>
      <c r="AS367" s="779"/>
      <c r="AT367" s="779"/>
      <c r="AU367" s="779"/>
      <c r="AV367" s="779"/>
      <c r="AW367" s="779"/>
      <c r="AX367" s="779"/>
      <c r="AY367" s="779"/>
      <c r="AZ367" s="779"/>
      <c r="BA367" s="779"/>
      <c r="BB367" s="779"/>
      <c r="BC367" s="779"/>
      <c r="BD367" s="779"/>
      <c r="BE367" s="779"/>
      <c r="BF367" s="779"/>
      <c r="BG367" s="779"/>
      <c r="BH367" s="779"/>
      <c r="BI367" s="779"/>
      <c r="BJ367" s="779"/>
      <c r="BK367" s="779"/>
      <c r="BL367" s="779"/>
      <c r="BM367" s="779"/>
      <c r="BN367" s="779"/>
      <c r="BO367" s="779"/>
      <c r="BP367" s="779"/>
      <c r="BQ367" s="779"/>
      <c r="BR367" s="779"/>
      <c r="BS367" s="779"/>
      <c r="BT367" s="779"/>
      <c r="BU367" s="779"/>
      <c r="BV367" s="779"/>
      <c r="BW367" s="779"/>
      <c r="BX367" s="779"/>
      <c r="BY367" s="779"/>
      <c r="BZ367" s="779"/>
      <c r="CA367" s="779"/>
      <c r="CB367" s="779"/>
      <c r="CC367" s="779"/>
      <c r="CD367" s="779"/>
      <c r="CE367" s="779"/>
      <c r="CF367" s="779"/>
      <c r="CG367" s="779"/>
      <c r="CH367" s="779"/>
      <c r="CI367" s="779"/>
      <c r="CJ367" s="779"/>
      <c r="CK367" s="779"/>
      <c r="CL367" s="779"/>
      <c r="CM367" s="779"/>
      <c r="CN367" s="779"/>
      <c r="CO367" s="779"/>
      <c r="CP367" s="779"/>
      <c r="CQ367" s="779"/>
      <c r="CR367" s="779"/>
      <c r="CS367" s="779"/>
      <c r="CT367" s="779"/>
      <c r="CU367" s="779"/>
      <c r="CV367" s="779"/>
      <c r="CW367" s="779"/>
      <c r="CX367" s="779"/>
      <c r="CY367" s="779"/>
      <c r="CZ367" s="779"/>
      <c r="DA367" s="779"/>
      <c r="DB367" s="779"/>
      <c r="DC367" s="779"/>
      <c r="DD367" s="779"/>
      <c r="DE367" s="779"/>
      <c r="DF367" s="779"/>
      <c r="DG367" s="779"/>
      <c r="DH367" s="779"/>
      <c r="DI367" s="779"/>
      <c r="DJ367" s="779"/>
      <c r="DK367" s="779"/>
      <c r="DL367" s="779"/>
      <c r="DM367" s="779"/>
      <c r="DN367" s="779"/>
      <c r="DO367" s="779"/>
      <c r="DP367" s="779"/>
      <c r="DQ367" s="779"/>
      <c r="DR367" s="779"/>
      <c r="DS367" s="779"/>
      <c r="DT367" s="779"/>
      <c r="DU367" s="779"/>
      <c r="DV367" s="779"/>
      <c r="DW367" s="779"/>
      <c r="DX367" s="779"/>
      <c r="DY367" s="779"/>
      <c r="DZ367" s="779"/>
      <c r="EA367" s="779"/>
      <c r="EB367" s="779"/>
      <c r="EC367" s="779"/>
      <c r="ED367" s="779"/>
      <c r="EE367" s="779"/>
      <c r="EF367" s="779"/>
      <c r="EG367" s="779"/>
      <c r="EH367" s="779"/>
      <c r="EI367" s="779"/>
      <c r="EJ367" s="779"/>
      <c r="EK367" s="779"/>
      <c r="EL367" s="779"/>
      <c r="EM367" s="779"/>
      <c r="EN367" s="779"/>
      <c r="EO367" s="779"/>
      <c r="EP367" s="779"/>
      <c r="EQ367" s="779"/>
      <c r="ER367" s="779"/>
      <c r="ES367" s="779"/>
      <c r="ET367" s="779"/>
      <c r="EU367" s="779"/>
      <c r="EV367" s="779"/>
      <c r="EW367" s="779"/>
      <c r="EX367" s="779"/>
      <c r="EY367" s="779"/>
      <c r="EZ367" s="779"/>
      <c r="FA367" s="779"/>
      <c r="FB367" s="779"/>
      <c r="FC367" s="779"/>
      <c r="FD367" s="779"/>
      <c r="FE367" s="779"/>
      <c r="FF367" s="779"/>
      <c r="FG367" s="779"/>
      <c r="FH367" s="779"/>
      <c r="FI367" s="779"/>
      <c r="FJ367" s="779"/>
      <c r="FK367" s="779"/>
      <c r="FL367" s="779"/>
      <c r="FM367" s="779"/>
      <c r="FN367" s="779"/>
      <c r="FO367" s="779"/>
      <c r="FP367" s="779"/>
      <c r="FQ367" s="779"/>
      <c r="FR367" s="779"/>
      <c r="FS367" s="779"/>
      <c r="FT367" s="779"/>
      <c r="FU367" s="779"/>
      <c r="FV367" s="779"/>
      <c r="FW367" s="779"/>
      <c r="FX367" s="779"/>
      <c r="FY367" s="779"/>
      <c r="FZ367" s="779"/>
      <c r="GA367" s="779"/>
      <c r="GB367" s="779"/>
      <c r="GC367" s="779"/>
      <c r="GD367" s="779"/>
      <c r="GE367" s="779"/>
      <c r="GF367" s="779"/>
      <c r="GG367" s="779"/>
      <c r="GH367" s="779"/>
      <c r="GI367" s="779"/>
      <c r="GJ367" s="779"/>
      <c r="GK367" s="779"/>
      <c r="GL367" s="779"/>
      <c r="GM367" s="779"/>
    </row>
    <row r="368" spans="1:195" ht="30" x14ac:dyDescent="0.25">
      <c r="A368" s="24">
        <v>1</v>
      </c>
      <c r="B368" s="2625" t="s">
        <v>572</v>
      </c>
      <c r="C368" s="34">
        <f>'2 уровень'!F1301</f>
        <v>5642</v>
      </c>
      <c r="D368" s="34">
        <f>'2 уровень'!G1301</f>
        <v>940.33333333333326</v>
      </c>
      <c r="E368" s="34">
        <f>'2 уровень'!H1301</f>
        <v>749</v>
      </c>
      <c r="F368" s="784">
        <f>'2 уровень'!I1301</f>
        <v>79.652605459057085</v>
      </c>
      <c r="G368" s="3729">
        <f>'2 уровень'!J1301</f>
        <v>152</v>
      </c>
      <c r="H368" s="798">
        <f>'2 уровень'!K1301</f>
        <v>0</v>
      </c>
      <c r="I368" s="798">
        <f>'2 уровень'!L1301</f>
        <v>0</v>
      </c>
      <c r="J368" s="793">
        <f>'2 уровень'!M1301</f>
        <v>0</v>
      </c>
      <c r="K368" s="793">
        <f>'2 уровень'!N1301</f>
        <v>0</v>
      </c>
      <c r="L368" s="793">
        <f>'2 уровень'!O1301</f>
        <v>0</v>
      </c>
      <c r="M368" s="793">
        <f>'2 уровень'!P1301</f>
        <v>0</v>
      </c>
      <c r="N368" s="793">
        <f>'2 уровень'!Q1301</f>
        <v>0</v>
      </c>
      <c r="O368" s="793">
        <f>'2 уровень'!R1301</f>
        <v>0</v>
      </c>
      <c r="P368" s="792">
        <f>'2 уровень'!S1301</f>
        <v>0</v>
      </c>
      <c r="Q368" s="792">
        <f>'2 уровень'!T1301</f>
        <v>0</v>
      </c>
      <c r="R368" s="792">
        <f>'2 уровень'!U1301</f>
        <v>0</v>
      </c>
      <c r="S368" s="792">
        <f>'2 уровень'!V1301</f>
        <v>0</v>
      </c>
      <c r="T368" s="3205">
        <f>'2 уровень'!W1301</f>
        <v>0</v>
      </c>
      <c r="U368" s="792">
        <f>'2 уровень'!X1301</f>
        <v>0</v>
      </c>
      <c r="V368" s="792">
        <f>'2 уровень'!Y1301</f>
        <v>0</v>
      </c>
      <c r="W368" s="792">
        <f>'2 уровень'!Z1301</f>
        <v>0</v>
      </c>
      <c r="X368" s="792">
        <f>'2 уровень'!AA1301</f>
        <v>0</v>
      </c>
      <c r="Y368" s="2104">
        <f>'2 уровень'!AB1301</f>
        <v>0</v>
      </c>
      <c r="Z368" s="3804">
        <f>'2 уровень'!AC1301</f>
        <v>0</v>
      </c>
      <c r="AA368" s="792"/>
      <c r="AB368" s="792"/>
      <c r="AC368" s="1342"/>
      <c r="AD368" s="779"/>
      <c r="AE368" s="779"/>
      <c r="AF368" s="779"/>
      <c r="AG368" s="779"/>
      <c r="AH368" s="779"/>
      <c r="AI368" s="779"/>
      <c r="AJ368" s="779"/>
      <c r="AK368" s="779"/>
      <c r="AL368" s="779"/>
      <c r="AM368" s="779"/>
      <c r="AN368" s="779"/>
      <c r="AO368" s="779"/>
      <c r="AP368" s="779"/>
      <c r="AQ368" s="779"/>
      <c r="AR368" s="779"/>
      <c r="AS368" s="779"/>
      <c r="AT368" s="779"/>
      <c r="AU368" s="779"/>
      <c r="AV368" s="779"/>
      <c r="AW368" s="779"/>
      <c r="AX368" s="779"/>
      <c r="AY368" s="779"/>
      <c r="AZ368" s="779"/>
      <c r="BA368" s="779"/>
      <c r="BB368" s="779"/>
      <c r="BC368" s="779"/>
      <c r="BD368" s="779"/>
      <c r="BE368" s="779"/>
      <c r="BF368" s="779"/>
      <c r="BG368" s="779"/>
      <c r="BH368" s="779"/>
      <c r="BI368" s="779"/>
      <c r="BJ368" s="779"/>
      <c r="BK368" s="779"/>
      <c r="BL368" s="779"/>
      <c r="BM368" s="779"/>
      <c r="BN368" s="779"/>
      <c r="BO368" s="779"/>
      <c r="BP368" s="779"/>
      <c r="BQ368" s="779"/>
      <c r="BR368" s="779"/>
      <c r="BS368" s="779"/>
      <c r="BT368" s="779"/>
      <c r="BU368" s="779"/>
      <c r="BV368" s="779"/>
      <c r="BW368" s="779"/>
      <c r="BX368" s="779"/>
      <c r="BY368" s="779"/>
      <c r="BZ368" s="779"/>
      <c r="CA368" s="779"/>
      <c r="CB368" s="779"/>
      <c r="CC368" s="779"/>
      <c r="CD368" s="779"/>
      <c r="CE368" s="779"/>
      <c r="CF368" s="779"/>
      <c r="CG368" s="779"/>
      <c r="CH368" s="779"/>
      <c r="CI368" s="779"/>
      <c r="CJ368" s="779"/>
      <c r="CK368" s="779"/>
      <c r="CL368" s="779"/>
      <c r="CM368" s="779"/>
      <c r="CN368" s="779"/>
      <c r="CO368" s="779"/>
      <c r="CP368" s="779"/>
      <c r="CQ368" s="779"/>
      <c r="CR368" s="779"/>
      <c r="CS368" s="779"/>
      <c r="CT368" s="779"/>
      <c r="CU368" s="779"/>
      <c r="CV368" s="779"/>
      <c r="CW368" s="779"/>
      <c r="CX368" s="779"/>
      <c r="CY368" s="779"/>
      <c r="CZ368" s="779"/>
      <c r="DA368" s="779"/>
      <c r="DB368" s="779"/>
      <c r="DC368" s="779"/>
      <c r="DD368" s="779"/>
      <c r="DE368" s="779"/>
      <c r="DF368" s="779"/>
      <c r="DG368" s="779"/>
      <c r="DH368" s="779"/>
      <c r="DI368" s="779"/>
      <c r="DJ368" s="779"/>
      <c r="DK368" s="779"/>
      <c r="DL368" s="779"/>
      <c r="DM368" s="779"/>
      <c r="DN368" s="779"/>
      <c r="DO368" s="779"/>
      <c r="DP368" s="779"/>
      <c r="DQ368" s="779"/>
      <c r="DR368" s="779"/>
      <c r="DS368" s="779"/>
      <c r="DT368" s="779"/>
      <c r="DU368" s="779"/>
      <c r="DV368" s="779"/>
      <c r="DW368" s="779"/>
      <c r="DX368" s="779"/>
      <c r="DY368" s="779"/>
      <c r="DZ368" s="779"/>
      <c r="EA368" s="779"/>
      <c r="EB368" s="779"/>
      <c r="EC368" s="779"/>
      <c r="ED368" s="779"/>
      <c r="EE368" s="779"/>
      <c r="EF368" s="779"/>
      <c r="EG368" s="779"/>
      <c r="EH368" s="779"/>
      <c r="EI368" s="779"/>
      <c r="EJ368" s="779"/>
      <c r="EK368" s="779"/>
      <c r="EL368" s="779"/>
      <c r="EM368" s="779"/>
      <c r="EN368" s="779"/>
      <c r="EO368" s="779"/>
      <c r="EP368" s="779"/>
      <c r="EQ368" s="779"/>
      <c r="ER368" s="779"/>
      <c r="ES368" s="779"/>
      <c r="ET368" s="779"/>
      <c r="EU368" s="779"/>
      <c r="EV368" s="779"/>
      <c r="EW368" s="779"/>
      <c r="EX368" s="779"/>
      <c r="EY368" s="779"/>
      <c r="EZ368" s="779"/>
      <c r="FA368" s="779"/>
      <c r="FB368" s="779"/>
      <c r="FC368" s="779"/>
      <c r="FD368" s="779"/>
      <c r="FE368" s="779"/>
      <c r="FF368" s="779"/>
      <c r="FG368" s="779"/>
      <c r="FH368" s="779"/>
      <c r="FI368" s="779"/>
      <c r="FJ368" s="779"/>
      <c r="FK368" s="779"/>
      <c r="FL368" s="779"/>
      <c r="FM368" s="779"/>
      <c r="FN368" s="779"/>
      <c r="FO368" s="779"/>
      <c r="FP368" s="779"/>
      <c r="FQ368" s="779"/>
      <c r="FR368" s="779"/>
      <c r="FS368" s="779"/>
      <c r="FT368" s="779"/>
      <c r="FU368" s="779"/>
      <c r="FV368" s="779"/>
      <c r="FW368" s="779"/>
      <c r="FX368" s="779"/>
      <c r="FY368" s="779"/>
      <c r="FZ368" s="779"/>
      <c r="GA368" s="779"/>
      <c r="GB368" s="779"/>
      <c r="GC368" s="779"/>
      <c r="GD368" s="779"/>
      <c r="GE368" s="779"/>
      <c r="GF368" s="779"/>
      <c r="GG368" s="779"/>
      <c r="GH368" s="779"/>
      <c r="GI368" s="779"/>
      <c r="GJ368" s="779"/>
      <c r="GK368" s="779"/>
      <c r="GL368" s="779"/>
      <c r="GM368" s="779"/>
    </row>
    <row r="369" spans="1:195" ht="29.25" x14ac:dyDescent="0.25">
      <c r="A369" s="24">
        <v>1</v>
      </c>
      <c r="B369" s="2619" t="s">
        <v>252</v>
      </c>
      <c r="C369" s="34">
        <f>'2 уровень'!F1302</f>
        <v>700</v>
      </c>
      <c r="D369" s="34">
        <f>'2 уровень'!G1302</f>
        <v>116.66666666666667</v>
      </c>
      <c r="E369" s="34">
        <f>'2 уровень'!H1302</f>
        <v>91</v>
      </c>
      <c r="F369" s="784">
        <f>'2 уровень'!I1302</f>
        <v>77.999999999999986</v>
      </c>
      <c r="G369" s="3729">
        <f>'2 уровень'!J1302</f>
        <v>7</v>
      </c>
      <c r="H369" s="798">
        <f>'2 уровень'!K1302</f>
        <v>0</v>
      </c>
      <c r="I369" s="798">
        <f>'2 уровень'!L1302</f>
        <v>0</v>
      </c>
      <c r="J369" s="793">
        <f>'2 уровень'!M1302</f>
        <v>0</v>
      </c>
      <c r="K369" s="793">
        <f>'2 уровень'!N1302</f>
        <v>0</v>
      </c>
      <c r="L369" s="793">
        <f>'2 уровень'!O1302</f>
        <v>0</v>
      </c>
      <c r="M369" s="793">
        <f>'2 уровень'!P1302</f>
        <v>0</v>
      </c>
      <c r="N369" s="793">
        <f>'2 уровень'!Q1302</f>
        <v>0</v>
      </c>
      <c r="O369" s="793">
        <f>'2 уровень'!R1302</f>
        <v>0</v>
      </c>
      <c r="P369" s="792">
        <f>'2 уровень'!S1302</f>
        <v>0</v>
      </c>
      <c r="Q369" s="792">
        <f>'2 уровень'!T1302</f>
        <v>0</v>
      </c>
      <c r="R369" s="792">
        <f>'2 уровень'!U1302</f>
        <v>0</v>
      </c>
      <c r="S369" s="792">
        <f>'2 уровень'!V1302</f>
        <v>0</v>
      </c>
      <c r="T369" s="3205">
        <f>'2 уровень'!W1302</f>
        <v>0</v>
      </c>
      <c r="U369" s="792">
        <f>'2 уровень'!X1302</f>
        <v>0</v>
      </c>
      <c r="V369" s="792">
        <f>'2 уровень'!Y1302</f>
        <v>0</v>
      </c>
      <c r="W369" s="792">
        <f>'2 уровень'!Z1302</f>
        <v>0</v>
      </c>
      <c r="X369" s="792">
        <f>'2 уровень'!AA1302</f>
        <v>0</v>
      </c>
      <c r="Y369" s="2104">
        <f>'2 уровень'!AB1302</f>
        <v>0</v>
      </c>
      <c r="Z369" s="3804">
        <f>'2 уровень'!AC1302</f>
        <v>0</v>
      </c>
      <c r="AA369" s="792"/>
      <c r="AB369" s="792"/>
      <c r="AC369" s="1342"/>
      <c r="AD369" s="779"/>
      <c r="AE369" s="779"/>
      <c r="AF369" s="779"/>
      <c r="AG369" s="779"/>
      <c r="AH369" s="779"/>
      <c r="AI369" s="779"/>
      <c r="AJ369" s="779"/>
      <c r="AK369" s="779"/>
      <c r="AL369" s="779"/>
      <c r="AM369" s="779"/>
      <c r="AN369" s="779"/>
      <c r="AO369" s="779"/>
      <c r="AP369" s="779"/>
      <c r="AQ369" s="779"/>
      <c r="AR369" s="779"/>
      <c r="AS369" s="779"/>
      <c r="AT369" s="779"/>
      <c r="AU369" s="779"/>
      <c r="AV369" s="779"/>
      <c r="AW369" s="779"/>
      <c r="AX369" s="779"/>
      <c r="AY369" s="779"/>
      <c r="AZ369" s="779"/>
      <c r="BA369" s="779"/>
      <c r="BB369" s="779"/>
      <c r="BC369" s="779"/>
      <c r="BD369" s="779"/>
      <c r="BE369" s="779"/>
      <c r="BF369" s="779"/>
      <c r="BG369" s="779"/>
      <c r="BH369" s="779"/>
      <c r="BI369" s="779"/>
      <c r="BJ369" s="779"/>
      <c r="BK369" s="779"/>
      <c r="BL369" s="779"/>
      <c r="BM369" s="779"/>
      <c r="BN369" s="779"/>
      <c r="BO369" s="779"/>
      <c r="BP369" s="779"/>
      <c r="BQ369" s="779"/>
      <c r="BR369" s="779"/>
      <c r="BS369" s="779"/>
      <c r="BT369" s="779"/>
      <c r="BU369" s="779"/>
      <c r="BV369" s="779"/>
      <c r="BW369" s="779"/>
      <c r="BX369" s="779"/>
      <c r="BY369" s="779"/>
      <c r="BZ369" s="779"/>
      <c r="CA369" s="779"/>
      <c r="CB369" s="779"/>
      <c r="CC369" s="779"/>
      <c r="CD369" s="779"/>
      <c r="CE369" s="779"/>
      <c r="CF369" s="779"/>
      <c r="CG369" s="779"/>
      <c r="CH369" s="779"/>
      <c r="CI369" s="779"/>
      <c r="CJ369" s="779"/>
      <c r="CK369" s="779"/>
      <c r="CL369" s="779"/>
      <c r="CM369" s="779"/>
      <c r="CN369" s="779"/>
      <c r="CO369" s="779"/>
      <c r="CP369" s="779"/>
      <c r="CQ369" s="779"/>
      <c r="CR369" s="779"/>
      <c r="CS369" s="779"/>
      <c r="CT369" s="779"/>
      <c r="CU369" s="779"/>
      <c r="CV369" s="779"/>
      <c r="CW369" s="779"/>
      <c r="CX369" s="779"/>
      <c r="CY369" s="779"/>
      <c r="CZ369" s="779"/>
      <c r="DA369" s="779"/>
      <c r="DB369" s="779"/>
      <c r="DC369" s="779"/>
      <c r="DD369" s="779"/>
      <c r="DE369" s="779"/>
      <c r="DF369" s="779"/>
      <c r="DG369" s="779"/>
      <c r="DH369" s="779"/>
      <c r="DI369" s="779"/>
      <c r="DJ369" s="779"/>
      <c r="DK369" s="779"/>
      <c r="DL369" s="779"/>
      <c r="DM369" s="779"/>
      <c r="DN369" s="779"/>
      <c r="DO369" s="779"/>
      <c r="DP369" s="779"/>
      <c r="DQ369" s="779"/>
      <c r="DR369" s="779"/>
      <c r="DS369" s="779"/>
      <c r="DT369" s="779"/>
      <c r="DU369" s="779"/>
      <c r="DV369" s="779"/>
      <c r="DW369" s="779"/>
      <c r="DX369" s="779"/>
      <c r="DY369" s="779"/>
      <c r="DZ369" s="779"/>
      <c r="EA369" s="779"/>
      <c r="EB369" s="779"/>
      <c r="EC369" s="779"/>
      <c r="ED369" s="779"/>
      <c r="EE369" s="779"/>
      <c r="EF369" s="779"/>
      <c r="EG369" s="779"/>
      <c r="EH369" s="779"/>
      <c r="EI369" s="779"/>
      <c r="EJ369" s="779"/>
      <c r="EK369" s="779"/>
      <c r="EL369" s="779"/>
      <c r="EM369" s="779"/>
      <c r="EN369" s="779"/>
      <c r="EO369" s="779"/>
      <c r="EP369" s="779"/>
      <c r="EQ369" s="779"/>
      <c r="ER369" s="779"/>
      <c r="ES369" s="779"/>
      <c r="ET369" s="779"/>
      <c r="EU369" s="779"/>
      <c r="EV369" s="779"/>
      <c r="EW369" s="779"/>
      <c r="EX369" s="779"/>
      <c r="EY369" s="779"/>
      <c r="EZ369" s="779"/>
      <c r="FA369" s="779"/>
      <c r="FB369" s="779"/>
      <c r="FC369" s="779"/>
      <c r="FD369" s="779"/>
      <c r="FE369" s="779"/>
      <c r="FF369" s="779"/>
      <c r="FG369" s="779"/>
      <c r="FH369" s="779"/>
      <c r="FI369" s="779"/>
      <c r="FJ369" s="779"/>
      <c r="FK369" s="779"/>
      <c r="FL369" s="779"/>
      <c r="FM369" s="779"/>
      <c r="FN369" s="779"/>
      <c r="FO369" s="779"/>
      <c r="FP369" s="779"/>
      <c r="FQ369" s="779"/>
      <c r="FR369" s="779"/>
      <c r="FS369" s="779"/>
      <c r="FT369" s="779"/>
      <c r="FU369" s="779"/>
      <c r="FV369" s="779"/>
      <c r="FW369" s="779"/>
      <c r="FX369" s="779"/>
      <c r="FY369" s="779"/>
      <c r="FZ369" s="779"/>
      <c r="GA369" s="779"/>
      <c r="GB369" s="779"/>
      <c r="GC369" s="779"/>
      <c r="GD369" s="779"/>
      <c r="GE369" s="779"/>
      <c r="GF369" s="779"/>
      <c r="GG369" s="779"/>
      <c r="GH369" s="779"/>
      <c r="GI369" s="779"/>
      <c r="GJ369" s="779"/>
      <c r="GK369" s="779"/>
      <c r="GL369" s="779"/>
      <c r="GM369" s="779"/>
    </row>
    <row r="370" spans="1:195" ht="72" x14ac:dyDescent="0.25">
      <c r="A370" s="24">
        <v>1</v>
      </c>
      <c r="B370" s="2619" t="s">
        <v>580</v>
      </c>
      <c r="C370" s="34">
        <f>'2 уровень'!F1303</f>
        <v>450</v>
      </c>
      <c r="D370" s="34">
        <f>'2 уровень'!G1303</f>
        <v>75</v>
      </c>
      <c r="E370" s="34">
        <f>'2 уровень'!H1303</f>
        <v>40</v>
      </c>
      <c r="F370" s="784">
        <f>'2 уровень'!I1303</f>
        <v>53.333333333333336</v>
      </c>
      <c r="G370" s="3729">
        <f>'2 уровень'!J1303</f>
        <v>3</v>
      </c>
      <c r="H370" s="798">
        <f>'2 уровень'!K1303</f>
        <v>0</v>
      </c>
      <c r="I370" s="798">
        <f>'2 уровень'!L1303</f>
        <v>0</v>
      </c>
      <c r="J370" s="793">
        <f>'2 уровень'!M1303</f>
        <v>0</v>
      </c>
      <c r="K370" s="793">
        <f>'2 уровень'!N1303</f>
        <v>0</v>
      </c>
      <c r="L370" s="793">
        <f>'2 уровень'!O1303</f>
        <v>0</v>
      </c>
      <c r="M370" s="793">
        <f>'2 уровень'!P1303</f>
        <v>0</v>
      </c>
      <c r="N370" s="793">
        <f>'2 уровень'!Q1303</f>
        <v>0</v>
      </c>
      <c r="O370" s="793">
        <f>'2 уровень'!R1303</f>
        <v>0</v>
      </c>
      <c r="P370" s="792">
        <f>'2 уровень'!S1303</f>
        <v>0</v>
      </c>
      <c r="Q370" s="792">
        <f>'2 уровень'!T1303</f>
        <v>0</v>
      </c>
      <c r="R370" s="792">
        <f>'2 уровень'!U1303</f>
        <v>0</v>
      </c>
      <c r="S370" s="792">
        <f>'2 уровень'!V1303</f>
        <v>0</v>
      </c>
      <c r="T370" s="3205">
        <f>'2 уровень'!W1303</f>
        <v>0</v>
      </c>
      <c r="U370" s="792">
        <f>'2 уровень'!X1303</f>
        <v>0</v>
      </c>
      <c r="V370" s="792">
        <f>'2 уровень'!Y1303</f>
        <v>0</v>
      </c>
      <c r="W370" s="792">
        <f>'2 уровень'!Z1303</f>
        <v>0</v>
      </c>
      <c r="X370" s="792">
        <f>'2 уровень'!AA1303</f>
        <v>0</v>
      </c>
      <c r="Y370" s="2104">
        <f>'2 уровень'!AB1303</f>
        <v>0</v>
      </c>
      <c r="Z370" s="3804">
        <f>'2 уровень'!AC1303</f>
        <v>0</v>
      </c>
      <c r="AA370" s="792"/>
      <c r="AB370" s="792"/>
      <c r="AC370" s="1342"/>
      <c r="AD370" s="779"/>
      <c r="AE370" s="779"/>
      <c r="AF370" s="779"/>
      <c r="AG370" s="779"/>
      <c r="AH370" s="779"/>
      <c r="AI370" s="779"/>
      <c r="AJ370" s="779"/>
      <c r="AK370" s="779"/>
      <c r="AL370" s="779"/>
      <c r="AM370" s="779"/>
      <c r="AN370" s="779"/>
      <c r="AO370" s="779"/>
      <c r="AP370" s="779"/>
      <c r="AQ370" s="779"/>
      <c r="AR370" s="779"/>
      <c r="AS370" s="779"/>
      <c r="AT370" s="779"/>
      <c r="AU370" s="779"/>
      <c r="AV370" s="779"/>
      <c r="AW370" s="779"/>
      <c r="AX370" s="779"/>
      <c r="AY370" s="779"/>
      <c r="AZ370" s="779"/>
      <c r="BA370" s="779"/>
      <c r="BB370" s="779"/>
      <c r="BC370" s="779"/>
      <c r="BD370" s="779"/>
      <c r="BE370" s="779"/>
      <c r="BF370" s="779"/>
      <c r="BG370" s="779"/>
      <c r="BH370" s="779"/>
      <c r="BI370" s="779"/>
      <c r="BJ370" s="779"/>
      <c r="BK370" s="779"/>
      <c r="BL370" s="779"/>
      <c r="BM370" s="779"/>
      <c r="BN370" s="779"/>
      <c r="BO370" s="779"/>
      <c r="BP370" s="779"/>
      <c r="BQ370" s="779"/>
      <c r="BR370" s="779"/>
      <c r="BS370" s="779"/>
      <c r="BT370" s="779"/>
      <c r="BU370" s="779"/>
      <c r="BV370" s="779"/>
      <c r="BW370" s="779"/>
      <c r="BX370" s="779"/>
      <c r="BY370" s="779"/>
      <c r="BZ370" s="779"/>
      <c r="CA370" s="779"/>
      <c r="CB370" s="779"/>
      <c r="CC370" s="779"/>
      <c r="CD370" s="779"/>
      <c r="CE370" s="779"/>
      <c r="CF370" s="779"/>
      <c r="CG370" s="779"/>
      <c r="CH370" s="779"/>
      <c r="CI370" s="779"/>
      <c r="CJ370" s="779"/>
      <c r="CK370" s="779"/>
      <c r="CL370" s="779"/>
      <c r="CM370" s="779"/>
      <c r="CN370" s="779"/>
      <c r="CO370" s="779"/>
      <c r="CP370" s="779"/>
      <c r="CQ370" s="779"/>
      <c r="CR370" s="779"/>
      <c r="CS370" s="779"/>
      <c r="CT370" s="779"/>
      <c r="CU370" s="779"/>
      <c r="CV370" s="779"/>
      <c r="CW370" s="779"/>
      <c r="CX370" s="779"/>
      <c r="CY370" s="779"/>
      <c r="CZ370" s="779"/>
      <c r="DA370" s="779"/>
      <c r="DB370" s="779"/>
      <c r="DC370" s="779"/>
      <c r="DD370" s="779"/>
      <c r="DE370" s="779"/>
      <c r="DF370" s="779"/>
      <c r="DG370" s="779"/>
      <c r="DH370" s="779"/>
      <c r="DI370" s="779"/>
      <c r="DJ370" s="779"/>
      <c r="DK370" s="779"/>
      <c r="DL370" s="779"/>
      <c r="DM370" s="779"/>
      <c r="DN370" s="779"/>
      <c r="DO370" s="779"/>
      <c r="DP370" s="779"/>
      <c r="DQ370" s="779"/>
      <c r="DR370" s="779"/>
      <c r="DS370" s="779"/>
      <c r="DT370" s="779"/>
      <c r="DU370" s="779"/>
      <c r="DV370" s="779"/>
      <c r="DW370" s="779"/>
      <c r="DX370" s="779"/>
      <c r="DY370" s="779"/>
      <c r="DZ370" s="779"/>
      <c r="EA370" s="779"/>
      <c r="EB370" s="779"/>
      <c r="EC370" s="779"/>
      <c r="ED370" s="779"/>
      <c r="EE370" s="779"/>
      <c r="EF370" s="779"/>
      <c r="EG370" s="779"/>
      <c r="EH370" s="779"/>
      <c r="EI370" s="779"/>
      <c r="EJ370" s="779"/>
      <c r="EK370" s="779"/>
      <c r="EL370" s="779"/>
      <c r="EM370" s="779"/>
      <c r="EN370" s="779"/>
      <c r="EO370" s="779"/>
      <c r="EP370" s="779"/>
      <c r="EQ370" s="779"/>
      <c r="ER370" s="779"/>
      <c r="ES370" s="779"/>
      <c r="ET370" s="779"/>
      <c r="EU370" s="779"/>
      <c r="EV370" s="779"/>
      <c r="EW370" s="779"/>
      <c r="EX370" s="779"/>
      <c r="EY370" s="779"/>
      <c r="EZ370" s="779"/>
      <c r="FA370" s="779"/>
      <c r="FB370" s="779"/>
      <c r="FC370" s="779"/>
      <c r="FD370" s="779"/>
      <c r="FE370" s="779"/>
      <c r="FF370" s="779"/>
      <c r="FG370" s="779"/>
      <c r="FH370" s="779"/>
      <c r="FI370" s="779"/>
      <c r="FJ370" s="779"/>
      <c r="FK370" s="779"/>
      <c r="FL370" s="779"/>
      <c r="FM370" s="779"/>
      <c r="FN370" s="779"/>
      <c r="FO370" s="779"/>
      <c r="FP370" s="779"/>
      <c r="FQ370" s="779"/>
      <c r="FR370" s="779"/>
      <c r="FS370" s="779"/>
      <c r="FT370" s="779"/>
      <c r="FU370" s="779"/>
      <c r="FV370" s="779"/>
      <c r="FW370" s="779"/>
      <c r="FX370" s="779"/>
      <c r="FY370" s="779"/>
      <c r="FZ370" s="779"/>
      <c r="GA370" s="779"/>
      <c r="GB370" s="779"/>
      <c r="GC370" s="779"/>
      <c r="GD370" s="779"/>
      <c r="GE370" s="779"/>
      <c r="GF370" s="779"/>
      <c r="GG370" s="779"/>
      <c r="GH370" s="779"/>
      <c r="GI370" s="779"/>
      <c r="GJ370" s="779"/>
      <c r="GK370" s="779"/>
      <c r="GL370" s="779"/>
      <c r="GM370" s="779"/>
    </row>
    <row r="371" spans="1:195" x14ac:dyDescent="0.25">
      <c r="A371" s="24">
        <v>1</v>
      </c>
      <c r="B371" s="2619" t="s">
        <v>295</v>
      </c>
      <c r="C371" s="34">
        <f>'2 уровень'!F1304</f>
        <v>2250</v>
      </c>
      <c r="D371" s="34">
        <f>'2 уровень'!G1304</f>
        <v>375</v>
      </c>
      <c r="E371" s="34">
        <f>'2 уровень'!H1304</f>
        <v>192</v>
      </c>
      <c r="F371" s="784">
        <f>'2 уровень'!I1304</f>
        <v>51.2</v>
      </c>
      <c r="G371" s="3729">
        <f>'2 уровень'!J1304</f>
        <v>13</v>
      </c>
      <c r="H371" s="798">
        <f>'2 уровень'!K1304</f>
        <v>0</v>
      </c>
      <c r="I371" s="798">
        <f>'2 уровень'!L1304</f>
        <v>0</v>
      </c>
      <c r="J371" s="793">
        <f>'2 уровень'!M1304</f>
        <v>0</v>
      </c>
      <c r="K371" s="793">
        <f>'2 уровень'!N1304</f>
        <v>0</v>
      </c>
      <c r="L371" s="793">
        <f>'2 уровень'!O1304</f>
        <v>0</v>
      </c>
      <c r="M371" s="793">
        <f>'2 уровень'!P1304</f>
        <v>0</v>
      </c>
      <c r="N371" s="793">
        <f>'2 уровень'!Q1304</f>
        <v>0</v>
      </c>
      <c r="O371" s="793">
        <f>'2 уровень'!R1304</f>
        <v>0</v>
      </c>
      <c r="P371" s="792">
        <f>'2 уровень'!S1304</f>
        <v>3207.1433000000002</v>
      </c>
      <c r="Q371" s="792">
        <f>'2 уровень'!T1304</f>
        <v>3211.2965000000004</v>
      </c>
      <c r="R371" s="792">
        <f>'2 уровень'!U1304</f>
        <v>534.90144696969696</v>
      </c>
      <c r="S371" s="792">
        <f>'2 уровень'!V1304</f>
        <v>251.31141</v>
      </c>
      <c r="T371" s="3205">
        <f>'2 уровень'!W1304</f>
        <v>0</v>
      </c>
      <c r="U371" s="792">
        <f>'2 уровень'!X1304</f>
        <v>0</v>
      </c>
      <c r="V371" s="792">
        <f>'2 уровень'!Y1304</f>
        <v>-283.59003696969705</v>
      </c>
      <c r="W371" s="792">
        <f>'2 уровень'!Z1304</f>
        <v>0</v>
      </c>
      <c r="X371" s="792">
        <f>'2 уровень'!AA1304</f>
        <v>0</v>
      </c>
      <c r="Y371" s="2104">
        <f>'2 уровень'!AB1304</f>
        <v>251.31141</v>
      </c>
      <c r="Z371" s="3804">
        <f>'2 уровень'!AC1304</f>
        <v>15.6996</v>
      </c>
      <c r="AA371" s="792">
        <f>S371/R371*100</f>
        <v>46.982750079237903</v>
      </c>
      <c r="AB371" s="792">
        <f>Y371/R371*100</f>
        <v>46.982750079237903</v>
      </c>
      <c r="AC371" s="1342"/>
      <c r="AD371" s="779"/>
      <c r="AE371" s="779"/>
      <c r="AF371" s="779"/>
      <c r="AG371" s="779"/>
      <c r="AH371" s="779"/>
      <c r="AI371" s="779"/>
      <c r="AJ371" s="779"/>
      <c r="AK371" s="779"/>
      <c r="AL371" s="779"/>
      <c r="AM371" s="779"/>
      <c r="AN371" s="779"/>
      <c r="AO371" s="779"/>
      <c r="AP371" s="779"/>
      <c r="AQ371" s="779"/>
      <c r="AR371" s="779"/>
      <c r="AS371" s="779"/>
      <c r="AT371" s="779"/>
      <c r="AU371" s="779"/>
      <c r="AV371" s="779"/>
      <c r="AW371" s="779"/>
      <c r="AX371" s="779"/>
      <c r="AY371" s="779"/>
      <c r="AZ371" s="779"/>
      <c r="BA371" s="779"/>
      <c r="BB371" s="779"/>
      <c r="BC371" s="779"/>
      <c r="BD371" s="779"/>
      <c r="BE371" s="779"/>
      <c r="BF371" s="779"/>
      <c r="BG371" s="779"/>
      <c r="BH371" s="779"/>
      <c r="BI371" s="779"/>
      <c r="BJ371" s="779"/>
      <c r="BK371" s="779"/>
      <c r="BL371" s="779"/>
      <c r="BM371" s="779"/>
      <c r="BN371" s="779"/>
      <c r="BO371" s="779"/>
      <c r="BP371" s="779"/>
      <c r="BQ371" s="779"/>
      <c r="BR371" s="779"/>
      <c r="BS371" s="779"/>
      <c r="BT371" s="779"/>
      <c r="BU371" s="779"/>
      <c r="BV371" s="779"/>
      <c r="BW371" s="779"/>
      <c r="BX371" s="779"/>
      <c r="BY371" s="779"/>
      <c r="BZ371" s="779"/>
      <c r="CA371" s="779"/>
      <c r="CB371" s="779"/>
      <c r="CC371" s="779"/>
      <c r="CD371" s="779"/>
      <c r="CE371" s="779"/>
      <c r="CF371" s="779"/>
      <c r="CG371" s="779"/>
      <c r="CH371" s="779"/>
      <c r="CI371" s="779"/>
      <c r="CJ371" s="779"/>
      <c r="CK371" s="779"/>
      <c r="CL371" s="779"/>
      <c r="CM371" s="779"/>
      <c r="CN371" s="779"/>
      <c r="CO371" s="779"/>
      <c r="CP371" s="779"/>
      <c r="CQ371" s="779"/>
      <c r="CR371" s="779"/>
      <c r="CS371" s="779"/>
      <c r="CT371" s="779"/>
      <c r="CU371" s="779"/>
      <c r="CV371" s="779"/>
      <c r="CW371" s="779"/>
      <c r="CX371" s="779"/>
      <c r="CY371" s="779"/>
      <c r="CZ371" s="779"/>
      <c r="DA371" s="779"/>
      <c r="DB371" s="779"/>
      <c r="DC371" s="779"/>
      <c r="DD371" s="779"/>
      <c r="DE371" s="779"/>
      <c r="DF371" s="779"/>
      <c r="DG371" s="779"/>
      <c r="DH371" s="779"/>
      <c r="DI371" s="779"/>
      <c r="DJ371" s="779"/>
      <c r="DK371" s="779"/>
      <c r="DL371" s="779"/>
      <c r="DM371" s="779"/>
      <c r="DN371" s="779"/>
      <c r="DO371" s="779"/>
      <c r="DP371" s="779"/>
      <c r="DQ371" s="779"/>
      <c r="DR371" s="779"/>
      <c r="DS371" s="779"/>
      <c r="DT371" s="779"/>
      <c r="DU371" s="779"/>
      <c r="DV371" s="779"/>
      <c r="DW371" s="779"/>
      <c r="DX371" s="779"/>
      <c r="DY371" s="779"/>
      <c r="DZ371" s="779"/>
      <c r="EA371" s="779"/>
      <c r="EB371" s="779"/>
      <c r="EC371" s="779"/>
      <c r="ED371" s="779"/>
      <c r="EE371" s="779"/>
      <c r="EF371" s="779"/>
      <c r="EG371" s="779"/>
      <c r="EH371" s="779"/>
      <c r="EI371" s="779"/>
      <c r="EJ371" s="779"/>
      <c r="EK371" s="779"/>
      <c r="EL371" s="779"/>
      <c r="EM371" s="779"/>
      <c r="EN371" s="779"/>
      <c r="EO371" s="779"/>
      <c r="EP371" s="779"/>
      <c r="EQ371" s="779"/>
      <c r="ER371" s="779"/>
      <c r="ES371" s="779"/>
      <c r="ET371" s="779"/>
      <c r="EU371" s="779"/>
      <c r="EV371" s="779"/>
      <c r="EW371" s="779"/>
      <c r="EX371" s="779"/>
      <c r="EY371" s="779"/>
      <c r="EZ371" s="779"/>
      <c r="FA371" s="779"/>
      <c r="FB371" s="779"/>
      <c r="FC371" s="779"/>
      <c r="FD371" s="779"/>
      <c r="FE371" s="779"/>
      <c r="FF371" s="779"/>
      <c r="FG371" s="779"/>
      <c r="FH371" s="779"/>
      <c r="FI371" s="779"/>
      <c r="FJ371" s="779"/>
      <c r="FK371" s="779"/>
      <c r="FL371" s="779"/>
      <c r="FM371" s="779"/>
      <c r="FN371" s="779"/>
      <c r="FO371" s="779"/>
      <c r="FP371" s="779"/>
      <c r="FQ371" s="779"/>
      <c r="FR371" s="779"/>
      <c r="FS371" s="779"/>
      <c r="FT371" s="779"/>
      <c r="FU371" s="779"/>
      <c r="FV371" s="779"/>
      <c r="FW371" s="779"/>
      <c r="FX371" s="779"/>
      <c r="FY371" s="779"/>
      <c r="FZ371" s="779"/>
      <c r="GA371" s="779"/>
      <c r="GB371" s="779"/>
      <c r="GC371" s="779"/>
      <c r="GD371" s="779"/>
      <c r="GE371" s="779"/>
      <c r="GF371" s="779"/>
      <c r="GG371" s="779"/>
      <c r="GH371" s="779"/>
      <c r="GI371" s="779"/>
      <c r="GJ371" s="779"/>
      <c r="GK371" s="779"/>
      <c r="GL371" s="779"/>
      <c r="GM371" s="779"/>
    </row>
    <row r="372" spans="1:195" x14ac:dyDescent="0.25">
      <c r="A372" s="24">
        <v>1</v>
      </c>
      <c r="B372" s="2627" t="s">
        <v>465</v>
      </c>
      <c r="C372" s="34">
        <f>'2 уровень'!F1305</f>
        <v>45278</v>
      </c>
      <c r="D372" s="34">
        <f>'2 уровень'!G1305</f>
        <v>7546.3333333333339</v>
      </c>
      <c r="E372" s="34">
        <f>'2 уровень'!H1305</f>
        <v>5874</v>
      </c>
      <c r="F372" s="784">
        <f>'2 уровень'!I1305</f>
        <v>77.839127169927991</v>
      </c>
      <c r="G372" s="3729">
        <f>'2 уровень'!J1305</f>
        <v>3</v>
      </c>
      <c r="H372" s="798">
        <f>'2 уровень'!K1305</f>
        <v>0</v>
      </c>
      <c r="I372" s="798">
        <f>'2 уровень'!L1305</f>
        <v>0</v>
      </c>
      <c r="J372" s="793">
        <f>'2 уровень'!M1305</f>
        <v>0</v>
      </c>
      <c r="K372" s="793">
        <f>'2 уровень'!N1305</f>
        <v>0</v>
      </c>
      <c r="L372" s="793">
        <f>'2 уровень'!O1305</f>
        <v>0</v>
      </c>
      <c r="M372" s="793">
        <f>'2 уровень'!P1305</f>
        <v>0</v>
      </c>
      <c r="N372" s="793">
        <f>'2 уровень'!Q1305</f>
        <v>0</v>
      </c>
      <c r="O372" s="793">
        <f>'2 уровень'!R1305</f>
        <v>0</v>
      </c>
      <c r="P372" s="792">
        <f>'2 уровень'!S1305</f>
        <v>0</v>
      </c>
      <c r="Q372" s="792">
        <f>'2 уровень'!T1305</f>
        <v>0</v>
      </c>
      <c r="R372" s="792">
        <f>'2 уровень'!U1305</f>
        <v>0</v>
      </c>
      <c r="S372" s="792">
        <f>'2 уровень'!V1305</f>
        <v>0</v>
      </c>
      <c r="T372" s="3205">
        <f>'2 уровень'!W1305</f>
        <v>0</v>
      </c>
      <c r="U372" s="792">
        <f>'2 уровень'!X1305</f>
        <v>0</v>
      </c>
      <c r="V372" s="792">
        <f>'2 уровень'!Y1305</f>
        <v>0</v>
      </c>
      <c r="W372" s="792">
        <f>'2 уровень'!Z1305</f>
        <v>0</v>
      </c>
      <c r="X372" s="792">
        <f>'2 уровень'!AA1305</f>
        <v>0</v>
      </c>
      <c r="Y372" s="2104">
        <f>'2 уровень'!AB1305</f>
        <v>0</v>
      </c>
      <c r="Z372" s="3804">
        <f>'2 уровень'!AC1305</f>
        <v>0</v>
      </c>
      <c r="AA372" s="792"/>
      <c r="AB372" s="792"/>
      <c r="AC372" s="1342"/>
      <c r="AD372" s="779"/>
      <c r="AE372" s="779"/>
      <c r="AF372" s="779"/>
      <c r="AG372" s="779"/>
      <c r="AH372" s="779"/>
      <c r="AI372" s="779"/>
      <c r="AJ372" s="779"/>
      <c r="AK372" s="779"/>
      <c r="AL372" s="779"/>
      <c r="AM372" s="779"/>
      <c r="AN372" s="779"/>
      <c r="AO372" s="779"/>
      <c r="AP372" s="779"/>
      <c r="AQ372" s="779"/>
      <c r="AR372" s="779"/>
      <c r="AS372" s="779"/>
      <c r="AT372" s="779"/>
      <c r="AU372" s="779"/>
      <c r="AV372" s="779"/>
      <c r="AW372" s="779"/>
      <c r="AX372" s="779"/>
      <c r="AY372" s="779"/>
      <c r="AZ372" s="779"/>
      <c r="BA372" s="779"/>
      <c r="BB372" s="779"/>
      <c r="BC372" s="779"/>
      <c r="BD372" s="779"/>
      <c r="BE372" s="779"/>
      <c r="BF372" s="779"/>
      <c r="BG372" s="779"/>
      <c r="BH372" s="779"/>
      <c r="BI372" s="779"/>
      <c r="BJ372" s="779"/>
      <c r="BK372" s="779"/>
      <c r="BL372" s="779"/>
      <c r="BM372" s="779"/>
      <c r="BN372" s="779"/>
      <c r="BO372" s="779"/>
      <c r="BP372" s="779"/>
      <c r="BQ372" s="779"/>
      <c r="BR372" s="779"/>
      <c r="BS372" s="779"/>
      <c r="BT372" s="779"/>
      <c r="BU372" s="779"/>
      <c r="BV372" s="779"/>
      <c r="BW372" s="779"/>
      <c r="BX372" s="779"/>
      <c r="BY372" s="779"/>
      <c r="BZ372" s="779"/>
      <c r="CA372" s="779"/>
      <c r="CB372" s="779"/>
      <c r="CC372" s="779"/>
      <c r="CD372" s="779"/>
      <c r="CE372" s="779"/>
      <c r="CF372" s="779"/>
      <c r="CG372" s="779"/>
      <c r="CH372" s="779"/>
      <c r="CI372" s="779"/>
      <c r="CJ372" s="779"/>
      <c r="CK372" s="779"/>
      <c r="CL372" s="779"/>
      <c r="CM372" s="779"/>
      <c r="CN372" s="779"/>
      <c r="CO372" s="779"/>
      <c r="CP372" s="779"/>
      <c r="CQ372" s="779"/>
      <c r="CR372" s="779"/>
      <c r="CS372" s="779"/>
      <c r="CT372" s="779"/>
      <c r="CU372" s="779"/>
      <c r="CV372" s="779"/>
      <c r="CW372" s="779"/>
      <c r="CX372" s="779"/>
      <c r="CY372" s="779"/>
      <c r="CZ372" s="779"/>
      <c r="DA372" s="779"/>
      <c r="DB372" s="779"/>
      <c r="DC372" s="779"/>
      <c r="DD372" s="779"/>
      <c r="DE372" s="779"/>
      <c r="DF372" s="779"/>
      <c r="DG372" s="779"/>
      <c r="DH372" s="779"/>
      <c r="DI372" s="779"/>
      <c r="DJ372" s="779"/>
      <c r="DK372" s="779"/>
      <c r="DL372" s="779"/>
      <c r="DM372" s="779"/>
      <c r="DN372" s="779"/>
      <c r="DO372" s="779"/>
      <c r="DP372" s="779"/>
      <c r="DQ372" s="779"/>
      <c r="DR372" s="779"/>
      <c r="DS372" s="779"/>
      <c r="DT372" s="779"/>
      <c r="DU372" s="779"/>
      <c r="DV372" s="779"/>
      <c r="DW372" s="779"/>
      <c r="DX372" s="779"/>
      <c r="DY372" s="779"/>
      <c r="DZ372" s="779"/>
      <c r="EA372" s="779"/>
      <c r="EB372" s="779"/>
      <c r="EC372" s="779"/>
      <c r="ED372" s="779"/>
      <c r="EE372" s="779"/>
      <c r="EF372" s="779"/>
      <c r="EG372" s="779"/>
      <c r="EH372" s="779"/>
      <c r="EI372" s="779"/>
      <c r="EJ372" s="779"/>
      <c r="EK372" s="779"/>
      <c r="EL372" s="779"/>
      <c r="EM372" s="779"/>
      <c r="EN372" s="779"/>
      <c r="EO372" s="779"/>
      <c r="EP372" s="779"/>
      <c r="EQ372" s="779"/>
      <c r="ER372" s="779"/>
      <c r="ES372" s="779"/>
      <c r="ET372" s="779"/>
      <c r="EU372" s="779"/>
      <c r="EV372" s="779"/>
      <c r="EW372" s="779"/>
      <c r="EX372" s="779"/>
      <c r="EY372" s="779"/>
      <c r="EZ372" s="779"/>
      <c r="FA372" s="779"/>
      <c r="FB372" s="779"/>
      <c r="FC372" s="779"/>
      <c r="FD372" s="779"/>
      <c r="FE372" s="779"/>
      <c r="FF372" s="779"/>
      <c r="FG372" s="779"/>
      <c r="FH372" s="779"/>
      <c r="FI372" s="779"/>
      <c r="FJ372" s="779"/>
      <c r="FK372" s="779"/>
      <c r="FL372" s="779"/>
      <c r="FM372" s="779"/>
      <c r="FN372" s="779"/>
      <c r="FO372" s="779"/>
      <c r="FP372" s="779"/>
      <c r="FQ372" s="779"/>
      <c r="FR372" s="779"/>
      <c r="FS372" s="779"/>
      <c r="FT372" s="779"/>
      <c r="FU372" s="779"/>
      <c r="FV372" s="779"/>
      <c r="FW372" s="779"/>
      <c r="FX372" s="779"/>
      <c r="FY372" s="779"/>
      <c r="FZ372" s="779"/>
      <c r="GA372" s="779"/>
      <c r="GB372" s="779"/>
      <c r="GC372" s="779"/>
      <c r="GD372" s="779"/>
      <c r="GE372" s="779"/>
      <c r="GF372" s="779"/>
      <c r="GG372" s="779"/>
      <c r="GH372" s="779"/>
      <c r="GI372" s="779"/>
      <c r="GJ372" s="779"/>
      <c r="GK372" s="779"/>
      <c r="GL372" s="779"/>
      <c r="GM372" s="779"/>
    </row>
    <row r="373" spans="1:195" ht="29.25" x14ac:dyDescent="0.25">
      <c r="A373" s="24">
        <v>1</v>
      </c>
      <c r="B373" s="2627" t="s">
        <v>498</v>
      </c>
      <c r="C373" s="34">
        <f>'2 уровень'!F1306</f>
        <v>14552</v>
      </c>
      <c r="D373" s="34">
        <f>'2 уровень'!G1306</f>
        <v>2425.333333333333</v>
      </c>
      <c r="E373" s="34">
        <f>'2 уровень'!H1306</f>
        <v>918</v>
      </c>
      <c r="F373" s="784">
        <f>'2 уровень'!I1306</f>
        <v>37.850467289719631</v>
      </c>
      <c r="G373" s="3729">
        <f>'2 уровень'!J1306</f>
        <v>0</v>
      </c>
      <c r="H373" s="798">
        <f>'2 уровень'!K1306</f>
        <v>0</v>
      </c>
      <c r="I373" s="798">
        <f>'2 уровень'!L1306</f>
        <v>0</v>
      </c>
      <c r="J373" s="793">
        <f>'2 уровень'!M1306</f>
        <v>0</v>
      </c>
      <c r="K373" s="793">
        <f>'2 уровень'!N1306</f>
        <v>0</v>
      </c>
      <c r="L373" s="793">
        <f>'2 уровень'!O1306</f>
        <v>0</v>
      </c>
      <c r="M373" s="793">
        <f>'2 уровень'!P1306</f>
        <v>0</v>
      </c>
      <c r="N373" s="793">
        <f>'2 уровень'!Q1306</f>
        <v>0</v>
      </c>
      <c r="O373" s="793">
        <f>'2 уровень'!R1306</f>
        <v>0</v>
      </c>
      <c r="P373" s="792">
        <f>'2 уровень'!S1306</f>
        <v>0</v>
      </c>
      <c r="Q373" s="792">
        <f>'2 уровень'!T1306</f>
        <v>0</v>
      </c>
      <c r="R373" s="792">
        <f>'2 уровень'!U1306</f>
        <v>0</v>
      </c>
      <c r="S373" s="792">
        <f>'2 уровень'!V1306</f>
        <v>0</v>
      </c>
      <c r="T373" s="3205">
        <f>'2 уровень'!W1306</f>
        <v>0</v>
      </c>
      <c r="U373" s="792">
        <f>'2 уровень'!X1306</f>
        <v>0</v>
      </c>
      <c r="V373" s="792">
        <f>'2 уровень'!Y1306</f>
        <v>0</v>
      </c>
      <c r="W373" s="792">
        <f>'2 уровень'!Z1306</f>
        <v>0</v>
      </c>
      <c r="X373" s="792">
        <f>'2 уровень'!AA1306</f>
        <v>0</v>
      </c>
      <c r="Y373" s="2104">
        <f>'2 уровень'!AB1306</f>
        <v>0</v>
      </c>
      <c r="Z373" s="3804">
        <f>'2 уровень'!AC1306</f>
        <v>0</v>
      </c>
      <c r="AA373" s="792"/>
      <c r="AB373" s="792"/>
      <c r="AC373" s="1342"/>
      <c r="AD373" s="779"/>
      <c r="AE373" s="779"/>
      <c r="AF373" s="779"/>
      <c r="AG373" s="779"/>
      <c r="AH373" s="779"/>
      <c r="AI373" s="779"/>
      <c r="AJ373" s="779"/>
      <c r="AK373" s="779"/>
      <c r="AL373" s="779"/>
      <c r="AM373" s="779"/>
      <c r="AN373" s="779"/>
      <c r="AO373" s="779"/>
      <c r="AP373" s="779"/>
      <c r="AQ373" s="779"/>
      <c r="AR373" s="779"/>
      <c r="AS373" s="779"/>
      <c r="AT373" s="779"/>
      <c r="AU373" s="779"/>
      <c r="AV373" s="779"/>
      <c r="AW373" s="779"/>
      <c r="AX373" s="779"/>
      <c r="AY373" s="779"/>
      <c r="AZ373" s="779"/>
      <c r="BA373" s="779"/>
      <c r="BB373" s="779"/>
      <c r="BC373" s="779"/>
      <c r="BD373" s="779"/>
      <c r="BE373" s="779"/>
      <c r="BF373" s="779"/>
      <c r="BG373" s="779"/>
      <c r="BH373" s="779"/>
      <c r="BI373" s="779"/>
      <c r="BJ373" s="779"/>
      <c r="BK373" s="779"/>
      <c r="BL373" s="779"/>
      <c r="BM373" s="779"/>
      <c r="BN373" s="779"/>
      <c r="BO373" s="779"/>
      <c r="BP373" s="779"/>
      <c r="BQ373" s="779"/>
      <c r="BR373" s="779"/>
      <c r="BS373" s="779"/>
      <c r="BT373" s="779"/>
      <c r="BU373" s="779"/>
      <c r="BV373" s="779"/>
      <c r="BW373" s="779"/>
      <c r="BX373" s="779"/>
      <c r="BY373" s="779"/>
      <c r="BZ373" s="779"/>
      <c r="CA373" s="779"/>
      <c r="CB373" s="779"/>
      <c r="CC373" s="779"/>
      <c r="CD373" s="779"/>
      <c r="CE373" s="779"/>
      <c r="CF373" s="779"/>
      <c r="CG373" s="779"/>
      <c r="CH373" s="779"/>
      <c r="CI373" s="779"/>
      <c r="CJ373" s="779"/>
      <c r="CK373" s="779"/>
      <c r="CL373" s="779"/>
      <c r="CM373" s="779"/>
      <c r="CN373" s="779"/>
      <c r="CO373" s="779"/>
      <c r="CP373" s="779"/>
      <c r="CQ373" s="779"/>
      <c r="CR373" s="779"/>
      <c r="CS373" s="779"/>
      <c r="CT373" s="779"/>
      <c r="CU373" s="779"/>
      <c r="CV373" s="779"/>
      <c r="CW373" s="779"/>
      <c r="CX373" s="779"/>
      <c r="CY373" s="779"/>
      <c r="CZ373" s="779"/>
      <c r="DA373" s="779"/>
      <c r="DB373" s="779"/>
      <c r="DC373" s="779"/>
      <c r="DD373" s="779"/>
      <c r="DE373" s="779"/>
      <c r="DF373" s="779"/>
      <c r="DG373" s="779"/>
      <c r="DH373" s="779"/>
      <c r="DI373" s="779"/>
      <c r="DJ373" s="779"/>
      <c r="DK373" s="779"/>
      <c r="DL373" s="779"/>
      <c r="DM373" s="779"/>
      <c r="DN373" s="779"/>
      <c r="DO373" s="779"/>
      <c r="DP373" s="779"/>
      <c r="DQ373" s="779"/>
      <c r="DR373" s="779"/>
      <c r="DS373" s="779"/>
      <c r="DT373" s="779"/>
      <c r="DU373" s="779"/>
      <c r="DV373" s="779"/>
      <c r="DW373" s="779"/>
      <c r="DX373" s="779"/>
      <c r="DY373" s="779"/>
      <c r="DZ373" s="779"/>
      <c r="EA373" s="779"/>
      <c r="EB373" s="779"/>
      <c r="EC373" s="779"/>
      <c r="ED373" s="779"/>
      <c r="EE373" s="779"/>
      <c r="EF373" s="779"/>
      <c r="EG373" s="779"/>
      <c r="EH373" s="779"/>
      <c r="EI373" s="779"/>
      <c r="EJ373" s="779"/>
      <c r="EK373" s="779"/>
      <c r="EL373" s="779"/>
      <c r="EM373" s="779"/>
      <c r="EN373" s="779"/>
      <c r="EO373" s="779"/>
      <c r="EP373" s="779"/>
      <c r="EQ373" s="779"/>
      <c r="ER373" s="779"/>
      <c r="ES373" s="779"/>
      <c r="ET373" s="779"/>
      <c r="EU373" s="779"/>
      <c r="EV373" s="779"/>
      <c r="EW373" s="779"/>
      <c r="EX373" s="779"/>
      <c r="EY373" s="779"/>
      <c r="EZ373" s="779"/>
      <c r="FA373" s="779"/>
      <c r="FB373" s="779"/>
      <c r="FC373" s="779"/>
      <c r="FD373" s="779"/>
      <c r="FE373" s="779"/>
      <c r="FF373" s="779"/>
      <c r="FG373" s="779"/>
      <c r="FH373" s="779"/>
      <c r="FI373" s="779"/>
      <c r="FJ373" s="779"/>
      <c r="FK373" s="779"/>
      <c r="FL373" s="779"/>
      <c r="FM373" s="779"/>
      <c r="FN373" s="779"/>
      <c r="FO373" s="779"/>
      <c r="FP373" s="779"/>
      <c r="FQ373" s="779"/>
      <c r="FR373" s="779"/>
      <c r="FS373" s="779"/>
      <c r="FT373" s="779"/>
      <c r="FU373" s="779"/>
      <c r="FV373" s="779"/>
      <c r="FW373" s="779"/>
      <c r="FX373" s="779"/>
      <c r="FY373" s="779"/>
      <c r="FZ373" s="779"/>
      <c r="GA373" s="779"/>
      <c r="GB373" s="779"/>
      <c r="GC373" s="779"/>
      <c r="GD373" s="779"/>
      <c r="GE373" s="779"/>
      <c r="GF373" s="779"/>
      <c r="GG373" s="779"/>
      <c r="GH373" s="779"/>
      <c r="GI373" s="779"/>
      <c r="GJ373" s="779"/>
      <c r="GK373" s="779"/>
      <c r="GL373" s="779"/>
      <c r="GM373" s="779"/>
    </row>
    <row r="374" spans="1:195" ht="29.25" x14ac:dyDescent="0.25">
      <c r="A374" s="24">
        <v>1</v>
      </c>
      <c r="B374" s="2627" t="s">
        <v>466</v>
      </c>
      <c r="C374" s="34">
        <f>'2 уровень'!F1307</f>
        <v>112911.06382978724</v>
      </c>
      <c r="D374" s="34">
        <f>'2 уровень'!G1307</f>
        <v>18818.510638297874</v>
      </c>
      <c r="E374" s="34">
        <f>'2 уровень'!H1307</f>
        <v>5415.4159574468085</v>
      </c>
      <c r="F374" s="784">
        <f>'2 уровень'!I1307</f>
        <v>28.777069883659141</v>
      </c>
      <c r="G374" s="3729">
        <f>'2 уровень'!J1307</f>
        <v>2</v>
      </c>
      <c r="H374" s="798">
        <f>'2 уровень'!K1307</f>
        <v>0</v>
      </c>
      <c r="I374" s="798">
        <f>'2 уровень'!L1307</f>
        <v>0</v>
      </c>
      <c r="J374" s="793">
        <f>'2 уровень'!M1307</f>
        <v>0</v>
      </c>
      <c r="K374" s="793">
        <f>'2 уровень'!N1307</f>
        <v>0</v>
      </c>
      <c r="L374" s="793">
        <f>'2 уровень'!O1307</f>
        <v>0</v>
      </c>
      <c r="M374" s="793">
        <f>'2 уровень'!P1307</f>
        <v>0</v>
      </c>
      <c r="N374" s="793">
        <f>'2 уровень'!Q1307</f>
        <v>0</v>
      </c>
      <c r="O374" s="793">
        <f>'2 уровень'!R1307</f>
        <v>0</v>
      </c>
      <c r="P374" s="792">
        <f>'2 уровень'!S1307</f>
        <v>0</v>
      </c>
      <c r="Q374" s="792">
        <f>'2 уровень'!T1307</f>
        <v>0</v>
      </c>
      <c r="R374" s="792">
        <f>'2 уровень'!U1307</f>
        <v>0</v>
      </c>
      <c r="S374" s="792">
        <f>'2 уровень'!V1307</f>
        <v>0</v>
      </c>
      <c r="T374" s="3205">
        <f>'2 уровень'!W1307</f>
        <v>0</v>
      </c>
      <c r="U374" s="792">
        <f>'2 уровень'!X1307</f>
        <v>0</v>
      </c>
      <c r="V374" s="792">
        <f>'2 уровень'!Y1307</f>
        <v>0</v>
      </c>
      <c r="W374" s="792">
        <f>'2 уровень'!Z1307</f>
        <v>0</v>
      </c>
      <c r="X374" s="792">
        <f>'2 уровень'!AA1307</f>
        <v>0</v>
      </c>
      <c r="Y374" s="2104">
        <f>'2 уровень'!AB1307</f>
        <v>0</v>
      </c>
      <c r="Z374" s="3804">
        <f>'2 уровень'!AC1307</f>
        <v>0</v>
      </c>
      <c r="AA374" s="792"/>
      <c r="AB374" s="792"/>
      <c r="AC374" s="1342"/>
      <c r="AD374" s="779"/>
      <c r="AE374" s="779"/>
      <c r="AF374" s="779"/>
      <c r="AG374" s="779"/>
      <c r="AH374" s="779"/>
      <c r="AI374" s="779"/>
      <c r="AJ374" s="779"/>
      <c r="AK374" s="779"/>
      <c r="AL374" s="779"/>
      <c r="AM374" s="779"/>
      <c r="AN374" s="779"/>
      <c r="AO374" s="779"/>
      <c r="AP374" s="779"/>
      <c r="AQ374" s="779"/>
      <c r="AR374" s="779"/>
      <c r="AS374" s="779"/>
      <c r="AT374" s="779"/>
      <c r="AU374" s="779"/>
      <c r="AV374" s="779"/>
      <c r="AW374" s="779"/>
      <c r="AX374" s="779"/>
      <c r="AY374" s="779"/>
      <c r="AZ374" s="779"/>
      <c r="BA374" s="779"/>
      <c r="BB374" s="779"/>
      <c r="BC374" s="779"/>
      <c r="BD374" s="779"/>
      <c r="BE374" s="779"/>
      <c r="BF374" s="779"/>
      <c r="BG374" s="779"/>
      <c r="BH374" s="779"/>
      <c r="BI374" s="779"/>
      <c r="BJ374" s="779"/>
      <c r="BK374" s="779"/>
      <c r="BL374" s="779"/>
      <c r="BM374" s="779"/>
      <c r="BN374" s="779"/>
      <c r="BO374" s="779"/>
      <c r="BP374" s="779"/>
      <c r="BQ374" s="779"/>
      <c r="BR374" s="779"/>
      <c r="BS374" s="779"/>
      <c r="BT374" s="779"/>
      <c r="BU374" s="779"/>
      <c r="BV374" s="779"/>
      <c r="BW374" s="779"/>
      <c r="BX374" s="779"/>
      <c r="BY374" s="779"/>
      <c r="BZ374" s="779"/>
      <c r="CA374" s="779"/>
      <c r="CB374" s="779"/>
      <c r="CC374" s="779"/>
      <c r="CD374" s="779"/>
      <c r="CE374" s="779"/>
      <c r="CF374" s="779"/>
      <c r="CG374" s="779"/>
      <c r="CH374" s="779"/>
      <c r="CI374" s="779"/>
      <c r="CJ374" s="779"/>
      <c r="CK374" s="779"/>
      <c r="CL374" s="779"/>
      <c r="CM374" s="779"/>
      <c r="CN374" s="779"/>
      <c r="CO374" s="779"/>
      <c r="CP374" s="779"/>
      <c r="CQ374" s="779"/>
      <c r="CR374" s="779"/>
      <c r="CS374" s="779"/>
      <c r="CT374" s="779"/>
      <c r="CU374" s="779"/>
      <c r="CV374" s="779"/>
      <c r="CW374" s="779"/>
      <c r="CX374" s="779"/>
      <c r="CY374" s="779"/>
      <c r="CZ374" s="779"/>
      <c r="DA374" s="779"/>
      <c r="DB374" s="779"/>
      <c r="DC374" s="779"/>
      <c r="DD374" s="779"/>
      <c r="DE374" s="779"/>
      <c r="DF374" s="779"/>
      <c r="DG374" s="779"/>
      <c r="DH374" s="779"/>
      <c r="DI374" s="779"/>
      <c r="DJ374" s="779"/>
      <c r="DK374" s="779"/>
      <c r="DL374" s="779"/>
      <c r="DM374" s="779"/>
      <c r="DN374" s="779"/>
      <c r="DO374" s="779"/>
      <c r="DP374" s="779"/>
      <c r="DQ374" s="779"/>
      <c r="DR374" s="779"/>
      <c r="DS374" s="779"/>
      <c r="DT374" s="779"/>
      <c r="DU374" s="779"/>
      <c r="DV374" s="779"/>
      <c r="DW374" s="779"/>
      <c r="DX374" s="779"/>
      <c r="DY374" s="779"/>
      <c r="DZ374" s="779"/>
      <c r="EA374" s="779"/>
      <c r="EB374" s="779"/>
      <c r="EC374" s="779"/>
      <c r="ED374" s="779"/>
      <c r="EE374" s="779"/>
      <c r="EF374" s="779"/>
      <c r="EG374" s="779"/>
      <c r="EH374" s="779"/>
      <c r="EI374" s="779"/>
      <c r="EJ374" s="779"/>
      <c r="EK374" s="779"/>
      <c r="EL374" s="779"/>
      <c r="EM374" s="779"/>
      <c r="EN374" s="779"/>
      <c r="EO374" s="779"/>
      <c r="EP374" s="779"/>
      <c r="EQ374" s="779"/>
      <c r="ER374" s="779"/>
      <c r="ES374" s="779"/>
      <c r="ET374" s="779"/>
      <c r="EU374" s="779"/>
      <c r="EV374" s="779"/>
      <c r="EW374" s="779"/>
      <c r="EX374" s="779"/>
      <c r="EY374" s="779"/>
      <c r="EZ374" s="779"/>
      <c r="FA374" s="779"/>
      <c r="FB374" s="779"/>
      <c r="FC374" s="779"/>
      <c r="FD374" s="779"/>
      <c r="FE374" s="779"/>
      <c r="FF374" s="779"/>
      <c r="FG374" s="779"/>
      <c r="FH374" s="779"/>
      <c r="FI374" s="779"/>
      <c r="FJ374" s="779"/>
      <c r="FK374" s="779"/>
      <c r="FL374" s="779"/>
      <c r="FM374" s="779"/>
      <c r="FN374" s="779"/>
      <c r="FO374" s="779"/>
      <c r="FP374" s="779"/>
      <c r="FQ374" s="779"/>
      <c r="FR374" s="779"/>
      <c r="FS374" s="779"/>
      <c r="FT374" s="779"/>
      <c r="FU374" s="779"/>
      <c r="FV374" s="779"/>
      <c r="FW374" s="779"/>
      <c r="FX374" s="779"/>
      <c r="FY374" s="779"/>
      <c r="FZ374" s="779"/>
      <c r="GA374" s="779"/>
      <c r="GB374" s="779"/>
      <c r="GC374" s="779"/>
      <c r="GD374" s="779"/>
      <c r="GE374" s="779"/>
      <c r="GF374" s="779"/>
      <c r="GG374" s="779"/>
      <c r="GH374" s="779"/>
      <c r="GI374" s="779"/>
      <c r="GJ374" s="779"/>
      <c r="GK374" s="779"/>
      <c r="GL374" s="779"/>
      <c r="GM374" s="779"/>
    </row>
    <row r="375" spans="1:195" ht="29.25" x14ac:dyDescent="0.25">
      <c r="A375" s="24">
        <v>1</v>
      </c>
      <c r="B375" s="2627" t="s">
        <v>467</v>
      </c>
      <c r="C375" s="34">
        <f>'2 уровень'!F1308</f>
        <v>6692</v>
      </c>
      <c r="D375" s="34">
        <f>'2 уровень'!G1308</f>
        <v>1115.3333333333333</v>
      </c>
      <c r="E375" s="34">
        <f>'2 уровень'!H1308</f>
        <v>841</v>
      </c>
      <c r="F375" s="784">
        <f>'2 уровень'!I1308</f>
        <v>75.403466826060978</v>
      </c>
      <c r="G375" s="3729">
        <f>'2 уровень'!J1308</f>
        <v>155</v>
      </c>
      <c r="H375" s="798">
        <f>'2 уровень'!K1308</f>
        <v>0</v>
      </c>
      <c r="I375" s="798">
        <f>'2 уровень'!L1308</f>
        <v>0</v>
      </c>
      <c r="J375" s="793">
        <f>'2 уровень'!M1308</f>
        <v>0</v>
      </c>
      <c r="K375" s="793">
        <f>'2 уровень'!N1308</f>
        <v>0</v>
      </c>
      <c r="L375" s="793">
        <f>'2 уровень'!O1308</f>
        <v>0</v>
      </c>
      <c r="M375" s="793">
        <f>'2 уровень'!P1308</f>
        <v>0</v>
      </c>
      <c r="N375" s="793">
        <f>'2 уровень'!Q1308</f>
        <v>0</v>
      </c>
      <c r="O375" s="793">
        <f>'2 уровень'!R1308</f>
        <v>0</v>
      </c>
      <c r="P375" s="792">
        <f>'2 уровень'!S1308</f>
        <v>6872.5070399999986</v>
      </c>
      <c r="Q375" s="792">
        <f>'2 уровень'!T1308</f>
        <v>6872.5070399999986</v>
      </c>
      <c r="R375" s="792">
        <f>'2 уровень'!U1308</f>
        <v>1145.4178399999998</v>
      </c>
      <c r="S375" s="792">
        <f>'2 уровень'!V1308</f>
        <v>890.08668</v>
      </c>
      <c r="T375" s="3205">
        <f>'2 уровень'!W1308</f>
        <v>0</v>
      </c>
      <c r="U375" s="792">
        <f>'2 уровень'!X1308</f>
        <v>0</v>
      </c>
      <c r="V375" s="792">
        <f>'2 уровень'!Y1308</f>
        <v>-255.33115999999987</v>
      </c>
      <c r="W375" s="792">
        <f>'2 уровень'!Z1308</f>
        <v>0</v>
      </c>
      <c r="X375" s="792">
        <f>'2 уровень'!AA1308</f>
        <v>0</v>
      </c>
      <c r="Y375" s="2104">
        <f>'2 уровень'!AB1308</f>
        <v>890.08668</v>
      </c>
      <c r="Z375" s="3804">
        <f>'2 уровень'!AC1308</f>
        <v>164.3124</v>
      </c>
      <c r="AA375" s="792">
        <f>S375/R375*100</f>
        <v>77.708470124753788</v>
      </c>
      <c r="AB375" s="792">
        <f>Y375/R375*100</f>
        <v>77.708470124753788</v>
      </c>
      <c r="AC375" s="1342"/>
      <c r="AD375" s="779"/>
      <c r="AE375" s="779"/>
      <c r="AF375" s="779"/>
      <c r="AG375" s="779"/>
      <c r="AH375" s="779"/>
      <c r="AI375" s="779"/>
      <c r="AJ375" s="779"/>
      <c r="AK375" s="779"/>
      <c r="AL375" s="779"/>
      <c r="AM375" s="779"/>
      <c r="AN375" s="779"/>
      <c r="AO375" s="779"/>
      <c r="AP375" s="779"/>
      <c r="AQ375" s="779"/>
      <c r="AR375" s="779"/>
      <c r="AS375" s="779"/>
      <c r="AT375" s="779"/>
      <c r="AU375" s="779"/>
      <c r="AV375" s="779"/>
      <c r="AW375" s="779"/>
      <c r="AX375" s="779"/>
      <c r="AY375" s="779"/>
      <c r="AZ375" s="779"/>
      <c r="BA375" s="779"/>
      <c r="BB375" s="779"/>
      <c r="BC375" s="779"/>
      <c r="BD375" s="779"/>
      <c r="BE375" s="779"/>
      <c r="BF375" s="779"/>
      <c r="BG375" s="779"/>
      <c r="BH375" s="779"/>
      <c r="BI375" s="779"/>
      <c r="BJ375" s="779"/>
      <c r="BK375" s="779"/>
      <c r="BL375" s="779"/>
      <c r="BM375" s="779"/>
      <c r="BN375" s="779"/>
      <c r="BO375" s="779"/>
      <c r="BP375" s="779"/>
      <c r="BQ375" s="779"/>
      <c r="BR375" s="779"/>
      <c r="BS375" s="779"/>
      <c r="BT375" s="779"/>
      <c r="BU375" s="779"/>
      <c r="BV375" s="779"/>
      <c r="BW375" s="779"/>
      <c r="BX375" s="779"/>
      <c r="BY375" s="779"/>
      <c r="BZ375" s="779"/>
      <c r="CA375" s="779"/>
      <c r="CB375" s="779"/>
      <c r="CC375" s="779"/>
      <c r="CD375" s="779"/>
      <c r="CE375" s="779"/>
      <c r="CF375" s="779"/>
      <c r="CG375" s="779"/>
      <c r="CH375" s="779"/>
      <c r="CI375" s="779"/>
      <c r="CJ375" s="779"/>
      <c r="CK375" s="779"/>
      <c r="CL375" s="779"/>
      <c r="CM375" s="779"/>
      <c r="CN375" s="779"/>
      <c r="CO375" s="779"/>
      <c r="CP375" s="779"/>
      <c r="CQ375" s="779"/>
      <c r="CR375" s="779"/>
      <c r="CS375" s="779"/>
      <c r="CT375" s="779"/>
      <c r="CU375" s="779"/>
      <c r="CV375" s="779"/>
      <c r="CW375" s="779"/>
      <c r="CX375" s="779"/>
      <c r="CY375" s="779"/>
      <c r="CZ375" s="779"/>
      <c r="DA375" s="779"/>
      <c r="DB375" s="779"/>
      <c r="DC375" s="779"/>
      <c r="DD375" s="779"/>
      <c r="DE375" s="779"/>
      <c r="DF375" s="779"/>
      <c r="DG375" s="779"/>
      <c r="DH375" s="779"/>
      <c r="DI375" s="779"/>
      <c r="DJ375" s="779"/>
      <c r="DK375" s="779"/>
      <c r="DL375" s="779"/>
      <c r="DM375" s="779"/>
      <c r="DN375" s="779"/>
      <c r="DO375" s="779"/>
      <c r="DP375" s="779"/>
      <c r="DQ375" s="779"/>
      <c r="DR375" s="779"/>
      <c r="DS375" s="779"/>
      <c r="DT375" s="779"/>
      <c r="DU375" s="779"/>
      <c r="DV375" s="779"/>
      <c r="DW375" s="779"/>
      <c r="DX375" s="779"/>
      <c r="DY375" s="779"/>
      <c r="DZ375" s="779"/>
      <c r="EA375" s="779"/>
      <c r="EB375" s="779"/>
      <c r="EC375" s="779"/>
      <c r="ED375" s="779"/>
      <c r="EE375" s="779"/>
      <c r="EF375" s="779"/>
      <c r="EG375" s="779"/>
      <c r="EH375" s="779"/>
      <c r="EI375" s="779"/>
      <c r="EJ375" s="779"/>
      <c r="EK375" s="779"/>
      <c r="EL375" s="779"/>
      <c r="EM375" s="779"/>
      <c r="EN375" s="779"/>
      <c r="EO375" s="779"/>
      <c r="EP375" s="779"/>
      <c r="EQ375" s="779"/>
      <c r="ER375" s="779"/>
      <c r="ES375" s="779"/>
      <c r="ET375" s="779"/>
      <c r="EU375" s="779"/>
      <c r="EV375" s="779"/>
      <c r="EW375" s="779"/>
      <c r="EX375" s="779"/>
      <c r="EY375" s="779"/>
      <c r="EZ375" s="779"/>
      <c r="FA375" s="779"/>
      <c r="FB375" s="779"/>
      <c r="FC375" s="779"/>
      <c r="FD375" s="779"/>
      <c r="FE375" s="779"/>
      <c r="FF375" s="779"/>
      <c r="FG375" s="779"/>
      <c r="FH375" s="779"/>
      <c r="FI375" s="779"/>
      <c r="FJ375" s="779"/>
      <c r="FK375" s="779"/>
      <c r="FL375" s="779"/>
      <c r="FM375" s="779"/>
      <c r="FN375" s="779"/>
      <c r="FO375" s="779"/>
      <c r="FP375" s="779"/>
      <c r="FQ375" s="779"/>
      <c r="FR375" s="779"/>
      <c r="FS375" s="779"/>
      <c r="FT375" s="779"/>
      <c r="FU375" s="779"/>
      <c r="FV375" s="779"/>
      <c r="FW375" s="779"/>
      <c r="FX375" s="779"/>
      <c r="FY375" s="779"/>
      <c r="FZ375" s="779"/>
      <c r="GA375" s="779"/>
      <c r="GB375" s="779"/>
      <c r="GC375" s="779"/>
      <c r="GD375" s="779"/>
      <c r="GE375" s="779"/>
      <c r="GF375" s="779"/>
      <c r="GG375" s="779"/>
      <c r="GH375" s="779"/>
      <c r="GI375" s="779"/>
      <c r="GJ375" s="779"/>
      <c r="GK375" s="779"/>
      <c r="GL375" s="779"/>
      <c r="GM375" s="779"/>
    </row>
    <row r="376" spans="1:195" x14ac:dyDescent="0.25">
      <c r="A376" s="24">
        <v>1</v>
      </c>
      <c r="B376" s="2628" t="s">
        <v>139</v>
      </c>
      <c r="C376" s="34">
        <f>'2 уровень'!F1309</f>
        <v>390508.23809523811</v>
      </c>
      <c r="D376" s="34">
        <f>'2 уровень'!G1309</f>
        <v>65084.706349206353</v>
      </c>
      <c r="E376" s="34">
        <f>'2 уровень'!H1309</f>
        <v>22866.15476190476</v>
      </c>
      <c r="F376" s="784">
        <f>'2 уровень'!I1309</f>
        <v>35.1329153107312</v>
      </c>
      <c r="G376" s="3729">
        <f>'2 уровень'!J1309</f>
        <v>163.80000000000001</v>
      </c>
      <c r="H376" s="798">
        <f>'2 уровень'!K1309</f>
        <v>0</v>
      </c>
      <c r="I376" s="798">
        <f>'2 уровень'!L1309</f>
        <v>0</v>
      </c>
      <c r="J376" s="793">
        <f>'2 уровень'!M1309</f>
        <v>0</v>
      </c>
      <c r="K376" s="793">
        <f>'2 уровень'!N1309</f>
        <v>0</v>
      </c>
      <c r="L376" s="793">
        <f>'2 уровень'!O1309</f>
        <v>0</v>
      </c>
      <c r="M376" s="793">
        <f>'2 уровень'!P1309</f>
        <v>0</v>
      </c>
      <c r="N376" s="793">
        <f>'2 уровень'!Q1309</f>
        <v>0</v>
      </c>
      <c r="O376" s="793">
        <f>'2 уровень'!R1309</f>
        <v>0</v>
      </c>
      <c r="P376" s="792">
        <f>'2 уровень'!S1309</f>
        <v>196304.53583000001</v>
      </c>
      <c r="Q376" s="792">
        <f>'2 уровень'!T1309</f>
        <v>196308.68903000001</v>
      </c>
      <c r="R376" s="792">
        <f>'2 уровень'!U1309</f>
        <v>32717.800201969698</v>
      </c>
      <c r="S376" s="792">
        <f>'2 уровень'!V1309</f>
        <v>32117.658350000002</v>
      </c>
      <c r="T376" s="3205">
        <f>'2 уровень'!W1309</f>
        <v>0</v>
      </c>
      <c r="U376" s="792">
        <f>'2 уровень'!X1309</f>
        <v>0</v>
      </c>
      <c r="V376" s="792">
        <f>'2 уровень'!Y1309</f>
        <v>-600.14185196969515</v>
      </c>
      <c r="W376" s="792">
        <f>'2 уровень'!Z1309</f>
        <v>0</v>
      </c>
      <c r="X376" s="792">
        <f>'2 уровень'!AA1309</f>
        <v>-19.69398</v>
      </c>
      <c r="Y376" s="2104">
        <f>'2 уровень'!AB1309</f>
        <v>32097.964370000002</v>
      </c>
      <c r="Z376" s="3804">
        <f>'2 уровень'!AC1309</f>
        <v>180.012</v>
      </c>
      <c r="AA376" s="792">
        <f>S376/R376*100</f>
        <v>98.16570231413796</v>
      </c>
      <c r="AB376" s="792">
        <f>Y376/R376*100</f>
        <v>98.105508841843275</v>
      </c>
      <c r="AC376" s="1342"/>
      <c r="AD376" s="779"/>
      <c r="AE376" s="779"/>
      <c r="AF376" s="779"/>
      <c r="AG376" s="779"/>
      <c r="AH376" s="779"/>
      <c r="AI376" s="779"/>
      <c r="AJ376" s="779"/>
      <c r="AK376" s="779"/>
      <c r="AL376" s="779"/>
      <c r="AM376" s="779"/>
      <c r="AN376" s="779"/>
      <c r="AO376" s="779"/>
      <c r="AP376" s="779"/>
      <c r="AQ376" s="779"/>
      <c r="AR376" s="779"/>
      <c r="AS376" s="779"/>
      <c r="AT376" s="779"/>
      <c r="AU376" s="779"/>
      <c r="AV376" s="779"/>
      <c r="AW376" s="779"/>
      <c r="AX376" s="779"/>
      <c r="AY376" s="779"/>
      <c r="AZ376" s="779"/>
      <c r="BA376" s="779"/>
      <c r="BB376" s="779"/>
      <c r="BC376" s="779"/>
      <c r="BD376" s="779"/>
      <c r="BE376" s="779"/>
      <c r="BF376" s="779"/>
      <c r="BG376" s="779"/>
      <c r="BH376" s="779"/>
      <c r="BI376" s="779"/>
      <c r="BJ376" s="779"/>
      <c r="BK376" s="779"/>
      <c r="BL376" s="779"/>
      <c r="BM376" s="779"/>
      <c r="BN376" s="779"/>
      <c r="BO376" s="779"/>
      <c r="BP376" s="779"/>
      <c r="BQ376" s="779"/>
      <c r="BR376" s="779"/>
      <c r="BS376" s="779"/>
      <c r="BT376" s="779"/>
      <c r="BU376" s="779"/>
      <c r="BV376" s="779"/>
      <c r="BW376" s="779"/>
      <c r="BX376" s="779"/>
      <c r="BY376" s="779"/>
      <c r="BZ376" s="779"/>
      <c r="CA376" s="779"/>
      <c r="CB376" s="779"/>
      <c r="CC376" s="779"/>
      <c r="CD376" s="779"/>
      <c r="CE376" s="779"/>
      <c r="CF376" s="779"/>
      <c r="CG376" s="779"/>
      <c r="CH376" s="779"/>
      <c r="CI376" s="779"/>
      <c r="CJ376" s="779"/>
      <c r="CK376" s="779"/>
      <c r="CL376" s="779"/>
      <c r="CM376" s="779"/>
      <c r="CN376" s="779"/>
      <c r="CO376" s="779"/>
      <c r="CP376" s="779"/>
      <c r="CQ376" s="779"/>
      <c r="CR376" s="779"/>
      <c r="CS376" s="779"/>
      <c r="CT376" s="779"/>
      <c r="CU376" s="779"/>
      <c r="CV376" s="779"/>
      <c r="CW376" s="779"/>
      <c r="CX376" s="779"/>
      <c r="CY376" s="779"/>
      <c r="CZ376" s="779"/>
      <c r="DA376" s="779"/>
      <c r="DB376" s="779"/>
      <c r="DC376" s="779"/>
      <c r="DD376" s="779"/>
      <c r="DE376" s="779"/>
      <c r="DF376" s="779"/>
      <c r="DG376" s="779"/>
      <c r="DH376" s="779"/>
      <c r="DI376" s="779"/>
      <c r="DJ376" s="779"/>
      <c r="DK376" s="779"/>
      <c r="DL376" s="779"/>
      <c r="DM376" s="779"/>
      <c r="DN376" s="779"/>
      <c r="DO376" s="779"/>
      <c r="DP376" s="779"/>
      <c r="DQ376" s="779"/>
      <c r="DR376" s="779"/>
      <c r="DS376" s="779"/>
      <c r="DT376" s="779"/>
      <c r="DU376" s="779"/>
      <c r="DV376" s="779"/>
      <c r="DW376" s="779"/>
      <c r="DX376" s="779"/>
      <c r="DY376" s="779"/>
      <c r="DZ376" s="779"/>
      <c r="EA376" s="779"/>
      <c r="EB376" s="779"/>
      <c r="EC376" s="779"/>
      <c r="ED376" s="779"/>
      <c r="EE376" s="779"/>
      <c r="EF376" s="779"/>
      <c r="EG376" s="779"/>
      <c r="EH376" s="779"/>
      <c r="EI376" s="779"/>
      <c r="EJ376" s="779"/>
      <c r="EK376" s="779"/>
      <c r="EL376" s="779"/>
      <c r="EM376" s="779"/>
      <c r="EN376" s="779"/>
      <c r="EO376" s="779"/>
      <c r="EP376" s="779"/>
      <c r="EQ376" s="779"/>
      <c r="ER376" s="779"/>
      <c r="ES376" s="779"/>
      <c r="ET376" s="779"/>
      <c r="EU376" s="779"/>
      <c r="EV376" s="779"/>
      <c r="EW376" s="779"/>
      <c r="EX376" s="779"/>
      <c r="EY376" s="779"/>
      <c r="EZ376" s="779"/>
      <c r="FA376" s="779"/>
      <c r="FB376" s="779"/>
      <c r="FC376" s="779"/>
      <c r="FD376" s="779"/>
      <c r="FE376" s="779"/>
      <c r="FF376" s="779"/>
      <c r="FG376" s="779"/>
      <c r="FH376" s="779"/>
      <c r="FI376" s="779"/>
      <c r="FJ376" s="779"/>
      <c r="FK376" s="779"/>
      <c r="FL376" s="779"/>
      <c r="FM376" s="779"/>
      <c r="FN376" s="779"/>
      <c r="FO376" s="779"/>
      <c r="FP376" s="779"/>
      <c r="FQ376" s="779"/>
      <c r="FR376" s="779"/>
      <c r="FS376" s="779"/>
      <c r="FT376" s="779"/>
      <c r="FU376" s="779"/>
      <c r="FV376" s="779"/>
      <c r="FW376" s="779"/>
      <c r="FX376" s="779"/>
      <c r="FY376" s="779"/>
      <c r="FZ376" s="779"/>
      <c r="GA376" s="779"/>
      <c r="GB376" s="779"/>
      <c r="GC376" s="779"/>
      <c r="GD376" s="779"/>
      <c r="GE376" s="779"/>
      <c r="GF376" s="779"/>
      <c r="GG376" s="779"/>
      <c r="GH376" s="779"/>
      <c r="GI376" s="779"/>
      <c r="GJ376" s="779"/>
      <c r="GK376" s="779"/>
      <c r="GL376" s="779"/>
      <c r="GM376" s="779"/>
    </row>
    <row r="377" spans="1:195" x14ac:dyDescent="0.25">
      <c r="A377" s="24">
        <v>1</v>
      </c>
      <c r="B377" s="945" t="s">
        <v>79</v>
      </c>
      <c r="C377" s="34">
        <f>'2 уровень'!F1310</f>
        <v>368</v>
      </c>
      <c r="D377" s="34">
        <f>'2 уровень'!G1310</f>
        <v>63</v>
      </c>
      <c r="E377" s="34">
        <f>'2 уровень'!H1310</f>
        <v>0</v>
      </c>
      <c r="F377" s="784">
        <f>'2 уровень'!I1310</f>
        <v>0</v>
      </c>
      <c r="G377" s="3729">
        <f>'2 уровень'!J1310</f>
        <v>0</v>
      </c>
      <c r="H377" s="798">
        <f>'2 уровень'!K1310</f>
        <v>8.804347826086957</v>
      </c>
      <c r="I377" s="798" t="e">
        <f>'2 уровень'!L1310</f>
        <v>#DIV/0!</v>
      </c>
      <c r="J377" s="793">
        <f>'2 уровень'!M1310</f>
        <v>3240</v>
      </c>
      <c r="K377" s="793">
        <f>'2 уровень'!N1310</f>
        <v>541</v>
      </c>
      <c r="L377" s="793">
        <f>'2 уровень'!O1310</f>
        <v>0</v>
      </c>
      <c r="M377" s="793">
        <f>'2 уровень'!P1310</f>
        <v>0</v>
      </c>
      <c r="N377" s="793">
        <f>'2 уровень'!Q1310</f>
        <v>11</v>
      </c>
      <c r="O377" s="793">
        <f>'2 уровень'!R1310</f>
        <v>0</v>
      </c>
      <c r="P377" s="792">
        <f>'2 уровень'!S1310</f>
        <v>0</v>
      </c>
      <c r="Q377" s="792">
        <f>'2 уровень'!T1310</f>
        <v>0</v>
      </c>
      <c r="R377" s="792">
        <f>'2 уровень'!U1310</f>
        <v>0</v>
      </c>
      <c r="S377" s="792">
        <f>'2 уровень'!V1310</f>
        <v>0</v>
      </c>
      <c r="T377" s="3205">
        <f>'2 уровень'!W1310</f>
        <v>0</v>
      </c>
      <c r="U377" s="792">
        <f>'2 уровень'!X1310</f>
        <v>0</v>
      </c>
      <c r="V377" s="792">
        <f>'2 уровень'!Y1310</f>
        <v>0</v>
      </c>
      <c r="W377" s="792">
        <f>'2 уровень'!Z1310</f>
        <v>0</v>
      </c>
      <c r="X377" s="792">
        <f>'2 уровень'!AA1310</f>
        <v>0</v>
      </c>
      <c r="Y377" s="2104">
        <f>'2 уровень'!AB1310</f>
        <v>0</v>
      </c>
      <c r="Z377" s="3804">
        <f>'2 уровень'!AC1310</f>
        <v>0</v>
      </c>
      <c r="AA377" s="792"/>
      <c r="AB377" s="792"/>
      <c r="AC377" s="1342"/>
      <c r="AD377" s="779"/>
      <c r="AE377" s="779"/>
      <c r="AF377" s="779"/>
      <c r="AG377" s="779"/>
      <c r="AH377" s="779"/>
      <c r="AI377" s="779"/>
      <c r="AJ377" s="779"/>
      <c r="AK377" s="779"/>
      <c r="AL377" s="779"/>
      <c r="AM377" s="779"/>
      <c r="AN377" s="779"/>
      <c r="AO377" s="779"/>
      <c r="AP377" s="779"/>
      <c r="AQ377" s="779"/>
      <c r="AR377" s="779"/>
      <c r="AS377" s="779"/>
      <c r="AT377" s="779"/>
      <c r="AU377" s="779"/>
      <c r="AV377" s="779"/>
      <c r="AW377" s="779"/>
      <c r="AX377" s="779"/>
      <c r="AY377" s="779"/>
      <c r="AZ377" s="779"/>
      <c r="BA377" s="779"/>
      <c r="BB377" s="779"/>
      <c r="BC377" s="779"/>
      <c r="BD377" s="779"/>
      <c r="BE377" s="779"/>
      <c r="BF377" s="779"/>
      <c r="BG377" s="779"/>
      <c r="BH377" s="779"/>
      <c r="BI377" s="779"/>
      <c r="BJ377" s="779"/>
      <c r="BK377" s="779"/>
      <c r="BL377" s="779"/>
      <c r="BM377" s="779"/>
      <c r="BN377" s="779"/>
      <c r="BO377" s="779"/>
      <c r="BP377" s="779"/>
      <c r="BQ377" s="779"/>
      <c r="BR377" s="779"/>
      <c r="BS377" s="779"/>
      <c r="BT377" s="779"/>
      <c r="BU377" s="779"/>
      <c r="BV377" s="779"/>
      <c r="BW377" s="779"/>
      <c r="BX377" s="779"/>
      <c r="BY377" s="779"/>
      <c r="BZ377" s="779"/>
      <c r="CA377" s="779"/>
      <c r="CB377" s="779"/>
      <c r="CC377" s="779"/>
      <c r="CD377" s="779"/>
      <c r="CE377" s="779"/>
      <c r="CF377" s="779"/>
      <c r="CG377" s="779"/>
      <c r="CH377" s="779"/>
      <c r="CI377" s="779"/>
      <c r="CJ377" s="779"/>
      <c r="CK377" s="779"/>
      <c r="CL377" s="779"/>
      <c r="CM377" s="779"/>
      <c r="CN377" s="779"/>
      <c r="CO377" s="779"/>
      <c r="CP377" s="779"/>
      <c r="CQ377" s="779"/>
      <c r="CR377" s="779"/>
      <c r="CS377" s="779"/>
      <c r="CT377" s="779"/>
      <c r="CU377" s="779"/>
      <c r="CV377" s="779"/>
      <c r="CW377" s="779"/>
      <c r="CX377" s="779"/>
      <c r="CY377" s="779"/>
      <c r="CZ377" s="779"/>
      <c r="DA377" s="779"/>
      <c r="DB377" s="779"/>
      <c r="DC377" s="779"/>
      <c r="DD377" s="779"/>
      <c r="DE377" s="779"/>
      <c r="DF377" s="779"/>
      <c r="DG377" s="779"/>
      <c r="DH377" s="779"/>
      <c r="DI377" s="779"/>
      <c r="DJ377" s="779"/>
      <c r="DK377" s="779"/>
      <c r="DL377" s="779"/>
      <c r="DM377" s="779"/>
      <c r="DN377" s="779"/>
      <c r="DO377" s="779"/>
      <c r="DP377" s="779"/>
      <c r="DQ377" s="779"/>
      <c r="DR377" s="779"/>
      <c r="DS377" s="779"/>
      <c r="DT377" s="779"/>
      <c r="DU377" s="779"/>
      <c r="DV377" s="779"/>
      <c r="DW377" s="779"/>
      <c r="DX377" s="779"/>
      <c r="DY377" s="779"/>
      <c r="DZ377" s="779"/>
      <c r="EA377" s="779"/>
      <c r="EB377" s="779"/>
      <c r="EC377" s="779"/>
      <c r="ED377" s="779"/>
      <c r="EE377" s="779"/>
      <c r="EF377" s="779"/>
      <c r="EG377" s="779"/>
      <c r="EH377" s="779"/>
      <c r="EI377" s="779"/>
      <c r="EJ377" s="779"/>
      <c r="EK377" s="779"/>
      <c r="EL377" s="779"/>
      <c r="EM377" s="779"/>
      <c r="EN377" s="779"/>
      <c r="EO377" s="779"/>
      <c r="EP377" s="779"/>
      <c r="EQ377" s="779"/>
      <c r="ER377" s="779"/>
      <c r="ES377" s="779"/>
      <c r="ET377" s="779"/>
      <c r="EU377" s="779"/>
      <c r="EV377" s="779"/>
      <c r="EW377" s="779"/>
      <c r="EX377" s="779"/>
      <c r="EY377" s="779"/>
      <c r="EZ377" s="779"/>
      <c r="FA377" s="779"/>
      <c r="FB377" s="779"/>
      <c r="FC377" s="779"/>
      <c r="FD377" s="779"/>
      <c r="FE377" s="779"/>
      <c r="FF377" s="779"/>
      <c r="FG377" s="779"/>
      <c r="FH377" s="779"/>
      <c r="FI377" s="779"/>
      <c r="FJ377" s="779"/>
      <c r="FK377" s="779"/>
      <c r="FL377" s="779"/>
      <c r="FM377" s="779"/>
      <c r="FN377" s="779"/>
      <c r="FO377" s="779"/>
      <c r="FP377" s="779"/>
      <c r="FQ377" s="779"/>
      <c r="FR377" s="779"/>
      <c r="FS377" s="779"/>
      <c r="FT377" s="779"/>
      <c r="FU377" s="779"/>
      <c r="FV377" s="779"/>
      <c r="FW377" s="779"/>
      <c r="FX377" s="779"/>
      <c r="FY377" s="779"/>
      <c r="FZ377" s="779"/>
      <c r="GA377" s="779"/>
      <c r="GB377" s="779"/>
      <c r="GC377" s="779"/>
      <c r="GD377" s="779"/>
      <c r="GE377" s="779"/>
      <c r="GF377" s="779"/>
      <c r="GG377" s="779"/>
      <c r="GH377" s="779"/>
      <c r="GI377" s="779"/>
      <c r="GJ377" s="779"/>
      <c r="GK377" s="779"/>
      <c r="GL377" s="779"/>
      <c r="GM377" s="779"/>
    </row>
    <row r="378" spans="1:195" x14ac:dyDescent="0.25">
      <c r="A378" s="24">
        <v>1</v>
      </c>
      <c r="B378" s="1166" t="s">
        <v>16</v>
      </c>
      <c r="C378" s="34">
        <f>'2 уровень'!F1311</f>
        <v>948</v>
      </c>
      <c r="D378" s="34">
        <f>'2 уровень'!G1311</f>
        <v>158</v>
      </c>
      <c r="E378" s="34">
        <f>'2 уровень'!H1311</f>
        <v>106</v>
      </c>
      <c r="F378" s="784">
        <f>'2 уровень'!I1311</f>
        <v>67.088607594936718</v>
      </c>
      <c r="G378" s="3729">
        <f>'2 уровень'!J1311</f>
        <v>0</v>
      </c>
      <c r="H378" s="798">
        <f>'2 уровень'!K1311</f>
        <v>8</v>
      </c>
      <c r="I378" s="798">
        <f>'2 уровень'!L1311</f>
        <v>8.5094339622641506</v>
      </c>
      <c r="J378" s="793">
        <f>'2 уровень'!M1311</f>
        <v>7584</v>
      </c>
      <c r="K378" s="793">
        <f>'2 уровень'!N1311</f>
        <v>1264</v>
      </c>
      <c r="L378" s="793">
        <f>'2 уровень'!O1311</f>
        <v>902</v>
      </c>
      <c r="M378" s="793">
        <f>'2 уровень'!P1311</f>
        <v>71.360759493670884</v>
      </c>
      <c r="N378" s="793">
        <f>'2 уровень'!Q1311</f>
        <v>31.6</v>
      </c>
      <c r="O378" s="793">
        <f>'2 уровень'!R1311</f>
        <v>171.26582278481013</v>
      </c>
      <c r="P378" s="792">
        <f>'2 уровень'!S1311</f>
        <v>0</v>
      </c>
      <c r="Q378" s="792">
        <f>'2 уровень'!T1311</f>
        <v>0</v>
      </c>
      <c r="R378" s="792">
        <f>'2 уровень'!U1311</f>
        <v>0</v>
      </c>
      <c r="S378" s="792">
        <f>'2 уровень'!V1311</f>
        <v>0</v>
      </c>
      <c r="T378" s="3205">
        <f>'2 уровень'!W1311</f>
        <v>0</v>
      </c>
      <c r="U378" s="792">
        <f>'2 уровень'!X1311</f>
        <v>0</v>
      </c>
      <c r="V378" s="792">
        <f>'2 уровень'!Y1311</f>
        <v>0</v>
      </c>
      <c r="W378" s="792">
        <f>'2 уровень'!Z1311</f>
        <v>0</v>
      </c>
      <c r="X378" s="792">
        <f>'2 уровень'!AA1311</f>
        <v>0</v>
      </c>
      <c r="Y378" s="2104">
        <f>'2 уровень'!AB1311</f>
        <v>0</v>
      </c>
      <c r="Z378" s="3804">
        <f>'2 уровень'!AC1311</f>
        <v>0</v>
      </c>
      <c r="AA378" s="792"/>
      <c r="AB378" s="792"/>
      <c r="AC378" s="1342"/>
      <c r="AD378" s="779"/>
      <c r="AE378" s="779"/>
      <c r="AF378" s="779"/>
      <c r="AG378" s="779"/>
      <c r="AH378" s="779"/>
      <c r="AI378" s="779"/>
      <c r="AJ378" s="779"/>
      <c r="AK378" s="779"/>
      <c r="AL378" s="779"/>
      <c r="AM378" s="779"/>
      <c r="AN378" s="779"/>
      <c r="AO378" s="779"/>
      <c r="AP378" s="779"/>
      <c r="AQ378" s="779"/>
      <c r="AR378" s="779"/>
      <c r="AS378" s="779"/>
      <c r="AT378" s="779"/>
      <c r="AU378" s="779"/>
      <c r="AV378" s="779"/>
      <c r="AW378" s="779"/>
      <c r="AX378" s="779"/>
      <c r="AY378" s="779"/>
      <c r="AZ378" s="779"/>
      <c r="BA378" s="779"/>
      <c r="BB378" s="779"/>
      <c r="BC378" s="779"/>
      <c r="BD378" s="779"/>
      <c r="BE378" s="779"/>
      <c r="BF378" s="779"/>
      <c r="BG378" s="779"/>
      <c r="BH378" s="779"/>
      <c r="BI378" s="779"/>
      <c r="BJ378" s="779"/>
      <c r="BK378" s="779"/>
      <c r="BL378" s="779"/>
      <c r="BM378" s="779"/>
      <c r="BN378" s="779"/>
      <c r="BO378" s="779"/>
      <c r="BP378" s="779"/>
      <c r="BQ378" s="779"/>
      <c r="BR378" s="779"/>
      <c r="BS378" s="779"/>
      <c r="BT378" s="779"/>
      <c r="BU378" s="779"/>
      <c r="BV378" s="779"/>
      <c r="BW378" s="779"/>
      <c r="BX378" s="779"/>
      <c r="BY378" s="779"/>
      <c r="BZ378" s="779"/>
      <c r="CA378" s="779"/>
      <c r="CB378" s="779"/>
      <c r="CC378" s="779"/>
      <c r="CD378" s="779"/>
      <c r="CE378" s="779"/>
      <c r="CF378" s="779"/>
      <c r="CG378" s="779"/>
      <c r="CH378" s="779"/>
      <c r="CI378" s="779"/>
      <c r="CJ378" s="779"/>
      <c r="CK378" s="779"/>
      <c r="CL378" s="779"/>
      <c r="CM378" s="779"/>
      <c r="CN378" s="779"/>
      <c r="CO378" s="779"/>
      <c r="CP378" s="779"/>
      <c r="CQ378" s="779"/>
      <c r="CR378" s="779"/>
      <c r="CS378" s="779"/>
      <c r="CT378" s="779"/>
      <c r="CU378" s="779"/>
      <c r="CV378" s="779"/>
      <c r="CW378" s="779"/>
      <c r="CX378" s="779"/>
      <c r="CY378" s="779"/>
      <c r="CZ378" s="779"/>
      <c r="DA378" s="779"/>
      <c r="DB378" s="779"/>
      <c r="DC378" s="779"/>
      <c r="DD378" s="779"/>
      <c r="DE378" s="779"/>
      <c r="DF378" s="779"/>
      <c r="DG378" s="779"/>
      <c r="DH378" s="779"/>
      <c r="DI378" s="779"/>
      <c r="DJ378" s="779"/>
      <c r="DK378" s="779"/>
      <c r="DL378" s="779"/>
      <c r="DM378" s="779"/>
      <c r="DN378" s="779"/>
      <c r="DO378" s="779"/>
      <c r="DP378" s="779"/>
      <c r="DQ378" s="779"/>
      <c r="DR378" s="779"/>
      <c r="DS378" s="779"/>
      <c r="DT378" s="779"/>
      <c r="DU378" s="779"/>
      <c r="DV378" s="779"/>
      <c r="DW378" s="779"/>
      <c r="DX378" s="779"/>
      <c r="DY378" s="779"/>
      <c r="DZ378" s="779"/>
      <c r="EA378" s="779"/>
      <c r="EB378" s="779"/>
      <c r="EC378" s="779"/>
      <c r="ED378" s="779"/>
      <c r="EE378" s="779"/>
      <c r="EF378" s="779"/>
      <c r="EG378" s="779"/>
      <c r="EH378" s="779"/>
      <c r="EI378" s="779"/>
      <c r="EJ378" s="779"/>
      <c r="EK378" s="779"/>
      <c r="EL378" s="779"/>
      <c r="EM378" s="779"/>
      <c r="EN378" s="779"/>
      <c r="EO378" s="779"/>
      <c r="EP378" s="779"/>
      <c r="EQ378" s="779"/>
      <c r="ER378" s="779"/>
      <c r="ES378" s="779"/>
      <c r="ET378" s="779"/>
      <c r="EU378" s="779"/>
      <c r="EV378" s="779"/>
      <c r="EW378" s="779"/>
      <c r="EX378" s="779"/>
      <c r="EY378" s="779"/>
      <c r="EZ378" s="779"/>
      <c r="FA378" s="779"/>
      <c r="FB378" s="779"/>
      <c r="FC378" s="779"/>
      <c r="FD378" s="779"/>
      <c r="FE378" s="779"/>
      <c r="FF378" s="779"/>
      <c r="FG378" s="779"/>
      <c r="FH378" s="779"/>
      <c r="FI378" s="779"/>
      <c r="FJ378" s="779"/>
      <c r="FK378" s="779"/>
      <c r="FL378" s="779"/>
      <c r="FM378" s="779"/>
      <c r="FN378" s="779"/>
      <c r="FO378" s="779"/>
      <c r="FP378" s="779"/>
      <c r="FQ378" s="779"/>
      <c r="FR378" s="779"/>
      <c r="FS378" s="779"/>
      <c r="FT378" s="779"/>
      <c r="FU378" s="779"/>
      <c r="FV378" s="779"/>
      <c r="FW378" s="779"/>
      <c r="FX378" s="779"/>
      <c r="FY378" s="779"/>
      <c r="FZ378" s="779"/>
      <c r="GA378" s="779"/>
      <c r="GB378" s="779"/>
      <c r="GC378" s="779"/>
      <c r="GD378" s="779"/>
      <c r="GE378" s="779"/>
      <c r="GF378" s="779"/>
      <c r="GG378" s="779"/>
      <c r="GH378" s="779"/>
      <c r="GI378" s="779"/>
      <c r="GJ378" s="779"/>
      <c r="GK378" s="779"/>
      <c r="GL378" s="779"/>
      <c r="GM378" s="779"/>
    </row>
    <row r="379" spans="1:195" ht="29.25" x14ac:dyDescent="0.25">
      <c r="A379" s="24">
        <v>1</v>
      </c>
      <c r="B379" s="967" t="s">
        <v>144</v>
      </c>
      <c r="C379" s="34">
        <f>'2 уровень'!F1312</f>
        <v>1316</v>
      </c>
      <c r="D379" s="34">
        <f>'2 уровень'!G1312</f>
        <v>221</v>
      </c>
      <c r="E379" s="34">
        <f>'2 уровень'!H1312</f>
        <v>106</v>
      </c>
      <c r="F379" s="784">
        <f>'2 уровень'!I1312</f>
        <v>47.963800904977376</v>
      </c>
      <c r="G379" s="3729">
        <f>'2 уровень'!J1312</f>
        <v>0</v>
      </c>
      <c r="H379" s="798">
        <f>'2 уровень'!K1312</f>
        <v>8.2249240121580556</v>
      </c>
      <c r="I379" s="798">
        <f>'2 уровень'!L1312</f>
        <v>8.5094339622641506</v>
      </c>
      <c r="J379" s="793">
        <f>'2 уровень'!M1312</f>
        <v>10824</v>
      </c>
      <c r="K379" s="793">
        <f>'2 уровень'!N1312</f>
        <v>1805</v>
      </c>
      <c r="L379" s="793">
        <f>'2 уровень'!O1312</f>
        <v>902</v>
      </c>
      <c r="M379" s="793">
        <f>'2 уровень'!P1312</f>
        <v>49.97229916897507</v>
      </c>
      <c r="N379" s="793">
        <f>'2 уровень'!Q1312</f>
        <v>42.6</v>
      </c>
      <c r="O379" s="793">
        <f>'2 уровень'!R1312</f>
        <v>127.04225352112675</v>
      </c>
      <c r="P379" s="792">
        <f>'2 уровень'!S1312</f>
        <v>27204.375743999997</v>
      </c>
      <c r="Q379" s="792">
        <f>'2 уровень'!T1312</f>
        <v>27208.704096000001</v>
      </c>
      <c r="R379" s="792">
        <f>'2 уровень'!U1312</f>
        <v>4534.4561105454541</v>
      </c>
      <c r="S379" s="792">
        <f>'2 уровень'!V1312</f>
        <v>2113.6025500000001</v>
      </c>
      <c r="T379" s="3205">
        <f>'2 уровень'!W1312</f>
        <v>0</v>
      </c>
      <c r="U379" s="792">
        <f>'2 уровень'!X1312</f>
        <v>0</v>
      </c>
      <c r="V379" s="792">
        <f>'2 уровень'!Y1312</f>
        <v>-2420.8535605454545</v>
      </c>
      <c r="W379" s="792">
        <f>'2 уровень'!Z1312</f>
        <v>0</v>
      </c>
      <c r="X379" s="792">
        <f>'2 уровень'!AA1312</f>
        <v>0</v>
      </c>
      <c r="Y379" s="2104">
        <f>'2 уровень'!AB1312</f>
        <v>2113.6025500000001</v>
      </c>
      <c r="Z379" s="3804">
        <f>'2 уровень'!AC1312</f>
        <v>0</v>
      </c>
      <c r="AA379" s="792">
        <f>S379/R379*100</f>
        <v>46.612041190222321</v>
      </c>
      <c r="AB379" s="792">
        <f>Y379/R379*100</f>
        <v>46.612041190222321</v>
      </c>
      <c r="AC379" s="1342"/>
      <c r="AD379" s="779"/>
      <c r="AE379" s="779"/>
      <c r="AF379" s="779"/>
      <c r="AG379" s="779"/>
      <c r="AH379" s="779"/>
      <c r="AI379" s="779"/>
      <c r="AJ379" s="779"/>
      <c r="AK379" s="779"/>
      <c r="AL379" s="779"/>
      <c r="AM379" s="779"/>
      <c r="AN379" s="779"/>
      <c r="AO379" s="779"/>
      <c r="AP379" s="779"/>
      <c r="AQ379" s="779"/>
      <c r="AR379" s="779"/>
      <c r="AS379" s="779"/>
      <c r="AT379" s="779"/>
      <c r="AU379" s="779"/>
      <c r="AV379" s="779"/>
      <c r="AW379" s="779"/>
      <c r="AX379" s="779"/>
      <c r="AY379" s="779"/>
      <c r="AZ379" s="779"/>
      <c r="BA379" s="779"/>
      <c r="BB379" s="779"/>
      <c r="BC379" s="779"/>
      <c r="BD379" s="779"/>
      <c r="BE379" s="779"/>
      <c r="BF379" s="779"/>
      <c r="BG379" s="779"/>
      <c r="BH379" s="779"/>
      <c r="BI379" s="779"/>
      <c r="BJ379" s="779"/>
      <c r="BK379" s="779"/>
      <c r="BL379" s="779"/>
      <c r="BM379" s="779"/>
      <c r="BN379" s="779"/>
      <c r="BO379" s="779"/>
      <c r="BP379" s="779"/>
      <c r="BQ379" s="779"/>
      <c r="BR379" s="779"/>
      <c r="BS379" s="779"/>
      <c r="BT379" s="779"/>
      <c r="BU379" s="779"/>
      <c r="BV379" s="779"/>
      <c r="BW379" s="779"/>
      <c r="BX379" s="779"/>
      <c r="BY379" s="779"/>
      <c r="BZ379" s="779"/>
      <c r="CA379" s="779"/>
      <c r="CB379" s="779"/>
      <c r="CC379" s="779"/>
      <c r="CD379" s="779"/>
      <c r="CE379" s="779"/>
      <c r="CF379" s="779"/>
      <c r="CG379" s="779"/>
      <c r="CH379" s="779"/>
      <c r="CI379" s="779"/>
      <c r="CJ379" s="779"/>
      <c r="CK379" s="779"/>
      <c r="CL379" s="779"/>
      <c r="CM379" s="779"/>
      <c r="CN379" s="779"/>
      <c r="CO379" s="779"/>
      <c r="CP379" s="779"/>
      <c r="CQ379" s="779"/>
      <c r="CR379" s="779"/>
      <c r="CS379" s="779"/>
      <c r="CT379" s="779"/>
      <c r="CU379" s="779"/>
      <c r="CV379" s="779"/>
      <c r="CW379" s="779"/>
      <c r="CX379" s="779"/>
      <c r="CY379" s="779"/>
      <c r="CZ379" s="779"/>
      <c r="DA379" s="779"/>
      <c r="DB379" s="779"/>
      <c r="DC379" s="779"/>
      <c r="DD379" s="779"/>
      <c r="DE379" s="779"/>
      <c r="DF379" s="779"/>
      <c r="DG379" s="779"/>
      <c r="DH379" s="779"/>
      <c r="DI379" s="779"/>
      <c r="DJ379" s="779"/>
      <c r="DK379" s="779"/>
      <c r="DL379" s="779"/>
      <c r="DM379" s="779"/>
      <c r="DN379" s="779"/>
      <c r="DO379" s="779"/>
      <c r="DP379" s="779"/>
      <c r="DQ379" s="779"/>
      <c r="DR379" s="779"/>
      <c r="DS379" s="779"/>
      <c r="DT379" s="779"/>
      <c r="DU379" s="779"/>
      <c r="DV379" s="779"/>
      <c r="DW379" s="779"/>
      <c r="DX379" s="779"/>
      <c r="DY379" s="779"/>
      <c r="DZ379" s="779"/>
      <c r="EA379" s="779"/>
      <c r="EB379" s="779"/>
      <c r="EC379" s="779"/>
      <c r="ED379" s="779"/>
      <c r="EE379" s="779"/>
      <c r="EF379" s="779"/>
      <c r="EG379" s="779"/>
      <c r="EH379" s="779"/>
      <c r="EI379" s="779"/>
      <c r="EJ379" s="779"/>
      <c r="EK379" s="779"/>
      <c r="EL379" s="779"/>
      <c r="EM379" s="779"/>
      <c r="EN379" s="779"/>
      <c r="EO379" s="779"/>
      <c r="EP379" s="779"/>
      <c r="EQ379" s="779"/>
      <c r="ER379" s="779"/>
      <c r="ES379" s="779"/>
      <c r="ET379" s="779"/>
      <c r="EU379" s="779"/>
      <c r="EV379" s="779"/>
      <c r="EW379" s="779"/>
      <c r="EX379" s="779"/>
      <c r="EY379" s="779"/>
      <c r="EZ379" s="779"/>
      <c r="FA379" s="779"/>
      <c r="FB379" s="779"/>
      <c r="FC379" s="779"/>
      <c r="FD379" s="779"/>
      <c r="FE379" s="779"/>
      <c r="FF379" s="779"/>
      <c r="FG379" s="779"/>
      <c r="FH379" s="779"/>
      <c r="FI379" s="779"/>
      <c r="FJ379" s="779"/>
      <c r="FK379" s="779"/>
      <c r="FL379" s="779"/>
      <c r="FM379" s="779"/>
      <c r="FN379" s="779"/>
      <c r="FO379" s="779"/>
      <c r="FP379" s="779"/>
      <c r="FQ379" s="779"/>
      <c r="FR379" s="779"/>
      <c r="FS379" s="779"/>
      <c r="FT379" s="779"/>
      <c r="FU379" s="779"/>
      <c r="FV379" s="779"/>
      <c r="FW379" s="779"/>
      <c r="FX379" s="779"/>
      <c r="FY379" s="779"/>
      <c r="FZ379" s="779"/>
      <c r="GA379" s="779"/>
      <c r="GB379" s="779"/>
      <c r="GC379" s="779"/>
      <c r="GD379" s="779"/>
      <c r="GE379" s="779"/>
      <c r="GF379" s="779"/>
      <c r="GG379" s="779"/>
      <c r="GH379" s="779"/>
      <c r="GI379" s="779"/>
      <c r="GJ379" s="779"/>
      <c r="GK379" s="779"/>
      <c r="GL379" s="779"/>
      <c r="GM379" s="779"/>
    </row>
    <row r="380" spans="1:195" ht="29.25" x14ac:dyDescent="0.25">
      <c r="A380" s="24">
        <v>1</v>
      </c>
      <c r="B380" s="1795" t="s">
        <v>350</v>
      </c>
      <c r="C380" s="34">
        <f>'2 уровень'!F1313</f>
        <v>10</v>
      </c>
      <c r="D380" s="34">
        <f>'2 уровень'!G1313</f>
        <v>2</v>
      </c>
      <c r="E380" s="34">
        <f>'2 уровень'!H1313</f>
        <v>0</v>
      </c>
      <c r="F380" s="784">
        <f>'2 уровень'!I1313</f>
        <v>0</v>
      </c>
      <c r="G380" s="3729">
        <f>'2 уровень'!J1313</f>
        <v>0</v>
      </c>
      <c r="H380" s="798">
        <f>'2 уровень'!K1313</f>
        <v>8</v>
      </c>
      <c r="I380" s="798" t="e">
        <f>'2 уровень'!L1313</f>
        <v>#DIV/0!</v>
      </c>
      <c r="J380" s="793">
        <f>'2 уровень'!M1313</f>
        <v>80</v>
      </c>
      <c r="K380" s="793">
        <f>'2 уровень'!N1313</f>
        <v>13</v>
      </c>
      <c r="L380" s="793">
        <f>'2 уровень'!O1313</f>
        <v>0</v>
      </c>
      <c r="M380" s="793">
        <f>'2 уровень'!P1313</f>
        <v>0</v>
      </c>
      <c r="N380" s="793">
        <f>'2 уровень'!Q1313</f>
        <v>0.33333333333333331</v>
      </c>
      <c r="O380" s="793">
        <f>'2 уровень'!R1313</f>
        <v>0</v>
      </c>
      <c r="P380" s="792">
        <f>'2 уровень'!S1313</f>
        <v>366.77100000000002</v>
      </c>
      <c r="Q380" s="792">
        <f>'2 уровень'!T1313</f>
        <v>366.77100000000002</v>
      </c>
      <c r="R380" s="792">
        <f>'2 уровень'!U1313</f>
        <v>61.128500000000003</v>
      </c>
      <c r="S380" s="792">
        <f>'2 уровень'!V1313</f>
        <v>0</v>
      </c>
      <c r="T380" s="3205">
        <f>'2 уровень'!W1313</f>
        <v>0</v>
      </c>
      <c r="U380" s="792">
        <f>'2 уровень'!X1313</f>
        <v>0</v>
      </c>
      <c r="V380" s="792">
        <f>'2 уровень'!Y1313</f>
        <v>-61.128500000000003</v>
      </c>
      <c r="W380" s="792">
        <f>'2 уровень'!Z1313</f>
        <v>0</v>
      </c>
      <c r="X380" s="792">
        <f>'2 уровень'!AA1313</f>
        <v>0</v>
      </c>
      <c r="Y380" s="2104">
        <f>'2 уровень'!AB1313</f>
        <v>0</v>
      </c>
      <c r="Z380" s="3804">
        <f>'2 уровень'!AC1313</f>
        <v>0</v>
      </c>
      <c r="AA380" s="792"/>
      <c r="AB380" s="792"/>
      <c r="AC380" s="1342"/>
      <c r="AD380" s="779"/>
      <c r="AE380" s="779"/>
      <c r="AF380" s="779"/>
      <c r="AG380" s="779"/>
      <c r="AH380" s="779"/>
      <c r="AI380" s="779"/>
      <c r="AJ380" s="779"/>
      <c r="AK380" s="779"/>
      <c r="AL380" s="779"/>
      <c r="AM380" s="779"/>
      <c r="AN380" s="779"/>
      <c r="AO380" s="779"/>
      <c r="AP380" s="779"/>
      <c r="AQ380" s="779"/>
      <c r="AR380" s="779"/>
      <c r="AS380" s="779"/>
      <c r="AT380" s="779"/>
      <c r="AU380" s="779"/>
      <c r="AV380" s="779"/>
      <c r="AW380" s="779"/>
      <c r="AX380" s="779"/>
      <c r="AY380" s="779"/>
      <c r="AZ380" s="779"/>
      <c r="BA380" s="779"/>
      <c r="BB380" s="779"/>
      <c r="BC380" s="779"/>
      <c r="BD380" s="779"/>
      <c r="BE380" s="779"/>
      <c r="BF380" s="779"/>
      <c r="BG380" s="779"/>
      <c r="BH380" s="779"/>
      <c r="BI380" s="779"/>
      <c r="BJ380" s="779"/>
      <c r="BK380" s="779"/>
      <c r="BL380" s="779"/>
      <c r="BM380" s="779"/>
      <c r="BN380" s="779"/>
      <c r="BO380" s="779"/>
      <c r="BP380" s="779"/>
      <c r="BQ380" s="779"/>
      <c r="BR380" s="779"/>
      <c r="BS380" s="779"/>
      <c r="BT380" s="779"/>
      <c r="BU380" s="779"/>
      <c r="BV380" s="779"/>
      <c r="BW380" s="779"/>
      <c r="BX380" s="779"/>
      <c r="BY380" s="779"/>
      <c r="BZ380" s="779"/>
      <c r="CA380" s="779"/>
      <c r="CB380" s="779"/>
      <c r="CC380" s="779"/>
      <c r="CD380" s="779"/>
      <c r="CE380" s="779"/>
      <c r="CF380" s="779"/>
      <c r="CG380" s="779"/>
      <c r="CH380" s="779"/>
      <c r="CI380" s="779"/>
      <c r="CJ380" s="779"/>
      <c r="CK380" s="779"/>
      <c r="CL380" s="779"/>
      <c r="CM380" s="779"/>
      <c r="CN380" s="779"/>
      <c r="CO380" s="779"/>
      <c r="CP380" s="779"/>
      <c r="CQ380" s="779"/>
      <c r="CR380" s="779"/>
      <c r="CS380" s="779"/>
      <c r="CT380" s="779"/>
      <c r="CU380" s="779"/>
      <c r="CV380" s="779"/>
      <c r="CW380" s="779"/>
      <c r="CX380" s="779"/>
      <c r="CY380" s="779"/>
      <c r="CZ380" s="779"/>
      <c r="DA380" s="779"/>
      <c r="DB380" s="779"/>
      <c r="DC380" s="779"/>
      <c r="DD380" s="779"/>
      <c r="DE380" s="779"/>
      <c r="DF380" s="779"/>
      <c r="DG380" s="779"/>
      <c r="DH380" s="779"/>
      <c r="DI380" s="779"/>
      <c r="DJ380" s="779"/>
      <c r="DK380" s="779"/>
      <c r="DL380" s="779"/>
      <c r="DM380" s="779"/>
      <c r="DN380" s="779"/>
      <c r="DO380" s="779"/>
      <c r="DP380" s="779"/>
      <c r="DQ380" s="779"/>
      <c r="DR380" s="779"/>
      <c r="DS380" s="779"/>
      <c r="DT380" s="779"/>
      <c r="DU380" s="779"/>
      <c r="DV380" s="779"/>
      <c r="DW380" s="779"/>
      <c r="DX380" s="779"/>
      <c r="DY380" s="779"/>
      <c r="DZ380" s="779"/>
      <c r="EA380" s="779"/>
      <c r="EB380" s="779"/>
      <c r="EC380" s="779"/>
      <c r="ED380" s="779"/>
      <c r="EE380" s="779"/>
      <c r="EF380" s="779"/>
      <c r="EG380" s="779"/>
      <c r="EH380" s="779"/>
      <c r="EI380" s="779"/>
      <c r="EJ380" s="779"/>
      <c r="EK380" s="779"/>
      <c r="EL380" s="779"/>
      <c r="EM380" s="779"/>
      <c r="EN380" s="779"/>
      <c r="EO380" s="779"/>
      <c r="EP380" s="779"/>
      <c r="EQ380" s="779"/>
      <c r="ER380" s="779"/>
      <c r="ES380" s="779"/>
      <c r="ET380" s="779"/>
      <c r="EU380" s="779"/>
      <c r="EV380" s="779"/>
      <c r="EW380" s="779"/>
      <c r="EX380" s="779"/>
      <c r="EY380" s="779"/>
      <c r="EZ380" s="779"/>
      <c r="FA380" s="779"/>
      <c r="FB380" s="779"/>
      <c r="FC380" s="779"/>
      <c r="FD380" s="779"/>
      <c r="FE380" s="779"/>
      <c r="FF380" s="779"/>
      <c r="FG380" s="779"/>
      <c r="FH380" s="779"/>
      <c r="FI380" s="779"/>
      <c r="FJ380" s="779"/>
      <c r="FK380" s="779"/>
      <c r="FL380" s="779"/>
      <c r="FM380" s="779"/>
      <c r="FN380" s="779"/>
      <c r="FO380" s="779"/>
      <c r="FP380" s="779"/>
      <c r="FQ380" s="779"/>
      <c r="FR380" s="779"/>
      <c r="FS380" s="779"/>
      <c r="FT380" s="779"/>
      <c r="FU380" s="779"/>
      <c r="FV380" s="779"/>
      <c r="FW380" s="779"/>
      <c r="FX380" s="779"/>
      <c r="FY380" s="779"/>
      <c r="FZ380" s="779"/>
      <c r="GA380" s="779"/>
      <c r="GB380" s="779"/>
      <c r="GC380" s="779"/>
      <c r="GD380" s="779"/>
      <c r="GE380" s="779"/>
      <c r="GF380" s="779"/>
      <c r="GG380" s="779"/>
      <c r="GH380" s="779"/>
      <c r="GI380" s="779"/>
      <c r="GJ380" s="779"/>
      <c r="GK380" s="779"/>
      <c r="GL380" s="779"/>
      <c r="GM380" s="779"/>
    </row>
    <row r="381" spans="1:195" x14ac:dyDescent="0.25">
      <c r="A381" s="24">
        <v>1</v>
      </c>
      <c r="B381" s="967" t="s">
        <v>261</v>
      </c>
      <c r="C381" s="34">
        <f>'2 уровень'!F1314</f>
        <v>7194</v>
      </c>
      <c r="D381" s="34">
        <f>'2 уровень'!G1314</f>
        <v>1199</v>
      </c>
      <c r="E381" s="34">
        <f>'2 уровень'!H1314</f>
        <v>1250</v>
      </c>
      <c r="F381" s="784">
        <f>'2 уровень'!I1314</f>
        <v>104.2535446205171</v>
      </c>
      <c r="G381" s="3729">
        <f>'2 уровень'!J1314</f>
        <v>0</v>
      </c>
      <c r="H381" s="798">
        <f>'2 уровень'!K1314</f>
        <v>0</v>
      </c>
      <c r="I381" s="798">
        <f>'2 уровень'!L1314</f>
        <v>0</v>
      </c>
      <c r="J381" s="793">
        <f>'2 уровень'!M1314</f>
        <v>0</v>
      </c>
      <c r="K381" s="793">
        <f>'2 уровень'!N1314</f>
        <v>0</v>
      </c>
      <c r="L381" s="793">
        <f>'2 уровень'!O1314</f>
        <v>0</v>
      </c>
      <c r="M381" s="793">
        <f>'2 уровень'!P1314</f>
        <v>0</v>
      </c>
      <c r="N381" s="793">
        <f>'2 уровень'!Q1314</f>
        <v>0</v>
      </c>
      <c r="O381" s="793">
        <f>'2 уровень'!R1314</f>
        <v>0</v>
      </c>
      <c r="P381" s="792">
        <f>'2 уровень'!S1314</f>
        <v>0</v>
      </c>
      <c r="Q381" s="792">
        <f>'2 уровень'!T1314</f>
        <v>0</v>
      </c>
      <c r="R381" s="792">
        <f>'2 уровень'!U1314</f>
        <v>0</v>
      </c>
      <c r="S381" s="792">
        <f>'2 уровень'!V1314</f>
        <v>0</v>
      </c>
      <c r="T381" s="3205">
        <f>'2 уровень'!W1314</f>
        <v>0</v>
      </c>
      <c r="U381" s="792">
        <f>'2 уровень'!X1314</f>
        <v>0</v>
      </c>
      <c r="V381" s="792">
        <f>'2 уровень'!Y1314</f>
        <v>0</v>
      </c>
      <c r="W381" s="792">
        <f>'2 уровень'!Z1314</f>
        <v>0</v>
      </c>
      <c r="X381" s="792">
        <f>'2 уровень'!AA1314</f>
        <v>0</v>
      </c>
      <c r="Y381" s="2104">
        <f>'2 уровень'!AB1314</f>
        <v>0</v>
      </c>
      <c r="Z381" s="3804">
        <f>'2 уровень'!AC1314</f>
        <v>0</v>
      </c>
      <c r="AA381" s="792"/>
      <c r="AB381" s="792"/>
      <c r="AC381" s="1342"/>
      <c r="AD381" s="779"/>
      <c r="AE381" s="779"/>
      <c r="AF381" s="779"/>
      <c r="AG381" s="779"/>
      <c r="AH381" s="779"/>
      <c r="AI381" s="779"/>
      <c r="AJ381" s="779"/>
      <c r="AK381" s="779"/>
      <c r="AL381" s="779"/>
      <c r="AM381" s="779"/>
      <c r="AN381" s="779"/>
      <c r="AO381" s="779"/>
      <c r="AP381" s="779"/>
      <c r="AQ381" s="779"/>
      <c r="AR381" s="779"/>
      <c r="AS381" s="779"/>
      <c r="AT381" s="779"/>
      <c r="AU381" s="779"/>
      <c r="AV381" s="779"/>
      <c r="AW381" s="779"/>
      <c r="AX381" s="779"/>
      <c r="AY381" s="779"/>
      <c r="AZ381" s="779"/>
      <c r="BA381" s="779"/>
      <c r="BB381" s="779"/>
      <c r="BC381" s="779"/>
      <c r="BD381" s="779"/>
      <c r="BE381" s="779"/>
      <c r="BF381" s="779"/>
      <c r="BG381" s="779"/>
      <c r="BH381" s="779"/>
      <c r="BI381" s="779"/>
      <c r="BJ381" s="779"/>
      <c r="BK381" s="779"/>
      <c r="BL381" s="779"/>
      <c r="BM381" s="779"/>
      <c r="BN381" s="779"/>
      <c r="BO381" s="779"/>
      <c r="BP381" s="779"/>
      <c r="BQ381" s="779"/>
      <c r="BR381" s="779"/>
      <c r="BS381" s="779"/>
      <c r="BT381" s="779"/>
      <c r="BU381" s="779"/>
      <c r="BV381" s="779"/>
      <c r="BW381" s="779"/>
      <c r="BX381" s="779"/>
      <c r="BY381" s="779"/>
      <c r="BZ381" s="779"/>
      <c r="CA381" s="779"/>
      <c r="CB381" s="779"/>
      <c r="CC381" s="779"/>
      <c r="CD381" s="779"/>
      <c r="CE381" s="779"/>
      <c r="CF381" s="779"/>
      <c r="CG381" s="779"/>
      <c r="CH381" s="779"/>
      <c r="CI381" s="779"/>
      <c r="CJ381" s="779"/>
      <c r="CK381" s="779"/>
      <c r="CL381" s="779"/>
      <c r="CM381" s="779"/>
      <c r="CN381" s="779"/>
      <c r="CO381" s="779"/>
      <c r="CP381" s="779"/>
      <c r="CQ381" s="779"/>
      <c r="CR381" s="779"/>
      <c r="CS381" s="779"/>
      <c r="CT381" s="779"/>
      <c r="CU381" s="779"/>
      <c r="CV381" s="779"/>
      <c r="CW381" s="779"/>
      <c r="CX381" s="779"/>
      <c r="CY381" s="779"/>
      <c r="CZ381" s="779"/>
      <c r="DA381" s="779"/>
      <c r="DB381" s="779"/>
      <c r="DC381" s="779"/>
      <c r="DD381" s="779"/>
      <c r="DE381" s="779"/>
      <c r="DF381" s="779"/>
      <c r="DG381" s="779"/>
      <c r="DH381" s="779"/>
      <c r="DI381" s="779"/>
      <c r="DJ381" s="779"/>
      <c r="DK381" s="779"/>
      <c r="DL381" s="779"/>
      <c r="DM381" s="779"/>
      <c r="DN381" s="779"/>
      <c r="DO381" s="779"/>
      <c r="DP381" s="779"/>
      <c r="DQ381" s="779"/>
      <c r="DR381" s="779"/>
      <c r="DS381" s="779"/>
      <c r="DT381" s="779"/>
      <c r="DU381" s="779"/>
      <c r="DV381" s="779"/>
      <c r="DW381" s="779"/>
      <c r="DX381" s="779"/>
      <c r="DY381" s="779"/>
      <c r="DZ381" s="779"/>
      <c r="EA381" s="779"/>
      <c r="EB381" s="779"/>
      <c r="EC381" s="779"/>
      <c r="ED381" s="779"/>
      <c r="EE381" s="779"/>
      <c r="EF381" s="779"/>
      <c r="EG381" s="779"/>
      <c r="EH381" s="779"/>
      <c r="EI381" s="779"/>
      <c r="EJ381" s="779"/>
      <c r="EK381" s="779"/>
      <c r="EL381" s="779"/>
      <c r="EM381" s="779"/>
      <c r="EN381" s="779"/>
      <c r="EO381" s="779"/>
      <c r="EP381" s="779"/>
      <c r="EQ381" s="779"/>
      <c r="ER381" s="779"/>
      <c r="ES381" s="779"/>
      <c r="ET381" s="779"/>
      <c r="EU381" s="779"/>
      <c r="EV381" s="779"/>
      <c r="EW381" s="779"/>
      <c r="EX381" s="779"/>
      <c r="EY381" s="779"/>
      <c r="EZ381" s="779"/>
      <c r="FA381" s="779"/>
      <c r="FB381" s="779"/>
      <c r="FC381" s="779"/>
      <c r="FD381" s="779"/>
      <c r="FE381" s="779"/>
      <c r="FF381" s="779"/>
      <c r="FG381" s="779"/>
      <c r="FH381" s="779"/>
      <c r="FI381" s="779"/>
      <c r="FJ381" s="779"/>
      <c r="FK381" s="779"/>
      <c r="FL381" s="779"/>
      <c r="FM381" s="779"/>
      <c r="FN381" s="779"/>
      <c r="FO381" s="779"/>
      <c r="FP381" s="779"/>
      <c r="FQ381" s="779"/>
      <c r="FR381" s="779"/>
      <c r="FS381" s="779"/>
      <c r="FT381" s="779"/>
      <c r="FU381" s="779"/>
      <c r="FV381" s="779"/>
      <c r="FW381" s="779"/>
      <c r="FX381" s="779"/>
      <c r="FY381" s="779"/>
      <c r="FZ381" s="779"/>
      <c r="GA381" s="779"/>
      <c r="GB381" s="779"/>
      <c r="GC381" s="779"/>
      <c r="GD381" s="779"/>
      <c r="GE381" s="779"/>
      <c r="GF381" s="779"/>
      <c r="GG381" s="779"/>
      <c r="GH381" s="779"/>
      <c r="GI381" s="779"/>
      <c r="GJ381" s="779"/>
      <c r="GK381" s="779"/>
      <c r="GL381" s="779"/>
      <c r="GM381" s="779"/>
    </row>
    <row r="382" spans="1:195" x14ac:dyDescent="0.25">
      <c r="A382" s="24">
        <v>1</v>
      </c>
      <c r="B382" s="1026" t="s">
        <v>262</v>
      </c>
      <c r="C382" s="34">
        <f>'2 уровень'!F1315</f>
        <v>7194</v>
      </c>
      <c r="D382" s="34">
        <f>'2 уровень'!G1315</f>
        <v>1199</v>
      </c>
      <c r="E382" s="34">
        <f>'2 уровень'!H1315</f>
        <v>1250</v>
      </c>
      <c r="F382" s="784">
        <f>'2 уровень'!I1315</f>
        <v>104.2535446205171</v>
      </c>
      <c r="G382" s="3729">
        <f>'2 уровень'!J1315</f>
        <v>0</v>
      </c>
      <c r="H382" s="798">
        <f>'2 уровень'!K1315</f>
        <v>0</v>
      </c>
      <c r="I382" s="798">
        <f>'2 уровень'!L1315</f>
        <v>0</v>
      </c>
      <c r="J382" s="793">
        <f>'2 уровень'!M1315</f>
        <v>0</v>
      </c>
      <c r="K382" s="793">
        <f>'2 уровень'!N1315</f>
        <v>0</v>
      </c>
      <c r="L382" s="793">
        <f>'2 уровень'!O1315</f>
        <v>0</v>
      </c>
      <c r="M382" s="793">
        <f>'2 уровень'!P1315</f>
        <v>0</v>
      </c>
      <c r="N382" s="793">
        <f>'2 уровень'!Q1315</f>
        <v>0</v>
      </c>
      <c r="O382" s="793">
        <f>'2 уровень'!R1315</f>
        <v>0</v>
      </c>
      <c r="P382" s="792">
        <f>'2 уровень'!S1315</f>
        <v>0</v>
      </c>
      <c r="Q382" s="792">
        <f>'2 уровень'!T1315</f>
        <v>0</v>
      </c>
      <c r="R382" s="792">
        <f>'2 уровень'!U1315</f>
        <v>0</v>
      </c>
      <c r="S382" s="792">
        <f>'2 уровень'!V1315</f>
        <v>0</v>
      </c>
      <c r="T382" s="3205">
        <f>'2 уровень'!W1315</f>
        <v>0</v>
      </c>
      <c r="U382" s="792">
        <f>'2 уровень'!X1315</f>
        <v>0</v>
      </c>
      <c r="V382" s="792">
        <f>'2 уровень'!Y1315</f>
        <v>0</v>
      </c>
      <c r="W382" s="792">
        <f>'2 уровень'!Z1315</f>
        <v>0</v>
      </c>
      <c r="X382" s="792">
        <f>'2 уровень'!AA1315</f>
        <v>0</v>
      </c>
      <c r="Y382" s="2104">
        <f>'2 уровень'!AB1315</f>
        <v>0</v>
      </c>
      <c r="Z382" s="3804">
        <f>'2 уровень'!AC1315</f>
        <v>0</v>
      </c>
      <c r="AA382" s="792"/>
      <c r="AB382" s="792"/>
      <c r="AC382" s="1342"/>
      <c r="AD382" s="779"/>
      <c r="AE382" s="779"/>
      <c r="AF382" s="779"/>
      <c r="AG382" s="779"/>
      <c r="AH382" s="779"/>
      <c r="AI382" s="779"/>
      <c r="AJ382" s="779"/>
      <c r="AK382" s="779"/>
      <c r="AL382" s="779"/>
      <c r="AM382" s="779"/>
      <c r="AN382" s="779"/>
      <c r="AO382" s="779"/>
      <c r="AP382" s="779"/>
      <c r="AQ382" s="779"/>
      <c r="AR382" s="779"/>
      <c r="AS382" s="779"/>
      <c r="AT382" s="779"/>
      <c r="AU382" s="779"/>
      <c r="AV382" s="779"/>
      <c r="AW382" s="779"/>
      <c r="AX382" s="779"/>
      <c r="AY382" s="779"/>
      <c r="AZ382" s="779"/>
      <c r="BA382" s="779"/>
      <c r="BB382" s="779"/>
      <c r="BC382" s="779"/>
      <c r="BD382" s="779"/>
      <c r="BE382" s="779"/>
      <c r="BF382" s="779"/>
      <c r="BG382" s="779"/>
      <c r="BH382" s="779"/>
      <c r="BI382" s="779"/>
      <c r="BJ382" s="779"/>
      <c r="BK382" s="779"/>
      <c r="BL382" s="779"/>
      <c r="BM382" s="779"/>
      <c r="BN382" s="779"/>
      <c r="BO382" s="779"/>
      <c r="BP382" s="779"/>
      <c r="BQ382" s="779"/>
      <c r="BR382" s="779"/>
      <c r="BS382" s="779"/>
      <c r="BT382" s="779"/>
      <c r="BU382" s="779"/>
      <c r="BV382" s="779"/>
      <c r="BW382" s="779"/>
      <c r="BX382" s="779"/>
      <c r="BY382" s="779"/>
      <c r="BZ382" s="779"/>
      <c r="CA382" s="779"/>
      <c r="CB382" s="779"/>
      <c r="CC382" s="779"/>
      <c r="CD382" s="779"/>
      <c r="CE382" s="779"/>
      <c r="CF382" s="779"/>
      <c r="CG382" s="779"/>
      <c r="CH382" s="779"/>
      <c r="CI382" s="779"/>
      <c r="CJ382" s="779"/>
      <c r="CK382" s="779"/>
      <c r="CL382" s="779"/>
      <c r="CM382" s="779"/>
      <c r="CN382" s="779"/>
      <c r="CO382" s="779"/>
      <c r="CP382" s="779"/>
      <c r="CQ382" s="779"/>
      <c r="CR382" s="779"/>
      <c r="CS382" s="779"/>
      <c r="CT382" s="779"/>
      <c r="CU382" s="779"/>
      <c r="CV382" s="779"/>
      <c r="CW382" s="779"/>
      <c r="CX382" s="779"/>
      <c r="CY382" s="779"/>
      <c r="CZ382" s="779"/>
      <c r="DA382" s="779"/>
      <c r="DB382" s="779"/>
      <c r="DC382" s="779"/>
      <c r="DD382" s="779"/>
      <c r="DE382" s="779"/>
      <c r="DF382" s="779"/>
      <c r="DG382" s="779"/>
      <c r="DH382" s="779"/>
      <c r="DI382" s="779"/>
      <c r="DJ382" s="779"/>
      <c r="DK382" s="779"/>
      <c r="DL382" s="779"/>
      <c r="DM382" s="779"/>
      <c r="DN382" s="779"/>
      <c r="DO382" s="779"/>
      <c r="DP382" s="779"/>
      <c r="DQ382" s="779"/>
      <c r="DR382" s="779"/>
      <c r="DS382" s="779"/>
      <c r="DT382" s="779"/>
      <c r="DU382" s="779"/>
      <c r="DV382" s="779"/>
      <c r="DW382" s="779"/>
      <c r="DX382" s="779"/>
      <c r="DY382" s="779"/>
      <c r="DZ382" s="779"/>
      <c r="EA382" s="779"/>
      <c r="EB382" s="779"/>
      <c r="EC382" s="779"/>
      <c r="ED382" s="779"/>
      <c r="EE382" s="779"/>
      <c r="EF382" s="779"/>
      <c r="EG382" s="779"/>
      <c r="EH382" s="779"/>
      <c r="EI382" s="779"/>
      <c r="EJ382" s="779"/>
      <c r="EK382" s="779"/>
      <c r="EL382" s="779"/>
      <c r="EM382" s="779"/>
      <c r="EN382" s="779"/>
      <c r="EO382" s="779"/>
      <c r="EP382" s="779"/>
      <c r="EQ382" s="779"/>
      <c r="ER382" s="779"/>
      <c r="ES382" s="779"/>
      <c r="ET382" s="779"/>
      <c r="EU382" s="779"/>
      <c r="EV382" s="779"/>
      <c r="EW382" s="779"/>
      <c r="EX382" s="779"/>
      <c r="EY382" s="779"/>
      <c r="EZ382" s="779"/>
      <c r="FA382" s="779"/>
      <c r="FB382" s="779"/>
      <c r="FC382" s="779"/>
      <c r="FD382" s="779"/>
      <c r="FE382" s="779"/>
      <c r="FF382" s="779"/>
      <c r="FG382" s="779"/>
      <c r="FH382" s="779"/>
      <c r="FI382" s="779"/>
      <c r="FJ382" s="779"/>
      <c r="FK382" s="779"/>
      <c r="FL382" s="779"/>
      <c r="FM382" s="779"/>
      <c r="FN382" s="779"/>
      <c r="FO382" s="779"/>
      <c r="FP382" s="779"/>
      <c r="FQ382" s="779"/>
      <c r="FR382" s="779"/>
      <c r="FS382" s="779"/>
      <c r="FT382" s="779"/>
      <c r="FU382" s="779"/>
      <c r="FV382" s="779"/>
      <c r="FW382" s="779"/>
      <c r="FX382" s="779"/>
      <c r="FY382" s="779"/>
      <c r="FZ382" s="779"/>
      <c r="GA382" s="779"/>
      <c r="GB382" s="779"/>
      <c r="GC382" s="779"/>
      <c r="GD382" s="779"/>
      <c r="GE382" s="779"/>
      <c r="GF382" s="779"/>
      <c r="GG382" s="779"/>
      <c r="GH382" s="779"/>
      <c r="GI382" s="779"/>
      <c r="GJ382" s="779"/>
      <c r="GK382" s="779"/>
      <c r="GL382" s="779"/>
      <c r="GM382" s="779"/>
    </row>
    <row r="383" spans="1:195" x14ac:dyDescent="0.25">
      <c r="A383" s="24">
        <v>1</v>
      </c>
      <c r="B383" s="974" t="s">
        <v>263</v>
      </c>
      <c r="C383" s="34">
        <f>'2 уровень'!F1316</f>
        <v>6</v>
      </c>
      <c r="D383" s="34">
        <f>'2 уровень'!G1316</f>
        <v>1</v>
      </c>
      <c r="E383" s="34">
        <f>'2 уровень'!H1316</f>
        <v>0</v>
      </c>
      <c r="F383" s="784">
        <f>'2 уровень'!I1316</f>
        <v>0</v>
      </c>
      <c r="G383" s="3729">
        <f>'2 уровень'!J1316</f>
        <v>0</v>
      </c>
      <c r="H383" s="798">
        <f>'2 уровень'!K1316</f>
        <v>0</v>
      </c>
      <c r="I383" s="798">
        <f>'2 уровень'!L1316</f>
        <v>0</v>
      </c>
      <c r="J383" s="793">
        <f>'2 уровень'!M1316</f>
        <v>0</v>
      </c>
      <c r="K383" s="793">
        <f>'2 уровень'!N1316</f>
        <v>0</v>
      </c>
      <c r="L383" s="793">
        <f>'2 уровень'!O1316</f>
        <v>0</v>
      </c>
      <c r="M383" s="793">
        <f>'2 уровень'!P1316</f>
        <v>0</v>
      </c>
      <c r="N383" s="793">
        <f>'2 уровень'!Q1316</f>
        <v>0</v>
      </c>
      <c r="O383" s="793">
        <f>'2 уровень'!R1316</f>
        <v>0</v>
      </c>
      <c r="P383" s="792">
        <f>'2 уровень'!S1316</f>
        <v>0</v>
      </c>
      <c r="Q383" s="792">
        <f>'2 уровень'!T1316</f>
        <v>0</v>
      </c>
      <c r="R383" s="792">
        <f>'2 уровень'!U1316</f>
        <v>0</v>
      </c>
      <c r="S383" s="792">
        <f>'2 уровень'!V1316</f>
        <v>0</v>
      </c>
      <c r="T383" s="3205">
        <f>'2 уровень'!W1316</f>
        <v>0</v>
      </c>
      <c r="U383" s="792">
        <f>'2 уровень'!X1316</f>
        <v>0</v>
      </c>
      <c r="V383" s="792">
        <f>'2 уровень'!Y1316</f>
        <v>0</v>
      </c>
      <c r="W383" s="792">
        <f>'2 уровень'!Z1316</f>
        <v>0</v>
      </c>
      <c r="X383" s="792">
        <f>'2 уровень'!AA1316</f>
        <v>0</v>
      </c>
      <c r="Y383" s="2104">
        <f>'2 уровень'!AB1316</f>
        <v>0</v>
      </c>
      <c r="Z383" s="3804">
        <f>'2 уровень'!AC1316</f>
        <v>0</v>
      </c>
      <c r="AA383" s="792"/>
      <c r="AB383" s="792"/>
      <c r="AC383" s="1342"/>
      <c r="AD383" s="779"/>
      <c r="AE383" s="779"/>
      <c r="AF383" s="779"/>
      <c r="AG383" s="779"/>
      <c r="AH383" s="779"/>
      <c r="AI383" s="779"/>
      <c r="AJ383" s="779"/>
      <c r="AK383" s="779"/>
      <c r="AL383" s="779"/>
      <c r="AM383" s="779"/>
      <c r="AN383" s="779"/>
      <c r="AO383" s="779"/>
      <c r="AP383" s="779"/>
      <c r="AQ383" s="779"/>
      <c r="AR383" s="779"/>
      <c r="AS383" s="779"/>
      <c r="AT383" s="779"/>
      <c r="AU383" s="779"/>
      <c r="AV383" s="779"/>
      <c r="AW383" s="779"/>
      <c r="AX383" s="779"/>
      <c r="AY383" s="779"/>
      <c r="AZ383" s="779"/>
      <c r="BA383" s="779"/>
      <c r="BB383" s="779"/>
      <c r="BC383" s="779"/>
      <c r="BD383" s="779"/>
      <c r="BE383" s="779"/>
      <c r="BF383" s="779"/>
      <c r="BG383" s="779"/>
      <c r="BH383" s="779"/>
      <c r="BI383" s="779"/>
      <c r="BJ383" s="779"/>
      <c r="BK383" s="779"/>
      <c r="BL383" s="779"/>
      <c r="BM383" s="779"/>
      <c r="BN383" s="779"/>
      <c r="BO383" s="779"/>
      <c r="BP383" s="779"/>
      <c r="BQ383" s="779"/>
      <c r="BR383" s="779"/>
      <c r="BS383" s="779"/>
      <c r="BT383" s="779"/>
      <c r="BU383" s="779"/>
      <c r="BV383" s="779"/>
      <c r="BW383" s="779"/>
      <c r="BX383" s="779"/>
      <c r="BY383" s="779"/>
      <c r="BZ383" s="779"/>
      <c r="CA383" s="779"/>
      <c r="CB383" s="779"/>
      <c r="CC383" s="779"/>
      <c r="CD383" s="779"/>
      <c r="CE383" s="779"/>
      <c r="CF383" s="779"/>
      <c r="CG383" s="779"/>
      <c r="CH383" s="779"/>
      <c r="CI383" s="779"/>
      <c r="CJ383" s="779"/>
      <c r="CK383" s="779"/>
      <c r="CL383" s="779"/>
      <c r="CM383" s="779"/>
      <c r="CN383" s="779"/>
      <c r="CO383" s="779"/>
      <c r="CP383" s="779"/>
      <c r="CQ383" s="779"/>
      <c r="CR383" s="779"/>
      <c r="CS383" s="779"/>
      <c r="CT383" s="779"/>
      <c r="CU383" s="779"/>
      <c r="CV383" s="779"/>
      <c r="CW383" s="779"/>
      <c r="CX383" s="779"/>
      <c r="CY383" s="779"/>
      <c r="CZ383" s="779"/>
      <c r="DA383" s="779"/>
      <c r="DB383" s="779"/>
      <c r="DC383" s="779"/>
      <c r="DD383" s="779"/>
      <c r="DE383" s="779"/>
      <c r="DF383" s="779"/>
      <c r="DG383" s="779"/>
      <c r="DH383" s="779"/>
      <c r="DI383" s="779"/>
      <c r="DJ383" s="779"/>
      <c r="DK383" s="779"/>
      <c r="DL383" s="779"/>
      <c r="DM383" s="779"/>
      <c r="DN383" s="779"/>
      <c r="DO383" s="779"/>
      <c r="DP383" s="779"/>
      <c r="DQ383" s="779"/>
      <c r="DR383" s="779"/>
      <c r="DS383" s="779"/>
      <c r="DT383" s="779"/>
      <c r="DU383" s="779"/>
      <c r="DV383" s="779"/>
      <c r="DW383" s="779"/>
      <c r="DX383" s="779"/>
      <c r="DY383" s="779"/>
      <c r="DZ383" s="779"/>
      <c r="EA383" s="779"/>
      <c r="EB383" s="779"/>
      <c r="EC383" s="779"/>
      <c r="ED383" s="779"/>
      <c r="EE383" s="779"/>
      <c r="EF383" s="779"/>
      <c r="EG383" s="779"/>
      <c r="EH383" s="779"/>
      <c r="EI383" s="779"/>
      <c r="EJ383" s="779"/>
      <c r="EK383" s="779"/>
      <c r="EL383" s="779"/>
      <c r="EM383" s="779"/>
      <c r="EN383" s="779"/>
      <c r="EO383" s="779"/>
      <c r="EP383" s="779"/>
      <c r="EQ383" s="779"/>
      <c r="ER383" s="779"/>
      <c r="ES383" s="779"/>
      <c r="ET383" s="779"/>
      <c r="EU383" s="779"/>
      <c r="EV383" s="779"/>
      <c r="EW383" s="779"/>
      <c r="EX383" s="779"/>
      <c r="EY383" s="779"/>
      <c r="EZ383" s="779"/>
      <c r="FA383" s="779"/>
      <c r="FB383" s="779"/>
      <c r="FC383" s="779"/>
      <c r="FD383" s="779"/>
      <c r="FE383" s="779"/>
      <c r="FF383" s="779"/>
      <c r="FG383" s="779"/>
      <c r="FH383" s="779"/>
      <c r="FI383" s="779"/>
      <c r="FJ383" s="779"/>
      <c r="FK383" s="779"/>
      <c r="FL383" s="779"/>
      <c r="FM383" s="779"/>
      <c r="FN383" s="779"/>
      <c r="FO383" s="779"/>
      <c r="FP383" s="779"/>
      <c r="FQ383" s="779"/>
      <c r="FR383" s="779"/>
      <c r="FS383" s="779"/>
      <c r="FT383" s="779"/>
      <c r="FU383" s="779"/>
      <c r="FV383" s="779"/>
      <c r="FW383" s="779"/>
      <c r="FX383" s="779"/>
      <c r="FY383" s="779"/>
      <c r="FZ383" s="779"/>
      <c r="GA383" s="779"/>
      <c r="GB383" s="779"/>
      <c r="GC383" s="779"/>
      <c r="GD383" s="779"/>
      <c r="GE383" s="779"/>
      <c r="GF383" s="779"/>
      <c r="GG383" s="779"/>
      <c r="GH383" s="779"/>
      <c r="GI383" s="779"/>
      <c r="GJ383" s="779"/>
      <c r="GK383" s="779"/>
      <c r="GL383" s="779"/>
      <c r="GM383" s="779"/>
    </row>
    <row r="384" spans="1:195" ht="30" x14ac:dyDescent="0.25">
      <c r="A384" s="24">
        <v>1</v>
      </c>
      <c r="B384" s="1026" t="s">
        <v>264</v>
      </c>
      <c r="C384" s="34">
        <f>'2 уровень'!F1317</f>
        <v>6</v>
      </c>
      <c r="D384" s="34">
        <f>'2 уровень'!G1317</f>
        <v>1</v>
      </c>
      <c r="E384" s="34">
        <f>'2 уровень'!H1317</f>
        <v>0</v>
      </c>
      <c r="F384" s="784">
        <f>'2 уровень'!I1317</f>
        <v>0</v>
      </c>
      <c r="G384" s="3729">
        <f>'2 уровень'!J1317</f>
        <v>0</v>
      </c>
      <c r="H384" s="798">
        <f>'2 уровень'!K1317</f>
        <v>0</v>
      </c>
      <c r="I384" s="798">
        <f>'2 уровень'!L1317</f>
        <v>0</v>
      </c>
      <c r="J384" s="793">
        <f>'2 уровень'!M1317</f>
        <v>0</v>
      </c>
      <c r="K384" s="793">
        <f>'2 уровень'!N1317</f>
        <v>0</v>
      </c>
      <c r="L384" s="793">
        <f>'2 уровень'!O1317</f>
        <v>0</v>
      </c>
      <c r="M384" s="793">
        <f>'2 уровень'!P1317</f>
        <v>0</v>
      </c>
      <c r="N384" s="793">
        <f>'2 уровень'!Q1317</f>
        <v>0</v>
      </c>
      <c r="O384" s="793">
        <f>'2 уровень'!R1317</f>
        <v>0</v>
      </c>
      <c r="P384" s="792">
        <f>'2 уровень'!S1317</f>
        <v>0</v>
      </c>
      <c r="Q384" s="792">
        <f>'2 уровень'!T1317</f>
        <v>0</v>
      </c>
      <c r="R384" s="792">
        <f>'2 уровень'!U1317</f>
        <v>0</v>
      </c>
      <c r="S384" s="792">
        <f>'2 уровень'!V1317</f>
        <v>0</v>
      </c>
      <c r="T384" s="3205">
        <f>'2 уровень'!W1317</f>
        <v>0</v>
      </c>
      <c r="U384" s="792">
        <f>'2 уровень'!X1317</f>
        <v>0</v>
      </c>
      <c r="V384" s="792">
        <f>'2 уровень'!Y1317</f>
        <v>0</v>
      </c>
      <c r="W384" s="792">
        <f>'2 уровень'!Z1317</f>
        <v>0</v>
      </c>
      <c r="X384" s="792">
        <f>'2 уровень'!AA1317</f>
        <v>0</v>
      </c>
      <c r="Y384" s="2104">
        <f>'2 уровень'!AB1317</f>
        <v>0</v>
      </c>
      <c r="Z384" s="3804">
        <f>'2 уровень'!AC1317</f>
        <v>0</v>
      </c>
      <c r="AA384" s="792"/>
      <c r="AB384" s="792"/>
      <c r="AC384" s="1342"/>
      <c r="AD384" s="779"/>
      <c r="AE384" s="779"/>
      <c r="AF384" s="779"/>
      <c r="AG384" s="779"/>
      <c r="AH384" s="779"/>
      <c r="AI384" s="779"/>
      <c r="AJ384" s="779"/>
      <c r="AK384" s="779"/>
      <c r="AL384" s="779"/>
      <c r="AM384" s="779"/>
      <c r="AN384" s="779"/>
      <c r="AO384" s="779"/>
      <c r="AP384" s="779"/>
      <c r="AQ384" s="779"/>
      <c r="AR384" s="779"/>
      <c r="AS384" s="779"/>
      <c r="AT384" s="779"/>
      <c r="AU384" s="779"/>
      <c r="AV384" s="779"/>
      <c r="AW384" s="779"/>
      <c r="AX384" s="779"/>
      <c r="AY384" s="779"/>
      <c r="AZ384" s="779"/>
      <c r="BA384" s="779"/>
      <c r="BB384" s="779"/>
      <c r="BC384" s="779"/>
      <c r="BD384" s="779"/>
      <c r="BE384" s="779"/>
      <c r="BF384" s="779"/>
      <c r="BG384" s="779"/>
      <c r="BH384" s="779"/>
      <c r="BI384" s="779"/>
      <c r="BJ384" s="779"/>
      <c r="BK384" s="779"/>
      <c r="BL384" s="779"/>
      <c r="BM384" s="779"/>
      <c r="BN384" s="779"/>
      <c r="BO384" s="779"/>
      <c r="BP384" s="779"/>
      <c r="BQ384" s="779"/>
      <c r="BR384" s="779"/>
      <c r="BS384" s="779"/>
      <c r="BT384" s="779"/>
      <c r="BU384" s="779"/>
      <c r="BV384" s="779"/>
      <c r="BW384" s="779"/>
      <c r="BX384" s="779"/>
      <c r="BY384" s="779"/>
      <c r="BZ384" s="779"/>
      <c r="CA384" s="779"/>
      <c r="CB384" s="779"/>
      <c r="CC384" s="779"/>
      <c r="CD384" s="779"/>
      <c r="CE384" s="779"/>
      <c r="CF384" s="779"/>
      <c r="CG384" s="779"/>
      <c r="CH384" s="779"/>
      <c r="CI384" s="779"/>
      <c r="CJ384" s="779"/>
      <c r="CK384" s="779"/>
      <c r="CL384" s="779"/>
      <c r="CM384" s="779"/>
      <c r="CN384" s="779"/>
      <c r="CO384" s="779"/>
      <c r="CP384" s="779"/>
      <c r="CQ384" s="779"/>
      <c r="CR384" s="779"/>
      <c r="CS384" s="779"/>
      <c r="CT384" s="779"/>
      <c r="CU384" s="779"/>
      <c r="CV384" s="779"/>
      <c r="CW384" s="779"/>
      <c r="CX384" s="779"/>
      <c r="CY384" s="779"/>
      <c r="CZ384" s="779"/>
      <c r="DA384" s="779"/>
      <c r="DB384" s="779"/>
      <c r="DC384" s="779"/>
      <c r="DD384" s="779"/>
      <c r="DE384" s="779"/>
      <c r="DF384" s="779"/>
      <c r="DG384" s="779"/>
      <c r="DH384" s="779"/>
      <c r="DI384" s="779"/>
      <c r="DJ384" s="779"/>
      <c r="DK384" s="779"/>
      <c r="DL384" s="779"/>
      <c r="DM384" s="779"/>
      <c r="DN384" s="779"/>
      <c r="DO384" s="779"/>
      <c r="DP384" s="779"/>
      <c r="DQ384" s="779"/>
      <c r="DR384" s="779"/>
      <c r="DS384" s="779"/>
      <c r="DT384" s="779"/>
      <c r="DU384" s="779"/>
      <c r="DV384" s="779"/>
      <c r="DW384" s="779"/>
      <c r="DX384" s="779"/>
      <c r="DY384" s="779"/>
      <c r="DZ384" s="779"/>
      <c r="EA384" s="779"/>
      <c r="EB384" s="779"/>
      <c r="EC384" s="779"/>
      <c r="ED384" s="779"/>
      <c r="EE384" s="779"/>
      <c r="EF384" s="779"/>
      <c r="EG384" s="779"/>
      <c r="EH384" s="779"/>
      <c r="EI384" s="779"/>
      <c r="EJ384" s="779"/>
      <c r="EK384" s="779"/>
      <c r="EL384" s="779"/>
      <c r="EM384" s="779"/>
      <c r="EN384" s="779"/>
      <c r="EO384" s="779"/>
      <c r="EP384" s="779"/>
      <c r="EQ384" s="779"/>
      <c r="ER384" s="779"/>
      <c r="ES384" s="779"/>
      <c r="ET384" s="779"/>
      <c r="EU384" s="779"/>
      <c r="EV384" s="779"/>
      <c r="EW384" s="779"/>
      <c r="EX384" s="779"/>
      <c r="EY384" s="779"/>
      <c r="EZ384" s="779"/>
      <c r="FA384" s="779"/>
      <c r="FB384" s="779"/>
      <c r="FC384" s="779"/>
      <c r="FD384" s="779"/>
      <c r="FE384" s="779"/>
      <c r="FF384" s="779"/>
      <c r="FG384" s="779"/>
      <c r="FH384" s="779"/>
      <c r="FI384" s="779"/>
      <c r="FJ384" s="779"/>
      <c r="FK384" s="779"/>
      <c r="FL384" s="779"/>
      <c r="FM384" s="779"/>
      <c r="FN384" s="779"/>
      <c r="FO384" s="779"/>
      <c r="FP384" s="779"/>
      <c r="FQ384" s="779"/>
      <c r="FR384" s="779"/>
      <c r="FS384" s="779"/>
      <c r="FT384" s="779"/>
      <c r="FU384" s="779"/>
      <c r="FV384" s="779"/>
      <c r="FW384" s="779"/>
      <c r="FX384" s="779"/>
      <c r="FY384" s="779"/>
      <c r="FZ384" s="779"/>
      <c r="GA384" s="779"/>
      <c r="GB384" s="779"/>
      <c r="GC384" s="779"/>
      <c r="GD384" s="779"/>
      <c r="GE384" s="779"/>
      <c r="GF384" s="779"/>
      <c r="GG384" s="779"/>
      <c r="GH384" s="779"/>
      <c r="GI384" s="779"/>
      <c r="GJ384" s="779"/>
      <c r="GK384" s="779"/>
      <c r="GL384" s="779"/>
      <c r="GM384" s="779"/>
    </row>
    <row r="385" spans="1:195" ht="15.75" thickBot="1" x14ac:dyDescent="0.3">
      <c r="A385" s="24">
        <v>1</v>
      </c>
      <c r="B385" s="1101" t="s">
        <v>275</v>
      </c>
      <c r="C385" s="795">
        <f>'2 уровень'!F1318</f>
        <v>7200</v>
      </c>
      <c r="D385" s="795">
        <f>'2 уровень'!G1318</f>
        <v>1200</v>
      </c>
      <c r="E385" s="795">
        <f>'2 уровень'!H1318</f>
        <v>1250</v>
      </c>
      <c r="F385" s="795">
        <f>'2 уровень'!I1318</f>
        <v>104.16666666666667</v>
      </c>
      <c r="G385" s="3737">
        <f>'2 уровень'!J1318</f>
        <v>0</v>
      </c>
      <c r="H385" s="795">
        <f>'2 уровень'!K1318</f>
        <v>0</v>
      </c>
      <c r="I385" s="795">
        <f>'2 уровень'!L1318</f>
        <v>0</v>
      </c>
      <c r="J385" s="795">
        <f>'2 уровень'!M1318</f>
        <v>0</v>
      </c>
      <c r="K385" s="795">
        <f>'2 уровень'!N1318</f>
        <v>0</v>
      </c>
      <c r="L385" s="795">
        <f>'2 уровень'!O1318</f>
        <v>0</v>
      </c>
      <c r="M385" s="795">
        <f>'2 уровень'!P1318</f>
        <v>0</v>
      </c>
      <c r="N385" s="795">
        <f>'2 уровень'!Q1318</f>
        <v>0</v>
      </c>
      <c r="O385" s="795">
        <f>'2 уровень'!R1318</f>
        <v>0</v>
      </c>
      <c r="P385" s="797">
        <f>'2 уровень'!S1318</f>
        <v>28030.212240000001</v>
      </c>
      <c r="Q385" s="797">
        <f>'2 уровень'!T1318</f>
        <v>28030.212240000001</v>
      </c>
      <c r="R385" s="797">
        <f>'2 уровень'!U1318</f>
        <v>4671.7020400000001</v>
      </c>
      <c r="S385" s="797">
        <f>'2 уровень'!V1318</f>
        <v>4617.1430499999997</v>
      </c>
      <c r="T385" s="3209">
        <f>'2 уровень'!W1318</f>
        <v>0</v>
      </c>
      <c r="U385" s="797">
        <f>'2 уровень'!X1318</f>
        <v>0</v>
      </c>
      <c r="V385" s="797">
        <f>'2 уровень'!Y1318</f>
        <v>-54.558990000000449</v>
      </c>
      <c r="W385" s="797">
        <f>'2 уровень'!Z1318</f>
        <v>0</v>
      </c>
      <c r="X385" s="2746">
        <f>'2 уровень'!AA1318</f>
        <v>0</v>
      </c>
      <c r="Y385" s="2746">
        <f>'2 уровень'!AB1318</f>
        <v>4617.1430499999997</v>
      </c>
      <c r="Z385" s="3809">
        <f>'2 уровень'!AC1318</f>
        <v>0</v>
      </c>
      <c r="AA385" s="797">
        <f>S385/R385*100</f>
        <v>98.832138917832168</v>
      </c>
      <c r="AB385" s="797">
        <f>Y385/R385*100</f>
        <v>98.832138917832168</v>
      </c>
      <c r="AC385" s="1342"/>
      <c r="AD385" s="779"/>
      <c r="AE385" s="779"/>
      <c r="AF385" s="779"/>
      <c r="AG385" s="779"/>
      <c r="AH385" s="779"/>
      <c r="AI385" s="779"/>
      <c r="AJ385" s="779"/>
      <c r="AK385" s="779"/>
      <c r="AL385" s="779"/>
      <c r="AM385" s="779"/>
      <c r="AN385" s="779"/>
      <c r="AO385" s="779"/>
      <c r="AP385" s="779"/>
      <c r="AQ385" s="779"/>
      <c r="AR385" s="779"/>
      <c r="AS385" s="779"/>
      <c r="AT385" s="779"/>
      <c r="AU385" s="779"/>
      <c r="AV385" s="779"/>
      <c r="AW385" s="779"/>
      <c r="AX385" s="779"/>
      <c r="AY385" s="779"/>
      <c r="AZ385" s="779"/>
      <c r="BA385" s="779"/>
      <c r="BB385" s="779"/>
      <c r="BC385" s="779"/>
      <c r="BD385" s="779"/>
      <c r="BE385" s="779"/>
      <c r="BF385" s="779"/>
      <c r="BG385" s="779"/>
      <c r="BH385" s="779"/>
      <c r="BI385" s="779"/>
      <c r="BJ385" s="779"/>
      <c r="BK385" s="779"/>
      <c r="BL385" s="779"/>
      <c r="BM385" s="779"/>
      <c r="BN385" s="779"/>
      <c r="BO385" s="779"/>
      <c r="BP385" s="779"/>
      <c r="BQ385" s="779"/>
      <c r="BR385" s="779"/>
      <c r="BS385" s="779"/>
      <c r="BT385" s="779"/>
      <c r="BU385" s="779"/>
      <c r="BV385" s="779"/>
      <c r="BW385" s="779"/>
      <c r="BX385" s="779"/>
      <c r="BY385" s="779"/>
      <c r="BZ385" s="779"/>
      <c r="CA385" s="779"/>
      <c r="CB385" s="779"/>
      <c r="CC385" s="779"/>
      <c r="CD385" s="779"/>
      <c r="CE385" s="779"/>
      <c r="CF385" s="779"/>
      <c r="CG385" s="779"/>
      <c r="CH385" s="779"/>
      <c r="CI385" s="779"/>
      <c r="CJ385" s="779"/>
      <c r="CK385" s="779"/>
      <c r="CL385" s="779"/>
      <c r="CM385" s="779"/>
      <c r="CN385" s="779"/>
      <c r="CO385" s="779"/>
      <c r="CP385" s="779"/>
      <c r="CQ385" s="779"/>
      <c r="CR385" s="779"/>
      <c r="CS385" s="779"/>
      <c r="CT385" s="779"/>
      <c r="CU385" s="779"/>
      <c r="CV385" s="779"/>
      <c r="CW385" s="779"/>
      <c r="CX385" s="779"/>
      <c r="CY385" s="779"/>
      <c r="CZ385" s="779"/>
      <c r="DA385" s="779"/>
      <c r="DB385" s="779"/>
      <c r="DC385" s="779"/>
      <c r="DD385" s="779"/>
      <c r="DE385" s="779"/>
      <c r="DF385" s="779"/>
      <c r="DG385" s="779"/>
      <c r="DH385" s="779"/>
      <c r="DI385" s="779"/>
      <c r="DJ385" s="779"/>
      <c r="DK385" s="779"/>
      <c r="DL385" s="779"/>
      <c r="DM385" s="779"/>
      <c r="DN385" s="779"/>
      <c r="DO385" s="779"/>
      <c r="DP385" s="779"/>
      <c r="DQ385" s="779"/>
      <c r="DR385" s="779"/>
      <c r="DS385" s="779"/>
      <c r="DT385" s="779"/>
      <c r="DU385" s="779"/>
      <c r="DV385" s="779"/>
      <c r="DW385" s="779"/>
      <c r="DX385" s="779"/>
      <c r="DY385" s="779"/>
      <c r="DZ385" s="779"/>
      <c r="EA385" s="779"/>
      <c r="EB385" s="779"/>
      <c r="EC385" s="779"/>
      <c r="ED385" s="779"/>
      <c r="EE385" s="779"/>
      <c r="EF385" s="779"/>
      <c r="EG385" s="779"/>
      <c r="EH385" s="779"/>
      <c r="EI385" s="779"/>
      <c r="EJ385" s="779"/>
      <c r="EK385" s="779"/>
      <c r="EL385" s="779"/>
      <c r="EM385" s="779"/>
      <c r="EN385" s="779"/>
      <c r="EO385" s="779"/>
      <c r="EP385" s="779"/>
      <c r="EQ385" s="779"/>
      <c r="ER385" s="779"/>
      <c r="ES385" s="779"/>
      <c r="ET385" s="779"/>
      <c r="EU385" s="779"/>
      <c r="EV385" s="779"/>
      <c r="EW385" s="779"/>
      <c r="EX385" s="779"/>
      <c r="EY385" s="779"/>
      <c r="EZ385" s="779"/>
      <c r="FA385" s="779"/>
      <c r="FB385" s="779"/>
      <c r="FC385" s="779"/>
      <c r="FD385" s="779"/>
      <c r="FE385" s="779"/>
      <c r="FF385" s="779"/>
      <c r="FG385" s="779"/>
      <c r="FH385" s="779"/>
      <c r="FI385" s="779"/>
      <c r="FJ385" s="779"/>
      <c r="FK385" s="779"/>
      <c r="FL385" s="779"/>
      <c r="FM385" s="779"/>
      <c r="FN385" s="779"/>
      <c r="FO385" s="779"/>
      <c r="FP385" s="779"/>
      <c r="FQ385" s="779"/>
      <c r="FR385" s="779"/>
      <c r="FS385" s="779"/>
      <c r="FT385" s="779"/>
      <c r="FU385" s="779"/>
      <c r="FV385" s="779"/>
      <c r="FW385" s="779"/>
      <c r="FX385" s="779"/>
      <c r="FY385" s="779"/>
      <c r="FZ385" s="779"/>
      <c r="GA385" s="779"/>
      <c r="GB385" s="779"/>
      <c r="GC385" s="779"/>
      <c r="GD385" s="779"/>
      <c r="GE385" s="779"/>
      <c r="GF385" s="779"/>
      <c r="GG385" s="779"/>
      <c r="GH385" s="779"/>
      <c r="GI385" s="779"/>
      <c r="GJ385" s="779"/>
      <c r="GK385" s="779"/>
      <c r="GL385" s="779"/>
      <c r="GM385" s="779"/>
    </row>
    <row r="386" spans="1:195" x14ac:dyDescent="0.25">
      <c r="B386" s="2860"/>
      <c r="C386" s="1464"/>
      <c r="D386" s="1464"/>
      <c r="E386" s="1377"/>
      <c r="F386" s="1377"/>
      <c r="G386" s="3738"/>
      <c r="H386" s="1464"/>
      <c r="I386" s="1377"/>
      <c r="J386" s="1464"/>
      <c r="K386" s="1464"/>
      <c r="L386" s="1464"/>
      <c r="M386" s="1464"/>
      <c r="N386" s="1464"/>
      <c r="O386" s="1377"/>
      <c r="P386" s="789">
        <f t="shared" ref="P386:Y386" si="16">P387-P388-P436-P439-P444</f>
        <v>0</v>
      </c>
      <c r="Q386" s="789">
        <f t="shared" ref="Q386" si="17">Q387-Q388-Q436-Q439-Q444</f>
        <v>0</v>
      </c>
      <c r="R386" s="801">
        <f t="shared" si="16"/>
        <v>0</v>
      </c>
      <c r="S386" s="801">
        <f t="shared" si="16"/>
        <v>0</v>
      </c>
      <c r="T386" s="3210">
        <f t="shared" si="16"/>
        <v>0</v>
      </c>
      <c r="U386" s="789">
        <f t="shared" si="16"/>
        <v>0</v>
      </c>
      <c r="V386" s="789">
        <f t="shared" si="16"/>
        <v>0</v>
      </c>
      <c r="W386" s="789">
        <f t="shared" si="16"/>
        <v>0</v>
      </c>
      <c r="X386" s="2748">
        <f t="shared" si="16"/>
        <v>-9.7699626167013776E-14</v>
      </c>
      <c r="Y386" s="2749">
        <f t="shared" si="16"/>
        <v>0</v>
      </c>
      <c r="Z386" s="3810">
        <f t="shared" ref="Z386" si="18">Z387-Z388-Z436-Z439-Z444</f>
        <v>-5.6843418860808015E-14</v>
      </c>
      <c r="AA386" s="789"/>
      <c r="AB386" s="789"/>
      <c r="AC386" s="1342"/>
      <c r="AD386" s="779"/>
      <c r="AE386" s="779"/>
      <c r="AF386" s="779"/>
      <c r="AG386" s="779"/>
      <c r="AH386" s="779"/>
      <c r="AI386" s="779"/>
      <c r="AJ386" s="779"/>
      <c r="AK386" s="779"/>
      <c r="AL386" s="779"/>
      <c r="AM386" s="779"/>
      <c r="AN386" s="779"/>
      <c r="AO386" s="779"/>
      <c r="AP386" s="779"/>
      <c r="AQ386" s="779"/>
      <c r="AR386" s="779"/>
      <c r="AS386" s="779"/>
      <c r="AT386" s="779"/>
      <c r="AU386" s="779"/>
      <c r="AV386" s="779"/>
      <c r="AW386" s="779"/>
      <c r="AX386" s="779"/>
      <c r="AY386" s="779"/>
      <c r="AZ386" s="779"/>
      <c r="BA386" s="779"/>
      <c r="BB386" s="779"/>
      <c r="BC386" s="779"/>
      <c r="BD386" s="779"/>
      <c r="BE386" s="779"/>
      <c r="BF386" s="779"/>
      <c r="BG386" s="779"/>
      <c r="BH386" s="779"/>
      <c r="BI386" s="779"/>
      <c r="BJ386" s="779"/>
      <c r="BK386" s="779"/>
      <c r="BL386" s="779"/>
      <c r="BM386" s="779"/>
      <c r="BN386" s="779"/>
      <c r="BO386" s="779"/>
      <c r="BP386" s="779"/>
      <c r="BQ386" s="779"/>
      <c r="BR386" s="779"/>
      <c r="BS386" s="779"/>
      <c r="BT386" s="779"/>
      <c r="BU386" s="779"/>
      <c r="BV386" s="779"/>
      <c r="BW386" s="779"/>
      <c r="BX386" s="779"/>
      <c r="BY386" s="779"/>
      <c r="BZ386" s="779"/>
      <c r="CA386" s="779"/>
      <c r="CB386" s="779"/>
      <c r="CC386" s="779"/>
      <c r="CD386" s="779"/>
      <c r="CE386" s="779"/>
      <c r="CF386" s="779"/>
      <c r="CG386" s="779"/>
      <c r="CH386" s="779"/>
      <c r="CI386" s="779"/>
      <c r="CJ386" s="779"/>
      <c r="CK386" s="779"/>
      <c r="CL386" s="779"/>
      <c r="CM386" s="779"/>
      <c r="CN386" s="779"/>
      <c r="CO386" s="779"/>
      <c r="CP386" s="779"/>
      <c r="CQ386" s="779"/>
      <c r="CR386" s="779"/>
      <c r="CS386" s="779"/>
      <c r="CT386" s="779"/>
      <c r="CU386" s="779"/>
      <c r="CV386" s="779"/>
      <c r="CW386" s="779"/>
      <c r="CX386" s="779"/>
      <c r="CY386" s="779"/>
      <c r="CZ386" s="779"/>
      <c r="DA386" s="779"/>
      <c r="DB386" s="779"/>
      <c r="DC386" s="779"/>
      <c r="DD386" s="779"/>
      <c r="DE386" s="779"/>
      <c r="DF386" s="779"/>
      <c r="DG386" s="779"/>
      <c r="DH386" s="779"/>
      <c r="DI386" s="779"/>
      <c r="DJ386" s="779"/>
      <c r="DK386" s="779"/>
      <c r="DL386" s="779"/>
      <c r="DM386" s="779"/>
      <c r="DN386" s="779"/>
      <c r="DO386" s="779"/>
      <c r="DP386" s="779"/>
      <c r="DQ386" s="779"/>
      <c r="DR386" s="779"/>
      <c r="DS386" s="779"/>
      <c r="DT386" s="779"/>
      <c r="DU386" s="779"/>
      <c r="DV386" s="779"/>
      <c r="DW386" s="779"/>
      <c r="DX386" s="779"/>
      <c r="DY386" s="779"/>
      <c r="DZ386" s="779"/>
      <c r="EA386" s="779"/>
      <c r="EB386" s="779"/>
      <c r="EC386" s="779"/>
      <c r="ED386" s="779"/>
      <c r="EE386" s="779"/>
      <c r="EF386" s="779"/>
      <c r="EG386" s="779"/>
      <c r="EH386" s="779"/>
      <c r="EI386" s="779"/>
      <c r="EJ386" s="779"/>
      <c r="EK386" s="779"/>
      <c r="EL386" s="779"/>
      <c r="EM386" s="779"/>
      <c r="EN386" s="779"/>
      <c r="EO386" s="779"/>
      <c r="EP386" s="779"/>
      <c r="EQ386" s="779"/>
      <c r="ER386" s="779"/>
      <c r="ES386" s="779"/>
      <c r="ET386" s="779"/>
      <c r="EU386" s="779"/>
      <c r="EV386" s="779"/>
      <c r="EW386" s="779"/>
      <c r="EX386" s="779"/>
      <c r="EY386" s="779"/>
      <c r="EZ386" s="779"/>
      <c r="FA386" s="779"/>
      <c r="FB386" s="779"/>
      <c r="FC386" s="779"/>
      <c r="FD386" s="779"/>
      <c r="FE386" s="779"/>
      <c r="FF386" s="779"/>
      <c r="FG386" s="779"/>
      <c r="FH386" s="779"/>
      <c r="FI386" s="779"/>
      <c r="FJ386" s="779"/>
      <c r="FK386" s="779"/>
      <c r="FL386" s="779"/>
      <c r="FM386" s="779"/>
      <c r="FN386" s="779"/>
      <c r="FO386" s="779"/>
      <c r="FP386" s="779"/>
      <c r="FQ386" s="779"/>
      <c r="FR386" s="779"/>
      <c r="FS386" s="779"/>
      <c r="FT386" s="779"/>
      <c r="FU386" s="779"/>
      <c r="FV386" s="779"/>
      <c r="FW386" s="779"/>
      <c r="FX386" s="779"/>
      <c r="FY386" s="779"/>
      <c r="FZ386" s="779"/>
      <c r="GA386" s="779"/>
      <c r="GB386" s="779"/>
      <c r="GC386" s="779"/>
      <c r="GD386" s="779"/>
      <c r="GE386" s="779"/>
      <c r="GF386" s="779"/>
      <c r="GG386" s="779"/>
      <c r="GH386" s="779"/>
      <c r="GI386" s="779"/>
      <c r="GJ386" s="779"/>
      <c r="GK386" s="779"/>
      <c r="GL386" s="779"/>
      <c r="GM386" s="779"/>
    </row>
    <row r="387" spans="1:195" s="779" customFormat="1" x14ac:dyDescent="0.25">
      <c r="A387" s="24">
        <v>1</v>
      </c>
      <c r="B387" s="2696" t="s">
        <v>100</v>
      </c>
      <c r="C387" s="1375">
        <f>'2 уровень'!F1398</f>
        <v>0</v>
      </c>
      <c r="D387" s="1375">
        <f>'2 уровень'!G1398</f>
        <v>0</v>
      </c>
      <c r="E387" s="780">
        <f>'2 уровень'!H1398</f>
        <v>0</v>
      </c>
      <c r="F387" s="791">
        <f>'2 уровень'!I1398</f>
        <v>0</v>
      </c>
      <c r="G387" s="3731">
        <f>'2 уровень'!J1398</f>
        <v>0</v>
      </c>
      <c r="H387" s="794">
        <f>'2 уровень'!K1398</f>
        <v>0</v>
      </c>
      <c r="I387" s="792">
        <f>'2 уровень'!L1398</f>
        <v>0</v>
      </c>
      <c r="J387" s="28">
        <f>'2 уровень'!M1398</f>
        <v>0</v>
      </c>
      <c r="K387" s="28">
        <f>'2 уровень'!N1398</f>
        <v>0</v>
      </c>
      <c r="L387" s="28">
        <f>'2 уровень'!O1398</f>
        <v>0</v>
      </c>
      <c r="M387" s="28">
        <f>'2 уровень'!P1398</f>
        <v>0</v>
      </c>
      <c r="N387" s="28">
        <f>'2 уровень'!Q1398</f>
        <v>0</v>
      </c>
      <c r="O387" s="27">
        <f>'2 уровень'!R1398</f>
        <v>0</v>
      </c>
      <c r="P387" s="2116">
        <f>'2 уровень'!S1398</f>
        <v>278444.88170079998</v>
      </c>
      <c r="Q387" s="2116">
        <f>'2 уровень'!T1398</f>
        <v>278444.88170079998</v>
      </c>
      <c r="R387" s="2747">
        <f>'2 уровень'!U1398</f>
        <v>46407.480283466663</v>
      </c>
      <c r="S387" s="2747">
        <f>'2 уровень'!V1398</f>
        <v>46525.70829000001</v>
      </c>
      <c r="T387" s="3211">
        <f>'2 уровень'!W1398</f>
        <v>0</v>
      </c>
      <c r="U387" s="2116">
        <f>'2 уровень'!X1398</f>
        <v>-32.28105</v>
      </c>
      <c r="V387" s="2116">
        <f>'2 уровень'!Y1398</f>
        <v>118.22800653334366</v>
      </c>
      <c r="W387" s="2116">
        <f>'2 уровень'!Z1398</f>
        <v>0</v>
      </c>
      <c r="X387" s="2116">
        <f>'2 уровень'!AA1398</f>
        <v>-1868.8352400000003</v>
      </c>
      <c r="Y387" s="2116">
        <f>'2 уровень'!AB1398</f>
        <v>44624.592000000004</v>
      </c>
      <c r="Z387" s="3811">
        <f>'2 уровень'!AC1398</f>
        <v>6539.2868500000013</v>
      </c>
      <c r="AA387" s="2116">
        <f>S387/R387*100</f>
        <v>100.25476066748547</v>
      </c>
      <c r="AB387" s="2116">
        <f>Y387/R387*100</f>
        <v>96.158187704705355</v>
      </c>
      <c r="AC387" s="1342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</row>
    <row r="388" spans="1:195" s="779" customFormat="1" ht="29.25" x14ac:dyDescent="0.25">
      <c r="A388" s="24">
        <v>1</v>
      </c>
      <c r="B388" s="1139" t="s">
        <v>80</v>
      </c>
      <c r="C388" s="780">
        <f>'2 уровень'!F1399</f>
        <v>3344</v>
      </c>
      <c r="D388" s="780">
        <f>'2 уровень'!G1399</f>
        <v>557.33333333333337</v>
      </c>
      <c r="E388" s="780">
        <f>'2 уровень'!H1399</f>
        <v>443</v>
      </c>
      <c r="F388" s="791">
        <f>'2 уровень'!I1399</f>
        <v>79.485645933014354</v>
      </c>
      <c r="G388" s="3731">
        <f>'2 уровень'!J1399</f>
        <v>143</v>
      </c>
      <c r="H388" s="792">
        <f>'2 уровень'!K1399</f>
        <v>8.6294856459330145</v>
      </c>
      <c r="I388" s="792">
        <f>'2 уровень'!L1399</f>
        <v>8.329571106094809</v>
      </c>
      <c r="J388" s="27">
        <f>'2 уровень'!M1399</f>
        <v>28857</v>
      </c>
      <c r="K388" s="27">
        <f>'2 уровень'!N1399</f>
        <v>4810</v>
      </c>
      <c r="L388" s="27">
        <f>'2 уровень'!O1399</f>
        <v>3690</v>
      </c>
      <c r="M388" s="27">
        <f>'2 уровень'!P1399</f>
        <v>76.71517671517671</v>
      </c>
      <c r="N388" s="27">
        <f>'2 уровень'!Q1399</f>
        <v>90</v>
      </c>
      <c r="O388" s="27">
        <f>'2 уровень'!R1399</f>
        <v>246</v>
      </c>
      <c r="P388" s="792">
        <f>'2 уровень'!S1399</f>
        <v>106287.88726079998</v>
      </c>
      <c r="Q388" s="792">
        <f>'2 уровень'!T1399</f>
        <v>106287.88726079998</v>
      </c>
      <c r="R388" s="792">
        <f>'2 уровень'!U1399</f>
        <v>17714.647876799998</v>
      </c>
      <c r="S388" s="792">
        <f>'2 уровень'!V1399</f>
        <v>19429.367400000006</v>
      </c>
      <c r="T388" s="3205">
        <f>'2 уровень'!W1399</f>
        <v>0</v>
      </c>
      <c r="U388" s="792">
        <f>'2 уровень'!X1399</f>
        <v>-32.28105</v>
      </c>
      <c r="V388" s="792">
        <f>'2 уровень'!Y1399</f>
        <v>1714.7195232000086</v>
      </c>
      <c r="W388" s="792">
        <f>'2 уровень'!Z1399</f>
        <v>0</v>
      </c>
      <c r="X388" s="792">
        <f>'2 уровень'!AA1399</f>
        <v>-1822.4795500000002</v>
      </c>
      <c r="Y388" s="2104">
        <f>'2 уровень'!AB1399</f>
        <v>17574.606800000005</v>
      </c>
      <c r="Z388" s="3804">
        <f>'2 уровень'!AC1399</f>
        <v>6110.0528700000013</v>
      </c>
      <c r="AA388" s="792">
        <f>S388/R388*100</f>
        <v>109.67967037857802</v>
      </c>
      <c r="AB388" s="792">
        <f>Y388/R388*100</f>
        <v>99.209461696478897</v>
      </c>
      <c r="AC388" s="1342"/>
    </row>
    <row r="389" spans="1:195" s="779" customFormat="1" x14ac:dyDescent="0.25">
      <c r="A389" s="24">
        <v>1</v>
      </c>
      <c r="B389" s="1783" t="s">
        <v>258</v>
      </c>
      <c r="C389" s="26">
        <f>'2 уровень'!F1400</f>
        <v>0</v>
      </c>
      <c r="D389" s="26">
        <f>'2 уровень'!G1400</f>
        <v>0</v>
      </c>
      <c r="E389" s="26">
        <f>'2 уровень'!H1400</f>
        <v>0</v>
      </c>
      <c r="F389" s="782">
        <f>'2 уровень'!I1400</f>
        <v>0</v>
      </c>
      <c r="G389" s="3726">
        <f>'2 уровень'!J1400</f>
        <v>0</v>
      </c>
      <c r="H389" s="792">
        <f>'2 уровень'!K1400</f>
        <v>0</v>
      </c>
      <c r="I389" s="792">
        <f>'2 уровень'!L1400</f>
        <v>0</v>
      </c>
      <c r="J389" s="29">
        <f>'2 уровень'!M1400</f>
        <v>0</v>
      </c>
      <c r="K389" s="29">
        <f>'2 уровень'!N1400</f>
        <v>0</v>
      </c>
      <c r="L389" s="29">
        <f>'2 уровень'!O1400</f>
        <v>0</v>
      </c>
      <c r="M389" s="29">
        <f>'2 уровень'!P1400</f>
        <v>0</v>
      </c>
      <c r="N389" s="29">
        <f>'2 уровень'!Q1400</f>
        <v>0</v>
      </c>
      <c r="O389" s="29">
        <f>'2 уровень'!R1400</f>
        <v>0</v>
      </c>
      <c r="P389" s="792">
        <f>'2 уровень'!S1400</f>
        <v>0</v>
      </c>
      <c r="Q389" s="792">
        <f>'2 уровень'!T1400</f>
        <v>0</v>
      </c>
      <c r="R389" s="792">
        <f>'2 уровень'!U1400</f>
        <v>0</v>
      </c>
      <c r="S389" s="792">
        <f>'2 уровень'!V1400</f>
        <v>0</v>
      </c>
      <c r="T389" s="3205">
        <f>'2 уровень'!W1400</f>
        <v>0</v>
      </c>
      <c r="U389" s="792">
        <f>'2 уровень'!X1400</f>
        <v>0</v>
      </c>
      <c r="V389" s="792">
        <f>'2 уровень'!Y1400</f>
        <v>0</v>
      </c>
      <c r="W389" s="792">
        <f>'2 уровень'!Z1400</f>
        <v>0</v>
      </c>
      <c r="X389" s="792">
        <f>'2 уровень'!AA1400</f>
        <v>0</v>
      </c>
      <c r="Y389" s="2104">
        <f>'2 уровень'!AB1400</f>
        <v>0</v>
      </c>
      <c r="Z389" s="3804">
        <f>'2 уровень'!AC1400</f>
        <v>0</v>
      </c>
      <c r="AA389" s="792"/>
      <c r="AB389" s="792"/>
      <c r="AC389" s="1342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</row>
    <row r="390" spans="1:195" s="779" customFormat="1" x14ac:dyDescent="0.25">
      <c r="A390" s="24">
        <v>1</v>
      </c>
      <c r="B390" s="1126" t="s">
        <v>604</v>
      </c>
      <c r="C390" s="26">
        <f>'2 уровень'!F1401</f>
        <v>0</v>
      </c>
      <c r="D390" s="26">
        <f>'2 уровень'!G1401</f>
        <v>0</v>
      </c>
      <c r="E390" s="26">
        <f>'2 уровень'!H1401</f>
        <v>0</v>
      </c>
      <c r="F390" s="782">
        <f>'2 уровень'!I1401</f>
        <v>0</v>
      </c>
      <c r="G390" s="3726">
        <f>'2 уровень'!J1401</f>
        <v>0</v>
      </c>
      <c r="H390" s="792">
        <f>'2 уровень'!K1401</f>
        <v>0</v>
      </c>
      <c r="I390" s="792">
        <f>'2 уровень'!L1401</f>
        <v>0</v>
      </c>
      <c r="J390" s="29">
        <f>'2 уровень'!M1401</f>
        <v>0</v>
      </c>
      <c r="K390" s="29">
        <f>'2 уровень'!N1401</f>
        <v>0</v>
      </c>
      <c r="L390" s="29">
        <f>'2 уровень'!O1401</f>
        <v>0</v>
      </c>
      <c r="M390" s="29">
        <f>'2 уровень'!P1401</f>
        <v>0</v>
      </c>
      <c r="N390" s="29">
        <f>'2 уровень'!Q1401</f>
        <v>0</v>
      </c>
      <c r="O390" s="29">
        <f>'2 уровень'!R1401</f>
        <v>0</v>
      </c>
      <c r="P390" s="792">
        <f>'2 уровень'!S1401</f>
        <v>91511.91476</v>
      </c>
      <c r="Q390" s="792">
        <f>'2 уровень'!T1401</f>
        <v>91511.91476</v>
      </c>
      <c r="R390" s="792">
        <f>'2 уровень'!U1401</f>
        <v>15251.985793333333</v>
      </c>
      <c r="S390" s="792">
        <f>'2 уровень'!V1401</f>
        <v>15251.9858</v>
      </c>
      <c r="T390" s="3205">
        <f>'2 уровень'!W1401</f>
        <v>0</v>
      </c>
      <c r="U390" s="792">
        <f>'2 уровень'!X1401</f>
        <v>0</v>
      </c>
      <c r="V390" s="792">
        <f>'2 уровень'!Y1401</f>
        <v>6.6666671045823023E-6</v>
      </c>
      <c r="W390" s="792">
        <f>'2 уровень'!Z1401</f>
        <v>0</v>
      </c>
      <c r="X390" s="792">
        <f>'2 уровень'!AA1401</f>
        <v>-27.028839999999999</v>
      </c>
      <c r="Y390" s="2104">
        <f>'2 уровень'!AB1401</f>
        <v>15224.95696</v>
      </c>
      <c r="Z390" s="3804">
        <f>'2 уровень'!AC1401</f>
        <v>0</v>
      </c>
      <c r="AA390" s="792">
        <f>S390/R390*100</f>
        <v>100.00000004371017</v>
      </c>
      <c r="AB390" s="792">
        <f>Y390/R390*100</f>
        <v>99.822784824877374</v>
      </c>
      <c r="AC390" s="1342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</row>
    <row r="391" spans="1:195" s="779" customFormat="1" x14ac:dyDescent="0.25">
      <c r="A391" s="24"/>
      <c r="B391" s="2730" t="s">
        <v>524</v>
      </c>
      <c r="C391" s="26">
        <f>'2 уровень'!F1402</f>
        <v>0</v>
      </c>
      <c r="D391" s="26">
        <f>'2 уровень'!G1402</f>
        <v>0</v>
      </c>
      <c r="E391" s="26">
        <f>'2 уровень'!H1402</f>
        <v>0</v>
      </c>
      <c r="F391" s="782">
        <f>'2 уровень'!I1402</f>
        <v>0</v>
      </c>
      <c r="G391" s="3726">
        <f>'2 уровень'!J1402</f>
        <v>0</v>
      </c>
      <c r="H391" s="792">
        <f>'2 уровень'!K1402</f>
        <v>0</v>
      </c>
      <c r="I391" s="792">
        <f>'2 уровень'!L1402</f>
        <v>0</v>
      </c>
      <c r="J391" s="29">
        <f>'2 уровень'!M1402</f>
        <v>0</v>
      </c>
      <c r="K391" s="29">
        <f>'2 уровень'!N1402</f>
        <v>0</v>
      </c>
      <c r="L391" s="29">
        <f>'2 уровень'!O1402</f>
        <v>0</v>
      </c>
      <c r="M391" s="29">
        <f>'2 уровень'!P1402</f>
        <v>0</v>
      </c>
      <c r="N391" s="29">
        <f>'2 уровень'!Q1402</f>
        <v>0</v>
      </c>
      <c r="O391" s="29">
        <f>'2 уровень'!R1402</f>
        <v>0</v>
      </c>
      <c r="P391" s="792">
        <f>'2 уровень'!S1402</f>
        <v>18762.6348</v>
      </c>
      <c r="Q391" s="792">
        <f>'2 уровень'!T1402</f>
        <v>18762.6348</v>
      </c>
      <c r="R391" s="792">
        <f>'2 уровень'!U1402</f>
        <v>3127.1057999999998</v>
      </c>
      <c r="S391" s="792">
        <f>'2 уровень'!V1402</f>
        <v>3127.1057999999998</v>
      </c>
      <c r="T391" s="3205">
        <f>'2 уровень'!W1402</f>
        <v>0</v>
      </c>
      <c r="U391" s="792">
        <f>'2 уровень'!X1402</f>
        <v>0</v>
      </c>
      <c r="V391" s="792">
        <f>'2 уровень'!Y1402</f>
        <v>0</v>
      </c>
      <c r="W391" s="792">
        <f>'2 уровень'!Z1402</f>
        <v>0</v>
      </c>
      <c r="X391" s="792">
        <f>'2 уровень'!AA1402</f>
        <v>0</v>
      </c>
      <c r="Y391" s="2104">
        <f>'2 уровень'!AB1402</f>
        <v>3127.1057999999998</v>
      </c>
      <c r="Z391" s="3804">
        <f>'2 уровень'!AC1402</f>
        <v>0</v>
      </c>
      <c r="AA391" s="792">
        <f>S391/R391*100</f>
        <v>100</v>
      </c>
      <c r="AB391" s="792">
        <f>Y391/R391*100</f>
        <v>100</v>
      </c>
      <c r="AC391" s="1342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</row>
    <row r="392" spans="1:195" s="779" customFormat="1" ht="29.25" x14ac:dyDescent="0.25">
      <c r="A392" s="24">
        <v>1</v>
      </c>
      <c r="B392" s="2631" t="s">
        <v>480</v>
      </c>
      <c r="C392" s="37">
        <f>'2 уровень'!F1403</f>
        <v>50955</v>
      </c>
      <c r="D392" s="37">
        <f>'2 уровень'!G1403</f>
        <v>8492.5</v>
      </c>
      <c r="E392" s="37">
        <f>'2 уровень'!H1403</f>
        <v>3189</v>
      </c>
      <c r="F392" s="805">
        <f>'2 уровень'!I1403</f>
        <v>37.550780100088318</v>
      </c>
      <c r="G392" s="3728">
        <f>'2 уровень'!J1403</f>
        <v>1</v>
      </c>
      <c r="H392" s="809">
        <f>'2 уровень'!K1403</f>
        <v>0</v>
      </c>
      <c r="I392" s="809">
        <f>'2 уровень'!L1403</f>
        <v>0</v>
      </c>
      <c r="J392" s="32">
        <f>'2 уровень'!M1403</f>
        <v>0</v>
      </c>
      <c r="K392" s="32">
        <f>'2 уровень'!N1403</f>
        <v>0</v>
      </c>
      <c r="L392" s="32">
        <f>'2 уровень'!O1403</f>
        <v>0</v>
      </c>
      <c r="M392" s="32">
        <f>'2 уровень'!P1403</f>
        <v>0</v>
      </c>
      <c r="N392" s="32">
        <f>'2 уровень'!Q1403</f>
        <v>0</v>
      </c>
      <c r="O392" s="32">
        <f>'2 уровень'!R1403</f>
        <v>0</v>
      </c>
      <c r="P392" s="809">
        <f>'2 уровень'!S1403</f>
        <v>0</v>
      </c>
      <c r="Q392" s="809">
        <f>'2 уровень'!T1403</f>
        <v>0</v>
      </c>
      <c r="R392" s="809">
        <f>'2 уровень'!U1403</f>
        <v>0</v>
      </c>
      <c r="S392" s="809">
        <f>'2 уровень'!V1403</f>
        <v>0</v>
      </c>
      <c r="T392" s="3212">
        <f>'2 уровень'!W1403</f>
        <v>0</v>
      </c>
      <c r="U392" s="809">
        <f>'2 уровень'!X1403</f>
        <v>0</v>
      </c>
      <c r="V392" s="809">
        <f>'2 уровень'!Y1403</f>
        <v>0</v>
      </c>
      <c r="W392" s="809">
        <f>'2 уровень'!Z1403</f>
        <v>0</v>
      </c>
      <c r="X392" s="809">
        <f>'2 уровень'!AA1403</f>
        <v>0</v>
      </c>
      <c r="Y392" s="2111">
        <f>'2 уровень'!AB1403</f>
        <v>0</v>
      </c>
      <c r="Z392" s="3812">
        <f>'2 уровень'!AC1403</f>
        <v>0</v>
      </c>
      <c r="AA392" s="809"/>
      <c r="AB392" s="809"/>
      <c r="AC392" s="1342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</row>
    <row r="393" spans="1:195" s="779" customFormat="1" ht="30" x14ac:dyDescent="0.25">
      <c r="A393" s="24"/>
      <c r="B393" s="2632" t="s">
        <v>255</v>
      </c>
      <c r="C393" s="37">
        <f>'2 уровень'!F1404</f>
        <v>0</v>
      </c>
      <c r="D393" s="37">
        <f>'2 уровень'!G1404</f>
        <v>0</v>
      </c>
      <c r="E393" s="37">
        <f>'2 уровень'!H1404</f>
        <v>0</v>
      </c>
      <c r="F393" s="805">
        <f>'2 уровень'!I1404</f>
        <v>0</v>
      </c>
      <c r="G393" s="3728">
        <f>'2 уровень'!J1404</f>
        <v>0</v>
      </c>
      <c r="H393" s="809">
        <f>'2 уровень'!K1404</f>
        <v>0</v>
      </c>
      <c r="I393" s="809">
        <f>'2 уровень'!L1404</f>
        <v>0</v>
      </c>
      <c r="J393" s="32">
        <f>'2 уровень'!M1404</f>
        <v>0</v>
      </c>
      <c r="K393" s="32">
        <f>'2 уровень'!N1404</f>
        <v>0</v>
      </c>
      <c r="L393" s="32">
        <f>'2 уровень'!O1404</f>
        <v>0</v>
      </c>
      <c r="M393" s="32">
        <f>'2 уровень'!P1404</f>
        <v>0</v>
      </c>
      <c r="N393" s="32">
        <f>'2 уровень'!Q1404</f>
        <v>0</v>
      </c>
      <c r="O393" s="32">
        <f>'2 уровень'!R1404</f>
        <v>0</v>
      </c>
      <c r="P393" s="809">
        <f>'2 уровень'!S1404</f>
        <v>0</v>
      </c>
      <c r="Q393" s="809">
        <f>'2 уровень'!T1404</f>
        <v>0</v>
      </c>
      <c r="R393" s="809">
        <f>'2 уровень'!U1404</f>
        <v>0</v>
      </c>
      <c r="S393" s="809">
        <f>'2 уровень'!V1404</f>
        <v>0</v>
      </c>
      <c r="T393" s="3212">
        <f>'2 уровень'!W1404</f>
        <v>0</v>
      </c>
      <c r="U393" s="809">
        <f>'2 уровень'!X1404</f>
        <v>0</v>
      </c>
      <c r="V393" s="809">
        <f>'2 уровень'!Y1404</f>
        <v>0</v>
      </c>
      <c r="W393" s="809">
        <f>'2 уровень'!Z1404</f>
        <v>0</v>
      </c>
      <c r="X393" s="809">
        <f>'2 уровень'!AA1404</f>
        <v>0</v>
      </c>
      <c r="Y393" s="2111">
        <f>'2 уровень'!AB1404</f>
        <v>0</v>
      </c>
      <c r="Z393" s="3812">
        <f>'2 уровень'!AC1404</f>
        <v>0</v>
      </c>
      <c r="AA393" s="809"/>
      <c r="AB393" s="809"/>
      <c r="AC393" s="1342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</row>
    <row r="394" spans="1:195" s="779" customFormat="1" ht="30" x14ac:dyDescent="0.25">
      <c r="A394" s="24"/>
      <c r="B394" s="2634" t="s">
        <v>256</v>
      </c>
      <c r="C394" s="37">
        <f>'2 уровень'!F1405</f>
        <v>6000</v>
      </c>
      <c r="D394" s="37">
        <f>'2 уровень'!G1405</f>
        <v>1000</v>
      </c>
      <c r="E394" s="37">
        <f>'2 уровень'!H1405</f>
        <v>131</v>
      </c>
      <c r="F394" s="805">
        <f>'2 уровень'!I1405</f>
        <v>13.100000000000001</v>
      </c>
      <c r="G394" s="3728">
        <f>'2 уровень'!J1405</f>
        <v>0</v>
      </c>
      <c r="H394" s="809">
        <f>'2 уровень'!K1405</f>
        <v>0</v>
      </c>
      <c r="I394" s="809">
        <f>'2 уровень'!L1405</f>
        <v>0</v>
      </c>
      <c r="J394" s="32">
        <f>'2 уровень'!M1405</f>
        <v>0</v>
      </c>
      <c r="K394" s="32">
        <f>'2 уровень'!N1405</f>
        <v>0</v>
      </c>
      <c r="L394" s="32">
        <f>'2 уровень'!O1405</f>
        <v>0</v>
      </c>
      <c r="M394" s="32">
        <f>'2 уровень'!P1405</f>
        <v>0</v>
      </c>
      <c r="N394" s="32">
        <f>'2 уровень'!Q1405</f>
        <v>0</v>
      </c>
      <c r="O394" s="32">
        <f>'2 уровень'!R1405</f>
        <v>0</v>
      </c>
      <c r="P394" s="809">
        <f>'2 уровень'!S1405</f>
        <v>0</v>
      </c>
      <c r="Q394" s="809">
        <f>'2 уровень'!T1405</f>
        <v>0</v>
      </c>
      <c r="R394" s="809">
        <f>'2 уровень'!U1405</f>
        <v>0</v>
      </c>
      <c r="S394" s="809">
        <f>'2 уровень'!V1405</f>
        <v>0</v>
      </c>
      <c r="T394" s="3212">
        <f>'2 уровень'!W1405</f>
        <v>0</v>
      </c>
      <c r="U394" s="809">
        <f>'2 уровень'!X1405</f>
        <v>0</v>
      </c>
      <c r="V394" s="809">
        <f>'2 уровень'!Y1405</f>
        <v>0</v>
      </c>
      <c r="W394" s="809">
        <f>'2 уровень'!Z1405</f>
        <v>0</v>
      </c>
      <c r="X394" s="809">
        <f>'2 уровень'!AA1405</f>
        <v>0</v>
      </c>
      <c r="Y394" s="2111">
        <f>'2 уровень'!AB1405</f>
        <v>0</v>
      </c>
      <c r="Z394" s="3812">
        <f>'2 уровень'!AC1405</f>
        <v>0</v>
      </c>
      <c r="AA394" s="809"/>
      <c r="AB394" s="809"/>
      <c r="AC394" s="1342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</row>
    <row r="395" spans="1:195" s="779" customFormat="1" ht="30" x14ac:dyDescent="0.25">
      <c r="A395" s="24"/>
      <c r="B395" s="2635" t="s">
        <v>481</v>
      </c>
      <c r="C395" s="37">
        <f>'2 уровень'!F1406</f>
        <v>40000</v>
      </c>
      <c r="D395" s="37">
        <f>'2 уровень'!G1406</f>
        <v>6666.666666666667</v>
      </c>
      <c r="E395" s="37">
        <f>'2 уровень'!H1406</f>
        <v>1944</v>
      </c>
      <c r="F395" s="805">
        <f>'2 уровень'!I1406</f>
        <v>29.159999999999997</v>
      </c>
      <c r="G395" s="3728">
        <f>'2 уровень'!J1406</f>
        <v>1</v>
      </c>
      <c r="H395" s="809">
        <f>'2 уровень'!K1406</f>
        <v>0</v>
      </c>
      <c r="I395" s="809">
        <f>'2 уровень'!L1406</f>
        <v>0</v>
      </c>
      <c r="J395" s="32">
        <f>'2 уровень'!M1406</f>
        <v>0</v>
      </c>
      <c r="K395" s="32">
        <f>'2 уровень'!N1406</f>
        <v>0</v>
      </c>
      <c r="L395" s="32">
        <f>'2 уровень'!O1406</f>
        <v>0</v>
      </c>
      <c r="M395" s="32">
        <f>'2 уровень'!P1406</f>
        <v>0</v>
      </c>
      <c r="N395" s="32">
        <f>'2 уровень'!Q1406</f>
        <v>0</v>
      </c>
      <c r="O395" s="32">
        <f>'2 уровень'!R1406</f>
        <v>0</v>
      </c>
      <c r="P395" s="809">
        <f>'2 уровень'!S1406</f>
        <v>0</v>
      </c>
      <c r="Q395" s="809">
        <f>'2 уровень'!T1406</f>
        <v>0</v>
      </c>
      <c r="R395" s="809">
        <f>'2 уровень'!U1406</f>
        <v>0</v>
      </c>
      <c r="S395" s="809">
        <f>'2 уровень'!V1406</f>
        <v>0</v>
      </c>
      <c r="T395" s="3212">
        <f>'2 уровень'!W1406</f>
        <v>0</v>
      </c>
      <c r="U395" s="809">
        <f>'2 уровень'!X1406</f>
        <v>0</v>
      </c>
      <c r="V395" s="809">
        <f>'2 уровень'!Y1406</f>
        <v>0</v>
      </c>
      <c r="W395" s="809">
        <f>'2 уровень'!Z1406</f>
        <v>0</v>
      </c>
      <c r="X395" s="809">
        <f>'2 уровень'!AA1406</f>
        <v>0</v>
      </c>
      <c r="Y395" s="2111">
        <f>'2 уровень'!AB1406</f>
        <v>0</v>
      </c>
      <c r="Z395" s="3812">
        <f>'2 уровень'!AC1406</f>
        <v>0</v>
      </c>
      <c r="AA395" s="809"/>
      <c r="AB395" s="809"/>
      <c r="AC395" s="1342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</row>
    <row r="396" spans="1:195" s="779" customFormat="1" x14ac:dyDescent="0.25">
      <c r="A396" s="24"/>
      <c r="B396" s="2636" t="s">
        <v>482</v>
      </c>
      <c r="C396" s="37">
        <f>'2 уровень'!F1407</f>
        <v>39000</v>
      </c>
      <c r="D396" s="37">
        <f>'2 уровень'!G1407</f>
        <v>6500</v>
      </c>
      <c r="E396" s="37">
        <f>'2 уровень'!H1407</f>
        <v>1944</v>
      </c>
      <c r="F396" s="805">
        <f>'2 уровень'!I1407</f>
        <v>29.907692307692308</v>
      </c>
      <c r="G396" s="3728">
        <f>'2 уровень'!J1407</f>
        <v>1</v>
      </c>
      <c r="H396" s="809">
        <f>'2 уровень'!K1407</f>
        <v>0</v>
      </c>
      <c r="I396" s="809">
        <f>'2 уровень'!L1407</f>
        <v>0</v>
      </c>
      <c r="J396" s="32">
        <f>'2 уровень'!M1407</f>
        <v>0</v>
      </c>
      <c r="K396" s="32">
        <f>'2 уровень'!N1407</f>
        <v>0</v>
      </c>
      <c r="L396" s="32">
        <f>'2 уровень'!O1407</f>
        <v>0</v>
      </c>
      <c r="M396" s="32">
        <f>'2 уровень'!P1407</f>
        <v>0</v>
      </c>
      <c r="N396" s="32">
        <f>'2 уровень'!Q1407</f>
        <v>0</v>
      </c>
      <c r="O396" s="32">
        <f>'2 уровень'!R1407</f>
        <v>0</v>
      </c>
      <c r="P396" s="809">
        <f>'2 уровень'!S1407</f>
        <v>0</v>
      </c>
      <c r="Q396" s="809">
        <f>'2 уровень'!T1407</f>
        <v>0</v>
      </c>
      <c r="R396" s="809">
        <f>'2 уровень'!U1407</f>
        <v>0</v>
      </c>
      <c r="S396" s="809">
        <f>'2 уровень'!V1407</f>
        <v>0</v>
      </c>
      <c r="T396" s="3212">
        <f>'2 уровень'!W1407</f>
        <v>0</v>
      </c>
      <c r="U396" s="809">
        <f>'2 уровень'!X1407</f>
        <v>0</v>
      </c>
      <c r="V396" s="809">
        <f>'2 уровень'!Y1407</f>
        <v>0</v>
      </c>
      <c r="W396" s="809">
        <f>'2 уровень'!Z1407</f>
        <v>0</v>
      </c>
      <c r="X396" s="809">
        <f>'2 уровень'!AA1407</f>
        <v>0</v>
      </c>
      <c r="Y396" s="2111">
        <f>'2 уровень'!AB1407</f>
        <v>0</v>
      </c>
      <c r="Z396" s="3812">
        <f>'2 уровень'!AC1407</f>
        <v>0</v>
      </c>
      <c r="AA396" s="809"/>
      <c r="AB396" s="809"/>
      <c r="AC396" s="1342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</row>
    <row r="397" spans="1:195" s="779" customFormat="1" ht="30" x14ac:dyDescent="0.25">
      <c r="A397" s="24"/>
      <c r="B397" s="2636" t="s">
        <v>483</v>
      </c>
      <c r="C397" s="37">
        <f>'2 уровень'!F1408</f>
        <v>4000</v>
      </c>
      <c r="D397" s="37">
        <f>'2 уровень'!G1408</f>
        <v>666.66666666666663</v>
      </c>
      <c r="E397" s="37">
        <f>'2 уровень'!H1408</f>
        <v>0</v>
      </c>
      <c r="F397" s="805">
        <f>'2 уровень'!I1408</f>
        <v>0</v>
      </c>
      <c r="G397" s="3728">
        <f>'2 уровень'!J1408</f>
        <v>0</v>
      </c>
      <c r="H397" s="809">
        <f>'2 уровень'!K1408</f>
        <v>0</v>
      </c>
      <c r="I397" s="809">
        <f>'2 уровень'!L1408</f>
        <v>0</v>
      </c>
      <c r="J397" s="32">
        <f>'2 уровень'!M1408</f>
        <v>0</v>
      </c>
      <c r="K397" s="32">
        <f>'2 уровень'!N1408</f>
        <v>0</v>
      </c>
      <c r="L397" s="32">
        <f>'2 уровень'!O1408</f>
        <v>0</v>
      </c>
      <c r="M397" s="32">
        <f>'2 уровень'!P1408</f>
        <v>0</v>
      </c>
      <c r="N397" s="32">
        <f>'2 уровень'!Q1408</f>
        <v>0</v>
      </c>
      <c r="O397" s="32">
        <f>'2 уровень'!R1408</f>
        <v>0</v>
      </c>
      <c r="P397" s="809">
        <f>'2 уровень'!S1408</f>
        <v>0</v>
      </c>
      <c r="Q397" s="809">
        <f>'2 уровень'!T1408</f>
        <v>0</v>
      </c>
      <c r="R397" s="809">
        <f>'2 уровень'!U1408</f>
        <v>0</v>
      </c>
      <c r="S397" s="809">
        <f>'2 уровень'!V1408</f>
        <v>0</v>
      </c>
      <c r="T397" s="3212">
        <f>'2 уровень'!W1408</f>
        <v>0</v>
      </c>
      <c r="U397" s="809">
        <f>'2 уровень'!X1408</f>
        <v>0</v>
      </c>
      <c r="V397" s="809">
        <f>'2 уровень'!Y1408</f>
        <v>0</v>
      </c>
      <c r="W397" s="809">
        <f>'2 уровень'!Z1408</f>
        <v>0</v>
      </c>
      <c r="X397" s="809">
        <f>'2 уровень'!AA1408</f>
        <v>0</v>
      </c>
      <c r="Y397" s="2111">
        <f>'2 уровень'!AB1408</f>
        <v>0</v>
      </c>
      <c r="Z397" s="3812">
        <f>'2 уровень'!AC1408</f>
        <v>0</v>
      </c>
      <c r="AA397" s="809"/>
      <c r="AB397" s="809"/>
      <c r="AC397" s="1342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</row>
    <row r="398" spans="1:195" s="779" customFormat="1" ht="60" x14ac:dyDescent="0.25">
      <c r="A398" s="24"/>
      <c r="B398" s="2638" t="s">
        <v>484</v>
      </c>
      <c r="C398" s="37">
        <f>'2 уровень'!F1409</f>
        <v>1300</v>
      </c>
      <c r="D398" s="37">
        <f>'2 уровень'!G1409</f>
        <v>216.66666666666666</v>
      </c>
      <c r="E398" s="37">
        <f>'2 уровень'!H1409</f>
        <v>94</v>
      </c>
      <c r="F398" s="805">
        <f>'2 уровень'!I1409</f>
        <v>43.384615384615387</v>
      </c>
      <c r="G398" s="3728">
        <f>'2 уровень'!J1409</f>
        <v>0</v>
      </c>
      <c r="H398" s="809">
        <f>'2 уровень'!K1409</f>
        <v>0</v>
      </c>
      <c r="I398" s="809">
        <f>'2 уровень'!L1409</f>
        <v>0</v>
      </c>
      <c r="J398" s="32">
        <f>'2 уровень'!M1409</f>
        <v>0</v>
      </c>
      <c r="K398" s="32">
        <f>'2 уровень'!N1409</f>
        <v>0</v>
      </c>
      <c r="L398" s="32">
        <f>'2 уровень'!O1409</f>
        <v>0</v>
      </c>
      <c r="M398" s="32">
        <f>'2 уровень'!P1409</f>
        <v>0</v>
      </c>
      <c r="N398" s="32">
        <f>'2 уровень'!Q1409</f>
        <v>0</v>
      </c>
      <c r="O398" s="32">
        <f>'2 уровень'!R1409</f>
        <v>0</v>
      </c>
      <c r="P398" s="809">
        <f>'2 уровень'!S1409</f>
        <v>0</v>
      </c>
      <c r="Q398" s="809">
        <f>'2 уровень'!T1409</f>
        <v>0</v>
      </c>
      <c r="R398" s="809">
        <f>'2 уровень'!U1409</f>
        <v>0</v>
      </c>
      <c r="S398" s="809">
        <f>'2 уровень'!V1409</f>
        <v>0</v>
      </c>
      <c r="T398" s="3212">
        <f>'2 уровень'!W1409</f>
        <v>0</v>
      </c>
      <c r="U398" s="809">
        <f>'2 уровень'!X1409</f>
        <v>0</v>
      </c>
      <c r="V398" s="809">
        <f>'2 уровень'!Y1409</f>
        <v>0</v>
      </c>
      <c r="W398" s="809">
        <f>'2 уровень'!Z1409</f>
        <v>0</v>
      </c>
      <c r="X398" s="809">
        <f>'2 уровень'!AA1409</f>
        <v>0</v>
      </c>
      <c r="Y398" s="2111">
        <f>'2 уровень'!AB1409</f>
        <v>0</v>
      </c>
      <c r="Z398" s="3812">
        <f>'2 уровень'!AC1409</f>
        <v>0</v>
      </c>
      <c r="AA398" s="809"/>
      <c r="AB398" s="809"/>
      <c r="AC398" s="1342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</row>
    <row r="399" spans="1:195" s="779" customFormat="1" ht="45" x14ac:dyDescent="0.25">
      <c r="A399" s="24"/>
      <c r="B399" s="2639" t="s">
        <v>485</v>
      </c>
      <c r="C399" s="37">
        <f>'2 уровень'!F1410</f>
        <v>2320</v>
      </c>
      <c r="D399" s="37">
        <f>'2 уровень'!G1410</f>
        <v>386.66666666666669</v>
      </c>
      <c r="E399" s="37">
        <f>'2 уровень'!H1410</f>
        <v>956</v>
      </c>
      <c r="F399" s="805">
        <f>'2 уровень'!I1410</f>
        <v>247.24137931034483</v>
      </c>
      <c r="G399" s="3728">
        <f>'2 уровень'!J1410</f>
        <v>0</v>
      </c>
      <c r="H399" s="809">
        <f>'2 уровень'!K1410</f>
        <v>0</v>
      </c>
      <c r="I399" s="809">
        <f>'2 уровень'!L1410</f>
        <v>0</v>
      </c>
      <c r="J399" s="32">
        <f>'2 уровень'!M1410</f>
        <v>0</v>
      </c>
      <c r="K399" s="32">
        <f>'2 уровень'!N1410</f>
        <v>0</v>
      </c>
      <c r="L399" s="32">
        <f>'2 уровень'!O1410</f>
        <v>0</v>
      </c>
      <c r="M399" s="32">
        <f>'2 уровень'!P1410</f>
        <v>0</v>
      </c>
      <c r="N399" s="32">
        <f>'2 уровень'!Q1410</f>
        <v>0</v>
      </c>
      <c r="O399" s="32">
        <f>'2 уровень'!R1410</f>
        <v>0</v>
      </c>
      <c r="P399" s="809">
        <f>'2 уровень'!S1410</f>
        <v>0</v>
      </c>
      <c r="Q399" s="809">
        <f>'2 уровень'!T1410</f>
        <v>0</v>
      </c>
      <c r="R399" s="809">
        <f>'2 уровень'!U1410</f>
        <v>0</v>
      </c>
      <c r="S399" s="809">
        <f>'2 уровень'!V1410</f>
        <v>0</v>
      </c>
      <c r="T399" s="3212">
        <f>'2 уровень'!W1410</f>
        <v>0</v>
      </c>
      <c r="U399" s="809">
        <f>'2 уровень'!X1410</f>
        <v>0</v>
      </c>
      <c r="V399" s="809">
        <f>'2 уровень'!Y1410</f>
        <v>0</v>
      </c>
      <c r="W399" s="809">
        <f>'2 уровень'!Z1410</f>
        <v>0</v>
      </c>
      <c r="X399" s="809">
        <f>'2 уровень'!AA1410</f>
        <v>0</v>
      </c>
      <c r="Y399" s="2111">
        <f>'2 уровень'!AB1410</f>
        <v>0</v>
      </c>
      <c r="Z399" s="3812">
        <f>'2 уровень'!AC1410</f>
        <v>0</v>
      </c>
      <c r="AA399" s="809"/>
      <c r="AB399" s="809"/>
      <c r="AC399" s="1342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</row>
    <row r="400" spans="1:195" s="779" customFormat="1" ht="29.25" x14ac:dyDescent="0.25">
      <c r="A400" s="24"/>
      <c r="B400" s="2640" t="s">
        <v>602</v>
      </c>
      <c r="C400" s="37">
        <f>'2 уровень'!F1411</f>
        <v>1335</v>
      </c>
      <c r="D400" s="37">
        <f>'2 уровень'!G1411</f>
        <v>222.5</v>
      </c>
      <c r="E400" s="37">
        <f>'2 уровень'!H1411</f>
        <v>64</v>
      </c>
      <c r="F400" s="805">
        <f>'2 уровень'!I1411</f>
        <v>28.764044943820227</v>
      </c>
      <c r="G400" s="3728">
        <f>'2 уровень'!J1411</f>
        <v>0</v>
      </c>
      <c r="H400" s="809">
        <f>'2 уровень'!K1411</f>
        <v>0</v>
      </c>
      <c r="I400" s="809">
        <f>'2 уровень'!L1411</f>
        <v>0</v>
      </c>
      <c r="J400" s="32">
        <f>'2 уровень'!M1411</f>
        <v>0</v>
      </c>
      <c r="K400" s="32">
        <f>'2 уровень'!N1411</f>
        <v>0</v>
      </c>
      <c r="L400" s="32">
        <f>'2 уровень'!O1411</f>
        <v>0</v>
      </c>
      <c r="M400" s="32">
        <f>'2 уровень'!P1411</f>
        <v>0</v>
      </c>
      <c r="N400" s="32">
        <f>'2 уровень'!Q1411</f>
        <v>0</v>
      </c>
      <c r="O400" s="32">
        <f>'2 уровень'!R1411</f>
        <v>0</v>
      </c>
      <c r="P400" s="809">
        <f>'2 уровень'!S1411</f>
        <v>0</v>
      </c>
      <c r="Q400" s="809">
        <f>'2 уровень'!T1411</f>
        <v>0</v>
      </c>
      <c r="R400" s="809">
        <f>'2 уровень'!U1411</f>
        <v>0</v>
      </c>
      <c r="S400" s="809">
        <f>'2 уровень'!V1411</f>
        <v>0</v>
      </c>
      <c r="T400" s="3212">
        <f>'2 уровень'!W1411</f>
        <v>0</v>
      </c>
      <c r="U400" s="809">
        <f>'2 уровень'!X1411</f>
        <v>0</v>
      </c>
      <c r="V400" s="809">
        <f>'2 уровень'!Y1411</f>
        <v>0</v>
      </c>
      <c r="W400" s="809">
        <f>'2 уровень'!Z1411</f>
        <v>0</v>
      </c>
      <c r="X400" s="809">
        <f>'2 уровень'!AA1411</f>
        <v>0</v>
      </c>
      <c r="Y400" s="2111">
        <f>'2 уровень'!AB1411</f>
        <v>0</v>
      </c>
      <c r="Z400" s="3812">
        <f>'2 уровень'!AC1411</f>
        <v>0</v>
      </c>
      <c r="AA400" s="809"/>
      <c r="AB400" s="809"/>
      <c r="AC400" s="1342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</row>
    <row r="401" spans="1:195" s="779" customFormat="1" x14ac:dyDescent="0.25">
      <c r="A401" s="24"/>
      <c r="B401" s="2641" t="s">
        <v>135</v>
      </c>
      <c r="C401" s="37">
        <f>'2 уровень'!F1412</f>
        <v>56800</v>
      </c>
      <c r="D401" s="37">
        <f>'2 уровень'!G1412</f>
        <v>9466.6666666666679</v>
      </c>
      <c r="E401" s="37">
        <f>'2 уровень'!H1412</f>
        <v>3200.7255319148935</v>
      </c>
      <c r="F401" s="805">
        <f>'2 уровень'!I1412</f>
        <v>33.81048097093197</v>
      </c>
      <c r="G401" s="3728">
        <f>'2 уровень'!J1412</f>
        <v>2</v>
      </c>
      <c r="H401" s="809">
        <f>'2 уровень'!K1412</f>
        <v>0</v>
      </c>
      <c r="I401" s="809">
        <f>'2 уровень'!L1412</f>
        <v>0</v>
      </c>
      <c r="J401" s="32">
        <f>'2 уровень'!M1412</f>
        <v>0</v>
      </c>
      <c r="K401" s="32">
        <f>'2 уровень'!N1412</f>
        <v>0</v>
      </c>
      <c r="L401" s="32">
        <f>'2 уровень'!O1412</f>
        <v>0</v>
      </c>
      <c r="M401" s="32">
        <f>'2 уровень'!P1412</f>
        <v>0</v>
      </c>
      <c r="N401" s="32">
        <f>'2 уровень'!Q1412</f>
        <v>0</v>
      </c>
      <c r="O401" s="32">
        <f>'2 уровень'!R1412</f>
        <v>0</v>
      </c>
      <c r="P401" s="809">
        <f>'2 уровень'!S1412</f>
        <v>0</v>
      </c>
      <c r="Q401" s="809">
        <f>'2 уровень'!T1412</f>
        <v>0</v>
      </c>
      <c r="R401" s="809">
        <f>'2 уровень'!U1412</f>
        <v>0</v>
      </c>
      <c r="S401" s="809">
        <f>'2 уровень'!V1412</f>
        <v>0</v>
      </c>
      <c r="T401" s="3212">
        <f>'2 уровень'!W1412</f>
        <v>0</v>
      </c>
      <c r="U401" s="809">
        <f>'2 уровень'!X1412</f>
        <v>0</v>
      </c>
      <c r="V401" s="809">
        <f>'2 уровень'!Y1412</f>
        <v>0</v>
      </c>
      <c r="W401" s="809">
        <f>'2 уровень'!Z1412</f>
        <v>0</v>
      </c>
      <c r="X401" s="809">
        <f>'2 уровень'!AA1412</f>
        <v>0</v>
      </c>
      <c r="Y401" s="2111">
        <f>'2 уровень'!AB1412</f>
        <v>0</v>
      </c>
      <c r="Z401" s="3812">
        <f>'2 уровень'!AC1412</f>
        <v>0</v>
      </c>
      <c r="AA401" s="809"/>
      <c r="AB401" s="809"/>
      <c r="AC401" s="1342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</row>
    <row r="402" spans="1:195" s="779" customFormat="1" x14ac:dyDescent="0.25">
      <c r="A402" s="24"/>
      <c r="B402" s="2642" t="s">
        <v>308</v>
      </c>
      <c r="C402" s="37">
        <f>'2 уровень'!F1413</f>
        <v>47500</v>
      </c>
      <c r="D402" s="37">
        <f>'2 уровень'!G1413</f>
        <v>7916.666666666667</v>
      </c>
      <c r="E402" s="37">
        <f>'2 уровень'!H1413</f>
        <v>2514</v>
      </c>
      <c r="F402" s="805">
        <f>'2 уровень'!I1413</f>
        <v>31.75578947368421</v>
      </c>
      <c r="G402" s="3728">
        <f>'2 уровень'!J1413</f>
        <v>2</v>
      </c>
      <c r="H402" s="809">
        <f>'2 уровень'!K1413</f>
        <v>0</v>
      </c>
      <c r="I402" s="809">
        <f>'2 уровень'!L1413</f>
        <v>0</v>
      </c>
      <c r="J402" s="32">
        <f>'2 уровень'!M1413</f>
        <v>0</v>
      </c>
      <c r="K402" s="32">
        <f>'2 уровень'!N1413</f>
        <v>0</v>
      </c>
      <c r="L402" s="32">
        <f>'2 уровень'!O1413</f>
        <v>0</v>
      </c>
      <c r="M402" s="32">
        <f>'2 уровень'!P1413</f>
        <v>0</v>
      </c>
      <c r="N402" s="32">
        <f>'2 уровень'!Q1413</f>
        <v>0</v>
      </c>
      <c r="O402" s="32">
        <f>'2 уровень'!R1413</f>
        <v>0</v>
      </c>
      <c r="P402" s="809">
        <f>'2 уровень'!S1413</f>
        <v>0</v>
      </c>
      <c r="Q402" s="809">
        <f>'2 уровень'!T1413</f>
        <v>0</v>
      </c>
      <c r="R402" s="809">
        <f>'2 уровень'!U1413</f>
        <v>0</v>
      </c>
      <c r="S402" s="809">
        <f>'2 уровень'!V1413</f>
        <v>0</v>
      </c>
      <c r="T402" s="3212">
        <f>'2 уровень'!W1413</f>
        <v>0</v>
      </c>
      <c r="U402" s="809">
        <f>'2 уровень'!X1413</f>
        <v>0</v>
      </c>
      <c r="V402" s="809">
        <f>'2 уровень'!Y1413</f>
        <v>0</v>
      </c>
      <c r="W402" s="809">
        <f>'2 уровень'!Z1413</f>
        <v>0</v>
      </c>
      <c r="X402" s="809">
        <f>'2 уровень'!AA1413</f>
        <v>0</v>
      </c>
      <c r="Y402" s="2111">
        <f>'2 уровень'!AB1413</f>
        <v>0</v>
      </c>
      <c r="Z402" s="3812">
        <f>'2 уровень'!AC1413</f>
        <v>0</v>
      </c>
      <c r="AA402" s="809"/>
      <c r="AB402" s="809"/>
      <c r="AC402" s="1342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</row>
    <row r="403" spans="1:195" s="779" customFormat="1" x14ac:dyDescent="0.25">
      <c r="A403" s="24"/>
      <c r="B403" s="2643" t="s">
        <v>486</v>
      </c>
      <c r="C403" s="37">
        <f>'2 уровень'!F1414</f>
        <v>9300</v>
      </c>
      <c r="D403" s="37">
        <f>'2 уровень'!G1414</f>
        <v>1550</v>
      </c>
      <c r="E403" s="37">
        <f>'2 уровень'!H1414</f>
        <v>686.72553191489362</v>
      </c>
      <c r="F403" s="805">
        <f>'2 уровень'!I1414</f>
        <v>44.304873026767332</v>
      </c>
      <c r="G403" s="3728">
        <f>'2 уровень'!J1414</f>
        <v>0</v>
      </c>
      <c r="H403" s="809">
        <f>'2 уровень'!K1414</f>
        <v>0</v>
      </c>
      <c r="I403" s="809">
        <f>'2 уровень'!L1414</f>
        <v>0</v>
      </c>
      <c r="J403" s="32">
        <f>'2 уровень'!M1414</f>
        <v>0</v>
      </c>
      <c r="K403" s="32">
        <f>'2 уровень'!N1414</f>
        <v>0</v>
      </c>
      <c r="L403" s="32">
        <f>'2 уровень'!O1414</f>
        <v>0</v>
      </c>
      <c r="M403" s="32">
        <f>'2 уровень'!P1414</f>
        <v>0</v>
      </c>
      <c r="N403" s="32">
        <f>'2 уровень'!Q1414</f>
        <v>0</v>
      </c>
      <c r="O403" s="32">
        <f>'2 уровень'!R1414</f>
        <v>0</v>
      </c>
      <c r="P403" s="809">
        <f>'2 уровень'!S1414</f>
        <v>0</v>
      </c>
      <c r="Q403" s="809">
        <f>'2 уровень'!T1414</f>
        <v>0</v>
      </c>
      <c r="R403" s="809">
        <f>'2 уровень'!U1414</f>
        <v>0</v>
      </c>
      <c r="S403" s="809">
        <f>'2 уровень'!V1414</f>
        <v>0</v>
      </c>
      <c r="T403" s="3212">
        <f>'2 уровень'!W1414</f>
        <v>0</v>
      </c>
      <c r="U403" s="809">
        <f>'2 уровень'!X1414</f>
        <v>0</v>
      </c>
      <c r="V403" s="809">
        <f>'2 уровень'!Y1414</f>
        <v>0</v>
      </c>
      <c r="W403" s="809">
        <f>'2 уровень'!Z1414</f>
        <v>0</v>
      </c>
      <c r="X403" s="809">
        <f>'2 уровень'!AA1414</f>
        <v>0</v>
      </c>
      <c r="Y403" s="2111">
        <f>'2 уровень'!AB1414</f>
        <v>0</v>
      </c>
      <c r="Z403" s="3812">
        <f>'2 уровень'!AC1414</f>
        <v>0</v>
      </c>
      <c r="AA403" s="809"/>
      <c r="AB403" s="809"/>
      <c r="AC403" s="1342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</row>
    <row r="404" spans="1:195" s="779" customFormat="1" x14ac:dyDescent="0.25">
      <c r="A404" s="24"/>
      <c r="B404" s="2644" t="s">
        <v>503</v>
      </c>
      <c r="C404" s="37">
        <f>'2 уровень'!F1415</f>
        <v>87420</v>
      </c>
      <c r="D404" s="37">
        <f>'2 уровень'!G1415</f>
        <v>14570</v>
      </c>
      <c r="E404" s="37">
        <f>'2 уровень'!H1415</f>
        <v>6455.22</v>
      </c>
      <c r="F404" s="805">
        <f>'2 уровень'!I1415</f>
        <v>44.304873026767332</v>
      </c>
      <c r="G404" s="3728">
        <f>'2 уровень'!J1415</f>
        <v>0</v>
      </c>
      <c r="H404" s="809">
        <f>'2 уровень'!K1415</f>
        <v>0</v>
      </c>
      <c r="I404" s="809">
        <f>'2 уровень'!L1415</f>
        <v>0</v>
      </c>
      <c r="J404" s="32">
        <f>'2 уровень'!M1415</f>
        <v>0</v>
      </c>
      <c r="K404" s="32">
        <f>'2 уровень'!N1415</f>
        <v>0</v>
      </c>
      <c r="L404" s="32">
        <f>'2 уровень'!O1415</f>
        <v>0</v>
      </c>
      <c r="M404" s="32">
        <f>'2 уровень'!P1415</f>
        <v>0</v>
      </c>
      <c r="N404" s="32">
        <f>'2 уровень'!Q1415</f>
        <v>0</v>
      </c>
      <c r="O404" s="32">
        <f>'2 уровень'!R1415</f>
        <v>0</v>
      </c>
      <c r="P404" s="809">
        <f>'2 уровень'!S1415</f>
        <v>0</v>
      </c>
      <c r="Q404" s="809">
        <f>'2 уровень'!T1415</f>
        <v>0</v>
      </c>
      <c r="R404" s="809">
        <f>'2 уровень'!U1415</f>
        <v>0</v>
      </c>
      <c r="S404" s="809">
        <f>'2 уровень'!V1415</f>
        <v>0</v>
      </c>
      <c r="T404" s="3212">
        <f>'2 уровень'!W1415</f>
        <v>0</v>
      </c>
      <c r="U404" s="809">
        <f>'2 уровень'!X1415</f>
        <v>0</v>
      </c>
      <c r="V404" s="809">
        <f>'2 уровень'!Y1415</f>
        <v>0</v>
      </c>
      <c r="W404" s="809">
        <f>'2 уровень'!Z1415</f>
        <v>0</v>
      </c>
      <c r="X404" s="809">
        <f>'2 уровень'!AA1415</f>
        <v>0</v>
      </c>
      <c r="Y404" s="2111">
        <f>'2 уровень'!AB1415</f>
        <v>0</v>
      </c>
      <c r="Z404" s="3812">
        <f>'2 уровень'!AC1415</f>
        <v>0</v>
      </c>
      <c r="AA404" s="809" t="e">
        <f>S404/R404*100</f>
        <v>#DIV/0!</v>
      </c>
      <c r="AB404" s="809" t="e">
        <f>Y404/R404*100</f>
        <v>#DIV/0!</v>
      </c>
      <c r="AC404" s="1342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</row>
    <row r="405" spans="1:195" s="779" customFormat="1" ht="45" x14ac:dyDescent="0.25">
      <c r="A405" s="24"/>
      <c r="B405" s="2635" t="s">
        <v>488</v>
      </c>
      <c r="C405" s="37">
        <f>'2 уровень'!F1416</f>
        <v>9209</v>
      </c>
      <c r="D405" s="37">
        <f>'2 уровень'!G1416</f>
        <v>1534.8333333333335</v>
      </c>
      <c r="E405" s="37">
        <f>'2 уровень'!H1416</f>
        <v>223</v>
      </c>
      <c r="F405" s="805">
        <f>'2 уровень'!I1416</f>
        <v>14.529264849603646</v>
      </c>
      <c r="G405" s="3728">
        <f>'2 уровень'!J1416</f>
        <v>0</v>
      </c>
      <c r="H405" s="809">
        <f>'2 уровень'!K1416</f>
        <v>0</v>
      </c>
      <c r="I405" s="809">
        <f>'2 уровень'!L1416</f>
        <v>0</v>
      </c>
      <c r="J405" s="32">
        <f>'2 уровень'!M1416</f>
        <v>0</v>
      </c>
      <c r="K405" s="32">
        <f>'2 уровень'!N1416</f>
        <v>0</v>
      </c>
      <c r="L405" s="32">
        <f>'2 уровень'!O1416</f>
        <v>0</v>
      </c>
      <c r="M405" s="32">
        <f>'2 уровень'!P1416</f>
        <v>0</v>
      </c>
      <c r="N405" s="32">
        <f>'2 уровень'!Q1416</f>
        <v>0</v>
      </c>
      <c r="O405" s="32">
        <f>'2 уровень'!R1416</f>
        <v>0</v>
      </c>
      <c r="P405" s="809">
        <f>'2 уровень'!S1416</f>
        <v>0</v>
      </c>
      <c r="Q405" s="809">
        <f>'2 уровень'!T1416</f>
        <v>0</v>
      </c>
      <c r="R405" s="809">
        <f>'2 уровень'!U1416</f>
        <v>0</v>
      </c>
      <c r="S405" s="809">
        <f>'2 уровень'!V1416</f>
        <v>0</v>
      </c>
      <c r="T405" s="3212">
        <f>'2 уровень'!W1416</f>
        <v>0</v>
      </c>
      <c r="U405" s="809">
        <f>'2 уровень'!X1416</f>
        <v>0</v>
      </c>
      <c r="V405" s="809">
        <f>'2 уровень'!Y1416</f>
        <v>0</v>
      </c>
      <c r="W405" s="809">
        <f>'2 уровень'!Z1416</f>
        <v>0</v>
      </c>
      <c r="X405" s="809">
        <f>'2 уровень'!AA1416</f>
        <v>0</v>
      </c>
      <c r="Y405" s="2111">
        <f>'2 уровень'!AB1416</f>
        <v>0</v>
      </c>
      <c r="Z405" s="3812">
        <f>'2 уровень'!AC1416</f>
        <v>0</v>
      </c>
      <c r="AA405" s="809"/>
      <c r="AB405" s="809"/>
      <c r="AC405" s="1342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</row>
    <row r="406" spans="1:195" s="779" customFormat="1" ht="31.5" x14ac:dyDescent="0.25">
      <c r="A406" s="24">
        <v>1</v>
      </c>
      <c r="B406" s="2645" t="s">
        <v>489</v>
      </c>
      <c r="C406" s="37">
        <f>'2 уровень'!F1417</f>
        <v>3909</v>
      </c>
      <c r="D406" s="37">
        <f>'2 уровень'!G1417</f>
        <v>651.5</v>
      </c>
      <c r="E406" s="37">
        <f>'2 уровень'!H1417</f>
        <v>191</v>
      </c>
      <c r="F406" s="805">
        <f>'2 уровень'!I1417</f>
        <v>29.316960859554875</v>
      </c>
      <c r="G406" s="3728">
        <f>'2 уровень'!J1417</f>
        <v>0</v>
      </c>
      <c r="H406" s="809">
        <f>'2 уровень'!K1417</f>
        <v>0</v>
      </c>
      <c r="I406" s="809">
        <f>'2 уровень'!L1417</f>
        <v>0</v>
      </c>
      <c r="J406" s="32">
        <f>'2 уровень'!M1417</f>
        <v>0</v>
      </c>
      <c r="K406" s="32">
        <f>'2 уровень'!N1417</f>
        <v>0</v>
      </c>
      <c r="L406" s="32">
        <f>'2 уровень'!O1417</f>
        <v>0</v>
      </c>
      <c r="M406" s="32">
        <f>'2 уровень'!P1417</f>
        <v>0</v>
      </c>
      <c r="N406" s="32">
        <f>'2 уровень'!Q1417</f>
        <v>0</v>
      </c>
      <c r="O406" s="32">
        <f>'2 уровень'!R1417</f>
        <v>0</v>
      </c>
      <c r="P406" s="809">
        <f>'2 уровень'!S1417</f>
        <v>0</v>
      </c>
      <c r="Q406" s="809">
        <f>'2 уровень'!T1417</f>
        <v>0</v>
      </c>
      <c r="R406" s="809">
        <f>'2 уровень'!U1417</f>
        <v>0</v>
      </c>
      <c r="S406" s="809">
        <f>'2 уровень'!V1417</f>
        <v>0</v>
      </c>
      <c r="T406" s="3212">
        <f>'2 уровень'!W1417</f>
        <v>0</v>
      </c>
      <c r="U406" s="809">
        <f>'2 уровень'!X1417</f>
        <v>0</v>
      </c>
      <c r="V406" s="809">
        <f>'2 уровень'!Y1417</f>
        <v>0</v>
      </c>
      <c r="W406" s="809">
        <f>'2 уровень'!Z1417</f>
        <v>0</v>
      </c>
      <c r="X406" s="809">
        <f>'2 уровень'!AA1417</f>
        <v>0</v>
      </c>
      <c r="Y406" s="2111">
        <f>'2 уровень'!AB1417</f>
        <v>0</v>
      </c>
      <c r="Z406" s="3812">
        <f>'2 уровень'!AC1417</f>
        <v>0</v>
      </c>
      <c r="AA406" s="809" t="e">
        <f>S406/R406*100</f>
        <v>#DIV/0!</v>
      </c>
      <c r="AB406" s="809" t="e">
        <f>Y406/R406*100</f>
        <v>#DIV/0!</v>
      </c>
      <c r="AC406" s="1342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</row>
    <row r="407" spans="1:195" s="779" customFormat="1" ht="30" x14ac:dyDescent="0.25">
      <c r="A407" s="24">
        <v>1</v>
      </c>
      <c r="B407" s="2635" t="s">
        <v>490</v>
      </c>
      <c r="C407" s="37">
        <f>'2 уровень'!F1418</f>
        <v>3750</v>
      </c>
      <c r="D407" s="37">
        <f>'2 уровень'!G1418</f>
        <v>625</v>
      </c>
      <c r="E407" s="37">
        <f>'2 уровень'!H1418</f>
        <v>191</v>
      </c>
      <c r="F407" s="805">
        <f>'2 уровень'!I1418</f>
        <v>30.56</v>
      </c>
      <c r="G407" s="3728">
        <f>'2 уровень'!J1418</f>
        <v>0</v>
      </c>
      <c r="H407" s="809">
        <f>'2 уровень'!K1418</f>
        <v>0</v>
      </c>
      <c r="I407" s="809">
        <f>'2 уровень'!L1418</f>
        <v>0</v>
      </c>
      <c r="J407" s="32">
        <f>'2 уровень'!M1418</f>
        <v>0</v>
      </c>
      <c r="K407" s="32">
        <f>'2 уровень'!N1418</f>
        <v>0</v>
      </c>
      <c r="L407" s="32">
        <f>'2 уровень'!O1418</f>
        <v>0</v>
      </c>
      <c r="M407" s="32">
        <f>'2 уровень'!P1418</f>
        <v>0</v>
      </c>
      <c r="N407" s="32">
        <f>'2 уровень'!Q1418</f>
        <v>0</v>
      </c>
      <c r="O407" s="32">
        <f>'2 уровень'!R1418</f>
        <v>0</v>
      </c>
      <c r="P407" s="809">
        <f>'2 уровень'!S1418</f>
        <v>0</v>
      </c>
      <c r="Q407" s="809">
        <f>'2 уровень'!T1418</f>
        <v>0</v>
      </c>
      <c r="R407" s="809">
        <f>'2 уровень'!U1418</f>
        <v>0</v>
      </c>
      <c r="S407" s="809">
        <f>'2 уровень'!V1418</f>
        <v>0</v>
      </c>
      <c r="T407" s="3212">
        <f>'2 уровень'!W1418</f>
        <v>0</v>
      </c>
      <c r="U407" s="809">
        <f>'2 уровень'!X1418</f>
        <v>0</v>
      </c>
      <c r="V407" s="809">
        <f>'2 уровень'!Y1418</f>
        <v>0</v>
      </c>
      <c r="W407" s="809">
        <f>'2 уровень'!Z1418</f>
        <v>0</v>
      </c>
      <c r="X407" s="809">
        <f>'2 уровень'!AA1418</f>
        <v>0</v>
      </c>
      <c r="Y407" s="2111">
        <f>'2 уровень'!AB1418</f>
        <v>0</v>
      </c>
      <c r="Z407" s="3812">
        <f>'2 уровень'!AC1418</f>
        <v>0</v>
      </c>
      <c r="AA407" s="809"/>
      <c r="AB407" s="809"/>
      <c r="AC407" s="1342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</row>
    <row r="408" spans="1:195" s="779" customFormat="1" ht="45" x14ac:dyDescent="0.25">
      <c r="A408" s="24">
        <v>1</v>
      </c>
      <c r="B408" s="2637" t="s">
        <v>491</v>
      </c>
      <c r="C408" s="37">
        <f>'2 уровень'!F1419</f>
        <v>0</v>
      </c>
      <c r="D408" s="37">
        <f>'2 уровень'!G1419</f>
        <v>0</v>
      </c>
      <c r="E408" s="37">
        <f>'2 уровень'!H1419</f>
        <v>0</v>
      </c>
      <c r="F408" s="805">
        <f>'2 уровень'!I1419</f>
        <v>0</v>
      </c>
      <c r="G408" s="3728">
        <f>'2 уровень'!J1419</f>
        <v>0</v>
      </c>
      <c r="H408" s="809">
        <f>'2 уровень'!K1419</f>
        <v>0</v>
      </c>
      <c r="I408" s="809">
        <f>'2 уровень'!L1419</f>
        <v>0</v>
      </c>
      <c r="J408" s="32">
        <f>'2 уровень'!M1419</f>
        <v>0</v>
      </c>
      <c r="K408" s="32">
        <f>'2 уровень'!N1419</f>
        <v>0</v>
      </c>
      <c r="L408" s="32">
        <f>'2 уровень'!O1419</f>
        <v>0</v>
      </c>
      <c r="M408" s="32">
        <f>'2 уровень'!P1419</f>
        <v>0</v>
      </c>
      <c r="N408" s="32">
        <f>'2 уровень'!Q1419</f>
        <v>0</v>
      </c>
      <c r="O408" s="32">
        <f>'2 уровень'!R1419</f>
        <v>0</v>
      </c>
      <c r="P408" s="809">
        <f>'2 уровень'!S1419</f>
        <v>0</v>
      </c>
      <c r="Q408" s="809">
        <f>'2 уровень'!T1419</f>
        <v>0</v>
      </c>
      <c r="R408" s="809">
        <f>'2 уровень'!U1419</f>
        <v>0</v>
      </c>
      <c r="S408" s="809">
        <f>'2 уровень'!V1419</f>
        <v>0</v>
      </c>
      <c r="T408" s="3212">
        <f>'2 уровень'!W1419</f>
        <v>0</v>
      </c>
      <c r="U408" s="809">
        <f>'2 уровень'!X1419</f>
        <v>0</v>
      </c>
      <c r="V408" s="809">
        <f>'2 уровень'!Y1419</f>
        <v>0</v>
      </c>
      <c r="W408" s="809">
        <f>'2 уровень'!Z1419</f>
        <v>0</v>
      </c>
      <c r="X408" s="809">
        <f>'2 уровень'!AA1419</f>
        <v>0</v>
      </c>
      <c r="Y408" s="2111">
        <f>'2 уровень'!AB1419</f>
        <v>0</v>
      </c>
      <c r="Z408" s="3812">
        <f>'2 уровень'!AC1419</f>
        <v>0</v>
      </c>
      <c r="AA408" s="809"/>
      <c r="AB408" s="809"/>
      <c r="AC408" s="1342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</row>
    <row r="409" spans="1:195" s="779" customFormat="1" ht="45" x14ac:dyDescent="0.25">
      <c r="A409" s="24">
        <v>1</v>
      </c>
      <c r="B409" s="2646" t="s">
        <v>492</v>
      </c>
      <c r="C409" s="37">
        <f>'2 уровень'!F1420</f>
        <v>19</v>
      </c>
      <c r="D409" s="37">
        <f>'2 уровень'!G1420</f>
        <v>3.1666666666666665</v>
      </c>
      <c r="E409" s="37">
        <f>'2 уровень'!H1420</f>
        <v>0</v>
      </c>
      <c r="F409" s="805">
        <f>'2 уровень'!I1420</f>
        <v>0</v>
      </c>
      <c r="G409" s="3728">
        <f>'2 уровень'!J1420</f>
        <v>0</v>
      </c>
      <c r="H409" s="809">
        <f>'2 уровень'!K1420</f>
        <v>0</v>
      </c>
      <c r="I409" s="809">
        <f>'2 уровень'!L1420</f>
        <v>0</v>
      </c>
      <c r="J409" s="32">
        <f>'2 уровень'!M1420</f>
        <v>0</v>
      </c>
      <c r="K409" s="32">
        <f>'2 уровень'!N1420</f>
        <v>0</v>
      </c>
      <c r="L409" s="32">
        <f>'2 уровень'!O1420</f>
        <v>0</v>
      </c>
      <c r="M409" s="32">
        <f>'2 уровень'!P1420</f>
        <v>0</v>
      </c>
      <c r="N409" s="32">
        <f>'2 уровень'!Q1420</f>
        <v>0</v>
      </c>
      <c r="O409" s="32">
        <f>'2 уровень'!R1420</f>
        <v>0</v>
      </c>
      <c r="P409" s="809">
        <f>'2 уровень'!S1420</f>
        <v>0</v>
      </c>
      <c r="Q409" s="809">
        <f>'2 уровень'!T1420</f>
        <v>0</v>
      </c>
      <c r="R409" s="809">
        <f>'2 уровень'!U1420</f>
        <v>0</v>
      </c>
      <c r="S409" s="809">
        <f>'2 уровень'!V1420</f>
        <v>0</v>
      </c>
      <c r="T409" s="3212">
        <f>'2 уровень'!W1420</f>
        <v>0</v>
      </c>
      <c r="U409" s="809">
        <f>'2 уровень'!X1420</f>
        <v>0</v>
      </c>
      <c r="V409" s="809">
        <f>'2 уровень'!Y1420</f>
        <v>0</v>
      </c>
      <c r="W409" s="809">
        <f>'2 уровень'!Z1420</f>
        <v>0</v>
      </c>
      <c r="X409" s="809">
        <f>'2 уровень'!AA1420</f>
        <v>0</v>
      </c>
      <c r="Y409" s="2111">
        <f>'2 уровень'!AB1420</f>
        <v>0</v>
      </c>
      <c r="Z409" s="3812">
        <f>'2 уровень'!AC1420</f>
        <v>0</v>
      </c>
      <c r="AA409" s="809"/>
      <c r="AB409" s="809"/>
      <c r="AC409" s="1342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</row>
    <row r="410" spans="1:195" s="779" customFormat="1" ht="30" x14ac:dyDescent="0.25">
      <c r="A410" s="24">
        <v>1</v>
      </c>
      <c r="B410" s="2638" t="s">
        <v>493</v>
      </c>
      <c r="C410" s="37">
        <f>'2 уровень'!F1421</f>
        <v>140</v>
      </c>
      <c r="D410" s="37">
        <f>'2 уровень'!G1421</f>
        <v>23.333333333333332</v>
      </c>
      <c r="E410" s="37">
        <f>'2 уровень'!H1421</f>
        <v>0</v>
      </c>
      <c r="F410" s="805">
        <f>'2 уровень'!I1421</f>
        <v>0</v>
      </c>
      <c r="G410" s="3728">
        <f>'2 уровень'!J1421</f>
        <v>0</v>
      </c>
      <c r="H410" s="809">
        <f>'2 уровень'!K1421</f>
        <v>0</v>
      </c>
      <c r="I410" s="809">
        <f>'2 уровень'!L1421</f>
        <v>0</v>
      </c>
      <c r="J410" s="32">
        <f>'2 уровень'!M1421</f>
        <v>0</v>
      </c>
      <c r="K410" s="32">
        <f>'2 уровень'!N1421</f>
        <v>0</v>
      </c>
      <c r="L410" s="32">
        <f>'2 уровень'!O1421</f>
        <v>0</v>
      </c>
      <c r="M410" s="32">
        <f>'2 уровень'!P1421</f>
        <v>0</v>
      </c>
      <c r="N410" s="32">
        <f>'2 уровень'!Q1421</f>
        <v>0</v>
      </c>
      <c r="O410" s="32">
        <f>'2 уровень'!R1421</f>
        <v>0</v>
      </c>
      <c r="P410" s="809">
        <f>'2 уровень'!S1421</f>
        <v>0</v>
      </c>
      <c r="Q410" s="809">
        <f>'2 уровень'!T1421</f>
        <v>0</v>
      </c>
      <c r="R410" s="809">
        <f>'2 уровень'!U1421</f>
        <v>0</v>
      </c>
      <c r="S410" s="809">
        <f>'2 уровень'!V1421</f>
        <v>0</v>
      </c>
      <c r="T410" s="3212">
        <f>'2 уровень'!W1421</f>
        <v>0</v>
      </c>
      <c r="U410" s="809">
        <f>'2 уровень'!X1421</f>
        <v>0</v>
      </c>
      <c r="V410" s="809">
        <f>'2 уровень'!Y1421</f>
        <v>0</v>
      </c>
      <c r="W410" s="809">
        <f>'2 уровень'!Z1421</f>
        <v>0</v>
      </c>
      <c r="X410" s="809">
        <f>'2 уровень'!AA1421</f>
        <v>0</v>
      </c>
      <c r="Y410" s="2111">
        <f>'2 уровень'!AB1421</f>
        <v>0</v>
      </c>
      <c r="Z410" s="3812">
        <f>'2 уровень'!AC1421</f>
        <v>0</v>
      </c>
      <c r="AA410" s="809"/>
      <c r="AB410" s="809"/>
      <c r="AC410" s="1342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</row>
    <row r="411" spans="1:195" s="779" customFormat="1" ht="45" x14ac:dyDescent="0.25">
      <c r="A411" s="24">
        <v>1</v>
      </c>
      <c r="B411" s="2638" t="s">
        <v>494</v>
      </c>
      <c r="C411" s="37">
        <f>'2 уровень'!F1422</f>
        <v>5300</v>
      </c>
      <c r="D411" s="37">
        <f>'2 уровень'!G1422</f>
        <v>883.33333333333337</v>
      </c>
      <c r="E411" s="37">
        <f>'2 уровень'!H1422</f>
        <v>32</v>
      </c>
      <c r="F411" s="805">
        <f>'2 уровень'!I1422</f>
        <v>3.6226415094339623</v>
      </c>
      <c r="G411" s="3728">
        <f>'2 уровень'!J1422</f>
        <v>0</v>
      </c>
      <c r="H411" s="809">
        <f>'2 уровень'!K1422</f>
        <v>0</v>
      </c>
      <c r="I411" s="809">
        <f>'2 уровень'!L1422</f>
        <v>0</v>
      </c>
      <c r="J411" s="32">
        <f>'2 уровень'!M1422</f>
        <v>0</v>
      </c>
      <c r="K411" s="32">
        <f>'2 уровень'!N1422</f>
        <v>0</v>
      </c>
      <c r="L411" s="32">
        <f>'2 уровень'!O1422</f>
        <v>0</v>
      </c>
      <c r="M411" s="32">
        <f>'2 уровень'!P1422</f>
        <v>0</v>
      </c>
      <c r="N411" s="32">
        <f>'2 уровень'!Q1422</f>
        <v>0</v>
      </c>
      <c r="O411" s="32">
        <f>'2 уровень'!R1422</f>
        <v>0</v>
      </c>
      <c r="P411" s="809">
        <f>'2 уровень'!S1422</f>
        <v>0</v>
      </c>
      <c r="Q411" s="809">
        <f>'2 уровень'!T1422</f>
        <v>0</v>
      </c>
      <c r="R411" s="809">
        <f>'2 уровень'!U1422</f>
        <v>0</v>
      </c>
      <c r="S411" s="809">
        <f>'2 уровень'!V1422</f>
        <v>0</v>
      </c>
      <c r="T411" s="3212">
        <f>'2 уровень'!W1422</f>
        <v>0</v>
      </c>
      <c r="U411" s="809">
        <f>'2 уровень'!X1422</f>
        <v>0</v>
      </c>
      <c r="V411" s="809">
        <f>'2 уровень'!Y1422</f>
        <v>0</v>
      </c>
      <c r="W411" s="809">
        <f>'2 уровень'!Z1422</f>
        <v>0</v>
      </c>
      <c r="X411" s="809">
        <f>'2 уровень'!AA1422</f>
        <v>0</v>
      </c>
      <c r="Y411" s="2111">
        <f>'2 уровень'!AB1422</f>
        <v>0</v>
      </c>
      <c r="Z411" s="3812">
        <f>'2 уровень'!AC1422</f>
        <v>0</v>
      </c>
      <c r="AA411" s="809"/>
      <c r="AB411" s="809"/>
      <c r="AC411" s="1342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</row>
    <row r="412" spans="1:195" s="779" customFormat="1" ht="45" x14ac:dyDescent="0.25">
      <c r="A412" s="24">
        <v>1</v>
      </c>
      <c r="B412" s="2647" t="s">
        <v>495</v>
      </c>
      <c r="C412" s="37">
        <f>'2 уровень'!F1423</f>
        <v>1300</v>
      </c>
      <c r="D412" s="37">
        <f>'2 уровень'!G1423</f>
        <v>216.66666666666666</v>
      </c>
      <c r="E412" s="37">
        <f>'2 уровень'!H1423</f>
        <v>32</v>
      </c>
      <c r="F412" s="805">
        <f>'2 уровень'!I1423</f>
        <v>14.76923076923077</v>
      </c>
      <c r="G412" s="3728">
        <f>'2 уровень'!J1423</f>
        <v>0</v>
      </c>
      <c r="H412" s="809">
        <f>'2 уровень'!K1423</f>
        <v>0</v>
      </c>
      <c r="I412" s="809">
        <f>'2 уровень'!L1423</f>
        <v>0</v>
      </c>
      <c r="J412" s="32">
        <f>'2 уровень'!M1423</f>
        <v>0</v>
      </c>
      <c r="K412" s="32">
        <f>'2 уровень'!N1423</f>
        <v>0</v>
      </c>
      <c r="L412" s="32">
        <f>'2 уровень'!O1423</f>
        <v>0</v>
      </c>
      <c r="M412" s="32">
        <f>'2 уровень'!P1423</f>
        <v>0</v>
      </c>
      <c r="N412" s="32">
        <f>'2 уровень'!Q1423</f>
        <v>0</v>
      </c>
      <c r="O412" s="32">
        <f>'2 уровень'!R1423</f>
        <v>0</v>
      </c>
      <c r="P412" s="809">
        <f>'2 уровень'!S1423</f>
        <v>0</v>
      </c>
      <c r="Q412" s="809">
        <f>'2 уровень'!T1423</f>
        <v>0</v>
      </c>
      <c r="R412" s="809">
        <f>'2 уровень'!U1423</f>
        <v>0</v>
      </c>
      <c r="S412" s="809">
        <f>'2 уровень'!V1423</f>
        <v>0</v>
      </c>
      <c r="T412" s="3212">
        <f>'2 уровень'!W1423</f>
        <v>0</v>
      </c>
      <c r="U412" s="809">
        <f>'2 уровень'!X1423</f>
        <v>0</v>
      </c>
      <c r="V412" s="809">
        <f>'2 уровень'!Y1423</f>
        <v>0</v>
      </c>
      <c r="W412" s="809">
        <f>'2 уровень'!Z1423</f>
        <v>0</v>
      </c>
      <c r="X412" s="809">
        <f>'2 уровень'!AA1423</f>
        <v>0</v>
      </c>
      <c r="Y412" s="2111">
        <f>'2 уровень'!AB1423</f>
        <v>0</v>
      </c>
      <c r="Z412" s="3812">
        <f>'2 уровень'!AC1423</f>
        <v>0</v>
      </c>
      <c r="AA412" s="809"/>
      <c r="AB412" s="809"/>
      <c r="AC412" s="1342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</row>
    <row r="413" spans="1:195" s="779" customFormat="1" ht="30" x14ac:dyDescent="0.25">
      <c r="A413" s="24">
        <v>1</v>
      </c>
      <c r="B413" s="2633" t="s">
        <v>542</v>
      </c>
      <c r="C413" s="37">
        <f>'2 уровень'!F1424</f>
        <v>0</v>
      </c>
      <c r="D413" s="37">
        <f>'2 уровень'!G1424</f>
        <v>0</v>
      </c>
      <c r="E413" s="37">
        <f>'2 уровень'!H1424</f>
        <v>5</v>
      </c>
      <c r="F413" s="805">
        <f>'2 уровень'!I1424</f>
        <v>0</v>
      </c>
      <c r="G413" s="3728">
        <f>'2 уровень'!J1424</f>
        <v>0</v>
      </c>
      <c r="H413" s="809">
        <f>'2 уровень'!K1424</f>
        <v>0</v>
      </c>
      <c r="I413" s="809">
        <f>'2 уровень'!L1424</f>
        <v>0</v>
      </c>
      <c r="J413" s="32">
        <f>'2 уровень'!M1424</f>
        <v>0</v>
      </c>
      <c r="K413" s="32">
        <f>'2 уровень'!N1424</f>
        <v>0</v>
      </c>
      <c r="L413" s="32">
        <f>'2 уровень'!O1424</f>
        <v>0</v>
      </c>
      <c r="M413" s="32">
        <f>'2 уровень'!P1424</f>
        <v>0</v>
      </c>
      <c r="N413" s="32">
        <f>'2 уровень'!Q1424</f>
        <v>0</v>
      </c>
      <c r="O413" s="32">
        <f>'2 уровень'!R1424</f>
        <v>0</v>
      </c>
      <c r="P413" s="809">
        <f>'2 уровень'!S1424</f>
        <v>0</v>
      </c>
      <c r="Q413" s="809">
        <f>'2 уровень'!T1424</f>
        <v>0</v>
      </c>
      <c r="R413" s="809">
        <f>'2 уровень'!U1424</f>
        <v>0</v>
      </c>
      <c r="S413" s="809">
        <f>'2 уровень'!V1424</f>
        <v>0</v>
      </c>
      <c r="T413" s="3212">
        <f>'2 уровень'!W1424</f>
        <v>0</v>
      </c>
      <c r="U413" s="809">
        <f>'2 уровень'!X1424</f>
        <v>0</v>
      </c>
      <c r="V413" s="809">
        <f>'2 уровень'!Y1424</f>
        <v>0</v>
      </c>
      <c r="W413" s="809">
        <f>'2 уровень'!Z1424</f>
        <v>0</v>
      </c>
      <c r="X413" s="809">
        <f>'2 уровень'!AA1424</f>
        <v>0</v>
      </c>
      <c r="Y413" s="2111">
        <f>'2 уровень'!AB1424</f>
        <v>0</v>
      </c>
      <c r="Z413" s="3812">
        <f>'2 уровень'!AC1424</f>
        <v>0</v>
      </c>
      <c r="AA413" s="809"/>
      <c r="AB413" s="809"/>
      <c r="AC413" s="1342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</row>
    <row r="414" spans="1:195" s="779" customFormat="1" ht="60" x14ac:dyDescent="0.25">
      <c r="A414" s="24"/>
      <c r="B414" s="2779" t="s">
        <v>496</v>
      </c>
      <c r="C414" s="37">
        <f>'2 уровень'!F1425</f>
        <v>3500</v>
      </c>
      <c r="D414" s="37">
        <f>'2 уровень'!G1425</f>
        <v>583.33333333333337</v>
      </c>
      <c r="E414" s="37">
        <f>'2 уровень'!H1425</f>
        <v>0</v>
      </c>
      <c r="F414" s="805">
        <f>'2 уровень'!I1425</f>
        <v>0</v>
      </c>
      <c r="G414" s="3728">
        <f>'2 уровень'!J1425</f>
        <v>0</v>
      </c>
      <c r="H414" s="809">
        <f>'2 уровень'!K1425</f>
        <v>0</v>
      </c>
      <c r="I414" s="809">
        <f>'2 уровень'!L1425</f>
        <v>0</v>
      </c>
      <c r="J414" s="32">
        <f>'2 уровень'!M1425</f>
        <v>0</v>
      </c>
      <c r="K414" s="32">
        <f>'2 уровень'!N1425</f>
        <v>0</v>
      </c>
      <c r="L414" s="32">
        <f>'2 уровень'!O1425</f>
        <v>0</v>
      </c>
      <c r="M414" s="32">
        <f>'2 уровень'!P1425</f>
        <v>0</v>
      </c>
      <c r="N414" s="32">
        <f>'2 уровень'!Q1425</f>
        <v>0</v>
      </c>
      <c r="O414" s="32">
        <f>'2 уровень'!R1425</f>
        <v>0</v>
      </c>
      <c r="P414" s="809">
        <f>'2 уровень'!S1425</f>
        <v>0</v>
      </c>
      <c r="Q414" s="809">
        <f>'2 уровень'!T1425</f>
        <v>0</v>
      </c>
      <c r="R414" s="809">
        <f>'2 уровень'!U1425</f>
        <v>0</v>
      </c>
      <c r="S414" s="809">
        <f>'2 уровень'!V1425</f>
        <v>0</v>
      </c>
      <c r="T414" s="3212">
        <f>'2 уровень'!W1425</f>
        <v>0</v>
      </c>
      <c r="U414" s="809">
        <f>'2 уровень'!X1425</f>
        <v>0</v>
      </c>
      <c r="V414" s="809">
        <f>'2 уровень'!Y1425</f>
        <v>0</v>
      </c>
      <c r="W414" s="809">
        <f>'2 уровень'!Z1425</f>
        <v>0</v>
      </c>
      <c r="X414" s="809">
        <f>'2 уровень'!AA1425</f>
        <v>0</v>
      </c>
      <c r="Y414" s="2111">
        <f>'2 уровень'!AB1425</f>
        <v>0</v>
      </c>
      <c r="Z414" s="3812">
        <f>'2 уровень'!AC1425</f>
        <v>0</v>
      </c>
      <c r="AA414" s="809"/>
      <c r="AB414" s="809"/>
      <c r="AC414" s="1342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</row>
    <row r="415" spans="1:195" s="779" customFormat="1" ht="45" x14ac:dyDescent="0.25">
      <c r="A415" s="24">
        <v>1</v>
      </c>
      <c r="B415" s="2648" t="s">
        <v>497</v>
      </c>
      <c r="C415" s="37">
        <f>'2 уровень'!F1426</f>
        <v>500</v>
      </c>
      <c r="D415" s="37">
        <f>'2 уровень'!G1426</f>
        <v>83.333333333333329</v>
      </c>
      <c r="E415" s="37">
        <f>'2 уровень'!H1426</f>
        <v>0</v>
      </c>
      <c r="F415" s="805">
        <f>'2 уровень'!I1426</f>
        <v>0</v>
      </c>
      <c r="G415" s="3728">
        <f>'2 уровень'!J1426</f>
        <v>0</v>
      </c>
      <c r="H415" s="809">
        <f>'2 уровень'!K1426</f>
        <v>0</v>
      </c>
      <c r="I415" s="809">
        <f>'2 уровень'!L1426</f>
        <v>0</v>
      </c>
      <c r="J415" s="32">
        <f>'2 уровень'!M1426</f>
        <v>0</v>
      </c>
      <c r="K415" s="32">
        <f>'2 уровень'!N1426</f>
        <v>0</v>
      </c>
      <c r="L415" s="32">
        <f>'2 уровень'!O1426</f>
        <v>0</v>
      </c>
      <c r="M415" s="32">
        <f>'2 уровень'!P1426</f>
        <v>0</v>
      </c>
      <c r="N415" s="32">
        <f>'2 уровень'!Q1426</f>
        <v>0</v>
      </c>
      <c r="O415" s="32">
        <f>'2 уровень'!R1426</f>
        <v>0</v>
      </c>
      <c r="P415" s="809">
        <f>'2 уровень'!S1426</f>
        <v>0</v>
      </c>
      <c r="Q415" s="809">
        <f>'2 уровень'!T1426</f>
        <v>0</v>
      </c>
      <c r="R415" s="809">
        <f>'2 уровень'!U1426</f>
        <v>0</v>
      </c>
      <c r="S415" s="809">
        <f>'2 уровень'!V1426</f>
        <v>0</v>
      </c>
      <c r="T415" s="3212">
        <f>'2 уровень'!W1426</f>
        <v>0</v>
      </c>
      <c r="U415" s="809">
        <f>'2 уровень'!X1426</f>
        <v>0</v>
      </c>
      <c r="V415" s="809">
        <f>'2 уровень'!Y1426</f>
        <v>0</v>
      </c>
      <c r="W415" s="809">
        <f>'2 уровень'!Z1426</f>
        <v>0</v>
      </c>
      <c r="X415" s="809">
        <f>'2 уровень'!AA1426</f>
        <v>0</v>
      </c>
      <c r="Y415" s="2111">
        <f>'2 уровень'!AB1426</f>
        <v>0</v>
      </c>
      <c r="Z415" s="3812">
        <f>'2 уровень'!AC1426</f>
        <v>0</v>
      </c>
      <c r="AA415" s="809"/>
      <c r="AB415" s="809"/>
      <c r="AC415" s="1342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</row>
    <row r="416" spans="1:195" s="779" customFormat="1" ht="45" x14ac:dyDescent="0.25">
      <c r="A416" s="24">
        <v>1</v>
      </c>
      <c r="B416" s="2636" t="s">
        <v>610</v>
      </c>
      <c r="C416" s="37">
        <f>'2 уровень'!F1427</f>
        <v>3000</v>
      </c>
      <c r="D416" s="37">
        <f>'2 уровень'!G1427</f>
        <v>500</v>
      </c>
      <c r="E416" s="37">
        <f>'2 уровень'!H1427</f>
        <v>34</v>
      </c>
      <c r="F416" s="805">
        <f>'2 уровень'!I1427</f>
        <v>6.8000000000000007</v>
      </c>
      <c r="G416" s="3728">
        <f>'2 уровень'!J1427</f>
        <v>0</v>
      </c>
      <c r="H416" s="809">
        <f>'2 уровень'!K1427</f>
        <v>0</v>
      </c>
      <c r="I416" s="809">
        <f>'2 уровень'!L1427</f>
        <v>0</v>
      </c>
      <c r="J416" s="32">
        <f>'2 уровень'!M1427</f>
        <v>0</v>
      </c>
      <c r="K416" s="32">
        <f>'2 уровень'!N1427</f>
        <v>0</v>
      </c>
      <c r="L416" s="32">
        <f>'2 уровень'!O1427</f>
        <v>0</v>
      </c>
      <c r="M416" s="32">
        <f>'2 уровень'!P1427</f>
        <v>0</v>
      </c>
      <c r="N416" s="32">
        <f>'2 уровень'!Q1427</f>
        <v>0</v>
      </c>
      <c r="O416" s="32">
        <f>'2 уровень'!R1427</f>
        <v>0</v>
      </c>
      <c r="P416" s="809">
        <f>'2 уровень'!S1427</f>
        <v>0</v>
      </c>
      <c r="Q416" s="809">
        <f>'2 уровень'!T1427</f>
        <v>0</v>
      </c>
      <c r="R416" s="809">
        <f>'2 уровень'!U1427</f>
        <v>0</v>
      </c>
      <c r="S416" s="809">
        <f>'2 уровень'!V1427</f>
        <v>0</v>
      </c>
      <c r="T416" s="3212">
        <f>'2 уровень'!W1427</f>
        <v>0</v>
      </c>
      <c r="U416" s="809">
        <f>'2 уровень'!X1427</f>
        <v>0</v>
      </c>
      <c r="V416" s="809">
        <f>'2 уровень'!Y1427</f>
        <v>0</v>
      </c>
      <c r="W416" s="809">
        <f>'2 уровень'!Z1427</f>
        <v>0</v>
      </c>
      <c r="X416" s="809">
        <f>'2 уровень'!AA1427</f>
        <v>0</v>
      </c>
      <c r="Y416" s="2111">
        <f>'2 уровень'!AB1427</f>
        <v>0</v>
      </c>
      <c r="Z416" s="3812">
        <f>'2 уровень'!AC1427</f>
        <v>0</v>
      </c>
      <c r="AA416" s="809"/>
      <c r="AB416" s="809"/>
      <c r="AC416" s="1342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</row>
    <row r="417" spans="1:195" s="779" customFormat="1" ht="29.25" x14ac:dyDescent="0.25">
      <c r="A417" s="24">
        <v>1</v>
      </c>
      <c r="B417" s="2649" t="s">
        <v>257</v>
      </c>
      <c r="C417" s="38">
        <f>'2 уровень'!F1428</f>
        <v>0</v>
      </c>
      <c r="D417" s="38">
        <f>'2 уровень'!G1428</f>
        <v>0</v>
      </c>
      <c r="E417" s="38">
        <f>'2 уровень'!H1428</f>
        <v>0</v>
      </c>
      <c r="F417" s="787">
        <f>'2 уровень'!I1428</f>
        <v>0</v>
      </c>
      <c r="G417" s="3727">
        <f>'2 уровень'!J1428</f>
        <v>0</v>
      </c>
      <c r="H417" s="809">
        <f>'2 уровень'!K1428</f>
        <v>0</v>
      </c>
      <c r="I417" s="809">
        <f>'2 уровень'!L1428</f>
        <v>0</v>
      </c>
      <c r="J417" s="32">
        <f>'2 уровень'!M1428</f>
        <v>0</v>
      </c>
      <c r="K417" s="32">
        <f>'2 уровень'!N1428</f>
        <v>0</v>
      </c>
      <c r="L417" s="32">
        <f>'2 уровень'!O1428</f>
        <v>0</v>
      </c>
      <c r="M417" s="32">
        <f>'2 уровень'!P1428</f>
        <v>0</v>
      </c>
      <c r="N417" s="32">
        <f>'2 уровень'!Q1428</f>
        <v>0</v>
      </c>
      <c r="O417" s="32">
        <f>'2 уровень'!R1428</f>
        <v>0</v>
      </c>
      <c r="P417" s="809">
        <f>'2 уровень'!S1428</f>
        <v>0</v>
      </c>
      <c r="Q417" s="809">
        <f>'2 уровень'!T1428</f>
        <v>0</v>
      </c>
      <c r="R417" s="809">
        <f>'2 уровень'!U1428</f>
        <v>0</v>
      </c>
      <c r="S417" s="809">
        <f>'2 уровень'!V1428</f>
        <v>0</v>
      </c>
      <c r="T417" s="3212">
        <f>'2 уровень'!W1428</f>
        <v>0</v>
      </c>
      <c r="U417" s="809">
        <f>'2 уровень'!X1428</f>
        <v>0</v>
      </c>
      <c r="V417" s="809">
        <f>'2 уровень'!Y1428</f>
        <v>0</v>
      </c>
      <c r="W417" s="809">
        <f>'2 уровень'!Z1428</f>
        <v>0</v>
      </c>
      <c r="X417" s="809">
        <f>'2 уровень'!AA1428</f>
        <v>0</v>
      </c>
      <c r="Y417" s="2111">
        <f>'2 уровень'!AB1428</f>
        <v>0</v>
      </c>
      <c r="Z417" s="3812">
        <f>'2 уровень'!AC1428</f>
        <v>0</v>
      </c>
      <c r="AA417" s="809"/>
      <c r="AB417" s="809"/>
      <c r="AC417" s="1342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</row>
    <row r="418" spans="1:195" s="779" customFormat="1" x14ac:dyDescent="0.25">
      <c r="A418" s="24">
        <v>1</v>
      </c>
      <c r="B418" s="2636" t="s">
        <v>578</v>
      </c>
      <c r="C418" s="37">
        <f>'2 уровень'!F1429</f>
        <v>0</v>
      </c>
      <c r="D418" s="37">
        <f>'2 уровень'!G1429</f>
        <v>0</v>
      </c>
      <c r="E418" s="37">
        <f>'2 уровень'!H1429</f>
        <v>0</v>
      </c>
      <c r="F418" s="805">
        <f>'2 уровень'!I1429</f>
        <v>0</v>
      </c>
      <c r="G418" s="3728">
        <f>'2 уровень'!J1429</f>
        <v>0</v>
      </c>
      <c r="H418" s="809">
        <f>'2 уровень'!K1429</f>
        <v>0</v>
      </c>
      <c r="I418" s="809">
        <f>'2 уровень'!L1429</f>
        <v>0</v>
      </c>
      <c r="J418" s="32">
        <f>'2 уровень'!M1429</f>
        <v>0</v>
      </c>
      <c r="K418" s="32">
        <f>'2 уровень'!N1429</f>
        <v>0</v>
      </c>
      <c r="L418" s="32">
        <f>'2 уровень'!O1429</f>
        <v>0</v>
      </c>
      <c r="M418" s="32">
        <f>'2 уровень'!P1429</f>
        <v>0</v>
      </c>
      <c r="N418" s="32">
        <f>'2 уровень'!Q1429</f>
        <v>0</v>
      </c>
      <c r="O418" s="32">
        <f>'2 уровень'!R1429</f>
        <v>0</v>
      </c>
      <c r="P418" s="809">
        <f>'2 уровень'!S1429</f>
        <v>0</v>
      </c>
      <c r="Q418" s="809">
        <f>'2 уровень'!T1429</f>
        <v>0</v>
      </c>
      <c r="R418" s="809">
        <f>'2 уровень'!U1429</f>
        <v>0</v>
      </c>
      <c r="S418" s="809">
        <f>'2 уровень'!V1429</f>
        <v>0</v>
      </c>
      <c r="T418" s="3212">
        <f>'2 уровень'!W1429</f>
        <v>0</v>
      </c>
      <c r="U418" s="809">
        <f>'2 уровень'!X1429</f>
        <v>0</v>
      </c>
      <c r="V418" s="809">
        <f>'2 уровень'!Y1429</f>
        <v>0</v>
      </c>
      <c r="W418" s="809">
        <f>'2 уровень'!Z1429</f>
        <v>0</v>
      </c>
      <c r="X418" s="809">
        <f>'2 уровень'!AA1429</f>
        <v>0</v>
      </c>
      <c r="Y418" s="2111">
        <f>'2 уровень'!AB1429</f>
        <v>0</v>
      </c>
      <c r="Z418" s="3812">
        <f>'2 уровень'!AC1429</f>
        <v>0</v>
      </c>
      <c r="AA418" s="809"/>
      <c r="AB418" s="809"/>
      <c r="AC418" s="1342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</row>
    <row r="419" spans="1:195" s="779" customFormat="1" x14ac:dyDescent="0.25">
      <c r="A419" s="24">
        <v>1</v>
      </c>
      <c r="B419" s="2636" t="s">
        <v>566</v>
      </c>
      <c r="C419" s="37">
        <f>'2 уровень'!F1430</f>
        <v>0</v>
      </c>
      <c r="D419" s="37">
        <f>'2 уровень'!G1430</f>
        <v>0</v>
      </c>
      <c r="E419" s="37">
        <f>'2 уровень'!H1430</f>
        <v>0</v>
      </c>
      <c r="F419" s="805">
        <f>'2 уровень'!I1430</f>
        <v>0</v>
      </c>
      <c r="G419" s="3728">
        <f>'2 уровень'!J1430</f>
        <v>0</v>
      </c>
      <c r="H419" s="809">
        <f>'2 уровень'!K1430</f>
        <v>0</v>
      </c>
      <c r="I419" s="809">
        <f>'2 уровень'!L1430</f>
        <v>0</v>
      </c>
      <c r="J419" s="32">
        <f>'2 уровень'!M1430</f>
        <v>0</v>
      </c>
      <c r="K419" s="32">
        <f>'2 уровень'!N1430</f>
        <v>0</v>
      </c>
      <c r="L419" s="32">
        <f>'2 уровень'!O1430</f>
        <v>0</v>
      </c>
      <c r="M419" s="32">
        <f>'2 уровень'!P1430</f>
        <v>0</v>
      </c>
      <c r="N419" s="32">
        <f>'2 уровень'!Q1430</f>
        <v>0</v>
      </c>
      <c r="O419" s="32">
        <f>'2 уровень'!R1430</f>
        <v>0</v>
      </c>
      <c r="P419" s="809">
        <f>'2 уровень'!S1430</f>
        <v>0</v>
      </c>
      <c r="Q419" s="809">
        <f>'2 уровень'!T1430</f>
        <v>0</v>
      </c>
      <c r="R419" s="809">
        <f>'2 уровень'!U1430</f>
        <v>0</v>
      </c>
      <c r="S419" s="809">
        <f>'2 уровень'!V1430</f>
        <v>0</v>
      </c>
      <c r="T419" s="3212">
        <f>'2 уровень'!W1430</f>
        <v>0</v>
      </c>
      <c r="U419" s="809">
        <f>'2 уровень'!X1430</f>
        <v>0</v>
      </c>
      <c r="V419" s="809">
        <f>'2 уровень'!Y1430</f>
        <v>0</v>
      </c>
      <c r="W419" s="809">
        <f>'2 уровень'!Z1430</f>
        <v>0</v>
      </c>
      <c r="X419" s="809">
        <f>'2 уровень'!AA1430</f>
        <v>0</v>
      </c>
      <c r="Y419" s="2111">
        <f>'2 уровень'!AB1430</f>
        <v>0</v>
      </c>
      <c r="Z419" s="3812">
        <f>'2 уровень'!AC1430</f>
        <v>0</v>
      </c>
      <c r="AA419" s="809"/>
      <c r="AB419" s="809"/>
      <c r="AC419" s="1342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</row>
    <row r="420" spans="1:195" s="779" customFormat="1" ht="30" x14ac:dyDescent="0.25">
      <c r="A420" s="24">
        <v>1</v>
      </c>
      <c r="B420" s="2650" t="s">
        <v>567</v>
      </c>
      <c r="C420" s="37">
        <f>'2 уровень'!F1431</f>
        <v>0</v>
      </c>
      <c r="D420" s="37">
        <f>'2 уровень'!G1431</f>
        <v>0</v>
      </c>
      <c r="E420" s="37">
        <f>'2 уровень'!H1431</f>
        <v>0</v>
      </c>
      <c r="F420" s="805">
        <f>'2 уровень'!I1431</f>
        <v>0</v>
      </c>
      <c r="G420" s="3728">
        <f>'2 уровень'!J1431</f>
        <v>0</v>
      </c>
      <c r="H420" s="809">
        <f>'2 уровень'!K1431</f>
        <v>0</v>
      </c>
      <c r="I420" s="809">
        <f>'2 уровень'!L1431</f>
        <v>0</v>
      </c>
      <c r="J420" s="32">
        <f>'2 уровень'!M1431</f>
        <v>0</v>
      </c>
      <c r="K420" s="32">
        <f>'2 уровень'!N1431</f>
        <v>0</v>
      </c>
      <c r="L420" s="32">
        <f>'2 уровень'!O1431</f>
        <v>0</v>
      </c>
      <c r="M420" s="32">
        <f>'2 уровень'!P1431</f>
        <v>0</v>
      </c>
      <c r="N420" s="32">
        <f>'2 уровень'!Q1431</f>
        <v>0</v>
      </c>
      <c r="O420" s="32">
        <f>'2 уровень'!R1431</f>
        <v>0</v>
      </c>
      <c r="P420" s="809">
        <f>'2 уровень'!S1431</f>
        <v>0</v>
      </c>
      <c r="Q420" s="809">
        <f>'2 уровень'!T1431</f>
        <v>0</v>
      </c>
      <c r="R420" s="809">
        <f>'2 уровень'!U1431</f>
        <v>0</v>
      </c>
      <c r="S420" s="809">
        <f>'2 уровень'!V1431</f>
        <v>0</v>
      </c>
      <c r="T420" s="3212">
        <f>'2 уровень'!W1431</f>
        <v>0</v>
      </c>
      <c r="U420" s="809">
        <f>'2 уровень'!X1431</f>
        <v>0</v>
      </c>
      <c r="V420" s="809">
        <f>'2 уровень'!Y1431</f>
        <v>0</v>
      </c>
      <c r="W420" s="809">
        <f>'2 уровень'!Z1431</f>
        <v>0</v>
      </c>
      <c r="X420" s="809">
        <f>'2 уровень'!AA1431</f>
        <v>0</v>
      </c>
      <c r="Y420" s="2111">
        <f>'2 уровень'!AB1431</f>
        <v>0</v>
      </c>
      <c r="Z420" s="3812">
        <f>'2 уровень'!AC1431</f>
        <v>0</v>
      </c>
      <c r="AA420" s="809"/>
      <c r="AB420" s="809"/>
      <c r="AC420" s="1342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</row>
    <row r="421" spans="1:195" s="779" customFormat="1" x14ac:dyDescent="0.25">
      <c r="A421" s="24">
        <v>1</v>
      </c>
      <c r="B421" s="2636" t="s">
        <v>568</v>
      </c>
      <c r="C421" s="37">
        <f>'2 уровень'!F1432</f>
        <v>0</v>
      </c>
      <c r="D421" s="37">
        <f>'2 уровень'!G1432</f>
        <v>0</v>
      </c>
      <c r="E421" s="37">
        <f>'2 уровень'!H1432</f>
        <v>0</v>
      </c>
      <c r="F421" s="805">
        <f>'2 уровень'!I1432</f>
        <v>0</v>
      </c>
      <c r="G421" s="3728">
        <f>'2 уровень'!J1432</f>
        <v>0</v>
      </c>
      <c r="H421" s="809">
        <f>'2 уровень'!K1432</f>
        <v>0</v>
      </c>
      <c r="I421" s="809">
        <f>'2 уровень'!L1432</f>
        <v>0</v>
      </c>
      <c r="J421" s="32">
        <f>'2 уровень'!M1432</f>
        <v>0</v>
      </c>
      <c r="K421" s="32">
        <f>'2 уровень'!N1432</f>
        <v>0</v>
      </c>
      <c r="L421" s="32">
        <f>'2 уровень'!O1432</f>
        <v>0</v>
      </c>
      <c r="M421" s="32">
        <f>'2 уровень'!P1432</f>
        <v>0</v>
      </c>
      <c r="N421" s="32">
        <f>'2 уровень'!Q1432</f>
        <v>0</v>
      </c>
      <c r="O421" s="32">
        <f>'2 уровень'!R1432</f>
        <v>0</v>
      </c>
      <c r="P421" s="809">
        <f>'2 уровень'!S1432</f>
        <v>0</v>
      </c>
      <c r="Q421" s="809">
        <f>'2 уровень'!T1432</f>
        <v>0</v>
      </c>
      <c r="R421" s="809">
        <f>'2 уровень'!U1432</f>
        <v>0</v>
      </c>
      <c r="S421" s="809">
        <f>'2 уровень'!V1432</f>
        <v>0</v>
      </c>
      <c r="T421" s="3212">
        <f>'2 уровень'!W1432</f>
        <v>0</v>
      </c>
      <c r="U421" s="809">
        <f>'2 уровень'!X1432</f>
        <v>0</v>
      </c>
      <c r="V421" s="809">
        <f>'2 уровень'!Y1432</f>
        <v>0</v>
      </c>
      <c r="W421" s="809">
        <f>'2 уровень'!Z1432</f>
        <v>0</v>
      </c>
      <c r="X421" s="809">
        <f>'2 уровень'!AA1432</f>
        <v>0</v>
      </c>
      <c r="Y421" s="2111">
        <f>'2 уровень'!AB1432</f>
        <v>0</v>
      </c>
      <c r="Z421" s="3812">
        <f>'2 уровень'!AC1432</f>
        <v>0</v>
      </c>
      <c r="AA421" s="809"/>
      <c r="AB421" s="809"/>
      <c r="AC421" s="1342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</row>
    <row r="422" spans="1:195" s="779" customFormat="1" ht="30" x14ac:dyDescent="0.25">
      <c r="A422" s="24">
        <v>1</v>
      </c>
      <c r="B422" s="2636" t="s">
        <v>616</v>
      </c>
      <c r="C422" s="37">
        <f>'2 уровень'!F1433</f>
        <v>0</v>
      </c>
      <c r="D422" s="37">
        <f>'2 уровень'!G1433</f>
        <v>0</v>
      </c>
      <c r="E422" s="37">
        <f>'2 уровень'!H1433</f>
        <v>0</v>
      </c>
      <c r="F422" s="805">
        <f>'2 уровень'!I1433</f>
        <v>0</v>
      </c>
      <c r="G422" s="3728">
        <f>'2 уровень'!J1433</f>
        <v>0</v>
      </c>
      <c r="H422" s="809">
        <f>'2 уровень'!K1433</f>
        <v>0</v>
      </c>
      <c r="I422" s="809">
        <f>'2 уровень'!L1433</f>
        <v>0</v>
      </c>
      <c r="J422" s="32">
        <f>'2 уровень'!M1433</f>
        <v>0</v>
      </c>
      <c r="K422" s="32">
        <f>'2 уровень'!N1433</f>
        <v>0</v>
      </c>
      <c r="L422" s="32">
        <f>'2 уровень'!O1433</f>
        <v>0</v>
      </c>
      <c r="M422" s="32">
        <f>'2 уровень'!P1433</f>
        <v>0</v>
      </c>
      <c r="N422" s="32">
        <f>'2 уровень'!Q1433</f>
        <v>0</v>
      </c>
      <c r="O422" s="32">
        <f>'2 уровень'!R1433</f>
        <v>0</v>
      </c>
      <c r="P422" s="809">
        <f>'2 уровень'!S1433</f>
        <v>0</v>
      </c>
      <c r="Q422" s="809">
        <f>'2 уровень'!T1433</f>
        <v>0</v>
      </c>
      <c r="R422" s="809">
        <f>'2 уровень'!U1433</f>
        <v>0</v>
      </c>
      <c r="S422" s="809">
        <f>'2 уровень'!V1433</f>
        <v>0</v>
      </c>
      <c r="T422" s="3212">
        <f>'2 уровень'!W1433</f>
        <v>0</v>
      </c>
      <c r="U422" s="809">
        <f>'2 уровень'!X1433</f>
        <v>0</v>
      </c>
      <c r="V422" s="809">
        <f>'2 уровень'!Y1433</f>
        <v>0</v>
      </c>
      <c r="W422" s="809">
        <f>'2 уровень'!Z1433</f>
        <v>0</v>
      </c>
      <c r="X422" s="809">
        <f>'2 уровень'!AA1433</f>
        <v>0</v>
      </c>
      <c r="Y422" s="2111">
        <f>'2 уровень'!AB1433</f>
        <v>0</v>
      </c>
      <c r="Z422" s="3812">
        <f>'2 уровень'!AC1433</f>
        <v>0</v>
      </c>
      <c r="AA422" s="809"/>
      <c r="AB422" s="809"/>
      <c r="AC422" s="1342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</row>
    <row r="423" spans="1:195" s="779" customFormat="1" ht="60" x14ac:dyDescent="0.25">
      <c r="A423" s="24">
        <v>1</v>
      </c>
      <c r="B423" s="2638" t="s">
        <v>570</v>
      </c>
      <c r="C423" s="37">
        <f>'2 уровень'!F1434</f>
        <v>0</v>
      </c>
      <c r="D423" s="37">
        <f>'2 уровень'!G1434</f>
        <v>0</v>
      </c>
      <c r="E423" s="37">
        <f>'2 уровень'!H1434</f>
        <v>0</v>
      </c>
      <c r="F423" s="805">
        <f>'2 уровень'!I1434</f>
        <v>0</v>
      </c>
      <c r="G423" s="3728">
        <f>'2 уровень'!J1434</f>
        <v>0</v>
      </c>
      <c r="H423" s="809">
        <f>'2 уровень'!K1434</f>
        <v>0</v>
      </c>
      <c r="I423" s="809">
        <f>'2 уровень'!L1434</f>
        <v>0</v>
      </c>
      <c r="J423" s="32">
        <f>'2 уровень'!M1434</f>
        <v>0</v>
      </c>
      <c r="K423" s="32">
        <f>'2 уровень'!N1434</f>
        <v>0</v>
      </c>
      <c r="L423" s="32">
        <f>'2 уровень'!O1434</f>
        <v>0</v>
      </c>
      <c r="M423" s="32">
        <f>'2 уровень'!P1434</f>
        <v>0</v>
      </c>
      <c r="N423" s="32">
        <f>'2 уровень'!Q1434</f>
        <v>0</v>
      </c>
      <c r="O423" s="32">
        <f>'2 уровень'!R1434</f>
        <v>0</v>
      </c>
      <c r="P423" s="809">
        <f>'2 уровень'!S1434</f>
        <v>0</v>
      </c>
      <c r="Q423" s="809">
        <f>'2 уровень'!T1434</f>
        <v>0</v>
      </c>
      <c r="R423" s="809">
        <f>'2 уровень'!U1434</f>
        <v>0</v>
      </c>
      <c r="S423" s="809">
        <f>'2 уровень'!V1434</f>
        <v>0</v>
      </c>
      <c r="T423" s="3212">
        <f>'2 уровень'!W1434</f>
        <v>0</v>
      </c>
      <c r="U423" s="809">
        <f>'2 уровень'!X1434</f>
        <v>0</v>
      </c>
      <c r="V423" s="809">
        <f>'2 уровень'!Y1434</f>
        <v>0</v>
      </c>
      <c r="W423" s="809">
        <f>'2 уровень'!Z1434</f>
        <v>0</v>
      </c>
      <c r="X423" s="809">
        <f>'2 уровень'!AA1434</f>
        <v>0</v>
      </c>
      <c r="Y423" s="2111">
        <f>'2 уровень'!AB1434</f>
        <v>0</v>
      </c>
      <c r="Z423" s="3812">
        <f>'2 уровень'!AC1434</f>
        <v>0</v>
      </c>
      <c r="AA423" s="809"/>
      <c r="AB423" s="809"/>
      <c r="AC423" s="1342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</row>
    <row r="424" spans="1:195" s="779" customFormat="1" ht="45" x14ac:dyDescent="0.25">
      <c r="A424" s="24">
        <v>1</v>
      </c>
      <c r="B424" s="2636" t="s">
        <v>571</v>
      </c>
      <c r="C424" s="37">
        <f>'2 уровень'!F1435</f>
        <v>0</v>
      </c>
      <c r="D424" s="37">
        <f>'2 уровень'!G1435</f>
        <v>0</v>
      </c>
      <c r="E424" s="37">
        <f>'2 уровень'!H1435</f>
        <v>0</v>
      </c>
      <c r="F424" s="805">
        <f>'2 уровень'!I1435</f>
        <v>0</v>
      </c>
      <c r="G424" s="3728">
        <f>'2 уровень'!J1435</f>
        <v>0</v>
      </c>
      <c r="H424" s="809">
        <f>'2 уровень'!K1435</f>
        <v>0</v>
      </c>
      <c r="I424" s="809">
        <f>'2 уровень'!L1435</f>
        <v>0</v>
      </c>
      <c r="J424" s="32">
        <f>'2 уровень'!M1435</f>
        <v>0</v>
      </c>
      <c r="K424" s="32">
        <f>'2 уровень'!N1435</f>
        <v>0</v>
      </c>
      <c r="L424" s="32">
        <f>'2 уровень'!O1435</f>
        <v>0</v>
      </c>
      <c r="M424" s="32">
        <f>'2 уровень'!P1435</f>
        <v>0</v>
      </c>
      <c r="N424" s="32">
        <f>'2 уровень'!Q1435</f>
        <v>0</v>
      </c>
      <c r="O424" s="32">
        <f>'2 уровень'!R1435</f>
        <v>0</v>
      </c>
      <c r="P424" s="809">
        <f>'2 уровень'!S1435</f>
        <v>0</v>
      </c>
      <c r="Q424" s="809">
        <f>'2 уровень'!T1435</f>
        <v>0</v>
      </c>
      <c r="R424" s="809">
        <f>'2 уровень'!U1435</f>
        <v>0</v>
      </c>
      <c r="S424" s="809">
        <f>'2 уровень'!V1435</f>
        <v>0</v>
      </c>
      <c r="T424" s="3212">
        <f>'2 уровень'!W1435</f>
        <v>0</v>
      </c>
      <c r="U424" s="809">
        <f>'2 уровень'!X1435</f>
        <v>0</v>
      </c>
      <c r="V424" s="809">
        <f>'2 уровень'!Y1435</f>
        <v>0</v>
      </c>
      <c r="W424" s="809">
        <f>'2 уровень'!Z1435</f>
        <v>0</v>
      </c>
      <c r="X424" s="809">
        <f>'2 уровень'!AA1435</f>
        <v>0</v>
      </c>
      <c r="Y424" s="2111">
        <f>'2 уровень'!AB1435</f>
        <v>0</v>
      </c>
      <c r="Z424" s="3812">
        <f>'2 уровень'!AC1435</f>
        <v>0</v>
      </c>
      <c r="AA424" s="809"/>
      <c r="AB424" s="809"/>
      <c r="AC424" s="1342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</row>
    <row r="425" spans="1:195" s="779" customFormat="1" x14ac:dyDescent="0.25">
      <c r="A425" s="24">
        <v>1</v>
      </c>
      <c r="B425" s="2634" t="s">
        <v>579</v>
      </c>
      <c r="C425" s="37">
        <f>'2 уровень'!F1436</f>
        <v>0</v>
      </c>
      <c r="D425" s="37">
        <f>'2 уровень'!G1436</f>
        <v>0</v>
      </c>
      <c r="E425" s="37">
        <f>'2 уровень'!H1436</f>
        <v>0</v>
      </c>
      <c r="F425" s="805">
        <f>'2 уровень'!I1436</f>
        <v>0</v>
      </c>
      <c r="G425" s="3728">
        <f>'2 уровень'!J1436</f>
        <v>0</v>
      </c>
      <c r="H425" s="809">
        <f>'2 уровень'!K1436</f>
        <v>0</v>
      </c>
      <c r="I425" s="809">
        <f>'2 уровень'!L1436</f>
        <v>0</v>
      </c>
      <c r="J425" s="32">
        <f>'2 уровень'!M1436</f>
        <v>0</v>
      </c>
      <c r="K425" s="32">
        <f>'2 уровень'!N1436</f>
        <v>0</v>
      </c>
      <c r="L425" s="32">
        <f>'2 уровень'!O1436</f>
        <v>0</v>
      </c>
      <c r="M425" s="32">
        <f>'2 уровень'!P1436</f>
        <v>0</v>
      </c>
      <c r="N425" s="32">
        <f>'2 уровень'!Q1436</f>
        <v>0</v>
      </c>
      <c r="O425" s="32">
        <f>'2 уровень'!R1436</f>
        <v>0</v>
      </c>
      <c r="P425" s="809">
        <f>'2 уровень'!S1436</f>
        <v>0</v>
      </c>
      <c r="Q425" s="809">
        <f>'2 уровень'!T1436</f>
        <v>0</v>
      </c>
      <c r="R425" s="809">
        <f>'2 уровень'!U1436</f>
        <v>0</v>
      </c>
      <c r="S425" s="809">
        <f>'2 уровень'!V1436</f>
        <v>0</v>
      </c>
      <c r="T425" s="3212">
        <f>'2 уровень'!W1436</f>
        <v>0</v>
      </c>
      <c r="U425" s="809">
        <f>'2 уровень'!X1436</f>
        <v>0</v>
      </c>
      <c r="V425" s="809">
        <f>'2 уровень'!Y1436</f>
        <v>0</v>
      </c>
      <c r="W425" s="809">
        <f>'2 уровень'!Z1436</f>
        <v>0</v>
      </c>
      <c r="X425" s="809">
        <f>'2 уровень'!AA1436</f>
        <v>0</v>
      </c>
      <c r="Y425" s="2111">
        <f>'2 уровень'!AB1436</f>
        <v>0</v>
      </c>
      <c r="Z425" s="3812">
        <f>'2 уровень'!AC1436</f>
        <v>0</v>
      </c>
      <c r="AA425" s="809"/>
      <c r="AB425" s="809"/>
      <c r="AC425" s="1342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</row>
    <row r="426" spans="1:195" s="779" customFormat="1" x14ac:dyDescent="0.25">
      <c r="A426" s="24">
        <v>1</v>
      </c>
      <c r="B426" s="2649" t="s">
        <v>596</v>
      </c>
      <c r="C426" s="37">
        <f>'2 уровень'!F1437</f>
        <v>0</v>
      </c>
      <c r="D426" s="37">
        <f>'2 уровень'!G1437</f>
        <v>0</v>
      </c>
      <c r="E426" s="37">
        <f>'2 уровень'!H1437</f>
        <v>0</v>
      </c>
      <c r="F426" s="805">
        <f>'2 уровень'!I1437</f>
        <v>0</v>
      </c>
      <c r="G426" s="3728">
        <f>'2 уровень'!J1437</f>
        <v>0</v>
      </c>
      <c r="H426" s="809">
        <f>'2 уровень'!K1437</f>
        <v>0</v>
      </c>
      <c r="I426" s="809">
        <f>'2 уровень'!L1437</f>
        <v>0</v>
      </c>
      <c r="J426" s="32">
        <f>'2 уровень'!M1437</f>
        <v>0</v>
      </c>
      <c r="K426" s="32">
        <f>'2 уровень'!N1437</f>
        <v>0</v>
      </c>
      <c r="L426" s="32">
        <f>'2 уровень'!O1437</f>
        <v>0</v>
      </c>
      <c r="M426" s="32">
        <f>'2 уровень'!P1437</f>
        <v>0</v>
      </c>
      <c r="N426" s="32">
        <f>'2 уровень'!Q1437</f>
        <v>0</v>
      </c>
      <c r="O426" s="32">
        <f>'2 уровень'!R1437</f>
        <v>0</v>
      </c>
      <c r="P426" s="809">
        <f>'2 уровень'!S1437</f>
        <v>0</v>
      </c>
      <c r="Q426" s="809">
        <f>'2 уровень'!T1437</f>
        <v>0</v>
      </c>
      <c r="R426" s="809">
        <f>'2 уровень'!U1437</f>
        <v>0</v>
      </c>
      <c r="S426" s="809">
        <f>'2 уровень'!V1437</f>
        <v>0</v>
      </c>
      <c r="T426" s="3212">
        <f>'2 уровень'!W1437</f>
        <v>0</v>
      </c>
      <c r="U426" s="809">
        <f>'2 уровень'!X1437</f>
        <v>0</v>
      </c>
      <c r="V426" s="809">
        <f>'2 уровень'!Y1437</f>
        <v>0</v>
      </c>
      <c r="W426" s="809">
        <f>'2 уровень'!Z1437</f>
        <v>0</v>
      </c>
      <c r="X426" s="809">
        <f>'2 уровень'!AA1437</f>
        <v>0</v>
      </c>
      <c r="Y426" s="2111">
        <f>'2 уровень'!AB1437</f>
        <v>0</v>
      </c>
      <c r="Z426" s="3812">
        <f>'2 уровень'!AC1437</f>
        <v>0</v>
      </c>
      <c r="AA426" s="809"/>
      <c r="AB426" s="809"/>
      <c r="AC426" s="1342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</row>
    <row r="427" spans="1:195" s="779" customFormat="1" x14ac:dyDescent="0.25">
      <c r="A427" s="24">
        <v>1</v>
      </c>
      <c r="B427" s="2649" t="s">
        <v>597</v>
      </c>
      <c r="C427" s="37">
        <f>'2 уровень'!F1438</f>
        <v>0</v>
      </c>
      <c r="D427" s="37">
        <f>'2 уровень'!G1438</f>
        <v>0</v>
      </c>
      <c r="E427" s="37">
        <f>'2 уровень'!H1438</f>
        <v>0</v>
      </c>
      <c r="F427" s="805">
        <f>'2 уровень'!I1438</f>
        <v>0</v>
      </c>
      <c r="G427" s="3728">
        <f>'2 уровень'!J1438</f>
        <v>0</v>
      </c>
      <c r="H427" s="792">
        <f>'2 уровень'!K1438</f>
        <v>0</v>
      </c>
      <c r="I427" s="792">
        <f>'2 уровень'!L1438</f>
        <v>0</v>
      </c>
      <c r="J427" s="29">
        <f>'2 уровень'!M1438</f>
        <v>0</v>
      </c>
      <c r="K427" s="29">
        <f>'2 уровень'!N1438</f>
        <v>0</v>
      </c>
      <c r="L427" s="29">
        <f>'2 уровень'!O1438</f>
        <v>0</v>
      </c>
      <c r="M427" s="29">
        <f>'2 уровень'!P1438</f>
        <v>0</v>
      </c>
      <c r="N427" s="29">
        <f>'2 уровень'!Q1438</f>
        <v>0</v>
      </c>
      <c r="O427" s="29">
        <f>'2 уровень'!R1438</f>
        <v>0</v>
      </c>
      <c r="P427" s="792">
        <f>'2 уровень'!S1438</f>
        <v>0</v>
      </c>
      <c r="Q427" s="792">
        <f>'2 уровень'!T1438</f>
        <v>0</v>
      </c>
      <c r="R427" s="792">
        <f>'2 уровень'!U1438</f>
        <v>0</v>
      </c>
      <c r="S427" s="792">
        <f>'2 уровень'!V1438</f>
        <v>0</v>
      </c>
      <c r="T427" s="3205">
        <f>'2 уровень'!W1438</f>
        <v>0</v>
      </c>
      <c r="U427" s="792">
        <f>'2 уровень'!X1438</f>
        <v>0</v>
      </c>
      <c r="V427" s="792">
        <f>'2 уровень'!Y1438</f>
        <v>0</v>
      </c>
      <c r="W427" s="792">
        <f>'2 уровень'!Z1438</f>
        <v>0</v>
      </c>
      <c r="X427" s="792">
        <f>'2 уровень'!AA1438</f>
        <v>0</v>
      </c>
      <c r="Y427" s="2104">
        <f>'2 уровень'!AB1438</f>
        <v>0</v>
      </c>
      <c r="Z427" s="3804">
        <f>'2 уровень'!AC1438</f>
        <v>0</v>
      </c>
      <c r="AA427" s="792"/>
      <c r="AB427" s="792"/>
      <c r="AC427" s="1342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</row>
    <row r="428" spans="1:195" s="779" customFormat="1" x14ac:dyDescent="0.25">
      <c r="A428" s="24">
        <v>1</v>
      </c>
      <c r="B428" s="2636" t="s">
        <v>598</v>
      </c>
      <c r="C428" s="37">
        <f>'2 уровень'!F1439</f>
        <v>0</v>
      </c>
      <c r="D428" s="37">
        <f>'2 уровень'!G1439</f>
        <v>0</v>
      </c>
      <c r="E428" s="37">
        <f>'2 уровень'!H1439</f>
        <v>0</v>
      </c>
      <c r="F428" s="805">
        <f>'2 уровень'!I1439</f>
        <v>0</v>
      </c>
      <c r="G428" s="3728">
        <f>'2 уровень'!J1439</f>
        <v>0</v>
      </c>
      <c r="H428" s="809">
        <f>'2 уровень'!K1439</f>
        <v>0</v>
      </c>
      <c r="I428" s="809">
        <f>'2 уровень'!L1439</f>
        <v>0</v>
      </c>
      <c r="J428" s="32">
        <f>'2 уровень'!M1439</f>
        <v>0</v>
      </c>
      <c r="K428" s="32">
        <f>'2 уровень'!N1439</f>
        <v>0</v>
      </c>
      <c r="L428" s="32">
        <f>'2 уровень'!O1439</f>
        <v>0</v>
      </c>
      <c r="M428" s="32">
        <f>'2 уровень'!P1439</f>
        <v>0</v>
      </c>
      <c r="N428" s="32">
        <f>'2 уровень'!Q1439</f>
        <v>0</v>
      </c>
      <c r="O428" s="32">
        <f>'2 уровень'!R1439</f>
        <v>0</v>
      </c>
      <c r="P428" s="809">
        <f>'2 уровень'!S1439</f>
        <v>0</v>
      </c>
      <c r="Q428" s="809">
        <f>'2 уровень'!T1439</f>
        <v>0</v>
      </c>
      <c r="R428" s="809">
        <f>'2 уровень'!U1439</f>
        <v>0</v>
      </c>
      <c r="S428" s="809">
        <f>'2 уровень'!V1439</f>
        <v>0</v>
      </c>
      <c r="T428" s="3212">
        <f>'2 уровень'!W1439</f>
        <v>0</v>
      </c>
      <c r="U428" s="809">
        <f>'2 уровень'!X1439</f>
        <v>0</v>
      </c>
      <c r="V428" s="809">
        <f>'2 уровень'!Y1439</f>
        <v>0</v>
      </c>
      <c r="W428" s="809">
        <f>'2 уровень'!Z1439</f>
        <v>0</v>
      </c>
      <c r="X428" s="809">
        <f>'2 уровень'!AA1439</f>
        <v>0</v>
      </c>
      <c r="Y428" s="2111">
        <f>'2 уровень'!AB1439</f>
        <v>0</v>
      </c>
      <c r="Z428" s="3812">
        <f>'2 уровень'!AC1439</f>
        <v>0</v>
      </c>
      <c r="AA428" s="809"/>
      <c r="AB428" s="809"/>
      <c r="AC428" s="1342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</row>
    <row r="429" spans="1:195" s="779" customFormat="1" ht="30" x14ac:dyDescent="0.25">
      <c r="A429" s="24">
        <v>1</v>
      </c>
      <c r="B429" s="2643" t="s">
        <v>572</v>
      </c>
      <c r="C429" s="37">
        <f>'2 уровень'!F1440</f>
        <v>2150</v>
      </c>
      <c r="D429" s="37">
        <f>'2 уровень'!G1440</f>
        <v>358.33333333333331</v>
      </c>
      <c r="E429" s="37">
        <f>'2 уровень'!H1440</f>
        <v>349</v>
      </c>
      <c r="F429" s="805">
        <f>'2 уровень'!I1440</f>
        <v>0</v>
      </c>
      <c r="G429" s="3728">
        <f>'2 уровень'!J1440</f>
        <v>38</v>
      </c>
      <c r="H429" s="809">
        <f>'2 уровень'!K1440</f>
        <v>0</v>
      </c>
      <c r="I429" s="809">
        <f>'2 уровень'!L1440</f>
        <v>0</v>
      </c>
      <c r="J429" s="32">
        <f>'2 уровень'!M1440</f>
        <v>0</v>
      </c>
      <c r="K429" s="32">
        <f>'2 уровень'!N1440</f>
        <v>0</v>
      </c>
      <c r="L429" s="32">
        <f>'2 уровень'!O1440</f>
        <v>0</v>
      </c>
      <c r="M429" s="32">
        <f>'2 уровень'!P1440</f>
        <v>0</v>
      </c>
      <c r="N429" s="32">
        <f>'2 уровень'!Q1440</f>
        <v>0</v>
      </c>
      <c r="O429" s="32">
        <f>'2 уровень'!R1440</f>
        <v>0</v>
      </c>
      <c r="P429" s="809">
        <f>'2 уровень'!S1440</f>
        <v>0</v>
      </c>
      <c r="Q429" s="809">
        <f>'2 уровень'!T1440</f>
        <v>0</v>
      </c>
      <c r="R429" s="809">
        <f>'2 уровень'!U1440</f>
        <v>0</v>
      </c>
      <c r="S429" s="809">
        <f>'2 уровень'!V1440</f>
        <v>0</v>
      </c>
      <c r="T429" s="3212">
        <f>'2 уровень'!W1440</f>
        <v>0</v>
      </c>
      <c r="U429" s="809">
        <f>'2 уровень'!X1440</f>
        <v>0</v>
      </c>
      <c r="V429" s="809">
        <f>'2 уровень'!Y1440</f>
        <v>0</v>
      </c>
      <c r="W429" s="809">
        <f>'2 уровень'!Z1440</f>
        <v>0</v>
      </c>
      <c r="X429" s="809">
        <f>'2 уровень'!AA1440</f>
        <v>0</v>
      </c>
      <c r="Y429" s="2111">
        <f>'2 уровень'!AB1440</f>
        <v>0</v>
      </c>
      <c r="Z429" s="3812">
        <f>'2 уровень'!AC1440</f>
        <v>0</v>
      </c>
      <c r="AA429" s="809"/>
      <c r="AB429" s="809"/>
      <c r="AC429" s="1342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</row>
    <row r="430" spans="1:195" s="779" customFormat="1" ht="29.25" x14ac:dyDescent="0.25">
      <c r="A430" s="24">
        <v>1</v>
      </c>
      <c r="B430" s="2631" t="s">
        <v>252</v>
      </c>
      <c r="C430" s="37">
        <f>'2 уровень'!F1441</f>
        <v>0</v>
      </c>
      <c r="D430" s="37">
        <f>'2 уровень'!G1441</f>
        <v>0</v>
      </c>
      <c r="E430" s="37">
        <f>'2 уровень'!H1441</f>
        <v>0</v>
      </c>
      <c r="F430" s="805">
        <f>'2 уровень'!I1441</f>
        <v>0</v>
      </c>
      <c r="G430" s="3728">
        <f>'2 уровень'!J1441</f>
        <v>0</v>
      </c>
      <c r="H430" s="809">
        <f>'2 уровень'!K1441</f>
        <v>0</v>
      </c>
      <c r="I430" s="809">
        <f>'2 уровень'!L1441</f>
        <v>0</v>
      </c>
      <c r="J430" s="32">
        <f>'2 уровень'!M1441</f>
        <v>0</v>
      </c>
      <c r="K430" s="32">
        <f>'2 уровень'!N1441</f>
        <v>0</v>
      </c>
      <c r="L430" s="32">
        <f>'2 уровень'!O1441</f>
        <v>0</v>
      </c>
      <c r="M430" s="32">
        <f>'2 уровень'!P1441</f>
        <v>0</v>
      </c>
      <c r="N430" s="32">
        <f>'2 уровень'!Q1441</f>
        <v>0</v>
      </c>
      <c r="O430" s="32">
        <f>'2 уровень'!R1441</f>
        <v>0</v>
      </c>
      <c r="P430" s="809">
        <f>'2 уровень'!S1441</f>
        <v>0</v>
      </c>
      <c r="Q430" s="809">
        <f>'2 уровень'!T1441</f>
        <v>0</v>
      </c>
      <c r="R430" s="809">
        <f>'2 уровень'!U1441</f>
        <v>0</v>
      </c>
      <c r="S430" s="809">
        <f>'2 уровень'!V1441</f>
        <v>0</v>
      </c>
      <c r="T430" s="3212">
        <f>'2 уровень'!W1441</f>
        <v>0</v>
      </c>
      <c r="U430" s="809">
        <f>'2 уровень'!X1441</f>
        <v>0</v>
      </c>
      <c r="V430" s="809">
        <f>'2 уровень'!Y1441</f>
        <v>0</v>
      </c>
      <c r="W430" s="809">
        <f>'2 уровень'!Z1441</f>
        <v>0</v>
      </c>
      <c r="X430" s="809">
        <f>'2 уровень'!AA1441</f>
        <v>0</v>
      </c>
      <c r="Y430" s="2111">
        <f>'2 уровень'!AB1441</f>
        <v>0</v>
      </c>
      <c r="Z430" s="3812">
        <f>'2 уровень'!AC1441</f>
        <v>0</v>
      </c>
      <c r="AA430" s="809"/>
      <c r="AB430" s="809"/>
      <c r="AC430" s="1342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</row>
    <row r="431" spans="1:195" s="779" customFormat="1" ht="72" x14ac:dyDescent="0.25">
      <c r="A431" s="24">
        <v>1</v>
      </c>
      <c r="B431" s="2649" t="s">
        <v>580</v>
      </c>
      <c r="C431" s="37">
        <f>'2 уровень'!F1442</f>
        <v>2000</v>
      </c>
      <c r="D431" s="37">
        <f>'2 уровень'!G1442</f>
        <v>333.33333333333331</v>
      </c>
      <c r="E431" s="37">
        <f>'2 уровень'!H1442</f>
        <v>215</v>
      </c>
      <c r="F431" s="805">
        <f>'2 уровень'!I1442</f>
        <v>64.5</v>
      </c>
      <c r="G431" s="3728">
        <f>'2 уровень'!J1442</f>
        <v>18</v>
      </c>
      <c r="H431" s="809">
        <f>'2 уровень'!K1442</f>
        <v>0</v>
      </c>
      <c r="I431" s="809">
        <f>'2 уровень'!L1442</f>
        <v>0</v>
      </c>
      <c r="J431" s="32">
        <f>'2 уровень'!M1442</f>
        <v>0</v>
      </c>
      <c r="K431" s="32">
        <f>'2 уровень'!N1442</f>
        <v>0</v>
      </c>
      <c r="L431" s="32">
        <f>'2 уровень'!O1442</f>
        <v>0</v>
      </c>
      <c r="M431" s="32">
        <f>'2 уровень'!P1442</f>
        <v>0</v>
      </c>
      <c r="N431" s="32">
        <f>'2 уровень'!Q1442</f>
        <v>0</v>
      </c>
      <c r="O431" s="32">
        <f>'2 уровень'!R1442</f>
        <v>0</v>
      </c>
      <c r="P431" s="809">
        <f>'2 уровень'!S1442</f>
        <v>0</v>
      </c>
      <c r="Q431" s="809">
        <f>'2 уровень'!T1442</f>
        <v>0</v>
      </c>
      <c r="R431" s="809">
        <f>'2 уровень'!U1442</f>
        <v>0</v>
      </c>
      <c r="S431" s="809">
        <f>'2 уровень'!V1442</f>
        <v>0</v>
      </c>
      <c r="T431" s="3212">
        <f>'2 уровень'!W1442</f>
        <v>0</v>
      </c>
      <c r="U431" s="809">
        <f>'2 уровень'!X1442</f>
        <v>0</v>
      </c>
      <c r="V431" s="809">
        <f>'2 уровень'!Y1442</f>
        <v>0</v>
      </c>
      <c r="W431" s="809">
        <f>'2 уровень'!Z1442</f>
        <v>0</v>
      </c>
      <c r="X431" s="809">
        <f>'2 уровень'!AA1442</f>
        <v>0</v>
      </c>
      <c r="Y431" s="2111">
        <f>'2 уровень'!AB1442</f>
        <v>0</v>
      </c>
      <c r="Z431" s="3812">
        <f>'2 уровень'!AC1442</f>
        <v>0</v>
      </c>
      <c r="AA431" s="809"/>
      <c r="AB431" s="809"/>
      <c r="AC431" s="1342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</row>
    <row r="432" spans="1:195" s="779" customFormat="1" ht="29.25" x14ac:dyDescent="0.25">
      <c r="A432" s="24">
        <v>1</v>
      </c>
      <c r="B432" s="2651" t="s">
        <v>465</v>
      </c>
      <c r="C432" s="37">
        <f>'2 уровень'!F1443</f>
        <v>50955</v>
      </c>
      <c r="D432" s="37">
        <f>'2 уровень'!G1443</f>
        <v>8492.5</v>
      </c>
      <c r="E432" s="37">
        <f>'2 уровень'!H1443</f>
        <v>3189</v>
      </c>
      <c r="F432" s="805">
        <f>'2 уровень'!I1443</f>
        <v>37.550780100088318</v>
      </c>
      <c r="G432" s="3728">
        <f>'2 уровень'!J1443</f>
        <v>1</v>
      </c>
      <c r="H432" s="809">
        <f>'2 уровень'!K1443</f>
        <v>0</v>
      </c>
      <c r="I432" s="809">
        <f>'2 уровень'!L1443</f>
        <v>0</v>
      </c>
      <c r="J432" s="32">
        <f>'2 уровень'!M1443</f>
        <v>0</v>
      </c>
      <c r="K432" s="32">
        <f>'2 уровень'!N1443</f>
        <v>0</v>
      </c>
      <c r="L432" s="32">
        <f>'2 уровень'!O1443</f>
        <v>0</v>
      </c>
      <c r="M432" s="32">
        <f>'2 уровень'!P1443</f>
        <v>0</v>
      </c>
      <c r="N432" s="32">
        <f>'2 уровень'!Q1443</f>
        <v>0</v>
      </c>
      <c r="O432" s="32">
        <f>'2 уровень'!R1443</f>
        <v>0</v>
      </c>
      <c r="P432" s="809">
        <f>'2 уровень'!S1443</f>
        <v>0</v>
      </c>
      <c r="Q432" s="809">
        <f>'2 уровень'!T1443</f>
        <v>0</v>
      </c>
      <c r="R432" s="809">
        <f>'2 уровень'!U1443</f>
        <v>0</v>
      </c>
      <c r="S432" s="809">
        <f>'2 уровень'!V1443</f>
        <v>0</v>
      </c>
      <c r="T432" s="3212">
        <f>'2 уровень'!W1443</f>
        <v>0</v>
      </c>
      <c r="U432" s="809">
        <f>'2 уровень'!X1443</f>
        <v>0</v>
      </c>
      <c r="V432" s="809">
        <f>'2 уровень'!Y1443</f>
        <v>0</v>
      </c>
      <c r="W432" s="809">
        <f>'2 уровень'!Z1443</f>
        <v>0</v>
      </c>
      <c r="X432" s="809">
        <f>'2 уровень'!AA1443</f>
        <v>0</v>
      </c>
      <c r="Y432" s="2111">
        <f>'2 уровень'!AB1443</f>
        <v>0</v>
      </c>
      <c r="Z432" s="3812">
        <f>'2 уровень'!AC1443</f>
        <v>0</v>
      </c>
      <c r="AA432" s="809"/>
      <c r="AB432" s="809"/>
      <c r="AC432" s="1342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</row>
    <row r="433" spans="1:195" s="779" customFormat="1" ht="29.25" x14ac:dyDescent="0.25">
      <c r="A433" s="24">
        <v>1</v>
      </c>
      <c r="B433" s="2652" t="s">
        <v>498</v>
      </c>
      <c r="C433" s="37">
        <f>'2 уровень'!F1444</f>
        <v>9209</v>
      </c>
      <c r="D433" s="37">
        <f>'2 уровень'!G1444</f>
        <v>1534.8333333333335</v>
      </c>
      <c r="E433" s="37">
        <f>'2 уровень'!H1444</f>
        <v>223</v>
      </c>
      <c r="F433" s="805">
        <f>'2 уровень'!I1444</f>
        <v>14.529264849603646</v>
      </c>
      <c r="G433" s="3728">
        <f>'2 уровень'!J1444</f>
        <v>0</v>
      </c>
      <c r="H433" s="809">
        <f>'2 уровень'!K1444</f>
        <v>0</v>
      </c>
      <c r="I433" s="809">
        <f>'2 уровень'!L1444</f>
        <v>0</v>
      </c>
      <c r="J433" s="32">
        <f>'2 уровень'!M1444</f>
        <v>0</v>
      </c>
      <c r="K433" s="32">
        <f>'2 уровень'!N1444</f>
        <v>0</v>
      </c>
      <c r="L433" s="32">
        <f>'2 уровень'!O1444</f>
        <v>0</v>
      </c>
      <c r="M433" s="32">
        <f>'2 уровень'!P1444</f>
        <v>0</v>
      </c>
      <c r="N433" s="32">
        <f>'2 уровень'!Q1444</f>
        <v>0</v>
      </c>
      <c r="O433" s="32">
        <f>'2 уровень'!R1444</f>
        <v>0</v>
      </c>
      <c r="P433" s="809">
        <f>'2 уровень'!S1444</f>
        <v>0</v>
      </c>
      <c r="Q433" s="809">
        <f>'2 уровень'!T1444</f>
        <v>0</v>
      </c>
      <c r="R433" s="809">
        <f>'2 уровень'!U1444</f>
        <v>0</v>
      </c>
      <c r="S433" s="809">
        <f>'2 уровень'!V1444</f>
        <v>0</v>
      </c>
      <c r="T433" s="3212">
        <f>'2 уровень'!W1444</f>
        <v>0</v>
      </c>
      <c r="U433" s="809">
        <f>'2 уровень'!X1444</f>
        <v>0</v>
      </c>
      <c r="V433" s="809">
        <f>'2 уровень'!Y1444</f>
        <v>0</v>
      </c>
      <c r="W433" s="809">
        <f>'2 уровень'!Z1444</f>
        <v>0</v>
      </c>
      <c r="X433" s="809">
        <f>'2 уровень'!AA1444</f>
        <v>0</v>
      </c>
      <c r="Y433" s="2111">
        <f>'2 уровень'!AB1444</f>
        <v>0</v>
      </c>
      <c r="Z433" s="3812">
        <f>'2 уровень'!AC1444</f>
        <v>0</v>
      </c>
      <c r="AA433" s="809"/>
      <c r="AB433" s="809"/>
      <c r="AC433" s="1342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</row>
    <row r="434" spans="1:195" s="779" customFormat="1" ht="29.25" x14ac:dyDescent="0.25">
      <c r="A434" s="24">
        <v>1</v>
      </c>
      <c r="B434" s="2653" t="s">
        <v>466</v>
      </c>
      <c r="C434" s="37">
        <f>'2 уровень'!F1445</f>
        <v>56800</v>
      </c>
      <c r="D434" s="37">
        <f>'2 уровень'!G1445</f>
        <v>9466.6666666666679</v>
      </c>
      <c r="E434" s="37">
        <f>'2 уровень'!H1445</f>
        <v>3200.7255319148935</v>
      </c>
      <c r="F434" s="805">
        <f>'2 уровень'!I1445</f>
        <v>33.81048097093197</v>
      </c>
      <c r="G434" s="3728">
        <f>'2 уровень'!J1445</f>
        <v>2</v>
      </c>
      <c r="H434" s="809">
        <f>'2 уровень'!K1445</f>
        <v>0</v>
      </c>
      <c r="I434" s="809">
        <f>'2 уровень'!L1445</f>
        <v>0</v>
      </c>
      <c r="J434" s="32">
        <f>'2 уровень'!M1445</f>
        <v>0</v>
      </c>
      <c r="K434" s="32">
        <f>'2 уровень'!N1445</f>
        <v>0</v>
      </c>
      <c r="L434" s="32">
        <f>'2 уровень'!O1445</f>
        <v>0</v>
      </c>
      <c r="M434" s="32">
        <f>'2 уровень'!P1445</f>
        <v>0</v>
      </c>
      <c r="N434" s="32">
        <f>'2 уровень'!Q1445</f>
        <v>0</v>
      </c>
      <c r="O434" s="32">
        <f>'2 уровень'!R1445</f>
        <v>0</v>
      </c>
      <c r="P434" s="809">
        <f>'2 уровень'!S1445</f>
        <v>0</v>
      </c>
      <c r="Q434" s="809">
        <f>'2 уровень'!T1445</f>
        <v>0</v>
      </c>
      <c r="R434" s="809">
        <f>'2 уровень'!U1445</f>
        <v>0</v>
      </c>
      <c r="S434" s="809">
        <f>'2 уровень'!V1445</f>
        <v>0</v>
      </c>
      <c r="T434" s="3212">
        <f>'2 уровень'!W1445</f>
        <v>0</v>
      </c>
      <c r="U434" s="809">
        <f>'2 уровень'!X1445</f>
        <v>0</v>
      </c>
      <c r="V434" s="809">
        <f>'2 уровень'!Y1445</f>
        <v>0</v>
      </c>
      <c r="W434" s="809">
        <f>'2 уровень'!Z1445</f>
        <v>0</v>
      </c>
      <c r="X434" s="809">
        <f>'2 уровень'!AA1445</f>
        <v>0</v>
      </c>
      <c r="Y434" s="2111">
        <f>'2 уровень'!AB1445</f>
        <v>0</v>
      </c>
      <c r="Z434" s="3812">
        <f>'2 уровень'!AC1445</f>
        <v>0</v>
      </c>
      <c r="AA434" s="809"/>
      <c r="AB434" s="809"/>
      <c r="AC434" s="1342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</row>
    <row r="435" spans="1:195" s="779" customFormat="1" ht="29.25" x14ac:dyDescent="0.25">
      <c r="A435" s="24">
        <v>1</v>
      </c>
      <c r="B435" s="2654" t="s">
        <v>467</v>
      </c>
      <c r="C435" s="37">
        <f>'2 уровень'!F1446</f>
        <v>7150</v>
      </c>
      <c r="D435" s="37">
        <f>'2 уровень'!G1446</f>
        <v>1191.6666666666665</v>
      </c>
      <c r="E435" s="37">
        <f>'2 уровень'!H1446</f>
        <v>598</v>
      </c>
      <c r="F435" s="805">
        <f>'2 уровень'!I1446</f>
        <v>50.18181818181818</v>
      </c>
      <c r="G435" s="3728">
        <f>'2 уровень'!J1446</f>
        <v>56</v>
      </c>
      <c r="H435" s="809">
        <f>'2 уровень'!K1446</f>
        <v>0</v>
      </c>
      <c r="I435" s="809">
        <f>'2 уровень'!L1446</f>
        <v>0</v>
      </c>
      <c r="J435" s="32">
        <f>'2 уровень'!M1446</f>
        <v>0</v>
      </c>
      <c r="K435" s="32">
        <f>'2 уровень'!N1446</f>
        <v>0</v>
      </c>
      <c r="L435" s="32">
        <f>'2 уровень'!O1446</f>
        <v>0</v>
      </c>
      <c r="M435" s="32">
        <f>'2 уровень'!P1446</f>
        <v>0</v>
      </c>
      <c r="N435" s="32">
        <f>'2 уровень'!Q1446</f>
        <v>0</v>
      </c>
      <c r="O435" s="32">
        <f>'2 уровень'!R1446</f>
        <v>0</v>
      </c>
      <c r="P435" s="809">
        <f>'2 уровень'!S1446</f>
        <v>4681.6980000000003</v>
      </c>
      <c r="Q435" s="809">
        <f>'2 уровень'!T1446</f>
        <v>4681.6980000000003</v>
      </c>
      <c r="R435" s="809">
        <f>'2 уровень'!U1446</f>
        <v>780.28300000000002</v>
      </c>
      <c r="S435" s="809">
        <f>'2 уровень'!V1446</f>
        <v>636.25968</v>
      </c>
      <c r="T435" s="3212">
        <f>'2 уровень'!W1446</f>
        <v>0</v>
      </c>
      <c r="U435" s="809">
        <f>'2 уровень'!X1446</f>
        <v>0</v>
      </c>
      <c r="V435" s="809">
        <f>'2 уровень'!Y1446</f>
        <v>-144.02332000000001</v>
      </c>
      <c r="W435" s="809">
        <f>'2 уровень'!Z1446</f>
        <v>0</v>
      </c>
      <c r="X435" s="809">
        <f>'2 уровень'!AA1446</f>
        <v>0</v>
      </c>
      <c r="Y435" s="2111">
        <f>'2 уровень'!AB1446</f>
        <v>636.25968</v>
      </c>
      <c r="Z435" s="3812">
        <f>'2 уровень'!AC1446</f>
        <v>59.36448</v>
      </c>
      <c r="AA435" s="809">
        <f>S435/R435*100</f>
        <v>81.542168674698786</v>
      </c>
      <c r="AB435" s="809">
        <f>Y435/R435*100</f>
        <v>81.542168674698786</v>
      </c>
      <c r="AC435" s="1342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</row>
    <row r="436" spans="1:195" s="779" customFormat="1" ht="29.25" x14ac:dyDescent="0.25">
      <c r="A436" s="24">
        <v>1</v>
      </c>
      <c r="B436" s="2654" t="s">
        <v>139</v>
      </c>
      <c r="C436" s="37">
        <f>'2 уровень'!F1447</f>
        <v>225878.28571428571</v>
      </c>
      <c r="D436" s="37">
        <f>'2 уровень'!G1447</f>
        <v>37646.380952380947</v>
      </c>
      <c r="E436" s="37">
        <f>'2 уровень'!H1447</f>
        <v>12837.557142857142</v>
      </c>
      <c r="F436" s="805">
        <f>'2 уровень'!I1447</f>
        <v>34.10037517044578</v>
      </c>
      <c r="G436" s="3728">
        <f>'2 уровень'!J1447</f>
        <v>62.8</v>
      </c>
      <c r="H436" s="809">
        <f>'2 уровень'!K1447</f>
        <v>0</v>
      </c>
      <c r="I436" s="809">
        <f>'2 уровень'!L1447</f>
        <v>0</v>
      </c>
      <c r="J436" s="32">
        <f>'2 уровень'!M1447</f>
        <v>0</v>
      </c>
      <c r="K436" s="32">
        <f>'2 уровень'!N1447</f>
        <v>0</v>
      </c>
      <c r="L436" s="32">
        <f>'2 уровень'!O1447</f>
        <v>0</v>
      </c>
      <c r="M436" s="32">
        <f>'2 уровень'!P1447</f>
        <v>0</v>
      </c>
      <c r="N436" s="32">
        <f>'2 уровень'!Q1447</f>
        <v>0</v>
      </c>
      <c r="O436" s="32">
        <f>'2 уровень'!R1447</f>
        <v>0</v>
      </c>
      <c r="P436" s="809">
        <f>'2 уровень'!S1447</f>
        <v>114956.24756</v>
      </c>
      <c r="Q436" s="809">
        <f>'2 уровень'!T1447</f>
        <v>114956.24756</v>
      </c>
      <c r="R436" s="809">
        <f>'2 уровень'!U1447</f>
        <v>19159.374593333334</v>
      </c>
      <c r="S436" s="809">
        <f>'2 уровень'!V1447</f>
        <v>19015.351279999999</v>
      </c>
      <c r="T436" s="3212">
        <f>'2 уровень'!W1447</f>
        <v>0</v>
      </c>
      <c r="U436" s="809">
        <f>'2 уровень'!X1447</f>
        <v>0</v>
      </c>
      <c r="V436" s="809">
        <f>'2 уровень'!Y1447</f>
        <v>-144.02331333333291</v>
      </c>
      <c r="W436" s="809">
        <f>'2 уровень'!Z1447</f>
        <v>0</v>
      </c>
      <c r="X436" s="809">
        <f>'2 уровень'!AA1447</f>
        <v>-27.028839999999999</v>
      </c>
      <c r="Y436" s="2111">
        <f>'2 уровень'!AB1447</f>
        <v>18988.32244</v>
      </c>
      <c r="Z436" s="3812">
        <f>'2 уровень'!AC1447</f>
        <v>59.36448</v>
      </c>
      <c r="AA436" s="809">
        <f>S436/R436*100</f>
        <v>99.248288024059789</v>
      </c>
      <c r="AB436" s="809">
        <f>Y436/R436*100</f>
        <v>99.107214316938865</v>
      </c>
      <c r="AC436" s="1342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</row>
    <row r="437" spans="1:195" s="779" customFormat="1" x14ac:dyDescent="0.25">
      <c r="A437" s="24">
        <v>1</v>
      </c>
      <c r="B437" s="2861" t="s">
        <v>0</v>
      </c>
      <c r="C437" s="37">
        <f>'2 уровень'!F1448</f>
        <v>780</v>
      </c>
      <c r="D437" s="37">
        <f>'2 уровень'!G1448</f>
        <v>131</v>
      </c>
      <c r="E437" s="37">
        <f>'2 уровень'!H1448</f>
        <v>91</v>
      </c>
      <c r="F437" s="805">
        <f>'2 уровень'!I1448</f>
        <v>69.465648854961842</v>
      </c>
      <c r="G437" s="3728">
        <f>'2 уровень'!J1448</f>
        <v>0</v>
      </c>
      <c r="H437" s="809">
        <f>'2 уровень'!K1448</f>
        <v>9.1141025641025646</v>
      </c>
      <c r="I437" s="809">
        <f>'2 уровень'!L1448</f>
        <v>7.4395604395604398</v>
      </c>
      <c r="J437" s="32">
        <f>'2 уровень'!M1448</f>
        <v>7109</v>
      </c>
      <c r="K437" s="32">
        <f>'2 уровень'!N1448</f>
        <v>1185</v>
      </c>
      <c r="L437" s="32">
        <f>'2 уровень'!O1448</f>
        <v>677</v>
      </c>
      <c r="M437" s="32">
        <f>'2 уровень'!P1448</f>
        <v>57.130801687763707</v>
      </c>
      <c r="N437" s="32">
        <f>'2 уровень'!Q1448</f>
        <v>24</v>
      </c>
      <c r="O437" s="32">
        <f>'2 уровень'!R1448</f>
        <v>169.25</v>
      </c>
      <c r="P437" s="809">
        <f>'2 уровень'!S1448</f>
        <v>0</v>
      </c>
      <c r="Q437" s="809">
        <f>'2 уровень'!T1448</f>
        <v>0</v>
      </c>
      <c r="R437" s="809">
        <f>'2 уровень'!U1448</f>
        <v>0</v>
      </c>
      <c r="S437" s="809">
        <f>'2 уровень'!V1448</f>
        <v>0</v>
      </c>
      <c r="T437" s="3212">
        <f>'2 уровень'!W1448</f>
        <v>0</v>
      </c>
      <c r="U437" s="809">
        <f>'2 уровень'!X1448</f>
        <v>0</v>
      </c>
      <c r="V437" s="809">
        <f>'2 уровень'!Y1448</f>
        <v>0</v>
      </c>
      <c r="W437" s="809">
        <f>'2 уровень'!Z1448</f>
        <v>0</v>
      </c>
      <c r="X437" s="809">
        <f>'2 уровень'!AA1448</f>
        <v>0</v>
      </c>
      <c r="Y437" s="2111">
        <f>'2 уровень'!AB1448</f>
        <v>0</v>
      </c>
      <c r="Z437" s="3812">
        <f>'2 уровень'!AC1448</f>
        <v>0</v>
      </c>
      <c r="AA437" s="809"/>
      <c r="AB437" s="809"/>
      <c r="AC437" s="1342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</row>
    <row r="438" spans="1:195" s="779" customFormat="1" x14ac:dyDescent="0.25">
      <c r="A438" s="24">
        <v>1</v>
      </c>
      <c r="B438" s="2862" t="s">
        <v>16</v>
      </c>
      <c r="C438" s="38">
        <f>'2 уровень'!F1449</f>
        <v>590</v>
      </c>
      <c r="D438" s="38">
        <f>'2 уровень'!G1449</f>
        <v>98</v>
      </c>
      <c r="E438" s="38">
        <f>'2 уровень'!H1449</f>
        <v>96</v>
      </c>
      <c r="F438" s="787">
        <f>'2 уровень'!I1449</f>
        <v>97.959183673469383</v>
      </c>
      <c r="G438" s="3727">
        <f>'2 уровень'!J1449</f>
        <v>18</v>
      </c>
      <c r="H438" s="810">
        <f>'2 уровень'!K1449</f>
        <v>6.8135593220338979</v>
      </c>
      <c r="I438" s="810">
        <f>'2 уровень'!L1449</f>
        <v>6.5</v>
      </c>
      <c r="J438" s="33">
        <f>'2 уровень'!M1449</f>
        <v>4020</v>
      </c>
      <c r="K438" s="33">
        <f>'2 уровень'!N1449</f>
        <v>670</v>
      </c>
      <c r="L438" s="33">
        <f>'2 уровень'!O1449</f>
        <v>624</v>
      </c>
      <c r="M438" s="33">
        <f>'2 уровень'!P1449</f>
        <v>93.134328358208947</v>
      </c>
      <c r="N438" s="33">
        <f>'2 уровень'!Q1449</f>
        <v>17</v>
      </c>
      <c r="O438" s="33">
        <f>'2 уровень'!R1449</f>
        <v>220.23529411764707</v>
      </c>
      <c r="P438" s="810">
        <f>'2 уровень'!S1449</f>
        <v>0</v>
      </c>
      <c r="Q438" s="810">
        <f>'2 уровень'!T1449</f>
        <v>0</v>
      </c>
      <c r="R438" s="810">
        <f>'2 уровень'!U1449</f>
        <v>0</v>
      </c>
      <c r="S438" s="810">
        <f>'2 уровень'!V1449</f>
        <v>0</v>
      </c>
      <c r="T438" s="3213">
        <f>'2 уровень'!W1449</f>
        <v>0</v>
      </c>
      <c r="U438" s="810">
        <f>'2 уровень'!X1449</f>
        <v>0</v>
      </c>
      <c r="V438" s="810">
        <f>'2 уровень'!Y1449</f>
        <v>0</v>
      </c>
      <c r="W438" s="810">
        <f>'2 уровень'!Z1449</f>
        <v>0</v>
      </c>
      <c r="X438" s="810">
        <f>'2 уровень'!AA1449</f>
        <v>0</v>
      </c>
      <c r="Y438" s="2112">
        <f>'2 уровень'!AB1449</f>
        <v>0</v>
      </c>
      <c r="Z438" s="3813">
        <f>'2 уровень'!AC1449</f>
        <v>0</v>
      </c>
      <c r="AA438" s="810"/>
      <c r="AB438" s="810"/>
      <c r="AC438" s="1342"/>
    </row>
    <row r="439" spans="1:195" s="779" customFormat="1" ht="29.25" x14ac:dyDescent="0.25">
      <c r="A439" s="24">
        <v>1</v>
      </c>
      <c r="B439" s="2857" t="s">
        <v>144</v>
      </c>
      <c r="C439" s="37">
        <f>'2 уровень'!F1450</f>
        <v>1370</v>
      </c>
      <c r="D439" s="37">
        <f>'2 уровень'!G1450</f>
        <v>229</v>
      </c>
      <c r="E439" s="37">
        <f>'2 уровень'!H1450</f>
        <v>187</v>
      </c>
      <c r="F439" s="805">
        <f>'2 уровень'!I1450</f>
        <v>81.659388646288207</v>
      </c>
      <c r="G439" s="3728">
        <f>'2 уровень'!J1450</f>
        <v>18</v>
      </c>
      <c r="H439" s="809">
        <f>'2 уровень'!K1450</f>
        <v>8.123357664233577</v>
      </c>
      <c r="I439" s="809">
        <f>'2 уровень'!L1450</f>
        <v>6.9572192513368982</v>
      </c>
      <c r="J439" s="32">
        <f>'2 уровень'!M1450</f>
        <v>11129</v>
      </c>
      <c r="K439" s="32">
        <f>'2 уровень'!N1450</f>
        <v>1855</v>
      </c>
      <c r="L439" s="32">
        <f>'2 уровень'!O1450</f>
        <v>1301</v>
      </c>
      <c r="M439" s="32">
        <f>'2 уровень'!P1450</f>
        <v>70.134770889487868</v>
      </c>
      <c r="N439" s="32">
        <f>'2 уровень'!Q1450</f>
        <v>41</v>
      </c>
      <c r="O439" s="32">
        <f>'2 уровень'!R1450</f>
        <v>190.39024390243901</v>
      </c>
      <c r="P439" s="809">
        <f>'2 уровень'!S1450</f>
        <v>31608.36</v>
      </c>
      <c r="Q439" s="809">
        <f>'2 уровень'!T1450</f>
        <v>31608.36</v>
      </c>
      <c r="R439" s="809">
        <f>'2 уровень'!U1450</f>
        <v>5268.06</v>
      </c>
      <c r="S439" s="809">
        <f>'2 уровень'!V1450</f>
        <v>3697.3806400000003</v>
      </c>
      <c r="T439" s="3212">
        <f>'2 уровень'!W1450</f>
        <v>0</v>
      </c>
      <c r="U439" s="809">
        <f>'2 уровень'!X1450</f>
        <v>0</v>
      </c>
      <c r="V439" s="809">
        <f>'2 уровень'!Y1450</f>
        <v>-1570.6793600000001</v>
      </c>
      <c r="W439" s="809">
        <f>'2 уровень'!Z1450</f>
        <v>0</v>
      </c>
      <c r="X439" s="809">
        <f>'2 уровень'!AA1450</f>
        <v>-8.9910899999999998</v>
      </c>
      <c r="Y439" s="2111">
        <f>'2 уровень'!AB1450</f>
        <v>3688.3895500000003</v>
      </c>
      <c r="Z439" s="3812">
        <f>'2 уровень'!AC1450</f>
        <v>369.86950000000002</v>
      </c>
      <c r="AA439" s="809">
        <f>S439/R439*100</f>
        <v>70.184861979552252</v>
      </c>
      <c r="AB439" s="809">
        <f>Y439/R439*100</f>
        <v>70.01419023321678</v>
      </c>
      <c r="AC439" s="1342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</row>
    <row r="440" spans="1:195" s="779" customFormat="1" x14ac:dyDescent="0.25">
      <c r="A440" s="24">
        <v>1</v>
      </c>
      <c r="B440" s="2863" t="s">
        <v>261</v>
      </c>
      <c r="C440" s="37">
        <f>'2 уровень'!F1451</f>
        <v>7895</v>
      </c>
      <c r="D440" s="37">
        <f>'2 уровень'!G1451</f>
        <v>1316</v>
      </c>
      <c r="E440" s="37">
        <f>'2 уровень'!H1451</f>
        <v>1296</v>
      </c>
      <c r="F440" s="805">
        <f>'2 уровень'!I1451</f>
        <v>98.480243161094222</v>
      </c>
      <c r="G440" s="3728">
        <f>'2 уровень'!J1451</f>
        <v>5</v>
      </c>
      <c r="H440" s="809">
        <f>'2 уровень'!K1451</f>
        <v>0</v>
      </c>
      <c r="I440" s="809">
        <f>'2 уровень'!L1451</f>
        <v>0</v>
      </c>
      <c r="J440" s="32">
        <f>'2 уровень'!M1451</f>
        <v>0</v>
      </c>
      <c r="K440" s="32">
        <f>'2 уровень'!N1451</f>
        <v>0</v>
      </c>
      <c r="L440" s="32">
        <f>'2 уровень'!O1451</f>
        <v>0</v>
      </c>
      <c r="M440" s="32">
        <f>'2 уровень'!P1451</f>
        <v>0</v>
      </c>
      <c r="N440" s="32">
        <f>'2 уровень'!Q1451</f>
        <v>0</v>
      </c>
      <c r="O440" s="32">
        <f>'2 уровень'!R1451</f>
        <v>0</v>
      </c>
      <c r="P440" s="809">
        <f>'2 уровень'!S1451</f>
        <v>0</v>
      </c>
      <c r="Q440" s="809">
        <f>'2 уровень'!T1451</f>
        <v>0</v>
      </c>
      <c r="R440" s="809">
        <f>'2 уровень'!U1451</f>
        <v>0</v>
      </c>
      <c r="S440" s="809">
        <f>'2 уровень'!V1451</f>
        <v>0</v>
      </c>
      <c r="T440" s="3212">
        <f>'2 уровень'!W1451</f>
        <v>0</v>
      </c>
      <c r="U440" s="809">
        <f>'2 уровень'!X1451</f>
        <v>0</v>
      </c>
      <c r="V440" s="809">
        <f>'2 уровень'!Y1451</f>
        <v>0</v>
      </c>
      <c r="W440" s="809">
        <f>'2 уровень'!Z1451</f>
        <v>0</v>
      </c>
      <c r="X440" s="809">
        <f>'2 уровень'!AA1451</f>
        <v>0</v>
      </c>
      <c r="Y440" s="2111">
        <f>'2 уровень'!AB1451</f>
        <v>0</v>
      </c>
      <c r="Z440" s="3812">
        <f>'2 уровень'!AC1451</f>
        <v>0</v>
      </c>
      <c r="AA440" s="809"/>
      <c r="AB440" s="809"/>
      <c r="AC440" s="1342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</row>
    <row r="441" spans="1:195" s="779" customFormat="1" x14ac:dyDescent="0.25">
      <c r="A441" s="24">
        <v>1</v>
      </c>
      <c r="B441" s="2859" t="s">
        <v>262</v>
      </c>
      <c r="C441" s="38">
        <f>'2 уровень'!F1452</f>
        <v>7895</v>
      </c>
      <c r="D441" s="38">
        <f>'2 уровень'!G1452</f>
        <v>1316</v>
      </c>
      <c r="E441" s="38">
        <f>'2 уровень'!H1452</f>
        <v>1296</v>
      </c>
      <c r="F441" s="787">
        <f>'2 уровень'!I1452</f>
        <v>98.480243161094222</v>
      </c>
      <c r="G441" s="3727">
        <f>'2 уровень'!J1452</f>
        <v>5</v>
      </c>
      <c r="H441" s="810">
        <f>'2 уровень'!K1452</f>
        <v>0</v>
      </c>
      <c r="I441" s="810">
        <f>'2 уровень'!L1452</f>
        <v>0</v>
      </c>
      <c r="J441" s="33">
        <f>'2 уровень'!M1452</f>
        <v>0</v>
      </c>
      <c r="K441" s="33">
        <f>'2 уровень'!N1452</f>
        <v>0</v>
      </c>
      <c r="L441" s="33">
        <f>'2 уровень'!O1452</f>
        <v>0</v>
      </c>
      <c r="M441" s="33">
        <f>'2 уровень'!P1452</f>
        <v>0</v>
      </c>
      <c r="N441" s="33">
        <f>'2 уровень'!Q1452</f>
        <v>0</v>
      </c>
      <c r="O441" s="33">
        <f>'2 уровень'!R1452</f>
        <v>0</v>
      </c>
      <c r="P441" s="810">
        <f>'2 уровень'!S1452</f>
        <v>0</v>
      </c>
      <c r="Q441" s="810">
        <f>'2 уровень'!T1452</f>
        <v>0</v>
      </c>
      <c r="R441" s="810">
        <f>'2 уровень'!U1452</f>
        <v>0</v>
      </c>
      <c r="S441" s="810">
        <f>'2 уровень'!V1452</f>
        <v>0</v>
      </c>
      <c r="T441" s="3213">
        <f>'2 уровень'!W1452</f>
        <v>0</v>
      </c>
      <c r="U441" s="810">
        <f>'2 уровень'!X1452</f>
        <v>0</v>
      </c>
      <c r="V441" s="810">
        <f>'2 уровень'!Y1452</f>
        <v>0</v>
      </c>
      <c r="W441" s="810">
        <f>'2 уровень'!Z1452</f>
        <v>0</v>
      </c>
      <c r="X441" s="810">
        <f>'2 уровень'!AA1452</f>
        <v>0</v>
      </c>
      <c r="Y441" s="2112">
        <f>'2 уровень'!AB1452</f>
        <v>0</v>
      </c>
      <c r="Z441" s="3813">
        <f>'2 уровень'!AC1452</f>
        <v>0</v>
      </c>
      <c r="AA441" s="810"/>
      <c r="AB441" s="810"/>
      <c r="AC441" s="1342"/>
    </row>
    <row r="442" spans="1:195" s="779" customFormat="1" x14ac:dyDescent="0.25">
      <c r="A442" s="24">
        <v>1</v>
      </c>
      <c r="B442" s="2848" t="s">
        <v>263</v>
      </c>
      <c r="C442" s="38">
        <f>'2 уровень'!F1453</f>
        <v>5</v>
      </c>
      <c r="D442" s="38">
        <f>'2 уровень'!G1453</f>
        <v>1</v>
      </c>
      <c r="E442" s="38">
        <f>'2 уровень'!H1453</f>
        <v>3</v>
      </c>
      <c r="F442" s="787">
        <f>'2 уровень'!I1453</f>
        <v>300</v>
      </c>
      <c r="G442" s="3727">
        <f>'2 уровень'!J1453</f>
        <v>0</v>
      </c>
      <c r="H442" s="810">
        <f>'2 уровень'!K1453</f>
        <v>0</v>
      </c>
      <c r="I442" s="810">
        <f>'2 уровень'!L1453</f>
        <v>0</v>
      </c>
      <c r="J442" s="33">
        <f>'2 уровень'!M1453</f>
        <v>0</v>
      </c>
      <c r="K442" s="33">
        <f>'2 уровень'!N1453</f>
        <v>0</v>
      </c>
      <c r="L442" s="33">
        <f>'2 уровень'!O1453</f>
        <v>0</v>
      </c>
      <c r="M442" s="33">
        <f>'2 уровень'!P1453</f>
        <v>0</v>
      </c>
      <c r="N442" s="33">
        <f>'2 уровень'!Q1453</f>
        <v>0</v>
      </c>
      <c r="O442" s="33">
        <f>'2 уровень'!R1453</f>
        <v>0</v>
      </c>
      <c r="P442" s="810">
        <f>'2 уровень'!S1453</f>
        <v>0</v>
      </c>
      <c r="Q442" s="810">
        <f>'2 уровень'!T1453</f>
        <v>0</v>
      </c>
      <c r="R442" s="810">
        <f>'2 уровень'!U1453</f>
        <v>0</v>
      </c>
      <c r="S442" s="810">
        <f>'2 уровень'!V1453</f>
        <v>0</v>
      </c>
      <c r="T442" s="3213">
        <f>'2 уровень'!W1453</f>
        <v>0</v>
      </c>
      <c r="U442" s="810">
        <f>'2 уровень'!X1453</f>
        <v>0</v>
      </c>
      <c r="V442" s="810">
        <f>'2 уровень'!Y1453</f>
        <v>0</v>
      </c>
      <c r="W442" s="810">
        <f>'2 уровень'!Z1453</f>
        <v>0</v>
      </c>
      <c r="X442" s="810">
        <f>'2 уровень'!AA1453</f>
        <v>0</v>
      </c>
      <c r="Y442" s="2112">
        <f>'2 уровень'!AB1453</f>
        <v>0</v>
      </c>
      <c r="Z442" s="3813">
        <f>'2 уровень'!AC1453</f>
        <v>0</v>
      </c>
      <c r="AA442" s="810"/>
      <c r="AB442" s="810"/>
      <c r="AC442" s="1342"/>
    </row>
    <row r="443" spans="1:195" s="779" customFormat="1" ht="30" x14ac:dyDescent="0.25">
      <c r="A443" s="24">
        <v>1</v>
      </c>
      <c r="B443" s="2864" t="s">
        <v>264</v>
      </c>
      <c r="C443" s="37">
        <f>'2 уровень'!F1454</f>
        <v>5</v>
      </c>
      <c r="D443" s="37">
        <f>'2 уровень'!G1454</f>
        <v>1</v>
      </c>
      <c r="E443" s="37">
        <f>'2 уровень'!H1454</f>
        <v>3</v>
      </c>
      <c r="F443" s="805">
        <f>'2 уровень'!I1454</f>
        <v>300</v>
      </c>
      <c r="G443" s="3728">
        <f>'2 уровень'!J1454</f>
        <v>0</v>
      </c>
      <c r="H443" s="809">
        <f>'2 уровень'!K1454</f>
        <v>0</v>
      </c>
      <c r="I443" s="809">
        <f>'2 уровень'!L1454</f>
        <v>0</v>
      </c>
      <c r="J443" s="32">
        <f>'2 уровень'!M1454</f>
        <v>0</v>
      </c>
      <c r="K443" s="32">
        <f>'2 уровень'!N1454</f>
        <v>0</v>
      </c>
      <c r="L443" s="32">
        <f>'2 уровень'!O1454</f>
        <v>0</v>
      </c>
      <c r="M443" s="32">
        <f>'2 уровень'!P1454</f>
        <v>0</v>
      </c>
      <c r="N443" s="32">
        <f>'2 уровень'!Q1454</f>
        <v>0</v>
      </c>
      <c r="O443" s="32">
        <f>'2 уровень'!R1454</f>
        <v>0</v>
      </c>
      <c r="P443" s="809">
        <f>'2 уровень'!S1454</f>
        <v>0</v>
      </c>
      <c r="Q443" s="809">
        <f>'2 уровень'!T1454</f>
        <v>0</v>
      </c>
      <c r="R443" s="809">
        <f>'2 уровень'!U1454</f>
        <v>0</v>
      </c>
      <c r="S443" s="809">
        <f>'2 уровень'!V1454</f>
        <v>0</v>
      </c>
      <c r="T443" s="3212">
        <f>'2 уровень'!W1454</f>
        <v>0</v>
      </c>
      <c r="U443" s="809">
        <f>'2 уровень'!X1454</f>
        <v>0</v>
      </c>
      <c r="V443" s="809">
        <f>'2 уровень'!Y1454</f>
        <v>0</v>
      </c>
      <c r="W443" s="809">
        <f>'2 уровень'!Z1454</f>
        <v>0</v>
      </c>
      <c r="X443" s="809">
        <f>'2 уровень'!AA1454</f>
        <v>0</v>
      </c>
      <c r="Y443" s="2111">
        <f>'2 уровень'!AB1454</f>
        <v>0</v>
      </c>
      <c r="Z443" s="3812">
        <f>'2 уровень'!AC1454</f>
        <v>0</v>
      </c>
      <c r="AA443" s="809"/>
      <c r="AB443" s="809"/>
      <c r="AC443" s="1342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</row>
    <row r="444" spans="1:195" s="779" customFormat="1" ht="15.75" thickBot="1" x14ac:dyDescent="0.3">
      <c r="A444" s="24">
        <v>1</v>
      </c>
      <c r="B444" s="2856" t="s">
        <v>275</v>
      </c>
      <c r="C444" s="37">
        <f>'2 уровень'!F1455</f>
        <v>7900</v>
      </c>
      <c r="D444" s="37">
        <f>'2 уровень'!G1455</f>
        <v>1317</v>
      </c>
      <c r="E444" s="37">
        <f>'2 уровень'!H1455</f>
        <v>1299</v>
      </c>
      <c r="F444" s="805">
        <f>'2 уровень'!I1455</f>
        <v>98.633257403189063</v>
      </c>
      <c r="G444" s="3728">
        <f>'2 уровень'!J1455</f>
        <v>5</v>
      </c>
      <c r="H444" s="809">
        <f>'2 уровень'!K1455</f>
        <v>0</v>
      </c>
      <c r="I444" s="809">
        <f>'2 уровень'!L1455</f>
        <v>0</v>
      </c>
      <c r="J444" s="32">
        <f>'2 уровень'!M1455</f>
        <v>0</v>
      </c>
      <c r="K444" s="32">
        <f>'2 уровень'!N1455</f>
        <v>0</v>
      </c>
      <c r="L444" s="32">
        <f>'2 уровень'!O1455</f>
        <v>0</v>
      </c>
      <c r="M444" s="32">
        <f>'2 уровень'!P1455</f>
        <v>0</v>
      </c>
      <c r="N444" s="32">
        <f>'2 уровень'!Q1455</f>
        <v>0</v>
      </c>
      <c r="O444" s="32">
        <f>'2 уровень'!R1455</f>
        <v>0</v>
      </c>
      <c r="P444" s="809">
        <f>'2 уровень'!S1455</f>
        <v>25592.386879999995</v>
      </c>
      <c r="Q444" s="809">
        <f>'2 уровень'!T1455</f>
        <v>25592.386879999995</v>
      </c>
      <c r="R444" s="809">
        <f>'2 уровень'!U1455</f>
        <v>4265.3978133333321</v>
      </c>
      <c r="S444" s="809">
        <f>'2 уровень'!V1455</f>
        <v>4383.6089700000002</v>
      </c>
      <c r="T444" s="3212">
        <f>'2 уровень'!W1455</f>
        <v>0</v>
      </c>
      <c r="U444" s="809">
        <f>'2 уровень'!X1455</f>
        <v>0</v>
      </c>
      <c r="V444" s="809">
        <f>'2 уровень'!Y1455</f>
        <v>118.2111566666681</v>
      </c>
      <c r="W444" s="809">
        <f>'2 уровень'!Z1455</f>
        <v>0</v>
      </c>
      <c r="X444" s="809">
        <f>'2 уровень'!AA1455</f>
        <v>-10.335759999999999</v>
      </c>
      <c r="Y444" s="2111">
        <f>'2 уровень'!AB1455</f>
        <v>4373.2732100000003</v>
      </c>
      <c r="Z444" s="3812">
        <f>'2 уровень'!AC1455</f>
        <v>0</v>
      </c>
      <c r="AA444" s="809">
        <f>S444/R444*100</f>
        <v>102.77139816354639</v>
      </c>
      <c r="AB444" s="809">
        <f>Y444/R444*100</f>
        <v>102.52908172666702</v>
      </c>
      <c r="AC444" s="1342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</row>
    <row r="445" spans="1:195" x14ac:dyDescent="0.25">
      <c r="A445" s="24">
        <v>1</v>
      </c>
      <c r="B445" s="6" t="s">
        <v>101</v>
      </c>
      <c r="C445" s="799"/>
      <c r="D445" s="799"/>
      <c r="E445" s="799"/>
      <c r="F445" s="800"/>
      <c r="G445" s="3733"/>
      <c r="H445" s="801"/>
      <c r="I445" s="801"/>
      <c r="J445" s="30"/>
      <c r="K445" s="30"/>
      <c r="L445" s="30"/>
      <c r="M445" s="30"/>
      <c r="N445" s="30"/>
      <c r="O445" s="30"/>
      <c r="P445" s="2113">
        <f t="shared" ref="P445:Q445" si="19">P446-P447-P496-P500-P501-P506</f>
        <v>0</v>
      </c>
      <c r="Q445" s="2113">
        <f t="shared" si="19"/>
        <v>0</v>
      </c>
      <c r="R445" s="2113">
        <f t="shared" ref="R445:Y445" si="20">R446-R447-R496-R500-R501-R506</f>
        <v>4.0927261579781771E-12</v>
      </c>
      <c r="S445" s="2113">
        <f t="shared" si="20"/>
        <v>4.0927261579781771E-12</v>
      </c>
      <c r="T445" s="3214">
        <f t="shared" si="20"/>
        <v>0</v>
      </c>
      <c r="U445" s="2113">
        <f t="shared" ref="U445" si="21">U446-U447-U496-U500-U501-U506</f>
        <v>0</v>
      </c>
      <c r="V445" s="2113">
        <f t="shared" si="20"/>
        <v>-1.1368683772161603E-13</v>
      </c>
      <c r="W445" s="2113">
        <f t="shared" ref="W445" si="22">W446-W447-W496-W500-W501-W506</f>
        <v>0</v>
      </c>
      <c r="X445" s="2113">
        <f t="shared" si="20"/>
        <v>-1.4210854715202004E-14</v>
      </c>
      <c r="Y445" s="2113">
        <f t="shared" si="20"/>
        <v>0</v>
      </c>
      <c r="Z445" s="3814">
        <f t="shared" ref="Z445" si="23">Z446-Z447-Z496-Z500-Z501-Z506</f>
        <v>1.7408297026122455E-12</v>
      </c>
      <c r="AA445" s="2113"/>
      <c r="AB445" s="2113"/>
      <c r="AC445" s="1342"/>
      <c r="AD445" s="779"/>
      <c r="AE445" s="779"/>
      <c r="AF445" s="779"/>
      <c r="AG445" s="779"/>
      <c r="AH445" s="779"/>
      <c r="AI445" s="779"/>
      <c r="AJ445" s="779"/>
      <c r="AK445" s="779"/>
      <c r="AL445" s="779"/>
      <c r="AM445" s="779"/>
      <c r="AN445" s="779"/>
      <c r="AO445" s="779"/>
      <c r="AP445" s="779"/>
      <c r="AQ445" s="779"/>
      <c r="AR445" s="779"/>
      <c r="AS445" s="779"/>
      <c r="AT445" s="779"/>
      <c r="AU445" s="779"/>
      <c r="AV445" s="779"/>
      <c r="AW445" s="779"/>
      <c r="AX445" s="779"/>
      <c r="AY445" s="779"/>
      <c r="AZ445" s="779"/>
      <c r="BA445" s="779"/>
      <c r="BB445" s="779"/>
      <c r="BC445" s="779"/>
      <c r="BD445" s="779"/>
      <c r="BE445" s="779"/>
      <c r="BF445" s="779"/>
      <c r="BG445" s="779"/>
      <c r="BH445" s="779"/>
      <c r="BI445" s="779"/>
      <c r="BJ445" s="779"/>
      <c r="BK445" s="779"/>
      <c r="BL445" s="779"/>
      <c r="BM445" s="779"/>
      <c r="BN445" s="779"/>
      <c r="BO445" s="779"/>
      <c r="BP445" s="779"/>
      <c r="BQ445" s="779"/>
      <c r="BR445" s="779"/>
      <c r="BS445" s="779"/>
      <c r="BT445" s="779"/>
      <c r="BU445" s="779"/>
      <c r="BV445" s="779"/>
      <c r="BW445" s="779"/>
      <c r="BX445" s="779"/>
      <c r="BY445" s="779"/>
      <c r="BZ445" s="779"/>
      <c r="CA445" s="779"/>
      <c r="CB445" s="779"/>
      <c r="CC445" s="779"/>
      <c r="CD445" s="779"/>
      <c r="CE445" s="779"/>
      <c r="CF445" s="779"/>
      <c r="CG445" s="779"/>
      <c r="CH445" s="779"/>
      <c r="CI445" s="779"/>
      <c r="CJ445" s="779"/>
      <c r="CK445" s="779"/>
      <c r="CL445" s="779"/>
      <c r="CM445" s="779"/>
      <c r="CN445" s="779"/>
      <c r="CO445" s="779"/>
      <c r="CP445" s="779"/>
      <c r="CQ445" s="779"/>
      <c r="CR445" s="779"/>
      <c r="CS445" s="779"/>
      <c r="CT445" s="779"/>
      <c r="CU445" s="779"/>
      <c r="CV445" s="779"/>
      <c r="CW445" s="779"/>
      <c r="CX445" s="779"/>
      <c r="CY445" s="779"/>
      <c r="CZ445" s="779"/>
      <c r="DA445" s="779"/>
      <c r="DB445" s="779"/>
      <c r="DC445" s="779"/>
      <c r="DD445" s="779"/>
      <c r="DE445" s="779"/>
      <c r="DF445" s="779"/>
      <c r="DG445" s="779"/>
      <c r="DH445" s="779"/>
      <c r="DI445" s="779"/>
      <c r="DJ445" s="779"/>
      <c r="DK445" s="779"/>
      <c r="DL445" s="779"/>
      <c r="DM445" s="779"/>
      <c r="DN445" s="779"/>
      <c r="DO445" s="779"/>
      <c r="DP445" s="779"/>
      <c r="DQ445" s="779"/>
      <c r="DR445" s="779"/>
      <c r="DS445" s="779"/>
      <c r="DT445" s="779"/>
      <c r="DU445" s="779"/>
      <c r="DV445" s="779"/>
      <c r="DW445" s="779"/>
      <c r="DX445" s="779"/>
      <c r="DY445" s="779"/>
      <c r="DZ445" s="779"/>
      <c r="EA445" s="779"/>
      <c r="EB445" s="779"/>
      <c r="EC445" s="779"/>
      <c r="ED445" s="779"/>
      <c r="EE445" s="779"/>
      <c r="EF445" s="779"/>
      <c r="EG445" s="779"/>
      <c r="EH445" s="779"/>
      <c r="EI445" s="779"/>
      <c r="EJ445" s="779"/>
      <c r="EK445" s="779"/>
      <c r="EL445" s="779"/>
      <c r="EM445" s="779"/>
      <c r="EN445" s="779"/>
      <c r="EO445" s="779"/>
      <c r="EP445" s="779"/>
      <c r="EQ445" s="779"/>
      <c r="ER445" s="779"/>
      <c r="ES445" s="779"/>
      <c r="ET445" s="779"/>
      <c r="EU445" s="779"/>
      <c r="EV445" s="779"/>
      <c r="EW445" s="779"/>
      <c r="EX445" s="779"/>
      <c r="EY445" s="779"/>
      <c r="EZ445" s="779"/>
      <c r="FA445" s="779"/>
      <c r="FB445" s="779"/>
      <c r="FC445" s="779"/>
      <c r="FD445" s="779"/>
      <c r="FE445" s="779"/>
      <c r="FF445" s="779"/>
      <c r="FG445" s="779"/>
      <c r="FH445" s="779"/>
      <c r="FI445" s="779"/>
      <c r="FJ445" s="779"/>
      <c r="FK445" s="779"/>
      <c r="FL445" s="779"/>
      <c r="FM445" s="779"/>
      <c r="FN445" s="779"/>
      <c r="FO445" s="779"/>
      <c r="FP445" s="779"/>
      <c r="FQ445" s="779"/>
      <c r="FR445" s="779"/>
      <c r="FS445" s="779"/>
      <c r="FT445" s="779"/>
      <c r="FU445" s="779"/>
      <c r="FV445" s="779"/>
      <c r="FW445" s="779"/>
      <c r="FX445" s="779"/>
      <c r="FY445" s="779"/>
      <c r="FZ445" s="779"/>
      <c r="GA445" s="779"/>
      <c r="GB445" s="779"/>
      <c r="GC445" s="779"/>
      <c r="GD445" s="779"/>
      <c r="GE445" s="779"/>
      <c r="GF445" s="779"/>
      <c r="GG445" s="779"/>
      <c r="GH445" s="779"/>
      <c r="GI445" s="779"/>
      <c r="GJ445" s="779"/>
      <c r="GK445" s="779"/>
      <c r="GL445" s="779"/>
      <c r="GM445" s="779"/>
    </row>
    <row r="446" spans="1:195" s="779" customFormat="1" x14ac:dyDescent="0.25">
      <c r="A446" s="24">
        <v>1</v>
      </c>
      <c r="B446" s="1339" t="s">
        <v>95</v>
      </c>
      <c r="C446" s="780">
        <f>'1 уровень'!E2784</f>
        <v>0</v>
      </c>
      <c r="D446" s="780">
        <f>'1 уровень'!F2784</f>
        <v>0</v>
      </c>
      <c r="E446" s="780">
        <f>'1 уровень'!G2784</f>
        <v>0</v>
      </c>
      <c r="F446" s="791">
        <f>'1 уровень'!H2784</f>
        <v>0</v>
      </c>
      <c r="G446" s="3731">
        <f>'1 уровень'!I2784</f>
        <v>0</v>
      </c>
      <c r="H446" s="792">
        <f>'1 уровень'!J2784</f>
        <v>0</v>
      </c>
      <c r="I446" s="792">
        <f>'1 уровень'!K2784</f>
        <v>0</v>
      </c>
      <c r="J446" s="27">
        <f>'1 уровень'!L2784</f>
        <v>0</v>
      </c>
      <c r="K446" s="27">
        <f>'1 уровень'!M2784</f>
        <v>0</v>
      </c>
      <c r="L446" s="27">
        <f>'1 уровень'!N2784</f>
        <v>0</v>
      </c>
      <c r="M446" s="27">
        <f>'1 уровень'!O2784</f>
        <v>0</v>
      </c>
      <c r="N446" s="27">
        <f>'1 уровень'!P2784</f>
        <v>0</v>
      </c>
      <c r="O446" s="27">
        <f>'1 уровень'!Q2784</f>
        <v>0</v>
      </c>
      <c r="P446" s="792">
        <f>'1 уровень'!R2784</f>
        <v>265402.37896875199</v>
      </c>
      <c r="Q446" s="792">
        <f>'1 уровень'!S2784</f>
        <v>265402.37896875199</v>
      </c>
      <c r="R446" s="792">
        <f>'1 уровень'!T2784</f>
        <v>44233.729828125332</v>
      </c>
      <c r="S446" s="792">
        <f>'1 уровень'!U2784</f>
        <v>42213.500079999998</v>
      </c>
      <c r="T446" s="3205">
        <f>'1 уровень'!V2784</f>
        <v>0</v>
      </c>
      <c r="U446" s="792">
        <f>'1 уровень'!W2784</f>
        <v>-62.511749999999999</v>
      </c>
      <c r="V446" s="792">
        <f>'1 уровень'!X2784</f>
        <v>-2020.2297481253327</v>
      </c>
      <c r="W446" s="792">
        <f>'1 уровень'!Y2784</f>
        <v>0</v>
      </c>
      <c r="X446" s="792">
        <f>'1 уровень'!Z2784</f>
        <v>-340.44011</v>
      </c>
      <c r="Y446" s="2104">
        <f>'1 уровень'!AA2784</f>
        <v>41810.548220000004</v>
      </c>
      <c r="Z446" s="3804">
        <f>'1 уровень'!AB2784</f>
        <v>28728.38205</v>
      </c>
      <c r="AA446" s="792">
        <f>S446/R446*100</f>
        <v>95.432829752374175</v>
      </c>
      <c r="AB446" s="792">
        <f>Y446/R446*100</f>
        <v>94.521869131224406</v>
      </c>
      <c r="AC446" s="1342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</row>
    <row r="447" spans="1:195" s="779" customFormat="1" x14ac:dyDescent="0.25">
      <c r="A447" s="24">
        <v>1</v>
      </c>
      <c r="B447" s="2865" t="s">
        <v>7</v>
      </c>
      <c r="C447" s="26">
        <f>'1 уровень'!E2785</f>
        <v>2856</v>
      </c>
      <c r="D447" s="26">
        <f>'1 уровень'!F2785</f>
        <v>476</v>
      </c>
      <c r="E447" s="26">
        <f>'1 уровень'!G2785</f>
        <v>452</v>
      </c>
      <c r="F447" s="782">
        <f>'1 уровень'!H2785</f>
        <v>94.9579831932773</v>
      </c>
      <c r="G447" s="3726">
        <f>'1 уровень'!I2785</f>
        <v>350</v>
      </c>
      <c r="H447" s="792">
        <f>'1 уровень'!J2785</f>
        <v>7.984943977591036</v>
      </c>
      <c r="I447" s="792">
        <f>'1 уровень'!K2785</f>
        <v>7.1526548672566372</v>
      </c>
      <c r="J447" s="29">
        <f>'1 уровень'!L2785</f>
        <v>22805</v>
      </c>
      <c r="K447" s="29">
        <f>'1 уровень'!M2785</f>
        <v>3801</v>
      </c>
      <c r="L447" s="29">
        <f>'1 уровень'!N2785</f>
        <v>3233</v>
      </c>
      <c r="M447" s="29">
        <f>'1 уровень'!O2785</f>
        <v>85.056564062088924</v>
      </c>
      <c r="N447" s="29">
        <f>'1 уровень'!P2785</f>
        <v>69</v>
      </c>
      <c r="O447" s="29">
        <f>'1 уровень'!Q2785</f>
        <v>281.13043478260869</v>
      </c>
      <c r="P447" s="792">
        <f>'1 уровень'!R2785</f>
        <v>95490.750700799981</v>
      </c>
      <c r="Q447" s="792">
        <f>'1 уровень'!S2785</f>
        <v>95490.750700799981</v>
      </c>
      <c r="R447" s="792">
        <f>'1 уровень'!T2785</f>
        <v>15915.125116799996</v>
      </c>
      <c r="S447" s="792">
        <f>'1 уровень'!U2785</f>
        <v>13836.139109999998</v>
      </c>
      <c r="T447" s="3205">
        <f>'1 уровень'!V2785</f>
        <v>0</v>
      </c>
      <c r="U447" s="792">
        <f>'1 уровень'!W2785</f>
        <v>-62.511749999999999</v>
      </c>
      <c r="V447" s="792">
        <f>'1 уровень'!X2785</f>
        <v>-2078.986006799998</v>
      </c>
      <c r="W447" s="792">
        <f>'1 уровень'!Y2785</f>
        <v>0</v>
      </c>
      <c r="X447" s="792">
        <f>'1 уровень'!Z2785</f>
        <v>-332.61529999999999</v>
      </c>
      <c r="Y447" s="2104">
        <f>'1 уровень'!AA2785</f>
        <v>13441.012059999999</v>
      </c>
      <c r="Z447" s="3804">
        <f>'1 уровень'!AB2785</f>
        <v>28656.430649999998</v>
      </c>
      <c r="AA447" s="792">
        <f>S447/R447*100</f>
        <v>86.937042646272246</v>
      </c>
      <c r="AB447" s="792">
        <f>Y447/R447*100</f>
        <v>84.454328579620622</v>
      </c>
      <c r="AC447" s="1342"/>
    </row>
    <row r="448" spans="1:195" x14ac:dyDescent="0.25">
      <c r="A448" s="24">
        <v>1</v>
      </c>
      <c r="B448" s="1784" t="s">
        <v>14</v>
      </c>
      <c r="C448" s="26">
        <f>'1 уровень'!E2786</f>
        <v>0</v>
      </c>
      <c r="D448" s="26">
        <f>'1 уровень'!F2786</f>
        <v>0</v>
      </c>
      <c r="E448" s="26">
        <f>'1 уровень'!G2786</f>
        <v>0</v>
      </c>
      <c r="F448" s="782">
        <f>'1 уровень'!H2786</f>
        <v>0</v>
      </c>
      <c r="G448" s="3726">
        <f>'1 уровень'!I2786</f>
        <v>0</v>
      </c>
      <c r="H448" s="811">
        <f>'1 уровень'!J2786</f>
        <v>0</v>
      </c>
      <c r="I448" s="811">
        <f>'1 уровень'!K2786</f>
        <v>0</v>
      </c>
      <c r="J448" s="811">
        <f>'1 уровень'!L2786</f>
        <v>0</v>
      </c>
      <c r="K448" s="811">
        <f>'1 уровень'!M2786</f>
        <v>0</v>
      </c>
      <c r="L448" s="811">
        <f>'1 уровень'!N2786</f>
        <v>0</v>
      </c>
      <c r="M448" s="811">
        <f>'1 уровень'!O2786</f>
        <v>0</v>
      </c>
      <c r="N448" s="811">
        <f>'1 уровень'!P2786</f>
        <v>0</v>
      </c>
      <c r="O448" s="811">
        <f>'1 уровень'!Q2786</f>
        <v>0</v>
      </c>
      <c r="P448" s="792">
        <f>'1 уровень'!R2786</f>
        <v>0</v>
      </c>
      <c r="Q448" s="792">
        <f>'1 уровень'!S2786</f>
        <v>0</v>
      </c>
      <c r="R448" s="792">
        <f>'1 уровень'!T2786</f>
        <v>0</v>
      </c>
      <c r="S448" s="792">
        <f>'1 уровень'!U2786</f>
        <v>0</v>
      </c>
      <c r="T448" s="3205">
        <f>'1 уровень'!V2786</f>
        <v>0</v>
      </c>
      <c r="U448" s="792">
        <f>'1 уровень'!W2786</f>
        <v>0</v>
      </c>
      <c r="V448" s="792">
        <f>'1 уровень'!X2786</f>
        <v>0</v>
      </c>
      <c r="W448" s="792">
        <f>'1 уровень'!Y2786</f>
        <v>0</v>
      </c>
      <c r="X448" s="792">
        <f>'1 уровень'!Z2786</f>
        <v>0</v>
      </c>
      <c r="Y448" s="2104">
        <f>'1 уровень'!AA2786</f>
        <v>0</v>
      </c>
      <c r="Z448" s="3804">
        <f>'1 уровень'!AB2786</f>
        <v>0</v>
      </c>
      <c r="AA448" s="792"/>
      <c r="AB448" s="792"/>
      <c r="AC448" s="1342"/>
    </row>
    <row r="449" spans="1:195" x14ac:dyDescent="0.25">
      <c r="A449" s="24">
        <v>1</v>
      </c>
      <c r="B449" s="1126" t="s">
        <v>604</v>
      </c>
      <c r="C449" s="34">
        <f>'1 уровень'!E2787</f>
        <v>0</v>
      </c>
      <c r="D449" s="34">
        <f>'1 уровень'!F2787</f>
        <v>0</v>
      </c>
      <c r="E449" s="34">
        <f>'1 уровень'!G2787</f>
        <v>0</v>
      </c>
      <c r="F449" s="784">
        <f>'1 уровень'!H2787</f>
        <v>0</v>
      </c>
      <c r="G449" s="3729">
        <f>'1 уровень'!I2787</f>
        <v>0</v>
      </c>
      <c r="H449" s="798">
        <f>'1 уровень'!J2787</f>
        <v>0</v>
      </c>
      <c r="I449" s="798">
        <f>'1 уровень'!K2787</f>
        <v>0</v>
      </c>
      <c r="J449" s="793">
        <f>'1 уровень'!L2787</f>
        <v>0</v>
      </c>
      <c r="K449" s="793">
        <f>'1 уровень'!M2787</f>
        <v>0</v>
      </c>
      <c r="L449" s="793">
        <f>'1 уровень'!N2787</f>
        <v>0</v>
      </c>
      <c r="M449" s="793">
        <f>'1 уровень'!O2787</f>
        <v>0</v>
      </c>
      <c r="N449" s="793">
        <f>'1 уровень'!P2787</f>
        <v>0</v>
      </c>
      <c r="O449" s="793">
        <f>'1 уровень'!Q2787</f>
        <v>0</v>
      </c>
      <c r="P449" s="792">
        <f>'1 уровень'!R2787</f>
        <v>112198.19318</v>
      </c>
      <c r="Q449" s="792">
        <f>'1 уровень'!S2787</f>
        <v>112198.19318</v>
      </c>
      <c r="R449" s="792">
        <f>'1 уровень'!T2787</f>
        <v>18699.698863333335</v>
      </c>
      <c r="S449" s="792">
        <f>'1 уровень'!U2787</f>
        <v>18699.69888</v>
      </c>
      <c r="T449" s="3205">
        <f>'1 уровень'!V2787</f>
        <v>0</v>
      </c>
      <c r="U449" s="792">
        <f>'1 уровень'!W2787</f>
        <v>0</v>
      </c>
      <c r="V449" s="792">
        <f>'1 уровень'!X2787</f>
        <v>1.666666503297165E-5</v>
      </c>
      <c r="W449" s="792">
        <f>'1 уровень'!Y2787</f>
        <v>0</v>
      </c>
      <c r="X449" s="792">
        <f>'1 уровень'!Z2787</f>
        <v>-5.8564799999999995</v>
      </c>
      <c r="Y449" s="2104">
        <f>'1 уровень'!AA2787</f>
        <v>18693.842400000001</v>
      </c>
      <c r="Z449" s="3804">
        <f>'1 уровень'!AB2787</f>
        <v>0</v>
      </c>
      <c r="AA449" s="792">
        <f>S449/R449*100</f>
        <v>100.00000008912799</v>
      </c>
      <c r="AB449" s="792">
        <f>Y449/R449*100</f>
        <v>99.968681509920913</v>
      </c>
      <c r="AC449" s="1342"/>
      <c r="AD449" s="779"/>
      <c r="AE449" s="779"/>
      <c r="AF449" s="779"/>
      <c r="AG449" s="779"/>
      <c r="AH449" s="779"/>
      <c r="AI449" s="779"/>
      <c r="AJ449" s="779"/>
      <c r="AK449" s="779"/>
      <c r="AL449" s="779"/>
      <c r="AM449" s="779"/>
      <c r="AN449" s="779"/>
      <c r="AO449" s="779"/>
      <c r="AP449" s="779"/>
      <c r="AQ449" s="779"/>
      <c r="AR449" s="779"/>
      <c r="AS449" s="779"/>
      <c r="AT449" s="779"/>
      <c r="AU449" s="779"/>
      <c r="AV449" s="779"/>
      <c r="AW449" s="779"/>
      <c r="AX449" s="779"/>
      <c r="AY449" s="779"/>
      <c r="AZ449" s="779"/>
      <c r="BA449" s="779"/>
      <c r="BB449" s="779"/>
      <c r="BC449" s="779"/>
      <c r="BD449" s="779"/>
      <c r="BE449" s="779"/>
      <c r="BF449" s="779"/>
      <c r="BG449" s="779"/>
      <c r="BH449" s="779"/>
      <c r="BI449" s="779"/>
      <c r="BJ449" s="779"/>
      <c r="BK449" s="779"/>
      <c r="BL449" s="779"/>
      <c r="BM449" s="779"/>
      <c r="BN449" s="779"/>
      <c r="BO449" s="779"/>
      <c r="BP449" s="779"/>
      <c r="BQ449" s="779"/>
      <c r="BR449" s="779"/>
      <c r="BS449" s="779"/>
      <c r="BT449" s="779"/>
      <c r="BU449" s="779"/>
      <c r="BV449" s="779"/>
      <c r="BW449" s="779"/>
      <c r="BX449" s="779"/>
      <c r="BY449" s="779"/>
      <c r="BZ449" s="779"/>
      <c r="CA449" s="779"/>
      <c r="CB449" s="779"/>
      <c r="CC449" s="779"/>
      <c r="CD449" s="779"/>
      <c r="CE449" s="779"/>
      <c r="CF449" s="779"/>
      <c r="CG449" s="779"/>
      <c r="CH449" s="779"/>
      <c r="CI449" s="779"/>
      <c r="CJ449" s="779"/>
      <c r="CK449" s="779"/>
      <c r="CL449" s="779"/>
      <c r="CM449" s="779"/>
      <c r="CN449" s="779"/>
      <c r="CO449" s="779"/>
      <c r="CP449" s="779"/>
      <c r="CQ449" s="779"/>
      <c r="CR449" s="779"/>
      <c r="CS449" s="779"/>
      <c r="CT449" s="779"/>
      <c r="CU449" s="779"/>
      <c r="CV449" s="779"/>
      <c r="CW449" s="779"/>
      <c r="CX449" s="779"/>
      <c r="CY449" s="779"/>
      <c r="CZ449" s="779"/>
      <c r="DA449" s="779"/>
      <c r="DB449" s="779"/>
      <c r="DC449" s="779"/>
      <c r="DD449" s="779"/>
      <c r="DE449" s="779"/>
      <c r="DF449" s="779"/>
      <c r="DG449" s="779"/>
      <c r="DH449" s="779"/>
      <c r="DI449" s="779"/>
      <c r="DJ449" s="779"/>
      <c r="DK449" s="779"/>
      <c r="DL449" s="779"/>
      <c r="DM449" s="779"/>
      <c r="DN449" s="779"/>
      <c r="DO449" s="779"/>
      <c r="DP449" s="779"/>
      <c r="DQ449" s="779"/>
      <c r="DR449" s="779"/>
      <c r="DS449" s="779"/>
      <c r="DT449" s="779"/>
      <c r="DU449" s="779"/>
      <c r="DV449" s="779"/>
      <c r="DW449" s="779"/>
      <c r="DX449" s="779"/>
      <c r="DY449" s="779"/>
      <c r="DZ449" s="779"/>
      <c r="EA449" s="779"/>
      <c r="EB449" s="779"/>
      <c r="EC449" s="779"/>
      <c r="ED449" s="779"/>
      <c r="EE449" s="779"/>
      <c r="EF449" s="779"/>
      <c r="EG449" s="779"/>
      <c r="EH449" s="779"/>
      <c r="EI449" s="779"/>
      <c r="EJ449" s="779"/>
      <c r="EK449" s="779"/>
      <c r="EL449" s="779"/>
      <c r="EM449" s="779"/>
      <c r="EN449" s="779"/>
      <c r="EO449" s="779"/>
      <c r="EP449" s="779"/>
      <c r="EQ449" s="779"/>
      <c r="ER449" s="779"/>
      <c r="ES449" s="779"/>
      <c r="ET449" s="779"/>
      <c r="EU449" s="779"/>
      <c r="EV449" s="779"/>
      <c r="EW449" s="779"/>
      <c r="EX449" s="779"/>
      <c r="EY449" s="779"/>
      <c r="EZ449" s="779"/>
      <c r="FA449" s="779"/>
      <c r="FB449" s="779"/>
      <c r="FC449" s="779"/>
      <c r="FD449" s="779"/>
      <c r="FE449" s="779"/>
      <c r="FF449" s="779"/>
      <c r="FG449" s="779"/>
      <c r="FH449" s="779"/>
      <c r="FI449" s="779"/>
      <c r="FJ449" s="779"/>
      <c r="FK449" s="779"/>
      <c r="FL449" s="779"/>
      <c r="FM449" s="779"/>
      <c r="FN449" s="779"/>
      <c r="FO449" s="779"/>
      <c r="FP449" s="779"/>
      <c r="FQ449" s="779"/>
      <c r="FR449" s="779"/>
      <c r="FS449" s="779"/>
      <c r="FT449" s="779"/>
      <c r="FU449" s="779"/>
      <c r="FV449" s="779"/>
      <c r="FW449" s="779"/>
      <c r="FX449" s="779"/>
      <c r="FY449" s="779"/>
      <c r="FZ449" s="779"/>
      <c r="GA449" s="779"/>
      <c r="GB449" s="779"/>
      <c r="GC449" s="779"/>
      <c r="GD449" s="779"/>
      <c r="GE449" s="779"/>
      <c r="GF449" s="779"/>
      <c r="GG449" s="779"/>
      <c r="GH449" s="779"/>
      <c r="GI449" s="779"/>
      <c r="GJ449" s="779"/>
      <c r="GK449" s="779"/>
      <c r="GL449" s="779"/>
      <c r="GM449" s="779"/>
    </row>
    <row r="450" spans="1:195" x14ac:dyDescent="0.25">
      <c r="B450" s="1126" t="s">
        <v>524</v>
      </c>
      <c r="C450" s="34">
        <f>'1 уровень'!E2788</f>
        <v>0</v>
      </c>
      <c r="D450" s="34">
        <f>'1 уровень'!F2788</f>
        <v>0</v>
      </c>
      <c r="E450" s="34">
        <f>'1 уровень'!G2788</f>
        <v>0</v>
      </c>
      <c r="F450" s="784">
        <f>'1 уровень'!H2788</f>
        <v>0</v>
      </c>
      <c r="G450" s="3729">
        <f>'1 уровень'!I2788</f>
        <v>0</v>
      </c>
      <c r="H450" s="798">
        <f>'1 уровень'!J2788</f>
        <v>0</v>
      </c>
      <c r="I450" s="798">
        <f>'1 уровень'!K2788</f>
        <v>0</v>
      </c>
      <c r="J450" s="793">
        <f>'1 уровень'!L2788</f>
        <v>0</v>
      </c>
      <c r="K450" s="793">
        <f>'1 уровень'!M2788</f>
        <v>0</v>
      </c>
      <c r="L450" s="793">
        <f>'1 уровень'!N2788</f>
        <v>0</v>
      </c>
      <c r="M450" s="793">
        <f>'1 уровень'!O2788</f>
        <v>0</v>
      </c>
      <c r="N450" s="793">
        <f>'1 уровень'!P2788</f>
        <v>0</v>
      </c>
      <c r="O450" s="793">
        <f>'1 уровень'!Q2788</f>
        <v>0</v>
      </c>
      <c r="P450" s="792">
        <f>'1 уровень'!R2788</f>
        <v>20446.460999999999</v>
      </c>
      <c r="Q450" s="792">
        <f>'1 уровень'!S2788</f>
        <v>20446.460999999999</v>
      </c>
      <c r="R450" s="792">
        <f>'1 уровень'!T2788</f>
        <v>3407.7435</v>
      </c>
      <c r="S450" s="792">
        <f>'1 уровень'!U2788</f>
        <v>3407.7435</v>
      </c>
      <c r="T450" s="3205">
        <f>'1 уровень'!V2788</f>
        <v>0</v>
      </c>
      <c r="U450" s="792">
        <f>'1 уровень'!W2788</f>
        <v>0</v>
      </c>
      <c r="V450" s="792">
        <f>'1 уровень'!X2788</f>
        <v>0</v>
      </c>
      <c r="W450" s="792">
        <f>'1 уровень'!Y2788</f>
        <v>0</v>
      </c>
      <c r="X450" s="792">
        <f>'1 уровень'!Z2788</f>
        <v>0</v>
      </c>
      <c r="Y450" s="2104">
        <f>'1 уровень'!AA2788</f>
        <v>3407.7435</v>
      </c>
      <c r="Z450" s="3804">
        <f>'1 уровень'!AB2788</f>
        <v>0</v>
      </c>
      <c r="AA450" s="792">
        <f>S450/R450*100</f>
        <v>100</v>
      </c>
      <c r="AB450" s="792">
        <f>Y450/R450*100</f>
        <v>100</v>
      </c>
      <c r="AC450" s="1342"/>
      <c r="AD450" s="779"/>
      <c r="AE450" s="779"/>
      <c r="AF450" s="779"/>
      <c r="AG450" s="779"/>
      <c r="AH450" s="779"/>
      <c r="AI450" s="779"/>
      <c r="AJ450" s="779"/>
      <c r="AK450" s="779"/>
      <c r="AL450" s="779"/>
      <c r="AM450" s="779"/>
      <c r="AN450" s="779"/>
      <c r="AO450" s="779"/>
      <c r="AP450" s="779"/>
      <c r="AQ450" s="779"/>
      <c r="AR450" s="779"/>
      <c r="AS450" s="779"/>
      <c r="AT450" s="779"/>
      <c r="AU450" s="779"/>
      <c r="AV450" s="779"/>
      <c r="AW450" s="779"/>
      <c r="AX450" s="779"/>
      <c r="AY450" s="779"/>
      <c r="AZ450" s="779"/>
      <c r="BA450" s="779"/>
      <c r="BB450" s="779"/>
      <c r="BC450" s="779"/>
      <c r="BD450" s="779"/>
      <c r="BE450" s="779"/>
      <c r="BF450" s="779"/>
      <c r="BG450" s="779"/>
      <c r="BH450" s="779"/>
      <c r="BI450" s="779"/>
      <c r="BJ450" s="779"/>
      <c r="BK450" s="779"/>
      <c r="BL450" s="779"/>
      <c r="BM450" s="779"/>
      <c r="BN450" s="779"/>
      <c r="BO450" s="779"/>
      <c r="BP450" s="779"/>
      <c r="BQ450" s="779"/>
      <c r="BR450" s="779"/>
      <c r="BS450" s="779"/>
      <c r="BT450" s="779"/>
      <c r="BU450" s="779"/>
      <c r="BV450" s="779"/>
      <c r="BW450" s="779"/>
      <c r="BX450" s="779"/>
      <c r="BY450" s="779"/>
      <c r="BZ450" s="779"/>
      <c r="CA450" s="779"/>
      <c r="CB450" s="779"/>
      <c r="CC450" s="779"/>
      <c r="CD450" s="779"/>
      <c r="CE450" s="779"/>
      <c r="CF450" s="779"/>
      <c r="CG450" s="779"/>
      <c r="CH450" s="779"/>
      <c r="CI450" s="779"/>
      <c r="CJ450" s="779"/>
      <c r="CK450" s="779"/>
      <c r="CL450" s="779"/>
      <c r="CM450" s="779"/>
      <c r="CN450" s="779"/>
      <c r="CO450" s="779"/>
      <c r="CP450" s="779"/>
      <c r="CQ450" s="779"/>
      <c r="CR450" s="779"/>
      <c r="CS450" s="779"/>
      <c r="CT450" s="779"/>
      <c r="CU450" s="779"/>
      <c r="CV450" s="779"/>
      <c r="CW450" s="779"/>
      <c r="CX450" s="779"/>
      <c r="CY450" s="779"/>
      <c r="CZ450" s="779"/>
      <c r="DA450" s="779"/>
      <c r="DB450" s="779"/>
      <c r="DC450" s="779"/>
      <c r="DD450" s="779"/>
      <c r="DE450" s="779"/>
      <c r="DF450" s="779"/>
      <c r="DG450" s="779"/>
      <c r="DH450" s="779"/>
      <c r="DI450" s="779"/>
      <c r="DJ450" s="779"/>
      <c r="DK450" s="779"/>
      <c r="DL450" s="779"/>
      <c r="DM450" s="779"/>
      <c r="DN450" s="779"/>
      <c r="DO450" s="779"/>
      <c r="DP450" s="779"/>
      <c r="DQ450" s="779"/>
      <c r="DR450" s="779"/>
      <c r="DS450" s="779"/>
      <c r="DT450" s="779"/>
      <c r="DU450" s="779"/>
      <c r="DV450" s="779"/>
      <c r="DW450" s="779"/>
      <c r="DX450" s="779"/>
      <c r="DY450" s="779"/>
      <c r="DZ450" s="779"/>
      <c r="EA450" s="779"/>
      <c r="EB450" s="779"/>
      <c r="EC450" s="779"/>
      <c r="ED450" s="779"/>
      <c r="EE450" s="779"/>
      <c r="EF450" s="779"/>
      <c r="EG450" s="779"/>
      <c r="EH450" s="779"/>
      <c r="EI450" s="779"/>
      <c r="EJ450" s="779"/>
      <c r="EK450" s="779"/>
      <c r="EL450" s="779"/>
      <c r="EM450" s="779"/>
      <c r="EN450" s="779"/>
      <c r="EO450" s="779"/>
      <c r="EP450" s="779"/>
      <c r="EQ450" s="779"/>
      <c r="ER450" s="779"/>
      <c r="ES450" s="779"/>
      <c r="ET450" s="779"/>
      <c r="EU450" s="779"/>
      <c r="EV450" s="779"/>
      <c r="EW450" s="779"/>
      <c r="EX450" s="779"/>
      <c r="EY450" s="779"/>
      <c r="EZ450" s="779"/>
      <c r="FA450" s="779"/>
      <c r="FB450" s="779"/>
      <c r="FC450" s="779"/>
      <c r="FD450" s="779"/>
      <c r="FE450" s="779"/>
      <c r="FF450" s="779"/>
      <c r="FG450" s="779"/>
      <c r="FH450" s="779"/>
      <c r="FI450" s="779"/>
      <c r="FJ450" s="779"/>
      <c r="FK450" s="779"/>
      <c r="FL450" s="779"/>
      <c r="FM450" s="779"/>
      <c r="FN450" s="779"/>
      <c r="FO450" s="779"/>
      <c r="FP450" s="779"/>
      <c r="FQ450" s="779"/>
      <c r="FR450" s="779"/>
      <c r="FS450" s="779"/>
      <c r="FT450" s="779"/>
      <c r="FU450" s="779"/>
      <c r="FV450" s="779"/>
      <c r="FW450" s="779"/>
      <c r="FX450" s="779"/>
      <c r="FY450" s="779"/>
      <c r="FZ450" s="779"/>
      <c r="GA450" s="779"/>
      <c r="GB450" s="779"/>
      <c r="GC450" s="779"/>
      <c r="GD450" s="779"/>
      <c r="GE450" s="779"/>
      <c r="GF450" s="779"/>
      <c r="GG450" s="779"/>
      <c r="GH450" s="779"/>
      <c r="GI450" s="779"/>
      <c r="GJ450" s="779"/>
      <c r="GK450" s="779"/>
      <c r="GL450" s="779"/>
      <c r="GM450" s="779"/>
    </row>
    <row r="451" spans="1:195" ht="29.25" x14ac:dyDescent="0.25">
      <c r="B451" s="1779" t="s">
        <v>480</v>
      </c>
      <c r="C451" s="34">
        <f>'1 уровень'!E2789</f>
        <v>34061</v>
      </c>
      <c r="D451" s="34">
        <f>'1 уровень'!F2789</f>
        <v>5676.833333333333</v>
      </c>
      <c r="E451" s="34">
        <f>'1 уровень'!G2789</f>
        <v>2615.2125000000001</v>
      </c>
      <c r="F451" s="784">
        <f>'1 уровень'!H2789</f>
        <v>46.068157129855265</v>
      </c>
      <c r="G451" s="3729">
        <f>'1 уровень'!I2789</f>
        <v>0</v>
      </c>
      <c r="H451" s="798">
        <f>'1 уровень'!J2789</f>
        <v>0</v>
      </c>
      <c r="I451" s="798">
        <f>'1 уровень'!K2789</f>
        <v>0</v>
      </c>
      <c r="J451" s="793">
        <f>'1 уровень'!L2789</f>
        <v>0</v>
      </c>
      <c r="K451" s="793">
        <f>'1 уровень'!M2789</f>
        <v>0</v>
      </c>
      <c r="L451" s="793">
        <f>'1 уровень'!N2789</f>
        <v>0</v>
      </c>
      <c r="M451" s="793">
        <f>'1 уровень'!O2789</f>
        <v>0</v>
      </c>
      <c r="N451" s="793">
        <f>'1 уровень'!P2789</f>
        <v>0</v>
      </c>
      <c r="O451" s="793">
        <f>'1 уровень'!Q2789</f>
        <v>0</v>
      </c>
      <c r="P451" s="792">
        <f>'1 уровень'!R2789</f>
        <v>0</v>
      </c>
      <c r="Q451" s="792">
        <f>'1 уровень'!S2789</f>
        <v>0</v>
      </c>
      <c r="R451" s="792">
        <f>'1 уровень'!T2789</f>
        <v>0</v>
      </c>
      <c r="S451" s="792">
        <f>'1 уровень'!U2789</f>
        <v>0</v>
      </c>
      <c r="T451" s="3205">
        <f>'1 уровень'!V2789</f>
        <v>0</v>
      </c>
      <c r="U451" s="792">
        <f>'1 уровень'!W2789</f>
        <v>0</v>
      </c>
      <c r="V451" s="792">
        <f>'1 уровень'!X2789</f>
        <v>0</v>
      </c>
      <c r="W451" s="792">
        <f>'1 уровень'!Y2789</f>
        <v>0</v>
      </c>
      <c r="X451" s="792">
        <f>'1 уровень'!Z2789</f>
        <v>0</v>
      </c>
      <c r="Y451" s="2104">
        <f>'1 уровень'!AA2789</f>
        <v>0</v>
      </c>
      <c r="Z451" s="3804">
        <f>'1 уровень'!AB2789</f>
        <v>0</v>
      </c>
      <c r="AA451" s="792"/>
      <c r="AB451" s="792"/>
      <c r="AC451" s="1342"/>
      <c r="AD451" s="779"/>
      <c r="AE451" s="779"/>
      <c r="AF451" s="779"/>
      <c r="AG451" s="779"/>
      <c r="AH451" s="779"/>
      <c r="AI451" s="779"/>
      <c r="AJ451" s="779"/>
      <c r="AK451" s="779"/>
      <c r="AL451" s="779"/>
      <c r="AM451" s="779"/>
      <c r="AN451" s="779"/>
      <c r="AO451" s="779"/>
      <c r="AP451" s="779"/>
      <c r="AQ451" s="779"/>
      <c r="AR451" s="779"/>
      <c r="AS451" s="779"/>
      <c r="AT451" s="779"/>
      <c r="AU451" s="779"/>
      <c r="AV451" s="779"/>
      <c r="AW451" s="779"/>
      <c r="AX451" s="779"/>
      <c r="AY451" s="779"/>
      <c r="AZ451" s="779"/>
      <c r="BA451" s="779"/>
      <c r="BB451" s="779"/>
      <c r="BC451" s="779"/>
      <c r="BD451" s="779"/>
      <c r="BE451" s="779"/>
      <c r="BF451" s="779"/>
      <c r="BG451" s="779"/>
      <c r="BH451" s="779"/>
      <c r="BI451" s="779"/>
      <c r="BJ451" s="779"/>
      <c r="BK451" s="779"/>
      <c r="BL451" s="779"/>
      <c r="BM451" s="779"/>
      <c r="BN451" s="779"/>
      <c r="BO451" s="779"/>
      <c r="BP451" s="779"/>
      <c r="BQ451" s="779"/>
      <c r="BR451" s="779"/>
      <c r="BS451" s="779"/>
      <c r="BT451" s="779"/>
      <c r="BU451" s="779"/>
      <c r="BV451" s="779"/>
      <c r="BW451" s="779"/>
      <c r="BX451" s="779"/>
      <c r="BY451" s="779"/>
      <c r="BZ451" s="779"/>
      <c r="CA451" s="779"/>
      <c r="CB451" s="779"/>
      <c r="CC451" s="779"/>
      <c r="CD451" s="779"/>
      <c r="CE451" s="779"/>
      <c r="CF451" s="779"/>
      <c r="CG451" s="779"/>
      <c r="CH451" s="779"/>
      <c r="CI451" s="779"/>
      <c r="CJ451" s="779"/>
      <c r="CK451" s="779"/>
      <c r="CL451" s="779"/>
      <c r="CM451" s="779"/>
      <c r="CN451" s="779"/>
      <c r="CO451" s="779"/>
      <c r="CP451" s="779"/>
      <c r="CQ451" s="779"/>
      <c r="CR451" s="779"/>
      <c r="CS451" s="779"/>
      <c r="CT451" s="779"/>
      <c r="CU451" s="779"/>
      <c r="CV451" s="779"/>
      <c r="CW451" s="779"/>
      <c r="CX451" s="779"/>
      <c r="CY451" s="779"/>
      <c r="CZ451" s="779"/>
      <c r="DA451" s="779"/>
      <c r="DB451" s="779"/>
      <c r="DC451" s="779"/>
      <c r="DD451" s="779"/>
      <c r="DE451" s="779"/>
      <c r="DF451" s="779"/>
      <c r="DG451" s="779"/>
      <c r="DH451" s="779"/>
      <c r="DI451" s="779"/>
      <c r="DJ451" s="779"/>
      <c r="DK451" s="779"/>
      <c r="DL451" s="779"/>
      <c r="DM451" s="779"/>
      <c r="DN451" s="779"/>
      <c r="DO451" s="779"/>
      <c r="DP451" s="779"/>
      <c r="DQ451" s="779"/>
      <c r="DR451" s="779"/>
      <c r="DS451" s="779"/>
      <c r="DT451" s="779"/>
      <c r="DU451" s="779"/>
      <c r="DV451" s="779"/>
      <c r="DW451" s="779"/>
      <c r="DX451" s="779"/>
      <c r="DY451" s="779"/>
      <c r="DZ451" s="779"/>
      <c r="EA451" s="779"/>
      <c r="EB451" s="779"/>
      <c r="EC451" s="779"/>
      <c r="ED451" s="779"/>
      <c r="EE451" s="779"/>
      <c r="EF451" s="779"/>
      <c r="EG451" s="779"/>
      <c r="EH451" s="779"/>
      <c r="EI451" s="779"/>
      <c r="EJ451" s="779"/>
      <c r="EK451" s="779"/>
      <c r="EL451" s="779"/>
      <c r="EM451" s="779"/>
      <c r="EN451" s="779"/>
      <c r="EO451" s="779"/>
      <c r="EP451" s="779"/>
      <c r="EQ451" s="779"/>
      <c r="ER451" s="779"/>
      <c r="ES451" s="779"/>
      <c r="ET451" s="779"/>
      <c r="EU451" s="779"/>
      <c r="EV451" s="779"/>
      <c r="EW451" s="779"/>
      <c r="EX451" s="779"/>
      <c r="EY451" s="779"/>
      <c r="EZ451" s="779"/>
      <c r="FA451" s="779"/>
      <c r="FB451" s="779"/>
      <c r="FC451" s="779"/>
      <c r="FD451" s="779"/>
      <c r="FE451" s="779"/>
      <c r="FF451" s="779"/>
      <c r="FG451" s="779"/>
      <c r="FH451" s="779"/>
      <c r="FI451" s="779"/>
      <c r="FJ451" s="779"/>
      <c r="FK451" s="779"/>
      <c r="FL451" s="779"/>
      <c r="FM451" s="779"/>
      <c r="FN451" s="779"/>
      <c r="FO451" s="779"/>
      <c r="FP451" s="779"/>
      <c r="FQ451" s="779"/>
      <c r="FR451" s="779"/>
      <c r="FS451" s="779"/>
      <c r="FT451" s="779"/>
      <c r="FU451" s="779"/>
      <c r="FV451" s="779"/>
      <c r="FW451" s="779"/>
      <c r="FX451" s="779"/>
      <c r="FY451" s="779"/>
      <c r="FZ451" s="779"/>
      <c r="GA451" s="779"/>
      <c r="GB451" s="779"/>
      <c r="GC451" s="779"/>
      <c r="GD451" s="779"/>
      <c r="GE451" s="779"/>
      <c r="GF451" s="779"/>
      <c r="GG451" s="779"/>
      <c r="GH451" s="779"/>
      <c r="GI451" s="779"/>
      <c r="GJ451" s="779"/>
      <c r="GK451" s="779"/>
      <c r="GL451" s="779"/>
      <c r="GM451" s="779"/>
    </row>
    <row r="452" spans="1:195" ht="30" x14ac:dyDescent="0.25">
      <c r="B452" s="2578" t="s">
        <v>255</v>
      </c>
      <c r="C452" s="34">
        <f>'1 уровень'!E2790</f>
        <v>0</v>
      </c>
      <c r="D452" s="34">
        <f>'1 уровень'!F2790</f>
        <v>0</v>
      </c>
      <c r="E452" s="34">
        <f>'1 уровень'!G2790</f>
        <v>0</v>
      </c>
      <c r="F452" s="784">
        <f>'1 уровень'!H2790</f>
        <v>0</v>
      </c>
      <c r="G452" s="3729">
        <f>'1 уровень'!I2790</f>
        <v>0</v>
      </c>
      <c r="H452" s="798">
        <f>'1 уровень'!J2790</f>
        <v>0</v>
      </c>
      <c r="I452" s="798">
        <f>'1 уровень'!K2790</f>
        <v>0</v>
      </c>
      <c r="J452" s="793">
        <f>'1 уровень'!L2790</f>
        <v>0</v>
      </c>
      <c r="K452" s="793">
        <f>'1 уровень'!M2790</f>
        <v>0</v>
      </c>
      <c r="L452" s="793">
        <f>'1 уровень'!N2790</f>
        <v>0</v>
      </c>
      <c r="M452" s="793">
        <f>'1 уровень'!O2790</f>
        <v>0</v>
      </c>
      <c r="N452" s="793">
        <f>'1 уровень'!P2790</f>
        <v>0</v>
      </c>
      <c r="O452" s="793">
        <f>'1 уровень'!Q2790</f>
        <v>0</v>
      </c>
      <c r="P452" s="792">
        <f>'1 уровень'!R2790</f>
        <v>0</v>
      </c>
      <c r="Q452" s="792">
        <f>'1 уровень'!S2790</f>
        <v>0</v>
      </c>
      <c r="R452" s="792">
        <f>'1 уровень'!T2790</f>
        <v>0</v>
      </c>
      <c r="S452" s="792">
        <f>'1 уровень'!U2790</f>
        <v>0</v>
      </c>
      <c r="T452" s="3205">
        <f>'1 уровень'!V2790</f>
        <v>0</v>
      </c>
      <c r="U452" s="792">
        <f>'1 уровень'!W2790</f>
        <v>0</v>
      </c>
      <c r="V452" s="792">
        <f>'1 уровень'!X2790</f>
        <v>0</v>
      </c>
      <c r="W452" s="792">
        <f>'1 уровень'!Y2790</f>
        <v>0</v>
      </c>
      <c r="X452" s="792">
        <f>'1 уровень'!Z2790</f>
        <v>0</v>
      </c>
      <c r="Y452" s="2104">
        <f>'1 уровень'!AA2790</f>
        <v>0</v>
      </c>
      <c r="Z452" s="3804">
        <f>'1 уровень'!AB2790</f>
        <v>0</v>
      </c>
      <c r="AA452" s="792"/>
      <c r="AB452" s="792"/>
      <c r="AC452" s="1342"/>
      <c r="AD452" s="779"/>
      <c r="AE452" s="779"/>
      <c r="AF452" s="779"/>
      <c r="AG452" s="779"/>
      <c r="AH452" s="779"/>
      <c r="AI452" s="779"/>
      <c r="AJ452" s="779"/>
      <c r="AK452" s="779"/>
      <c r="AL452" s="779"/>
      <c r="AM452" s="779"/>
      <c r="AN452" s="779"/>
      <c r="AO452" s="779"/>
      <c r="AP452" s="779"/>
      <c r="AQ452" s="779"/>
      <c r="AR452" s="779"/>
      <c r="AS452" s="779"/>
      <c r="AT452" s="779"/>
      <c r="AU452" s="779"/>
      <c r="AV452" s="779"/>
      <c r="AW452" s="779"/>
      <c r="AX452" s="779"/>
      <c r="AY452" s="779"/>
      <c r="AZ452" s="779"/>
      <c r="BA452" s="779"/>
      <c r="BB452" s="779"/>
      <c r="BC452" s="779"/>
      <c r="BD452" s="779"/>
      <c r="BE452" s="779"/>
      <c r="BF452" s="779"/>
      <c r="BG452" s="779"/>
      <c r="BH452" s="779"/>
      <c r="BI452" s="779"/>
      <c r="BJ452" s="779"/>
      <c r="BK452" s="779"/>
      <c r="BL452" s="779"/>
      <c r="BM452" s="779"/>
      <c r="BN452" s="779"/>
      <c r="BO452" s="779"/>
      <c r="BP452" s="779"/>
      <c r="BQ452" s="779"/>
      <c r="BR452" s="779"/>
      <c r="BS452" s="779"/>
      <c r="BT452" s="779"/>
      <c r="BU452" s="779"/>
      <c r="BV452" s="779"/>
      <c r="BW452" s="779"/>
      <c r="BX452" s="779"/>
      <c r="BY452" s="779"/>
      <c r="BZ452" s="779"/>
      <c r="CA452" s="779"/>
      <c r="CB452" s="779"/>
      <c r="CC452" s="779"/>
      <c r="CD452" s="779"/>
      <c r="CE452" s="779"/>
      <c r="CF452" s="779"/>
      <c r="CG452" s="779"/>
      <c r="CH452" s="779"/>
      <c r="CI452" s="779"/>
      <c r="CJ452" s="779"/>
      <c r="CK452" s="779"/>
      <c r="CL452" s="779"/>
      <c r="CM452" s="779"/>
      <c r="CN452" s="779"/>
      <c r="CO452" s="779"/>
      <c r="CP452" s="779"/>
      <c r="CQ452" s="779"/>
      <c r="CR452" s="779"/>
      <c r="CS452" s="779"/>
      <c r="CT452" s="779"/>
      <c r="CU452" s="779"/>
      <c r="CV452" s="779"/>
      <c r="CW452" s="779"/>
      <c r="CX452" s="779"/>
      <c r="CY452" s="779"/>
      <c r="CZ452" s="779"/>
      <c r="DA452" s="779"/>
      <c r="DB452" s="779"/>
      <c r="DC452" s="779"/>
      <c r="DD452" s="779"/>
      <c r="DE452" s="779"/>
      <c r="DF452" s="779"/>
      <c r="DG452" s="779"/>
      <c r="DH452" s="779"/>
      <c r="DI452" s="779"/>
      <c r="DJ452" s="779"/>
      <c r="DK452" s="779"/>
      <c r="DL452" s="779"/>
      <c r="DM452" s="779"/>
      <c r="DN452" s="779"/>
      <c r="DO452" s="779"/>
      <c r="DP452" s="779"/>
      <c r="DQ452" s="779"/>
      <c r="DR452" s="779"/>
      <c r="DS452" s="779"/>
      <c r="DT452" s="779"/>
      <c r="DU452" s="779"/>
      <c r="DV452" s="779"/>
      <c r="DW452" s="779"/>
      <c r="DX452" s="779"/>
      <c r="DY452" s="779"/>
      <c r="DZ452" s="779"/>
      <c r="EA452" s="779"/>
      <c r="EB452" s="779"/>
      <c r="EC452" s="779"/>
      <c r="ED452" s="779"/>
      <c r="EE452" s="779"/>
      <c r="EF452" s="779"/>
      <c r="EG452" s="779"/>
      <c r="EH452" s="779"/>
      <c r="EI452" s="779"/>
      <c r="EJ452" s="779"/>
      <c r="EK452" s="779"/>
      <c r="EL452" s="779"/>
      <c r="EM452" s="779"/>
      <c r="EN452" s="779"/>
      <c r="EO452" s="779"/>
      <c r="EP452" s="779"/>
      <c r="EQ452" s="779"/>
      <c r="ER452" s="779"/>
      <c r="ES452" s="779"/>
      <c r="ET452" s="779"/>
      <c r="EU452" s="779"/>
      <c r="EV452" s="779"/>
      <c r="EW452" s="779"/>
      <c r="EX452" s="779"/>
      <c r="EY452" s="779"/>
      <c r="EZ452" s="779"/>
      <c r="FA452" s="779"/>
      <c r="FB452" s="779"/>
      <c r="FC452" s="779"/>
      <c r="FD452" s="779"/>
      <c r="FE452" s="779"/>
      <c r="FF452" s="779"/>
      <c r="FG452" s="779"/>
      <c r="FH452" s="779"/>
      <c r="FI452" s="779"/>
      <c r="FJ452" s="779"/>
      <c r="FK452" s="779"/>
      <c r="FL452" s="779"/>
      <c r="FM452" s="779"/>
      <c r="FN452" s="779"/>
      <c r="FO452" s="779"/>
      <c r="FP452" s="779"/>
      <c r="FQ452" s="779"/>
      <c r="FR452" s="779"/>
      <c r="FS452" s="779"/>
      <c r="FT452" s="779"/>
      <c r="FU452" s="779"/>
      <c r="FV452" s="779"/>
      <c r="FW452" s="779"/>
      <c r="FX452" s="779"/>
      <c r="FY452" s="779"/>
      <c r="FZ452" s="779"/>
      <c r="GA452" s="779"/>
      <c r="GB452" s="779"/>
      <c r="GC452" s="779"/>
      <c r="GD452" s="779"/>
      <c r="GE452" s="779"/>
      <c r="GF452" s="779"/>
      <c r="GG452" s="779"/>
      <c r="GH452" s="779"/>
      <c r="GI452" s="779"/>
      <c r="GJ452" s="779"/>
      <c r="GK452" s="779"/>
      <c r="GL452" s="779"/>
      <c r="GM452" s="779"/>
    </row>
    <row r="453" spans="1:195" ht="30" x14ac:dyDescent="0.25">
      <c r="B453" s="2578" t="s">
        <v>256</v>
      </c>
      <c r="C453" s="34">
        <f>'1 уровень'!E2791</f>
        <v>2560</v>
      </c>
      <c r="D453" s="34">
        <f>'1 уровень'!F2791</f>
        <v>426.66666666666669</v>
      </c>
      <c r="E453" s="34">
        <f>'1 уровень'!G2791</f>
        <v>153</v>
      </c>
      <c r="F453" s="784">
        <f>'1 уровень'!H2791</f>
        <v>35.859375</v>
      </c>
      <c r="G453" s="3729">
        <f>'1 уровень'!I2791</f>
        <v>0</v>
      </c>
      <c r="H453" s="798">
        <f>'1 уровень'!J2791</f>
        <v>0</v>
      </c>
      <c r="I453" s="798">
        <f>'1 уровень'!K2791</f>
        <v>0</v>
      </c>
      <c r="J453" s="793">
        <f>'1 уровень'!L2791</f>
        <v>0</v>
      </c>
      <c r="K453" s="793">
        <f>'1 уровень'!M2791</f>
        <v>0</v>
      </c>
      <c r="L453" s="793">
        <f>'1 уровень'!N2791</f>
        <v>0</v>
      </c>
      <c r="M453" s="793">
        <f>'1 уровень'!O2791</f>
        <v>0</v>
      </c>
      <c r="N453" s="793">
        <f>'1 уровень'!P2791</f>
        <v>0</v>
      </c>
      <c r="O453" s="793">
        <f>'1 уровень'!Q2791</f>
        <v>0</v>
      </c>
      <c r="P453" s="792">
        <f>'1 уровень'!R2791</f>
        <v>0</v>
      </c>
      <c r="Q453" s="792">
        <f>'1 уровень'!S2791</f>
        <v>0</v>
      </c>
      <c r="R453" s="792">
        <f>'1 уровень'!T2791</f>
        <v>0</v>
      </c>
      <c r="S453" s="792">
        <f>'1 уровень'!U2791</f>
        <v>0</v>
      </c>
      <c r="T453" s="3205">
        <f>'1 уровень'!V2791</f>
        <v>0</v>
      </c>
      <c r="U453" s="792">
        <f>'1 уровень'!W2791</f>
        <v>0</v>
      </c>
      <c r="V453" s="792">
        <f>'1 уровень'!X2791</f>
        <v>0</v>
      </c>
      <c r="W453" s="792">
        <f>'1 уровень'!Y2791</f>
        <v>0</v>
      </c>
      <c r="X453" s="792">
        <f>'1 уровень'!Z2791</f>
        <v>0</v>
      </c>
      <c r="Y453" s="2104">
        <f>'1 уровень'!AA2791</f>
        <v>0</v>
      </c>
      <c r="Z453" s="3804">
        <f>'1 уровень'!AB2791</f>
        <v>0</v>
      </c>
      <c r="AA453" s="792"/>
      <c r="AB453" s="792"/>
      <c r="AC453" s="1342"/>
      <c r="AD453" s="779"/>
      <c r="AE453" s="779"/>
      <c r="AF453" s="779"/>
      <c r="AG453" s="779"/>
      <c r="AH453" s="779"/>
      <c r="AI453" s="779"/>
      <c r="AJ453" s="779"/>
      <c r="AK453" s="779"/>
      <c r="AL453" s="779"/>
      <c r="AM453" s="779"/>
      <c r="AN453" s="779"/>
      <c r="AO453" s="779"/>
      <c r="AP453" s="779"/>
      <c r="AQ453" s="779"/>
      <c r="AR453" s="779"/>
      <c r="AS453" s="779"/>
      <c r="AT453" s="779"/>
      <c r="AU453" s="779"/>
      <c r="AV453" s="779"/>
      <c r="AW453" s="779"/>
      <c r="AX453" s="779"/>
      <c r="AY453" s="779"/>
      <c r="AZ453" s="779"/>
      <c r="BA453" s="779"/>
      <c r="BB453" s="779"/>
      <c r="BC453" s="779"/>
      <c r="BD453" s="779"/>
      <c r="BE453" s="779"/>
      <c r="BF453" s="779"/>
      <c r="BG453" s="779"/>
      <c r="BH453" s="779"/>
      <c r="BI453" s="779"/>
      <c r="BJ453" s="779"/>
      <c r="BK453" s="779"/>
      <c r="BL453" s="779"/>
      <c r="BM453" s="779"/>
      <c r="BN453" s="779"/>
      <c r="BO453" s="779"/>
      <c r="BP453" s="779"/>
      <c r="BQ453" s="779"/>
      <c r="BR453" s="779"/>
      <c r="BS453" s="779"/>
      <c r="BT453" s="779"/>
      <c r="BU453" s="779"/>
      <c r="BV453" s="779"/>
      <c r="BW453" s="779"/>
      <c r="BX453" s="779"/>
      <c r="BY453" s="779"/>
      <c r="BZ453" s="779"/>
      <c r="CA453" s="779"/>
      <c r="CB453" s="779"/>
      <c r="CC453" s="779"/>
      <c r="CD453" s="779"/>
      <c r="CE453" s="779"/>
      <c r="CF453" s="779"/>
      <c r="CG453" s="779"/>
      <c r="CH453" s="779"/>
      <c r="CI453" s="779"/>
      <c r="CJ453" s="779"/>
      <c r="CK453" s="779"/>
      <c r="CL453" s="779"/>
      <c r="CM453" s="779"/>
      <c r="CN453" s="779"/>
      <c r="CO453" s="779"/>
      <c r="CP453" s="779"/>
      <c r="CQ453" s="779"/>
      <c r="CR453" s="779"/>
      <c r="CS453" s="779"/>
      <c r="CT453" s="779"/>
      <c r="CU453" s="779"/>
      <c r="CV453" s="779"/>
      <c r="CW453" s="779"/>
      <c r="CX453" s="779"/>
      <c r="CY453" s="779"/>
      <c r="CZ453" s="779"/>
      <c r="DA453" s="779"/>
      <c r="DB453" s="779"/>
      <c r="DC453" s="779"/>
      <c r="DD453" s="779"/>
      <c r="DE453" s="779"/>
      <c r="DF453" s="779"/>
      <c r="DG453" s="779"/>
      <c r="DH453" s="779"/>
      <c r="DI453" s="779"/>
      <c r="DJ453" s="779"/>
      <c r="DK453" s="779"/>
      <c r="DL453" s="779"/>
      <c r="DM453" s="779"/>
      <c r="DN453" s="779"/>
      <c r="DO453" s="779"/>
      <c r="DP453" s="779"/>
      <c r="DQ453" s="779"/>
      <c r="DR453" s="779"/>
      <c r="DS453" s="779"/>
      <c r="DT453" s="779"/>
      <c r="DU453" s="779"/>
      <c r="DV453" s="779"/>
      <c r="DW453" s="779"/>
      <c r="DX453" s="779"/>
      <c r="DY453" s="779"/>
      <c r="DZ453" s="779"/>
      <c r="EA453" s="779"/>
      <c r="EB453" s="779"/>
      <c r="EC453" s="779"/>
      <c r="ED453" s="779"/>
      <c r="EE453" s="779"/>
      <c r="EF453" s="779"/>
      <c r="EG453" s="779"/>
      <c r="EH453" s="779"/>
      <c r="EI453" s="779"/>
      <c r="EJ453" s="779"/>
      <c r="EK453" s="779"/>
      <c r="EL453" s="779"/>
      <c r="EM453" s="779"/>
      <c r="EN453" s="779"/>
      <c r="EO453" s="779"/>
      <c r="EP453" s="779"/>
      <c r="EQ453" s="779"/>
      <c r="ER453" s="779"/>
      <c r="ES453" s="779"/>
      <c r="ET453" s="779"/>
      <c r="EU453" s="779"/>
      <c r="EV453" s="779"/>
      <c r="EW453" s="779"/>
      <c r="EX453" s="779"/>
      <c r="EY453" s="779"/>
      <c r="EZ453" s="779"/>
      <c r="FA453" s="779"/>
      <c r="FB453" s="779"/>
      <c r="FC453" s="779"/>
      <c r="FD453" s="779"/>
      <c r="FE453" s="779"/>
      <c r="FF453" s="779"/>
      <c r="FG453" s="779"/>
      <c r="FH453" s="779"/>
      <c r="FI453" s="779"/>
      <c r="FJ453" s="779"/>
      <c r="FK453" s="779"/>
      <c r="FL453" s="779"/>
      <c r="FM453" s="779"/>
      <c r="FN453" s="779"/>
      <c r="FO453" s="779"/>
      <c r="FP453" s="779"/>
      <c r="FQ453" s="779"/>
      <c r="FR453" s="779"/>
      <c r="FS453" s="779"/>
      <c r="FT453" s="779"/>
      <c r="FU453" s="779"/>
      <c r="FV453" s="779"/>
      <c r="FW453" s="779"/>
      <c r="FX453" s="779"/>
      <c r="FY453" s="779"/>
      <c r="FZ453" s="779"/>
      <c r="GA453" s="779"/>
      <c r="GB453" s="779"/>
      <c r="GC453" s="779"/>
      <c r="GD453" s="779"/>
      <c r="GE453" s="779"/>
      <c r="GF453" s="779"/>
      <c r="GG453" s="779"/>
      <c r="GH453" s="779"/>
      <c r="GI453" s="779"/>
      <c r="GJ453" s="779"/>
      <c r="GK453" s="779"/>
      <c r="GL453" s="779"/>
      <c r="GM453" s="779"/>
    </row>
    <row r="454" spans="1:195" ht="30" x14ac:dyDescent="0.25">
      <c r="B454" s="1783" t="s">
        <v>481</v>
      </c>
      <c r="C454" s="34">
        <f>'1 уровень'!E2792</f>
        <v>21175</v>
      </c>
      <c r="D454" s="34">
        <f>'1 уровень'!F2792</f>
        <v>3529.1666666666665</v>
      </c>
      <c r="E454" s="34">
        <f>'1 уровень'!G2792</f>
        <v>728.21249999999998</v>
      </c>
      <c r="F454" s="784">
        <f>'1 уровень'!H2792</f>
        <v>20.634120425029518</v>
      </c>
      <c r="G454" s="3729">
        <f>'1 уровень'!I2792</f>
        <v>0</v>
      </c>
      <c r="H454" s="798">
        <f>'1 уровень'!J2792</f>
        <v>0</v>
      </c>
      <c r="I454" s="798">
        <f>'1 уровень'!K2792</f>
        <v>0</v>
      </c>
      <c r="J454" s="793">
        <f>'1 уровень'!L2792</f>
        <v>0</v>
      </c>
      <c r="K454" s="793">
        <f>'1 уровень'!M2792</f>
        <v>0</v>
      </c>
      <c r="L454" s="793">
        <f>'1 уровень'!N2792</f>
        <v>0</v>
      </c>
      <c r="M454" s="793">
        <f>'1 уровень'!O2792</f>
        <v>0</v>
      </c>
      <c r="N454" s="793">
        <f>'1 уровень'!P2792</f>
        <v>0</v>
      </c>
      <c r="O454" s="793">
        <f>'1 уровень'!Q2792</f>
        <v>0</v>
      </c>
      <c r="P454" s="792">
        <f>'1 уровень'!R2792</f>
        <v>0</v>
      </c>
      <c r="Q454" s="792">
        <f>'1 уровень'!S2792</f>
        <v>0</v>
      </c>
      <c r="R454" s="792">
        <f>'1 уровень'!T2792</f>
        <v>0</v>
      </c>
      <c r="S454" s="792">
        <f>'1 уровень'!U2792</f>
        <v>0</v>
      </c>
      <c r="T454" s="3205">
        <f>'1 уровень'!V2792</f>
        <v>0</v>
      </c>
      <c r="U454" s="792">
        <f>'1 уровень'!W2792</f>
        <v>0</v>
      </c>
      <c r="V454" s="792">
        <f>'1 уровень'!X2792</f>
        <v>0</v>
      </c>
      <c r="W454" s="792">
        <f>'1 уровень'!Y2792</f>
        <v>0</v>
      </c>
      <c r="X454" s="792">
        <f>'1 уровень'!Z2792</f>
        <v>0</v>
      </c>
      <c r="Y454" s="2104">
        <f>'1 уровень'!AA2792</f>
        <v>0</v>
      </c>
      <c r="Z454" s="3804">
        <f>'1 уровень'!AB2792</f>
        <v>0</v>
      </c>
      <c r="AA454" s="792"/>
      <c r="AB454" s="792"/>
      <c r="AC454" s="1342"/>
      <c r="AD454" s="779"/>
      <c r="AE454" s="779"/>
      <c r="AF454" s="779"/>
      <c r="AG454" s="779"/>
      <c r="AH454" s="779"/>
      <c r="AI454" s="779"/>
      <c r="AJ454" s="779"/>
      <c r="AK454" s="779"/>
      <c r="AL454" s="779"/>
      <c r="AM454" s="779"/>
      <c r="AN454" s="779"/>
      <c r="AO454" s="779"/>
      <c r="AP454" s="779"/>
      <c r="AQ454" s="779"/>
      <c r="AR454" s="779"/>
      <c r="AS454" s="779"/>
      <c r="AT454" s="779"/>
      <c r="AU454" s="779"/>
      <c r="AV454" s="779"/>
      <c r="AW454" s="779"/>
      <c r="AX454" s="779"/>
      <c r="AY454" s="779"/>
      <c r="AZ454" s="779"/>
      <c r="BA454" s="779"/>
      <c r="BB454" s="779"/>
      <c r="BC454" s="779"/>
      <c r="BD454" s="779"/>
      <c r="BE454" s="779"/>
      <c r="BF454" s="779"/>
      <c r="BG454" s="779"/>
      <c r="BH454" s="779"/>
      <c r="BI454" s="779"/>
      <c r="BJ454" s="779"/>
      <c r="BK454" s="779"/>
      <c r="BL454" s="779"/>
      <c r="BM454" s="779"/>
      <c r="BN454" s="779"/>
      <c r="BO454" s="779"/>
      <c r="BP454" s="779"/>
      <c r="BQ454" s="779"/>
      <c r="BR454" s="779"/>
      <c r="BS454" s="779"/>
      <c r="BT454" s="779"/>
      <c r="BU454" s="779"/>
      <c r="BV454" s="779"/>
      <c r="BW454" s="779"/>
      <c r="BX454" s="779"/>
      <c r="BY454" s="779"/>
      <c r="BZ454" s="779"/>
      <c r="CA454" s="779"/>
      <c r="CB454" s="779"/>
      <c r="CC454" s="779"/>
      <c r="CD454" s="779"/>
      <c r="CE454" s="779"/>
      <c r="CF454" s="779"/>
      <c r="CG454" s="779"/>
      <c r="CH454" s="779"/>
      <c r="CI454" s="779"/>
      <c r="CJ454" s="779"/>
      <c r="CK454" s="779"/>
      <c r="CL454" s="779"/>
      <c r="CM454" s="779"/>
      <c r="CN454" s="779"/>
      <c r="CO454" s="779"/>
      <c r="CP454" s="779"/>
      <c r="CQ454" s="779"/>
      <c r="CR454" s="779"/>
      <c r="CS454" s="779"/>
      <c r="CT454" s="779"/>
      <c r="CU454" s="779"/>
      <c r="CV454" s="779"/>
      <c r="CW454" s="779"/>
      <c r="CX454" s="779"/>
      <c r="CY454" s="779"/>
      <c r="CZ454" s="779"/>
      <c r="DA454" s="779"/>
      <c r="DB454" s="779"/>
      <c r="DC454" s="779"/>
      <c r="DD454" s="779"/>
      <c r="DE454" s="779"/>
      <c r="DF454" s="779"/>
      <c r="DG454" s="779"/>
      <c r="DH454" s="779"/>
      <c r="DI454" s="779"/>
      <c r="DJ454" s="779"/>
      <c r="DK454" s="779"/>
      <c r="DL454" s="779"/>
      <c r="DM454" s="779"/>
      <c r="DN454" s="779"/>
      <c r="DO454" s="779"/>
      <c r="DP454" s="779"/>
      <c r="DQ454" s="779"/>
      <c r="DR454" s="779"/>
      <c r="DS454" s="779"/>
      <c r="DT454" s="779"/>
      <c r="DU454" s="779"/>
      <c r="DV454" s="779"/>
      <c r="DW454" s="779"/>
      <c r="DX454" s="779"/>
      <c r="DY454" s="779"/>
      <c r="DZ454" s="779"/>
      <c r="EA454" s="779"/>
      <c r="EB454" s="779"/>
      <c r="EC454" s="779"/>
      <c r="ED454" s="779"/>
      <c r="EE454" s="779"/>
      <c r="EF454" s="779"/>
      <c r="EG454" s="779"/>
      <c r="EH454" s="779"/>
      <c r="EI454" s="779"/>
      <c r="EJ454" s="779"/>
      <c r="EK454" s="779"/>
      <c r="EL454" s="779"/>
      <c r="EM454" s="779"/>
      <c r="EN454" s="779"/>
      <c r="EO454" s="779"/>
      <c r="EP454" s="779"/>
      <c r="EQ454" s="779"/>
      <c r="ER454" s="779"/>
      <c r="ES454" s="779"/>
      <c r="ET454" s="779"/>
      <c r="EU454" s="779"/>
      <c r="EV454" s="779"/>
      <c r="EW454" s="779"/>
      <c r="EX454" s="779"/>
      <c r="EY454" s="779"/>
      <c r="EZ454" s="779"/>
      <c r="FA454" s="779"/>
      <c r="FB454" s="779"/>
      <c r="FC454" s="779"/>
      <c r="FD454" s="779"/>
      <c r="FE454" s="779"/>
      <c r="FF454" s="779"/>
      <c r="FG454" s="779"/>
      <c r="FH454" s="779"/>
      <c r="FI454" s="779"/>
      <c r="FJ454" s="779"/>
      <c r="FK454" s="779"/>
      <c r="FL454" s="779"/>
      <c r="FM454" s="779"/>
      <c r="FN454" s="779"/>
      <c r="FO454" s="779"/>
      <c r="FP454" s="779"/>
      <c r="FQ454" s="779"/>
      <c r="FR454" s="779"/>
      <c r="FS454" s="779"/>
      <c r="FT454" s="779"/>
      <c r="FU454" s="779"/>
      <c r="FV454" s="779"/>
      <c r="FW454" s="779"/>
      <c r="FX454" s="779"/>
      <c r="FY454" s="779"/>
      <c r="FZ454" s="779"/>
      <c r="GA454" s="779"/>
      <c r="GB454" s="779"/>
      <c r="GC454" s="779"/>
      <c r="GD454" s="779"/>
      <c r="GE454" s="779"/>
      <c r="GF454" s="779"/>
      <c r="GG454" s="779"/>
      <c r="GH454" s="779"/>
      <c r="GI454" s="779"/>
      <c r="GJ454" s="779"/>
      <c r="GK454" s="779"/>
      <c r="GL454" s="779"/>
      <c r="GM454" s="779"/>
    </row>
    <row r="455" spans="1:195" x14ac:dyDescent="0.25">
      <c r="B455" s="1129" t="s">
        <v>482</v>
      </c>
      <c r="C455" s="34">
        <f>'1 уровень'!E2793</f>
        <v>21000</v>
      </c>
      <c r="D455" s="34">
        <f>'1 уровень'!F2793</f>
        <v>3500</v>
      </c>
      <c r="E455" s="34">
        <f>'1 уровень'!G2793</f>
        <v>693</v>
      </c>
      <c r="F455" s="784">
        <f>'1 уровень'!H2793</f>
        <v>19.8</v>
      </c>
      <c r="G455" s="3729">
        <f>'1 уровень'!I2793</f>
        <v>0</v>
      </c>
      <c r="H455" s="798">
        <f>'1 уровень'!J2793</f>
        <v>0</v>
      </c>
      <c r="I455" s="798">
        <f>'1 уровень'!K2793</f>
        <v>0</v>
      </c>
      <c r="J455" s="793">
        <f>'1 уровень'!L2793</f>
        <v>0</v>
      </c>
      <c r="K455" s="793">
        <f>'1 уровень'!M2793</f>
        <v>0</v>
      </c>
      <c r="L455" s="793">
        <f>'1 уровень'!N2793</f>
        <v>0</v>
      </c>
      <c r="M455" s="793">
        <f>'1 уровень'!O2793</f>
        <v>0</v>
      </c>
      <c r="N455" s="793">
        <f>'1 уровень'!P2793</f>
        <v>0</v>
      </c>
      <c r="O455" s="793">
        <f>'1 уровень'!Q2793</f>
        <v>0</v>
      </c>
      <c r="P455" s="792">
        <f>'1 уровень'!R2793</f>
        <v>0</v>
      </c>
      <c r="Q455" s="792">
        <f>'1 уровень'!S2793</f>
        <v>0</v>
      </c>
      <c r="R455" s="792">
        <f>'1 уровень'!T2793</f>
        <v>0</v>
      </c>
      <c r="S455" s="792">
        <f>'1 уровень'!U2793</f>
        <v>0</v>
      </c>
      <c r="T455" s="3205">
        <f>'1 уровень'!V2793</f>
        <v>0</v>
      </c>
      <c r="U455" s="792">
        <f>'1 уровень'!W2793</f>
        <v>0</v>
      </c>
      <c r="V455" s="792">
        <f>'1 уровень'!X2793</f>
        <v>0</v>
      </c>
      <c r="W455" s="792">
        <f>'1 уровень'!Y2793</f>
        <v>0</v>
      </c>
      <c r="X455" s="792">
        <f>'1 уровень'!Z2793</f>
        <v>0</v>
      </c>
      <c r="Y455" s="2104">
        <f>'1 уровень'!AA2793</f>
        <v>0</v>
      </c>
      <c r="Z455" s="3804">
        <f>'1 уровень'!AB2793</f>
        <v>0</v>
      </c>
      <c r="AA455" s="792"/>
      <c r="AB455" s="792"/>
      <c r="AC455" s="1342"/>
      <c r="AD455" s="779"/>
      <c r="AE455" s="779"/>
      <c r="AF455" s="779"/>
      <c r="AG455" s="779"/>
      <c r="AH455" s="779"/>
      <c r="AI455" s="779"/>
      <c r="AJ455" s="779"/>
      <c r="AK455" s="779"/>
      <c r="AL455" s="779"/>
      <c r="AM455" s="779"/>
      <c r="AN455" s="779"/>
      <c r="AO455" s="779"/>
      <c r="AP455" s="779"/>
      <c r="AQ455" s="779"/>
      <c r="AR455" s="779"/>
      <c r="AS455" s="779"/>
      <c r="AT455" s="779"/>
      <c r="AU455" s="779"/>
      <c r="AV455" s="779"/>
      <c r="AW455" s="779"/>
      <c r="AX455" s="779"/>
      <c r="AY455" s="779"/>
      <c r="AZ455" s="779"/>
      <c r="BA455" s="779"/>
      <c r="BB455" s="779"/>
      <c r="BC455" s="779"/>
      <c r="BD455" s="779"/>
      <c r="BE455" s="779"/>
      <c r="BF455" s="779"/>
      <c r="BG455" s="779"/>
      <c r="BH455" s="779"/>
      <c r="BI455" s="779"/>
      <c r="BJ455" s="779"/>
      <c r="BK455" s="779"/>
      <c r="BL455" s="779"/>
      <c r="BM455" s="779"/>
      <c r="BN455" s="779"/>
      <c r="BO455" s="779"/>
      <c r="BP455" s="779"/>
      <c r="BQ455" s="779"/>
      <c r="BR455" s="779"/>
      <c r="BS455" s="779"/>
      <c r="BT455" s="779"/>
      <c r="BU455" s="779"/>
      <c r="BV455" s="779"/>
      <c r="BW455" s="779"/>
      <c r="BX455" s="779"/>
      <c r="BY455" s="779"/>
      <c r="BZ455" s="779"/>
      <c r="CA455" s="779"/>
      <c r="CB455" s="779"/>
      <c r="CC455" s="779"/>
      <c r="CD455" s="779"/>
      <c r="CE455" s="779"/>
      <c r="CF455" s="779"/>
      <c r="CG455" s="779"/>
      <c r="CH455" s="779"/>
      <c r="CI455" s="779"/>
      <c r="CJ455" s="779"/>
      <c r="CK455" s="779"/>
      <c r="CL455" s="779"/>
      <c r="CM455" s="779"/>
      <c r="CN455" s="779"/>
      <c r="CO455" s="779"/>
      <c r="CP455" s="779"/>
      <c r="CQ455" s="779"/>
      <c r="CR455" s="779"/>
      <c r="CS455" s="779"/>
      <c r="CT455" s="779"/>
      <c r="CU455" s="779"/>
      <c r="CV455" s="779"/>
      <c r="CW455" s="779"/>
      <c r="CX455" s="779"/>
      <c r="CY455" s="779"/>
      <c r="CZ455" s="779"/>
      <c r="DA455" s="779"/>
      <c r="DB455" s="779"/>
      <c r="DC455" s="779"/>
      <c r="DD455" s="779"/>
      <c r="DE455" s="779"/>
      <c r="DF455" s="779"/>
      <c r="DG455" s="779"/>
      <c r="DH455" s="779"/>
      <c r="DI455" s="779"/>
      <c r="DJ455" s="779"/>
      <c r="DK455" s="779"/>
      <c r="DL455" s="779"/>
      <c r="DM455" s="779"/>
      <c r="DN455" s="779"/>
      <c r="DO455" s="779"/>
      <c r="DP455" s="779"/>
      <c r="DQ455" s="779"/>
      <c r="DR455" s="779"/>
      <c r="DS455" s="779"/>
      <c r="DT455" s="779"/>
      <c r="DU455" s="779"/>
      <c r="DV455" s="779"/>
      <c r="DW455" s="779"/>
      <c r="DX455" s="779"/>
      <c r="DY455" s="779"/>
      <c r="DZ455" s="779"/>
      <c r="EA455" s="779"/>
      <c r="EB455" s="779"/>
      <c r="EC455" s="779"/>
      <c r="ED455" s="779"/>
      <c r="EE455" s="779"/>
      <c r="EF455" s="779"/>
      <c r="EG455" s="779"/>
      <c r="EH455" s="779"/>
      <c r="EI455" s="779"/>
      <c r="EJ455" s="779"/>
      <c r="EK455" s="779"/>
      <c r="EL455" s="779"/>
      <c r="EM455" s="779"/>
      <c r="EN455" s="779"/>
      <c r="EO455" s="779"/>
      <c r="EP455" s="779"/>
      <c r="EQ455" s="779"/>
      <c r="ER455" s="779"/>
      <c r="ES455" s="779"/>
      <c r="ET455" s="779"/>
      <c r="EU455" s="779"/>
      <c r="EV455" s="779"/>
      <c r="EW455" s="779"/>
      <c r="EX455" s="779"/>
      <c r="EY455" s="779"/>
      <c r="EZ455" s="779"/>
      <c r="FA455" s="779"/>
      <c r="FB455" s="779"/>
      <c r="FC455" s="779"/>
      <c r="FD455" s="779"/>
      <c r="FE455" s="779"/>
      <c r="FF455" s="779"/>
      <c r="FG455" s="779"/>
      <c r="FH455" s="779"/>
      <c r="FI455" s="779"/>
      <c r="FJ455" s="779"/>
      <c r="FK455" s="779"/>
      <c r="FL455" s="779"/>
      <c r="FM455" s="779"/>
      <c r="FN455" s="779"/>
      <c r="FO455" s="779"/>
      <c r="FP455" s="779"/>
      <c r="FQ455" s="779"/>
      <c r="FR455" s="779"/>
      <c r="FS455" s="779"/>
      <c r="FT455" s="779"/>
      <c r="FU455" s="779"/>
      <c r="FV455" s="779"/>
      <c r="FW455" s="779"/>
      <c r="FX455" s="779"/>
      <c r="FY455" s="779"/>
      <c r="FZ455" s="779"/>
      <c r="GA455" s="779"/>
      <c r="GB455" s="779"/>
      <c r="GC455" s="779"/>
      <c r="GD455" s="779"/>
      <c r="GE455" s="779"/>
      <c r="GF455" s="779"/>
      <c r="GG455" s="779"/>
      <c r="GH455" s="779"/>
      <c r="GI455" s="779"/>
      <c r="GJ455" s="779"/>
      <c r="GK455" s="779"/>
      <c r="GL455" s="779"/>
      <c r="GM455" s="779"/>
    </row>
    <row r="456" spans="1:195" ht="30" x14ac:dyDescent="0.25">
      <c r="B456" s="1129" t="s">
        <v>483</v>
      </c>
      <c r="C456" s="34">
        <f>'1 уровень'!E2794</f>
        <v>700</v>
      </c>
      <c r="D456" s="34">
        <f>'1 уровень'!F2794</f>
        <v>116.66666666666667</v>
      </c>
      <c r="E456" s="34">
        <f>'1 уровень'!G2794</f>
        <v>140.85</v>
      </c>
      <c r="F456" s="784">
        <f>'1 уровень'!H2794</f>
        <v>120.72857142857143</v>
      </c>
      <c r="G456" s="3729">
        <f>'1 уровень'!I2794</f>
        <v>0</v>
      </c>
      <c r="H456" s="798">
        <f>'1 уровень'!J2794</f>
        <v>0</v>
      </c>
      <c r="I456" s="798">
        <f>'1 уровень'!K2794</f>
        <v>0</v>
      </c>
      <c r="J456" s="793">
        <f>'1 уровень'!L2794</f>
        <v>0</v>
      </c>
      <c r="K456" s="793">
        <f>'1 уровень'!M2794</f>
        <v>0</v>
      </c>
      <c r="L456" s="793">
        <f>'1 уровень'!N2794</f>
        <v>0</v>
      </c>
      <c r="M456" s="793">
        <f>'1 уровень'!O2794</f>
        <v>0</v>
      </c>
      <c r="N456" s="793">
        <f>'1 уровень'!P2794</f>
        <v>0</v>
      </c>
      <c r="O456" s="793">
        <f>'1 уровень'!Q2794</f>
        <v>0</v>
      </c>
      <c r="P456" s="792">
        <f>'1 уровень'!R2794</f>
        <v>0</v>
      </c>
      <c r="Q456" s="792">
        <f>'1 уровень'!S2794</f>
        <v>0</v>
      </c>
      <c r="R456" s="792">
        <f>'1 уровень'!T2794</f>
        <v>0</v>
      </c>
      <c r="S456" s="792">
        <f>'1 уровень'!U2794</f>
        <v>0</v>
      </c>
      <c r="T456" s="3205">
        <f>'1 уровень'!V2794</f>
        <v>0</v>
      </c>
      <c r="U456" s="792">
        <f>'1 уровень'!W2794</f>
        <v>0</v>
      </c>
      <c r="V456" s="792">
        <f>'1 уровень'!X2794</f>
        <v>0</v>
      </c>
      <c r="W456" s="792">
        <f>'1 уровень'!Y2794</f>
        <v>0</v>
      </c>
      <c r="X456" s="792">
        <f>'1 уровень'!Z2794</f>
        <v>0</v>
      </c>
      <c r="Y456" s="2104">
        <f>'1 уровень'!AA2794</f>
        <v>0</v>
      </c>
      <c r="Z456" s="3804">
        <f>'1 уровень'!AB2794</f>
        <v>0</v>
      </c>
      <c r="AA456" s="792"/>
      <c r="AB456" s="792"/>
      <c r="AC456" s="1342"/>
      <c r="AD456" s="779"/>
      <c r="AE456" s="779"/>
      <c r="AF456" s="779"/>
      <c r="AG456" s="779"/>
      <c r="AH456" s="779"/>
      <c r="AI456" s="779"/>
      <c r="AJ456" s="779"/>
      <c r="AK456" s="779"/>
      <c r="AL456" s="779"/>
      <c r="AM456" s="779"/>
      <c r="AN456" s="779"/>
      <c r="AO456" s="779"/>
      <c r="AP456" s="779"/>
      <c r="AQ456" s="779"/>
      <c r="AR456" s="779"/>
      <c r="AS456" s="779"/>
      <c r="AT456" s="779"/>
      <c r="AU456" s="779"/>
      <c r="AV456" s="779"/>
      <c r="AW456" s="779"/>
      <c r="AX456" s="779"/>
      <c r="AY456" s="779"/>
      <c r="AZ456" s="779"/>
      <c r="BA456" s="779"/>
      <c r="BB456" s="779"/>
      <c r="BC456" s="779"/>
      <c r="BD456" s="779"/>
      <c r="BE456" s="779"/>
      <c r="BF456" s="779"/>
      <c r="BG456" s="779"/>
      <c r="BH456" s="779"/>
      <c r="BI456" s="779"/>
      <c r="BJ456" s="779"/>
      <c r="BK456" s="779"/>
      <c r="BL456" s="779"/>
      <c r="BM456" s="779"/>
      <c r="BN456" s="779"/>
      <c r="BO456" s="779"/>
      <c r="BP456" s="779"/>
      <c r="BQ456" s="779"/>
      <c r="BR456" s="779"/>
      <c r="BS456" s="779"/>
      <c r="BT456" s="779"/>
      <c r="BU456" s="779"/>
      <c r="BV456" s="779"/>
      <c r="BW456" s="779"/>
      <c r="BX456" s="779"/>
      <c r="BY456" s="779"/>
      <c r="BZ456" s="779"/>
      <c r="CA456" s="779"/>
      <c r="CB456" s="779"/>
      <c r="CC456" s="779"/>
      <c r="CD456" s="779"/>
      <c r="CE456" s="779"/>
      <c r="CF456" s="779"/>
      <c r="CG456" s="779"/>
      <c r="CH456" s="779"/>
      <c r="CI456" s="779"/>
      <c r="CJ456" s="779"/>
      <c r="CK456" s="779"/>
      <c r="CL456" s="779"/>
      <c r="CM456" s="779"/>
      <c r="CN456" s="779"/>
      <c r="CO456" s="779"/>
      <c r="CP456" s="779"/>
      <c r="CQ456" s="779"/>
      <c r="CR456" s="779"/>
      <c r="CS456" s="779"/>
      <c r="CT456" s="779"/>
      <c r="CU456" s="779"/>
      <c r="CV456" s="779"/>
      <c r="CW456" s="779"/>
      <c r="CX456" s="779"/>
      <c r="CY456" s="779"/>
      <c r="CZ456" s="779"/>
      <c r="DA456" s="779"/>
      <c r="DB456" s="779"/>
      <c r="DC456" s="779"/>
      <c r="DD456" s="779"/>
      <c r="DE456" s="779"/>
      <c r="DF456" s="779"/>
      <c r="DG456" s="779"/>
      <c r="DH456" s="779"/>
      <c r="DI456" s="779"/>
      <c r="DJ456" s="779"/>
      <c r="DK456" s="779"/>
      <c r="DL456" s="779"/>
      <c r="DM456" s="779"/>
      <c r="DN456" s="779"/>
      <c r="DO456" s="779"/>
      <c r="DP456" s="779"/>
      <c r="DQ456" s="779"/>
      <c r="DR456" s="779"/>
      <c r="DS456" s="779"/>
      <c r="DT456" s="779"/>
      <c r="DU456" s="779"/>
      <c r="DV456" s="779"/>
      <c r="DW456" s="779"/>
      <c r="DX456" s="779"/>
      <c r="DY456" s="779"/>
      <c r="DZ456" s="779"/>
      <c r="EA456" s="779"/>
      <c r="EB456" s="779"/>
      <c r="EC456" s="779"/>
      <c r="ED456" s="779"/>
      <c r="EE456" s="779"/>
      <c r="EF456" s="779"/>
      <c r="EG456" s="779"/>
      <c r="EH456" s="779"/>
      <c r="EI456" s="779"/>
      <c r="EJ456" s="779"/>
      <c r="EK456" s="779"/>
      <c r="EL456" s="779"/>
      <c r="EM456" s="779"/>
      <c r="EN456" s="779"/>
      <c r="EO456" s="779"/>
      <c r="EP456" s="779"/>
      <c r="EQ456" s="779"/>
      <c r="ER456" s="779"/>
      <c r="ES456" s="779"/>
      <c r="ET456" s="779"/>
      <c r="EU456" s="779"/>
      <c r="EV456" s="779"/>
      <c r="EW456" s="779"/>
      <c r="EX456" s="779"/>
      <c r="EY456" s="779"/>
      <c r="EZ456" s="779"/>
      <c r="FA456" s="779"/>
      <c r="FB456" s="779"/>
      <c r="FC456" s="779"/>
      <c r="FD456" s="779"/>
      <c r="FE456" s="779"/>
      <c r="FF456" s="779"/>
      <c r="FG456" s="779"/>
      <c r="FH456" s="779"/>
      <c r="FI456" s="779"/>
      <c r="FJ456" s="779"/>
      <c r="FK456" s="779"/>
      <c r="FL456" s="779"/>
      <c r="FM456" s="779"/>
      <c r="FN456" s="779"/>
      <c r="FO456" s="779"/>
      <c r="FP456" s="779"/>
      <c r="FQ456" s="779"/>
      <c r="FR456" s="779"/>
      <c r="FS456" s="779"/>
      <c r="FT456" s="779"/>
      <c r="FU456" s="779"/>
      <c r="FV456" s="779"/>
      <c r="FW456" s="779"/>
      <c r="FX456" s="779"/>
      <c r="FY456" s="779"/>
      <c r="FZ456" s="779"/>
      <c r="GA456" s="779"/>
      <c r="GB456" s="779"/>
      <c r="GC456" s="779"/>
      <c r="GD456" s="779"/>
      <c r="GE456" s="779"/>
      <c r="GF456" s="779"/>
      <c r="GG456" s="779"/>
      <c r="GH456" s="779"/>
      <c r="GI456" s="779"/>
      <c r="GJ456" s="779"/>
      <c r="GK456" s="779"/>
      <c r="GL456" s="779"/>
      <c r="GM456" s="779"/>
    </row>
    <row r="457" spans="1:195" ht="60" x14ac:dyDescent="0.25">
      <c r="B457" s="1129" t="s">
        <v>484</v>
      </c>
      <c r="C457" s="34">
        <f>'1 уровень'!E2795</f>
        <v>3524</v>
      </c>
      <c r="D457" s="34">
        <f>'1 уровень'!F2795</f>
        <v>587.33333333333337</v>
      </c>
      <c r="E457" s="34">
        <f>'1 уровень'!G2795</f>
        <v>603</v>
      </c>
      <c r="F457" s="784">
        <f>'1 уровень'!H2795</f>
        <v>102.66742338251986</v>
      </c>
      <c r="G457" s="3729">
        <f>'1 уровень'!I2795</f>
        <v>0</v>
      </c>
      <c r="H457" s="798">
        <f>'1 уровень'!J2795</f>
        <v>0</v>
      </c>
      <c r="I457" s="798">
        <f>'1 уровень'!K2795</f>
        <v>0</v>
      </c>
      <c r="J457" s="793">
        <f>'1 уровень'!L2795</f>
        <v>0</v>
      </c>
      <c r="K457" s="793">
        <f>'1 уровень'!M2795</f>
        <v>0</v>
      </c>
      <c r="L457" s="793">
        <f>'1 уровень'!N2795</f>
        <v>0</v>
      </c>
      <c r="M457" s="793">
        <f>'1 уровень'!O2795</f>
        <v>0</v>
      </c>
      <c r="N457" s="793">
        <f>'1 уровень'!P2795</f>
        <v>0</v>
      </c>
      <c r="O457" s="793">
        <f>'1 уровень'!Q2795</f>
        <v>0</v>
      </c>
      <c r="P457" s="792">
        <f>'1 уровень'!R2795</f>
        <v>0</v>
      </c>
      <c r="Q457" s="792">
        <f>'1 уровень'!S2795</f>
        <v>0</v>
      </c>
      <c r="R457" s="792">
        <f>'1 уровень'!T2795</f>
        <v>0</v>
      </c>
      <c r="S457" s="792">
        <f>'1 уровень'!U2795</f>
        <v>0</v>
      </c>
      <c r="T457" s="3205">
        <f>'1 уровень'!V2795</f>
        <v>0</v>
      </c>
      <c r="U457" s="792">
        <f>'1 уровень'!W2795</f>
        <v>0</v>
      </c>
      <c r="V457" s="792">
        <f>'1 уровень'!X2795</f>
        <v>0</v>
      </c>
      <c r="W457" s="792">
        <f>'1 уровень'!Y2795</f>
        <v>0</v>
      </c>
      <c r="X457" s="792">
        <f>'1 уровень'!Z2795</f>
        <v>0</v>
      </c>
      <c r="Y457" s="2104">
        <f>'1 уровень'!AA2795</f>
        <v>0</v>
      </c>
      <c r="Z457" s="3804">
        <f>'1 уровень'!AB2795</f>
        <v>0</v>
      </c>
      <c r="AA457" s="792"/>
      <c r="AB457" s="792"/>
      <c r="AC457" s="1342"/>
      <c r="AD457" s="779"/>
      <c r="AE457" s="779"/>
      <c r="AF457" s="779"/>
      <c r="AG457" s="779"/>
      <c r="AH457" s="779"/>
      <c r="AI457" s="779"/>
      <c r="AJ457" s="779"/>
      <c r="AK457" s="779"/>
      <c r="AL457" s="779"/>
      <c r="AM457" s="779"/>
      <c r="AN457" s="779"/>
      <c r="AO457" s="779"/>
      <c r="AP457" s="779"/>
      <c r="AQ457" s="779"/>
      <c r="AR457" s="779"/>
      <c r="AS457" s="779"/>
      <c r="AT457" s="779"/>
      <c r="AU457" s="779"/>
      <c r="AV457" s="779"/>
      <c r="AW457" s="779"/>
      <c r="AX457" s="779"/>
      <c r="AY457" s="779"/>
      <c r="AZ457" s="779"/>
      <c r="BA457" s="779"/>
      <c r="BB457" s="779"/>
      <c r="BC457" s="779"/>
      <c r="BD457" s="779"/>
      <c r="BE457" s="779"/>
      <c r="BF457" s="779"/>
      <c r="BG457" s="779"/>
      <c r="BH457" s="779"/>
      <c r="BI457" s="779"/>
      <c r="BJ457" s="779"/>
      <c r="BK457" s="779"/>
      <c r="BL457" s="779"/>
      <c r="BM457" s="779"/>
      <c r="BN457" s="779"/>
      <c r="BO457" s="779"/>
      <c r="BP457" s="779"/>
      <c r="BQ457" s="779"/>
      <c r="BR457" s="779"/>
      <c r="BS457" s="779"/>
      <c r="BT457" s="779"/>
      <c r="BU457" s="779"/>
      <c r="BV457" s="779"/>
      <c r="BW457" s="779"/>
      <c r="BX457" s="779"/>
      <c r="BY457" s="779"/>
      <c r="BZ457" s="779"/>
      <c r="CA457" s="779"/>
      <c r="CB457" s="779"/>
      <c r="CC457" s="779"/>
      <c r="CD457" s="779"/>
      <c r="CE457" s="779"/>
      <c r="CF457" s="779"/>
      <c r="CG457" s="779"/>
      <c r="CH457" s="779"/>
      <c r="CI457" s="779"/>
      <c r="CJ457" s="779"/>
      <c r="CK457" s="779"/>
      <c r="CL457" s="779"/>
      <c r="CM457" s="779"/>
      <c r="CN457" s="779"/>
      <c r="CO457" s="779"/>
      <c r="CP457" s="779"/>
      <c r="CQ457" s="779"/>
      <c r="CR457" s="779"/>
      <c r="CS457" s="779"/>
      <c r="CT457" s="779"/>
      <c r="CU457" s="779"/>
      <c r="CV457" s="779"/>
      <c r="CW457" s="779"/>
      <c r="CX457" s="779"/>
      <c r="CY457" s="779"/>
      <c r="CZ457" s="779"/>
      <c r="DA457" s="779"/>
      <c r="DB457" s="779"/>
      <c r="DC457" s="779"/>
      <c r="DD457" s="779"/>
      <c r="DE457" s="779"/>
      <c r="DF457" s="779"/>
      <c r="DG457" s="779"/>
      <c r="DH457" s="779"/>
      <c r="DI457" s="779"/>
      <c r="DJ457" s="779"/>
      <c r="DK457" s="779"/>
      <c r="DL457" s="779"/>
      <c r="DM457" s="779"/>
      <c r="DN457" s="779"/>
      <c r="DO457" s="779"/>
      <c r="DP457" s="779"/>
      <c r="DQ457" s="779"/>
      <c r="DR457" s="779"/>
      <c r="DS457" s="779"/>
      <c r="DT457" s="779"/>
      <c r="DU457" s="779"/>
      <c r="DV457" s="779"/>
      <c r="DW457" s="779"/>
      <c r="DX457" s="779"/>
      <c r="DY457" s="779"/>
      <c r="DZ457" s="779"/>
      <c r="EA457" s="779"/>
      <c r="EB457" s="779"/>
      <c r="EC457" s="779"/>
      <c r="ED457" s="779"/>
      <c r="EE457" s="779"/>
      <c r="EF457" s="779"/>
      <c r="EG457" s="779"/>
      <c r="EH457" s="779"/>
      <c r="EI457" s="779"/>
      <c r="EJ457" s="779"/>
      <c r="EK457" s="779"/>
      <c r="EL457" s="779"/>
      <c r="EM457" s="779"/>
      <c r="EN457" s="779"/>
      <c r="EO457" s="779"/>
      <c r="EP457" s="779"/>
      <c r="EQ457" s="779"/>
      <c r="ER457" s="779"/>
      <c r="ES457" s="779"/>
      <c r="ET457" s="779"/>
      <c r="EU457" s="779"/>
      <c r="EV457" s="779"/>
      <c r="EW457" s="779"/>
      <c r="EX457" s="779"/>
      <c r="EY457" s="779"/>
      <c r="EZ457" s="779"/>
      <c r="FA457" s="779"/>
      <c r="FB457" s="779"/>
      <c r="FC457" s="779"/>
      <c r="FD457" s="779"/>
      <c r="FE457" s="779"/>
      <c r="FF457" s="779"/>
      <c r="FG457" s="779"/>
      <c r="FH457" s="779"/>
      <c r="FI457" s="779"/>
      <c r="FJ457" s="779"/>
      <c r="FK457" s="779"/>
      <c r="FL457" s="779"/>
      <c r="FM457" s="779"/>
      <c r="FN457" s="779"/>
      <c r="FO457" s="779"/>
      <c r="FP457" s="779"/>
      <c r="FQ457" s="779"/>
      <c r="FR457" s="779"/>
      <c r="FS457" s="779"/>
      <c r="FT457" s="779"/>
      <c r="FU457" s="779"/>
      <c r="FV457" s="779"/>
      <c r="FW457" s="779"/>
      <c r="FX457" s="779"/>
      <c r="FY457" s="779"/>
      <c r="FZ457" s="779"/>
      <c r="GA457" s="779"/>
      <c r="GB457" s="779"/>
      <c r="GC457" s="779"/>
      <c r="GD457" s="779"/>
      <c r="GE457" s="779"/>
      <c r="GF457" s="779"/>
      <c r="GG457" s="779"/>
      <c r="GH457" s="779"/>
      <c r="GI457" s="779"/>
      <c r="GJ457" s="779"/>
      <c r="GK457" s="779"/>
      <c r="GL457" s="779"/>
      <c r="GM457" s="779"/>
    </row>
    <row r="458" spans="1:195" ht="45" x14ac:dyDescent="0.25">
      <c r="B458" s="1129" t="s">
        <v>485</v>
      </c>
      <c r="C458" s="34">
        <f>'1 уровень'!E2796</f>
        <v>5200</v>
      </c>
      <c r="D458" s="34">
        <f>'1 уровень'!F2796</f>
        <v>866.66666666666663</v>
      </c>
      <c r="E458" s="34">
        <f>'1 уровень'!G2796</f>
        <v>1131</v>
      </c>
      <c r="F458" s="784">
        <f>'1 уровень'!H2796</f>
        <v>130.50000000000003</v>
      </c>
      <c r="G458" s="3729">
        <f>'1 уровень'!I2796</f>
        <v>0</v>
      </c>
      <c r="H458" s="798">
        <f>'1 уровень'!J2796</f>
        <v>0</v>
      </c>
      <c r="I458" s="798">
        <f>'1 уровень'!K2796</f>
        <v>0</v>
      </c>
      <c r="J458" s="793">
        <f>'1 уровень'!L2796</f>
        <v>0</v>
      </c>
      <c r="K458" s="793">
        <f>'1 уровень'!M2796</f>
        <v>0</v>
      </c>
      <c r="L458" s="793">
        <f>'1 уровень'!N2796</f>
        <v>0</v>
      </c>
      <c r="M458" s="793">
        <f>'1 уровень'!O2796</f>
        <v>0</v>
      </c>
      <c r="N458" s="793">
        <f>'1 уровень'!P2796</f>
        <v>0</v>
      </c>
      <c r="O458" s="793">
        <f>'1 уровень'!Q2796</f>
        <v>0</v>
      </c>
      <c r="P458" s="792">
        <f>'1 уровень'!R2796</f>
        <v>0</v>
      </c>
      <c r="Q458" s="792">
        <f>'1 уровень'!S2796</f>
        <v>0</v>
      </c>
      <c r="R458" s="792">
        <f>'1 уровень'!T2796</f>
        <v>0</v>
      </c>
      <c r="S458" s="792">
        <f>'1 уровень'!U2796</f>
        <v>0</v>
      </c>
      <c r="T458" s="3205">
        <f>'1 уровень'!V2796</f>
        <v>0</v>
      </c>
      <c r="U458" s="792">
        <f>'1 уровень'!W2796</f>
        <v>0</v>
      </c>
      <c r="V458" s="792">
        <f>'1 уровень'!X2796</f>
        <v>0</v>
      </c>
      <c r="W458" s="792">
        <f>'1 уровень'!Y2796</f>
        <v>0</v>
      </c>
      <c r="X458" s="792">
        <f>'1 уровень'!Z2796</f>
        <v>0</v>
      </c>
      <c r="Y458" s="2104">
        <f>'1 уровень'!AA2796</f>
        <v>0</v>
      </c>
      <c r="Z458" s="3804">
        <f>'1 уровень'!AB2796</f>
        <v>0</v>
      </c>
      <c r="AA458" s="792"/>
      <c r="AB458" s="792"/>
      <c r="AC458" s="1342"/>
      <c r="AD458" s="779"/>
      <c r="AE458" s="779"/>
      <c r="AF458" s="779"/>
      <c r="AG458" s="779"/>
      <c r="AH458" s="779"/>
      <c r="AI458" s="779"/>
      <c r="AJ458" s="779"/>
      <c r="AK458" s="779"/>
      <c r="AL458" s="779"/>
      <c r="AM458" s="779"/>
      <c r="AN458" s="779"/>
      <c r="AO458" s="779"/>
      <c r="AP458" s="779"/>
      <c r="AQ458" s="779"/>
      <c r="AR458" s="779"/>
      <c r="AS458" s="779"/>
      <c r="AT458" s="779"/>
      <c r="AU458" s="779"/>
      <c r="AV458" s="779"/>
      <c r="AW458" s="779"/>
      <c r="AX458" s="779"/>
      <c r="AY458" s="779"/>
      <c r="AZ458" s="779"/>
      <c r="BA458" s="779"/>
      <c r="BB458" s="779"/>
      <c r="BC458" s="779"/>
      <c r="BD458" s="779"/>
      <c r="BE458" s="779"/>
      <c r="BF458" s="779"/>
      <c r="BG458" s="779"/>
      <c r="BH458" s="779"/>
      <c r="BI458" s="779"/>
      <c r="BJ458" s="779"/>
      <c r="BK458" s="779"/>
      <c r="BL458" s="779"/>
      <c r="BM458" s="779"/>
      <c r="BN458" s="779"/>
      <c r="BO458" s="779"/>
      <c r="BP458" s="779"/>
      <c r="BQ458" s="779"/>
      <c r="BR458" s="779"/>
      <c r="BS458" s="779"/>
      <c r="BT458" s="779"/>
      <c r="BU458" s="779"/>
      <c r="BV458" s="779"/>
      <c r="BW458" s="779"/>
      <c r="BX458" s="779"/>
      <c r="BY458" s="779"/>
      <c r="BZ458" s="779"/>
      <c r="CA458" s="779"/>
      <c r="CB458" s="779"/>
      <c r="CC458" s="779"/>
      <c r="CD458" s="779"/>
      <c r="CE458" s="779"/>
      <c r="CF458" s="779"/>
      <c r="CG458" s="779"/>
      <c r="CH458" s="779"/>
      <c r="CI458" s="779"/>
      <c r="CJ458" s="779"/>
      <c r="CK458" s="779"/>
      <c r="CL458" s="779"/>
      <c r="CM458" s="779"/>
      <c r="CN458" s="779"/>
      <c r="CO458" s="779"/>
      <c r="CP458" s="779"/>
      <c r="CQ458" s="779"/>
      <c r="CR458" s="779"/>
      <c r="CS458" s="779"/>
      <c r="CT458" s="779"/>
      <c r="CU458" s="779"/>
      <c r="CV458" s="779"/>
      <c r="CW458" s="779"/>
      <c r="CX458" s="779"/>
      <c r="CY458" s="779"/>
      <c r="CZ458" s="779"/>
      <c r="DA458" s="779"/>
      <c r="DB458" s="779"/>
      <c r="DC458" s="779"/>
      <c r="DD458" s="779"/>
      <c r="DE458" s="779"/>
      <c r="DF458" s="779"/>
      <c r="DG458" s="779"/>
      <c r="DH458" s="779"/>
      <c r="DI458" s="779"/>
      <c r="DJ458" s="779"/>
      <c r="DK458" s="779"/>
      <c r="DL458" s="779"/>
      <c r="DM458" s="779"/>
      <c r="DN458" s="779"/>
      <c r="DO458" s="779"/>
      <c r="DP458" s="779"/>
      <c r="DQ458" s="779"/>
      <c r="DR458" s="779"/>
      <c r="DS458" s="779"/>
      <c r="DT458" s="779"/>
      <c r="DU458" s="779"/>
      <c r="DV458" s="779"/>
      <c r="DW458" s="779"/>
      <c r="DX458" s="779"/>
      <c r="DY458" s="779"/>
      <c r="DZ458" s="779"/>
      <c r="EA458" s="779"/>
      <c r="EB458" s="779"/>
      <c r="EC458" s="779"/>
      <c r="ED458" s="779"/>
      <c r="EE458" s="779"/>
      <c r="EF458" s="779"/>
      <c r="EG458" s="779"/>
      <c r="EH458" s="779"/>
      <c r="EI458" s="779"/>
      <c r="EJ458" s="779"/>
      <c r="EK458" s="779"/>
      <c r="EL458" s="779"/>
      <c r="EM458" s="779"/>
      <c r="EN458" s="779"/>
      <c r="EO458" s="779"/>
      <c r="EP458" s="779"/>
      <c r="EQ458" s="779"/>
      <c r="ER458" s="779"/>
      <c r="ES458" s="779"/>
      <c r="ET458" s="779"/>
      <c r="EU458" s="779"/>
      <c r="EV458" s="779"/>
      <c r="EW458" s="779"/>
      <c r="EX458" s="779"/>
      <c r="EY458" s="779"/>
      <c r="EZ458" s="779"/>
      <c r="FA458" s="779"/>
      <c r="FB458" s="779"/>
      <c r="FC458" s="779"/>
      <c r="FD458" s="779"/>
      <c r="FE458" s="779"/>
      <c r="FF458" s="779"/>
      <c r="FG458" s="779"/>
      <c r="FH458" s="779"/>
      <c r="FI458" s="779"/>
      <c r="FJ458" s="779"/>
      <c r="FK458" s="779"/>
      <c r="FL458" s="779"/>
      <c r="FM458" s="779"/>
      <c r="FN458" s="779"/>
      <c r="FO458" s="779"/>
      <c r="FP458" s="779"/>
      <c r="FQ458" s="779"/>
      <c r="FR458" s="779"/>
      <c r="FS458" s="779"/>
      <c r="FT458" s="779"/>
      <c r="FU458" s="779"/>
      <c r="FV458" s="779"/>
      <c r="FW458" s="779"/>
      <c r="FX458" s="779"/>
      <c r="FY458" s="779"/>
      <c r="FZ458" s="779"/>
      <c r="GA458" s="779"/>
      <c r="GB458" s="779"/>
      <c r="GC458" s="779"/>
      <c r="GD458" s="779"/>
      <c r="GE458" s="779"/>
      <c r="GF458" s="779"/>
      <c r="GG458" s="779"/>
      <c r="GH458" s="779"/>
      <c r="GI458" s="779"/>
      <c r="GJ458" s="779"/>
      <c r="GK458" s="779"/>
      <c r="GL458" s="779"/>
      <c r="GM458" s="779"/>
    </row>
    <row r="459" spans="1:195" ht="29.25" x14ac:dyDescent="0.25">
      <c r="B459" s="2579" t="s">
        <v>602</v>
      </c>
      <c r="C459" s="34">
        <f>'1 уровень'!E2797</f>
        <v>1602</v>
      </c>
      <c r="D459" s="34">
        <f>'1 уровень'!F2797</f>
        <v>267</v>
      </c>
      <c r="E459" s="34">
        <f>'1 уровень'!G2797</f>
        <v>0</v>
      </c>
      <c r="F459" s="784">
        <f>'1 уровень'!H2797</f>
        <v>0</v>
      </c>
      <c r="G459" s="3729">
        <f>'1 уровень'!I2797</f>
        <v>0</v>
      </c>
      <c r="H459" s="798">
        <f>'1 уровень'!J2797</f>
        <v>0</v>
      </c>
      <c r="I459" s="798">
        <f>'1 уровень'!K2797</f>
        <v>0</v>
      </c>
      <c r="J459" s="793">
        <f>'1 уровень'!L2797</f>
        <v>0</v>
      </c>
      <c r="K459" s="793">
        <f>'1 уровень'!M2797</f>
        <v>0</v>
      </c>
      <c r="L459" s="793">
        <f>'1 уровень'!N2797</f>
        <v>0</v>
      </c>
      <c r="M459" s="793">
        <f>'1 уровень'!O2797</f>
        <v>0</v>
      </c>
      <c r="N459" s="793">
        <f>'1 уровень'!P2797</f>
        <v>0</v>
      </c>
      <c r="O459" s="793">
        <f>'1 уровень'!Q2797</f>
        <v>0</v>
      </c>
      <c r="P459" s="792">
        <f>'1 уровень'!R2797</f>
        <v>0</v>
      </c>
      <c r="Q459" s="792">
        <f>'1 уровень'!S2797</f>
        <v>0</v>
      </c>
      <c r="R459" s="792">
        <f>'1 уровень'!T2797</f>
        <v>0</v>
      </c>
      <c r="S459" s="792">
        <f>'1 уровень'!U2797</f>
        <v>0</v>
      </c>
      <c r="T459" s="3205">
        <f>'1 уровень'!V2797</f>
        <v>0</v>
      </c>
      <c r="U459" s="792">
        <f>'1 уровень'!W2797</f>
        <v>0</v>
      </c>
      <c r="V459" s="792">
        <f>'1 уровень'!X2797</f>
        <v>0</v>
      </c>
      <c r="W459" s="792">
        <f>'1 уровень'!Y2797</f>
        <v>0</v>
      </c>
      <c r="X459" s="792">
        <f>'1 уровень'!Z2797</f>
        <v>0</v>
      </c>
      <c r="Y459" s="2104">
        <f>'1 уровень'!AA2797</f>
        <v>0</v>
      </c>
      <c r="Z459" s="3804">
        <f>'1 уровень'!AB2797</f>
        <v>0</v>
      </c>
      <c r="AA459" s="792"/>
      <c r="AB459" s="792"/>
      <c r="AC459" s="1342"/>
      <c r="AD459" s="779"/>
      <c r="AE459" s="779"/>
      <c r="AF459" s="779"/>
      <c r="AG459" s="779"/>
      <c r="AH459" s="779"/>
      <c r="AI459" s="779"/>
      <c r="AJ459" s="779"/>
      <c r="AK459" s="779"/>
      <c r="AL459" s="779"/>
      <c r="AM459" s="779"/>
      <c r="AN459" s="779"/>
      <c r="AO459" s="779"/>
      <c r="AP459" s="779"/>
      <c r="AQ459" s="779"/>
      <c r="AR459" s="779"/>
      <c r="AS459" s="779"/>
      <c r="AT459" s="779"/>
      <c r="AU459" s="779"/>
      <c r="AV459" s="779"/>
      <c r="AW459" s="779"/>
      <c r="AX459" s="779"/>
      <c r="AY459" s="779"/>
      <c r="AZ459" s="779"/>
      <c r="BA459" s="779"/>
      <c r="BB459" s="779"/>
      <c r="BC459" s="779"/>
      <c r="BD459" s="779"/>
      <c r="BE459" s="779"/>
      <c r="BF459" s="779"/>
      <c r="BG459" s="779"/>
      <c r="BH459" s="779"/>
      <c r="BI459" s="779"/>
      <c r="BJ459" s="779"/>
      <c r="BK459" s="779"/>
      <c r="BL459" s="779"/>
      <c r="BM459" s="779"/>
      <c r="BN459" s="779"/>
      <c r="BO459" s="779"/>
      <c r="BP459" s="779"/>
      <c r="BQ459" s="779"/>
      <c r="BR459" s="779"/>
      <c r="BS459" s="779"/>
      <c r="BT459" s="779"/>
      <c r="BU459" s="779"/>
      <c r="BV459" s="779"/>
      <c r="BW459" s="779"/>
      <c r="BX459" s="779"/>
      <c r="BY459" s="779"/>
      <c r="BZ459" s="779"/>
      <c r="CA459" s="779"/>
      <c r="CB459" s="779"/>
      <c r="CC459" s="779"/>
      <c r="CD459" s="779"/>
      <c r="CE459" s="779"/>
      <c r="CF459" s="779"/>
      <c r="CG459" s="779"/>
      <c r="CH459" s="779"/>
      <c r="CI459" s="779"/>
      <c r="CJ459" s="779"/>
      <c r="CK459" s="779"/>
      <c r="CL459" s="779"/>
      <c r="CM459" s="779"/>
      <c r="CN459" s="779"/>
      <c r="CO459" s="779"/>
      <c r="CP459" s="779"/>
      <c r="CQ459" s="779"/>
      <c r="CR459" s="779"/>
      <c r="CS459" s="779"/>
      <c r="CT459" s="779"/>
      <c r="CU459" s="779"/>
      <c r="CV459" s="779"/>
      <c r="CW459" s="779"/>
      <c r="CX459" s="779"/>
      <c r="CY459" s="779"/>
      <c r="CZ459" s="779"/>
      <c r="DA459" s="779"/>
      <c r="DB459" s="779"/>
      <c r="DC459" s="779"/>
      <c r="DD459" s="779"/>
      <c r="DE459" s="779"/>
      <c r="DF459" s="779"/>
      <c r="DG459" s="779"/>
      <c r="DH459" s="779"/>
      <c r="DI459" s="779"/>
      <c r="DJ459" s="779"/>
      <c r="DK459" s="779"/>
      <c r="DL459" s="779"/>
      <c r="DM459" s="779"/>
      <c r="DN459" s="779"/>
      <c r="DO459" s="779"/>
      <c r="DP459" s="779"/>
      <c r="DQ459" s="779"/>
      <c r="DR459" s="779"/>
      <c r="DS459" s="779"/>
      <c r="DT459" s="779"/>
      <c r="DU459" s="779"/>
      <c r="DV459" s="779"/>
      <c r="DW459" s="779"/>
      <c r="DX459" s="779"/>
      <c r="DY459" s="779"/>
      <c r="DZ459" s="779"/>
      <c r="EA459" s="779"/>
      <c r="EB459" s="779"/>
      <c r="EC459" s="779"/>
      <c r="ED459" s="779"/>
      <c r="EE459" s="779"/>
      <c r="EF459" s="779"/>
      <c r="EG459" s="779"/>
      <c r="EH459" s="779"/>
      <c r="EI459" s="779"/>
      <c r="EJ459" s="779"/>
      <c r="EK459" s="779"/>
      <c r="EL459" s="779"/>
      <c r="EM459" s="779"/>
      <c r="EN459" s="779"/>
      <c r="EO459" s="779"/>
      <c r="EP459" s="779"/>
      <c r="EQ459" s="779"/>
      <c r="ER459" s="779"/>
      <c r="ES459" s="779"/>
      <c r="ET459" s="779"/>
      <c r="EU459" s="779"/>
      <c r="EV459" s="779"/>
      <c r="EW459" s="779"/>
      <c r="EX459" s="779"/>
      <c r="EY459" s="779"/>
      <c r="EZ459" s="779"/>
      <c r="FA459" s="779"/>
      <c r="FB459" s="779"/>
      <c r="FC459" s="779"/>
      <c r="FD459" s="779"/>
      <c r="FE459" s="779"/>
      <c r="FF459" s="779"/>
      <c r="FG459" s="779"/>
      <c r="FH459" s="779"/>
      <c r="FI459" s="779"/>
      <c r="FJ459" s="779"/>
      <c r="FK459" s="779"/>
      <c r="FL459" s="779"/>
      <c r="FM459" s="779"/>
      <c r="FN459" s="779"/>
      <c r="FO459" s="779"/>
      <c r="FP459" s="779"/>
      <c r="FQ459" s="779"/>
      <c r="FR459" s="779"/>
      <c r="FS459" s="779"/>
      <c r="FT459" s="779"/>
      <c r="FU459" s="779"/>
      <c r="FV459" s="779"/>
      <c r="FW459" s="779"/>
      <c r="FX459" s="779"/>
      <c r="FY459" s="779"/>
      <c r="FZ459" s="779"/>
      <c r="GA459" s="779"/>
      <c r="GB459" s="779"/>
      <c r="GC459" s="779"/>
      <c r="GD459" s="779"/>
      <c r="GE459" s="779"/>
      <c r="GF459" s="779"/>
      <c r="GG459" s="779"/>
      <c r="GH459" s="779"/>
      <c r="GI459" s="779"/>
      <c r="GJ459" s="779"/>
      <c r="GK459" s="779"/>
      <c r="GL459" s="779"/>
      <c r="GM459" s="779"/>
    </row>
    <row r="460" spans="1:195" x14ac:dyDescent="0.25">
      <c r="B460" s="1130" t="s">
        <v>135</v>
      </c>
      <c r="C460" s="34">
        <f>'1 уровень'!E2798</f>
        <v>26292.106382978724</v>
      </c>
      <c r="D460" s="34">
        <f>'1 уровень'!F2798</f>
        <v>4382.0177304964536</v>
      </c>
      <c r="E460" s="34">
        <f>'1 уровень'!G2798</f>
        <v>3341.0797872340427</v>
      </c>
      <c r="F460" s="784">
        <f>'1 уровень'!H2798</f>
        <v>76.245236617413696</v>
      </c>
      <c r="G460" s="3729">
        <f>'1 уровень'!I2798</f>
        <v>0</v>
      </c>
      <c r="H460" s="798">
        <f>'1 уровень'!J2798</f>
        <v>0</v>
      </c>
      <c r="I460" s="798">
        <f>'1 уровень'!K2798</f>
        <v>0</v>
      </c>
      <c r="J460" s="793">
        <f>'1 уровень'!L2798</f>
        <v>0</v>
      </c>
      <c r="K460" s="793">
        <f>'1 уровень'!M2798</f>
        <v>0</v>
      </c>
      <c r="L460" s="793">
        <f>'1 уровень'!N2798</f>
        <v>0</v>
      </c>
      <c r="M460" s="793">
        <f>'1 уровень'!O2798</f>
        <v>0</v>
      </c>
      <c r="N460" s="793">
        <f>'1 уровень'!P2798</f>
        <v>0</v>
      </c>
      <c r="O460" s="793">
        <f>'1 уровень'!Q2798</f>
        <v>0</v>
      </c>
      <c r="P460" s="792">
        <f>'1 уровень'!R2798</f>
        <v>0</v>
      </c>
      <c r="Q460" s="792">
        <f>'1 уровень'!S2798</f>
        <v>0</v>
      </c>
      <c r="R460" s="792">
        <f>'1 уровень'!T2798</f>
        <v>0</v>
      </c>
      <c r="S460" s="792">
        <f>'1 уровень'!U2798</f>
        <v>0</v>
      </c>
      <c r="T460" s="3205">
        <f>'1 уровень'!V2798</f>
        <v>0</v>
      </c>
      <c r="U460" s="792">
        <f>'1 уровень'!W2798</f>
        <v>0</v>
      </c>
      <c r="V460" s="792">
        <f>'1 уровень'!X2798</f>
        <v>0</v>
      </c>
      <c r="W460" s="792">
        <f>'1 уровень'!Y2798</f>
        <v>0</v>
      </c>
      <c r="X460" s="792">
        <f>'1 уровень'!Z2798</f>
        <v>0</v>
      </c>
      <c r="Y460" s="2104">
        <f>'1 уровень'!AA2798</f>
        <v>0</v>
      </c>
      <c r="Z460" s="3804">
        <f>'1 уровень'!AB2798</f>
        <v>0</v>
      </c>
      <c r="AA460" s="792"/>
      <c r="AB460" s="792"/>
      <c r="AC460" s="1342"/>
      <c r="AD460" s="779"/>
      <c r="AE460" s="779"/>
      <c r="AF460" s="779"/>
      <c r="AG460" s="779"/>
      <c r="AH460" s="779"/>
      <c r="AI460" s="779"/>
      <c r="AJ460" s="779"/>
      <c r="AK460" s="779"/>
      <c r="AL460" s="779"/>
      <c r="AM460" s="779"/>
      <c r="AN460" s="779"/>
      <c r="AO460" s="779"/>
      <c r="AP460" s="779"/>
      <c r="AQ460" s="779"/>
      <c r="AR460" s="779"/>
      <c r="AS460" s="779"/>
      <c r="AT460" s="779"/>
      <c r="AU460" s="779"/>
      <c r="AV460" s="779"/>
      <c r="AW460" s="779"/>
      <c r="AX460" s="779"/>
      <c r="AY460" s="779"/>
      <c r="AZ460" s="779"/>
      <c r="BA460" s="779"/>
      <c r="BB460" s="779"/>
      <c r="BC460" s="779"/>
      <c r="BD460" s="779"/>
      <c r="BE460" s="779"/>
      <c r="BF460" s="779"/>
      <c r="BG460" s="779"/>
      <c r="BH460" s="779"/>
      <c r="BI460" s="779"/>
      <c r="BJ460" s="779"/>
      <c r="BK460" s="779"/>
      <c r="BL460" s="779"/>
      <c r="BM460" s="779"/>
      <c r="BN460" s="779"/>
      <c r="BO460" s="779"/>
      <c r="BP460" s="779"/>
      <c r="BQ460" s="779"/>
      <c r="BR460" s="779"/>
      <c r="BS460" s="779"/>
      <c r="BT460" s="779"/>
      <c r="BU460" s="779"/>
      <c r="BV460" s="779"/>
      <c r="BW460" s="779"/>
      <c r="BX460" s="779"/>
      <c r="BY460" s="779"/>
      <c r="BZ460" s="779"/>
      <c r="CA460" s="779"/>
      <c r="CB460" s="779"/>
      <c r="CC460" s="779"/>
      <c r="CD460" s="779"/>
      <c r="CE460" s="779"/>
      <c r="CF460" s="779"/>
      <c r="CG460" s="779"/>
      <c r="CH460" s="779"/>
      <c r="CI460" s="779"/>
      <c r="CJ460" s="779"/>
      <c r="CK460" s="779"/>
      <c r="CL460" s="779"/>
      <c r="CM460" s="779"/>
      <c r="CN460" s="779"/>
      <c r="CO460" s="779"/>
      <c r="CP460" s="779"/>
      <c r="CQ460" s="779"/>
      <c r="CR460" s="779"/>
      <c r="CS460" s="779"/>
      <c r="CT460" s="779"/>
      <c r="CU460" s="779"/>
      <c r="CV460" s="779"/>
      <c r="CW460" s="779"/>
      <c r="CX460" s="779"/>
      <c r="CY460" s="779"/>
      <c r="CZ460" s="779"/>
      <c r="DA460" s="779"/>
      <c r="DB460" s="779"/>
      <c r="DC460" s="779"/>
      <c r="DD460" s="779"/>
      <c r="DE460" s="779"/>
      <c r="DF460" s="779"/>
      <c r="DG460" s="779"/>
      <c r="DH460" s="779"/>
      <c r="DI460" s="779"/>
      <c r="DJ460" s="779"/>
      <c r="DK460" s="779"/>
      <c r="DL460" s="779"/>
      <c r="DM460" s="779"/>
      <c r="DN460" s="779"/>
      <c r="DO460" s="779"/>
      <c r="DP460" s="779"/>
      <c r="DQ460" s="779"/>
      <c r="DR460" s="779"/>
      <c r="DS460" s="779"/>
      <c r="DT460" s="779"/>
      <c r="DU460" s="779"/>
      <c r="DV460" s="779"/>
      <c r="DW460" s="779"/>
      <c r="DX460" s="779"/>
      <c r="DY460" s="779"/>
      <c r="DZ460" s="779"/>
      <c r="EA460" s="779"/>
      <c r="EB460" s="779"/>
      <c r="EC460" s="779"/>
      <c r="ED460" s="779"/>
      <c r="EE460" s="779"/>
      <c r="EF460" s="779"/>
      <c r="EG460" s="779"/>
      <c r="EH460" s="779"/>
      <c r="EI460" s="779"/>
      <c r="EJ460" s="779"/>
      <c r="EK460" s="779"/>
      <c r="EL460" s="779"/>
      <c r="EM460" s="779"/>
      <c r="EN460" s="779"/>
      <c r="EO460" s="779"/>
      <c r="EP460" s="779"/>
      <c r="EQ460" s="779"/>
      <c r="ER460" s="779"/>
      <c r="ES460" s="779"/>
      <c r="ET460" s="779"/>
      <c r="EU460" s="779"/>
      <c r="EV460" s="779"/>
      <c r="EW460" s="779"/>
      <c r="EX460" s="779"/>
      <c r="EY460" s="779"/>
      <c r="EZ460" s="779"/>
      <c r="FA460" s="779"/>
      <c r="FB460" s="779"/>
      <c r="FC460" s="779"/>
      <c r="FD460" s="779"/>
      <c r="FE460" s="779"/>
      <c r="FF460" s="779"/>
      <c r="FG460" s="779"/>
      <c r="FH460" s="779"/>
      <c r="FI460" s="779"/>
      <c r="FJ460" s="779"/>
      <c r="FK460" s="779"/>
      <c r="FL460" s="779"/>
      <c r="FM460" s="779"/>
      <c r="FN460" s="779"/>
      <c r="FO460" s="779"/>
      <c r="FP460" s="779"/>
      <c r="FQ460" s="779"/>
      <c r="FR460" s="779"/>
      <c r="FS460" s="779"/>
      <c r="FT460" s="779"/>
      <c r="FU460" s="779"/>
      <c r="FV460" s="779"/>
      <c r="FW460" s="779"/>
      <c r="FX460" s="779"/>
      <c r="FY460" s="779"/>
      <c r="FZ460" s="779"/>
      <c r="GA460" s="779"/>
      <c r="GB460" s="779"/>
      <c r="GC460" s="779"/>
      <c r="GD460" s="779"/>
      <c r="GE460" s="779"/>
      <c r="GF460" s="779"/>
      <c r="GG460" s="779"/>
      <c r="GH460" s="779"/>
      <c r="GI460" s="779"/>
      <c r="GJ460" s="779"/>
      <c r="GK460" s="779"/>
      <c r="GL460" s="779"/>
      <c r="GM460" s="779"/>
    </row>
    <row r="461" spans="1:195" x14ac:dyDescent="0.25">
      <c r="B461" s="1130" t="s">
        <v>308</v>
      </c>
      <c r="C461" s="34">
        <f>'1 уровень'!E2799</f>
        <v>23532</v>
      </c>
      <c r="D461" s="34">
        <f>'1 уровень'!F2799</f>
        <v>3922</v>
      </c>
      <c r="E461" s="34">
        <f>'1 уровень'!G2799</f>
        <v>2840</v>
      </c>
      <c r="F461" s="784">
        <f>'1 уровень'!H2799</f>
        <v>72.412034676185627</v>
      </c>
      <c r="G461" s="3729">
        <f>'1 уровень'!I2799</f>
        <v>0</v>
      </c>
      <c r="H461" s="798">
        <f>'1 уровень'!J2799</f>
        <v>0</v>
      </c>
      <c r="I461" s="798">
        <f>'1 уровень'!K2799</f>
        <v>0</v>
      </c>
      <c r="J461" s="793">
        <f>'1 уровень'!L2799</f>
        <v>0</v>
      </c>
      <c r="K461" s="793">
        <f>'1 уровень'!M2799</f>
        <v>0</v>
      </c>
      <c r="L461" s="793">
        <f>'1 уровень'!N2799</f>
        <v>0</v>
      </c>
      <c r="M461" s="793">
        <f>'1 уровень'!O2799</f>
        <v>0</v>
      </c>
      <c r="N461" s="793">
        <f>'1 уровень'!P2799</f>
        <v>0</v>
      </c>
      <c r="O461" s="793">
        <f>'1 уровень'!Q2799</f>
        <v>0</v>
      </c>
      <c r="P461" s="792">
        <f>'1 уровень'!R2799</f>
        <v>0</v>
      </c>
      <c r="Q461" s="792">
        <f>'1 уровень'!S2799</f>
        <v>0</v>
      </c>
      <c r="R461" s="792">
        <f>'1 уровень'!T2799</f>
        <v>0</v>
      </c>
      <c r="S461" s="792">
        <f>'1 уровень'!U2799</f>
        <v>0</v>
      </c>
      <c r="T461" s="3205">
        <f>'1 уровень'!V2799</f>
        <v>0</v>
      </c>
      <c r="U461" s="792">
        <f>'1 уровень'!W2799</f>
        <v>0</v>
      </c>
      <c r="V461" s="792">
        <f>'1 уровень'!X2799</f>
        <v>0</v>
      </c>
      <c r="W461" s="792">
        <f>'1 уровень'!Y2799</f>
        <v>0</v>
      </c>
      <c r="X461" s="792">
        <f>'1 уровень'!Z2799</f>
        <v>0</v>
      </c>
      <c r="Y461" s="2104">
        <f>'1 уровень'!AA2799</f>
        <v>0</v>
      </c>
      <c r="Z461" s="3804">
        <f>'1 уровень'!AB2799</f>
        <v>0</v>
      </c>
      <c r="AA461" s="792"/>
      <c r="AB461" s="792"/>
      <c r="AC461" s="1342"/>
      <c r="AD461" s="779"/>
      <c r="AE461" s="779"/>
      <c r="AF461" s="779"/>
      <c r="AG461" s="779"/>
      <c r="AH461" s="779"/>
      <c r="AI461" s="779"/>
      <c r="AJ461" s="779"/>
      <c r="AK461" s="779"/>
      <c r="AL461" s="779"/>
      <c r="AM461" s="779"/>
      <c r="AN461" s="779"/>
      <c r="AO461" s="779"/>
      <c r="AP461" s="779"/>
      <c r="AQ461" s="779"/>
      <c r="AR461" s="779"/>
      <c r="AS461" s="779"/>
      <c r="AT461" s="779"/>
      <c r="AU461" s="779"/>
      <c r="AV461" s="779"/>
      <c r="AW461" s="779"/>
      <c r="AX461" s="779"/>
      <c r="AY461" s="779"/>
      <c r="AZ461" s="779"/>
      <c r="BA461" s="779"/>
      <c r="BB461" s="779"/>
      <c r="BC461" s="779"/>
      <c r="BD461" s="779"/>
      <c r="BE461" s="779"/>
      <c r="BF461" s="779"/>
      <c r="BG461" s="779"/>
      <c r="BH461" s="779"/>
      <c r="BI461" s="779"/>
      <c r="BJ461" s="779"/>
      <c r="BK461" s="779"/>
      <c r="BL461" s="779"/>
      <c r="BM461" s="779"/>
      <c r="BN461" s="779"/>
      <c r="BO461" s="779"/>
      <c r="BP461" s="779"/>
      <c r="BQ461" s="779"/>
      <c r="BR461" s="779"/>
      <c r="BS461" s="779"/>
      <c r="BT461" s="779"/>
      <c r="BU461" s="779"/>
      <c r="BV461" s="779"/>
      <c r="BW461" s="779"/>
      <c r="BX461" s="779"/>
      <c r="BY461" s="779"/>
      <c r="BZ461" s="779"/>
      <c r="CA461" s="779"/>
      <c r="CB461" s="779"/>
      <c r="CC461" s="779"/>
      <c r="CD461" s="779"/>
      <c r="CE461" s="779"/>
      <c r="CF461" s="779"/>
      <c r="CG461" s="779"/>
      <c r="CH461" s="779"/>
      <c r="CI461" s="779"/>
      <c r="CJ461" s="779"/>
      <c r="CK461" s="779"/>
      <c r="CL461" s="779"/>
      <c r="CM461" s="779"/>
      <c r="CN461" s="779"/>
      <c r="CO461" s="779"/>
      <c r="CP461" s="779"/>
      <c r="CQ461" s="779"/>
      <c r="CR461" s="779"/>
      <c r="CS461" s="779"/>
      <c r="CT461" s="779"/>
      <c r="CU461" s="779"/>
      <c r="CV461" s="779"/>
      <c r="CW461" s="779"/>
      <c r="CX461" s="779"/>
      <c r="CY461" s="779"/>
      <c r="CZ461" s="779"/>
      <c r="DA461" s="779"/>
      <c r="DB461" s="779"/>
      <c r="DC461" s="779"/>
      <c r="DD461" s="779"/>
      <c r="DE461" s="779"/>
      <c r="DF461" s="779"/>
      <c r="DG461" s="779"/>
      <c r="DH461" s="779"/>
      <c r="DI461" s="779"/>
      <c r="DJ461" s="779"/>
      <c r="DK461" s="779"/>
      <c r="DL461" s="779"/>
      <c r="DM461" s="779"/>
      <c r="DN461" s="779"/>
      <c r="DO461" s="779"/>
      <c r="DP461" s="779"/>
      <c r="DQ461" s="779"/>
      <c r="DR461" s="779"/>
      <c r="DS461" s="779"/>
      <c r="DT461" s="779"/>
      <c r="DU461" s="779"/>
      <c r="DV461" s="779"/>
      <c r="DW461" s="779"/>
      <c r="DX461" s="779"/>
      <c r="DY461" s="779"/>
      <c r="DZ461" s="779"/>
      <c r="EA461" s="779"/>
      <c r="EB461" s="779"/>
      <c r="EC461" s="779"/>
      <c r="ED461" s="779"/>
      <c r="EE461" s="779"/>
      <c r="EF461" s="779"/>
      <c r="EG461" s="779"/>
      <c r="EH461" s="779"/>
      <c r="EI461" s="779"/>
      <c r="EJ461" s="779"/>
      <c r="EK461" s="779"/>
      <c r="EL461" s="779"/>
      <c r="EM461" s="779"/>
      <c r="EN461" s="779"/>
      <c r="EO461" s="779"/>
      <c r="EP461" s="779"/>
      <c r="EQ461" s="779"/>
      <c r="ER461" s="779"/>
      <c r="ES461" s="779"/>
      <c r="ET461" s="779"/>
      <c r="EU461" s="779"/>
      <c r="EV461" s="779"/>
      <c r="EW461" s="779"/>
      <c r="EX461" s="779"/>
      <c r="EY461" s="779"/>
      <c r="EZ461" s="779"/>
      <c r="FA461" s="779"/>
      <c r="FB461" s="779"/>
      <c r="FC461" s="779"/>
      <c r="FD461" s="779"/>
      <c r="FE461" s="779"/>
      <c r="FF461" s="779"/>
      <c r="FG461" s="779"/>
      <c r="FH461" s="779"/>
      <c r="FI461" s="779"/>
      <c r="FJ461" s="779"/>
      <c r="FK461" s="779"/>
      <c r="FL461" s="779"/>
      <c r="FM461" s="779"/>
      <c r="FN461" s="779"/>
      <c r="FO461" s="779"/>
      <c r="FP461" s="779"/>
      <c r="FQ461" s="779"/>
      <c r="FR461" s="779"/>
      <c r="FS461" s="779"/>
      <c r="FT461" s="779"/>
      <c r="FU461" s="779"/>
      <c r="FV461" s="779"/>
      <c r="FW461" s="779"/>
      <c r="FX461" s="779"/>
      <c r="FY461" s="779"/>
      <c r="FZ461" s="779"/>
      <c r="GA461" s="779"/>
      <c r="GB461" s="779"/>
      <c r="GC461" s="779"/>
      <c r="GD461" s="779"/>
      <c r="GE461" s="779"/>
      <c r="GF461" s="779"/>
      <c r="GG461" s="779"/>
      <c r="GH461" s="779"/>
      <c r="GI461" s="779"/>
      <c r="GJ461" s="779"/>
      <c r="GK461" s="779"/>
      <c r="GL461" s="779"/>
      <c r="GM461" s="779"/>
    </row>
    <row r="462" spans="1:195" x14ac:dyDescent="0.25">
      <c r="B462" s="1786" t="s">
        <v>486</v>
      </c>
      <c r="C462" s="34">
        <f>'1 уровень'!E2800</f>
        <v>2760.1063829787231</v>
      </c>
      <c r="D462" s="34">
        <f>'1 уровень'!F2800</f>
        <v>460.01773049645391</v>
      </c>
      <c r="E462" s="34">
        <f>'1 уровень'!G2800</f>
        <v>501.0797872340425</v>
      </c>
      <c r="F462" s="784">
        <f>'1 уровень'!H2800</f>
        <v>108.92619001734435</v>
      </c>
      <c r="G462" s="3729">
        <f>'1 уровень'!I2800</f>
        <v>0</v>
      </c>
      <c r="H462" s="798">
        <f>'1 уровень'!J2800</f>
        <v>0</v>
      </c>
      <c r="I462" s="798">
        <f>'1 уровень'!K2800</f>
        <v>0</v>
      </c>
      <c r="J462" s="793">
        <f>'1 уровень'!L2800</f>
        <v>0</v>
      </c>
      <c r="K462" s="793">
        <f>'1 уровень'!M2800</f>
        <v>0</v>
      </c>
      <c r="L462" s="793">
        <f>'1 уровень'!N2800</f>
        <v>0</v>
      </c>
      <c r="M462" s="793">
        <f>'1 уровень'!O2800</f>
        <v>0</v>
      </c>
      <c r="N462" s="793">
        <f>'1 уровень'!P2800</f>
        <v>0</v>
      </c>
      <c r="O462" s="793">
        <f>'1 уровень'!Q2800</f>
        <v>0</v>
      </c>
      <c r="P462" s="792">
        <f>'1 уровень'!R2800</f>
        <v>0</v>
      </c>
      <c r="Q462" s="792">
        <f>'1 уровень'!S2800</f>
        <v>0</v>
      </c>
      <c r="R462" s="792">
        <f>'1 уровень'!T2800</f>
        <v>0</v>
      </c>
      <c r="S462" s="792">
        <f>'1 уровень'!U2800</f>
        <v>0</v>
      </c>
      <c r="T462" s="3205">
        <f>'1 уровень'!V2800</f>
        <v>0</v>
      </c>
      <c r="U462" s="792">
        <f>'1 уровень'!W2800</f>
        <v>0</v>
      </c>
      <c r="V462" s="792">
        <f>'1 уровень'!X2800</f>
        <v>0</v>
      </c>
      <c r="W462" s="792">
        <f>'1 уровень'!Y2800</f>
        <v>0</v>
      </c>
      <c r="X462" s="792">
        <f>'1 уровень'!Z2800</f>
        <v>0</v>
      </c>
      <c r="Y462" s="2104">
        <f>'1 уровень'!AA2800</f>
        <v>0</v>
      </c>
      <c r="Z462" s="3804">
        <f>'1 уровень'!AB2800</f>
        <v>0</v>
      </c>
      <c r="AA462" s="792"/>
      <c r="AB462" s="792"/>
      <c r="AC462" s="1342"/>
      <c r="AD462" s="779"/>
      <c r="AE462" s="779"/>
      <c r="AF462" s="779"/>
      <c r="AG462" s="779"/>
      <c r="AH462" s="779"/>
      <c r="AI462" s="779"/>
      <c r="AJ462" s="779"/>
      <c r="AK462" s="779"/>
      <c r="AL462" s="779"/>
      <c r="AM462" s="779"/>
      <c r="AN462" s="779"/>
      <c r="AO462" s="779"/>
      <c r="AP462" s="779"/>
      <c r="AQ462" s="779"/>
      <c r="AR462" s="779"/>
      <c r="AS462" s="779"/>
      <c r="AT462" s="779"/>
      <c r="AU462" s="779"/>
      <c r="AV462" s="779"/>
      <c r="AW462" s="779"/>
      <c r="AX462" s="779"/>
      <c r="AY462" s="779"/>
      <c r="AZ462" s="779"/>
      <c r="BA462" s="779"/>
      <c r="BB462" s="779"/>
      <c r="BC462" s="779"/>
      <c r="BD462" s="779"/>
      <c r="BE462" s="779"/>
      <c r="BF462" s="779"/>
      <c r="BG462" s="779"/>
      <c r="BH462" s="779"/>
      <c r="BI462" s="779"/>
      <c r="BJ462" s="779"/>
      <c r="BK462" s="779"/>
      <c r="BL462" s="779"/>
      <c r="BM462" s="779"/>
      <c r="BN462" s="779"/>
      <c r="BO462" s="779"/>
      <c r="BP462" s="779"/>
      <c r="BQ462" s="779"/>
      <c r="BR462" s="779"/>
      <c r="BS462" s="779"/>
      <c r="BT462" s="779"/>
      <c r="BU462" s="779"/>
      <c r="BV462" s="779"/>
      <c r="BW462" s="779"/>
      <c r="BX462" s="779"/>
      <c r="BY462" s="779"/>
      <c r="BZ462" s="779"/>
      <c r="CA462" s="779"/>
      <c r="CB462" s="779"/>
      <c r="CC462" s="779"/>
      <c r="CD462" s="779"/>
      <c r="CE462" s="779"/>
      <c r="CF462" s="779"/>
      <c r="CG462" s="779"/>
      <c r="CH462" s="779"/>
      <c r="CI462" s="779"/>
      <c r="CJ462" s="779"/>
      <c r="CK462" s="779"/>
      <c r="CL462" s="779"/>
      <c r="CM462" s="779"/>
      <c r="CN462" s="779"/>
      <c r="CO462" s="779"/>
      <c r="CP462" s="779"/>
      <c r="CQ462" s="779"/>
      <c r="CR462" s="779"/>
      <c r="CS462" s="779"/>
      <c r="CT462" s="779"/>
      <c r="CU462" s="779"/>
      <c r="CV462" s="779"/>
      <c r="CW462" s="779"/>
      <c r="CX462" s="779"/>
      <c r="CY462" s="779"/>
      <c r="CZ462" s="779"/>
      <c r="DA462" s="779"/>
      <c r="DB462" s="779"/>
      <c r="DC462" s="779"/>
      <c r="DD462" s="779"/>
      <c r="DE462" s="779"/>
      <c r="DF462" s="779"/>
      <c r="DG462" s="779"/>
      <c r="DH462" s="779"/>
      <c r="DI462" s="779"/>
      <c r="DJ462" s="779"/>
      <c r="DK462" s="779"/>
      <c r="DL462" s="779"/>
      <c r="DM462" s="779"/>
      <c r="DN462" s="779"/>
      <c r="DO462" s="779"/>
      <c r="DP462" s="779"/>
      <c r="DQ462" s="779"/>
      <c r="DR462" s="779"/>
      <c r="DS462" s="779"/>
      <c r="DT462" s="779"/>
      <c r="DU462" s="779"/>
      <c r="DV462" s="779"/>
      <c r="DW462" s="779"/>
      <c r="DX462" s="779"/>
      <c r="DY462" s="779"/>
      <c r="DZ462" s="779"/>
      <c r="EA462" s="779"/>
      <c r="EB462" s="779"/>
      <c r="EC462" s="779"/>
      <c r="ED462" s="779"/>
      <c r="EE462" s="779"/>
      <c r="EF462" s="779"/>
      <c r="EG462" s="779"/>
      <c r="EH462" s="779"/>
      <c r="EI462" s="779"/>
      <c r="EJ462" s="779"/>
      <c r="EK462" s="779"/>
      <c r="EL462" s="779"/>
      <c r="EM462" s="779"/>
      <c r="EN462" s="779"/>
      <c r="EO462" s="779"/>
      <c r="EP462" s="779"/>
      <c r="EQ462" s="779"/>
      <c r="ER462" s="779"/>
      <c r="ES462" s="779"/>
      <c r="ET462" s="779"/>
      <c r="EU462" s="779"/>
      <c r="EV462" s="779"/>
      <c r="EW462" s="779"/>
      <c r="EX462" s="779"/>
      <c r="EY462" s="779"/>
      <c r="EZ462" s="779"/>
      <c r="FA462" s="779"/>
      <c r="FB462" s="779"/>
      <c r="FC462" s="779"/>
      <c r="FD462" s="779"/>
      <c r="FE462" s="779"/>
      <c r="FF462" s="779"/>
      <c r="FG462" s="779"/>
      <c r="FH462" s="779"/>
      <c r="FI462" s="779"/>
      <c r="FJ462" s="779"/>
      <c r="FK462" s="779"/>
      <c r="FL462" s="779"/>
      <c r="FM462" s="779"/>
      <c r="FN462" s="779"/>
      <c r="FO462" s="779"/>
      <c r="FP462" s="779"/>
      <c r="FQ462" s="779"/>
      <c r="FR462" s="779"/>
      <c r="FS462" s="779"/>
      <c r="FT462" s="779"/>
      <c r="FU462" s="779"/>
      <c r="FV462" s="779"/>
      <c r="FW462" s="779"/>
      <c r="FX462" s="779"/>
      <c r="FY462" s="779"/>
      <c r="FZ462" s="779"/>
      <c r="GA462" s="779"/>
      <c r="GB462" s="779"/>
      <c r="GC462" s="779"/>
      <c r="GD462" s="779"/>
      <c r="GE462" s="779"/>
      <c r="GF462" s="779"/>
      <c r="GG462" s="779"/>
      <c r="GH462" s="779"/>
      <c r="GI462" s="779"/>
      <c r="GJ462" s="779"/>
      <c r="GK462" s="779"/>
      <c r="GL462" s="779"/>
      <c r="GM462" s="779"/>
    </row>
    <row r="463" spans="1:195" x14ac:dyDescent="0.25">
      <c r="B463" s="1126" t="s">
        <v>503</v>
      </c>
      <c r="C463" s="34">
        <f>'1 уровень'!E2801</f>
        <v>25945</v>
      </c>
      <c r="D463" s="34">
        <f>'1 уровень'!F2801</f>
        <v>4324.166666666667</v>
      </c>
      <c r="E463" s="34">
        <f>'1 уровень'!G2801</f>
        <v>4710.1499999999996</v>
      </c>
      <c r="F463" s="784">
        <f>'1 уровень'!H2801</f>
        <v>108.92619001734435</v>
      </c>
      <c r="G463" s="3729">
        <f>'1 уровень'!I2801</f>
        <v>0</v>
      </c>
      <c r="H463" s="798">
        <f>'1 уровень'!J2801</f>
        <v>0</v>
      </c>
      <c r="I463" s="798">
        <f>'1 уровень'!K2801</f>
        <v>0</v>
      </c>
      <c r="J463" s="793">
        <f>'1 уровень'!L2801</f>
        <v>0</v>
      </c>
      <c r="K463" s="793">
        <f>'1 уровень'!M2801</f>
        <v>0</v>
      </c>
      <c r="L463" s="793">
        <f>'1 уровень'!N2801</f>
        <v>0</v>
      </c>
      <c r="M463" s="793">
        <f>'1 уровень'!O2801</f>
        <v>0</v>
      </c>
      <c r="N463" s="793">
        <f>'1 уровень'!P2801</f>
        <v>0</v>
      </c>
      <c r="O463" s="793">
        <f>'1 уровень'!Q2801</f>
        <v>0</v>
      </c>
      <c r="P463" s="792">
        <f>'1 уровень'!R2801</f>
        <v>0</v>
      </c>
      <c r="Q463" s="792">
        <f>'1 уровень'!S2801</f>
        <v>0</v>
      </c>
      <c r="R463" s="792">
        <f>'1 уровень'!T2801</f>
        <v>0</v>
      </c>
      <c r="S463" s="792">
        <f>'1 уровень'!U2801</f>
        <v>0</v>
      </c>
      <c r="T463" s="3205">
        <f>'1 уровень'!V2801</f>
        <v>0</v>
      </c>
      <c r="U463" s="792">
        <f>'1 уровень'!W2801</f>
        <v>0</v>
      </c>
      <c r="V463" s="792">
        <f>'1 уровень'!X2801</f>
        <v>0</v>
      </c>
      <c r="W463" s="792">
        <f>'1 уровень'!Y2801</f>
        <v>0</v>
      </c>
      <c r="X463" s="792">
        <f>'1 уровень'!Z2801</f>
        <v>0</v>
      </c>
      <c r="Y463" s="2104">
        <f>'1 уровень'!AA2801</f>
        <v>0</v>
      </c>
      <c r="Z463" s="3804">
        <f>'1 уровень'!AB2801</f>
        <v>0</v>
      </c>
      <c r="AA463" s="792"/>
      <c r="AB463" s="792"/>
      <c r="AC463" s="1342"/>
      <c r="AD463" s="779"/>
      <c r="AE463" s="779"/>
      <c r="AF463" s="779"/>
      <c r="AG463" s="779"/>
      <c r="AH463" s="779"/>
      <c r="AI463" s="779"/>
      <c r="AJ463" s="779"/>
      <c r="AK463" s="779"/>
      <c r="AL463" s="779"/>
      <c r="AM463" s="779"/>
      <c r="AN463" s="779"/>
      <c r="AO463" s="779"/>
      <c r="AP463" s="779"/>
      <c r="AQ463" s="779"/>
      <c r="AR463" s="779"/>
      <c r="AS463" s="779"/>
      <c r="AT463" s="779"/>
      <c r="AU463" s="779"/>
      <c r="AV463" s="779"/>
      <c r="AW463" s="779"/>
      <c r="AX463" s="779"/>
      <c r="AY463" s="779"/>
      <c r="AZ463" s="779"/>
      <c r="BA463" s="779"/>
      <c r="BB463" s="779"/>
      <c r="BC463" s="779"/>
      <c r="BD463" s="779"/>
      <c r="BE463" s="779"/>
      <c r="BF463" s="779"/>
      <c r="BG463" s="779"/>
      <c r="BH463" s="779"/>
      <c r="BI463" s="779"/>
      <c r="BJ463" s="779"/>
      <c r="BK463" s="779"/>
      <c r="BL463" s="779"/>
      <c r="BM463" s="779"/>
      <c r="BN463" s="779"/>
      <c r="BO463" s="779"/>
      <c r="BP463" s="779"/>
      <c r="BQ463" s="779"/>
      <c r="BR463" s="779"/>
      <c r="BS463" s="779"/>
      <c r="BT463" s="779"/>
      <c r="BU463" s="779"/>
      <c r="BV463" s="779"/>
      <c r="BW463" s="779"/>
      <c r="BX463" s="779"/>
      <c r="BY463" s="779"/>
      <c r="BZ463" s="779"/>
      <c r="CA463" s="779"/>
      <c r="CB463" s="779"/>
      <c r="CC463" s="779"/>
      <c r="CD463" s="779"/>
      <c r="CE463" s="779"/>
      <c r="CF463" s="779"/>
      <c r="CG463" s="779"/>
      <c r="CH463" s="779"/>
      <c r="CI463" s="779"/>
      <c r="CJ463" s="779"/>
      <c r="CK463" s="779"/>
      <c r="CL463" s="779"/>
      <c r="CM463" s="779"/>
      <c r="CN463" s="779"/>
      <c r="CO463" s="779"/>
      <c r="CP463" s="779"/>
      <c r="CQ463" s="779"/>
      <c r="CR463" s="779"/>
      <c r="CS463" s="779"/>
      <c r="CT463" s="779"/>
      <c r="CU463" s="779"/>
      <c r="CV463" s="779"/>
      <c r="CW463" s="779"/>
      <c r="CX463" s="779"/>
      <c r="CY463" s="779"/>
      <c r="CZ463" s="779"/>
      <c r="DA463" s="779"/>
      <c r="DB463" s="779"/>
      <c r="DC463" s="779"/>
      <c r="DD463" s="779"/>
      <c r="DE463" s="779"/>
      <c r="DF463" s="779"/>
      <c r="DG463" s="779"/>
      <c r="DH463" s="779"/>
      <c r="DI463" s="779"/>
      <c r="DJ463" s="779"/>
      <c r="DK463" s="779"/>
      <c r="DL463" s="779"/>
      <c r="DM463" s="779"/>
      <c r="DN463" s="779"/>
      <c r="DO463" s="779"/>
      <c r="DP463" s="779"/>
      <c r="DQ463" s="779"/>
      <c r="DR463" s="779"/>
      <c r="DS463" s="779"/>
      <c r="DT463" s="779"/>
      <c r="DU463" s="779"/>
      <c r="DV463" s="779"/>
      <c r="DW463" s="779"/>
      <c r="DX463" s="779"/>
      <c r="DY463" s="779"/>
      <c r="DZ463" s="779"/>
      <c r="EA463" s="779"/>
      <c r="EB463" s="779"/>
      <c r="EC463" s="779"/>
      <c r="ED463" s="779"/>
      <c r="EE463" s="779"/>
      <c r="EF463" s="779"/>
      <c r="EG463" s="779"/>
      <c r="EH463" s="779"/>
      <c r="EI463" s="779"/>
      <c r="EJ463" s="779"/>
      <c r="EK463" s="779"/>
      <c r="EL463" s="779"/>
      <c r="EM463" s="779"/>
      <c r="EN463" s="779"/>
      <c r="EO463" s="779"/>
      <c r="EP463" s="779"/>
      <c r="EQ463" s="779"/>
      <c r="ER463" s="779"/>
      <c r="ES463" s="779"/>
      <c r="ET463" s="779"/>
      <c r="EU463" s="779"/>
      <c r="EV463" s="779"/>
      <c r="EW463" s="779"/>
      <c r="EX463" s="779"/>
      <c r="EY463" s="779"/>
      <c r="EZ463" s="779"/>
      <c r="FA463" s="779"/>
      <c r="FB463" s="779"/>
      <c r="FC463" s="779"/>
      <c r="FD463" s="779"/>
      <c r="FE463" s="779"/>
      <c r="FF463" s="779"/>
      <c r="FG463" s="779"/>
      <c r="FH463" s="779"/>
      <c r="FI463" s="779"/>
      <c r="FJ463" s="779"/>
      <c r="FK463" s="779"/>
      <c r="FL463" s="779"/>
      <c r="FM463" s="779"/>
      <c r="FN463" s="779"/>
      <c r="FO463" s="779"/>
      <c r="FP463" s="779"/>
      <c r="FQ463" s="779"/>
      <c r="FR463" s="779"/>
      <c r="FS463" s="779"/>
      <c r="FT463" s="779"/>
      <c r="FU463" s="779"/>
      <c r="FV463" s="779"/>
      <c r="FW463" s="779"/>
      <c r="FX463" s="779"/>
      <c r="FY463" s="779"/>
      <c r="FZ463" s="779"/>
      <c r="GA463" s="779"/>
      <c r="GB463" s="779"/>
      <c r="GC463" s="779"/>
      <c r="GD463" s="779"/>
      <c r="GE463" s="779"/>
      <c r="GF463" s="779"/>
      <c r="GG463" s="779"/>
      <c r="GH463" s="779"/>
      <c r="GI463" s="779"/>
      <c r="GJ463" s="779"/>
      <c r="GK463" s="779"/>
      <c r="GL463" s="779"/>
      <c r="GM463" s="779"/>
    </row>
    <row r="464" spans="1:195" ht="47.25" x14ac:dyDescent="0.25">
      <c r="B464" s="2580" t="s">
        <v>488</v>
      </c>
      <c r="C464" s="34">
        <f>'1 уровень'!E2802</f>
        <v>10677</v>
      </c>
      <c r="D464" s="34">
        <f>'1 уровень'!F2802</f>
        <v>1779.5</v>
      </c>
      <c r="E464" s="34">
        <f>'1 уровень'!G2802</f>
        <v>0</v>
      </c>
      <c r="F464" s="784">
        <f>'1 уровень'!H2802</f>
        <v>0</v>
      </c>
      <c r="G464" s="3729">
        <f>'1 уровень'!I2802</f>
        <v>0</v>
      </c>
      <c r="H464" s="798">
        <f>'1 уровень'!J2802</f>
        <v>0</v>
      </c>
      <c r="I464" s="798">
        <f>'1 уровень'!K2802</f>
        <v>0</v>
      </c>
      <c r="J464" s="793">
        <f>'1 уровень'!L2802</f>
        <v>0</v>
      </c>
      <c r="K464" s="793">
        <f>'1 уровень'!M2802</f>
        <v>0</v>
      </c>
      <c r="L464" s="793">
        <f>'1 уровень'!N2802</f>
        <v>0</v>
      </c>
      <c r="M464" s="793">
        <f>'1 уровень'!O2802</f>
        <v>0</v>
      </c>
      <c r="N464" s="793">
        <f>'1 уровень'!P2802</f>
        <v>0</v>
      </c>
      <c r="O464" s="793">
        <f>'1 уровень'!Q2802</f>
        <v>0</v>
      </c>
      <c r="P464" s="792">
        <f>'1 уровень'!R2802</f>
        <v>0</v>
      </c>
      <c r="Q464" s="792">
        <f>'1 уровень'!S2802</f>
        <v>0</v>
      </c>
      <c r="R464" s="792">
        <f>'1 уровень'!T2802</f>
        <v>0</v>
      </c>
      <c r="S464" s="792">
        <f>'1 уровень'!U2802</f>
        <v>0</v>
      </c>
      <c r="T464" s="3205">
        <f>'1 уровень'!V2802</f>
        <v>0</v>
      </c>
      <c r="U464" s="792">
        <f>'1 уровень'!W2802</f>
        <v>0</v>
      </c>
      <c r="V464" s="792">
        <f>'1 уровень'!X2802</f>
        <v>0</v>
      </c>
      <c r="W464" s="792">
        <f>'1 уровень'!Y2802</f>
        <v>0</v>
      </c>
      <c r="X464" s="792">
        <f>'1 уровень'!Z2802</f>
        <v>0</v>
      </c>
      <c r="Y464" s="2104">
        <f>'1 уровень'!AA2802</f>
        <v>0</v>
      </c>
      <c r="Z464" s="3804">
        <f>'1 уровень'!AB2802</f>
        <v>0</v>
      </c>
      <c r="AA464" s="792"/>
      <c r="AB464" s="792"/>
      <c r="AC464" s="1342"/>
      <c r="AD464" s="779"/>
      <c r="AE464" s="779"/>
      <c r="AF464" s="779"/>
      <c r="AG464" s="779"/>
      <c r="AH464" s="779"/>
      <c r="AI464" s="779"/>
      <c r="AJ464" s="779"/>
      <c r="AK464" s="779"/>
      <c r="AL464" s="779"/>
      <c r="AM464" s="779"/>
      <c r="AN464" s="779"/>
      <c r="AO464" s="779"/>
      <c r="AP464" s="779"/>
      <c r="AQ464" s="779"/>
      <c r="AR464" s="779"/>
      <c r="AS464" s="779"/>
      <c r="AT464" s="779"/>
      <c r="AU464" s="779"/>
      <c r="AV464" s="779"/>
      <c r="AW464" s="779"/>
      <c r="AX464" s="779"/>
      <c r="AY464" s="779"/>
      <c r="AZ464" s="779"/>
      <c r="BA464" s="779"/>
      <c r="BB464" s="779"/>
      <c r="BC464" s="779"/>
      <c r="BD464" s="779"/>
      <c r="BE464" s="779"/>
      <c r="BF464" s="779"/>
      <c r="BG464" s="779"/>
      <c r="BH464" s="779"/>
      <c r="BI464" s="779"/>
      <c r="BJ464" s="779"/>
      <c r="BK464" s="779"/>
      <c r="BL464" s="779"/>
      <c r="BM464" s="779"/>
      <c r="BN464" s="779"/>
      <c r="BO464" s="779"/>
      <c r="BP464" s="779"/>
      <c r="BQ464" s="779"/>
      <c r="BR464" s="779"/>
      <c r="BS464" s="779"/>
      <c r="BT464" s="779"/>
      <c r="BU464" s="779"/>
      <c r="BV464" s="779"/>
      <c r="BW464" s="779"/>
      <c r="BX464" s="779"/>
      <c r="BY464" s="779"/>
      <c r="BZ464" s="779"/>
      <c r="CA464" s="779"/>
      <c r="CB464" s="779"/>
      <c r="CC464" s="779"/>
      <c r="CD464" s="779"/>
      <c r="CE464" s="779"/>
      <c r="CF464" s="779"/>
      <c r="CG464" s="779"/>
      <c r="CH464" s="779"/>
      <c r="CI464" s="779"/>
      <c r="CJ464" s="779"/>
      <c r="CK464" s="779"/>
      <c r="CL464" s="779"/>
      <c r="CM464" s="779"/>
      <c r="CN464" s="779"/>
      <c r="CO464" s="779"/>
      <c r="CP464" s="779"/>
      <c r="CQ464" s="779"/>
      <c r="CR464" s="779"/>
      <c r="CS464" s="779"/>
      <c r="CT464" s="779"/>
      <c r="CU464" s="779"/>
      <c r="CV464" s="779"/>
      <c r="CW464" s="779"/>
      <c r="CX464" s="779"/>
      <c r="CY464" s="779"/>
      <c r="CZ464" s="779"/>
      <c r="DA464" s="779"/>
      <c r="DB464" s="779"/>
      <c r="DC464" s="779"/>
      <c r="DD464" s="779"/>
      <c r="DE464" s="779"/>
      <c r="DF464" s="779"/>
      <c r="DG464" s="779"/>
      <c r="DH464" s="779"/>
      <c r="DI464" s="779"/>
      <c r="DJ464" s="779"/>
      <c r="DK464" s="779"/>
      <c r="DL464" s="779"/>
      <c r="DM464" s="779"/>
      <c r="DN464" s="779"/>
      <c r="DO464" s="779"/>
      <c r="DP464" s="779"/>
      <c r="DQ464" s="779"/>
      <c r="DR464" s="779"/>
      <c r="DS464" s="779"/>
      <c r="DT464" s="779"/>
      <c r="DU464" s="779"/>
      <c r="DV464" s="779"/>
      <c r="DW464" s="779"/>
      <c r="DX464" s="779"/>
      <c r="DY464" s="779"/>
      <c r="DZ464" s="779"/>
      <c r="EA464" s="779"/>
      <c r="EB464" s="779"/>
      <c r="EC464" s="779"/>
      <c r="ED464" s="779"/>
      <c r="EE464" s="779"/>
      <c r="EF464" s="779"/>
      <c r="EG464" s="779"/>
      <c r="EH464" s="779"/>
      <c r="EI464" s="779"/>
      <c r="EJ464" s="779"/>
      <c r="EK464" s="779"/>
      <c r="EL464" s="779"/>
      <c r="EM464" s="779"/>
      <c r="EN464" s="779"/>
      <c r="EO464" s="779"/>
      <c r="EP464" s="779"/>
      <c r="EQ464" s="779"/>
      <c r="ER464" s="779"/>
      <c r="ES464" s="779"/>
      <c r="ET464" s="779"/>
      <c r="EU464" s="779"/>
      <c r="EV464" s="779"/>
      <c r="EW464" s="779"/>
      <c r="EX464" s="779"/>
      <c r="EY464" s="779"/>
      <c r="EZ464" s="779"/>
      <c r="FA464" s="779"/>
      <c r="FB464" s="779"/>
      <c r="FC464" s="779"/>
      <c r="FD464" s="779"/>
      <c r="FE464" s="779"/>
      <c r="FF464" s="779"/>
      <c r="FG464" s="779"/>
      <c r="FH464" s="779"/>
      <c r="FI464" s="779"/>
      <c r="FJ464" s="779"/>
      <c r="FK464" s="779"/>
      <c r="FL464" s="779"/>
      <c r="FM464" s="779"/>
      <c r="FN464" s="779"/>
      <c r="FO464" s="779"/>
      <c r="FP464" s="779"/>
      <c r="FQ464" s="779"/>
      <c r="FR464" s="779"/>
      <c r="FS464" s="779"/>
      <c r="FT464" s="779"/>
      <c r="FU464" s="779"/>
      <c r="FV464" s="779"/>
      <c r="FW464" s="779"/>
      <c r="FX464" s="779"/>
      <c r="FY464" s="779"/>
      <c r="FZ464" s="779"/>
      <c r="GA464" s="779"/>
      <c r="GB464" s="779"/>
      <c r="GC464" s="779"/>
      <c r="GD464" s="779"/>
      <c r="GE464" s="779"/>
      <c r="GF464" s="779"/>
      <c r="GG464" s="779"/>
      <c r="GH464" s="779"/>
      <c r="GI464" s="779"/>
      <c r="GJ464" s="779"/>
      <c r="GK464" s="779"/>
      <c r="GL464" s="779"/>
      <c r="GM464" s="779"/>
    </row>
    <row r="465" spans="1:195" ht="31.5" x14ac:dyDescent="0.25">
      <c r="B465" s="3305" t="s">
        <v>489</v>
      </c>
      <c r="C465" s="34">
        <f>'1 уровень'!E2803</f>
        <v>4808</v>
      </c>
      <c r="D465" s="34">
        <f>'1 уровень'!F2803</f>
        <v>801.33333333333337</v>
      </c>
      <c r="E465" s="34">
        <f>'1 уровень'!G2803</f>
        <v>0</v>
      </c>
      <c r="F465" s="784">
        <f>'1 уровень'!H2803</f>
        <v>0</v>
      </c>
      <c r="G465" s="3729">
        <f>'1 уровень'!I2803</f>
        <v>0</v>
      </c>
      <c r="H465" s="798">
        <f>'1 уровень'!J2803</f>
        <v>0</v>
      </c>
      <c r="I465" s="798">
        <f>'1 уровень'!K2803</f>
        <v>0</v>
      </c>
      <c r="J465" s="793">
        <f>'1 уровень'!L2803</f>
        <v>0</v>
      </c>
      <c r="K465" s="793">
        <f>'1 уровень'!M2803</f>
        <v>0</v>
      </c>
      <c r="L465" s="793">
        <f>'1 уровень'!N2803</f>
        <v>0</v>
      </c>
      <c r="M465" s="793">
        <f>'1 уровень'!O2803</f>
        <v>0</v>
      </c>
      <c r="N465" s="793">
        <f>'1 уровень'!P2803</f>
        <v>0</v>
      </c>
      <c r="O465" s="793">
        <f>'1 уровень'!Q2803</f>
        <v>0</v>
      </c>
      <c r="P465" s="792">
        <f>'1 уровень'!R2803</f>
        <v>0</v>
      </c>
      <c r="Q465" s="792">
        <f>'1 уровень'!S2803</f>
        <v>0</v>
      </c>
      <c r="R465" s="792">
        <f>'1 уровень'!T2803</f>
        <v>0</v>
      </c>
      <c r="S465" s="792">
        <f>'1 уровень'!U2803</f>
        <v>0</v>
      </c>
      <c r="T465" s="3205">
        <f>'1 уровень'!V2803</f>
        <v>0</v>
      </c>
      <c r="U465" s="792">
        <f>'1 уровень'!W2803</f>
        <v>0</v>
      </c>
      <c r="V465" s="792">
        <f>'1 уровень'!X2803</f>
        <v>0</v>
      </c>
      <c r="W465" s="792">
        <f>'1 уровень'!Y2803</f>
        <v>0</v>
      </c>
      <c r="X465" s="792">
        <f>'1 уровень'!Z2803</f>
        <v>0</v>
      </c>
      <c r="Y465" s="2104">
        <f>'1 уровень'!AA2803</f>
        <v>0</v>
      </c>
      <c r="Z465" s="3804">
        <f>'1 уровень'!AB2803</f>
        <v>0</v>
      </c>
      <c r="AA465" s="792"/>
      <c r="AB465" s="792"/>
      <c r="AC465" s="1342"/>
      <c r="AD465" s="779"/>
      <c r="AE465" s="779"/>
      <c r="AF465" s="779"/>
      <c r="AG465" s="779"/>
      <c r="AH465" s="779"/>
      <c r="AI465" s="779"/>
      <c r="AJ465" s="779"/>
      <c r="AK465" s="779"/>
      <c r="AL465" s="779"/>
      <c r="AM465" s="779"/>
      <c r="AN465" s="779"/>
      <c r="AO465" s="779"/>
      <c r="AP465" s="779"/>
      <c r="AQ465" s="779"/>
      <c r="AR465" s="779"/>
      <c r="AS465" s="779"/>
      <c r="AT465" s="779"/>
      <c r="AU465" s="779"/>
      <c r="AV465" s="779"/>
      <c r="AW465" s="779"/>
      <c r="AX465" s="779"/>
      <c r="AY465" s="779"/>
      <c r="AZ465" s="779"/>
      <c r="BA465" s="779"/>
      <c r="BB465" s="779"/>
      <c r="BC465" s="779"/>
      <c r="BD465" s="779"/>
      <c r="BE465" s="779"/>
      <c r="BF465" s="779"/>
      <c r="BG465" s="779"/>
      <c r="BH465" s="779"/>
      <c r="BI465" s="779"/>
      <c r="BJ465" s="779"/>
      <c r="BK465" s="779"/>
      <c r="BL465" s="779"/>
      <c r="BM465" s="779"/>
      <c r="BN465" s="779"/>
      <c r="BO465" s="779"/>
      <c r="BP465" s="779"/>
      <c r="BQ465" s="779"/>
      <c r="BR465" s="779"/>
      <c r="BS465" s="779"/>
      <c r="BT465" s="779"/>
      <c r="BU465" s="779"/>
      <c r="BV465" s="779"/>
      <c r="BW465" s="779"/>
      <c r="BX465" s="779"/>
      <c r="BY465" s="779"/>
      <c r="BZ465" s="779"/>
      <c r="CA465" s="779"/>
      <c r="CB465" s="779"/>
      <c r="CC465" s="779"/>
      <c r="CD465" s="779"/>
      <c r="CE465" s="779"/>
      <c r="CF465" s="779"/>
      <c r="CG465" s="779"/>
      <c r="CH465" s="779"/>
      <c r="CI465" s="779"/>
      <c r="CJ465" s="779"/>
      <c r="CK465" s="779"/>
      <c r="CL465" s="779"/>
      <c r="CM465" s="779"/>
      <c r="CN465" s="779"/>
      <c r="CO465" s="779"/>
      <c r="CP465" s="779"/>
      <c r="CQ465" s="779"/>
      <c r="CR465" s="779"/>
      <c r="CS465" s="779"/>
      <c r="CT465" s="779"/>
      <c r="CU465" s="779"/>
      <c r="CV465" s="779"/>
      <c r="CW465" s="779"/>
      <c r="CX465" s="779"/>
      <c r="CY465" s="779"/>
      <c r="CZ465" s="779"/>
      <c r="DA465" s="779"/>
      <c r="DB465" s="779"/>
      <c r="DC465" s="779"/>
      <c r="DD465" s="779"/>
      <c r="DE465" s="779"/>
      <c r="DF465" s="779"/>
      <c r="DG465" s="779"/>
      <c r="DH465" s="779"/>
      <c r="DI465" s="779"/>
      <c r="DJ465" s="779"/>
      <c r="DK465" s="779"/>
      <c r="DL465" s="779"/>
      <c r="DM465" s="779"/>
      <c r="DN465" s="779"/>
      <c r="DO465" s="779"/>
      <c r="DP465" s="779"/>
      <c r="DQ465" s="779"/>
      <c r="DR465" s="779"/>
      <c r="DS465" s="779"/>
      <c r="DT465" s="779"/>
      <c r="DU465" s="779"/>
      <c r="DV465" s="779"/>
      <c r="DW465" s="779"/>
      <c r="DX465" s="779"/>
      <c r="DY465" s="779"/>
      <c r="DZ465" s="779"/>
      <c r="EA465" s="779"/>
      <c r="EB465" s="779"/>
      <c r="EC465" s="779"/>
      <c r="ED465" s="779"/>
      <c r="EE465" s="779"/>
      <c r="EF465" s="779"/>
      <c r="EG465" s="779"/>
      <c r="EH465" s="779"/>
      <c r="EI465" s="779"/>
      <c r="EJ465" s="779"/>
      <c r="EK465" s="779"/>
      <c r="EL465" s="779"/>
      <c r="EM465" s="779"/>
      <c r="EN465" s="779"/>
      <c r="EO465" s="779"/>
      <c r="EP465" s="779"/>
      <c r="EQ465" s="779"/>
      <c r="ER465" s="779"/>
      <c r="ES465" s="779"/>
      <c r="ET465" s="779"/>
      <c r="EU465" s="779"/>
      <c r="EV465" s="779"/>
      <c r="EW465" s="779"/>
      <c r="EX465" s="779"/>
      <c r="EY465" s="779"/>
      <c r="EZ465" s="779"/>
      <c r="FA465" s="779"/>
      <c r="FB465" s="779"/>
      <c r="FC465" s="779"/>
      <c r="FD465" s="779"/>
      <c r="FE465" s="779"/>
      <c r="FF465" s="779"/>
      <c r="FG465" s="779"/>
      <c r="FH465" s="779"/>
      <c r="FI465" s="779"/>
      <c r="FJ465" s="779"/>
      <c r="FK465" s="779"/>
      <c r="FL465" s="779"/>
      <c r="FM465" s="779"/>
      <c r="FN465" s="779"/>
      <c r="FO465" s="779"/>
      <c r="FP465" s="779"/>
      <c r="FQ465" s="779"/>
      <c r="FR465" s="779"/>
      <c r="FS465" s="779"/>
      <c r="FT465" s="779"/>
      <c r="FU465" s="779"/>
      <c r="FV465" s="779"/>
      <c r="FW465" s="779"/>
      <c r="FX465" s="779"/>
      <c r="FY465" s="779"/>
      <c r="FZ465" s="779"/>
      <c r="GA465" s="779"/>
      <c r="GB465" s="779"/>
      <c r="GC465" s="779"/>
      <c r="GD465" s="779"/>
      <c r="GE465" s="779"/>
      <c r="GF465" s="779"/>
      <c r="GG465" s="779"/>
      <c r="GH465" s="779"/>
      <c r="GI465" s="779"/>
      <c r="GJ465" s="779"/>
      <c r="GK465" s="779"/>
      <c r="GL465" s="779"/>
      <c r="GM465" s="779"/>
    </row>
    <row r="466" spans="1:195" ht="30" x14ac:dyDescent="0.25">
      <c r="B466" s="1783" t="s">
        <v>490</v>
      </c>
      <c r="C466" s="34">
        <f>'1 уровень'!E2804</f>
        <v>4499</v>
      </c>
      <c r="D466" s="34">
        <f>'1 уровень'!F2804</f>
        <v>749.83333333333337</v>
      </c>
      <c r="E466" s="34">
        <f>'1 уровень'!G2804</f>
        <v>0</v>
      </c>
      <c r="F466" s="784">
        <f>'1 уровень'!H2804</f>
        <v>0</v>
      </c>
      <c r="G466" s="3729">
        <f>'1 уровень'!I2804</f>
        <v>0</v>
      </c>
      <c r="H466" s="798">
        <f>'1 уровень'!J2804</f>
        <v>0</v>
      </c>
      <c r="I466" s="798">
        <f>'1 уровень'!K2804</f>
        <v>0</v>
      </c>
      <c r="J466" s="793">
        <f>'1 уровень'!L2804</f>
        <v>0</v>
      </c>
      <c r="K466" s="793">
        <f>'1 уровень'!M2804</f>
        <v>0</v>
      </c>
      <c r="L466" s="793">
        <f>'1 уровень'!N2804</f>
        <v>0</v>
      </c>
      <c r="M466" s="793">
        <f>'1 уровень'!O2804</f>
        <v>0</v>
      </c>
      <c r="N466" s="793">
        <f>'1 уровень'!P2804</f>
        <v>0</v>
      </c>
      <c r="O466" s="793">
        <f>'1 уровень'!Q2804</f>
        <v>0</v>
      </c>
      <c r="P466" s="792">
        <f>'1 уровень'!R2804</f>
        <v>0</v>
      </c>
      <c r="Q466" s="792">
        <f>'1 уровень'!S2804</f>
        <v>0</v>
      </c>
      <c r="R466" s="792">
        <f>'1 уровень'!T2804</f>
        <v>0</v>
      </c>
      <c r="S466" s="792">
        <f>'1 уровень'!U2804</f>
        <v>0</v>
      </c>
      <c r="T466" s="3205">
        <f>'1 уровень'!V2804</f>
        <v>0</v>
      </c>
      <c r="U466" s="792">
        <f>'1 уровень'!W2804</f>
        <v>0</v>
      </c>
      <c r="V466" s="792">
        <f>'1 уровень'!X2804</f>
        <v>0</v>
      </c>
      <c r="W466" s="792">
        <f>'1 уровень'!Y2804</f>
        <v>0</v>
      </c>
      <c r="X466" s="792">
        <f>'1 уровень'!Z2804</f>
        <v>0</v>
      </c>
      <c r="Y466" s="2104">
        <f>'1 уровень'!AA2804</f>
        <v>0</v>
      </c>
      <c r="Z466" s="3804">
        <f>'1 уровень'!AB2804</f>
        <v>0</v>
      </c>
      <c r="AA466" s="792"/>
      <c r="AB466" s="792"/>
      <c r="AC466" s="1342"/>
      <c r="AD466" s="779"/>
      <c r="AE466" s="779"/>
      <c r="AF466" s="779"/>
      <c r="AG466" s="779"/>
      <c r="AH466" s="779"/>
      <c r="AI466" s="779"/>
      <c r="AJ466" s="779"/>
      <c r="AK466" s="779"/>
      <c r="AL466" s="779"/>
      <c r="AM466" s="779"/>
      <c r="AN466" s="779"/>
      <c r="AO466" s="779"/>
      <c r="AP466" s="779"/>
      <c r="AQ466" s="779"/>
      <c r="AR466" s="779"/>
      <c r="AS466" s="779"/>
      <c r="AT466" s="779"/>
      <c r="AU466" s="779"/>
      <c r="AV466" s="779"/>
      <c r="AW466" s="779"/>
      <c r="AX466" s="779"/>
      <c r="AY466" s="779"/>
      <c r="AZ466" s="779"/>
      <c r="BA466" s="779"/>
      <c r="BB466" s="779"/>
      <c r="BC466" s="779"/>
      <c r="BD466" s="779"/>
      <c r="BE466" s="779"/>
      <c r="BF466" s="779"/>
      <c r="BG466" s="779"/>
      <c r="BH466" s="779"/>
      <c r="BI466" s="779"/>
      <c r="BJ466" s="779"/>
      <c r="BK466" s="779"/>
      <c r="BL466" s="779"/>
      <c r="BM466" s="779"/>
      <c r="BN466" s="779"/>
      <c r="BO466" s="779"/>
      <c r="BP466" s="779"/>
      <c r="BQ466" s="779"/>
      <c r="BR466" s="779"/>
      <c r="BS466" s="779"/>
      <c r="BT466" s="779"/>
      <c r="BU466" s="779"/>
      <c r="BV466" s="779"/>
      <c r="BW466" s="779"/>
      <c r="BX466" s="779"/>
      <c r="BY466" s="779"/>
      <c r="BZ466" s="779"/>
      <c r="CA466" s="779"/>
      <c r="CB466" s="779"/>
      <c r="CC466" s="779"/>
      <c r="CD466" s="779"/>
      <c r="CE466" s="779"/>
      <c r="CF466" s="779"/>
      <c r="CG466" s="779"/>
      <c r="CH466" s="779"/>
      <c r="CI466" s="779"/>
      <c r="CJ466" s="779"/>
      <c r="CK466" s="779"/>
      <c r="CL466" s="779"/>
      <c r="CM466" s="779"/>
      <c r="CN466" s="779"/>
      <c r="CO466" s="779"/>
      <c r="CP466" s="779"/>
      <c r="CQ466" s="779"/>
      <c r="CR466" s="779"/>
      <c r="CS466" s="779"/>
      <c r="CT466" s="779"/>
      <c r="CU466" s="779"/>
      <c r="CV466" s="779"/>
      <c r="CW466" s="779"/>
      <c r="CX466" s="779"/>
      <c r="CY466" s="779"/>
      <c r="CZ466" s="779"/>
      <c r="DA466" s="779"/>
      <c r="DB466" s="779"/>
      <c r="DC466" s="779"/>
      <c r="DD466" s="779"/>
      <c r="DE466" s="779"/>
      <c r="DF466" s="779"/>
      <c r="DG466" s="779"/>
      <c r="DH466" s="779"/>
      <c r="DI466" s="779"/>
      <c r="DJ466" s="779"/>
      <c r="DK466" s="779"/>
      <c r="DL466" s="779"/>
      <c r="DM466" s="779"/>
      <c r="DN466" s="779"/>
      <c r="DO466" s="779"/>
      <c r="DP466" s="779"/>
      <c r="DQ466" s="779"/>
      <c r="DR466" s="779"/>
      <c r="DS466" s="779"/>
      <c r="DT466" s="779"/>
      <c r="DU466" s="779"/>
      <c r="DV466" s="779"/>
      <c r="DW466" s="779"/>
      <c r="DX466" s="779"/>
      <c r="DY466" s="779"/>
      <c r="DZ466" s="779"/>
      <c r="EA466" s="779"/>
      <c r="EB466" s="779"/>
      <c r="EC466" s="779"/>
      <c r="ED466" s="779"/>
      <c r="EE466" s="779"/>
      <c r="EF466" s="779"/>
      <c r="EG466" s="779"/>
      <c r="EH466" s="779"/>
      <c r="EI466" s="779"/>
      <c r="EJ466" s="779"/>
      <c r="EK466" s="779"/>
      <c r="EL466" s="779"/>
      <c r="EM466" s="779"/>
      <c r="EN466" s="779"/>
      <c r="EO466" s="779"/>
      <c r="EP466" s="779"/>
      <c r="EQ466" s="779"/>
      <c r="ER466" s="779"/>
      <c r="ES466" s="779"/>
      <c r="ET466" s="779"/>
      <c r="EU466" s="779"/>
      <c r="EV466" s="779"/>
      <c r="EW466" s="779"/>
      <c r="EX466" s="779"/>
      <c r="EY466" s="779"/>
      <c r="EZ466" s="779"/>
      <c r="FA466" s="779"/>
      <c r="FB466" s="779"/>
      <c r="FC466" s="779"/>
      <c r="FD466" s="779"/>
      <c r="FE466" s="779"/>
      <c r="FF466" s="779"/>
      <c r="FG466" s="779"/>
      <c r="FH466" s="779"/>
      <c r="FI466" s="779"/>
      <c r="FJ466" s="779"/>
      <c r="FK466" s="779"/>
      <c r="FL466" s="779"/>
      <c r="FM466" s="779"/>
      <c r="FN466" s="779"/>
      <c r="FO466" s="779"/>
      <c r="FP466" s="779"/>
      <c r="FQ466" s="779"/>
      <c r="FR466" s="779"/>
      <c r="FS466" s="779"/>
      <c r="FT466" s="779"/>
      <c r="FU466" s="779"/>
      <c r="FV466" s="779"/>
      <c r="FW466" s="779"/>
      <c r="FX466" s="779"/>
      <c r="FY466" s="779"/>
      <c r="FZ466" s="779"/>
      <c r="GA466" s="779"/>
      <c r="GB466" s="779"/>
      <c r="GC466" s="779"/>
      <c r="GD466" s="779"/>
      <c r="GE466" s="779"/>
      <c r="GF466" s="779"/>
      <c r="GG466" s="779"/>
      <c r="GH466" s="779"/>
      <c r="GI466" s="779"/>
      <c r="GJ466" s="779"/>
      <c r="GK466" s="779"/>
      <c r="GL466" s="779"/>
      <c r="GM466" s="779"/>
    </row>
    <row r="467" spans="1:195" ht="45" x14ac:dyDescent="0.25">
      <c r="B467" s="1129" t="s">
        <v>491</v>
      </c>
      <c r="C467" s="34">
        <f>'1 уровень'!E2805</f>
        <v>0</v>
      </c>
      <c r="D467" s="34">
        <f>'1 уровень'!F2805</f>
        <v>0</v>
      </c>
      <c r="E467" s="34">
        <f>'1 уровень'!G2805</f>
        <v>0</v>
      </c>
      <c r="F467" s="784">
        <f>'1 уровень'!H2805</f>
        <v>0</v>
      </c>
      <c r="G467" s="3729">
        <f>'1 уровень'!I2805</f>
        <v>0</v>
      </c>
      <c r="H467" s="798">
        <f>'1 уровень'!J2805</f>
        <v>0</v>
      </c>
      <c r="I467" s="798">
        <f>'1 уровень'!K2805</f>
        <v>0</v>
      </c>
      <c r="J467" s="793">
        <f>'1 уровень'!L2805</f>
        <v>0</v>
      </c>
      <c r="K467" s="793">
        <f>'1 уровень'!M2805</f>
        <v>0</v>
      </c>
      <c r="L467" s="793">
        <f>'1 уровень'!N2805</f>
        <v>0</v>
      </c>
      <c r="M467" s="793">
        <f>'1 уровень'!O2805</f>
        <v>0</v>
      </c>
      <c r="N467" s="793">
        <f>'1 уровень'!P2805</f>
        <v>0</v>
      </c>
      <c r="O467" s="793">
        <f>'1 уровень'!Q2805</f>
        <v>0</v>
      </c>
      <c r="P467" s="792">
        <f>'1 уровень'!R2805</f>
        <v>0</v>
      </c>
      <c r="Q467" s="792">
        <f>'1 уровень'!S2805</f>
        <v>0</v>
      </c>
      <c r="R467" s="792">
        <f>'1 уровень'!T2805</f>
        <v>0</v>
      </c>
      <c r="S467" s="792">
        <f>'1 уровень'!U2805</f>
        <v>0</v>
      </c>
      <c r="T467" s="3205">
        <f>'1 уровень'!V2805</f>
        <v>0</v>
      </c>
      <c r="U467" s="792">
        <f>'1 уровень'!W2805</f>
        <v>0</v>
      </c>
      <c r="V467" s="792">
        <f>'1 уровень'!X2805</f>
        <v>0</v>
      </c>
      <c r="W467" s="792">
        <f>'1 уровень'!Y2805</f>
        <v>0</v>
      </c>
      <c r="X467" s="792">
        <f>'1 уровень'!Z2805</f>
        <v>0</v>
      </c>
      <c r="Y467" s="2104">
        <f>'1 уровень'!AA2805</f>
        <v>0</v>
      </c>
      <c r="Z467" s="3804">
        <f>'1 уровень'!AB2805</f>
        <v>0</v>
      </c>
      <c r="AA467" s="792"/>
      <c r="AB467" s="792"/>
      <c r="AC467" s="1342"/>
      <c r="AD467" s="779"/>
      <c r="AE467" s="779"/>
      <c r="AF467" s="779"/>
      <c r="AG467" s="779"/>
      <c r="AH467" s="779"/>
      <c r="AI467" s="779"/>
      <c r="AJ467" s="779"/>
      <c r="AK467" s="779"/>
      <c r="AL467" s="779"/>
      <c r="AM467" s="779"/>
      <c r="AN467" s="779"/>
      <c r="AO467" s="779"/>
      <c r="AP467" s="779"/>
      <c r="AQ467" s="779"/>
      <c r="AR467" s="779"/>
      <c r="AS467" s="779"/>
      <c r="AT467" s="779"/>
      <c r="AU467" s="779"/>
      <c r="AV467" s="779"/>
      <c r="AW467" s="779"/>
      <c r="AX467" s="779"/>
      <c r="AY467" s="779"/>
      <c r="AZ467" s="779"/>
      <c r="BA467" s="779"/>
      <c r="BB467" s="779"/>
      <c r="BC467" s="779"/>
      <c r="BD467" s="779"/>
      <c r="BE467" s="779"/>
      <c r="BF467" s="779"/>
      <c r="BG467" s="779"/>
      <c r="BH467" s="779"/>
      <c r="BI467" s="779"/>
      <c r="BJ467" s="779"/>
      <c r="BK467" s="779"/>
      <c r="BL467" s="779"/>
      <c r="BM467" s="779"/>
      <c r="BN467" s="779"/>
      <c r="BO467" s="779"/>
      <c r="BP467" s="779"/>
      <c r="BQ467" s="779"/>
      <c r="BR467" s="779"/>
      <c r="BS467" s="779"/>
      <c r="BT467" s="779"/>
      <c r="BU467" s="779"/>
      <c r="BV467" s="779"/>
      <c r="BW467" s="779"/>
      <c r="BX467" s="779"/>
      <c r="BY467" s="779"/>
      <c r="BZ467" s="779"/>
      <c r="CA467" s="779"/>
      <c r="CB467" s="779"/>
      <c r="CC467" s="779"/>
      <c r="CD467" s="779"/>
      <c r="CE467" s="779"/>
      <c r="CF467" s="779"/>
      <c r="CG467" s="779"/>
      <c r="CH467" s="779"/>
      <c r="CI467" s="779"/>
      <c r="CJ467" s="779"/>
      <c r="CK467" s="779"/>
      <c r="CL467" s="779"/>
      <c r="CM467" s="779"/>
      <c r="CN467" s="779"/>
      <c r="CO467" s="779"/>
      <c r="CP467" s="779"/>
      <c r="CQ467" s="779"/>
      <c r="CR467" s="779"/>
      <c r="CS467" s="779"/>
      <c r="CT467" s="779"/>
      <c r="CU467" s="779"/>
      <c r="CV467" s="779"/>
      <c r="CW467" s="779"/>
      <c r="CX467" s="779"/>
      <c r="CY467" s="779"/>
      <c r="CZ467" s="779"/>
      <c r="DA467" s="779"/>
      <c r="DB467" s="779"/>
      <c r="DC467" s="779"/>
      <c r="DD467" s="779"/>
      <c r="DE467" s="779"/>
      <c r="DF467" s="779"/>
      <c r="DG467" s="779"/>
      <c r="DH467" s="779"/>
      <c r="DI467" s="779"/>
      <c r="DJ467" s="779"/>
      <c r="DK467" s="779"/>
      <c r="DL467" s="779"/>
      <c r="DM467" s="779"/>
      <c r="DN467" s="779"/>
      <c r="DO467" s="779"/>
      <c r="DP467" s="779"/>
      <c r="DQ467" s="779"/>
      <c r="DR467" s="779"/>
      <c r="DS467" s="779"/>
      <c r="DT467" s="779"/>
      <c r="DU467" s="779"/>
      <c r="DV467" s="779"/>
      <c r="DW467" s="779"/>
      <c r="DX467" s="779"/>
      <c r="DY467" s="779"/>
      <c r="DZ467" s="779"/>
      <c r="EA467" s="779"/>
      <c r="EB467" s="779"/>
      <c r="EC467" s="779"/>
      <c r="ED467" s="779"/>
      <c r="EE467" s="779"/>
      <c r="EF467" s="779"/>
      <c r="EG467" s="779"/>
      <c r="EH467" s="779"/>
      <c r="EI467" s="779"/>
      <c r="EJ467" s="779"/>
      <c r="EK467" s="779"/>
      <c r="EL467" s="779"/>
      <c r="EM467" s="779"/>
      <c r="EN467" s="779"/>
      <c r="EO467" s="779"/>
      <c r="EP467" s="779"/>
      <c r="EQ467" s="779"/>
      <c r="ER467" s="779"/>
      <c r="ES467" s="779"/>
      <c r="ET467" s="779"/>
      <c r="EU467" s="779"/>
      <c r="EV467" s="779"/>
      <c r="EW467" s="779"/>
      <c r="EX467" s="779"/>
      <c r="EY467" s="779"/>
      <c r="EZ467" s="779"/>
      <c r="FA467" s="779"/>
      <c r="FB467" s="779"/>
      <c r="FC467" s="779"/>
      <c r="FD467" s="779"/>
      <c r="FE467" s="779"/>
      <c r="FF467" s="779"/>
      <c r="FG467" s="779"/>
      <c r="FH467" s="779"/>
      <c r="FI467" s="779"/>
      <c r="FJ467" s="779"/>
      <c r="FK467" s="779"/>
      <c r="FL467" s="779"/>
      <c r="FM467" s="779"/>
      <c r="FN467" s="779"/>
      <c r="FO467" s="779"/>
      <c r="FP467" s="779"/>
      <c r="FQ467" s="779"/>
      <c r="FR467" s="779"/>
      <c r="FS467" s="779"/>
      <c r="FT467" s="779"/>
      <c r="FU467" s="779"/>
      <c r="FV467" s="779"/>
      <c r="FW467" s="779"/>
      <c r="FX467" s="779"/>
      <c r="FY467" s="779"/>
      <c r="FZ467" s="779"/>
      <c r="GA467" s="779"/>
      <c r="GB467" s="779"/>
      <c r="GC467" s="779"/>
      <c r="GD467" s="779"/>
      <c r="GE467" s="779"/>
      <c r="GF467" s="779"/>
      <c r="GG467" s="779"/>
      <c r="GH467" s="779"/>
      <c r="GI467" s="779"/>
      <c r="GJ467" s="779"/>
      <c r="GK467" s="779"/>
      <c r="GL467" s="779"/>
      <c r="GM467" s="779"/>
    </row>
    <row r="468" spans="1:195" ht="45" x14ac:dyDescent="0.25">
      <c r="B468" s="1129" t="s">
        <v>492</v>
      </c>
      <c r="C468" s="34">
        <f>'1 уровень'!E2806</f>
        <v>51</v>
      </c>
      <c r="D468" s="34">
        <f>'1 уровень'!F2806</f>
        <v>8.5</v>
      </c>
      <c r="E468" s="34">
        <f>'1 уровень'!G2806</f>
        <v>0</v>
      </c>
      <c r="F468" s="784">
        <f>'1 уровень'!H2806</f>
        <v>0</v>
      </c>
      <c r="G468" s="3729">
        <f>'1 уровень'!I2806</f>
        <v>0</v>
      </c>
      <c r="H468" s="798">
        <f>'1 уровень'!J2806</f>
        <v>0</v>
      </c>
      <c r="I468" s="798">
        <f>'1 уровень'!K2806</f>
        <v>0</v>
      </c>
      <c r="J468" s="793">
        <f>'1 уровень'!L2806</f>
        <v>0</v>
      </c>
      <c r="K468" s="793">
        <f>'1 уровень'!M2806</f>
        <v>0</v>
      </c>
      <c r="L468" s="793">
        <f>'1 уровень'!N2806</f>
        <v>0</v>
      </c>
      <c r="M468" s="793">
        <f>'1 уровень'!O2806</f>
        <v>0</v>
      </c>
      <c r="N468" s="793">
        <f>'1 уровень'!P2806</f>
        <v>0</v>
      </c>
      <c r="O468" s="793">
        <f>'1 уровень'!Q2806</f>
        <v>0</v>
      </c>
      <c r="P468" s="792">
        <f>'1 уровень'!R2806</f>
        <v>0</v>
      </c>
      <c r="Q468" s="792">
        <f>'1 уровень'!S2806</f>
        <v>0</v>
      </c>
      <c r="R468" s="792">
        <f>'1 уровень'!T2806</f>
        <v>0</v>
      </c>
      <c r="S468" s="792">
        <f>'1 уровень'!U2806</f>
        <v>0</v>
      </c>
      <c r="T468" s="3205">
        <f>'1 уровень'!V2806</f>
        <v>0</v>
      </c>
      <c r="U468" s="792">
        <f>'1 уровень'!W2806</f>
        <v>0</v>
      </c>
      <c r="V468" s="792">
        <f>'1 уровень'!X2806</f>
        <v>0</v>
      </c>
      <c r="W468" s="792">
        <f>'1 уровень'!Y2806</f>
        <v>0</v>
      </c>
      <c r="X468" s="792">
        <f>'1 уровень'!Z2806</f>
        <v>0</v>
      </c>
      <c r="Y468" s="2104">
        <f>'1 уровень'!AA2806</f>
        <v>0</v>
      </c>
      <c r="Z468" s="3804">
        <f>'1 уровень'!AB2806</f>
        <v>0</v>
      </c>
      <c r="AA468" s="792"/>
      <c r="AB468" s="792"/>
      <c r="AC468" s="1342"/>
      <c r="AD468" s="779"/>
      <c r="AE468" s="779"/>
      <c r="AF468" s="779"/>
      <c r="AG468" s="779"/>
      <c r="AH468" s="779"/>
      <c r="AI468" s="779"/>
      <c r="AJ468" s="779"/>
      <c r="AK468" s="779"/>
      <c r="AL468" s="779"/>
      <c r="AM468" s="779"/>
      <c r="AN468" s="779"/>
      <c r="AO468" s="779"/>
      <c r="AP468" s="779"/>
      <c r="AQ468" s="779"/>
      <c r="AR468" s="779"/>
      <c r="AS468" s="779"/>
      <c r="AT468" s="779"/>
      <c r="AU468" s="779"/>
      <c r="AV468" s="779"/>
      <c r="AW468" s="779"/>
      <c r="AX468" s="779"/>
      <c r="AY468" s="779"/>
      <c r="AZ468" s="779"/>
      <c r="BA468" s="779"/>
      <c r="BB468" s="779"/>
      <c r="BC468" s="779"/>
      <c r="BD468" s="779"/>
      <c r="BE468" s="779"/>
      <c r="BF468" s="779"/>
      <c r="BG468" s="779"/>
      <c r="BH468" s="779"/>
      <c r="BI468" s="779"/>
      <c r="BJ468" s="779"/>
      <c r="BK468" s="779"/>
      <c r="BL468" s="779"/>
      <c r="BM468" s="779"/>
      <c r="BN468" s="779"/>
      <c r="BO468" s="779"/>
      <c r="BP468" s="779"/>
      <c r="BQ468" s="779"/>
      <c r="BR468" s="779"/>
      <c r="BS468" s="779"/>
      <c r="BT468" s="779"/>
      <c r="BU468" s="779"/>
      <c r="BV468" s="779"/>
      <c r="BW468" s="779"/>
      <c r="BX468" s="779"/>
      <c r="BY468" s="779"/>
      <c r="BZ468" s="779"/>
      <c r="CA468" s="779"/>
      <c r="CB468" s="779"/>
      <c r="CC468" s="779"/>
      <c r="CD468" s="779"/>
      <c r="CE468" s="779"/>
      <c r="CF468" s="779"/>
      <c r="CG468" s="779"/>
      <c r="CH468" s="779"/>
      <c r="CI468" s="779"/>
      <c r="CJ468" s="779"/>
      <c r="CK468" s="779"/>
      <c r="CL468" s="779"/>
      <c r="CM468" s="779"/>
      <c r="CN468" s="779"/>
      <c r="CO468" s="779"/>
      <c r="CP468" s="779"/>
      <c r="CQ468" s="779"/>
      <c r="CR468" s="779"/>
      <c r="CS468" s="779"/>
      <c r="CT468" s="779"/>
      <c r="CU468" s="779"/>
      <c r="CV468" s="779"/>
      <c r="CW468" s="779"/>
      <c r="CX468" s="779"/>
      <c r="CY468" s="779"/>
      <c r="CZ468" s="779"/>
      <c r="DA468" s="779"/>
      <c r="DB468" s="779"/>
      <c r="DC468" s="779"/>
      <c r="DD468" s="779"/>
      <c r="DE468" s="779"/>
      <c r="DF468" s="779"/>
      <c r="DG468" s="779"/>
      <c r="DH468" s="779"/>
      <c r="DI468" s="779"/>
      <c r="DJ468" s="779"/>
      <c r="DK468" s="779"/>
      <c r="DL468" s="779"/>
      <c r="DM468" s="779"/>
      <c r="DN468" s="779"/>
      <c r="DO468" s="779"/>
      <c r="DP468" s="779"/>
      <c r="DQ468" s="779"/>
      <c r="DR468" s="779"/>
      <c r="DS468" s="779"/>
      <c r="DT468" s="779"/>
      <c r="DU468" s="779"/>
      <c r="DV468" s="779"/>
      <c r="DW468" s="779"/>
      <c r="DX468" s="779"/>
      <c r="DY468" s="779"/>
      <c r="DZ468" s="779"/>
      <c r="EA468" s="779"/>
      <c r="EB468" s="779"/>
      <c r="EC468" s="779"/>
      <c r="ED468" s="779"/>
      <c r="EE468" s="779"/>
      <c r="EF468" s="779"/>
      <c r="EG468" s="779"/>
      <c r="EH468" s="779"/>
      <c r="EI468" s="779"/>
      <c r="EJ468" s="779"/>
      <c r="EK468" s="779"/>
      <c r="EL468" s="779"/>
      <c r="EM468" s="779"/>
      <c r="EN468" s="779"/>
      <c r="EO468" s="779"/>
      <c r="EP468" s="779"/>
      <c r="EQ468" s="779"/>
      <c r="ER468" s="779"/>
      <c r="ES468" s="779"/>
      <c r="ET468" s="779"/>
      <c r="EU468" s="779"/>
      <c r="EV468" s="779"/>
      <c r="EW468" s="779"/>
      <c r="EX468" s="779"/>
      <c r="EY468" s="779"/>
      <c r="EZ468" s="779"/>
      <c r="FA468" s="779"/>
      <c r="FB468" s="779"/>
      <c r="FC468" s="779"/>
      <c r="FD468" s="779"/>
      <c r="FE468" s="779"/>
      <c r="FF468" s="779"/>
      <c r="FG468" s="779"/>
      <c r="FH468" s="779"/>
      <c r="FI468" s="779"/>
      <c r="FJ468" s="779"/>
      <c r="FK468" s="779"/>
      <c r="FL468" s="779"/>
      <c r="FM468" s="779"/>
      <c r="FN468" s="779"/>
      <c r="FO468" s="779"/>
      <c r="FP468" s="779"/>
      <c r="FQ468" s="779"/>
      <c r="FR468" s="779"/>
      <c r="FS468" s="779"/>
      <c r="FT468" s="779"/>
      <c r="FU468" s="779"/>
      <c r="FV468" s="779"/>
      <c r="FW468" s="779"/>
      <c r="FX468" s="779"/>
      <c r="FY468" s="779"/>
      <c r="FZ468" s="779"/>
      <c r="GA468" s="779"/>
      <c r="GB468" s="779"/>
      <c r="GC468" s="779"/>
      <c r="GD468" s="779"/>
      <c r="GE468" s="779"/>
      <c r="GF468" s="779"/>
      <c r="GG468" s="779"/>
      <c r="GH468" s="779"/>
      <c r="GI468" s="779"/>
      <c r="GJ468" s="779"/>
      <c r="GK468" s="779"/>
      <c r="GL468" s="779"/>
      <c r="GM468" s="779"/>
    </row>
    <row r="469" spans="1:195" ht="30" x14ac:dyDescent="0.25">
      <c r="B469" s="1129" t="s">
        <v>493</v>
      </c>
      <c r="C469" s="34">
        <f>'1 уровень'!E2807</f>
        <v>258</v>
      </c>
      <c r="D469" s="34">
        <f>'1 уровень'!F2807</f>
        <v>43</v>
      </c>
      <c r="E469" s="34">
        <f>'1 уровень'!G2807</f>
        <v>0</v>
      </c>
      <c r="F469" s="784">
        <f>'1 уровень'!H2807</f>
        <v>0</v>
      </c>
      <c r="G469" s="3729">
        <f>'1 уровень'!I2807</f>
        <v>0</v>
      </c>
      <c r="H469" s="798">
        <f>'1 уровень'!J2807</f>
        <v>0</v>
      </c>
      <c r="I469" s="798">
        <f>'1 уровень'!K2807</f>
        <v>0</v>
      </c>
      <c r="J469" s="793">
        <f>'1 уровень'!L2807</f>
        <v>0</v>
      </c>
      <c r="K469" s="793">
        <f>'1 уровень'!M2807</f>
        <v>0</v>
      </c>
      <c r="L469" s="793">
        <f>'1 уровень'!N2807</f>
        <v>0</v>
      </c>
      <c r="M469" s="793">
        <f>'1 уровень'!O2807</f>
        <v>0</v>
      </c>
      <c r="N469" s="793">
        <f>'1 уровень'!P2807</f>
        <v>0</v>
      </c>
      <c r="O469" s="793">
        <f>'1 уровень'!Q2807</f>
        <v>0</v>
      </c>
      <c r="P469" s="792">
        <f>'1 уровень'!R2807</f>
        <v>0</v>
      </c>
      <c r="Q469" s="792">
        <f>'1 уровень'!S2807</f>
        <v>0</v>
      </c>
      <c r="R469" s="792">
        <f>'1 уровень'!T2807</f>
        <v>0</v>
      </c>
      <c r="S469" s="792">
        <f>'1 уровень'!U2807</f>
        <v>0</v>
      </c>
      <c r="T469" s="3205">
        <f>'1 уровень'!V2807</f>
        <v>0</v>
      </c>
      <c r="U469" s="792">
        <f>'1 уровень'!W2807</f>
        <v>0</v>
      </c>
      <c r="V469" s="792">
        <f>'1 уровень'!X2807</f>
        <v>0</v>
      </c>
      <c r="W469" s="792">
        <f>'1 уровень'!Y2807</f>
        <v>0</v>
      </c>
      <c r="X469" s="792">
        <f>'1 уровень'!Z2807</f>
        <v>0</v>
      </c>
      <c r="Y469" s="2104">
        <f>'1 уровень'!AA2807</f>
        <v>0</v>
      </c>
      <c r="Z469" s="3804">
        <f>'1 уровень'!AB2807</f>
        <v>0</v>
      </c>
      <c r="AA469" s="792"/>
      <c r="AB469" s="792"/>
      <c r="AC469" s="1342"/>
      <c r="AD469" s="779"/>
      <c r="AE469" s="779"/>
      <c r="AF469" s="779"/>
      <c r="AG469" s="779"/>
      <c r="AH469" s="779"/>
      <c r="AI469" s="779"/>
      <c r="AJ469" s="779"/>
      <c r="AK469" s="779"/>
      <c r="AL469" s="779"/>
      <c r="AM469" s="779"/>
      <c r="AN469" s="779"/>
      <c r="AO469" s="779"/>
      <c r="AP469" s="779"/>
      <c r="AQ469" s="779"/>
      <c r="AR469" s="779"/>
      <c r="AS469" s="779"/>
      <c r="AT469" s="779"/>
      <c r="AU469" s="779"/>
      <c r="AV469" s="779"/>
      <c r="AW469" s="779"/>
      <c r="AX469" s="779"/>
      <c r="AY469" s="779"/>
      <c r="AZ469" s="779"/>
      <c r="BA469" s="779"/>
      <c r="BB469" s="779"/>
      <c r="BC469" s="779"/>
      <c r="BD469" s="779"/>
      <c r="BE469" s="779"/>
      <c r="BF469" s="779"/>
      <c r="BG469" s="779"/>
      <c r="BH469" s="779"/>
      <c r="BI469" s="779"/>
      <c r="BJ469" s="779"/>
      <c r="BK469" s="779"/>
      <c r="BL469" s="779"/>
      <c r="BM469" s="779"/>
      <c r="BN469" s="779"/>
      <c r="BO469" s="779"/>
      <c r="BP469" s="779"/>
      <c r="BQ469" s="779"/>
      <c r="BR469" s="779"/>
      <c r="BS469" s="779"/>
      <c r="BT469" s="779"/>
      <c r="BU469" s="779"/>
      <c r="BV469" s="779"/>
      <c r="BW469" s="779"/>
      <c r="BX469" s="779"/>
      <c r="BY469" s="779"/>
      <c r="BZ469" s="779"/>
      <c r="CA469" s="779"/>
      <c r="CB469" s="779"/>
      <c r="CC469" s="779"/>
      <c r="CD469" s="779"/>
      <c r="CE469" s="779"/>
      <c r="CF469" s="779"/>
      <c r="CG469" s="779"/>
      <c r="CH469" s="779"/>
      <c r="CI469" s="779"/>
      <c r="CJ469" s="779"/>
      <c r="CK469" s="779"/>
      <c r="CL469" s="779"/>
      <c r="CM469" s="779"/>
      <c r="CN469" s="779"/>
      <c r="CO469" s="779"/>
      <c r="CP469" s="779"/>
      <c r="CQ469" s="779"/>
      <c r="CR469" s="779"/>
      <c r="CS469" s="779"/>
      <c r="CT469" s="779"/>
      <c r="CU469" s="779"/>
      <c r="CV469" s="779"/>
      <c r="CW469" s="779"/>
      <c r="CX469" s="779"/>
      <c r="CY469" s="779"/>
      <c r="CZ469" s="779"/>
      <c r="DA469" s="779"/>
      <c r="DB469" s="779"/>
      <c r="DC469" s="779"/>
      <c r="DD469" s="779"/>
      <c r="DE469" s="779"/>
      <c r="DF469" s="779"/>
      <c r="DG469" s="779"/>
      <c r="DH469" s="779"/>
      <c r="DI469" s="779"/>
      <c r="DJ469" s="779"/>
      <c r="DK469" s="779"/>
      <c r="DL469" s="779"/>
      <c r="DM469" s="779"/>
      <c r="DN469" s="779"/>
      <c r="DO469" s="779"/>
      <c r="DP469" s="779"/>
      <c r="DQ469" s="779"/>
      <c r="DR469" s="779"/>
      <c r="DS469" s="779"/>
      <c r="DT469" s="779"/>
      <c r="DU469" s="779"/>
      <c r="DV469" s="779"/>
      <c r="DW469" s="779"/>
      <c r="DX469" s="779"/>
      <c r="DY469" s="779"/>
      <c r="DZ469" s="779"/>
      <c r="EA469" s="779"/>
      <c r="EB469" s="779"/>
      <c r="EC469" s="779"/>
      <c r="ED469" s="779"/>
      <c r="EE469" s="779"/>
      <c r="EF469" s="779"/>
      <c r="EG469" s="779"/>
      <c r="EH469" s="779"/>
      <c r="EI469" s="779"/>
      <c r="EJ469" s="779"/>
      <c r="EK469" s="779"/>
      <c r="EL469" s="779"/>
      <c r="EM469" s="779"/>
      <c r="EN469" s="779"/>
      <c r="EO469" s="779"/>
      <c r="EP469" s="779"/>
      <c r="EQ469" s="779"/>
      <c r="ER469" s="779"/>
      <c r="ES469" s="779"/>
      <c r="ET469" s="779"/>
      <c r="EU469" s="779"/>
      <c r="EV469" s="779"/>
      <c r="EW469" s="779"/>
      <c r="EX469" s="779"/>
      <c r="EY469" s="779"/>
      <c r="EZ469" s="779"/>
      <c r="FA469" s="779"/>
      <c r="FB469" s="779"/>
      <c r="FC469" s="779"/>
      <c r="FD469" s="779"/>
      <c r="FE469" s="779"/>
      <c r="FF469" s="779"/>
      <c r="FG469" s="779"/>
      <c r="FH469" s="779"/>
      <c r="FI469" s="779"/>
      <c r="FJ469" s="779"/>
      <c r="FK469" s="779"/>
      <c r="FL469" s="779"/>
      <c r="FM469" s="779"/>
      <c r="FN469" s="779"/>
      <c r="FO469" s="779"/>
      <c r="FP469" s="779"/>
      <c r="FQ469" s="779"/>
      <c r="FR469" s="779"/>
      <c r="FS469" s="779"/>
      <c r="FT469" s="779"/>
      <c r="FU469" s="779"/>
      <c r="FV469" s="779"/>
      <c r="FW469" s="779"/>
      <c r="FX469" s="779"/>
      <c r="FY469" s="779"/>
      <c r="FZ469" s="779"/>
      <c r="GA469" s="779"/>
      <c r="GB469" s="779"/>
      <c r="GC469" s="779"/>
      <c r="GD469" s="779"/>
      <c r="GE469" s="779"/>
      <c r="GF469" s="779"/>
      <c r="GG469" s="779"/>
      <c r="GH469" s="779"/>
      <c r="GI469" s="779"/>
      <c r="GJ469" s="779"/>
      <c r="GK469" s="779"/>
      <c r="GL469" s="779"/>
      <c r="GM469" s="779"/>
    </row>
    <row r="470" spans="1:195" ht="45" x14ac:dyDescent="0.25">
      <c r="A470" s="24">
        <v>1</v>
      </c>
      <c r="B470" s="1129" t="s">
        <v>494</v>
      </c>
      <c r="C470" s="34">
        <f>'1 уровень'!E2808</f>
        <v>5869</v>
      </c>
      <c r="D470" s="34">
        <f>'1 уровень'!F2808</f>
        <v>978.16666666666674</v>
      </c>
      <c r="E470" s="34">
        <f>'1 уровень'!G2808</f>
        <v>0</v>
      </c>
      <c r="F470" s="784">
        <f>'1 уровень'!H2808</f>
        <v>0</v>
      </c>
      <c r="G470" s="3729">
        <f>'1 уровень'!I2808</f>
        <v>0</v>
      </c>
      <c r="H470" s="798">
        <f>'1 уровень'!J2808</f>
        <v>0</v>
      </c>
      <c r="I470" s="798">
        <f>'1 уровень'!K2808</f>
        <v>0</v>
      </c>
      <c r="J470" s="793">
        <f>'1 уровень'!L2808</f>
        <v>0</v>
      </c>
      <c r="K470" s="793">
        <f>'1 уровень'!M2808</f>
        <v>0</v>
      </c>
      <c r="L470" s="793">
        <f>'1 уровень'!N2808</f>
        <v>0</v>
      </c>
      <c r="M470" s="793">
        <f>'1 уровень'!O2808</f>
        <v>0</v>
      </c>
      <c r="N470" s="793">
        <f>'1 уровень'!P2808</f>
        <v>0</v>
      </c>
      <c r="O470" s="793">
        <f>'1 уровень'!Q2808</f>
        <v>0</v>
      </c>
      <c r="P470" s="792">
        <f>'1 уровень'!R2808</f>
        <v>0</v>
      </c>
      <c r="Q470" s="792">
        <f>'1 уровень'!S2808</f>
        <v>0</v>
      </c>
      <c r="R470" s="792">
        <f>'1 уровень'!T2808</f>
        <v>0</v>
      </c>
      <c r="S470" s="792">
        <f>'1 уровень'!U2808</f>
        <v>0</v>
      </c>
      <c r="T470" s="3205">
        <f>'1 уровень'!V2808</f>
        <v>0</v>
      </c>
      <c r="U470" s="792">
        <f>'1 уровень'!W2808</f>
        <v>0</v>
      </c>
      <c r="V470" s="792">
        <f>'1 уровень'!X2808</f>
        <v>0</v>
      </c>
      <c r="W470" s="792">
        <f>'1 уровень'!Y2808</f>
        <v>0</v>
      </c>
      <c r="X470" s="792">
        <f>'1 уровень'!Z2808</f>
        <v>0</v>
      </c>
      <c r="Y470" s="2104">
        <f>'1 уровень'!AA2808</f>
        <v>0</v>
      </c>
      <c r="Z470" s="3804">
        <f>'1 уровень'!AB2808</f>
        <v>0</v>
      </c>
      <c r="AA470" s="792"/>
      <c r="AB470" s="792"/>
      <c r="AC470" s="1342"/>
    </row>
    <row r="471" spans="1:195" ht="45" x14ac:dyDescent="0.25">
      <c r="A471" s="24">
        <v>1</v>
      </c>
      <c r="B471" s="1783" t="s">
        <v>495</v>
      </c>
      <c r="C471" s="34">
        <f>'1 уровень'!E2809</f>
        <v>1100</v>
      </c>
      <c r="D471" s="34">
        <f>'1 уровень'!F2809</f>
        <v>183.33333333333334</v>
      </c>
      <c r="E471" s="34">
        <f>'1 уровень'!G2809</f>
        <v>0</v>
      </c>
      <c r="F471" s="784">
        <f>'1 уровень'!H2809</f>
        <v>0</v>
      </c>
      <c r="G471" s="3729">
        <f>'1 уровень'!I2809</f>
        <v>0</v>
      </c>
      <c r="H471" s="798">
        <f>'1 уровень'!J2809</f>
        <v>0</v>
      </c>
      <c r="I471" s="798">
        <f>'1 уровень'!K2809</f>
        <v>0</v>
      </c>
      <c r="J471" s="793">
        <f>'1 уровень'!L2809</f>
        <v>0</v>
      </c>
      <c r="K471" s="793">
        <f>'1 уровень'!M2809</f>
        <v>0</v>
      </c>
      <c r="L471" s="793">
        <f>'1 уровень'!N2809</f>
        <v>0</v>
      </c>
      <c r="M471" s="793">
        <f>'1 уровень'!O2809</f>
        <v>0</v>
      </c>
      <c r="N471" s="793">
        <f>'1 уровень'!P2809</f>
        <v>0</v>
      </c>
      <c r="O471" s="793">
        <f>'1 уровень'!Q2809</f>
        <v>0</v>
      </c>
      <c r="P471" s="792">
        <f>'1 уровень'!R2809</f>
        <v>0</v>
      </c>
      <c r="Q471" s="792">
        <f>'1 уровень'!S2809</f>
        <v>0</v>
      </c>
      <c r="R471" s="792">
        <f>'1 уровень'!T2809</f>
        <v>0</v>
      </c>
      <c r="S471" s="792">
        <f>'1 уровень'!U2809</f>
        <v>0</v>
      </c>
      <c r="T471" s="3205">
        <f>'1 уровень'!V2809</f>
        <v>0</v>
      </c>
      <c r="U471" s="792">
        <f>'1 уровень'!W2809</f>
        <v>0</v>
      </c>
      <c r="V471" s="792">
        <f>'1 уровень'!X2809</f>
        <v>0</v>
      </c>
      <c r="W471" s="792">
        <f>'1 уровень'!Y2809</f>
        <v>0</v>
      </c>
      <c r="X471" s="792">
        <f>'1 уровень'!Z2809</f>
        <v>0</v>
      </c>
      <c r="Y471" s="2104">
        <f>'1 уровень'!AA2809</f>
        <v>0</v>
      </c>
      <c r="Z471" s="3804">
        <f>'1 уровень'!AB2809</f>
        <v>0</v>
      </c>
      <c r="AA471" s="792"/>
      <c r="AB471" s="792"/>
      <c r="AC471" s="1342"/>
    </row>
    <row r="472" spans="1:195" ht="30" x14ac:dyDescent="0.25">
      <c r="A472" s="24">
        <v>1</v>
      </c>
      <c r="B472" s="1129" t="s">
        <v>542</v>
      </c>
      <c r="C472" s="34">
        <f>'1 уровень'!E2810</f>
        <v>0</v>
      </c>
      <c r="D472" s="34">
        <f>'1 уровень'!F2810</f>
        <v>0</v>
      </c>
      <c r="E472" s="34">
        <f>'1 уровень'!G2810</f>
        <v>0</v>
      </c>
      <c r="F472" s="784">
        <f>'1 уровень'!H2810</f>
        <v>0</v>
      </c>
      <c r="G472" s="3729">
        <f>'1 уровень'!I2810</f>
        <v>0</v>
      </c>
      <c r="H472" s="798">
        <f>'1 уровень'!J2810</f>
        <v>0</v>
      </c>
      <c r="I472" s="798">
        <f>'1 уровень'!K2810</f>
        <v>0</v>
      </c>
      <c r="J472" s="793">
        <f>'1 уровень'!L2810</f>
        <v>0</v>
      </c>
      <c r="K472" s="793">
        <f>'1 уровень'!M2810</f>
        <v>0</v>
      </c>
      <c r="L472" s="793">
        <f>'1 уровень'!N2810</f>
        <v>0</v>
      </c>
      <c r="M472" s="793">
        <f>'1 уровень'!O2810</f>
        <v>0</v>
      </c>
      <c r="N472" s="793">
        <f>'1 уровень'!P2810</f>
        <v>0</v>
      </c>
      <c r="O472" s="793">
        <f>'1 уровень'!Q2810</f>
        <v>0</v>
      </c>
      <c r="P472" s="792">
        <f>'1 уровень'!R2810</f>
        <v>0</v>
      </c>
      <c r="Q472" s="792">
        <f>'1 уровень'!S2810</f>
        <v>0</v>
      </c>
      <c r="R472" s="792">
        <f>'1 уровень'!T2810</f>
        <v>0</v>
      </c>
      <c r="S472" s="792">
        <f>'1 уровень'!U2810</f>
        <v>0</v>
      </c>
      <c r="T472" s="3205">
        <f>'1 уровень'!V2810</f>
        <v>0</v>
      </c>
      <c r="U472" s="792">
        <f>'1 уровень'!W2810</f>
        <v>0</v>
      </c>
      <c r="V472" s="792">
        <f>'1 уровень'!X2810</f>
        <v>0</v>
      </c>
      <c r="W472" s="792">
        <f>'1 уровень'!Y2810</f>
        <v>0</v>
      </c>
      <c r="X472" s="792">
        <f>'1 уровень'!Z2810</f>
        <v>0</v>
      </c>
      <c r="Y472" s="2104">
        <f>'1 уровень'!AA2810</f>
        <v>0</v>
      </c>
      <c r="Z472" s="3804">
        <f>'1 уровень'!AB2810</f>
        <v>0</v>
      </c>
      <c r="AA472" s="792"/>
      <c r="AB472" s="792"/>
      <c r="AC472" s="1342"/>
    </row>
    <row r="473" spans="1:195" ht="60" x14ac:dyDescent="0.25">
      <c r="B473" s="1129" t="s">
        <v>496</v>
      </c>
      <c r="C473" s="34">
        <f>'1 уровень'!E2811</f>
        <v>4410</v>
      </c>
      <c r="D473" s="34">
        <f>'1 уровень'!F2811</f>
        <v>735</v>
      </c>
      <c r="E473" s="34">
        <f>'1 уровень'!G2811</f>
        <v>0</v>
      </c>
      <c r="F473" s="784">
        <f>'1 уровень'!H2811</f>
        <v>0</v>
      </c>
      <c r="G473" s="3729">
        <f>'1 уровень'!I2811</f>
        <v>0</v>
      </c>
      <c r="H473" s="798">
        <f>'1 уровень'!J2811</f>
        <v>0</v>
      </c>
      <c r="I473" s="798">
        <f>'1 уровень'!K2811</f>
        <v>0</v>
      </c>
      <c r="J473" s="793">
        <f>'1 уровень'!L2811</f>
        <v>0</v>
      </c>
      <c r="K473" s="793">
        <f>'1 уровень'!M2811</f>
        <v>0</v>
      </c>
      <c r="L473" s="793">
        <f>'1 уровень'!N2811</f>
        <v>0</v>
      </c>
      <c r="M473" s="793">
        <f>'1 уровень'!O2811</f>
        <v>0</v>
      </c>
      <c r="N473" s="793">
        <f>'1 уровень'!P2811</f>
        <v>0</v>
      </c>
      <c r="O473" s="793">
        <f>'1 уровень'!Q2811</f>
        <v>0</v>
      </c>
      <c r="P473" s="792">
        <f>'1 уровень'!R2811</f>
        <v>0</v>
      </c>
      <c r="Q473" s="792">
        <f>'1 уровень'!S2811</f>
        <v>0</v>
      </c>
      <c r="R473" s="792">
        <f>'1 уровень'!T2811</f>
        <v>0</v>
      </c>
      <c r="S473" s="792">
        <f>'1 уровень'!U2811</f>
        <v>0</v>
      </c>
      <c r="T473" s="3205">
        <f>'1 уровень'!V2811</f>
        <v>0</v>
      </c>
      <c r="U473" s="792">
        <f>'1 уровень'!W2811</f>
        <v>0</v>
      </c>
      <c r="V473" s="792">
        <f>'1 уровень'!X2811</f>
        <v>0</v>
      </c>
      <c r="W473" s="792">
        <f>'1 уровень'!Y2811</f>
        <v>0</v>
      </c>
      <c r="X473" s="792">
        <f>'1 уровень'!Z2811</f>
        <v>0</v>
      </c>
      <c r="Y473" s="2104">
        <f>'1 уровень'!AA2811</f>
        <v>0</v>
      </c>
      <c r="Z473" s="3804">
        <f>'1 уровень'!AB2811</f>
        <v>0</v>
      </c>
      <c r="AA473" s="792"/>
      <c r="AB473" s="792"/>
      <c r="AC473" s="1342"/>
    </row>
    <row r="474" spans="1:195" ht="45" x14ac:dyDescent="0.25">
      <c r="A474" s="24">
        <v>1</v>
      </c>
      <c r="B474" s="1129" t="s">
        <v>497</v>
      </c>
      <c r="C474" s="34">
        <f>'1 уровень'!E2812</f>
        <v>359</v>
      </c>
      <c r="D474" s="34">
        <f>'1 уровень'!F2812</f>
        <v>59.833333333333336</v>
      </c>
      <c r="E474" s="34">
        <f>'1 уровень'!G2812</f>
        <v>0</v>
      </c>
      <c r="F474" s="784">
        <f>'1 уровень'!H2812</f>
        <v>0</v>
      </c>
      <c r="G474" s="3729">
        <f>'1 уровень'!I2812</f>
        <v>0</v>
      </c>
      <c r="H474" s="798">
        <f>'1 уровень'!J2812</f>
        <v>0</v>
      </c>
      <c r="I474" s="798">
        <f>'1 уровень'!K2812</f>
        <v>0</v>
      </c>
      <c r="J474" s="793">
        <f>'1 уровень'!L2812</f>
        <v>0</v>
      </c>
      <c r="K474" s="793">
        <f>'1 уровень'!M2812</f>
        <v>0</v>
      </c>
      <c r="L474" s="793">
        <f>'1 уровень'!N2812</f>
        <v>0</v>
      </c>
      <c r="M474" s="793">
        <f>'1 уровень'!O2812</f>
        <v>0</v>
      </c>
      <c r="N474" s="793">
        <f>'1 уровень'!P2812</f>
        <v>0</v>
      </c>
      <c r="O474" s="793">
        <f>'1 уровень'!Q2812</f>
        <v>0</v>
      </c>
      <c r="P474" s="792">
        <f>'1 уровень'!R2812</f>
        <v>0</v>
      </c>
      <c r="Q474" s="792">
        <f>'1 уровень'!S2812</f>
        <v>0</v>
      </c>
      <c r="R474" s="792">
        <f>'1 уровень'!T2812</f>
        <v>0</v>
      </c>
      <c r="S474" s="792">
        <f>'1 уровень'!U2812</f>
        <v>0</v>
      </c>
      <c r="T474" s="3205">
        <f>'1 уровень'!V2812</f>
        <v>0</v>
      </c>
      <c r="U474" s="792">
        <f>'1 уровень'!W2812</f>
        <v>0</v>
      </c>
      <c r="V474" s="792">
        <f>'1 уровень'!X2812</f>
        <v>0</v>
      </c>
      <c r="W474" s="792">
        <f>'1 уровень'!Y2812</f>
        <v>0</v>
      </c>
      <c r="X474" s="792">
        <f>'1 уровень'!Z2812</f>
        <v>0</v>
      </c>
      <c r="Y474" s="2104">
        <f>'1 уровень'!AA2812</f>
        <v>0</v>
      </c>
      <c r="Z474" s="3804">
        <f>'1 уровень'!AB2812</f>
        <v>0</v>
      </c>
      <c r="AA474" s="792"/>
      <c r="AB474" s="792"/>
      <c r="AC474" s="1342"/>
    </row>
    <row r="475" spans="1:195" ht="45" x14ac:dyDescent="0.25">
      <c r="A475" s="24">
        <v>1</v>
      </c>
      <c r="B475" s="1129" t="s">
        <v>610</v>
      </c>
      <c r="C475" s="34">
        <f>'1 уровень'!E2813</f>
        <v>3000</v>
      </c>
      <c r="D475" s="34">
        <f>'1 уровень'!F2813</f>
        <v>500</v>
      </c>
      <c r="E475" s="34">
        <f>'1 уровень'!G2813</f>
        <v>84</v>
      </c>
      <c r="F475" s="784">
        <f>'1 уровень'!H2813</f>
        <v>0</v>
      </c>
      <c r="G475" s="3729">
        <f>'1 уровень'!I2813</f>
        <v>0</v>
      </c>
      <c r="H475" s="798">
        <f>'1 уровень'!J2813</f>
        <v>0</v>
      </c>
      <c r="I475" s="798">
        <f>'1 уровень'!K2813</f>
        <v>0</v>
      </c>
      <c r="J475" s="793">
        <f>'1 уровень'!L2813</f>
        <v>0</v>
      </c>
      <c r="K475" s="793">
        <f>'1 уровень'!M2813</f>
        <v>0</v>
      </c>
      <c r="L475" s="793">
        <f>'1 уровень'!N2813</f>
        <v>0</v>
      </c>
      <c r="M475" s="793">
        <f>'1 уровень'!O2813</f>
        <v>0</v>
      </c>
      <c r="N475" s="793">
        <f>'1 уровень'!P2813</f>
        <v>0</v>
      </c>
      <c r="O475" s="793">
        <f>'1 уровень'!Q2813</f>
        <v>0</v>
      </c>
      <c r="P475" s="792">
        <f>'1 уровень'!R2813</f>
        <v>0</v>
      </c>
      <c r="Q475" s="792">
        <f>'1 уровень'!S2813</f>
        <v>0</v>
      </c>
      <c r="R475" s="792">
        <f>'1 уровень'!T2813</f>
        <v>0</v>
      </c>
      <c r="S475" s="792">
        <f>'1 уровень'!U2813</f>
        <v>0</v>
      </c>
      <c r="T475" s="3205">
        <f>'1 уровень'!V2813</f>
        <v>0</v>
      </c>
      <c r="U475" s="792">
        <f>'1 уровень'!W2813</f>
        <v>0</v>
      </c>
      <c r="V475" s="792">
        <f>'1 уровень'!X2813</f>
        <v>0</v>
      </c>
      <c r="W475" s="792">
        <f>'1 уровень'!Y2813</f>
        <v>0</v>
      </c>
      <c r="X475" s="792">
        <f>'1 уровень'!Z2813</f>
        <v>0</v>
      </c>
      <c r="Y475" s="2104">
        <f>'1 уровень'!AA2813</f>
        <v>0</v>
      </c>
      <c r="Z475" s="3804">
        <f>'1 уровень'!AB2813</f>
        <v>0</v>
      </c>
      <c r="AA475" s="792"/>
      <c r="AB475" s="792"/>
      <c r="AC475" s="1342"/>
    </row>
    <row r="476" spans="1:195" ht="29.25" x14ac:dyDescent="0.25">
      <c r="A476" s="24">
        <v>1</v>
      </c>
      <c r="B476" s="1779" t="s">
        <v>257</v>
      </c>
      <c r="C476" s="34">
        <f>'1 уровень'!E2814</f>
        <v>0</v>
      </c>
      <c r="D476" s="34">
        <f>'1 уровень'!F2814</f>
        <v>0</v>
      </c>
      <c r="E476" s="34">
        <f>'1 уровень'!G2814</f>
        <v>0</v>
      </c>
      <c r="F476" s="784">
        <f>'1 уровень'!H2814</f>
        <v>0</v>
      </c>
      <c r="G476" s="3729">
        <f>'1 уровень'!I2814</f>
        <v>0</v>
      </c>
      <c r="H476" s="798">
        <f>'1 уровень'!J2814</f>
        <v>0</v>
      </c>
      <c r="I476" s="798">
        <f>'1 уровень'!K2814</f>
        <v>0</v>
      </c>
      <c r="J476" s="793">
        <f>'1 уровень'!L2814</f>
        <v>0</v>
      </c>
      <c r="K476" s="793">
        <f>'1 уровень'!M2814</f>
        <v>0</v>
      </c>
      <c r="L476" s="793">
        <f>'1 уровень'!N2814</f>
        <v>0</v>
      </c>
      <c r="M476" s="793">
        <f>'1 уровень'!O2814</f>
        <v>0</v>
      </c>
      <c r="N476" s="793">
        <f>'1 уровень'!P2814</f>
        <v>0</v>
      </c>
      <c r="O476" s="793">
        <f>'1 уровень'!Q2814</f>
        <v>0</v>
      </c>
      <c r="P476" s="792">
        <f>'1 уровень'!R2814</f>
        <v>0</v>
      </c>
      <c r="Q476" s="792">
        <f>'1 уровень'!S2814</f>
        <v>0</v>
      </c>
      <c r="R476" s="792">
        <f>'1 уровень'!T2814</f>
        <v>0</v>
      </c>
      <c r="S476" s="792">
        <f>'1 уровень'!U2814</f>
        <v>0</v>
      </c>
      <c r="T476" s="3205">
        <f>'1 уровень'!V2814</f>
        <v>0</v>
      </c>
      <c r="U476" s="792">
        <f>'1 уровень'!W2814</f>
        <v>0</v>
      </c>
      <c r="V476" s="792">
        <f>'1 уровень'!X2814</f>
        <v>0</v>
      </c>
      <c r="W476" s="792">
        <f>'1 уровень'!Y2814</f>
        <v>0</v>
      </c>
      <c r="X476" s="792">
        <f>'1 уровень'!Z2814</f>
        <v>0</v>
      </c>
      <c r="Y476" s="2104">
        <f>'1 уровень'!AA2814</f>
        <v>0</v>
      </c>
      <c r="Z476" s="3804">
        <f>'1 уровень'!AB2814</f>
        <v>0</v>
      </c>
      <c r="AA476" s="792"/>
      <c r="AB476" s="792"/>
      <c r="AC476" s="1342"/>
    </row>
    <row r="477" spans="1:195" x14ac:dyDescent="0.25">
      <c r="A477" s="24">
        <v>1</v>
      </c>
      <c r="B477" s="1129" t="s">
        <v>578</v>
      </c>
      <c r="C477" s="34">
        <f>'1 уровень'!E2815</f>
        <v>0</v>
      </c>
      <c r="D477" s="34">
        <f>'1 уровень'!F2815</f>
        <v>0</v>
      </c>
      <c r="E477" s="34">
        <f>'1 уровень'!G2815</f>
        <v>0</v>
      </c>
      <c r="F477" s="784" t="e">
        <f>'1 уровень'!H2815</f>
        <v>#DIV/0!</v>
      </c>
      <c r="G477" s="3729">
        <f>'1 уровень'!I2815</f>
        <v>0</v>
      </c>
      <c r="H477" s="798">
        <f>'1 уровень'!J2815</f>
        <v>0</v>
      </c>
      <c r="I477" s="798">
        <f>'1 уровень'!K2815</f>
        <v>0</v>
      </c>
      <c r="J477" s="793">
        <f>'1 уровень'!L2815</f>
        <v>0</v>
      </c>
      <c r="K477" s="793">
        <f>'1 уровень'!M2815</f>
        <v>0</v>
      </c>
      <c r="L477" s="793">
        <f>'1 уровень'!N2815</f>
        <v>0</v>
      </c>
      <c r="M477" s="793">
        <f>'1 уровень'!O2815</f>
        <v>0</v>
      </c>
      <c r="N477" s="793">
        <f>'1 уровень'!P2815</f>
        <v>0</v>
      </c>
      <c r="O477" s="793">
        <f>'1 уровень'!Q2815</f>
        <v>0</v>
      </c>
      <c r="P477" s="792">
        <f>'1 уровень'!R2815</f>
        <v>0</v>
      </c>
      <c r="Q477" s="792">
        <f>'1 уровень'!S2815</f>
        <v>0</v>
      </c>
      <c r="R477" s="792">
        <f>'1 уровень'!T2815</f>
        <v>0</v>
      </c>
      <c r="S477" s="792">
        <f>'1 уровень'!U2815</f>
        <v>0</v>
      </c>
      <c r="T477" s="3205">
        <f>'1 уровень'!V2815</f>
        <v>0</v>
      </c>
      <c r="U477" s="792">
        <f>'1 уровень'!W2815</f>
        <v>0</v>
      </c>
      <c r="V477" s="792">
        <f>'1 уровень'!X2815</f>
        <v>0</v>
      </c>
      <c r="W477" s="792">
        <f>'1 уровень'!Y2815</f>
        <v>0</v>
      </c>
      <c r="X477" s="792">
        <f>'1 уровень'!Z2815</f>
        <v>0</v>
      </c>
      <c r="Y477" s="2104">
        <f>'1 уровень'!AA2815</f>
        <v>0</v>
      </c>
      <c r="Z477" s="3804">
        <f>'1 уровень'!AB2815</f>
        <v>0</v>
      </c>
      <c r="AA477" s="792"/>
      <c r="AB477" s="792"/>
      <c r="AC477" s="1342"/>
    </row>
    <row r="478" spans="1:195" x14ac:dyDescent="0.25">
      <c r="A478" s="24">
        <v>1</v>
      </c>
      <c r="B478" s="1783" t="s">
        <v>566</v>
      </c>
      <c r="C478" s="34">
        <f>'1 уровень'!E2816</f>
        <v>0</v>
      </c>
      <c r="D478" s="34">
        <f>'1 уровень'!F2816</f>
        <v>0</v>
      </c>
      <c r="E478" s="34">
        <f>'1 уровень'!G2816</f>
        <v>0</v>
      </c>
      <c r="F478" s="784">
        <f>'1 уровень'!H2816</f>
        <v>0</v>
      </c>
      <c r="G478" s="3729">
        <f>'1 уровень'!I2816</f>
        <v>0</v>
      </c>
      <c r="H478" s="798">
        <f>'1 уровень'!J2816</f>
        <v>0</v>
      </c>
      <c r="I478" s="798">
        <f>'1 уровень'!K2816</f>
        <v>0</v>
      </c>
      <c r="J478" s="793">
        <f>'1 уровень'!L2816</f>
        <v>0</v>
      </c>
      <c r="K478" s="793">
        <f>'1 уровень'!M2816</f>
        <v>0</v>
      </c>
      <c r="L478" s="793">
        <f>'1 уровень'!N2816</f>
        <v>0</v>
      </c>
      <c r="M478" s="793">
        <f>'1 уровень'!O2816</f>
        <v>0</v>
      </c>
      <c r="N478" s="793">
        <f>'1 уровень'!P2816</f>
        <v>0</v>
      </c>
      <c r="O478" s="793">
        <f>'1 уровень'!Q2816</f>
        <v>0</v>
      </c>
      <c r="P478" s="792">
        <f>'1 уровень'!R2816</f>
        <v>0</v>
      </c>
      <c r="Q478" s="792">
        <f>'1 уровень'!S2816</f>
        <v>0</v>
      </c>
      <c r="R478" s="792">
        <f>'1 уровень'!T2816</f>
        <v>0</v>
      </c>
      <c r="S478" s="792">
        <f>'1 уровень'!U2816</f>
        <v>0</v>
      </c>
      <c r="T478" s="3205">
        <f>'1 уровень'!V2816</f>
        <v>0</v>
      </c>
      <c r="U478" s="792">
        <f>'1 уровень'!W2816</f>
        <v>0</v>
      </c>
      <c r="V478" s="792">
        <f>'1 уровень'!X2816</f>
        <v>0</v>
      </c>
      <c r="W478" s="792">
        <f>'1 уровень'!Y2816</f>
        <v>0</v>
      </c>
      <c r="X478" s="792">
        <f>'1 уровень'!Z2816</f>
        <v>0</v>
      </c>
      <c r="Y478" s="2104">
        <f>'1 уровень'!AA2816</f>
        <v>0</v>
      </c>
      <c r="Z478" s="3804">
        <f>'1 уровень'!AB2816</f>
        <v>0</v>
      </c>
      <c r="AA478" s="792"/>
      <c r="AB478" s="792"/>
      <c r="AC478" s="1342"/>
    </row>
    <row r="479" spans="1:195" ht="30" x14ac:dyDescent="0.25">
      <c r="A479" s="24">
        <v>1</v>
      </c>
      <c r="B479" s="1129" t="s">
        <v>567</v>
      </c>
      <c r="C479" s="34">
        <f>'1 уровень'!E2817</f>
        <v>0</v>
      </c>
      <c r="D479" s="34">
        <f>'1 уровень'!F2817</f>
        <v>0</v>
      </c>
      <c r="E479" s="34">
        <f>'1 уровень'!G2817</f>
        <v>0</v>
      </c>
      <c r="F479" s="784">
        <f>'1 уровень'!H2817</f>
        <v>0</v>
      </c>
      <c r="G479" s="3729">
        <f>'1 уровень'!I2817</f>
        <v>0</v>
      </c>
      <c r="H479" s="798">
        <f>'1 уровень'!J2817</f>
        <v>0</v>
      </c>
      <c r="I479" s="798">
        <f>'1 уровень'!K2817</f>
        <v>0</v>
      </c>
      <c r="J479" s="793">
        <f>'1 уровень'!L2817</f>
        <v>0</v>
      </c>
      <c r="K479" s="793">
        <f>'1 уровень'!M2817</f>
        <v>0</v>
      </c>
      <c r="L479" s="793">
        <f>'1 уровень'!N2817</f>
        <v>0</v>
      </c>
      <c r="M479" s="793">
        <f>'1 уровень'!O2817</f>
        <v>0</v>
      </c>
      <c r="N479" s="793">
        <f>'1 уровень'!P2817</f>
        <v>0</v>
      </c>
      <c r="O479" s="793">
        <f>'1 уровень'!Q2817</f>
        <v>0</v>
      </c>
      <c r="P479" s="792">
        <f>'1 уровень'!R2817</f>
        <v>0</v>
      </c>
      <c r="Q479" s="792">
        <f>'1 уровень'!S2817</f>
        <v>0</v>
      </c>
      <c r="R479" s="792">
        <f>'1 уровень'!T2817</f>
        <v>0</v>
      </c>
      <c r="S479" s="792">
        <f>'1 уровень'!U2817</f>
        <v>0</v>
      </c>
      <c r="T479" s="3205">
        <f>'1 уровень'!V2817</f>
        <v>0</v>
      </c>
      <c r="U479" s="792">
        <f>'1 уровень'!W2817</f>
        <v>0</v>
      </c>
      <c r="V479" s="792">
        <f>'1 уровень'!X2817</f>
        <v>0</v>
      </c>
      <c r="W479" s="792">
        <f>'1 уровень'!Y2817</f>
        <v>0</v>
      </c>
      <c r="X479" s="792">
        <f>'1 уровень'!Z2817</f>
        <v>0</v>
      </c>
      <c r="Y479" s="2104">
        <f>'1 уровень'!AA2817</f>
        <v>0</v>
      </c>
      <c r="Z479" s="3804">
        <f>'1 уровень'!AB2817</f>
        <v>0</v>
      </c>
      <c r="AA479" s="792"/>
      <c r="AB479" s="792"/>
      <c r="AC479" s="1342"/>
    </row>
    <row r="480" spans="1:195" s="779" customFormat="1" x14ac:dyDescent="0.25">
      <c r="A480" s="24">
        <v>1</v>
      </c>
      <c r="B480" s="1129" t="s">
        <v>568</v>
      </c>
      <c r="C480" s="37">
        <f>'1 уровень'!E2818</f>
        <v>0</v>
      </c>
      <c r="D480" s="37">
        <f>'1 уровень'!F2818</f>
        <v>0</v>
      </c>
      <c r="E480" s="37">
        <f>'1 уровень'!G2818</f>
        <v>0</v>
      </c>
      <c r="F480" s="805">
        <f>'1 уровень'!H2818</f>
        <v>0</v>
      </c>
      <c r="G480" s="3728">
        <f>'1 уровень'!I2818</f>
        <v>0</v>
      </c>
      <c r="H480" s="792">
        <f>'1 уровень'!J2818</f>
        <v>0</v>
      </c>
      <c r="I480" s="792">
        <f>'1 уровень'!K2818</f>
        <v>0</v>
      </c>
      <c r="J480" s="27">
        <f>'1 уровень'!L2818</f>
        <v>0</v>
      </c>
      <c r="K480" s="27">
        <f>'1 уровень'!M2818</f>
        <v>0</v>
      </c>
      <c r="L480" s="27">
        <f>'1 уровень'!N2818</f>
        <v>0</v>
      </c>
      <c r="M480" s="27">
        <f>'1 уровень'!O2818</f>
        <v>0</v>
      </c>
      <c r="N480" s="27">
        <f>'1 уровень'!P2818</f>
        <v>0</v>
      </c>
      <c r="O480" s="27">
        <f>'1 уровень'!Q2818</f>
        <v>0</v>
      </c>
      <c r="P480" s="792">
        <f>'1 уровень'!R2818</f>
        <v>0</v>
      </c>
      <c r="Q480" s="792">
        <f>'1 уровень'!S2818</f>
        <v>0</v>
      </c>
      <c r="R480" s="792">
        <f>'1 уровень'!T2818</f>
        <v>0</v>
      </c>
      <c r="S480" s="792">
        <f>'1 уровень'!U2818</f>
        <v>0</v>
      </c>
      <c r="T480" s="3205">
        <f>'1 уровень'!V2818</f>
        <v>0</v>
      </c>
      <c r="U480" s="792">
        <f>'1 уровень'!W2818</f>
        <v>0</v>
      </c>
      <c r="V480" s="792">
        <f>'1 уровень'!X2818</f>
        <v>0</v>
      </c>
      <c r="W480" s="792">
        <f>'1 уровень'!Y2818</f>
        <v>0</v>
      </c>
      <c r="X480" s="792">
        <f>'1 уровень'!Z2818</f>
        <v>0</v>
      </c>
      <c r="Y480" s="2104">
        <f>'1 уровень'!AA2818</f>
        <v>0</v>
      </c>
      <c r="Z480" s="3804">
        <f>'1 уровень'!AB2818</f>
        <v>0</v>
      </c>
      <c r="AA480" s="792"/>
      <c r="AB480" s="792"/>
      <c r="AC480" s="1342"/>
    </row>
    <row r="481" spans="1:29" ht="30" x14ac:dyDescent="0.25">
      <c r="A481" s="24">
        <v>1</v>
      </c>
      <c r="B481" s="1129" t="s">
        <v>595</v>
      </c>
      <c r="C481" s="34">
        <f>'1 уровень'!E2819</f>
        <v>0</v>
      </c>
      <c r="D481" s="34">
        <f>'1 уровень'!F2819</f>
        <v>0</v>
      </c>
      <c r="E481" s="34">
        <f>'1 уровень'!G2819</f>
        <v>0</v>
      </c>
      <c r="F481" s="784">
        <f>'1 уровень'!H2819</f>
        <v>0</v>
      </c>
      <c r="G481" s="3729">
        <f>'1 уровень'!I2819</f>
        <v>0</v>
      </c>
      <c r="H481" s="798">
        <f>'1 уровень'!J2819</f>
        <v>0</v>
      </c>
      <c r="I481" s="798">
        <f>'1 уровень'!K2819</f>
        <v>0</v>
      </c>
      <c r="J481" s="793">
        <f>'1 уровень'!L2819</f>
        <v>0</v>
      </c>
      <c r="K481" s="793">
        <f>'1 уровень'!M2819</f>
        <v>0</v>
      </c>
      <c r="L481" s="793">
        <f>'1 уровень'!N2819</f>
        <v>0</v>
      </c>
      <c r="M481" s="793">
        <f>'1 уровень'!O2819</f>
        <v>0</v>
      </c>
      <c r="N481" s="793">
        <f>'1 уровень'!P2819</f>
        <v>0</v>
      </c>
      <c r="O481" s="793">
        <f>'1 уровень'!Q2819</f>
        <v>0</v>
      </c>
      <c r="P481" s="792">
        <f>'1 уровень'!R2819</f>
        <v>0</v>
      </c>
      <c r="Q481" s="792">
        <f>'1 уровень'!S2819</f>
        <v>0</v>
      </c>
      <c r="R481" s="792">
        <f>'1 уровень'!T2819</f>
        <v>0</v>
      </c>
      <c r="S481" s="792">
        <f>'1 уровень'!U2819</f>
        <v>0</v>
      </c>
      <c r="T481" s="3205">
        <f>'1 уровень'!V2819</f>
        <v>0</v>
      </c>
      <c r="U481" s="792">
        <f>'1 уровень'!W2819</f>
        <v>0</v>
      </c>
      <c r="V481" s="792">
        <f>'1 уровень'!X2819</f>
        <v>0</v>
      </c>
      <c r="W481" s="792">
        <f>'1 уровень'!Y2819</f>
        <v>0</v>
      </c>
      <c r="X481" s="792">
        <f>'1 уровень'!Z2819</f>
        <v>0</v>
      </c>
      <c r="Y481" s="2104">
        <f>'1 уровень'!AA2819</f>
        <v>0</v>
      </c>
      <c r="Z481" s="3804">
        <f>'1 уровень'!AB2819</f>
        <v>0</v>
      </c>
      <c r="AA481" s="792"/>
      <c r="AB481" s="792"/>
      <c r="AC481" s="1342"/>
    </row>
    <row r="482" spans="1:29" ht="60" x14ac:dyDescent="0.25">
      <c r="A482" s="24">
        <v>1</v>
      </c>
      <c r="B482" s="1129" t="s">
        <v>570</v>
      </c>
      <c r="C482" s="34">
        <f>'1 уровень'!E2820</f>
        <v>0</v>
      </c>
      <c r="D482" s="34">
        <f>'1 уровень'!F2820</f>
        <v>0</v>
      </c>
      <c r="E482" s="34">
        <f>'1 уровень'!G2820</f>
        <v>0</v>
      </c>
      <c r="F482" s="784">
        <f>'1 уровень'!H2820</f>
        <v>0</v>
      </c>
      <c r="G482" s="3729">
        <f>'1 уровень'!I2820</f>
        <v>0</v>
      </c>
      <c r="H482" s="798">
        <f>'1 уровень'!J2820</f>
        <v>0</v>
      </c>
      <c r="I482" s="798">
        <f>'1 уровень'!K2820</f>
        <v>0</v>
      </c>
      <c r="J482" s="793">
        <f>'1 уровень'!L2820</f>
        <v>0</v>
      </c>
      <c r="K482" s="793">
        <f>'1 уровень'!M2820</f>
        <v>0</v>
      </c>
      <c r="L482" s="793">
        <f>'1 уровень'!N2820</f>
        <v>0</v>
      </c>
      <c r="M482" s="793">
        <f>'1 уровень'!O2820</f>
        <v>0</v>
      </c>
      <c r="N482" s="793">
        <f>'1 уровень'!P2820</f>
        <v>0</v>
      </c>
      <c r="O482" s="793">
        <f>'1 уровень'!Q2820</f>
        <v>0</v>
      </c>
      <c r="P482" s="792">
        <f>'1 уровень'!R2820</f>
        <v>0</v>
      </c>
      <c r="Q482" s="792">
        <f>'1 уровень'!S2820</f>
        <v>0</v>
      </c>
      <c r="R482" s="792">
        <f>'1 уровень'!T2820</f>
        <v>0</v>
      </c>
      <c r="S482" s="792">
        <f>'1 уровень'!U2820</f>
        <v>0</v>
      </c>
      <c r="T482" s="3205">
        <f>'1 уровень'!V2820</f>
        <v>0</v>
      </c>
      <c r="U482" s="792">
        <f>'1 уровень'!W2820</f>
        <v>0</v>
      </c>
      <c r="V482" s="792">
        <f>'1 уровень'!X2820</f>
        <v>0</v>
      </c>
      <c r="W482" s="792">
        <f>'1 уровень'!Y2820</f>
        <v>0</v>
      </c>
      <c r="X482" s="792">
        <f>'1 уровень'!Z2820</f>
        <v>0</v>
      </c>
      <c r="Y482" s="2104">
        <f>'1 уровень'!AA2820</f>
        <v>0</v>
      </c>
      <c r="Z482" s="3804">
        <f>'1 уровень'!AB2820</f>
        <v>0</v>
      </c>
      <c r="AA482" s="792"/>
      <c r="AB482" s="792"/>
      <c r="AC482" s="1342"/>
    </row>
    <row r="483" spans="1:29" ht="45" x14ac:dyDescent="0.25">
      <c r="A483" s="24">
        <v>1</v>
      </c>
      <c r="B483" s="2578" t="s">
        <v>571</v>
      </c>
      <c r="C483" s="34">
        <f>'1 уровень'!E2821</f>
        <v>0</v>
      </c>
      <c r="D483" s="34">
        <f>'1 уровень'!F2821</f>
        <v>0</v>
      </c>
      <c r="E483" s="34">
        <f>'1 уровень'!G2821</f>
        <v>0</v>
      </c>
      <c r="F483" s="784">
        <f>'1 уровень'!H2821</f>
        <v>0</v>
      </c>
      <c r="G483" s="3729">
        <f>'1 уровень'!I2821</f>
        <v>0</v>
      </c>
      <c r="H483" s="798">
        <f>'1 уровень'!J2821</f>
        <v>0</v>
      </c>
      <c r="I483" s="798">
        <f>'1 уровень'!K2821</f>
        <v>0</v>
      </c>
      <c r="J483" s="793">
        <f>'1 уровень'!L2821</f>
        <v>0</v>
      </c>
      <c r="K483" s="793">
        <f>'1 уровень'!M2821</f>
        <v>0</v>
      </c>
      <c r="L483" s="793">
        <f>'1 уровень'!N2821</f>
        <v>0</v>
      </c>
      <c r="M483" s="793">
        <f>'1 уровень'!O2821</f>
        <v>0</v>
      </c>
      <c r="N483" s="793">
        <f>'1 уровень'!P2821</f>
        <v>0</v>
      </c>
      <c r="O483" s="793">
        <f>'1 уровень'!Q2821</f>
        <v>0</v>
      </c>
      <c r="P483" s="792">
        <f>'1 уровень'!R2821</f>
        <v>0</v>
      </c>
      <c r="Q483" s="792">
        <f>'1 уровень'!S2821</f>
        <v>0</v>
      </c>
      <c r="R483" s="792">
        <f>'1 уровень'!T2821</f>
        <v>0</v>
      </c>
      <c r="S483" s="792">
        <f>'1 уровень'!U2821</f>
        <v>0</v>
      </c>
      <c r="T483" s="3205">
        <f>'1 уровень'!V2821</f>
        <v>0</v>
      </c>
      <c r="U483" s="792">
        <f>'1 уровень'!W2821</f>
        <v>0</v>
      </c>
      <c r="V483" s="792">
        <f>'1 уровень'!X2821</f>
        <v>0</v>
      </c>
      <c r="W483" s="792">
        <f>'1 уровень'!Y2821</f>
        <v>0</v>
      </c>
      <c r="X483" s="792">
        <f>'1 уровень'!Z2821</f>
        <v>0</v>
      </c>
      <c r="Y483" s="2104">
        <f>'1 уровень'!AA2821</f>
        <v>0</v>
      </c>
      <c r="Z483" s="3804">
        <f>'1 уровень'!AB2821</f>
        <v>0</v>
      </c>
      <c r="AA483" s="792"/>
      <c r="AB483" s="792"/>
      <c r="AC483" s="1342"/>
    </row>
    <row r="484" spans="1:29" ht="29.25" x14ac:dyDescent="0.25">
      <c r="A484" s="24">
        <v>1</v>
      </c>
      <c r="B484" s="1779" t="s">
        <v>579</v>
      </c>
      <c r="C484" s="34">
        <f>'1 уровень'!E2822</f>
        <v>0</v>
      </c>
      <c r="D484" s="34">
        <f>'1 уровень'!F2822</f>
        <v>0</v>
      </c>
      <c r="E484" s="34">
        <f>'1 уровень'!G2822</f>
        <v>0</v>
      </c>
      <c r="F484" s="784">
        <f>'1 уровень'!H2822</f>
        <v>0</v>
      </c>
      <c r="G484" s="3729">
        <f>'1 уровень'!I2822</f>
        <v>0</v>
      </c>
      <c r="H484" s="798">
        <f>'1 уровень'!J2822</f>
        <v>0</v>
      </c>
      <c r="I484" s="798">
        <f>'1 уровень'!K2822</f>
        <v>0</v>
      </c>
      <c r="J484" s="793">
        <f>'1 уровень'!L2822</f>
        <v>0</v>
      </c>
      <c r="K484" s="793">
        <f>'1 уровень'!M2822</f>
        <v>0</v>
      </c>
      <c r="L484" s="793">
        <f>'1 уровень'!N2822</f>
        <v>0</v>
      </c>
      <c r="M484" s="793">
        <f>'1 уровень'!O2822</f>
        <v>0</v>
      </c>
      <c r="N484" s="793">
        <f>'1 уровень'!P2822</f>
        <v>0</v>
      </c>
      <c r="O484" s="793">
        <f>'1 уровень'!Q2822</f>
        <v>0</v>
      </c>
      <c r="P484" s="792">
        <f>'1 уровень'!R2822</f>
        <v>0</v>
      </c>
      <c r="Q484" s="792">
        <f>'1 уровень'!S2822</f>
        <v>0</v>
      </c>
      <c r="R484" s="792">
        <f>'1 уровень'!T2822</f>
        <v>0</v>
      </c>
      <c r="S484" s="792">
        <f>'1 уровень'!U2822</f>
        <v>0</v>
      </c>
      <c r="T484" s="3205">
        <f>'1 уровень'!V2822</f>
        <v>0</v>
      </c>
      <c r="U484" s="792">
        <f>'1 уровень'!W2822</f>
        <v>0</v>
      </c>
      <c r="V484" s="792">
        <f>'1 уровень'!X2822</f>
        <v>0</v>
      </c>
      <c r="W484" s="792">
        <f>'1 уровень'!Y2822</f>
        <v>0</v>
      </c>
      <c r="X484" s="792">
        <f>'1 уровень'!Z2822</f>
        <v>0</v>
      </c>
      <c r="Y484" s="2104">
        <f>'1 уровень'!AA2822</f>
        <v>0</v>
      </c>
      <c r="Z484" s="3804">
        <f>'1 уровень'!AB2822</f>
        <v>0</v>
      </c>
      <c r="AA484" s="792"/>
      <c r="AB484" s="792"/>
      <c r="AC484" s="1342"/>
    </row>
    <row r="485" spans="1:29" x14ac:dyDescent="0.25">
      <c r="A485" s="24">
        <v>1</v>
      </c>
      <c r="B485" s="1779" t="s">
        <v>596</v>
      </c>
      <c r="C485" s="34">
        <f>'1 уровень'!E2823</f>
        <v>0</v>
      </c>
      <c r="D485" s="34">
        <f>'1 уровень'!F2823</f>
        <v>0</v>
      </c>
      <c r="E485" s="34">
        <f>'1 уровень'!G2823</f>
        <v>0</v>
      </c>
      <c r="F485" s="784">
        <f>'1 уровень'!H2823</f>
        <v>0</v>
      </c>
      <c r="G485" s="3729">
        <f>'1 уровень'!I2823</f>
        <v>0</v>
      </c>
      <c r="H485" s="798">
        <f>'1 уровень'!J2823</f>
        <v>0</v>
      </c>
      <c r="I485" s="798">
        <f>'1 уровень'!K2823</f>
        <v>0</v>
      </c>
      <c r="J485" s="793">
        <f>'1 уровень'!L2823</f>
        <v>0</v>
      </c>
      <c r="K485" s="793">
        <f>'1 уровень'!M2823</f>
        <v>0</v>
      </c>
      <c r="L485" s="793">
        <f>'1 уровень'!N2823</f>
        <v>0</v>
      </c>
      <c r="M485" s="793">
        <f>'1 уровень'!O2823</f>
        <v>0</v>
      </c>
      <c r="N485" s="793">
        <f>'1 уровень'!P2823</f>
        <v>0</v>
      </c>
      <c r="O485" s="793">
        <f>'1 уровень'!Q2823</f>
        <v>0</v>
      </c>
      <c r="P485" s="792">
        <f>'1 уровень'!R2823</f>
        <v>0</v>
      </c>
      <c r="Q485" s="792">
        <f>'1 уровень'!S2823</f>
        <v>0</v>
      </c>
      <c r="R485" s="792">
        <f>'1 уровень'!T2823</f>
        <v>0</v>
      </c>
      <c r="S485" s="792">
        <f>'1 уровень'!U2823</f>
        <v>0</v>
      </c>
      <c r="T485" s="3205">
        <f>'1 уровень'!V2823</f>
        <v>0</v>
      </c>
      <c r="U485" s="792">
        <f>'1 уровень'!W2823</f>
        <v>0</v>
      </c>
      <c r="V485" s="792">
        <f>'1 уровень'!X2823</f>
        <v>0</v>
      </c>
      <c r="W485" s="792">
        <f>'1 уровень'!Y2823</f>
        <v>0</v>
      </c>
      <c r="X485" s="792">
        <f>'1 уровень'!Z2823</f>
        <v>0</v>
      </c>
      <c r="Y485" s="2104">
        <f>'1 уровень'!AA2823</f>
        <v>0</v>
      </c>
      <c r="Z485" s="3804">
        <f>'1 уровень'!AB2823</f>
        <v>0</v>
      </c>
      <c r="AA485" s="792"/>
      <c r="AB485" s="792"/>
      <c r="AC485" s="1342"/>
    </row>
    <row r="486" spans="1:29" x14ac:dyDescent="0.25">
      <c r="A486" s="24">
        <v>1</v>
      </c>
      <c r="B486" s="1129" t="s">
        <v>597</v>
      </c>
      <c r="C486" s="34">
        <f>'1 уровень'!E2824</f>
        <v>0</v>
      </c>
      <c r="D486" s="34">
        <f>'1 уровень'!F2824</f>
        <v>0</v>
      </c>
      <c r="E486" s="34">
        <f>'1 уровень'!G2824</f>
        <v>0</v>
      </c>
      <c r="F486" s="784">
        <f>'1 уровень'!H2824</f>
        <v>0</v>
      </c>
      <c r="G486" s="3729">
        <f>'1 уровень'!I2824</f>
        <v>0</v>
      </c>
      <c r="H486" s="798">
        <f>'1 уровень'!J2824</f>
        <v>0</v>
      </c>
      <c r="I486" s="798">
        <f>'1 уровень'!K2824</f>
        <v>0</v>
      </c>
      <c r="J486" s="793">
        <f>'1 уровень'!L2824</f>
        <v>0</v>
      </c>
      <c r="K486" s="793">
        <f>'1 уровень'!M2824</f>
        <v>0</v>
      </c>
      <c r="L486" s="793">
        <f>'1 уровень'!N2824</f>
        <v>0</v>
      </c>
      <c r="M486" s="793">
        <f>'1 уровень'!O2824</f>
        <v>0</v>
      </c>
      <c r="N486" s="793">
        <f>'1 уровень'!P2824</f>
        <v>0</v>
      </c>
      <c r="O486" s="793">
        <f>'1 уровень'!Q2824</f>
        <v>0</v>
      </c>
      <c r="P486" s="792">
        <f>'1 уровень'!R2824</f>
        <v>0</v>
      </c>
      <c r="Q486" s="792">
        <f>'1 уровень'!S2824</f>
        <v>0</v>
      </c>
      <c r="R486" s="792">
        <f>'1 уровень'!T2824</f>
        <v>0</v>
      </c>
      <c r="S486" s="792">
        <f>'1 уровень'!U2824</f>
        <v>0</v>
      </c>
      <c r="T486" s="3205">
        <f>'1 уровень'!V2824</f>
        <v>0</v>
      </c>
      <c r="U486" s="792">
        <f>'1 уровень'!W2824</f>
        <v>0</v>
      </c>
      <c r="V486" s="792">
        <f>'1 уровень'!X2824</f>
        <v>0</v>
      </c>
      <c r="W486" s="792">
        <f>'1 уровень'!Y2824</f>
        <v>0</v>
      </c>
      <c r="X486" s="792">
        <f>'1 уровень'!Z2824</f>
        <v>0</v>
      </c>
      <c r="Y486" s="2104">
        <f>'1 уровень'!AA2824</f>
        <v>0</v>
      </c>
      <c r="Z486" s="3804">
        <f>'1 уровень'!AB2824</f>
        <v>0</v>
      </c>
      <c r="AA486" s="792"/>
      <c r="AB486" s="792"/>
      <c r="AC486" s="1342"/>
    </row>
    <row r="487" spans="1:29" x14ac:dyDescent="0.25">
      <c r="A487" s="24">
        <v>1</v>
      </c>
      <c r="B487" s="1786" t="s">
        <v>598</v>
      </c>
      <c r="C487" s="34">
        <f>'1 уровень'!E2825</f>
        <v>0</v>
      </c>
      <c r="D487" s="34">
        <f>'1 уровень'!F2825</f>
        <v>0</v>
      </c>
      <c r="E487" s="34">
        <f>'1 уровень'!G2825</f>
        <v>0</v>
      </c>
      <c r="F487" s="784">
        <f>'1 уровень'!H2825</f>
        <v>0</v>
      </c>
      <c r="G487" s="3729">
        <f>'1 уровень'!I2825</f>
        <v>0</v>
      </c>
      <c r="H487" s="798">
        <f>'1 уровень'!J2825</f>
        <v>0</v>
      </c>
      <c r="I487" s="798">
        <f>'1 уровень'!K2825</f>
        <v>0</v>
      </c>
      <c r="J487" s="793">
        <f>'1 уровень'!L2825</f>
        <v>0</v>
      </c>
      <c r="K487" s="793">
        <f>'1 уровень'!M2825</f>
        <v>0</v>
      </c>
      <c r="L487" s="793">
        <f>'1 уровень'!N2825</f>
        <v>0</v>
      </c>
      <c r="M487" s="793">
        <f>'1 уровень'!O2825</f>
        <v>0</v>
      </c>
      <c r="N487" s="793">
        <f>'1 уровень'!P2825</f>
        <v>0</v>
      </c>
      <c r="O487" s="793">
        <f>'1 уровень'!Q2825</f>
        <v>0</v>
      </c>
      <c r="P487" s="792">
        <f>'1 уровень'!R2825</f>
        <v>0</v>
      </c>
      <c r="Q487" s="792">
        <f>'1 уровень'!S2825</f>
        <v>0</v>
      </c>
      <c r="R487" s="792">
        <f>'1 уровень'!T2825</f>
        <v>0</v>
      </c>
      <c r="S487" s="792">
        <f>'1 уровень'!U2825</f>
        <v>0</v>
      </c>
      <c r="T487" s="3205">
        <f>'1 уровень'!V2825</f>
        <v>0</v>
      </c>
      <c r="U487" s="792">
        <f>'1 уровень'!W2825</f>
        <v>0</v>
      </c>
      <c r="V487" s="792">
        <f>'1 уровень'!X2825</f>
        <v>0</v>
      </c>
      <c r="W487" s="792">
        <f>'1 уровень'!Y2825</f>
        <v>0</v>
      </c>
      <c r="X487" s="792">
        <f>'1 уровень'!Z2825</f>
        <v>0</v>
      </c>
      <c r="Y487" s="2104">
        <f>'1 уровень'!AA2825</f>
        <v>0</v>
      </c>
      <c r="Z487" s="3804">
        <f>'1 уровень'!AB2825</f>
        <v>0</v>
      </c>
      <c r="AA487" s="792"/>
      <c r="AB487" s="792"/>
      <c r="AC487" s="1342"/>
    </row>
    <row r="488" spans="1:29" ht="29.25" x14ac:dyDescent="0.25">
      <c r="A488" s="24">
        <v>1</v>
      </c>
      <c r="B488" s="1779" t="s">
        <v>572</v>
      </c>
      <c r="C488" s="34">
        <f>'1 уровень'!E2826</f>
        <v>2396</v>
      </c>
      <c r="D488" s="34">
        <f>'1 уровень'!F2826</f>
        <v>399</v>
      </c>
      <c r="E488" s="34">
        <f>'1 уровень'!G2826</f>
        <v>521</v>
      </c>
      <c r="F488" s="784">
        <f>'1 уровень'!H2826</f>
        <v>130.57644110275689</v>
      </c>
      <c r="G488" s="3729">
        <f>'1 уровень'!I2826</f>
        <v>13</v>
      </c>
      <c r="H488" s="798">
        <f>'1 уровень'!J2826</f>
        <v>0</v>
      </c>
      <c r="I488" s="798">
        <f>'1 уровень'!K2826</f>
        <v>0</v>
      </c>
      <c r="J488" s="793">
        <f>'1 уровень'!L2826</f>
        <v>0</v>
      </c>
      <c r="K488" s="793">
        <f>'1 уровень'!M2826</f>
        <v>0</v>
      </c>
      <c r="L488" s="793">
        <f>'1 уровень'!N2826</f>
        <v>0</v>
      </c>
      <c r="M488" s="793">
        <f>'1 уровень'!O2826</f>
        <v>0</v>
      </c>
      <c r="N488" s="793">
        <f>'1 уровень'!P2826</f>
        <v>0</v>
      </c>
      <c r="O488" s="793">
        <f>'1 уровень'!Q2826</f>
        <v>0</v>
      </c>
      <c r="P488" s="792">
        <f>'1 уровень'!R2826</f>
        <v>0</v>
      </c>
      <c r="Q488" s="792">
        <f>'1 уровень'!S2826</f>
        <v>0</v>
      </c>
      <c r="R488" s="792">
        <f>'1 уровень'!T2826</f>
        <v>0</v>
      </c>
      <c r="S488" s="792">
        <f>'1 уровень'!U2826</f>
        <v>0</v>
      </c>
      <c r="T488" s="3205">
        <f>'1 уровень'!V2826</f>
        <v>0</v>
      </c>
      <c r="U488" s="792">
        <f>'1 уровень'!W2826</f>
        <v>0</v>
      </c>
      <c r="V488" s="792">
        <f>'1 уровень'!X2826</f>
        <v>0</v>
      </c>
      <c r="W488" s="792">
        <f>'1 уровень'!Y2826</f>
        <v>0</v>
      </c>
      <c r="X488" s="792">
        <f>'1 уровень'!Z2826</f>
        <v>0</v>
      </c>
      <c r="Y488" s="2104">
        <f>'1 уровень'!AA2826</f>
        <v>0</v>
      </c>
      <c r="Z488" s="3804">
        <f>'1 уровень'!AB2826</f>
        <v>0</v>
      </c>
      <c r="AA488" s="792"/>
      <c r="AB488" s="792"/>
      <c r="AC488" s="1342"/>
    </row>
    <row r="489" spans="1:29" ht="30" x14ac:dyDescent="0.25">
      <c r="A489" s="24">
        <v>1</v>
      </c>
      <c r="B489" s="1130" t="s">
        <v>252</v>
      </c>
      <c r="C489" s="34">
        <f>'1 уровень'!E2827</f>
        <v>0</v>
      </c>
      <c r="D489" s="34">
        <f>'1 уровень'!F2827</f>
        <v>0</v>
      </c>
      <c r="E489" s="34">
        <f>'1 уровень'!G2827</f>
        <v>0</v>
      </c>
      <c r="F489" s="784">
        <f>'1 уровень'!H2827</f>
        <v>0</v>
      </c>
      <c r="G489" s="3729">
        <f>'1 уровень'!I2827</f>
        <v>0</v>
      </c>
      <c r="H489" s="798">
        <f>'1 уровень'!J2827</f>
        <v>0</v>
      </c>
      <c r="I489" s="798">
        <f>'1 уровень'!K2827</f>
        <v>0</v>
      </c>
      <c r="J489" s="793">
        <f>'1 уровень'!L2827</f>
        <v>0</v>
      </c>
      <c r="K489" s="793">
        <f>'1 уровень'!M2827</f>
        <v>0</v>
      </c>
      <c r="L489" s="793">
        <f>'1 уровень'!N2827</f>
        <v>0</v>
      </c>
      <c r="M489" s="793">
        <f>'1 уровень'!O2827</f>
        <v>0</v>
      </c>
      <c r="N489" s="793">
        <f>'1 уровень'!P2827</f>
        <v>0</v>
      </c>
      <c r="O489" s="793">
        <f>'1 уровень'!Q2827</f>
        <v>0</v>
      </c>
      <c r="P489" s="792">
        <f>'1 уровень'!R2827</f>
        <v>0</v>
      </c>
      <c r="Q489" s="792">
        <f>'1 уровень'!S2827</f>
        <v>0</v>
      </c>
      <c r="R489" s="792">
        <f>'1 уровень'!T2827</f>
        <v>0</v>
      </c>
      <c r="S489" s="792">
        <f>'1 уровень'!U2827</f>
        <v>0</v>
      </c>
      <c r="T489" s="3205">
        <f>'1 уровень'!V2827</f>
        <v>0</v>
      </c>
      <c r="U489" s="792">
        <f>'1 уровень'!W2827</f>
        <v>0</v>
      </c>
      <c r="V489" s="792">
        <f>'1 уровень'!X2827</f>
        <v>0</v>
      </c>
      <c r="W489" s="792">
        <f>'1 уровень'!Y2827</f>
        <v>0</v>
      </c>
      <c r="X489" s="792">
        <f>'1 уровень'!Z2827</f>
        <v>0</v>
      </c>
      <c r="Y489" s="2104">
        <f>'1 уровень'!AA2827</f>
        <v>0</v>
      </c>
      <c r="Z489" s="3804">
        <f>'1 уровень'!AB2827</f>
        <v>0</v>
      </c>
      <c r="AA489" s="792"/>
      <c r="AB489" s="792"/>
      <c r="AC489" s="1342"/>
    </row>
    <row r="490" spans="1:29" ht="72" x14ac:dyDescent="0.25">
      <c r="A490" s="24">
        <v>1</v>
      </c>
      <c r="B490" s="1779" t="s">
        <v>580</v>
      </c>
      <c r="C490" s="34">
        <f>'1 уровень'!E2828</f>
        <v>1000</v>
      </c>
      <c r="D490" s="34">
        <f>'1 уровень'!F2828</f>
        <v>167</v>
      </c>
      <c r="E490" s="34">
        <f>'1 уровень'!G2828</f>
        <v>296</v>
      </c>
      <c r="F490" s="784">
        <f>'1 уровень'!H2828</f>
        <v>177.24550898203591</v>
      </c>
      <c r="G490" s="3729">
        <f>'1 уровень'!I2828</f>
        <v>8</v>
      </c>
      <c r="H490" s="798">
        <f>'1 уровень'!J2828</f>
        <v>0</v>
      </c>
      <c r="I490" s="798">
        <f>'1 уровень'!K2828</f>
        <v>0</v>
      </c>
      <c r="J490" s="793">
        <f>'1 уровень'!L2828</f>
        <v>0</v>
      </c>
      <c r="K490" s="793">
        <f>'1 уровень'!M2828</f>
        <v>0</v>
      </c>
      <c r="L490" s="793">
        <f>'1 уровень'!N2828</f>
        <v>0</v>
      </c>
      <c r="M490" s="793">
        <f>'1 уровень'!O2828</f>
        <v>0</v>
      </c>
      <c r="N490" s="793">
        <f>'1 уровень'!P2828</f>
        <v>0</v>
      </c>
      <c r="O490" s="793">
        <f>'1 уровень'!Q2828</f>
        <v>0</v>
      </c>
      <c r="P490" s="792">
        <f>'1 уровень'!R2828</f>
        <v>0</v>
      </c>
      <c r="Q490" s="792">
        <f>'1 уровень'!S2828</f>
        <v>0</v>
      </c>
      <c r="R490" s="792">
        <f>'1 уровень'!T2828</f>
        <v>0</v>
      </c>
      <c r="S490" s="792">
        <f>'1 уровень'!U2828</f>
        <v>0</v>
      </c>
      <c r="T490" s="3205">
        <f>'1 уровень'!V2828</f>
        <v>0</v>
      </c>
      <c r="U490" s="792">
        <f>'1 уровень'!W2828</f>
        <v>0</v>
      </c>
      <c r="V490" s="792">
        <f>'1 уровень'!X2828</f>
        <v>0</v>
      </c>
      <c r="W490" s="792">
        <f>'1 уровень'!Y2828</f>
        <v>0</v>
      </c>
      <c r="X490" s="792">
        <f>'1 уровень'!Z2828</f>
        <v>0</v>
      </c>
      <c r="Y490" s="2104">
        <f>'1 уровень'!AA2828</f>
        <v>0</v>
      </c>
      <c r="Z490" s="3804">
        <f>'1 уровень'!AB2828</f>
        <v>0</v>
      </c>
      <c r="AA490" s="792"/>
      <c r="AB490" s="792"/>
      <c r="AC490" s="1342"/>
    </row>
    <row r="491" spans="1:29" x14ac:dyDescent="0.25">
      <c r="A491" s="24">
        <v>1</v>
      </c>
      <c r="B491" s="2583" t="s">
        <v>295</v>
      </c>
      <c r="C491" s="34">
        <f>'1 уровень'!E2829</f>
        <v>1000</v>
      </c>
      <c r="D491" s="34">
        <f>'1 уровень'!F2829</f>
        <v>167</v>
      </c>
      <c r="E491" s="34">
        <f>'1 уровень'!G2829</f>
        <v>331</v>
      </c>
      <c r="F491" s="784">
        <f>'1 уровень'!H2829</f>
        <v>198.20359281437126</v>
      </c>
      <c r="G491" s="3729">
        <f>'1 уровень'!I2829</f>
        <v>0</v>
      </c>
      <c r="H491" s="798">
        <f>'1 уровень'!J2829</f>
        <v>0</v>
      </c>
      <c r="I491" s="798">
        <f>'1 уровень'!K2829</f>
        <v>0</v>
      </c>
      <c r="J491" s="793">
        <f>'1 уровень'!L2829</f>
        <v>0</v>
      </c>
      <c r="K491" s="793">
        <f>'1 уровень'!M2829</f>
        <v>0</v>
      </c>
      <c r="L491" s="793">
        <f>'1 уровень'!N2829</f>
        <v>0</v>
      </c>
      <c r="M491" s="793">
        <f>'1 уровень'!O2829</f>
        <v>0</v>
      </c>
      <c r="N491" s="793">
        <f>'1 уровень'!P2829</f>
        <v>0</v>
      </c>
      <c r="O491" s="793">
        <f>'1 уровень'!Q2829</f>
        <v>0</v>
      </c>
      <c r="P491" s="792">
        <f>'1 уровень'!R2829</f>
        <v>954.24</v>
      </c>
      <c r="Q491" s="792">
        <f>'1 уровень'!S2829</f>
        <v>954.24</v>
      </c>
      <c r="R491" s="792">
        <f>'1 уровень'!T2829</f>
        <v>159.04</v>
      </c>
      <c r="S491" s="792">
        <f>'1 уровень'!U2829</f>
        <v>315.85343999999998</v>
      </c>
      <c r="T491" s="3205">
        <f>'1 уровень'!V2829</f>
        <v>0</v>
      </c>
      <c r="U491" s="792">
        <f>'1 уровень'!W2829</f>
        <v>0</v>
      </c>
      <c r="V491" s="792">
        <f>'1 уровень'!X2829</f>
        <v>156.81343999999999</v>
      </c>
      <c r="W491" s="792">
        <f>'1 уровень'!Y2829</f>
        <v>0</v>
      </c>
      <c r="X491" s="792">
        <f>'1 уровень'!Z2829</f>
        <v>0</v>
      </c>
      <c r="Y491" s="2104">
        <f>'1 уровень'!AA2829</f>
        <v>315.85343999999998</v>
      </c>
      <c r="Z491" s="3804">
        <f>'1 уровень'!AB2829</f>
        <v>0</v>
      </c>
      <c r="AA491" s="792">
        <f>S491/R491*100</f>
        <v>198.6</v>
      </c>
      <c r="AB491" s="792">
        <f>Y491/R491*100</f>
        <v>198.6</v>
      </c>
      <c r="AC491" s="1342"/>
    </row>
    <row r="492" spans="1:29" x14ac:dyDescent="0.25">
      <c r="A492" s="24">
        <v>1</v>
      </c>
      <c r="B492" s="1139" t="s">
        <v>465</v>
      </c>
      <c r="C492" s="34">
        <f>'1 уровень'!E2830</f>
        <v>34061</v>
      </c>
      <c r="D492" s="34">
        <f>'1 уровень'!F2830</f>
        <v>5676.833333333333</v>
      </c>
      <c r="E492" s="34">
        <f>'1 уровень'!G2830</f>
        <v>2615.2125000000001</v>
      </c>
      <c r="F492" s="784">
        <f>'1 уровень'!H2830</f>
        <v>46.068157129855265</v>
      </c>
      <c r="G492" s="3729">
        <f>'1 уровень'!I2830</f>
        <v>0</v>
      </c>
      <c r="H492" s="798">
        <f>'1 уровень'!J2830</f>
        <v>0</v>
      </c>
      <c r="I492" s="798">
        <f>'1 уровень'!K2830</f>
        <v>0</v>
      </c>
      <c r="J492" s="793">
        <f>'1 уровень'!L2830</f>
        <v>0</v>
      </c>
      <c r="K492" s="793">
        <f>'1 уровень'!M2830</f>
        <v>0</v>
      </c>
      <c r="L492" s="793">
        <f>'1 уровень'!N2830</f>
        <v>0</v>
      </c>
      <c r="M492" s="793">
        <f>'1 уровень'!O2830</f>
        <v>0</v>
      </c>
      <c r="N492" s="793">
        <f>'1 уровень'!P2830</f>
        <v>0</v>
      </c>
      <c r="O492" s="793">
        <f>'1 уровень'!Q2830</f>
        <v>0</v>
      </c>
      <c r="P492" s="792">
        <f>'1 уровень'!R2830</f>
        <v>0</v>
      </c>
      <c r="Q492" s="792">
        <f>'1 уровень'!S2830</f>
        <v>0</v>
      </c>
      <c r="R492" s="792">
        <f>'1 уровень'!T2830</f>
        <v>0</v>
      </c>
      <c r="S492" s="792">
        <f>'1 уровень'!U2830</f>
        <v>0</v>
      </c>
      <c r="T492" s="3205">
        <f>'1 уровень'!V2830</f>
        <v>0</v>
      </c>
      <c r="U492" s="792">
        <f>'1 уровень'!W2830</f>
        <v>0</v>
      </c>
      <c r="V492" s="792">
        <f>'1 уровень'!X2830</f>
        <v>0</v>
      </c>
      <c r="W492" s="792">
        <f>'1 уровень'!Y2830</f>
        <v>0</v>
      </c>
      <c r="X492" s="792">
        <f>'1 уровень'!Z2830</f>
        <v>0</v>
      </c>
      <c r="Y492" s="2104">
        <f>'1 уровень'!AA2830</f>
        <v>0</v>
      </c>
      <c r="Z492" s="3804">
        <f>'1 уровень'!AB2830</f>
        <v>0</v>
      </c>
      <c r="AA492" s="792"/>
      <c r="AB492" s="792"/>
      <c r="AC492" s="1342"/>
    </row>
    <row r="493" spans="1:29" ht="29.25" x14ac:dyDescent="0.25">
      <c r="A493" s="24">
        <v>1</v>
      </c>
      <c r="B493" s="1139" t="s">
        <v>498</v>
      </c>
      <c r="C493" s="34">
        <f>'1 уровень'!E2831</f>
        <v>10677</v>
      </c>
      <c r="D493" s="34">
        <f>'1 уровень'!F2831</f>
        <v>1779.5</v>
      </c>
      <c r="E493" s="34">
        <f>'1 уровень'!G2831</f>
        <v>0</v>
      </c>
      <c r="F493" s="784">
        <f>'1 уровень'!H2831</f>
        <v>0</v>
      </c>
      <c r="G493" s="3729">
        <f>'1 уровень'!I2831</f>
        <v>0</v>
      </c>
      <c r="H493" s="798">
        <f>'1 уровень'!J2831</f>
        <v>0</v>
      </c>
      <c r="I493" s="798">
        <f>'1 уровень'!K2831</f>
        <v>0</v>
      </c>
      <c r="J493" s="793">
        <f>'1 уровень'!L2831</f>
        <v>0</v>
      </c>
      <c r="K493" s="793">
        <f>'1 уровень'!M2831</f>
        <v>0</v>
      </c>
      <c r="L493" s="793">
        <f>'1 уровень'!N2831</f>
        <v>0</v>
      </c>
      <c r="M493" s="793">
        <f>'1 уровень'!O2831</f>
        <v>0</v>
      </c>
      <c r="N493" s="793">
        <f>'1 уровень'!P2831</f>
        <v>0</v>
      </c>
      <c r="O493" s="793">
        <f>'1 уровень'!Q2831</f>
        <v>0</v>
      </c>
      <c r="P493" s="792">
        <f>'1 уровень'!R2831</f>
        <v>0</v>
      </c>
      <c r="Q493" s="792">
        <f>'1 уровень'!S2831</f>
        <v>0</v>
      </c>
      <c r="R493" s="792">
        <f>'1 уровень'!T2831</f>
        <v>0</v>
      </c>
      <c r="S493" s="792">
        <f>'1 уровень'!U2831</f>
        <v>0</v>
      </c>
      <c r="T493" s="3205">
        <f>'1 уровень'!V2831</f>
        <v>0</v>
      </c>
      <c r="U493" s="792">
        <f>'1 уровень'!W2831</f>
        <v>0</v>
      </c>
      <c r="V493" s="792">
        <f>'1 уровень'!X2831</f>
        <v>0</v>
      </c>
      <c r="W493" s="792">
        <f>'1 уровень'!Y2831</f>
        <v>0</v>
      </c>
      <c r="X493" s="792">
        <f>'1 уровень'!Z2831</f>
        <v>0</v>
      </c>
      <c r="Y493" s="2104">
        <f>'1 уровень'!AA2831</f>
        <v>0</v>
      </c>
      <c r="Z493" s="3804">
        <f>'1 уровень'!AB2831</f>
        <v>0</v>
      </c>
      <c r="AA493" s="792"/>
      <c r="AB493" s="792"/>
      <c r="AC493" s="1342"/>
    </row>
    <row r="494" spans="1:29" ht="29.25" x14ac:dyDescent="0.25">
      <c r="A494" s="24">
        <v>1</v>
      </c>
      <c r="B494" s="1139" t="s">
        <v>466</v>
      </c>
      <c r="C494" s="34">
        <f>'1 уровень'!E2832</f>
        <v>26292.106382978724</v>
      </c>
      <c r="D494" s="34">
        <f>'1 уровень'!F2832</f>
        <v>4382.0177304964536</v>
      </c>
      <c r="E494" s="34">
        <f>'1 уровень'!G2832</f>
        <v>3341.0797872340427</v>
      </c>
      <c r="F494" s="784">
        <f>'1 уровень'!H2832</f>
        <v>76.245236617413696</v>
      </c>
      <c r="G494" s="3729">
        <f>'1 уровень'!I2832</f>
        <v>0</v>
      </c>
      <c r="H494" s="798">
        <f>'1 уровень'!J2832</f>
        <v>0</v>
      </c>
      <c r="I494" s="798">
        <f>'1 уровень'!K2832</f>
        <v>0</v>
      </c>
      <c r="J494" s="793">
        <f>'1 уровень'!L2832</f>
        <v>0</v>
      </c>
      <c r="K494" s="793">
        <f>'1 уровень'!M2832</f>
        <v>0</v>
      </c>
      <c r="L494" s="793">
        <f>'1 уровень'!N2832</f>
        <v>0</v>
      </c>
      <c r="M494" s="793">
        <f>'1 уровень'!O2832</f>
        <v>0</v>
      </c>
      <c r="N494" s="793">
        <f>'1 уровень'!P2832</f>
        <v>0</v>
      </c>
      <c r="O494" s="793">
        <f>'1 уровень'!Q2832</f>
        <v>0</v>
      </c>
      <c r="P494" s="792">
        <f>'1 уровень'!R2832</f>
        <v>0</v>
      </c>
      <c r="Q494" s="792">
        <f>'1 уровень'!S2832</f>
        <v>0</v>
      </c>
      <c r="R494" s="792">
        <f>'1 уровень'!T2832</f>
        <v>0</v>
      </c>
      <c r="S494" s="792">
        <f>'1 уровень'!U2832</f>
        <v>0</v>
      </c>
      <c r="T494" s="3205">
        <f>'1 уровень'!V2832</f>
        <v>0</v>
      </c>
      <c r="U494" s="792">
        <f>'1 уровень'!W2832</f>
        <v>0</v>
      </c>
      <c r="V494" s="792">
        <f>'1 уровень'!X2832</f>
        <v>0</v>
      </c>
      <c r="W494" s="792">
        <f>'1 уровень'!Y2832</f>
        <v>0</v>
      </c>
      <c r="X494" s="792">
        <f>'1 уровень'!Z2832</f>
        <v>0</v>
      </c>
      <c r="Y494" s="2104">
        <f>'1 уровень'!AA2832</f>
        <v>0</v>
      </c>
      <c r="Z494" s="3804">
        <f>'1 уровень'!AB2832</f>
        <v>0</v>
      </c>
      <c r="AA494" s="792"/>
      <c r="AB494" s="792"/>
      <c r="AC494" s="1342"/>
    </row>
    <row r="495" spans="1:29" ht="29.25" x14ac:dyDescent="0.25">
      <c r="A495" s="24">
        <v>1</v>
      </c>
      <c r="B495" s="1139" t="s">
        <v>467</v>
      </c>
      <c r="C495" s="34">
        <f>'1 уровень'!E2833</f>
        <v>6396</v>
      </c>
      <c r="D495" s="34">
        <f>'1 уровень'!F2833</f>
        <v>1066</v>
      </c>
      <c r="E495" s="34">
        <f>'1 уровень'!G2833</f>
        <v>901</v>
      </c>
      <c r="F495" s="784">
        <f>'1 уровень'!H2833</f>
        <v>84.521575984990619</v>
      </c>
      <c r="G495" s="3729">
        <f>'1 уровень'!I2833</f>
        <v>21</v>
      </c>
      <c r="H495" s="798">
        <f>'1 уровень'!J2833</f>
        <v>0</v>
      </c>
      <c r="I495" s="798">
        <f>'1 уровень'!K2833</f>
        <v>0</v>
      </c>
      <c r="J495" s="793">
        <f>'1 уровень'!L2833</f>
        <v>0</v>
      </c>
      <c r="K495" s="793">
        <f>'1 уровень'!M2833</f>
        <v>0</v>
      </c>
      <c r="L495" s="793">
        <f>'1 уровень'!N2833</f>
        <v>0</v>
      </c>
      <c r="M495" s="793">
        <f>'1 уровень'!O2833</f>
        <v>0</v>
      </c>
      <c r="N495" s="793">
        <f>'1 уровень'!P2833</f>
        <v>0</v>
      </c>
      <c r="O495" s="793">
        <f>'1 уровень'!Q2833</f>
        <v>0</v>
      </c>
      <c r="P495" s="792">
        <f>'1 уровень'!R2833</f>
        <v>3192.5796</v>
      </c>
      <c r="Q495" s="792">
        <f>'1 уровень'!S2833</f>
        <v>3192.5796</v>
      </c>
      <c r="R495" s="792">
        <f>'1 уровень'!T2833</f>
        <v>532.09659999999997</v>
      </c>
      <c r="S495" s="792">
        <f>'1 уровень'!U2833</f>
        <v>768.06170000000009</v>
      </c>
      <c r="T495" s="3205">
        <f>'1 уровень'!V2833</f>
        <v>0</v>
      </c>
      <c r="U495" s="792">
        <f>'1 уровень'!W2833</f>
        <v>0</v>
      </c>
      <c r="V495" s="792">
        <f>'1 уровень'!X2833</f>
        <v>235.96510000000012</v>
      </c>
      <c r="W495" s="792">
        <f>'1 уровень'!Y2833</f>
        <v>0</v>
      </c>
      <c r="X495" s="792">
        <f>'1 уровень'!Z2833</f>
        <v>0</v>
      </c>
      <c r="Y495" s="2104">
        <f>'1 уровень'!AA2833</f>
        <v>768.06170000000009</v>
      </c>
      <c r="Z495" s="3804">
        <f>'1 уровень'!AB2833</f>
        <v>18.551400000000001</v>
      </c>
      <c r="AA495" s="792">
        <f>S495/R495*100</f>
        <v>144.34628975265019</v>
      </c>
      <c r="AB495" s="792">
        <f>Y495/R495*100</f>
        <v>144.34628975265019</v>
      </c>
      <c r="AC495" s="1342"/>
    </row>
    <row r="496" spans="1:29" x14ac:dyDescent="0.25">
      <c r="A496" s="24">
        <v>1</v>
      </c>
      <c r="B496" s="2581" t="s">
        <v>139</v>
      </c>
      <c r="C496" s="34">
        <f>'1 уровень'!E2834</f>
        <v>125554.18095238095</v>
      </c>
      <c r="D496" s="34">
        <f>'1 уровень'!F2834</f>
        <v>20925.696825396823</v>
      </c>
      <c r="E496" s="34">
        <f>'1 уровень'!G2834</f>
        <v>12873.676785714286</v>
      </c>
      <c r="F496" s="784">
        <f>'1 уровень'!H2834</f>
        <v>61.520898888728681</v>
      </c>
      <c r="G496" s="3729">
        <f>'1 уровень'!I2834</f>
        <v>21</v>
      </c>
      <c r="H496" s="798">
        <f>'1 уровень'!J2834</f>
        <v>0</v>
      </c>
      <c r="I496" s="798">
        <f>'1 уровень'!K2834</f>
        <v>0</v>
      </c>
      <c r="J496" s="793">
        <f>'1 уровень'!L2834</f>
        <v>0</v>
      </c>
      <c r="K496" s="793">
        <f>'1 уровень'!M2834</f>
        <v>0</v>
      </c>
      <c r="L496" s="793">
        <f>'1 уровень'!N2834</f>
        <v>0</v>
      </c>
      <c r="M496" s="793">
        <f>'1 уровень'!O2834</f>
        <v>0</v>
      </c>
      <c r="N496" s="793">
        <f>'1 уровень'!P2834</f>
        <v>0</v>
      </c>
      <c r="O496" s="793">
        <f>'1 уровень'!Q2834</f>
        <v>0</v>
      </c>
      <c r="P496" s="792">
        <f>'1 уровень'!R2834</f>
        <v>136791.47378</v>
      </c>
      <c r="Q496" s="792">
        <f>'1 уровень'!S2834</f>
        <v>136791.47378</v>
      </c>
      <c r="R496" s="792">
        <f>'1 уровень'!T2834</f>
        <v>22798.578963333333</v>
      </c>
      <c r="S496" s="792">
        <f>'1 уровень'!U2834</f>
        <v>23191.357519999998</v>
      </c>
      <c r="T496" s="3205">
        <f>'1 уровень'!V2834</f>
        <v>0</v>
      </c>
      <c r="U496" s="792">
        <f>'1 уровень'!W2834</f>
        <v>0</v>
      </c>
      <c r="V496" s="792">
        <f>'1 уровень'!X2834</f>
        <v>392.77855666666517</v>
      </c>
      <c r="W496" s="792">
        <f>'1 уровень'!Y2834</f>
        <v>0</v>
      </c>
      <c r="X496" s="792">
        <f>'1 уровень'!Z2834</f>
        <v>-5.8564799999999995</v>
      </c>
      <c r="Y496" s="2104">
        <f>'1 уровень'!AA2834</f>
        <v>23185.501040000003</v>
      </c>
      <c r="Z496" s="3804">
        <f>'1 уровень'!AB2834</f>
        <v>18.551400000000001</v>
      </c>
      <c r="AA496" s="792">
        <f>S496/R496*100</f>
        <v>101.72282034462923</v>
      </c>
      <c r="AB496" s="792">
        <f>Y496/R496*100</f>
        <v>101.69713242781032</v>
      </c>
      <c r="AC496" s="1342"/>
    </row>
    <row r="497" spans="1:195" x14ac:dyDescent="0.25">
      <c r="A497" s="24">
        <v>1</v>
      </c>
      <c r="B497" s="2866" t="s">
        <v>29</v>
      </c>
      <c r="C497" s="34">
        <f>'1 уровень'!E2835</f>
        <v>0</v>
      </c>
      <c r="D497" s="34">
        <f>'1 уровень'!F2835</f>
        <v>0</v>
      </c>
      <c r="E497" s="34">
        <f>'1 уровень'!G2835</f>
        <v>0</v>
      </c>
      <c r="F497" s="784">
        <f>'1 уровень'!H2835</f>
        <v>0</v>
      </c>
      <c r="G497" s="3729">
        <f>'1 уровень'!I2835</f>
        <v>0</v>
      </c>
      <c r="H497" s="798">
        <f>'1 уровень'!J2835</f>
        <v>0</v>
      </c>
      <c r="I497" s="798">
        <f>'1 уровень'!K2835</f>
        <v>0</v>
      </c>
      <c r="J497" s="793">
        <f>'1 уровень'!L2835</f>
        <v>0</v>
      </c>
      <c r="K497" s="793">
        <f>'1 уровень'!M2835</f>
        <v>0</v>
      </c>
      <c r="L497" s="793">
        <f>'1 уровень'!N2835</f>
        <v>0</v>
      </c>
      <c r="M497" s="793">
        <f>'1 уровень'!O2835</f>
        <v>0</v>
      </c>
      <c r="N497" s="793">
        <f>'1 уровень'!P2835</f>
        <v>0</v>
      </c>
      <c r="O497" s="793">
        <f>'1 уровень'!Q2835</f>
        <v>0</v>
      </c>
      <c r="P497" s="792">
        <f>'1 уровень'!R2835</f>
        <v>0</v>
      </c>
      <c r="Q497" s="792">
        <f>'1 уровень'!S2835</f>
        <v>0</v>
      </c>
      <c r="R497" s="792">
        <f>'1 уровень'!T2835</f>
        <v>0</v>
      </c>
      <c r="S497" s="792">
        <f>'1 уровень'!U2835</f>
        <v>0</v>
      </c>
      <c r="T497" s="3205">
        <f>'1 уровень'!V2835</f>
        <v>0</v>
      </c>
      <c r="U497" s="792">
        <f>'1 уровень'!W2835</f>
        <v>0</v>
      </c>
      <c r="V497" s="792">
        <f>'1 уровень'!X2835</f>
        <v>0</v>
      </c>
      <c r="W497" s="792">
        <f>'1 уровень'!Y2835</f>
        <v>0</v>
      </c>
      <c r="X497" s="792">
        <f>'1 уровень'!Z2835</f>
        <v>0</v>
      </c>
      <c r="Y497" s="2104">
        <f>'1 уровень'!AA2835</f>
        <v>0</v>
      </c>
      <c r="Z497" s="3804">
        <f>'1 уровень'!AB2835</f>
        <v>0</v>
      </c>
      <c r="AA497" s="792"/>
      <c r="AB497" s="792"/>
      <c r="AC497" s="1342"/>
    </row>
    <row r="498" spans="1:195" x14ac:dyDescent="0.25">
      <c r="A498" s="24">
        <v>1</v>
      </c>
      <c r="B498" s="2867" t="s">
        <v>69</v>
      </c>
      <c r="C498" s="34">
        <f>'1 уровень'!E2836</f>
        <v>298</v>
      </c>
      <c r="D498" s="34">
        <f>'1 уровень'!F2836</f>
        <v>51</v>
      </c>
      <c r="E498" s="34">
        <f>'1 уровень'!G2836</f>
        <v>34</v>
      </c>
      <c r="F498" s="784">
        <f>'1 уровень'!H2836</f>
        <v>66.666666666666657</v>
      </c>
      <c r="G498" s="3729">
        <f>'1 уровень'!I2836</f>
        <v>0</v>
      </c>
      <c r="H498" s="798">
        <f>'1 уровень'!J2836</f>
        <v>8.1409395973154357</v>
      </c>
      <c r="I498" s="798">
        <f>'1 уровень'!K2836</f>
        <v>2</v>
      </c>
      <c r="J498" s="793">
        <f>'1 уровень'!L2836</f>
        <v>2426</v>
      </c>
      <c r="K498" s="793">
        <f>'1 уровень'!M2836</f>
        <v>404</v>
      </c>
      <c r="L498" s="793">
        <f>'1 уровень'!N2836</f>
        <v>68</v>
      </c>
      <c r="M498" s="793">
        <f>'1 уровень'!O2836</f>
        <v>16.790123456790123</v>
      </c>
      <c r="N498" s="793">
        <f>'1 уровень'!P2836</f>
        <v>10</v>
      </c>
      <c r="O498" s="793">
        <f>'1 уровень'!Q2836</f>
        <v>40.799999999999997</v>
      </c>
      <c r="P498" s="792">
        <f>'1 уровень'!R2836</f>
        <v>0</v>
      </c>
      <c r="Q498" s="792">
        <f>'1 уровень'!S2836</f>
        <v>0</v>
      </c>
      <c r="R498" s="792">
        <f>'1 уровень'!T2836</f>
        <v>0</v>
      </c>
      <c r="S498" s="792">
        <f>'1 уровень'!U2836</f>
        <v>0</v>
      </c>
      <c r="T498" s="3205">
        <f>'1 уровень'!V2836</f>
        <v>0</v>
      </c>
      <c r="U498" s="792">
        <f>'1 уровень'!W2836</f>
        <v>0</v>
      </c>
      <c r="V498" s="792">
        <f>'1 уровень'!X2836</f>
        <v>0</v>
      </c>
      <c r="W498" s="792">
        <f>'1 уровень'!Y2836</f>
        <v>0</v>
      </c>
      <c r="X498" s="792">
        <f>'1 уровень'!Z2836</f>
        <v>0</v>
      </c>
      <c r="Y498" s="2104">
        <f>'1 уровень'!AA2836</f>
        <v>0</v>
      </c>
      <c r="Z498" s="3804">
        <f>'1 уровень'!AB2836</f>
        <v>0</v>
      </c>
      <c r="AA498" s="792"/>
      <c r="AB498" s="792"/>
      <c r="AC498" s="1342"/>
    </row>
    <row r="499" spans="1:195" ht="29.25" x14ac:dyDescent="0.25">
      <c r="A499" s="24">
        <v>1</v>
      </c>
      <c r="B499" s="2868" t="s">
        <v>16</v>
      </c>
      <c r="C499" s="34">
        <f>'1 уровень'!E2837</f>
        <v>381</v>
      </c>
      <c r="D499" s="34">
        <f>'1 уровень'!F2837</f>
        <v>64</v>
      </c>
      <c r="E499" s="34">
        <f>'1 уровень'!G2837</f>
        <v>51</v>
      </c>
      <c r="F499" s="784">
        <f>'1 уровень'!H2837</f>
        <v>79.6875</v>
      </c>
      <c r="G499" s="3729">
        <f>'1 уровень'!I2837</f>
        <v>0</v>
      </c>
      <c r="H499" s="798">
        <f>'1 уровень'!J2837</f>
        <v>7.622047244094488</v>
      </c>
      <c r="I499" s="798">
        <f>'1 уровень'!K2837</f>
        <v>7.784313725490196</v>
      </c>
      <c r="J499" s="793">
        <f>'1 уровень'!L2837</f>
        <v>2904</v>
      </c>
      <c r="K499" s="793">
        <f>'1 уровень'!M2837</f>
        <v>484</v>
      </c>
      <c r="L499" s="793">
        <f>'1 уровень'!N2837</f>
        <v>397</v>
      </c>
      <c r="M499" s="793">
        <f>'1 уровень'!O2837</f>
        <v>82.024793388429757</v>
      </c>
      <c r="N499" s="793">
        <f>'1 уровень'!P2837</f>
        <v>12.1</v>
      </c>
      <c r="O499" s="793">
        <f>'1 уровень'!Q2837</f>
        <v>196.85950413223142</v>
      </c>
      <c r="P499" s="792">
        <f>'1 уровень'!R2837</f>
        <v>0</v>
      </c>
      <c r="Q499" s="792">
        <f>'1 уровень'!S2837</f>
        <v>0</v>
      </c>
      <c r="R499" s="792">
        <f>'1 уровень'!T2837</f>
        <v>0</v>
      </c>
      <c r="S499" s="792">
        <f>'1 уровень'!U2837</f>
        <v>0</v>
      </c>
      <c r="T499" s="3205">
        <f>'1 уровень'!V2837</f>
        <v>0</v>
      </c>
      <c r="U499" s="792">
        <f>'1 уровень'!W2837</f>
        <v>0</v>
      </c>
      <c r="V499" s="792">
        <f>'1 уровень'!X2837</f>
        <v>0</v>
      </c>
      <c r="W499" s="792">
        <f>'1 уровень'!Y2837</f>
        <v>0</v>
      </c>
      <c r="X499" s="792">
        <f>'1 уровень'!Z2837</f>
        <v>0</v>
      </c>
      <c r="Y499" s="2104">
        <f>'1 уровень'!AA2837</f>
        <v>0</v>
      </c>
      <c r="Z499" s="3804">
        <f>'1 уровень'!AB2837</f>
        <v>0</v>
      </c>
      <c r="AA499" s="792"/>
      <c r="AB499" s="792"/>
      <c r="AC499" s="1342"/>
    </row>
    <row r="500" spans="1:195" ht="29.25" x14ac:dyDescent="0.25">
      <c r="A500" s="24">
        <v>1</v>
      </c>
      <c r="B500" s="2869" t="s">
        <v>272</v>
      </c>
      <c r="C500" s="34">
        <f>'1 уровень'!E2838</f>
        <v>679</v>
      </c>
      <c r="D500" s="34">
        <f>'1 уровень'!F2838</f>
        <v>115</v>
      </c>
      <c r="E500" s="34">
        <f>'1 уровень'!G2838</f>
        <v>85</v>
      </c>
      <c r="F500" s="784">
        <f>'1 уровень'!H2838</f>
        <v>73.91304347826086</v>
      </c>
      <c r="G500" s="3729">
        <f>'1 уровень'!I2838</f>
        <v>0</v>
      </c>
      <c r="H500" s="798">
        <f>'1 уровень'!J2838</f>
        <v>7.8497790868924886</v>
      </c>
      <c r="I500" s="798">
        <f>'1 уровень'!K2838</f>
        <v>5.4705882352941178</v>
      </c>
      <c r="J500" s="793">
        <f>'1 уровень'!L2838</f>
        <v>5330</v>
      </c>
      <c r="K500" s="793">
        <f>'1 уровень'!M2838</f>
        <v>889</v>
      </c>
      <c r="L500" s="793">
        <f>'1 уровень'!N2838</f>
        <v>465</v>
      </c>
      <c r="M500" s="793">
        <f>'1 уровень'!O2838</f>
        <v>52.305961754780647</v>
      </c>
      <c r="N500" s="793">
        <f>'1 уровень'!P2838</f>
        <v>22.1</v>
      </c>
      <c r="O500" s="793">
        <f>'1 уровень'!Q2838</f>
        <v>126.24434389140271</v>
      </c>
      <c r="P500" s="792">
        <f>'1 уровень'!R2838</f>
        <v>12122.283767951998</v>
      </c>
      <c r="Q500" s="792">
        <f>'1 уровень'!S2838</f>
        <v>12122.283767951998</v>
      </c>
      <c r="R500" s="792">
        <f>'1 уровень'!T2838</f>
        <v>2020.3806279919997</v>
      </c>
      <c r="S500" s="792">
        <f>'1 уровень'!U2838</f>
        <v>1128.0292799999997</v>
      </c>
      <c r="T500" s="3205">
        <f>'1 уровень'!V2838</f>
        <v>0</v>
      </c>
      <c r="U500" s="792">
        <f>'1 уровень'!W2838</f>
        <v>0</v>
      </c>
      <c r="V500" s="792">
        <f>'1 уровень'!X2838</f>
        <v>-892.351347992</v>
      </c>
      <c r="W500" s="792">
        <f>'1 уровень'!Y2838</f>
        <v>0</v>
      </c>
      <c r="X500" s="792">
        <f>'1 уровень'!Z2838</f>
        <v>0</v>
      </c>
      <c r="Y500" s="2104">
        <f>'1 уровень'!AA2838</f>
        <v>1128.0292799999997</v>
      </c>
      <c r="Z500" s="3804">
        <f>'1 уровень'!AB2838</f>
        <v>0</v>
      </c>
      <c r="AA500" s="792">
        <f>S500/R500*100</f>
        <v>55.832513159716676</v>
      </c>
      <c r="AB500" s="792">
        <f>Y500/R500*100</f>
        <v>55.832513159716676</v>
      </c>
      <c r="AC500" s="1342"/>
    </row>
    <row r="501" spans="1:195" ht="31.5" x14ac:dyDescent="0.25">
      <c r="A501" s="24">
        <v>1</v>
      </c>
      <c r="B501" s="2870" t="s">
        <v>249</v>
      </c>
      <c r="C501" s="34">
        <f>'1 уровень'!E2839</f>
        <v>756</v>
      </c>
      <c r="D501" s="34">
        <f>'1 уровень'!F2839</f>
        <v>126</v>
      </c>
      <c r="E501" s="34">
        <f>'1 уровень'!G2839</f>
        <v>211</v>
      </c>
      <c r="F501" s="784">
        <f>'1 уровень'!H2839</f>
        <v>167.46031746031747</v>
      </c>
      <c r="G501" s="3729">
        <f>'1 уровень'!I2839</f>
        <v>0</v>
      </c>
      <c r="H501" s="798">
        <f>'1 уровень'!J2839</f>
        <v>0</v>
      </c>
      <c r="I501" s="798">
        <f>'1 уровень'!K2839</f>
        <v>0</v>
      </c>
      <c r="J501" s="793">
        <f>'1 уровень'!L2839</f>
        <v>0</v>
      </c>
      <c r="K501" s="793">
        <f>'1 уровень'!M2839</f>
        <v>0</v>
      </c>
      <c r="L501" s="793">
        <f>'1 уровень'!N2839</f>
        <v>0</v>
      </c>
      <c r="M501" s="793">
        <f>'1 уровень'!O2839</f>
        <v>0</v>
      </c>
      <c r="N501" s="793">
        <f>'1 уровень'!P2839</f>
        <v>0</v>
      </c>
      <c r="O501" s="793">
        <f>'1 уровень'!Q2839</f>
        <v>0</v>
      </c>
      <c r="P501" s="792">
        <f>'1 уровень'!R2839</f>
        <v>5284.8406799999993</v>
      </c>
      <c r="Q501" s="792">
        <f>'1 уровень'!S2839</f>
        <v>5284.8406799999993</v>
      </c>
      <c r="R501" s="792">
        <f>'1 уровень'!T2839</f>
        <v>880.80677999999989</v>
      </c>
      <c r="S501" s="792">
        <f>'1 уровень'!U2839</f>
        <v>1475.0018300000002</v>
      </c>
      <c r="T501" s="3205">
        <f>'1 уровень'!V2839</f>
        <v>0</v>
      </c>
      <c r="U501" s="792">
        <f>'1 уровень'!W2839</f>
        <v>0</v>
      </c>
      <c r="V501" s="792">
        <f>'1 уровень'!X2839</f>
        <v>594.19505000000026</v>
      </c>
      <c r="W501" s="792">
        <f>'1 уровень'!Y2839</f>
        <v>0</v>
      </c>
      <c r="X501" s="792">
        <f>'1 уровень'!Z2839</f>
        <v>0</v>
      </c>
      <c r="Y501" s="2104">
        <f>'1 уровень'!AA2839</f>
        <v>1475.0018300000002</v>
      </c>
      <c r="Z501" s="3804">
        <f>'1 уровень'!AB2839</f>
        <v>0</v>
      </c>
      <c r="AA501" s="792">
        <f>S501/R501*100</f>
        <v>167.4603174603175</v>
      </c>
      <c r="AB501" s="792">
        <f>Y501/R501*100</f>
        <v>167.4603174603175</v>
      </c>
      <c r="AC501" s="1342"/>
    </row>
    <row r="502" spans="1:195" x14ac:dyDescent="0.25">
      <c r="A502" s="24">
        <v>1</v>
      </c>
      <c r="B502" s="2854" t="s">
        <v>261</v>
      </c>
      <c r="C502" s="34">
        <f>'1 уровень'!E2840</f>
        <v>4000</v>
      </c>
      <c r="D502" s="34">
        <f>'1 уровень'!F2840</f>
        <v>667</v>
      </c>
      <c r="E502" s="34">
        <f>'1 уровень'!G2840</f>
        <v>666</v>
      </c>
      <c r="F502" s="784">
        <f>'1 уровень'!H2840</f>
        <v>99.850074962518747</v>
      </c>
      <c r="G502" s="3729">
        <f>'1 уровень'!I2840</f>
        <v>0</v>
      </c>
      <c r="H502" s="798">
        <f>'1 уровень'!J2840</f>
        <v>0</v>
      </c>
      <c r="I502" s="798">
        <f>'1 уровень'!K2840</f>
        <v>0</v>
      </c>
      <c r="J502" s="793">
        <f>'1 уровень'!L2840</f>
        <v>0</v>
      </c>
      <c r="K502" s="793">
        <f>'1 уровень'!M2840</f>
        <v>0</v>
      </c>
      <c r="L502" s="793">
        <f>'1 уровень'!N2840</f>
        <v>0</v>
      </c>
      <c r="M502" s="793">
        <f>'1 уровень'!O2840</f>
        <v>0</v>
      </c>
      <c r="N502" s="793">
        <f>'1 уровень'!P2840</f>
        <v>0</v>
      </c>
      <c r="O502" s="793">
        <f>'1 уровень'!Q2840</f>
        <v>0</v>
      </c>
      <c r="P502" s="792">
        <f>'1 уровень'!R2840</f>
        <v>0</v>
      </c>
      <c r="Q502" s="792">
        <f>'1 уровень'!S2840</f>
        <v>0</v>
      </c>
      <c r="R502" s="792">
        <f>'1 уровень'!T2840</f>
        <v>0</v>
      </c>
      <c r="S502" s="792">
        <f>'1 уровень'!U2840</f>
        <v>0</v>
      </c>
      <c r="T502" s="3205">
        <f>'1 уровень'!V2840</f>
        <v>0</v>
      </c>
      <c r="U502" s="792">
        <f>'1 уровень'!W2840</f>
        <v>0</v>
      </c>
      <c r="V502" s="792">
        <f>'1 уровень'!X2840</f>
        <v>0</v>
      </c>
      <c r="W502" s="792">
        <f>'1 уровень'!Y2840</f>
        <v>0</v>
      </c>
      <c r="X502" s="792">
        <f>'1 уровень'!Z2840</f>
        <v>0</v>
      </c>
      <c r="Y502" s="2104">
        <f>'1 уровень'!AA2840</f>
        <v>0</v>
      </c>
      <c r="Z502" s="3804">
        <f>'1 уровень'!AB2840</f>
        <v>0</v>
      </c>
      <c r="AA502" s="792"/>
      <c r="AB502" s="792"/>
      <c r="AC502" s="1342"/>
    </row>
    <row r="503" spans="1:195" x14ac:dyDescent="0.25">
      <c r="A503" s="24">
        <v>1</v>
      </c>
      <c r="B503" s="2850" t="s">
        <v>262</v>
      </c>
      <c r="C503" s="34">
        <f>'1 уровень'!E2841</f>
        <v>4000</v>
      </c>
      <c r="D503" s="34">
        <f>'1 уровень'!F2841</f>
        <v>667</v>
      </c>
      <c r="E503" s="34">
        <f>'1 уровень'!G2841</f>
        <v>666</v>
      </c>
      <c r="F503" s="784">
        <f>'1 уровень'!H2841</f>
        <v>99.850074962518747</v>
      </c>
      <c r="G503" s="3729">
        <f>'1 уровень'!I2841</f>
        <v>0</v>
      </c>
      <c r="H503" s="798">
        <f>'1 уровень'!J2841</f>
        <v>0</v>
      </c>
      <c r="I503" s="798">
        <f>'1 уровень'!K2841</f>
        <v>0</v>
      </c>
      <c r="J503" s="793">
        <f>'1 уровень'!L2841</f>
        <v>0</v>
      </c>
      <c r="K503" s="793">
        <f>'1 уровень'!M2841</f>
        <v>0</v>
      </c>
      <c r="L503" s="793">
        <f>'1 уровень'!N2841</f>
        <v>0</v>
      </c>
      <c r="M503" s="793">
        <f>'1 уровень'!O2841</f>
        <v>0</v>
      </c>
      <c r="N503" s="793">
        <f>'1 уровень'!P2841</f>
        <v>0</v>
      </c>
      <c r="O503" s="793">
        <f>'1 уровень'!Q2841</f>
        <v>0</v>
      </c>
      <c r="P503" s="792">
        <f>'1 уровень'!R2841</f>
        <v>0</v>
      </c>
      <c r="Q503" s="792">
        <f>'1 уровень'!S2841</f>
        <v>0</v>
      </c>
      <c r="R503" s="792">
        <f>'1 уровень'!T2841</f>
        <v>0</v>
      </c>
      <c r="S503" s="792">
        <f>'1 уровень'!U2841</f>
        <v>0</v>
      </c>
      <c r="T503" s="3205">
        <f>'1 уровень'!V2841</f>
        <v>0</v>
      </c>
      <c r="U503" s="792">
        <f>'1 уровень'!W2841</f>
        <v>0</v>
      </c>
      <c r="V503" s="792">
        <f>'1 уровень'!X2841</f>
        <v>0</v>
      </c>
      <c r="W503" s="792">
        <f>'1 уровень'!Y2841</f>
        <v>0</v>
      </c>
      <c r="X503" s="792">
        <f>'1 уровень'!Z2841</f>
        <v>0</v>
      </c>
      <c r="Y503" s="2104">
        <f>'1 уровень'!AA2841</f>
        <v>0</v>
      </c>
      <c r="Z503" s="3804">
        <f>'1 уровень'!AB2841</f>
        <v>0</v>
      </c>
      <c r="AA503" s="792"/>
      <c r="AB503" s="792"/>
      <c r="AC503" s="1342"/>
    </row>
    <row r="504" spans="1:195" x14ac:dyDescent="0.25">
      <c r="A504" s="24">
        <v>1</v>
      </c>
      <c r="B504" s="2849" t="s">
        <v>263</v>
      </c>
      <c r="C504" s="37">
        <f>'1 уровень'!E2842</f>
        <v>10</v>
      </c>
      <c r="D504" s="37">
        <f>'1 уровень'!F2842</f>
        <v>2</v>
      </c>
      <c r="E504" s="37">
        <f>'1 уровень'!G2842</f>
        <v>1</v>
      </c>
      <c r="F504" s="805">
        <f>'1 уровень'!H2842</f>
        <v>50</v>
      </c>
      <c r="G504" s="3728">
        <f>'1 уровень'!I2842</f>
        <v>1</v>
      </c>
      <c r="H504" s="810">
        <f>'1 уровень'!J2842</f>
        <v>0</v>
      </c>
      <c r="I504" s="810">
        <f>'1 уровень'!K2842</f>
        <v>0</v>
      </c>
      <c r="J504" s="1072">
        <f>'1 уровень'!L2842</f>
        <v>0</v>
      </c>
      <c r="K504" s="1072">
        <f>'1 уровень'!M2842</f>
        <v>0</v>
      </c>
      <c r="L504" s="1072">
        <f>'1 уровень'!N2842</f>
        <v>0</v>
      </c>
      <c r="M504" s="1072">
        <f>'1 уровень'!O2842</f>
        <v>0</v>
      </c>
      <c r="N504" s="1072">
        <f>'1 уровень'!P2842</f>
        <v>0</v>
      </c>
      <c r="O504" s="1072">
        <f>'1 уровень'!Q2842</f>
        <v>0</v>
      </c>
      <c r="P504" s="810">
        <f>'1 уровень'!R2842</f>
        <v>0</v>
      </c>
      <c r="Q504" s="810">
        <f>'1 уровень'!S2842</f>
        <v>0</v>
      </c>
      <c r="R504" s="810">
        <f>'1 уровень'!T2842</f>
        <v>0</v>
      </c>
      <c r="S504" s="810">
        <f>'1 уровень'!U2842</f>
        <v>0</v>
      </c>
      <c r="T504" s="3213">
        <f>'1 уровень'!V2842</f>
        <v>0</v>
      </c>
      <c r="U504" s="810">
        <f>'1 уровень'!W2842</f>
        <v>0</v>
      </c>
      <c r="V504" s="810">
        <f>'1 уровень'!X2842</f>
        <v>0</v>
      </c>
      <c r="W504" s="810">
        <f>'1 уровень'!Y2842</f>
        <v>0</v>
      </c>
      <c r="X504" s="810">
        <f>'1 уровень'!Z2842</f>
        <v>0</v>
      </c>
      <c r="Y504" s="2112">
        <f>'1 уровень'!AA2842</f>
        <v>0</v>
      </c>
      <c r="Z504" s="3813">
        <f>'1 уровень'!AB2842</f>
        <v>0</v>
      </c>
      <c r="AA504" s="810"/>
      <c r="AB504" s="810"/>
      <c r="AC504" s="1342"/>
    </row>
    <row r="505" spans="1:195" ht="30" x14ac:dyDescent="0.25">
      <c r="A505" s="24">
        <v>1</v>
      </c>
      <c r="B505" s="2851" t="s">
        <v>264</v>
      </c>
      <c r="C505" s="34">
        <f>'1 уровень'!E2843</f>
        <v>10</v>
      </c>
      <c r="D505" s="34">
        <f>'1 уровень'!F2843</f>
        <v>2</v>
      </c>
      <c r="E505" s="34">
        <f>'1 уровень'!G2843</f>
        <v>1</v>
      </c>
      <c r="F505" s="784">
        <f>'1 уровень'!H2843</f>
        <v>50</v>
      </c>
      <c r="G505" s="3729">
        <f>'1 уровень'!I2843</f>
        <v>1</v>
      </c>
      <c r="H505" s="798">
        <f>'1 уровень'!J2843</f>
        <v>0</v>
      </c>
      <c r="I505" s="798">
        <f>'1 уровень'!K2843</f>
        <v>0</v>
      </c>
      <c r="J505" s="793">
        <f>'1 уровень'!L2843</f>
        <v>0</v>
      </c>
      <c r="K505" s="793">
        <f>'1 уровень'!M2843</f>
        <v>0</v>
      </c>
      <c r="L505" s="793">
        <f>'1 уровень'!N2843</f>
        <v>0</v>
      </c>
      <c r="M505" s="793">
        <f>'1 уровень'!O2843</f>
        <v>0</v>
      </c>
      <c r="N505" s="793">
        <f>'1 уровень'!P2843</f>
        <v>0</v>
      </c>
      <c r="O505" s="793">
        <f>'1 уровень'!Q2843</f>
        <v>0</v>
      </c>
      <c r="P505" s="792">
        <f>'1 уровень'!R2843</f>
        <v>0</v>
      </c>
      <c r="Q505" s="792">
        <f>'1 уровень'!S2843</f>
        <v>0</v>
      </c>
      <c r="R505" s="792">
        <f>'1 уровень'!T2843</f>
        <v>0</v>
      </c>
      <c r="S505" s="792">
        <f>'1 уровень'!U2843</f>
        <v>0</v>
      </c>
      <c r="T505" s="3205">
        <f>'1 уровень'!V2843</f>
        <v>0</v>
      </c>
      <c r="U505" s="792">
        <f>'1 уровень'!W2843</f>
        <v>0</v>
      </c>
      <c r="V505" s="792">
        <f>'1 уровень'!X2843</f>
        <v>0</v>
      </c>
      <c r="W505" s="792">
        <f>'1 уровень'!Y2843</f>
        <v>0</v>
      </c>
      <c r="X505" s="792">
        <f>'1 уровень'!Z2843</f>
        <v>0</v>
      </c>
      <c r="Y505" s="2104">
        <f>'1 уровень'!AA2843</f>
        <v>0</v>
      </c>
      <c r="Z505" s="3804">
        <f>'1 уровень'!AB2843</f>
        <v>0</v>
      </c>
      <c r="AA505" s="792"/>
      <c r="AB505" s="792"/>
      <c r="AC505" s="1342"/>
    </row>
    <row r="506" spans="1:195" ht="29.25" thickBot="1" x14ac:dyDescent="0.3">
      <c r="A506" s="24">
        <v>1</v>
      </c>
      <c r="B506" s="2858" t="s">
        <v>275</v>
      </c>
      <c r="C506" s="34">
        <f>'1 уровень'!E2844</f>
        <v>4010</v>
      </c>
      <c r="D506" s="34">
        <f>'1 уровень'!F2844</f>
        <v>669</v>
      </c>
      <c r="E506" s="34">
        <f>'1 уровень'!G2844</f>
        <v>667</v>
      </c>
      <c r="F506" s="784">
        <f>'1 уровень'!H2844</f>
        <v>99.70104633781763</v>
      </c>
      <c r="G506" s="3729">
        <f>'1 уровень'!I2844</f>
        <v>1</v>
      </c>
      <c r="H506" s="798">
        <f>'1 уровень'!J2844</f>
        <v>0</v>
      </c>
      <c r="I506" s="798">
        <f>'1 уровень'!K2844</f>
        <v>0</v>
      </c>
      <c r="J506" s="793">
        <f>'1 уровень'!L2844</f>
        <v>0</v>
      </c>
      <c r="K506" s="793">
        <f>'1 уровень'!M2844</f>
        <v>0</v>
      </c>
      <c r="L506" s="793">
        <f>'1 уровень'!N2844</f>
        <v>0</v>
      </c>
      <c r="M506" s="793">
        <f>'1 уровень'!O2844</f>
        <v>0</v>
      </c>
      <c r="N506" s="793">
        <f>'1 уровень'!P2844</f>
        <v>0</v>
      </c>
      <c r="O506" s="793">
        <f>'1 уровень'!Q2844</f>
        <v>0</v>
      </c>
      <c r="P506" s="792">
        <f>'1 уровень'!R2844</f>
        <v>15713.03004</v>
      </c>
      <c r="Q506" s="792">
        <f>'1 уровень'!S2844</f>
        <v>15713.03004</v>
      </c>
      <c r="R506" s="792">
        <f>'1 уровень'!T2844</f>
        <v>2618.8383399999998</v>
      </c>
      <c r="S506" s="792">
        <f>'1 уровень'!U2844</f>
        <v>2582.9723399999998</v>
      </c>
      <c r="T506" s="3205">
        <f>'1 уровень'!V2844</f>
        <v>0</v>
      </c>
      <c r="U506" s="792">
        <f>'1 уровень'!W2844</f>
        <v>0</v>
      </c>
      <c r="V506" s="792">
        <f>'1 уровень'!X2844</f>
        <v>-35.865999999999985</v>
      </c>
      <c r="W506" s="792">
        <f>'1 уровень'!Y2844</f>
        <v>0</v>
      </c>
      <c r="X506" s="792">
        <f>'1 уровень'!Z2844</f>
        <v>-1.9683299999999999</v>
      </c>
      <c r="Y506" s="2104">
        <f>'1 уровень'!AA2844</f>
        <v>2581.0040099999997</v>
      </c>
      <c r="Z506" s="3804">
        <f>'1 уровень'!AB2844</f>
        <v>53.4</v>
      </c>
      <c r="AA506" s="792">
        <f>S506/R506*100</f>
        <v>98.630461473998437</v>
      </c>
      <c r="AB506" s="792">
        <f>Y506/R506*100</f>
        <v>98.555301050006776</v>
      </c>
      <c r="AC506" s="1342"/>
    </row>
    <row r="507" spans="1:195" x14ac:dyDescent="0.25">
      <c r="A507" s="24">
        <v>1</v>
      </c>
      <c r="B507" s="6" t="s">
        <v>102</v>
      </c>
      <c r="C507" s="799"/>
      <c r="D507" s="799"/>
      <c r="E507" s="799"/>
      <c r="F507" s="800"/>
      <c r="G507" s="3733"/>
      <c r="H507" s="801"/>
      <c r="I507" s="801"/>
      <c r="J507" s="30"/>
      <c r="K507" s="30"/>
      <c r="L507" s="30"/>
      <c r="M507" s="30"/>
      <c r="N507" s="30"/>
      <c r="O507" s="30"/>
      <c r="P507" s="2107">
        <f t="shared" ref="P507:Q507" si="24">P508-P509-P557-P561-P566</f>
        <v>0</v>
      </c>
      <c r="Q507" s="2107">
        <f t="shared" si="24"/>
        <v>0</v>
      </c>
      <c r="R507" s="2107">
        <f t="shared" ref="R507:Y507" si="25">R508-R509-R557-R561-R566</f>
        <v>0</v>
      </c>
      <c r="S507" s="2107">
        <f t="shared" si="25"/>
        <v>0</v>
      </c>
      <c r="T507" s="3207">
        <f t="shared" si="25"/>
        <v>0</v>
      </c>
      <c r="U507" s="2107">
        <f t="shared" ref="U507" si="26">U508-U509-U557-U561-U566</f>
        <v>0</v>
      </c>
      <c r="V507" s="2107">
        <f t="shared" si="25"/>
        <v>3.4106051316484809E-13</v>
      </c>
      <c r="W507" s="2107">
        <f t="shared" ref="W507" si="27">W508-W509-W557-W561-W566</f>
        <v>0</v>
      </c>
      <c r="X507" s="2107">
        <f t="shared" si="25"/>
        <v>0</v>
      </c>
      <c r="Y507" s="2108">
        <f t="shared" si="25"/>
        <v>0</v>
      </c>
      <c r="Z507" s="3806">
        <f t="shared" ref="Z507" si="28">Z508-Z509-Z557-Z561-Z566</f>
        <v>0</v>
      </c>
      <c r="AA507" s="2107"/>
      <c r="AB507" s="2107"/>
      <c r="AC507" s="1342"/>
    </row>
    <row r="508" spans="1:195" s="779" customFormat="1" x14ac:dyDescent="0.25">
      <c r="A508" s="24">
        <v>1</v>
      </c>
      <c r="B508" s="16" t="s">
        <v>95</v>
      </c>
      <c r="C508" s="780">
        <f>'2 уровень'!F1528</f>
        <v>0</v>
      </c>
      <c r="D508" s="780">
        <f>'2 уровень'!G1528</f>
        <v>0</v>
      </c>
      <c r="E508" s="780">
        <f>'2 уровень'!H1528</f>
        <v>0</v>
      </c>
      <c r="F508" s="791">
        <f>'2 уровень'!I1528</f>
        <v>0</v>
      </c>
      <c r="G508" s="3731">
        <f>'2 уровень'!J1528</f>
        <v>0</v>
      </c>
      <c r="H508" s="792">
        <f>'2 уровень'!K1528</f>
        <v>0</v>
      </c>
      <c r="I508" s="792">
        <f>'2 уровень'!L1528</f>
        <v>0</v>
      </c>
      <c r="J508" s="27">
        <f>'2 уровень'!M1528</f>
        <v>0</v>
      </c>
      <c r="K508" s="27">
        <f>'2 уровень'!N1528</f>
        <v>0</v>
      </c>
      <c r="L508" s="27">
        <f>'2 уровень'!O1528</f>
        <v>0</v>
      </c>
      <c r="M508" s="27">
        <f>'2 уровень'!P1528</f>
        <v>0</v>
      </c>
      <c r="N508" s="27">
        <f>'2 уровень'!Q1528</f>
        <v>0</v>
      </c>
      <c r="O508" s="27">
        <f>'2 уровень'!R1528</f>
        <v>0</v>
      </c>
      <c r="P508" s="783">
        <f>'2 уровень'!S1528</f>
        <v>356658.18748848001</v>
      </c>
      <c r="Q508" s="783">
        <f>'2 уровень'!T1528</f>
        <v>356658.18748848001</v>
      </c>
      <c r="R508" s="783">
        <f>'2 уровень'!U1528</f>
        <v>59443.031248079998</v>
      </c>
      <c r="S508" s="783">
        <f>'2 уровень'!V1528</f>
        <v>54462.366829999999</v>
      </c>
      <c r="T508" s="3201">
        <f>'2 уровень'!W1528</f>
        <v>0</v>
      </c>
      <c r="U508" s="783">
        <f>'2 уровень'!X1528</f>
        <v>-69.504469999999998</v>
      </c>
      <c r="V508" s="783">
        <f>'2 уровень'!Y1528</f>
        <v>-4980.6644180800004</v>
      </c>
      <c r="W508" s="783">
        <f>'2 уровень'!Z1528</f>
        <v>0</v>
      </c>
      <c r="X508" s="783">
        <f>'2 уровень'!AA1528</f>
        <v>-34.379579999999997</v>
      </c>
      <c r="Y508" s="2099">
        <f>'2 уровень'!AB1528</f>
        <v>54358.482779999998</v>
      </c>
      <c r="Z508" s="3799">
        <f>'2 уровень'!AC1528</f>
        <v>0</v>
      </c>
      <c r="AA508" s="783">
        <f>S508/R508*100</f>
        <v>91.621112999278836</v>
      </c>
      <c r="AB508" s="783">
        <f>Y508/R508*100</f>
        <v>91.446350629630402</v>
      </c>
      <c r="AC508" s="1342"/>
    </row>
    <row r="509" spans="1:195" s="779" customFormat="1" ht="29.25" x14ac:dyDescent="0.25">
      <c r="A509" s="24">
        <v>1</v>
      </c>
      <c r="B509" s="1077" t="s">
        <v>80</v>
      </c>
      <c r="C509" s="26">
        <f>'2 уровень'!F1529</f>
        <v>2694</v>
      </c>
      <c r="D509" s="26">
        <f>'2 уровень'!G1529</f>
        <v>448.99999999999994</v>
      </c>
      <c r="E509" s="26">
        <f>'2 уровень'!H1529</f>
        <v>343</v>
      </c>
      <c r="F509" s="782">
        <f>'2 уровень'!I1529</f>
        <v>76.39198218262807</v>
      </c>
      <c r="G509" s="3726">
        <f>'2 уровень'!J1529</f>
        <v>0</v>
      </c>
      <c r="H509" s="26">
        <f>'2 уровень'!K1529</f>
        <v>10.007052709725315</v>
      </c>
      <c r="I509" s="26">
        <f>'2 уровень'!L1529</f>
        <v>9.6618075801749264</v>
      </c>
      <c r="J509" s="26">
        <f>'2 уровень'!M1529</f>
        <v>26959</v>
      </c>
      <c r="K509" s="26">
        <f>'2 уровень'!N1529</f>
        <v>4493</v>
      </c>
      <c r="L509" s="26">
        <f>'2 уровень'!O1529</f>
        <v>3314</v>
      </c>
      <c r="M509" s="26">
        <f>'2 уровень'!P1529</f>
        <v>73.759180948141562</v>
      </c>
      <c r="N509" s="26">
        <f>'2 уровень'!Q1529</f>
        <v>80.133455882352948</v>
      </c>
      <c r="O509" s="26">
        <f>'2 уровень'!R1529</f>
        <v>248.13605978996432</v>
      </c>
      <c r="P509" s="783">
        <f>'2 уровень'!S1529</f>
        <v>80778.370236480012</v>
      </c>
      <c r="Q509" s="783">
        <f>'2 уровень'!T1529</f>
        <v>80778.370236480012</v>
      </c>
      <c r="R509" s="783">
        <f>'2 уровень'!U1529</f>
        <v>13463.061706080001</v>
      </c>
      <c r="S509" s="783">
        <f>'2 уровень'!V1529</f>
        <v>9266.3493099999996</v>
      </c>
      <c r="T509" s="3201">
        <f>'2 уровень'!W1529</f>
        <v>0</v>
      </c>
      <c r="U509" s="783">
        <f>'2 уровень'!X1529</f>
        <v>-69.504469999999998</v>
      </c>
      <c r="V509" s="783">
        <f>'2 уровень'!Y1529</f>
        <v>-4196.7123960800018</v>
      </c>
      <c r="W509" s="783">
        <f>'2 уровень'!Z1529</f>
        <v>0</v>
      </c>
      <c r="X509" s="783">
        <f>'2 уровень'!AA1529</f>
        <v>-7.1261399999999995</v>
      </c>
      <c r="Y509" s="2099">
        <f>'2 уровень'!AB1529</f>
        <v>9189.7186999999994</v>
      </c>
      <c r="Z509" s="3799">
        <f>'2 уровень'!AC1529</f>
        <v>0</v>
      </c>
      <c r="AA509" s="783">
        <f>S509/R509*100</f>
        <v>68.827949483550682</v>
      </c>
      <c r="AB509" s="783">
        <f>Y509/R509*100</f>
        <v>68.258757930596616</v>
      </c>
      <c r="AC509" s="1342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</row>
    <row r="510" spans="1:195" x14ac:dyDescent="0.25">
      <c r="A510" s="24">
        <v>1</v>
      </c>
      <c r="B510" s="1040" t="s">
        <v>258</v>
      </c>
      <c r="C510" s="34">
        <f>'2 уровень'!F1530</f>
        <v>0</v>
      </c>
      <c r="D510" s="34">
        <f>'2 уровень'!G1530</f>
        <v>0</v>
      </c>
      <c r="E510" s="34">
        <f>'2 уровень'!H1530</f>
        <v>0</v>
      </c>
      <c r="F510" s="784">
        <f>'2 уровень'!I1530</f>
        <v>0</v>
      </c>
      <c r="G510" s="3729">
        <f>'2 уровень'!J1530</f>
        <v>0</v>
      </c>
      <c r="H510" s="798">
        <f>'2 уровень'!K1530</f>
        <v>0</v>
      </c>
      <c r="I510" s="798">
        <f>'2 уровень'!L1530</f>
        <v>0</v>
      </c>
      <c r="J510" s="793">
        <f>'2 уровень'!M1530</f>
        <v>0</v>
      </c>
      <c r="K510" s="793">
        <f>'2 уровень'!N1530</f>
        <v>0</v>
      </c>
      <c r="L510" s="793">
        <f>'2 уровень'!O1530</f>
        <v>0</v>
      </c>
      <c r="M510" s="793">
        <f>'2 уровень'!P1530</f>
        <v>0</v>
      </c>
      <c r="N510" s="793">
        <f>'2 уровень'!Q1530</f>
        <v>0</v>
      </c>
      <c r="O510" s="793">
        <f>'2 уровень'!R1530</f>
        <v>0</v>
      </c>
      <c r="P510" s="2110">
        <f>'2 уровень'!S1530</f>
        <v>0</v>
      </c>
      <c r="Q510" s="2110">
        <f>'2 уровень'!T1530</f>
        <v>0</v>
      </c>
      <c r="R510" s="2110">
        <f>'2 уровень'!U1530</f>
        <v>0</v>
      </c>
      <c r="S510" s="2110">
        <f>'2 уровень'!V1530</f>
        <v>0</v>
      </c>
      <c r="T510" s="3215">
        <f>'2 уровень'!W1530</f>
        <v>0</v>
      </c>
      <c r="U510" s="2110">
        <f>'2 уровень'!X1530</f>
        <v>0</v>
      </c>
      <c r="V510" s="2110">
        <f>'2 уровень'!Y1530</f>
        <v>0</v>
      </c>
      <c r="W510" s="2110">
        <f>'2 уровень'!Z1530</f>
        <v>0</v>
      </c>
      <c r="X510" s="2110">
        <f>'2 уровень'!AA1530</f>
        <v>0</v>
      </c>
      <c r="Y510" s="2114">
        <f>'2 уровень'!AB1530</f>
        <v>0</v>
      </c>
      <c r="Z510" s="3815">
        <f>'2 уровень'!AC1530</f>
        <v>0</v>
      </c>
      <c r="AA510" s="2110"/>
      <c r="AB510" s="2110"/>
      <c r="AC510" s="1342"/>
    </row>
    <row r="511" spans="1:195" x14ac:dyDescent="0.25">
      <c r="A511" s="24">
        <v>1</v>
      </c>
      <c r="B511" s="1126" t="s">
        <v>604</v>
      </c>
      <c r="C511" s="34">
        <f>'2 уровень'!F1531</f>
        <v>0</v>
      </c>
      <c r="D511" s="34">
        <f>'2 уровень'!G1531</f>
        <v>0</v>
      </c>
      <c r="E511" s="34">
        <f>'2 уровень'!H1531</f>
        <v>0</v>
      </c>
      <c r="F511" s="784">
        <f>'2 уровень'!I1531</f>
        <v>0</v>
      </c>
      <c r="G511" s="3729">
        <f>'2 уровень'!J1531</f>
        <v>0</v>
      </c>
      <c r="H511" s="798">
        <f>'2 уровень'!K1531</f>
        <v>0</v>
      </c>
      <c r="I511" s="798">
        <f>'2 уровень'!L1531</f>
        <v>0</v>
      </c>
      <c r="J511" s="793">
        <f>'2 уровень'!M1531</f>
        <v>0</v>
      </c>
      <c r="K511" s="793">
        <f>'2 уровень'!N1531</f>
        <v>0</v>
      </c>
      <c r="L511" s="793">
        <f>'2 уровень'!O1531</f>
        <v>0</v>
      </c>
      <c r="M511" s="793">
        <f>'2 уровень'!P1531</f>
        <v>0</v>
      </c>
      <c r="N511" s="793">
        <f>'2 уровень'!Q1531</f>
        <v>0</v>
      </c>
      <c r="O511" s="793">
        <f>'2 уровень'!R1531</f>
        <v>0</v>
      </c>
      <c r="P511" s="2110">
        <f>'2 уровень'!S1531</f>
        <v>164723.18521999998</v>
      </c>
      <c r="Q511" s="2110">
        <f>'2 уровень'!T1531</f>
        <v>164723.18521999998</v>
      </c>
      <c r="R511" s="2110">
        <f>'2 уровень'!U1531</f>
        <v>27453.864203333331</v>
      </c>
      <c r="S511" s="2110">
        <f>'2 уровень'!V1531</f>
        <v>27453.8642</v>
      </c>
      <c r="T511" s="3215">
        <f>'2 уровень'!W1531</f>
        <v>0</v>
      </c>
      <c r="U511" s="2110">
        <f>'2 уровень'!X1531</f>
        <v>0</v>
      </c>
      <c r="V511" s="2110">
        <f>'2 уровень'!Y1531</f>
        <v>-3.3333308238070458E-6</v>
      </c>
      <c r="W511" s="2110">
        <f>'2 уровень'!Z1531</f>
        <v>0</v>
      </c>
      <c r="X511" s="2110">
        <f>'2 уровень'!AA1531</f>
        <v>-22.529419999999998</v>
      </c>
      <c r="Y511" s="2114">
        <f>'2 уровень'!AB1531</f>
        <v>27431.334780000001</v>
      </c>
      <c r="Z511" s="3815">
        <f>'2 уровень'!AC1531</f>
        <v>0</v>
      </c>
      <c r="AA511" s="2110">
        <f>S511/R511*100</f>
        <v>99.999999987858416</v>
      </c>
      <c r="AB511" s="2110">
        <f>Y511/R511*100</f>
        <v>99.917937150244256</v>
      </c>
      <c r="AC511" s="1342"/>
    </row>
    <row r="512" spans="1:195" x14ac:dyDescent="0.25">
      <c r="B512" s="2751" t="s">
        <v>524</v>
      </c>
      <c r="C512" s="34">
        <f>'2 уровень'!F1532</f>
        <v>0</v>
      </c>
      <c r="D512" s="34">
        <f>'2 уровень'!G1532</f>
        <v>0</v>
      </c>
      <c r="E512" s="34">
        <f>'2 уровень'!H1532</f>
        <v>0</v>
      </c>
      <c r="F512" s="784">
        <f>'2 уровень'!I1532</f>
        <v>0</v>
      </c>
      <c r="G512" s="3729">
        <f>'2 уровень'!J1532</f>
        <v>0</v>
      </c>
      <c r="H512" s="798">
        <f>'2 уровень'!K1532</f>
        <v>0</v>
      </c>
      <c r="I512" s="798">
        <f>'2 уровень'!L1532</f>
        <v>0</v>
      </c>
      <c r="J512" s="793">
        <f>'2 уровень'!M1532</f>
        <v>0</v>
      </c>
      <c r="K512" s="793">
        <f>'2 уровень'!N1532</f>
        <v>0</v>
      </c>
      <c r="L512" s="793">
        <f>'2 уровень'!O1532</f>
        <v>0</v>
      </c>
      <c r="M512" s="793">
        <f>'2 уровень'!P1532</f>
        <v>0</v>
      </c>
      <c r="N512" s="793">
        <f>'2 уровень'!Q1532</f>
        <v>0</v>
      </c>
      <c r="O512" s="793">
        <f>'2 уровень'!R1532</f>
        <v>0</v>
      </c>
      <c r="P512" s="2110">
        <f>'2 уровень'!S1532</f>
        <v>32402.101200000005</v>
      </c>
      <c r="Q512" s="2110">
        <f>'2 уровень'!T1532</f>
        <v>32402.101200000005</v>
      </c>
      <c r="R512" s="2110">
        <f>'2 уровень'!U1532</f>
        <v>5400.3502000000008</v>
      </c>
      <c r="S512" s="2110">
        <f>'2 уровень'!V1532</f>
        <v>5400.3501999999999</v>
      </c>
      <c r="T512" s="3215">
        <f>'2 уровень'!W1532</f>
        <v>0</v>
      </c>
      <c r="U512" s="2110">
        <f>'2 уровень'!X1532</f>
        <v>0</v>
      </c>
      <c r="V512" s="2110">
        <f>'2 уровень'!Y1532</f>
        <v>0</v>
      </c>
      <c r="W512" s="2110">
        <f>'2 уровень'!Z1532</f>
        <v>0</v>
      </c>
      <c r="X512" s="2110">
        <f>'2 уровень'!AA1532</f>
        <v>0</v>
      </c>
      <c r="Y512" s="2114">
        <f>'2 уровень'!AB1532</f>
        <v>5400.3501999999999</v>
      </c>
      <c r="Z512" s="3815">
        <f>'2 уровень'!AC1532</f>
        <v>0</v>
      </c>
      <c r="AA512" s="2110">
        <f>S512/R512*100</f>
        <v>99.999999999999972</v>
      </c>
      <c r="AB512" s="2110">
        <f>Y512/R512*100</f>
        <v>99.999999999999972</v>
      </c>
      <c r="AC512" s="1342"/>
    </row>
    <row r="513" spans="2:29" ht="29.25" x14ac:dyDescent="0.25">
      <c r="B513" s="1779" t="s">
        <v>480</v>
      </c>
      <c r="C513" s="34">
        <f>'2 уровень'!F1533</f>
        <v>30481</v>
      </c>
      <c r="D513" s="34">
        <f>'2 уровень'!G1533</f>
        <v>5080.166666666667</v>
      </c>
      <c r="E513" s="34">
        <f>'2 уровень'!H1533</f>
        <v>3116.3924999999999</v>
      </c>
      <c r="F513" s="784">
        <f>'2 уровень'!I1533</f>
        <v>61.344296446966965</v>
      </c>
      <c r="G513" s="3729">
        <f>'2 уровень'!J1533</f>
        <v>0</v>
      </c>
      <c r="H513" s="798">
        <f>'2 уровень'!K1533</f>
        <v>0</v>
      </c>
      <c r="I513" s="798">
        <f>'2 уровень'!L1533</f>
        <v>0</v>
      </c>
      <c r="J513" s="793">
        <f>'2 уровень'!M1533</f>
        <v>0</v>
      </c>
      <c r="K513" s="793">
        <f>'2 уровень'!N1533</f>
        <v>0</v>
      </c>
      <c r="L513" s="793">
        <f>'2 уровень'!O1533</f>
        <v>0</v>
      </c>
      <c r="M513" s="793">
        <f>'2 уровень'!P1533</f>
        <v>0</v>
      </c>
      <c r="N513" s="793">
        <f>'2 уровень'!Q1533</f>
        <v>0</v>
      </c>
      <c r="O513" s="793">
        <f>'2 уровень'!R1533</f>
        <v>0</v>
      </c>
      <c r="P513" s="2110">
        <f>'2 уровень'!S1533</f>
        <v>0</v>
      </c>
      <c r="Q513" s="2110">
        <f>'2 уровень'!T1533</f>
        <v>0</v>
      </c>
      <c r="R513" s="2110">
        <f>'2 уровень'!U1533</f>
        <v>0</v>
      </c>
      <c r="S513" s="2110">
        <f>'2 уровень'!V1533</f>
        <v>0</v>
      </c>
      <c r="T513" s="3215">
        <f>'2 уровень'!W1533</f>
        <v>0</v>
      </c>
      <c r="U513" s="2110">
        <f>'2 уровень'!X1533</f>
        <v>0</v>
      </c>
      <c r="V513" s="2110">
        <f>'2 уровень'!Y1533</f>
        <v>0</v>
      </c>
      <c r="W513" s="2110">
        <f>'2 уровень'!Z1533</f>
        <v>0</v>
      </c>
      <c r="X513" s="2110">
        <f>'2 уровень'!AA1533</f>
        <v>0</v>
      </c>
      <c r="Y513" s="2114">
        <f>'2 уровень'!AB1533</f>
        <v>0</v>
      </c>
      <c r="Z513" s="3815">
        <f>'2 уровень'!AC1533</f>
        <v>0</v>
      </c>
      <c r="AA513" s="2110"/>
      <c r="AB513" s="2110"/>
      <c r="AC513" s="1342"/>
    </row>
    <row r="514" spans="2:29" ht="30" x14ac:dyDescent="0.25">
      <c r="B514" s="2578" t="s">
        <v>255</v>
      </c>
      <c r="C514" s="34">
        <f>'2 уровень'!F1534</f>
        <v>0</v>
      </c>
      <c r="D514" s="34">
        <f>'2 уровень'!G1534</f>
        <v>0</v>
      </c>
      <c r="E514" s="34">
        <f>'2 уровень'!H1534</f>
        <v>0</v>
      </c>
      <c r="F514" s="784">
        <f>'2 уровень'!I1534</f>
        <v>0</v>
      </c>
      <c r="G514" s="3729">
        <f>'2 уровень'!J1534</f>
        <v>0</v>
      </c>
      <c r="H514" s="798">
        <f>'2 уровень'!K1534</f>
        <v>0</v>
      </c>
      <c r="I514" s="798">
        <f>'2 уровень'!L1534</f>
        <v>0</v>
      </c>
      <c r="J514" s="793">
        <f>'2 уровень'!M1534</f>
        <v>0</v>
      </c>
      <c r="K514" s="793">
        <f>'2 уровень'!N1534</f>
        <v>0</v>
      </c>
      <c r="L514" s="793">
        <f>'2 уровень'!O1534</f>
        <v>0</v>
      </c>
      <c r="M514" s="793">
        <f>'2 уровень'!P1534</f>
        <v>0</v>
      </c>
      <c r="N514" s="793">
        <f>'2 уровень'!Q1534</f>
        <v>0</v>
      </c>
      <c r="O514" s="793">
        <f>'2 уровень'!R1534</f>
        <v>0</v>
      </c>
      <c r="P514" s="2110">
        <f>'2 уровень'!S1534</f>
        <v>0</v>
      </c>
      <c r="Q514" s="2110">
        <f>'2 уровень'!T1534</f>
        <v>0</v>
      </c>
      <c r="R514" s="2110">
        <f>'2 уровень'!U1534</f>
        <v>0</v>
      </c>
      <c r="S514" s="2110">
        <f>'2 уровень'!V1534</f>
        <v>0</v>
      </c>
      <c r="T514" s="3215">
        <f>'2 уровень'!W1534</f>
        <v>0</v>
      </c>
      <c r="U514" s="2110">
        <f>'2 уровень'!X1534</f>
        <v>0</v>
      </c>
      <c r="V514" s="2110">
        <f>'2 уровень'!Y1534</f>
        <v>0</v>
      </c>
      <c r="W514" s="2110">
        <f>'2 уровень'!Z1534</f>
        <v>0</v>
      </c>
      <c r="X514" s="2110">
        <f>'2 уровень'!AA1534</f>
        <v>0</v>
      </c>
      <c r="Y514" s="2114">
        <f>'2 уровень'!AB1534</f>
        <v>0</v>
      </c>
      <c r="Z514" s="3815">
        <f>'2 уровень'!AC1534</f>
        <v>0</v>
      </c>
      <c r="AA514" s="2110"/>
      <c r="AB514" s="2110"/>
      <c r="AC514" s="1342"/>
    </row>
    <row r="515" spans="2:29" ht="30" x14ac:dyDescent="0.25">
      <c r="B515" s="2578" t="s">
        <v>256</v>
      </c>
      <c r="C515" s="34">
        <f>'2 уровень'!F1535</f>
        <v>500</v>
      </c>
      <c r="D515" s="34">
        <f>'2 уровень'!G1535</f>
        <v>83.333333333333329</v>
      </c>
      <c r="E515" s="34">
        <f>'2 уровень'!H1535</f>
        <v>32</v>
      </c>
      <c r="F515" s="784">
        <f>'2 уровень'!I1535</f>
        <v>38.4</v>
      </c>
      <c r="G515" s="3729">
        <f>'2 уровень'!J1535</f>
        <v>0</v>
      </c>
      <c r="H515" s="798">
        <f>'2 уровень'!K1535</f>
        <v>0</v>
      </c>
      <c r="I515" s="798">
        <f>'2 уровень'!L1535</f>
        <v>0</v>
      </c>
      <c r="J515" s="793">
        <f>'2 уровень'!M1535</f>
        <v>0</v>
      </c>
      <c r="K515" s="793">
        <f>'2 уровень'!N1535</f>
        <v>0</v>
      </c>
      <c r="L515" s="793">
        <f>'2 уровень'!O1535</f>
        <v>0</v>
      </c>
      <c r="M515" s="793">
        <f>'2 уровень'!P1535</f>
        <v>0</v>
      </c>
      <c r="N515" s="793">
        <f>'2 уровень'!Q1535</f>
        <v>0</v>
      </c>
      <c r="O515" s="793">
        <f>'2 уровень'!R1535</f>
        <v>0</v>
      </c>
      <c r="P515" s="2110">
        <f>'2 уровень'!S1535</f>
        <v>0</v>
      </c>
      <c r="Q515" s="2110">
        <f>'2 уровень'!T1535</f>
        <v>0</v>
      </c>
      <c r="R515" s="2110">
        <f>'2 уровень'!U1535</f>
        <v>0</v>
      </c>
      <c r="S515" s="2110">
        <f>'2 уровень'!V1535</f>
        <v>0</v>
      </c>
      <c r="T515" s="3215">
        <f>'2 уровень'!W1535</f>
        <v>0</v>
      </c>
      <c r="U515" s="2110">
        <f>'2 уровень'!X1535</f>
        <v>0</v>
      </c>
      <c r="V515" s="2110">
        <f>'2 уровень'!Y1535</f>
        <v>0</v>
      </c>
      <c r="W515" s="2110">
        <f>'2 уровень'!Z1535</f>
        <v>0</v>
      </c>
      <c r="X515" s="2110">
        <f>'2 уровень'!AA1535</f>
        <v>0</v>
      </c>
      <c r="Y515" s="2114">
        <f>'2 уровень'!AB1535</f>
        <v>0</v>
      </c>
      <c r="Z515" s="3815">
        <f>'2 уровень'!AC1535</f>
        <v>0</v>
      </c>
      <c r="AA515" s="2110"/>
      <c r="AB515" s="2110"/>
      <c r="AC515" s="1342"/>
    </row>
    <row r="516" spans="2:29" ht="30" x14ac:dyDescent="0.25">
      <c r="B516" s="1783" t="s">
        <v>481</v>
      </c>
      <c r="C516" s="34">
        <f>'2 уровень'!F1536</f>
        <v>19412</v>
      </c>
      <c r="D516" s="34">
        <f>'2 уровень'!G1536</f>
        <v>3235.3333333333335</v>
      </c>
      <c r="E516" s="34">
        <f>'2 уровень'!H1536</f>
        <v>1033.3924999999999</v>
      </c>
      <c r="F516" s="784">
        <f>'2 уровень'!I1536</f>
        <v>31.940835565629506</v>
      </c>
      <c r="G516" s="3729">
        <f>'2 уровень'!J1536</f>
        <v>0</v>
      </c>
      <c r="H516" s="798">
        <f>'2 уровень'!K1536</f>
        <v>0</v>
      </c>
      <c r="I516" s="798">
        <f>'2 уровень'!L1536</f>
        <v>0</v>
      </c>
      <c r="J516" s="793">
        <f>'2 уровень'!M1536</f>
        <v>0</v>
      </c>
      <c r="K516" s="793">
        <f>'2 уровень'!N1536</f>
        <v>0</v>
      </c>
      <c r="L516" s="793">
        <f>'2 уровень'!O1536</f>
        <v>0</v>
      </c>
      <c r="M516" s="793">
        <f>'2 уровень'!P1536</f>
        <v>0</v>
      </c>
      <c r="N516" s="793">
        <f>'2 уровень'!Q1536</f>
        <v>0</v>
      </c>
      <c r="O516" s="793">
        <f>'2 уровень'!R1536</f>
        <v>0</v>
      </c>
      <c r="P516" s="2110">
        <f>'2 уровень'!S1536</f>
        <v>0</v>
      </c>
      <c r="Q516" s="2110">
        <f>'2 уровень'!T1536</f>
        <v>0</v>
      </c>
      <c r="R516" s="2110">
        <f>'2 уровень'!U1536</f>
        <v>0</v>
      </c>
      <c r="S516" s="2110">
        <f>'2 уровень'!V1536</f>
        <v>0</v>
      </c>
      <c r="T516" s="3215">
        <f>'2 уровень'!W1536</f>
        <v>0</v>
      </c>
      <c r="U516" s="2110">
        <f>'2 уровень'!X1536</f>
        <v>0</v>
      </c>
      <c r="V516" s="2110">
        <f>'2 уровень'!Y1536</f>
        <v>0</v>
      </c>
      <c r="W516" s="2110">
        <f>'2 уровень'!Z1536</f>
        <v>0</v>
      </c>
      <c r="X516" s="2110">
        <f>'2 уровень'!AA1536</f>
        <v>0</v>
      </c>
      <c r="Y516" s="2114">
        <f>'2 уровень'!AB1536</f>
        <v>0</v>
      </c>
      <c r="Z516" s="3815">
        <f>'2 уровень'!AC1536</f>
        <v>0</v>
      </c>
      <c r="AA516" s="2110"/>
      <c r="AB516" s="2110"/>
      <c r="AC516" s="1342"/>
    </row>
    <row r="517" spans="2:29" x14ac:dyDescent="0.25">
      <c r="B517" s="1129" t="s">
        <v>482</v>
      </c>
      <c r="C517" s="34">
        <f>'2 уровень'!F1537</f>
        <v>19400</v>
      </c>
      <c r="D517" s="34">
        <f>'2 уровень'!G1537</f>
        <v>3233.3333333333335</v>
      </c>
      <c r="E517" s="34">
        <f>'2 уровень'!H1537</f>
        <v>1031</v>
      </c>
      <c r="F517" s="784">
        <f>'2 уровень'!I1537</f>
        <v>31.88659793814433</v>
      </c>
      <c r="G517" s="3729">
        <f>'2 уровень'!J1537</f>
        <v>0</v>
      </c>
      <c r="H517" s="798">
        <f>'2 уровень'!K1537</f>
        <v>0</v>
      </c>
      <c r="I517" s="798">
        <f>'2 уровень'!L1537</f>
        <v>0</v>
      </c>
      <c r="J517" s="793">
        <f>'2 уровень'!M1537</f>
        <v>0</v>
      </c>
      <c r="K517" s="793">
        <f>'2 уровень'!N1537</f>
        <v>0</v>
      </c>
      <c r="L517" s="793">
        <f>'2 уровень'!O1537</f>
        <v>0</v>
      </c>
      <c r="M517" s="793">
        <f>'2 уровень'!P1537</f>
        <v>0</v>
      </c>
      <c r="N517" s="793">
        <f>'2 уровень'!Q1537</f>
        <v>0</v>
      </c>
      <c r="O517" s="793">
        <f>'2 уровень'!R1537</f>
        <v>0</v>
      </c>
      <c r="P517" s="2110">
        <f>'2 уровень'!S1537</f>
        <v>0</v>
      </c>
      <c r="Q517" s="2110">
        <f>'2 уровень'!T1537</f>
        <v>0</v>
      </c>
      <c r="R517" s="2110">
        <f>'2 уровень'!U1537</f>
        <v>0</v>
      </c>
      <c r="S517" s="2110">
        <f>'2 уровень'!V1537</f>
        <v>0</v>
      </c>
      <c r="T517" s="3215">
        <f>'2 уровень'!W1537</f>
        <v>0</v>
      </c>
      <c r="U517" s="2110">
        <f>'2 уровень'!X1537</f>
        <v>0</v>
      </c>
      <c r="V517" s="2110">
        <f>'2 уровень'!Y1537</f>
        <v>0</v>
      </c>
      <c r="W517" s="2110">
        <f>'2 уровень'!Z1537</f>
        <v>0</v>
      </c>
      <c r="X517" s="2110">
        <f>'2 уровень'!AA1537</f>
        <v>0</v>
      </c>
      <c r="Y517" s="2114">
        <f>'2 уровень'!AB1537</f>
        <v>0</v>
      </c>
      <c r="Z517" s="3815">
        <f>'2 уровень'!AC1537</f>
        <v>0</v>
      </c>
      <c r="AA517" s="2110"/>
      <c r="AB517" s="2110"/>
      <c r="AC517" s="1342"/>
    </row>
    <row r="518" spans="2:29" ht="30" x14ac:dyDescent="0.25">
      <c r="B518" s="1129" t="s">
        <v>483</v>
      </c>
      <c r="C518" s="34">
        <f>'2 уровень'!F1538</f>
        <v>48</v>
      </c>
      <c r="D518" s="34">
        <f>'2 уровень'!G1538</f>
        <v>8</v>
      </c>
      <c r="E518" s="34">
        <f>'2 уровень'!H1538</f>
        <v>9.57</v>
      </c>
      <c r="F518" s="784">
        <f>'2 уровень'!I1538</f>
        <v>119.625</v>
      </c>
      <c r="G518" s="3729">
        <f>'2 уровень'!J1538</f>
        <v>0</v>
      </c>
      <c r="H518" s="798">
        <f>'2 уровень'!K1538</f>
        <v>0</v>
      </c>
      <c r="I518" s="798">
        <f>'2 уровень'!L1538</f>
        <v>0</v>
      </c>
      <c r="J518" s="793">
        <f>'2 уровень'!M1538</f>
        <v>0</v>
      </c>
      <c r="K518" s="793">
        <f>'2 уровень'!N1538</f>
        <v>0</v>
      </c>
      <c r="L518" s="793">
        <f>'2 уровень'!O1538</f>
        <v>0</v>
      </c>
      <c r="M518" s="793">
        <f>'2 уровень'!P1538</f>
        <v>0</v>
      </c>
      <c r="N518" s="793">
        <f>'2 уровень'!Q1538</f>
        <v>0</v>
      </c>
      <c r="O518" s="793">
        <f>'2 уровень'!R1538</f>
        <v>0</v>
      </c>
      <c r="P518" s="2110">
        <f>'2 уровень'!S1538</f>
        <v>0</v>
      </c>
      <c r="Q518" s="2110">
        <f>'2 уровень'!T1538</f>
        <v>0</v>
      </c>
      <c r="R518" s="2110">
        <f>'2 уровень'!U1538</f>
        <v>0</v>
      </c>
      <c r="S518" s="2110">
        <f>'2 уровень'!V1538</f>
        <v>0</v>
      </c>
      <c r="T518" s="3215">
        <f>'2 уровень'!W1538</f>
        <v>0</v>
      </c>
      <c r="U518" s="2110">
        <f>'2 уровень'!X1538</f>
        <v>0</v>
      </c>
      <c r="V518" s="2110">
        <f>'2 уровень'!Y1538</f>
        <v>0</v>
      </c>
      <c r="W518" s="2110">
        <f>'2 уровень'!Z1538</f>
        <v>0</v>
      </c>
      <c r="X518" s="2110">
        <f>'2 уровень'!AA1538</f>
        <v>0</v>
      </c>
      <c r="Y518" s="2114">
        <f>'2 уровень'!AB1538</f>
        <v>0</v>
      </c>
      <c r="Z518" s="3815">
        <f>'2 уровень'!AC1538</f>
        <v>0</v>
      </c>
      <c r="AA518" s="2110"/>
      <c r="AB518" s="2110"/>
      <c r="AC518" s="1342"/>
    </row>
    <row r="519" spans="2:29" ht="60" x14ac:dyDescent="0.25">
      <c r="B519" s="1129" t="s">
        <v>484</v>
      </c>
      <c r="C519" s="34">
        <f>'2 уровень'!F1539</f>
        <v>3600</v>
      </c>
      <c r="D519" s="34">
        <f>'2 уровень'!G1539</f>
        <v>600</v>
      </c>
      <c r="E519" s="34">
        <f>'2 уровень'!H1539</f>
        <v>396</v>
      </c>
      <c r="F519" s="784">
        <f>'2 уровень'!I1539</f>
        <v>66</v>
      </c>
      <c r="G519" s="3729">
        <f>'2 уровень'!J1539</f>
        <v>0</v>
      </c>
      <c r="H519" s="798">
        <f>'2 уровень'!K1539</f>
        <v>0</v>
      </c>
      <c r="I519" s="798">
        <f>'2 уровень'!L1539</f>
        <v>0</v>
      </c>
      <c r="J519" s="793">
        <f>'2 уровень'!M1539</f>
        <v>0</v>
      </c>
      <c r="K519" s="793">
        <f>'2 уровень'!N1539</f>
        <v>0</v>
      </c>
      <c r="L519" s="793">
        <f>'2 уровень'!O1539</f>
        <v>0</v>
      </c>
      <c r="M519" s="793">
        <f>'2 уровень'!P1539</f>
        <v>0</v>
      </c>
      <c r="N519" s="793">
        <f>'2 уровень'!Q1539</f>
        <v>0</v>
      </c>
      <c r="O519" s="793">
        <f>'2 уровень'!R1539</f>
        <v>0</v>
      </c>
      <c r="P519" s="2110">
        <f>'2 уровень'!S1539</f>
        <v>0</v>
      </c>
      <c r="Q519" s="2110">
        <f>'2 уровень'!T1539</f>
        <v>0</v>
      </c>
      <c r="R519" s="2110">
        <f>'2 уровень'!U1539</f>
        <v>0</v>
      </c>
      <c r="S519" s="2110">
        <f>'2 уровень'!V1539</f>
        <v>0</v>
      </c>
      <c r="T519" s="3215">
        <f>'2 уровень'!W1539</f>
        <v>0</v>
      </c>
      <c r="U519" s="2110">
        <f>'2 уровень'!X1539</f>
        <v>0</v>
      </c>
      <c r="V519" s="2110">
        <f>'2 уровень'!Y1539</f>
        <v>0</v>
      </c>
      <c r="W519" s="2110">
        <f>'2 уровень'!Z1539</f>
        <v>0</v>
      </c>
      <c r="X519" s="2110">
        <f>'2 уровень'!AA1539</f>
        <v>0</v>
      </c>
      <c r="Y519" s="2114">
        <f>'2 уровень'!AB1539</f>
        <v>0</v>
      </c>
      <c r="Z519" s="3815">
        <f>'2 уровень'!AC1539</f>
        <v>0</v>
      </c>
      <c r="AA519" s="2110"/>
      <c r="AB519" s="2110"/>
      <c r="AC519" s="1342"/>
    </row>
    <row r="520" spans="2:29" ht="45" x14ac:dyDescent="0.25">
      <c r="B520" s="1129" t="s">
        <v>499</v>
      </c>
      <c r="C520" s="34">
        <f>'2 уровень'!F1540</f>
        <v>5100</v>
      </c>
      <c r="D520" s="34">
        <f>'2 уровень'!G1540</f>
        <v>850</v>
      </c>
      <c r="E520" s="34">
        <f>'2 уровень'!H1540</f>
        <v>1459</v>
      </c>
      <c r="F520" s="784">
        <f>'2 уровень'!I1540</f>
        <v>171.64705882352942</v>
      </c>
      <c r="G520" s="3729">
        <f>'2 уровень'!J1540</f>
        <v>0</v>
      </c>
      <c r="H520" s="798">
        <f>'2 уровень'!K1540</f>
        <v>0</v>
      </c>
      <c r="I520" s="798">
        <f>'2 уровень'!L1540</f>
        <v>0</v>
      </c>
      <c r="J520" s="793">
        <f>'2 уровень'!M1540</f>
        <v>0</v>
      </c>
      <c r="K520" s="793">
        <f>'2 уровень'!N1540</f>
        <v>0</v>
      </c>
      <c r="L520" s="793">
        <f>'2 уровень'!O1540</f>
        <v>0</v>
      </c>
      <c r="M520" s="793">
        <f>'2 уровень'!P1540</f>
        <v>0</v>
      </c>
      <c r="N520" s="793">
        <f>'2 уровень'!Q1540</f>
        <v>0</v>
      </c>
      <c r="O520" s="793">
        <f>'2 уровень'!R1540</f>
        <v>0</v>
      </c>
      <c r="P520" s="2110">
        <f>'2 уровень'!S1540</f>
        <v>0</v>
      </c>
      <c r="Q520" s="2110">
        <f>'2 уровень'!T1540</f>
        <v>0</v>
      </c>
      <c r="R520" s="2110">
        <f>'2 уровень'!U1540</f>
        <v>0</v>
      </c>
      <c r="S520" s="2110">
        <f>'2 уровень'!V1540</f>
        <v>0</v>
      </c>
      <c r="T520" s="3215">
        <f>'2 уровень'!W1540</f>
        <v>0</v>
      </c>
      <c r="U520" s="2110">
        <f>'2 уровень'!X1540</f>
        <v>0</v>
      </c>
      <c r="V520" s="2110">
        <f>'2 уровень'!Y1540</f>
        <v>0</v>
      </c>
      <c r="W520" s="2110">
        <f>'2 уровень'!Z1540</f>
        <v>0</v>
      </c>
      <c r="X520" s="2110">
        <f>'2 уровень'!AA1540</f>
        <v>0</v>
      </c>
      <c r="Y520" s="2114">
        <f>'2 уровень'!AB1540</f>
        <v>0</v>
      </c>
      <c r="Z520" s="3815">
        <f>'2 уровень'!AC1540</f>
        <v>0</v>
      </c>
      <c r="AA520" s="2110"/>
      <c r="AB520" s="2110"/>
      <c r="AC520" s="1342"/>
    </row>
    <row r="521" spans="2:29" ht="30" x14ac:dyDescent="0.25">
      <c r="B521" s="1129" t="s">
        <v>602</v>
      </c>
      <c r="C521" s="34">
        <f>'2 уровень'!F1541</f>
        <v>1869</v>
      </c>
      <c r="D521" s="34">
        <f>'2 уровень'!G1541</f>
        <v>311.5</v>
      </c>
      <c r="E521" s="34">
        <f>'2 уровень'!H1541</f>
        <v>196</v>
      </c>
      <c r="F521" s="784">
        <f>'2 уровень'!I1541</f>
        <v>0</v>
      </c>
      <c r="G521" s="3729">
        <f>'2 уровень'!J1541</f>
        <v>0</v>
      </c>
      <c r="H521" s="798">
        <f>'2 уровень'!K1541</f>
        <v>0</v>
      </c>
      <c r="I521" s="798">
        <f>'2 уровень'!L1541</f>
        <v>0</v>
      </c>
      <c r="J521" s="793">
        <f>'2 уровень'!M1541</f>
        <v>0</v>
      </c>
      <c r="K521" s="793">
        <f>'2 уровень'!N1541</f>
        <v>0</v>
      </c>
      <c r="L521" s="793">
        <f>'2 уровень'!O1541</f>
        <v>0</v>
      </c>
      <c r="M521" s="793">
        <f>'2 уровень'!P1541</f>
        <v>0</v>
      </c>
      <c r="N521" s="793">
        <f>'2 уровень'!Q1541</f>
        <v>0</v>
      </c>
      <c r="O521" s="793">
        <f>'2 уровень'!R1541</f>
        <v>0</v>
      </c>
      <c r="P521" s="2110">
        <f>'2 уровень'!S1541</f>
        <v>0</v>
      </c>
      <c r="Q521" s="2110">
        <f>'2 уровень'!T1541</f>
        <v>0</v>
      </c>
      <c r="R521" s="2110">
        <f>'2 уровень'!U1541</f>
        <v>0</v>
      </c>
      <c r="S521" s="2110">
        <f>'2 уровень'!V1541</f>
        <v>0</v>
      </c>
      <c r="T521" s="3215">
        <f>'2 уровень'!W1541</f>
        <v>0</v>
      </c>
      <c r="U521" s="2110">
        <f>'2 уровень'!X1541</f>
        <v>0</v>
      </c>
      <c r="V521" s="2110">
        <f>'2 уровень'!Y1541</f>
        <v>0</v>
      </c>
      <c r="W521" s="2110">
        <f>'2 уровень'!Z1541</f>
        <v>0</v>
      </c>
      <c r="X521" s="2110">
        <f>'2 уровень'!AA1541</f>
        <v>0</v>
      </c>
      <c r="Y521" s="2114">
        <f>'2 уровень'!AB1541</f>
        <v>0</v>
      </c>
      <c r="Z521" s="3815">
        <f>'2 уровень'!AC1541</f>
        <v>0</v>
      </c>
      <c r="AA521" s="2110"/>
      <c r="AB521" s="2110"/>
      <c r="AC521" s="1342"/>
    </row>
    <row r="522" spans="2:29" ht="29.25" x14ac:dyDescent="0.25">
      <c r="B522" s="2579" t="s">
        <v>135</v>
      </c>
      <c r="C522" s="34">
        <f>'2 уровень'!F1542</f>
        <v>42949.319148936171</v>
      </c>
      <c r="D522" s="34">
        <f>'2 уровень'!G1542</f>
        <v>7158.2198581560287</v>
      </c>
      <c r="E522" s="34">
        <f>'2 уровень'!H1542</f>
        <v>5191.8882978723404</v>
      </c>
      <c r="F522" s="784">
        <f>'2 уровень'!I1542</f>
        <v>72.530439142026864</v>
      </c>
      <c r="G522" s="3729">
        <f>'2 уровень'!J1542</f>
        <v>0</v>
      </c>
      <c r="H522" s="798">
        <f>'2 уровень'!K1542</f>
        <v>0</v>
      </c>
      <c r="I522" s="798">
        <f>'2 уровень'!L1542</f>
        <v>0</v>
      </c>
      <c r="J522" s="793">
        <f>'2 уровень'!M1542</f>
        <v>0</v>
      </c>
      <c r="K522" s="793">
        <f>'2 уровень'!N1542</f>
        <v>0</v>
      </c>
      <c r="L522" s="793">
        <f>'2 уровень'!O1542</f>
        <v>0</v>
      </c>
      <c r="M522" s="793">
        <f>'2 уровень'!P1542</f>
        <v>0</v>
      </c>
      <c r="N522" s="793">
        <f>'2 уровень'!Q1542</f>
        <v>0</v>
      </c>
      <c r="O522" s="793">
        <f>'2 уровень'!R1542</f>
        <v>0</v>
      </c>
      <c r="P522" s="2110">
        <f>'2 уровень'!S1542</f>
        <v>0</v>
      </c>
      <c r="Q522" s="2110">
        <f>'2 уровень'!T1542</f>
        <v>0</v>
      </c>
      <c r="R522" s="2110">
        <f>'2 уровень'!U1542</f>
        <v>0</v>
      </c>
      <c r="S522" s="2110">
        <f>'2 уровень'!V1542</f>
        <v>0</v>
      </c>
      <c r="T522" s="3215">
        <f>'2 уровень'!W1542</f>
        <v>0</v>
      </c>
      <c r="U522" s="2110">
        <f>'2 уровень'!X1542</f>
        <v>0</v>
      </c>
      <c r="V522" s="2110">
        <f>'2 уровень'!Y1542</f>
        <v>0</v>
      </c>
      <c r="W522" s="2110">
        <f>'2 уровень'!Z1542</f>
        <v>0</v>
      </c>
      <c r="X522" s="2110">
        <f>'2 уровень'!AA1542</f>
        <v>0</v>
      </c>
      <c r="Y522" s="2114">
        <f>'2 уровень'!AB1542</f>
        <v>0</v>
      </c>
      <c r="Z522" s="3815">
        <f>'2 уровень'!AC1542</f>
        <v>0</v>
      </c>
      <c r="AA522" s="2110"/>
      <c r="AB522" s="2110"/>
      <c r="AC522" s="1342"/>
    </row>
    <row r="523" spans="2:29" x14ac:dyDescent="0.25">
      <c r="B523" s="1130" t="s">
        <v>308</v>
      </c>
      <c r="C523" s="34">
        <f>'2 уровень'!F1543</f>
        <v>38694</v>
      </c>
      <c r="D523" s="34">
        <f>'2 уровень'!G1543</f>
        <v>6449</v>
      </c>
      <c r="E523" s="34">
        <f>'2 уровень'!H1543</f>
        <v>4638</v>
      </c>
      <c r="F523" s="784">
        <f>'2 уровень'!I1543</f>
        <v>71.91812684137075</v>
      </c>
      <c r="G523" s="3729">
        <f>'2 уровень'!J1543</f>
        <v>0</v>
      </c>
      <c r="H523" s="798">
        <f>'2 уровень'!K1543</f>
        <v>0</v>
      </c>
      <c r="I523" s="798">
        <f>'2 уровень'!L1543</f>
        <v>0</v>
      </c>
      <c r="J523" s="793">
        <f>'2 уровень'!M1543</f>
        <v>0</v>
      </c>
      <c r="K523" s="793">
        <f>'2 уровень'!N1543</f>
        <v>0</v>
      </c>
      <c r="L523" s="793">
        <f>'2 уровень'!O1543</f>
        <v>0</v>
      </c>
      <c r="M523" s="793">
        <f>'2 уровень'!P1543</f>
        <v>0</v>
      </c>
      <c r="N523" s="793">
        <f>'2 уровень'!Q1543</f>
        <v>0</v>
      </c>
      <c r="O523" s="793">
        <f>'2 уровень'!R1543</f>
        <v>0</v>
      </c>
      <c r="P523" s="2110">
        <f>'2 уровень'!S1543</f>
        <v>0</v>
      </c>
      <c r="Q523" s="2110">
        <f>'2 уровень'!T1543</f>
        <v>0</v>
      </c>
      <c r="R523" s="2110">
        <f>'2 уровень'!U1543</f>
        <v>0</v>
      </c>
      <c r="S523" s="2110">
        <f>'2 уровень'!V1543</f>
        <v>0</v>
      </c>
      <c r="T523" s="3215">
        <f>'2 уровень'!W1543</f>
        <v>0</v>
      </c>
      <c r="U523" s="2110">
        <f>'2 уровень'!X1543</f>
        <v>0</v>
      </c>
      <c r="V523" s="2110">
        <f>'2 уровень'!Y1543</f>
        <v>0</v>
      </c>
      <c r="W523" s="2110">
        <f>'2 уровень'!Z1543</f>
        <v>0</v>
      </c>
      <c r="X523" s="2110">
        <f>'2 уровень'!AA1543</f>
        <v>0</v>
      </c>
      <c r="Y523" s="2114">
        <f>'2 уровень'!AB1543</f>
        <v>0</v>
      </c>
      <c r="Z523" s="3815">
        <f>'2 уровень'!AC1543</f>
        <v>0</v>
      </c>
      <c r="AA523" s="2110"/>
      <c r="AB523" s="2110"/>
      <c r="AC523" s="1342"/>
    </row>
    <row r="524" spans="2:29" x14ac:dyDescent="0.25">
      <c r="B524" s="1130" t="s">
        <v>486</v>
      </c>
      <c r="C524" s="34">
        <f>'2 уровень'!F1544</f>
        <v>4255.3191489361698</v>
      </c>
      <c r="D524" s="34">
        <f>'2 уровень'!G1544</f>
        <v>709.21985815602841</v>
      </c>
      <c r="E524" s="34">
        <f>'2 уровень'!H1544</f>
        <v>553.88829787234033</v>
      </c>
      <c r="F524" s="784">
        <f>'2 уровень'!I1544</f>
        <v>78.098249999999979</v>
      </c>
      <c r="G524" s="3729">
        <f>'2 уровень'!J1544</f>
        <v>0</v>
      </c>
      <c r="H524" s="798">
        <f>'2 уровень'!K1544</f>
        <v>0</v>
      </c>
      <c r="I524" s="798">
        <f>'2 уровень'!L1544</f>
        <v>0</v>
      </c>
      <c r="J524" s="793">
        <f>'2 уровень'!M1544</f>
        <v>0</v>
      </c>
      <c r="K524" s="793">
        <f>'2 уровень'!N1544</f>
        <v>0</v>
      </c>
      <c r="L524" s="793">
        <f>'2 уровень'!O1544</f>
        <v>0</v>
      </c>
      <c r="M524" s="793">
        <f>'2 уровень'!P1544</f>
        <v>0</v>
      </c>
      <c r="N524" s="793">
        <f>'2 уровень'!Q1544</f>
        <v>0</v>
      </c>
      <c r="O524" s="793">
        <f>'2 уровень'!R1544</f>
        <v>0</v>
      </c>
      <c r="P524" s="2110">
        <f>'2 уровень'!S1544</f>
        <v>0</v>
      </c>
      <c r="Q524" s="2110">
        <f>'2 уровень'!T1544</f>
        <v>0</v>
      </c>
      <c r="R524" s="2110">
        <f>'2 уровень'!U1544</f>
        <v>0</v>
      </c>
      <c r="S524" s="2110">
        <f>'2 уровень'!V1544</f>
        <v>0</v>
      </c>
      <c r="T524" s="3215">
        <f>'2 уровень'!W1544</f>
        <v>0</v>
      </c>
      <c r="U524" s="2110">
        <f>'2 уровень'!X1544</f>
        <v>0</v>
      </c>
      <c r="V524" s="2110">
        <f>'2 уровень'!Y1544</f>
        <v>0</v>
      </c>
      <c r="W524" s="2110">
        <f>'2 уровень'!Z1544</f>
        <v>0</v>
      </c>
      <c r="X524" s="2110">
        <f>'2 уровень'!AA1544</f>
        <v>0</v>
      </c>
      <c r="Y524" s="2114">
        <f>'2 уровень'!AB1544</f>
        <v>0</v>
      </c>
      <c r="Z524" s="3815">
        <f>'2 уровень'!AC1544</f>
        <v>0</v>
      </c>
      <c r="AA524" s="2110"/>
      <c r="AB524" s="2110"/>
      <c r="AC524" s="1342"/>
    </row>
    <row r="525" spans="2:29" x14ac:dyDescent="0.25">
      <c r="B525" s="1786" t="s">
        <v>503</v>
      </c>
      <c r="C525" s="34">
        <f>'2 уровень'!F1545</f>
        <v>40000</v>
      </c>
      <c r="D525" s="34">
        <f>'2 уровень'!G1545</f>
        <v>6666.666666666667</v>
      </c>
      <c r="E525" s="34">
        <f>'2 уровень'!H1545</f>
        <v>5206.5499999999993</v>
      </c>
      <c r="F525" s="784">
        <f>'2 уровень'!I1545</f>
        <v>78.098249999999979</v>
      </c>
      <c r="G525" s="3729">
        <f>'2 уровень'!J1545</f>
        <v>0</v>
      </c>
      <c r="H525" s="798">
        <f>'2 уровень'!K1545</f>
        <v>0</v>
      </c>
      <c r="I525" s="798">
        <f>'2 уровень'!L1545</f>
        <v>0</v>
      </c>
      <c r="J525" s="793">
        <f>'2 уровень'!M1545</f>
        <v>0</v>
      </c>
      <c r="K525" s="793">
        <f>'2 уровень'!N1545</f>
        <v>0</v>
      </c>
      <c r="L525" s="793">
        <f>'2 уровень'!O1545</f>
        <v>0</v>
      </c>
      <c r="M525" s="793">
        <f>'2 уровень'!P1545</f>
        <v>0</v>
      </c>
      <c r="N525" s="793">
        <f>'2 уровень'!Q1545</f>
        <v>0</v>
      </c>
      <c r="O525" s="793">
        <f>'2 уровень'!R1545</f>
        <v>0</v>
      </c>
      <c r="P525" s="2110">
        <f>'2 уровень'!S1545</f>
        <v>0</v>
      </c>
      <c r="Q525" s="2110">
        <f>'2 уровень'!T1545</f>
        <v>0</v>
      </c>
      <c r="R525" s="2110">
        <f>'2 уровень'!U1545</f>
        <v>0</v>
      </c>
      <c r="S525" s="2110">
        <f>'2 уровень'!V1545</f>
        <v>0</v>
      </c>
      <c r="T525" s="3215">
        <f>'2 уровень'!W1545</f>
        <v>0</v>
      </c>
      <c r="U525" s="2110">
        <f>'2 уровень'!X1545</f>
        <v>0</v>
      </c>
      <c r="V525" s="2110">
        <f>'2 уровень'!Y1545</f>
        <v>0</v>
      </c>
      <c r="W525" s="2110">
        <f>'2 уровень'!Z1545</f>
        <v>0</v>
      </c>
      <c r="X525" s="2110">
        <f>'2 уровень'!AA1545</f>
        <v>0</v>
      </c>
      <c r="Y525" s="2114">
        <f>'2 уровень'!AB1545</f>
        <v>0</v>
      </c>
      <c r="Z525" s="3815">
        <f>'2 уровень'!AC1545</f>
        <v>0</v>
      </c>
      <c r="AA525" s="2110" t="e">
        <f>S525/R525*100</f>
        <v>#DIV/0!</v>
      </c>
      <c r="AB525" s="2110" t="e">
        <f>Y525/R525*100</f>
        <v>#DIV/0!</v>
      </c>
      <c r="AC525" s="1342"/>
    </row>
    <row r="526" spans="2:29" ht="47.25" x14ac:dyDescent="0.25">
      <c r="B526" s="2580" t="s">
        <v>488</v>
      </c>
      <c r="C526" s="34">
        <f>'2 уровень'!F1546</f>
        <v>12572</v>
      </c>
      <c r="D526" s="34">
        <f>'2 уровень'!G1546</f>
        <v>2095.333333333333</v>
      </c>
      <c r="E526" s="34">
        <f>'2 уровень'!H1546</f>
        <v>902</v>
      </c>
      <c r="F526" s="784">
        <f>'2 уровень'!I1546</f>
        <v>43.048043270760431</v>
      </c>
      <c r="G526" s="3729">
        <f>'2 уровень'!J1546</f>
        <v>0</v>
      </c>
      <c r="H526" s="798">
        <f>'2 уровень'!K1546</f>
        <v>0</v>
      </c>
      <c r="I526" s="798">
        <f>'2 уровень'!L1546</f>
        <v>0</v>
      </c>
      <c r="J526" s="793">
        <f>'2 уровень'!M1546</f>
        <v>0</v>
      </c>
      <c r="K526" s="793">
        <f>'2 уровень'!N1546</f>
        <v>0</v>
      </c>
      <c r="L526" s="793">
        <f>'2 уровень'!O1546</f>
        <v>0</v>
      </c>
      <c r="M526" s="793">
        <f>'2 уровень'!P1546</f>
        <v>0</v>
      </c>
      <c r="N526" s="793">
        <f>'2 уровень'!Q1546</f>
        <v>0</v>
      </c>
      <c r="O526" s="793">
        <f>'2 уровень'!R1546</f>
        <v>0</v>
      </c>
      <c r="P526" s="2110">
        <f>'2 уровень'!S1546</f>
        <v>0</v>
      </c>
      <c r="Q526" s="2110">
        <f>'2 уровень'!T1546</f>
        <v>0</v>
      </c>
      <c r="R526" s="2110">
        <f>'2 уровень'!U1546</f>
        <v>0</v>
      </c>
      <c r="S526" s="2110">
        <f>'2 уровень'!V1546</f>
        <v>0</v>
      </c>
      <c r="T526" s="3215">
        <f>'2 уровень'!W1546</f>
        <v>0</v>
      </c>
      <c r="U526" s="2110">
        <f>'2 уровень'!X1546</f>
        <v>0</v>
      </c>
      <c r="V526" s="2110">
        <f>'2 уровень'!Y1546</f>
        <v>0</v>
      </c>
      <c r="W526" s="2110">
        <f>'2 уровень'!Z1546</f>
        <v>0</v>
      </c>
      <c r="X526" s="2110">
        <f>'2 уровень'!AA1546</f>
        <v>0</v>
      </c>
      <c r="Y526" s="2114">
        <f>'2 уровень'!AB1546</f>
        <v>0</v>
      </c>
      <c r="Z526" s="3815">
        <f>'2 уровень'!AC1546</f>
        <v>0</v>
      </c>
      <c r="AA526" s="2110"/>
      <c r="AB526" s="2110"/>
      <c r="AC526" s="1342"/>
    </row>
    <row r="527" spans="2:29" ht="30" x14ac:dyDescent="0.25">
      <c r="B527" s="1783" t="s">
        <v>489</v>
      </c>
      <c r="C527" s="34">
        <f>'2 уровень'!F1547</f>
        <v>5457</v>
      </c>
      <c r="D527" s="34">
        <f>'2 уровень'!G1547</f>
        <v>909.49999999999989</v>
      </c>
      <c r="E527" s="34">
        <f>'2 уровень'!H1547</f>
        <v>520</v>
      </c>
      <c r="F527" s="784">
        <f>'2 уровень'!I1547</f>
        <v>57.174271577790002</v>
      </c>
      <c r="G527" s="3729">
        <f>'2 уровень'!J1547</f>
        <v>0</v>
      </c>
      <c r="H527" s="798">
        <f>'2 уровень'!K1547</f>
        <v>0</v>
      </c>
      <c r="I527" s="798">
        <f>'2 уровень'!L1547</f>
        <v>0</v>
      </c>
      <c r="J527" s="793">
        <f>'2 уровень'!M1547</f>
        <v>0</v>
      </c>
      <c r="K527" s="793">
        <f>'2 уровень'!N1547</f>
        <v>0</v>
      </c>
      <c r="L527" s="793">
        <f>'2 уровень'!O1547</f>
        <v>0</v>
      </c>
      <c r="M527" s="793">
        <f>'2 уровень'!P1547</f>
        <v>0</v>
      </c>
      <c r="N527" s="793">
        <f>'2 уровень'!Q1547</f>
        <v>0</v>
      </c>
      <c r="O527" s="793">
        <f>'2 уровень'!R1547</f>
        <v>0</v>
      </c>
      <c r="P527" s="2110">
        <f>'2 уровень'!S1547</f>
        <v>0</v>
      </c>
      <c r="Q527" s="2110">
        <f>'2 уровень'!T1547</f>
        <v>0</v>
      </c>
      <c r="R527" s="2110">
        <f>'2 уровень'!U1547</f>
        <v>0</v>
      </c>
      <c r="S527" s="2110">
        <f>'2 уровень'!V1547</f>
        <v>0</v>
      </c>
      <c r="T527" s="3215">
        <f>'2 уровень'!W1547</f>
        <v>0</v>
      </c>
      <c r="U527" s="2110">
        <f>'2 уровень'!X1547</f>
        <v>0</v>
      </c>
      <c r="V527" s="2110">
        <f>'2 уровень'!Y1547</f>
        <v>0</v>
      </c>
      <c r="W527" s="2110">
        <f>'2 уровень'!Z1547</f>
        <v>0</v>
      </c>
      <c r="X527" s="2110">
        <f>'2 уровень'!AA1547</f>
        <v>0</v>
      </c>
      <c r="Y527" s="2114">
        <f>'2 уровень'!AB1547</f>
        <v>0</v>
      </c>
      <c r="Z527" s="3815">
        <f>'2 уровень'!AC1547</f>
        <v>0</v>
      </c>
      <c r="AA527" s="2110" t="e">
        <f>S527/R527*100</f>
        <v>#DIV/0!</v>
      </c>
      <c r="AB527" s="2110" t="e">
        <f>Y527/R527*100</f>
        <v>#DIV/0!</v>
      </c>
      <c r="AC527" s="1342"/>
    </row>
    <row r="528" spans="2:29" ht="30" x14ac:dyDescent="0.25">
      <c r="B528" s="1129" t="s">
        <v>490</v>
      </c>
      <c r="C528" s="34">
        <f>'2 уровень'!F1548</f>
        <v>5251</v>
      </c>
      <c r="D528" s="34">
        <f>'2 уровень'!G1548</f>
        <v>875.16666666666663</v>
      </c>
      <c r="E528" s="34">
        <f>'2 уровень'!H1548</f>
        <v>520</v>
      </c>
      <c r="F528" s="784">
        <f>'2 уровень'!I1548</f>
        <v>59.417253856408301</v>
      </c>
      <c r="G528" s="3729">
        <f>'2 уровень'!J1548</f>
        <v>0</v>
      </c>
      <c r="H528" s="798">
        <f>'2 уровень'!K1548</f>
        <v>0</v>
      </c>
      <c r="I528" s="798">
        <f>'2 уровень'!L1548</f>
        <v>0</v>
      </c>
      <c r="J528" s="793">
        <f>'2 уровень'!M1548</f>
        <v>0</v>
      </c>
      <c r="K528" s="793">
        <f>'2 уровень'!N1548</f>
        <v>0</v>
      </c>
      <c r="L528" s="793">
        <f>'2 уровень'!O1548</f>
        <v>0</v>
      </c>
      <c r="M528" s="793">
        <f>'2 уровень'!P1548</f>
        <v>0</v>
      </c>
      <c r="N528" s="793">
        <f>'2 уровень'!Q1548</f>
        <v>0</v>
      </c>
      <c r="O528" s="793">
        <f>'2 уровень'!R1548</f>
        <v>0</v>
      </c>
      <c r="P528" s="2110">
        <f>'2 уровень'!S1548</f>
        <v>0</v>
      </c>
      <c r="Q528" s="2110">
        <f>'2 уровень'!T1548</f>
        <v>0</v>
      </c>
      <c r="R528" s="2110">
        <f>'2 уровень'!U1548</f>
        <v>0</v>
      </c>
      <c r="S528" s="2110">
        <f>'2 уровень'!V1548</f>
        <v>0</v>
      </c>
      <c r="T528" s="3215">
        <f>'2 уровень'!W1548</f>
        <v>0</v>
      </c>
      <c r="U528" s="2110">
        <f>'2 уровень'!X1548</f>
        <v>0</v>
      </c>
      <c r="V528" s="2110">
        <f>'2 уровень'!Y1548</f>
        <v>0</v>
      </c>
      <c r="W528" s="2110">
        <f>'2 уровень'!Z1548</f>
        <v>0</v>
      </c>
      <c r="X528" s="2110">
        <f>'2 уровень'!AA1548</f>
        <v>0</v>
      </c>
      <c r="Y528" s="2114">
        <f>'2 уровень'!AB1548</f>
        <v>0</v>
      </c>
      <c r="Z528" s="3815">
        <f>'2 уровень'!AC1548</f>
        <v>0</v>
      </c>
      <c r="AA528" s="2110"/>
      <c r="AB528" s="2110"/>
      <c r="AC528" s="1342"/>
    </row>
    <row r="529" spans="1:29" ht="45" x14ac:dyDescent="0.25">
      <c r="B529" s="1129" t="s">
        <v>491</v>
      </c>
      <c r="C529" s="34">
        <f>'2 уровень'!F1549</f>
        <v>0</v>
      </c>
      <c r="D529" s="34">
        <f>'2 уровень'!G1549</f>
        <v>0</v>
      </c>
      <c r="E529" s="34">
        <f>'2 уровень'!H1549</f>
        <v>0</v>
      </c>
      <c r="F529" s="784">
        <f>'2 уровень'!I1549</f>
        <v>0</v>
      </c>
      <c r="G529" s="3729">
        <f>'2 уровень'!J1549</f>
        <v>0</v>
      </c>
      <c r="H529" s="798">
        <f>'2 уровень'!K1549</f>
        <v>0</v>
      </c>
      <c r="I529" s="798">
        <f>'2 уровень'!L1549</f>
        <v>0</v>
      </c>
      <c r="J529" s="793">
        <f>'2 уровень'!M1549</f>
        <v>0</v>
      </c>
      <c r="K529" s="793">
        <f>'2 уровень'!N1549</f>
        <v>0</v>
      </c>
      <c r="L529" s="793">
        <f>'2 уровень'!O1549</f>
        <v>0</v>
      </c>
      <c r="M529" s="793">
        <f>'2 уровень'!P1549</f>
        <v>0</v>
      </c>
      <c r="N529" s="793">
        <f>'2 уровень'!Q1549</f>
        <v>0</v>
      </c>
      <c r="O529" s="793">
        <f>'2 уровень'!R1549</f>
        <v>0</v>
      </c>
      <c r="P529" s="2110">
        <f>'2 уровень'!S1549</f>
        <v>0</v>
      </c>
      <c r="Q529" s="2110">
        <f>'2 уровень'!T1549</f>
        <v>0</v>
      </c>
      <c r="R529" s="2110">
        <f>'2 уровень'!U1549</f>
        <v>0</v>
      </c>
      <c r="S529" s="2110">
        <f>'2 уровень'!V1549</f>
        <v>0</v>
      </c>
      <c r="T529" s="3215">
        <f>'2 уровень'!W1549</f>
        <v>0</v>
      </c>
      <c r="U529" s="2110">
        <f>'2 уровень'!X1549</f>
        <v>0</v>
      </c>
      <c r="V529" s="2110">
        <f>'2 уровень'!Y1549</f>
        <v>0</v>
      </c>
      <c r="W529" s="2110">
        <f>'2 уровень'!Z1549</f>
        <v>0</v>
      </c>
      <c r="X529" s="2110">
        <f>'2 уровень'!AA1549</f>
        <v>0</v>
      </c>
      <c r="Y529" s="2114">
        <f>'2 уровень'!AB1549</f>
        <v>0</v>
      </c>
      <c r="Z529" s="3815">
        <f>'2 уровень'!AC1549</f>
        <v>0</v>
      </c>
      <c r="AA529" s="2110"/>
      <c r="AB529" s="2110"/>
      <c r="AC529" s="1342"/>
    </row>
    <row r="530" spans="1:29" ht="45" x14ac:dyDescent="0.25">
      <c r="A530" s="24">
        <v>1</v>
      </c>
      <c r="B530" s="1129" t="s">
        <v>492</v>
      </c>
      <c r="C530" s="34">
        <f>'2 уровень'!F1550</f>
        <v>25</v>
      </c>
      <c r="D530" s="34">
        <f>'2 уровень'!G1550</f>
        <v>4.166666666666667</v>
      </c>
      <c r="E530" s="34">
        <f>'2 уровень'!H1550</f>
        <v>0</v>
      </c>
      <c r="F530" s="784">
        <f>'2 уровень'!I1550</f>
        <v>0</v>
      </c>
      <c r="G530" s="3729">
        <f>'2 уровень'!J1550</f>
        <v>0</v>
      </c>
      <c r="H530" s="798">
        <f>'2 уровень'!K1550</f>
        <v>0</v>
      </c>
      <c r="I530" s="798">
        <f>'2 уровень'!L1550</f>
        <v>0</v>
      </c>
      <c r="J530" s="793">
        <f>'2 уровень'!M1550</f>
        <v>0</v>
      </c>
      <c r="K530" s="793">
        <f>'2 уровень'!N1550</f>
        <v>0</v>
      </c>
      <c r="L530" s="793">
        <f>'2 уровень'!O1550</f>
        <v>0</v>
      </c>
      <c r="M530" s="793">
        <f>'2 уровень'!P1550</f>
        <v>0</v>
      </c>
      <c r="N530" s="793">
        <f>'2 уровень'!Q1550</f>
        <v>0</v>
      </c>
      <c r="O530" s="793">
        <f>'2 уровень'!R1550</f>
        <v>0</v>
      </c>
      <c r="P530" s="2110">
        <f>'2 уровень'!S1550</f>
        <v>0</v>
      </c>
      <c r="Q530" s="2110">
        <f>'2 уровень'!T1550</f>
        <v>0</v>
      </c>
      <c r="R530" s="2110">
        <f>'2 уровень'!U1550</f>
        <v>0</v>
      </c>
      <c r="S530" s="2110">
        <f>'2 уровень'!V1550</f>
        <v>0</v>
      </c>
      <c r="T530" s="3215">
        <f>'2 уровень'!W1550</f>
        <v>0</v>
      </c>
      <c r="U530" s="2110">
        <f>'2 уровень'!X1550</f>
        <v>0</v>
      </c>
      <c r="V530" s="2110">
        <f>'2 уровень'!Y1550</f>
        <v>0</v>
      </c>
      <c r="W530" s="2110">
        <f>'2 уровень'!Z1550</f>
        <v>0</v>
      </c>
      <c r="X530" s="2110">
        <f>'2 уровень'!AA1550</f>
        <v>0</v>
      </c>
      <c r="Y530" s="2114">
        <f>'2 уровень'!AB1550</f>
        <v>0</v>
      </c>
      <c r="Z530" s="3815">
        <f>'2 уровень'!AC1550</f>
        <v>0</v>
      </c>
      <c r="AA530" s="2110"/>
      <c r="AB530" s="2110"/>
      <c r="AC530" s="1342"/>
    </row>
    <row r="531" spans="1:29" ht="30" x14ac:dyDescent="0.25">
      <c r="A531" s="24">
        <v>1</v>
      </c>
      <c r="B531" s="1129" t="s">
        <v>493</v>
      </c>
      <c r="C531" s="34">
        <f>'2 уровень'!F1551</f>
        <v>181</v>
      </c>
      <c r="D531" s="34">
        <f>'2 уровень'!G1551</f>
        <v>30.166666666666668</v>
      </c>
      <c r="E531" s="34">
        <f>'2 уровень'!H1551</f>
        <v>0</v>
      </c>
      <c r="F531" s="784">
        <f>'2 уровень'!I1551</f>
        <v>0</v>
      </c>
      <c r="G531" s="3729">
        <f>'2 уровень'!J1551</f>
        <v>0</v>
      </c>
      <c r="H531" s="798">
        <f>'2 уровень'!K1551</f>
        <v>0</v>
      </c>
      <c r="I531" s="798">
        <f>'2 уровень'!L1551</f>
        <v>0</v>
      </c>
      <c r="J531" s="793">
        <f>'2 уровень'!M1551</f>
        <v>0</v>
      </c>
      <c r="K531" s="793">
        <f>'2 уровень'!N1551</f>
        <v>0</v>
      </c>
      <c r="L531" s="793">
        <f>'2 уровень'!O1551</f>
        <v>0</v>
      </c>
      <c r="M531" s="793">
        <f>'2 уровень'!P1551</f>
        <v>0</v>
      </c>
      <c r="N531" s="793">
        <f>'2 уровень'!Q1551</f>
        <v>0</v>
      </c>
      <c r="O531" s="793">
        <f>'2 уровень'!R1551</f>
        <v>0</v>
      </c>
      <c r="P531" s="2110">
        <f>'2 уровень'!S1551</f>
        <v>0</v>
      </c>
      <c r="Q531" s="2110">
        <f>'2 уровень'!T1551</f>
        <v>0</v>
      </c>
      <c r="R531" s="2110">
        <f>'2 уровень'!U1551</f>
        <v>0</v>
      </c>
      <c r="S531" s="2110">
        <f>'2 уровень'!V1551</f>
        <v>0</v>
      </c>
      <c r="T531" s="3215">
        <f>'2 уровень'!W1551</f>
        <v>0</v>
      </c>
      <c r="U531" s="2110">
        <f>'2 уровень'!X1551</f>
        <v>0</v>
      </c>
      <c r="V531" s="2110">
        <f>'2 уровень'!Y1551</f>
        <v>0</v>
      </c>
      <c r="W531" s="2110">
        <f>'2 уровень'!Z1551</f>
        <v>0</v>
      </c>
      <c r="X531" s="2110">
        <f>'2 уровень'!AA1551</f>
        <v>0</v>
      </c>
      <c r="Y531" s="2114">
        <f>'2 уровень'!AB1551</f>
        <v>0</v>
      </c>
      <c r="Z531" s="3815">
        <f>'2 уровень'!AC1551</f>
        <v>0</v>
      </c>
      <c r="AA531" s="2110"/>
      <c r="AB531" s="2110"/>
      <c r="AC531" s="1342"/>
    </row>
    <row r="532" spans="1:29" ht="45" x14ac:dyDescent="0.25">
      <c r="A532" s="24">
        <v>1</v>
      </c>
      <c r="B532" s="1783" t="s">
        <v>494</v>
      </c>
      <c r="C532" s="34">
        <f>'2 уровень'!F1552</f>
        <v>7115</v>
      </c>
      <c r="D532" s="34">
        <f>'2 уровень'!G1552</f>
        <v>1185.8333333333333</v>
      </c>
      <c r="E532" s="34">
        <f>'2 уровень'!H1552</f>
        <v>382</v>
      </c>
      <c r="F532" s="784">
        <f>'2 уровень'!I1552</f>
        <v>32.213633169360506</v>
      </c>
      <c r="G532" s="3729">
        <f>'2 уровень'!J1552</f>
        <v>0</v>
      </c>
      <c r="H532" s="798">
        <f>'2 уровень'!K1552</f>
        <v>0</v>
      </c>
      <c r="I532" s="798">
        <f>'2 уровень'!L1552</f>
        <v>0</v>
      </c>
      <c r="J532" s="793">
        <f>'2 уровень'!M1552</f>
        <v>0</v>
      </c>
      <c r="K532" s="793">
        <f>'2 уровень'!N1552</f>
        <v>0</v>
      </c>
      <c r="L532" s="793">
        <f>'2 уровень'!O1552</f>
        <v>0</v>
      </c>
      <c r="M532" s="793">
        <f>'2 уровень'!P1552</f>
        <v>0</v>
      </c>
      <c r="N532" s="793">
        <f>'2 уровень'!Q1552</f>
        <v>0</v>
      </c>
      <c r="O532" s="793">
        <f>'2 уровень'!R1552</f>
        <v>0</v>
      </c>
      <c r="P532" s="2110">
        <f>'2 уровень'!S1552</f>
        <v>0</v>
      </c>
      <c r="Q532" s="2110">
        <f>'2 уровень'!T1552</f>
        <v>0</v>
      </c>
      <c r="R532" s="2110">
        <f>'2 уровень'!U1552</f>
        <v>0</v>
      </c>
      <c r="S532" s="2110">
        <f>'2 уровень'!V1552</f>
        <v>0</v>
      </c>
      <c r="T532" s="3215">
        <f>'2 уровень'!W1552</f>
        <v>0</v>
      </c>
      <c r="U532" s="2110">
        <f>'2 уровень'!X1552</f>
        <v>0</v>
      </c>
      <c r="V532" s="2110">
        <f>'2 уровень'!Y1552</f>
        <v>0</v>
      </c>
      <c r="W532" s="2110">
        <f>'2 уровень'!Z1552</f>
        <v>0</v>
      </c>
      <c r="X532" s="2110">
        <f>'2 уровень'!AA1552</f>
        <v>0</v>
      </c>
      <c r="Y532" s="2114">
        <f>'2 уровень'!AB1552</f>
        <v>0</v>
      </c>
      <c r="Z532" s="3815">
        <f>'2 уровень'!AC1552</f>
        <v>0</v>
      </c>
      <c r="AA532" s="2110"/>
      <c r="AB532" s="2110"/>
      <c r="AC532" s="1342"/>
    </row>
    <row r="533" spans="1:29" ht="30" x14ac:dyDescent="0.25">
      <c r="A533" s="24">
        <v>1</v>
      </c>
      <c r="B533" s="1129" t="s">
        <v>495</v>
      </c>
      <c r="C533" s="34">
        <f>'2 уровень'!F1553</f>
        <v>2000</v>
      </c>
      <c r="D533" s="34">
        <f>'2 уровень'!G1553</f>
        <v>333.33333333333331</v>
      </c>
      <c r="E533" s="34">
        <f>'2 уровень'!H1553</f>
        <v>225</v>
      </c>
      <c r="F533" s="784">
        <f>'2 уровень'!I1553</f>
        <v>67.5</v>
      </c>
      <c r="G533" s="3729">
        <f>'2 уровень'!J1553</f>
        <v>0</v>
      </c>
      <c r="H533" s="798">
        <f>'2 уровень'!K1553</f>
        <v>0</v>
      </c>
      <c r="I533" s="798">
        <f>'2 уровень'!L1553</f>
        <v>0</v>
      </c>
      <c r="J533" s="793">
        <f>'2 уровень'!M1553</f>
        <v>0</v>
      </c>
      <c r="K533" s="793">
        <f>'2 уровень'!N1553</f>
        <v>0</v>
      </c>
      <c r="L533" s="793">
        <f>'2 уровень'!O1553</f>
        <v>0</v>
      </c>
      <c r="M533" s="793">
        <f>'2 уровень'!P1553</f>
        <v>0</v>
      </c>
      <c r="N533" s="793">
        <f>'2 уровень'!Q1553</f>
        <v>0</v>
      </c>
      <c r="O533" s="793">
        <f>'2 уровень'!R1553</f>
        <v>0</v>
      </c>
      <c r="P533" s="2110">
        <f>'2 уровень'!S1553</f>
        <v>0</v>
      </c>
      <c r="Q533" s="2110">
        <f>'2 уровень'!T1553</f>
        <v>0</v>
      </c>
      <c r="R533" s="2110">
        <f>'2 уровень'!U1553</f>
        <v>0</v>
      </c>
      <c r="S533" s="2110">
        <f>'2 уровень'!V1553</f>
        <v>0</v>
      </c>
      <c r="T533" s="3215">
        <f>'2 уровень'!W1553</f>
        <v>0</v>
      </c>
      <c r="U533" s="2110">
        <f>'2 уровень'!X1553</f>
        <v>0</v>
      </c>
      <c r="V533" s="2110">
        <f>'2 уровень'!Y1553</f>
        <v>0</v>
      </c>
      <c r="W533" s="2110">
        <f>'2 уровень'!Z1553</f>
        <v>0</v>
      </c>
      <c r="X533" s="2110">
        <f>'2 уровень'!AA1553</f>
        <v>0</v>
      </c>
      <c r="Y533" s="2114">
        <f>'2 уровень'!AB1553</f>
        <v>0</v>
      </c>
      <c r="Z533" s="3815">
        <f>'2 уровень'!AC1553</f>
        <v>0</v>
      </c>
      <c r="AA533" s="2110"/>
      <c r="AB533" s="2110"/>
      <c r="AC533" s="1342"/>
    </row>
    <row r="534" spans="1:29" ht="30" x14ac:dyDescent="0.25">
      <c r="A534" s="24">
        <v>1</v>
      </c>
      <c r="B534" s="1129" t="s">
        <v>542</v>
      </c>
      <c r="C534" s="34">
        <f>'2 уровень'!F1554</f>
        <v>0</v>
      </c>
      <c r="D534" s="34">
        <f>'2 уровень'!G1554</f>
        <v>0</v>
      </c>
      <c r="E534" s="34">
        <f>'2 уровень'!H1554</f>
        <v>0</v>
      </c>
      <c r="F534" s="784">
        <f>'2 уровень'!I1554</f>
        <v>0</v>
      </c>
      <c r="G534" s="3729">
        <f>'2 уровень'!J1554</f>
        <v>0</v>
      </c>
      <c r="H534" s="798">
        <f>'2 уровень'!K1554</f>
        <v>0</v>
      </c>
      <c r="I534" s="798">
        <f>'2 уровень'!L1554</f>
        <v>0</v>
      </c>
      <c r="J534" s="793">
        <f>'2 уровень'!M1554</f>
        <v>0</v>
      </c>
      <c r="K534" s="793">
        <f>'2 уровень'!N1554</f>
        <v>0</v>
      </c>
      <c r="L534" s="793">
        <f>'2 уровень'!O1554</f>
        <v>0</v>
      </c>
      <c r="M534" s="793">
        <f>'2 уровень'!P1554</f>
        <v>0</v>
      </c>
      <c r="N534" s="793">
        <f>'2 уровень'!Q1554</f>
        <v>0</v>
      </c>
      <c r="O534" s="793">
        <f>'2 уровень'!R1554</f>
        <v>0</v>
      </c>
      <c r="P534" s="2110">
        <f>'2 уровень'!S1554</f>
        <v>0</v>
      </c>
      <c r="Q534" s="2110">
        <f>'2 уровень'!T1554</f>
        <v>0</v>
      </c>
      <c r="R534" s="2110">
        <f>'2 уровень'!U1554</f>
        <v>0</v>
      </c>
      <c r="S534" s="2110">
        <f>'2 уровень'!V1554</f>
        <v>0</v>
      </c>
      <c r="T534" s="3215">
        <f>'2 уровень'!W1554</f>
        <v>0</v>
      </c>
      <c r="U534" s="2110">
        <f>'2 уровень'!X1554</f>
        <v>0</v>
      </c>
      <c r="V534" s="2110">
        <f>'2 уровень'!Y1554</f>
        <v>0</v>
      </c>
      <c r="W534" s="2110">
        <f>'2 уровень'!Z1554</f>
        <v>0</v>
      </c>
      <c r="X534" s="2110">
        <f>'2 уровень'!AA1554</f>
        <v>0</v>
      </c>
      <c r="Y534" s="2114">
        <f>'2 уровень'!AB1554</f>
        <v>0</v>
      </c>
      <c r="Z534" s="3815">
        <f>'2 уровень'!AC1554</f>
        <v>0</v>
      </c>
      <c r="AA534" s="2110"/>
      <c r="AB534" s="2110"/>
      <c r="AC534" s="1342"/>
    </row>
    <row r="535" spans="1:29" ht="60" x14ac:dyDescent="0.25">
      <c r="B535" s="1129" t="s">
        <v>496</v>
      </c>
      <c r="C535" s="34">
        <f>'2 уровень'!F1555</f>
        <v>4500</v>
      </c>
      <c r="D535" s="34">
        <f>'2 уровень'!G1555</f>
        <v>750</v>
      </c>
      <c r="E535" s="34">
        <f>'2 уровень'!H1555</f>
        <v>130</v>
      </c>
      <c r="F535" s="784">
        <f>'2 уровень'!I1555</f>
        <v>17.333333333333336</v>
      </c>
      <c r="G535" s="3729">
        <f>'2 уровень'!J1555</f>
        <v>0</v>
      </c>
      <c r="H535" s="798">
        <f>'2 уровень'!K1555</f>
        <v>0</v>
      </c>
      <c r="I535" s="798">
        <f>'2 уровень'!L1555</f>
        <v>0</v>
      </c>
      <c r="J535" s="793">
        <f>'2 уровень'!M1555</f>
        <v>0</v>
      </c>
      <c r="K535" s="793">
        <f>'2 уровень'!N1555</f>
        <v>0</v>
      </c>
      <c r="L535" s="793">
        <f>'2 уровень'!O1555</f>
        <v>0</v>
      </c>
      <c r="M535" s="793">
        <f>'2 уровень'!P1555</f>
        <v>0</v>
      </c>
      <c r="N535" s="793">
        <f>'2 уровень'!Q1555</f>
        <v>0</v>
      </c>
      <c r="O535" s="793">
        <f>'2 уровень'!R1555</f>
        <v>0</v>
      </c>
      <c r="P535" s="2110">
        <f>'2 уровень'!S1555</f>
        <v>0</v>
      </c>
      <c r="Q535" s="2110">
        <f>'2 уровень'!T1555</f>
        <v>0</v>
      </c>
      <c r="R535" s="2110">
        <f>'2 уровень'!U1555</f>
        <v>0</v>
      </c>
      <c r="S535" s="2110">
        <f>'2 уровень'!V1555</f>
        <v>0</v>
      </c>
      <c r="T535" s="3215">
        <f>'2 уровень'!W1555</f>
        <v>0</v>
      </c>
      <c r="U535" s="2110">
        <f>'2 уровень'!X1555</f>
        <v>0</v>
      </c>
      <c r="V535" s="2110">
        <f>'2 уровень'!Y1555</f>
        <v>0</v>
      </c>
      <c r="W535" s="2110">
        <f>'2 уровень'!Z1555</f>
        <v>0</v>
      </c>
      <c r="X535" s="2110">
        <f>'2 уровень'!AA1555</f>
        <v>0</v>
      </c>
      <c r="Y535" s="2114">
        <f>'2 уровень'!AB1555</f>
        <v>0</v>
      </c>
      <c r="Z535" s="3815">
        <f>'2 уровень'!AC1555</f>
        <v>0</v>
      </c>
      <c r="AA535" s="2110"/>
      <c r="AB535" s="2110"/>
      <c r="AC535" s="1342"/>
    </row>
    <row r="536" spans="1:29" ht="45" x14ac:dyDescent="0.25">
      <c r="A536" s="24">
        <v>1</v>
      </c>
      <c r="B536" s="1129" t="s">
        <v>497</v>
      </c>
      <c r="C536" s="34">
        <f>'2 уровень'!F1556</f>
        <v>615</v>
      </c>
      <c r="D536" s="34">
        <f>'2 уровень'!G1556</f>
        <v>102.5</v>
      </c>
      <c r="E536" s="34">
        <f>'2 уровень'!H1556</f>
        <v>27</v>
      </c>
      <c r="F536" s="784">
        <f>'2 уровень'!I1556</f>
        <v>26.341463414634148</v>
      </c>
      <c r="G536" s="3729">
        <f>'2 уровень'!J1556</f>
        <v>0</v>
      </c>
      <c r="H536" s="798">
        <f>'2 уровень'!K1556</f>
        <v>0</v>
      </c>
      <c r="I536" s="798">
        <f>'2 уровень'!L1556</f>
        <v>0</v>
      </c>
      <c r="J536" s="793">
        <f>'2 уровень'!M1556</f>
        <v>0</v>
      </c>
      <c r="K536" s="793">
        <f>'2 уровень'!N1556</f>
        <v>0</v>
      </c>
      <c r="L536" s="793">
        <f>'2 уровень'!O1556</f>
        <v>0</v>
      </c>
      <c r="M536" s="793">
        <f>'2 уровень'!P1556</f>
        <v>0</v>
      </c>
      <c r="N536" s="793">
        <f>'2 уровень'!Q1556</f>
        <v>0</v>
      </c>
      <c r="O536" s="793">
        <f>'2 уровень'!R1556</f>
        <v>0</v>
      </c>
      <c r="P536" s="2110">
        <f>'2 уровень'!S1556</f>
        <v>0</v>
      </c>
      <c r="Q536" s="2110">
        <f>'2 уровень'!T1556</f>
        <v>0</v>
      </c>
      <c r="R536" s="2110">
        <f>'2 уровень'!U1556</f>
        <v>0</v>
      </c>
      <c r="S536" s="2110">
        <f>'2 уровень'!V1556</f>
        <v>0</v>
      </c>
      <c r="T536" s="3215">
        <f>'2 уровень'!W1556</f>
        <v>0</v>
      </c>
      <c r="U536" s="2110">
        <f>'2 уровень'!X1556</f>
        <v>0</v>
      </c>
      <c r="V536" s="2110">
        <f>'2 уровень'!Y1556</f>
        <v>0</v>
      </c>
      <c r="W536" s="2110">
        <f>'2 уровень'!Z1556</f>
        <v>0</v>
      </c>
      <c r="X536" s="2110">
        <f>'2 уровень'!AA1556</f>
        <v>0</v>
      </c>
      <c r="Y536" s="2114">
        <f>'2 уровень'!AB1556</f>
        <v>0</v>
      </c>
      <c r="Z536" s="3815">
        <f>'2 уровень'!AC1556</f>
        <v>0</v>
      </c>
      <c r="AA536" s="2110"/>
      <c r="AB536" s="2110"/>
      <c r="AC536" s="1342"/>
    </row>
    <row r="537" spans="1:29" ht="45" x14ac:dyDescent="0.25">
      <c r="A537" s="24">
        <v>1</v>
      </c>
      <c r="B537" s="1129" t="s">
        <v>610</v>
      </c>
      <c r="C537" s="34">
        <f>'2 уровень'!F1557</f>
        <v>6150</v>
      </c>
      <c r="D537" s="34">
        <f>'2 уровень'!G1557</f>
        <v>1025</v>
      </c>
      <c r="E537" s="34">
        <f>'2 уровень'!H1557</f>
        <v>1030</v>
      </c>
      <c r="F537" s="784">
        <f>'2 уровень'!I1557</f>
        <v>0</v>
      </c>
      <c r="G537" s="3729">
        <f>'2 уровень'!J1557</f>
        <v>0</v>
      </c>
      <c r="H537" s="798">
        <f>'2 уровень'!K1557</f>
        <v>0</v>
      </c>
      <c r="I537" s="798">
        <f>'2 уровень'!L1557</f>
        <v>0</v>
      </c>
      <c r="J537" s="793">
        <f>'2 уровень'!M1557</f>
        <v>0</v>
      </c>
      <c r="K537" s="793">
        <f>'2 уровень'!N1557</f>
        <v>0</v>
      </c>
      <c r="L537" s="793">
        <f>'2 уровень'!O1557</f>
        <v>0</v>
      </c>
      <c r="M537" s="793">
        <f>'2 уровень'!P1557</f>
        <v>0</v>
      </c>
      <c r="N537" s="793">
        <f>'2 уровень'!Q1557</f>
        <v>0</v>
      </c>
      <c r="O537" s="793">
        <f>'2 уровень'!R1557</f>
        <v>0</v>
      </c>
      <c r="P537" s="2110">
        <f>'2 уровень'!S1557</f>
        <v>0</v>
      </c>
      <c r="Q537" s="2110">
        <f>'2 уровень'!T1557</f>
        <v>0</v>
      </c>
      <c r="R537" s="2110">
        <f>'2 уровень'!U1557</f>
        <v>0</v>
      </c>
      <c r="S537" s="2110">
        <f>'2 уровень'!V1557</f>
        <v>0</v>
      </c>
      <c r="T537" s="3215">
        <f>'2 уровень'!W1557</f>
        <v>0</v>
      </c>
      <c r="U537" s="2110">
        <f>'2 уровень'!X1557</f>
        <v>0</v>
      </c>
      <c r="V537" s="2110">
        <f>'2 уровень'!Y1557</f>
        <v>0</v>
      </c>
      <c r="W537" s="2110">
        <f>'2 уровень'!Z1557</f>
        <v>0</v>
      </c>
      <c r="X537" s="2110">
        <f>'2 уровень'!AA1557</f>
        <v>0</v>
      </c>
      <c r="Y537" s="2114">
        <f>'2 уровень'!AB1557</f>
        <v>0</v>
      </c>
      <c r="Z537" s="3815">
        <f>'2 уровень'!AC1557</f>
        <v>0</v>
      </c>
      <c r="AA537" s="2110"/>
      <c r="AB537" s="2110"/>
      <c r="AC537" s="1342"/>
    </row>
    <row r="538" spans="1:29" ht="30" x14ac:dyDescent="0.25">
      <c r="A538" s="24">
        <v>1</v>
      </c>
      <c r="B538" s="1783" t="s">
        <v>257</v>
      </c>
      <c r="C538" s="34">
        <f>'2 уровень'!F1558</f>
        <v>0</v>
      </c>
      <c r="D538" s="34">
        <f>'2 уровень'!G1558</f>
        <v>0</v>
      </c>
      <c r="E538" s="34">
        <f>'2 уровень'!H1558</f>
        <v>0</v>
      </c>
      <c r="F538" s="784">
        <f>'2 уровень'!I1558</f>
        <v>0</v>
      </c>
      <c r="G538" s="3729">
        <f>'2 уровень'!J1558</f>
        <v>0</v>
      </c>
      <c r="H538" s="798">
        <f>'2 уровень'!K1558</f>
        <v>0</v>
      </c>
      <c r="I538" s="798">
        <f>'2 уровень'!L1558</f>
        <v>0</v>
      </c>
      <c r="J538" s="793">
        <f>'2 уровень'!M1558</f>
        <v>0</v>
      </c>
      <c r="K538" s="793">
        <f>'2 уровень'!N1558</f>
        <v>0</v>
      </c>
      <c r="L538" s="793">
        <f>'2 уровень'!O1558</f>
        <v>0</v>
      </c>
      <c r="M538" s="793">
        <f>'2 уровень'!P1558</f>
        <v>0</v>
      </c>
      <c r="N538" s="793">
        <f>'2 уровень'!Q1558</f>
        <v>0</v>
      </c>
      <c r="O538" s="793">
        <f>'2 уровень'!R1558</f>
        <v>0</v>
      </c>
      <c r="P538" s="2110">
        <f>'2 уровень'!S1558</f>
        <v>0</v>
      </c>
      <c r="Q538" s="2110">
        <f>'2 уровень'!T1558</f>
        <v>0</v>
      </c>
      <c r="R538" s="2110">
        <f>'2 уровень'!U1558</f>
        <v>0</v>
      </c>
      <c r="S538" s="2110">
        <f>'2 уровень'!V1558</f>
        <v>0</v>
      </c>
      <c r="T538" s="3215">
        <f>'2 уровень'!W1558</f>
        <v>0</v>
      </c>
      <c r="U538" s="2110">
        <f>'2 уровень'!X1558</f>
        <v>0</v>
      </c>
      <c r="V538" s="2110">
        <f>'2 уровень'!Y1558</f>
        <v>0</v>
      </c>
      <c r="W538" s="2110">
        <f>'2 уровень'!Z1558</f>
        <v>0</v>
      </c>
      <c r="X538" s="2110">
        <f>'2 уровень'!AA1558</f>
        <v>0</v>
      </c>
      <c r="Y538" s="2114">
        <f>'2 уровень'!AB1558</f>
        <v>0</v>
      </c>
      <c r="Z538" s="3815">
        <f>'2 уровень'!AC1558</f>
        <v>0</v>
      </c>
      <c r="AA538" s="2110"/>
      <c r="AB538" s="2110"/>
      <c r="AC538" s="1342"/>
    </row>
    <row r="539" spans="1:29" ht="29.25" x14ac:dyDescent="0.25">
      <c r="A539" s="24">
        <v>1</v>
      </c>
      <c r="B539" s="1779" t="s">
        <v>578</v>
      </c>
      <c r="C539" s="34">
        <f>'2 уровень'!F1559</f>
        <v>0</v>
      </c>
      <c r="D539" s="34">
        <f>'2 уровень'!G1559</f>
        <v>0</v>
      </c>
      <c r="E539" s="34">
        <f>'2 уровень'!H1559</f>
        <v>0</v>
      </c>
      <c r="F539" s="784">
        <f>'2 уровень'!I1559</f>
        <v>0</v>
      </c>
      <c r="G539" s="3729">
        <f>'2 уровень'!J1559</f>
        <v>0</v>
      </c>
      <c r="H539" s="798">
        <f>'2 уровень'!K1559</f>
        <v>0</v>
      </c>
      <c r="I539" s="798">
        <f>'2 уровень'!L1559</f>
        <v>0</v>
      </c>
      <c r="J539" s="793">
        <f>'2 уровень'!M1559</f>
        <v>0</v>
      </c>
      <c r="K539" s="793">
        <f>'2 уровень'!N1559</f>
        <v>0</v>
      </c>
      <c r="L539" s="793">
        <f>'2 уровень'!O1559</f>
        <v>0</v>
      </c>
      <c r="M539" s="793">
        <f>'2 уровень'!P1559</f>
        <v>0</v>
      </c>
      <c r="N539" s="793">
        <f>'2 уровень'!Q1559</f>
        <v>0</v>
      </c>
      <c r="O539" s="793">
        <f>'2 уровень'!R1559</f>
        <v>0</v>
      </c>
      <c r="P539" s="2110">
        <f>'2 уровень'!S1559</f>
        <v>0</v>
      </c>
      <c r="Q539" s="2110">
        <f>'2 уровень'!T1559</f>
        <v>0</v>
      </c>
      <c r="R539" s="2110">
        <f>'2 уровень'!U1559</f>
        <v>0</v>
      </c>
      <c r="S539" s="2110">
        <f>'2 уровень'!V1559</f>
        <v>0</v>
      </c>
      <c r="T539" s="3215">
        <f>'2 уровень'!W1559</f>
        <v>0</v>
      </c>
      <c r="U539" s="2110">
        <f>'2 уровень'!X1559</f>
        <v>0</v>
      </c>
      <c r="V539" s="2110">
        <f>'2 уровень'!Y1559</f>
        <v>0</v>
      </c>
      <c r="W539" s="2110">
        <f>'2 уровень'!Z1559</f>
        <v>0</v>
      </c>
      <c r="X539" s="2110">
        <f>'2 уровень'!AA1559</f>
        <v>0</v>
      </c>
      <c r="Y539" s="2114">
        <f>'2 уровень'!AB1559</f>
        <v>0</v>
      </c>
      <c r="Z539" s="3815">
        <f>'2 уровень'!AC1559</f>
        <v>0</v>
      </c>
      <c r="AA539" s="2110"/>
      <c r="AB539" s="2110"/>
      <c r="AC539" s="1342"/>
    </row>
    <row r="540" spans="1:29" x14ac:dyDescent="0.25">
      <c r="A540" s="24">
        <v>1</v>
      </c>
      <c r="B540" s="1129" t="s">
        <v>566</v>
      </c>
      <c r="C540" s="34">
        <f>'2 уровень'!F1560</f>
        <v>0</v>
      </c>
      <c r="D540" s="34">
        <f>'2 уровень'!G1560</f>
        <v>0</v>
      </c>
      <c r="E540" s="34">
        <f>'2 уровень'!H1560</f>
        <v>0</v>
      </c>
      <c r="F540" s="784">
        <f>'2 уровень'!I1560</f>
        <v>0</v>
      </c>
      <c r="G540" s="3729">
        <f>'2 уровень'!J1560</f>
        <v>0</v>
      </c>
      <c r="H540" s="798">
        <f>'2 уровень'!K1560</f>
        <v>0</v>
      </c>
      <c r="I540" s="798">
        <f>'2 уровень'!L1560</f>
        <v>0</v>
      </c>
      <c r="J540" s="793">
        <f>'2 уровень'!M1560</f>
        <v>0</v>
      </c>
      <c r="K540" s="793">
        <f>'2 уровень'!N1560</f>
        <v>0</v>
      </c>
      <c r="L540" s="793">
        <f>'2 уровень'!O1560</f>
        <v>0</v>
      </c>
      <c r="M540" s="793">
        <f>'2 уровень'!P1560</f>
        <v>0</v>
      </c>
      <c r="N540" s="793">
        <f>'2 уровень'!Q1560</f>
        <v>0</v>
      </c>
      <c r="O540" s="793">
        <f>'2 уровень'!R1560</f>
        <v>0</v>
      </c>
      <c r="P540" s="2110">
        <f>'2 уровень'!S1560</f>
        <v>0</v>
      </c>
      <c r="Q540" s="2110">
        <f>'2 уровень'!T1560</f>
        <v>0</v>
      </c>
      <c r="R540" s="2110">
        <f>'2 уровень'!U1560</f>
        <v>0</v>
      </c>
      <c r="S540" s="2110">
        <f>'2 уровень'!V1560</f>
        <v>0</v>
      </c>
      <c r="T540" s="3215">
        <f>'2 уровень'!W1560</f>
        <v>0</v>
      </c>
      <c r="U540" s="2110">
        <f>'2 уровень'!X1560</f>
        <v>0</v>
      </c>
      <c r="V540" s="2110">
        <f>'2 уровень'!Y1560</f>
        <v>0</v>
      </c>
      <c r="W540" s="2110">
        <f>'2 уровень'!Z1560</f>
        <v>0</v>
      </c>
      <c r="X540" s="2110">
        <f>'2 уровень'!AA1560</f>
        <v>0</v>
      </c>
      <c r="Y540" s="2114">
        <f>'2 уровень'!AB1560</f>
        <v>0</v>
      </c>
      <c r="Z540" s="3815">
        <f>'2 уровень'!AC1560</f>
        <v>0</v>
      </c>
      <c r="AA540" s="2110"/>
      <c r="AB540" s="2110"/>
      <c r="AC540" s="1342"/>
    </row>
    <row r="541" spans="1:29" ht="30" x14ac:dyDescent="0.25">
      <c r="A541" s="24">
        <v>1</v>
      </c>
      <c r="B541" s="1783" t="s">
        <v>567</v>
      </c>
      <c r="C541" s="34">
        <f>'2 уровень'!F1561</f>
        <v>0</v>
      </c>
      <c r="D541" s="34">
        <f>'2 уровень'!G1561</f>
        <v>0</v>
      </c>
      <c r="E541" s="34">
        <f>'2 уровень'!H1561</f>
        <v>0</v>
      </c>
      <c r="F541" s="784">
        <f>'2 уровень'!I1561</f>
        <v>0</v>
      </c>
      <c r="G541" s="3729">
        <f>'2 уровень'!J1561</f>
        <v>0</v>
      </c>
      <c r="H541" s="798">
        <f>'2 уровень'!K1561</f>
        <v>0</v>
      </c>
      <c r="I541" s="798">
        <f>'2 уровень'!L1561</f>
        <v>0</v>
      </c>
      <c r="J541" s="793">
        <f>'2 уровень'!M1561</f>
        <v>0</v>
      </c>
      <c r="K541" s="793">
        <f>'2 уровень'!N1561</f>
        <v>0</v>
      </c>
      <c r="L541" s="793">
        <f>'2 уровень'!O1561</f>
        <v>0</v>
      </c>
      <c r="M541" s="793">
        <f>'2 уровень'!P1561</f>
        <v>0</v>
      </c>
      <c r="N541" s="793">
        <f>'2 уровень'!Q1561</f>
        <v>0</v>
      </c>
      <c r="O541" s="793">
        <f>'2 уровень'!R1561</f>
        <v>0</v>
      </c>
      <c r="P541" s="2110">
        <f>'2 уровень'!S1561</f>
        <v>0</v>
      </c>
      <c r="Q541" s="2110">
        <f>'2 уровень'!T1561</f>
        <v>0</v>
      </c>
      <c r="R541" s="2110">
        <f>'2 уровень'!U1561</f>
        <v>0</v>
      </c>
      <c r="S541" s="2110">
        <f>'2 уровень'!V1561</f>
        <v>0</v>
      </c>
      <c r="T541" s="3215">
        <f>'2 уровень'!W1561</f>
        <v>0</v>
      </c>
      <c r="U541" s="2110">
        <f>'2 уровень'!X1561</f>
        <v>0</v>
      </c>
      <c r="V541" s="2110">
        <f>'2 уровень'!Y1561</f>
        <v>0</v>
      </c>
      <c r="W541" s="2110">
        <f>'2 уровень'!Z1561</f>
        <v>0</v>
      </c>
      <c r="X541" s="2110">
        <f>'2 уровень'!AA1561</f>
        <v>0</v>
      </c>
      <c r="Y541" s="2114">
        <f>'2 уровень'!AB1561</f>
        <v>0</v>
      </c>
      <c r="Z541" s="3815">
        <f>'2 уровень'!AC1561</f>
        <v>0</v>
      </c>
      <c r="AA541" s="2110"/>
      <c r="AB541" s="2110"/>
      <c r="AC541" s="1342"/>
    </row>
    <row r="542" spans="1:29" x14ac:dyDescent="0.25">
      <c r="A542" s="24">
        <v>1</v>
      </c>
      <c r="B542" s="1129" t="s">
        <v>568</v>
      </c>
      <c r="C542" s="34">
        <f>'2 уровень'!F1562</f>
        <v>0</v>
      </c>
      <c r="D542" s="34">
        <f>'2 уровень'!G1562</f>
        <v>0</v>
      </c>
      <c r="E542" s="34">
        <f>'2 уровень'!H1562</f>
        <v>0</v>
      </c>
      <c r="F542" s="784">
        <f>'2 уровень'!I1562</f>
        <v>0</v>
      </c>
      <c r="G542" s="3729">
        <f>'2 уровень'!J1562</f>
        <v>0</v>
      </c>
      <c r="H542" s="798">
        <f>'2 уровень'!K1562</f>
        <v>0</v>
      </c>
      <c r="I542" s="798">
        <f>'2 уровень'!L1562</f>
        <v>0</v>
      </c>
      <c r="J542" s="793">
        <f>'2 уровень'!M1562</f>
        <v>0</v>
      </c>
      <c r="K542" s="793">
        <f>'2 уровень'!N1562</f>
        <v>0</v>
      </c>
      <c r="L542" s="793">
        <f>'2 уровень'!O1562</f>
        <v>0</v>
      </c>
      <c r="M542" s="793">
        <f>'2 уровень'!P1562</f>
        <v>0</v>
      </c>
      <c r="N542" s="793">
        <f>'2 уровень'!Q1562</f>
        <v>0</v>
      </c>
      <c r="O542" s="793">
        <f>'2 уровень'!R1562</f>
        <v>0</v>
      </c>
      <c r="P542" s="2110">
        <f>'2 уровень'!S1562</f>
        <v>0</v>
      </c>
      <c r="Q542" s="2110">
        <f>'2 уровень'!T1562</f>
        <v>0</v>
      </c>
      <c r="R542" s="2110">
        <f>'2 уровень'!U1562</f>
        <v>0</v>
      </c>
      <c r="S542" s="2110">
        <f>'2 уровень'!V1562</f>
        <v>0</v>
      </c>
      <c r="T542" s="3215">
        <f>'2 уровень'!W1562</f>
        <v>0</v>
      </c>
      <c r="U542" s="2110">
        <f>'2 уровень'!X1562</f>
        <v>0</v>
      </c>
      <c r="V542" s="2110">
        <f>'2 уровень'!Y1562</f>
        <v>0</v>
      </c>
      <c r="W542" s="2110">
        <f>'2 уровень'!Z1562</f>
        <v>0</v>
      </c>
      <c r="X542" s="2110">
        <f>'2 уровень'!AA1562</f>
        <v>0</v>
      </c>
      <c r="Y542" s="2114">
        <f>'2 уровень'!AB1562</f>
        <v>0</v>
      </c>
      <c r="Z542" s="3815">
        <f>'2 уровень'!AC1562</f>
        <v>0</v>
      </c>
      <c r="AA542" s="2110"/>
      <c r="AB542" s="2110"/>
      <c r="AC542" s="1342"/>
    </row>
    <row r="543" spans="1:29" ht="30" x14ac:dyDescent="0.25">
      <c r="A543" s="24">
        <v>1</v>
      </c>
      <c r="B543" s="1129" t="s">
        <v>595</v>
      </c>
      <c r="C543" s="34">
        <f>'2 уровень'!F1563</f>
        <v>0</v>
      </c>
      <c r="D543" s="34">
        <f>'2 уровень'!G1563</f>
        <v>0</v>
      </c>
      <c r="E543" s="34">
        <f>'2 уровень'!H1563</f>
        <v>0</v>
      </c>
      <c r="F543" s="784">
        <f>'2 уровень'!I1563</f>
        <v>0</v>
      </c>
      <c r="G543" s="3729">
        <f>'2 уровень'!J1563</f>
        <v>0</v>
      </c>
      <c r="H543" s="798">
        <f>'2 уровень'!K1563</f>
        <v>0</v>
      </c>
      <c r="I543" s="798">
        <f>'2 уровень'!L1563</f>
        <v>0</v>
      </c>
      <c r="J543" s="793">
        <f>'2 уровень'!M1563</f>
        <v>0</v>
      </c>
      <c r="K543" s="793">
        <f>'2 уровень'!N1563</f>
        <v>0</v>
      </c>
      <c r="L543" s="793">
        <f>'2 уровень'!O1563</f>
        <v>0</v>
      </c>
      <c r="M543" s="793">
        <f>'2 уровень'!P1563</f>
        <v>0</v>
      </c>
      <c r="N543" s="793">
        <f>'2 уровень'!Q1563</f>
        <v>0</v>
      </c>
      <c r="O543" s="793">
        <f>'2 уровень'!R1563</f>
        <v>0</v>
      </c>
      <c r="P543" s="2110">
        <f>'2 уровень'!S1563</f>
        <v>0</v>
      </c>
      <c r="Q543" s="2110">
        <f>'2 уровень'!T1563</f>
        <v>0</v>
      </c>
      <c r="R543" s="2110">
        <f>'2 уровень'!U1563</f>
        <v>0</v>
      </c>
      <c r="S543" s="2110">
        <f>'2 уровень'!V1563</f>
        <v>0</v>
      </c>
      <c r="T543" s="3215">
        <f>'2 уровень'!W1563</f>
        <v>0</v>
      </c>
      <c r="U543" s="2110">
        <f>'2 уровень'!X1563</f>
        <v>0</v>
      </c>
      <c r="V543" s="2110">
        <f>'2 уровень'!Y1563</f>
        <v>0</v>
      </c>
      <c r="W543" s="2110">
        <f>'2 уровень'!Z1563</f>
        <v>0</v>
      </c>
      <c r="X543" s="2110">
        <f>'2 уровень'!AA1563</f>
        <v>0</v>
      </c>
      <c r="Y543" s="2114">
        <f>'2 уровень'!AB1563</f>
        <v>0</v>
      </c>
      <c r="Z543" s="3815">
        <f>'2 уровень'!AC1563</f>
        <v>0</v>
      </c>
      <c r="AA543" s="2110"/>
      <c r="AB543" s="2110"/>
      <c r="AC543" s="1342"/>
    </row>
    <row r="544" spans="1:29" ht="60" x14ac:dyDescent="0.25">
      <c r="A544" s="24">
        <v>1</v>
      </c>
      <c r="B544" s="1129" t="s">
        <v>570</v>
      </c>
      <c r="C544" s="34">
        <f>'2 уровень'!F1564</f>
        <v>0</v>
      </c>
      <c r="D544" s="34">
        <f>'2 уровень'!G1564</f>
        <v>0</v>
      </c>
      <c r="E544" s="34">
        <f>'2 уровень'!H1564</f>
        <v>0</v>
      </c>
      <c r="F544" s="784">
        <f>'2 уровень'!I1564</f>
        <v>0</v>
      </c>
      <c r="G544" s="3729">
        <f>'2 уровень'!J1564</f>
        <v>0</v>
      </c>
      <c r="H544" s="798">
        <f>'2 уровень'!K1564</f>
        <v>0</v>
      </c>
      <c r="I544" s="798">
        <f>'2 уровень'!L1564</f>
        <v>0</v>
      </c>
      <c r="J544" s="793">
        <f>'2 уровень'!M1564</f>
        <v>0</v>
      </c>
      <c r="K544" s="793">
        <f>'2 уровень'!N1564</f>
        <v>0</v>
      </c>
      <c r="L544" s="793">
        <f>'2 уровень'!O1564</f>
        <v>0</v>
      </c>
      <c r="M544" s="793">
        <f>'2 уровень'!P1564</f>
        <v>0</v>
      </c>
      <c r="N544" s="793">
        <f>'2 уровень'!Q1564</f>
        <v>0</v>
      </c>
      <c r="O544" s="793">
        <f>'2 уровень'!R1564</f>
        <v>0</v>
      </c>
      <c r="P544" s="2110">
        <f>'2 уровень'!S1564</f>
        <v>0</v>
      </c>
      <c r="Q544" s="2110">
        <f>'2 уровень'!T1564</f>
        <v>0</v>
      </c>
      <c r="R544" s="2110">
        <f>'2 уровень'!U1564</f>
        <v>0</v>
      </c>
      <c r="S544" s="2110">
        <f>'2 уровень'!V1564</f>
        <v>0</v>
      </c>
      <c r="T544" s="3215">
        <f>'2 уровень'!W1564</f>
        <v>0</v>
      </c>
      <c r="U544" s="2110">
        <f>'2 уровень'!X1564</f>
        <v>0</v>
      </c>
      <c r="V544" s="2110">
        <f>'2 уровень'!Y1564</f>
        <v>0</v>
      </c>
      <c r="W544" s="2110">
        <f>'2 уровень'!Z1564</f>
        <v>0</v>
      </c>
      <c r="X544" s="2110">
        <f>'2 уровень'!AA1564</f>
        <v>0</v>
      </c>
      <c r="Y544" s="2114">
        <f>'2 уровень'!AB1564</f>
        <v>0</v>
      </c>
      <c r="Z544" s="3815">
        <f>'2 уровень'!AC1564</f>
        <v>0</v>
      </c>
      <c r="AA544" s="2110"/>
      <c r="AB544" s="2110"/>
      <c r="AC544" s="1342"/>
    </row>
    <row r="545" spans="1:29" ht="45" x14ac:dyDescent="0.25">
      <c r="A545" s="24">
        <v>1</v>
      </c>
      <c r="B545" s="2578" t="s">
        <v>571</v>
      </c>
      <c r="C545" s="34">
        <f>'2 уровень'!F1565</f>
        <v>0</v>
      </c>
      <c r="D545" s="34">
        <f>'2 уровень'!G1565</f>
        <v>0</v>
      </c>
      <c r="E545" s="34">
        <f>'2 уровень'!H1565</f>
        <v>0</v>
      </c>
      <c r="F545" s="784">
        <f>'2 уровень'!I1565</f>
        <v>0</v>
      </c>
      <c r="G545" s="3729">
        <f>'2 уровень'!J1565</f>
        <v>0</v>
      </c>
      <c r="H545" s="798">
        <f>'2 уровень'!K1565</f>
        <v>0</v>
      </c>
      <c r="I545" s="798">
        <f>'2 уровень'!L1565</f>
        <v>0</v>
      </c>
      <c r="J545" s="793">
        <f>'2 уровень'!M1565</f>
        <v>0</v>
      </c>
      <c r="K545" s="793">
        <f>'2 уровень'!N1565</f>
        <v>0</v>
      </c>
      <c r="L545" s="793">
        <f>'2 уровень'!O1565</f>
        <v>0</v>
      </c>
      <c r="M545" s="793">
        <f>'2 уровень'!P1565</f>
        <v>0</v>
      </c>
      <c r="N545" s="793">
        <f>'2 уровень'!Q1565</f>
        <v>0</v>
      </c>
      <c r="O545" s="793">
        <f>'2 уровень'!R1565</f>
        <v>0</v>
      </c>
      <c r="P545" s="2110">
        <f>'2 уровень'!S1565</f>
        <v>0</v>
      </c>
      <c r="Q545" s="2110">
        <f>'2 уровень'!T1565</f>
        <v>0</v>
      </c>
      <c r="R545" s="2110">
        <f>'2 уровень'!U1565</f>
        <v>0</v>
      </c>
      <c r="S545" s="2110">
        <f>'2 уровень'!V1565</f>
        <v>0</v>
      </c>
      <c r="T545" s="3215">
        <f>'2 уровень'!W1565</f>
        <v>0</v>
      </c>
      <c r="U545" s="2110">
        <f>'2 уровень'!X1565</f>
        <v>0</v>
      </c>
      <c r="V545" s="2110">
        <f>'2 уровень'!Y1565</f>
        <v>0</v>
      </c>
      <c r="W545" s="2110">
        <f>'2 уровень'!Z1565</f>
        <v>0</v>
      </c>
      <c r="X545" s="2110">
        <f>'2 уровень'!AA1565</f>
        <v>0</v>
      </c>
      <c r="Y545" s="2114">
        <f>'2 уровень'!AB1565</f>
        <v>0</v>
      </c>
      <c r="Z545" s="3815">
        <f>'2 уровень'!AC1565</f>
        <v>0</v>
      </c>
      <c r="AA545" s="2110"/>
      <c r="AB545" s="2110"/>
      <c r="AC545" s="1342"/>
    </row>
    <row r="546" spans="1:29" ht="29.25" x14ac:dyDescent="0.25">
      <c r="A546" s="24">
        <v>1</v>
      </c>
      <c r="B546" s="1779" t="s">
        <v>579</v>
      </c>
      <c r="C546" s="34">
        <f>'2 уровень'!F1566</f>
        <v>0</v>
      </c>
      <c r="D546" s="34">
        <f>'2 уровень'!G1566</f>
        <v>0</v>
      </c>
      <c r="E546" s="34">
        <f>'2 уровень'!H1566</f>
        <v>0</v>
      </c>
      <c r="F546" s="784">
        <f>'2 уровень'!I1566</f>
        <v>0</v>
      </c>
      <c r="G546" s="3729">
        <f>'2 уровень'!J1566</f>
        <v>0</v>
      </c>
      <c r="H546" s="798">
        <f>'2 уровень'!K1566</f>
        <v>0</v>
      </c>
      <c r="I546" s="798">
        <f>'2 уровень'!L1566</f>
        <v>0</v>
      </c>
      <c r="J546" s="793">
        <f>'2 уровень'!M1566</f>
        <v>0</v>
      </c>
      <c r="K546" s="793">
        <f>'2 уровень'!N1566</f>
        <v>0</v>
      </c>
      <c r="L546" s="793">
        <f>'2 уровень'!O1566</f>
        <v>0</v>
      </c>
      <c r="M546" s="793">
        <f>'2 уровень'!P1566</f>
        <v>0</v>
      </c>
      <c r="N546" s="793">
        <f>'2 уровень'!Q1566</f>
        <v>0</v>
      </c>
      <c r="O546" s="793">
        <f>'2 уровень'!R1566</f>
        <v>0</v>
      </c>
      <c r="P546" s="2110">
        <f>'2 уровень'!S1566</f>
        <v>0</v>
      </c>
      <c r="Q546" s="2110">
        <f>'2 уровень'!T1566</f>
        <v>0</v>
      </c>
      <c r="R546" s="2110">
        <f>'2 уровень'!U1566</f>
        <v>0</v>
      </c>
      <c r="S546" s="2110">
        <f>'2 уровень'!V1566</f>
        <v>0</v>
      </c>
      <c r="T546" s="3215">
        <f>'2 уровень'!W1566</f>
        <v>0</v>
      </c>
      <c r="U546" s="2110">
        <f>'2 уровень'!X1566</f>
        <v>0</v>
      </c>
      <c r="V546" s="2110">
        <f>'2 уровень'!Y1566</f>
        <v>0</v>
      </c>
      <c r="W546" s="2110">
        <f>'2 уровень'!Z1566</f>
        <v>0</v>
      </c>
      <c r="X546" s="2110">
        <f>'2 уровень'!AA1566</f>
        <v>0</v>
      </c>
      <c r="Y546" s="2114">
        <f>'2 уровень'!AB1566</f>
        <v>0</v>
      </c>
      <c r="Z546" s="3815">
        <f>'2 уровень'!AC1566</f>
        <v>0</v>
      </c>
      <c r="AA546" s="2110"/>
      <c r="AB546" s="2110"/>
      <c r="AC546" s="1342"/>
    </row>
    <row r="547" spans="1:29" x14ac:dyDescent="0.25">
      <c r="A547" s="24">
        <v>1</v>
      </c>
      <c r="B547" s="1779" t="s">
        <v>596</v>
      </c>
      <c r="C547" s="34">
        <f>'2 уровень'!F1567</f>
        <v>0</v>
      </c>
      <c r="D547" s="34">
        <f>'2 уровень'!G1567</f>
        <v>0</v>
      </c>
      <c r="E547" s="34">
        <f>'2 уровень'!H1567</f>
        <v>0</v>
      </c>
      <c r="F547" s="784">
        <f>'2 уровень'!I1567</f>
        <v>0</v>
      </c>
      <c r="G547" s="3729">
        <f>'2 уровень'!J1567</f>
        <v>0</v>
      </c>
      <c r="H547" s="798">
        <f>'2 уровень'!K1567</f>
        <v>0</v>
      </c>
      <c r="I547" s="798">
        <f>'2 уровень'!L1567</f>
        <v>0</v>
      </c>
      <c r="J547" s="793">
        <f>'2 уровень'!M1567</f>
        <v>0</v>
      </c>
      <c r="K547" s="793">
        <f>'2 уровень'!N1567</f>
        <v>0</v>
      </c>
      <c r="L547" s="793">
        <f>'2 уровень'!O1567</f>
        <v>0</v>
      </c>
      <c r="M547" s="793">
        <f>'2 уровень'!P1567</f>
        <v>0</v>
      </c>
      <c r="N547" s="793">
        <f>'2 уровень'!Q1567</f>
        <v>0</v>
      </c>
      <c r="O547" s="793">
        <f>'2 уровень'!R1567</f>
        <v>0</v>
      </c>
      <c r="P547" s="2110">
        <f>'2 уровень'!S1567</f>
        <v>0</v>
      </c>
      <c r="Q547" s="2110">
        <f>'2 уровень'!T1567</f>
        <v>0</v>
      </c>
      <c r="R547" s="2110">
        <f>'2 уровень'!U1567</f>
        <v>0</v>
      </c>
      <c r="S547" s="2110">
        <f>'2 уровень'!V1567</f>
        <v>0</v>
      </c>
      <c r="T547" s="3215">
        <f>'2 уровень'!W1567</f>
        <v>0</v>
      </c>
      <c r="U547" s="2110">
        <f>'2 уровень'!X1567</f>
        <v>0</v>
      </c>
      <c r="V547" s="2110">
        <f>'2 уровень'!Y1567</f>
        <v>0</v>
      </c>
      <c r="W547" s="2110">
        <f>'2 уровень'!Z1567</f>
        <v>0</v>
      </c>
      <c r="X547" s="2110">
        <f>'2 уровень'!AA1567</f>
        <v>0</v>
      </c>
      <c r="Y547" s="2114">
        <f>'2 уровень'!AB1567</f>
        <v>0</v>
      </c>
      <c r="Z547" s="3815">
        <f>'2 уровень'!AC1567</f>
        <v>0</v>
      </c>
      <c r="AA547" s="2110"/>
      <c r="AB547" s="2110"/>
      <c r="AC547" s="1342"/>
    </row>
    <row r="548" spans="1:29" x14ac:dyDescent="0.25">
      <c r="A548" s="24">
        <v>1</v>
      </c>
      <c r="B548" s="1129" t="s">
        <v>597</v>
      </c>
      <c r="C548" s="34">
        <f>'2 уровень'!F1568</f>
        <v>0</v>
      </c>
      <c r="D548" s="34">
        <f>'2 уровень'!G1568</f>
        <v>0</v>
      </c>
      <c r="E548" s="34">
        <f>'2 уровень'!H1568</f>
        <v>0</v>
      </c>
      <c r="F548" s="784">
        <f>'2 уровень'!I1568</f>
        <v>0</v>
      </c>
      <c r="G548" s="3729">
        <f>'2 уровень'!J1568</f>
        <v>0</v>
      </c>
      <c r="H548" s="798">
        <f>'2 уровень'!K1568</f>
        <v>0</v>
      </c>
      <c r="I548" s="798">
        <f>'2 уровень'!L1568</f>
        <v>0</v>
      </c>
      <c r="J548" s="793">
        <f>'2 уровень'!M1568</f>
        <v>0</v>
      </c>
      <c r="K548" s="793">
        <f>'2 уровень'!N1568</f>
        <v>0</v>
      </c>
      <c r="L548" s="793">
        <f>'2 уровень'!O1568</f>
        <v>0</v>
      </c>
      <c r="M548" s="793">
        <f>'2 уровень'!P1568</f>
        <v>0</v>
      </c>
      <c r="N548" s="793">
        <f>'2 уровень'!Q1568</f>
        <v>0</v>
      </c>
      <c r="O548" s="793">
        <f>'2 уровень'!R1568</f>
        <v>0</v>
      </c>
      <c r="P548" s="2110">
        <f>'2 уровень'!S1568</f>
        <v>0</v>
      </c>
      <c r="Q548" s="2110">
        <f>'2 уровень'!T1568</f>
        <v>0</v>
      </c>
      <c r="R548" s="2110">
        <f>'2 уровень'!U1568</f>
        <v>0</v>
      </c>
      <c r="S548" s="2110">
        <f>'2 уровень'!V1568</f>
        <v>0</v>
      </c>
      <c r="T548" s="3215">
        <f>'2 уровень'!W1568</f>
        <v>0</v>
      </c>
      <c r="U548" s="2110">
        <f>'2 уровень'!X1568</f>
        <v>0</v>
      </c>
      <c r="V548" s="2110">
        <f>'2 уровень'!Y1568</f>
        <v>0</v>
      </c>
      <c r="W548" s="2110">
        <f>'2 уровень'!Z1568</f>
        <v>0</v>
      </c>
      <c r="X548" s="2110">
        <f>'2 уровень'!AA1568</f>
        <v>0</v>
      </c>
      <c r="Y548" s="2114">
        <f>'2 уровень'!AB1568</f>
        <v>0</v>
      </c>
      <c r="Z548" s="3815">
        <f>'2 уровень'!AC1568</f>
        <v>0</v>
      </c>
      <c r="AA548" s="2110"/>
      <c r="AB548" s="2110"/>
      <c r="AC548" s="1342"/>
    </row>
    <row r="549" spans="1:29" x14ac:dyDescent="0.25">
      <c r="A549" s="24">
        <v>1</v>
      </c>
      <c r="B549" s="1786" t="s">
        <v>598</v>
      </c>
      <c r="C549" s="34">
        <f>'2 уровень'!F1569</f>
        <v>0</v>
      </c>
      <c r="D549" s="34">
        <f>'2 уровень'!G1569</f>
        <v>0</v>
      </c>
      <c r="E549" s="34">
        <f>'2 уровень'!H1569</f>
        <v>0</v>
      </c>
      <c r="F549" s="784">
        <f>'2 уровень'!I1569</f>
        <v>0</v>
      </c>
      <c r="G549" s="3729">
        <f>'2 уровень'!J1569</f>
        <v>0</v>
      </c>
      <c r="H549" s="798">
        <f>'2 уровень'!K1569</f>
        <v>0</v>
      </c>
      <c r="I549" s="798">
        <f>'2 уровень'!L1569</f>
        <v>0</v>
      </c>
      <c r="J549" s="793">
        <f>'2 уровень'!M1569</f>
        <v>0</v>
      </c>
      <c r="K549" s="793">
        <f>'2 уровень'!N1569</f>
        <v>0</v>
      </c>
      <c r="L549" s="793">
        <f>'2 уровень'!O1569</f>
        <v>0</v>
      </c>
      <c r="M549" s="793">
        <f>'2 уровень'!P1569</f>
        <v>0</v>
      </c>
      <c r="N549" s="793">
        <f>'2 уровень'!Q1569</f>
        <v>0</v>
      </c>
      <c r="O549" s="793">
        <f>'2 уровень'!R1569</f>
        <v>0</v>
      </c>
      <c r="P549" s="2110">
        <f>'2 уровень'!S1569</f>
        <v>0</v>
      </c>
      <c r="Q549" s="2110">
        <f>'2 уровень'!T1569</f>
        <v>0</v>
      </c>
      <c r="R549" s="2110">
        <f>'2 уровень'!U1569</f>
        <v>0</v>
      </c>
      <c r="S549" s="2110">
        <f>'2 уровень'!V1569</f>
        <v>0</v>
      </c>
      <c r="T549" s="3215">
        <f>'2 уровень'!W1569</f>
        <v>0</v>
      </c>
      <c r="U549" s="2110">
        <f>'2 уровень'!X1569</f>
        <v>0</v>
      </c>
      <c r="V549" s="2110">
        <f>'2 уровень'!Y1569</f>
        <v>0</v>
      </c>
      <c r="W549" s="2110">
        <f>'2 уровень'!Z1569</f>
        <v>0</v>
      </c>
      <c r="X549" s="2110">
        <f>'2 уровень'!AA1569</f>
        <v>0</v>
      </c>
      <c r="Y549" s="2114">
        <f>'2 уровень'!AB1569</f>
        <v>0</v>
      </c>
      <c r="Z549" s="3815">
        <f>'2 уровень'!AC1569</f>
        <v>0</v>
      </c>
      <c r="AA549" s="2110"/>
      <c r="AB549" s="2110"/>
      <c r="AC549" s="1342"/>
    </row>
    <row r="550" spans="1:29" ht="29.25" x14ac:dyDescent="0.25">
      <c r="A550" s="24">
        <v>1</v>
      </c>
      <c r="B550" s="1779" t="s">
        <v>572</v>
      </c>
      <c r="C550" s="34">
        <f>'2 уровень'!F1570</f>
        <v>6850</v>
      </c>
      <c r="D550" s="34">
        <f>'2 уровень'!G1570</f>
        <v>1141.6666666666667</v>
      </c>
      <c r="E550" s="34">
        <f>'2 уровень'!H1570</f>
        <v>833</v>
      </c>
      <c r="F550" s="784">
        <f>'2 уровень'!I1570</f>
        <v>72.96350364963503</v>
      </c>
      <c r="G550" s="3729">
        <f>'2 уровень'!J1570</f>
        <v>0</v>
      </c>
      <c r="H550" s="798">
        <f>'2 уровень'!K1570</f>
        <v>0</v>
      </c>
      <c r="I550" s="798">
        <f>'2 уровень'!L1570</f>
        <v>0</v>
      </c>
      <c r="J550" s="793">
        <f>'2 уровень'!M1570</f>
        <v>0</v>
      </c>
      <c r="K550" s="793">
        <f>'2 уровень'!N1570</f>
        <v>0</v>
      </c>
      <c r="L550" s="793">
        <f>'2 уровень'!O1570</f>
        <v>0</v>
      </c>
      <c r="M550" s="793">
        <f>'2 уровень'!P1570</f>
        <v>0</v>
      </c>
      <c r="N550" s="793">
        <f>'2 уровень'!Q1570</f>
        <v>0</v>
      </c>
      <c r="O550" s="793">
        <f>'2 уровень'!R1570</f>
        <v>0</v>
      </c>
      <c r="P550" s="2110">
        <f>'2 уровень'!S1570</f>
        <v>0</v>
      </c>
      <c r="Q550" s="2110">
        <f>'2 уровень'!T1570</f>
        <v>0</v>
      </c>
      <c r="R550" s="2110">
        <f>'2 уровень'!U1570</f>
        <v>0</v>
      </c>
      <c r="S550" s="2110">
        <f>'2 уровень'!V1570</f>
        <v>0</v>
      </c>
      <c r="T550" s="3215">
        <f>'2 уровень'!W1570</f>
        <v>0</v>
      </c>
      <c r="U550" s="2110">
        <f>'2 уровень'!X1570</f>
        <v>0</v>
      </c>
      <c r="V550" s="2110">
        <f>'2 уровень'!Y1570</f>
        <v>0</v>
      </c>
      <c r="W550" s="2110">
        <f>'2 уровень'!Z1570</f>
        <v>0</v>
      </c>
      <c r="X550" s="2110">
        <f>'2 уровень'!AA1570</f>
        <v>0</v>
      </c>
      <c r="Y550" s="2114">
        <f>'2 уровень'!AB1570</f>
        <v>0</v>
      </c>
      <c r="Z550" s="3815">
        <f>'2 уровень'!AC1570</f>
        <v>0</v>
      </c>
      <c r="AA550" s="2110"/>
      <c r="AB550" s="2110"/>
      <c r="AC550" s="1342"/>
    </row>
    <row r="551" spans="1:29" ht="30" x14ac:dyDescent="0.25">
      <c r="A551" s="24">
        <v>1</v>
      </c>
      <c r="B551" s="1130" t="s">
        <v>252</v>
      </c>
      <c r="C551" s="34">
        <f>'2 уровень'!F1571</f>
        <v>0</v>
      </c>
      <c r="D551" s="34">
        <f>'2 уровень'!G1571</f>
        <v>0</v>
      </c>
      <c r="E551" s="34">
        <f>'2 уровень'!H1571</f>
        <v>0</v>
      </c>
      <c r="F551" s="784">
        <f>'2 уровень'!I1571</f>
        <v>0</v>
      </c>
      <c r="G551" s="3729">
        <f>'2 уровень'!J1571</f>
        <v>0</v>
      </c>
      <c r="H551" s="798">
        <f>'2 уровень'!K1571</f>
        <v>0</v>
      </c>
      <c r="I551" s="798">
        <f>'2 уровень'!L1571</f>
        <v>0</v>
      </c>
      <c r="J551" s="793">
        <f>'2 уровень'!M1571</f>
        <v>0</v>
      </c>
      <c r="K551" s="793">
        <f>'2 уровень'!N1571</f>
        <v>0</v>
      </c>
      <c r="L551" s="793">
        <f>'2 уровень'!O1571</f>
        <v>0</v>
      </c>
      <c r="M551" s="793">
        <f>'2 уровень'!P1571</f>
        <v>0</v>
      </c>
      <c r="N551" s="793">
        <f>'2 уровень'!Q1571</f>
        <v>0</v>
      </c>
      <c r="O551" s="793">
        <f>'2 уровень'!R1571</f>
        <v>0</v>
      </c>
      <c r="P551" s="2110">
        <f>'2 уровень'!S1571</f>
        <v>0</v>
      </c>
      <c r="Q551" s="2110">
        <f>'2 уровень'!T1571</f>
        <v>0</v>
      </c>
      <c r="R551" s="2110">
        <f>'2 уровень'!U1571</f>
        <v>0</v>
      </c>
      <c r="S551" s="2110">
        <f>'2 уровень'!V1571</f>
        <v>0</v>
      </c>
      <c r="T551" s="3215">
        <f>'2 уровень'!W1571</f>
        <v>0</v>
      </c>
      <c r="U551" s="2110">
        <f>'2 уровень'!X1571</f>
        <v>0</v>
      </c>
      <c r="V551" s="2110">
        <f>'2 уровень'!Y1571</f>
        <v>0</v>
      </c>
      <c r="W551" s="2110">
        <f>'2 уровень'!Z1571</f>
        <v>0</v>
      </c>
      <c r="X551" s="2110">
        <f>'2 уровень'!AA1571</f>
        <v>0</v>
      </c>
      <c r="Y551" s="2114">
        <f>'2 уровень'!AB1571</f>
        <v>0</v>
      </c>
      <c r="Z551" s="3815">
        <f>'2 уровень'!AC1571</f>
        <v>0</v>
      </c>
      <c r="AA551" s="2110"/>
      <c r="AB551" s="2110"/>
      <c r="AC551" s="1342"/>
    </row>
    <row r="552" spans="1:29" ht="72" x14ac:dyDescent="0.25">
      <c r="A552" s="24">
        <v>1</v>
      </c>
      <c r="B552" s="1779" t="s">
        <v>580</v>
      </c>
      <c r="C552" s="34">
        <f>'2 уровень'!F1572</f>
        <v>0</v>
      </c>
      <c r="D552" s="34">
        <f>'2 уровень'!G1572</f>
        <v>0</v>
      </c>
      <c r="E552" s="34">
        <f>'2 уровень'!H1572</f>
        <v>0</v>
      </c>
      <c r="F552" s="784">
        <f>'2 уровень'!I1572</f>
        <v>0</v>
      </c>
      <c r="G552" s="3729">
        <f>'2 уровень'!J1572</f>
        <v>0</v>
      </c>
      <c r="H552" s="798">
        <f>'2 уровень'!K1572</f>
        <v>0</v>
      </c>
      <c r="I552" s="798">
        <f>'2 уровень'!L1572</f>
        <v>0</v>
      </c>
      <c r="J552" s="793">
        <f>'2 уровень'!M1572</f>
        <v>0</v>
      </c>
      <c r="K552" s="793">
        <f>'2 уровень'!N1572</f>
        <v>0</v>
      </c>
      <c r="L552" s="793">
        <f>'2 уровень'!O1572</f>
        <v>0</v>
      </c>
      <c r="M552" s="793">
        <f>'2 уровень'!P1572</f>
        <v>0</v>
      </c>
      <c r="N552" s="793">
        <f>'2 уровень'!Q1572</f>
        <v>0</v>
      </c>
      <c r="O552" s="793">
        <f>'2 уровень'!R1572</f>
        <v>0</v>
      </c>
      <c r="P552" s="2110">
        <f>'2 уровень'!S1572</f>
        <v>0</v>
      </c>
      <c r="Q552" s="2110">
        <f>'2 уровень'!T1572</f>
        <v>0</v>
      </c>
      <c r="R552" s="2110">
        <f>'2 уровень'!U1572</f>
        <v>0</v>
      </c>
      <c r="S552" s="2110">
        <f>'2 уровень'!V1572</f>
        <v>0</v>
      </c>
      <c r="T552" s="3215">
        <f>'2 уровень'!W1572</f>
        <v>0</v>
      </c>
      <c r="U552" s="2110">
        <f>'2 уровень'!X1572</f>
        <v>0</v>
      </c>
      <c r="V552" s="2110">
        <f>'2 уровень'!Y1572</f>
        <v>0</v>
      </c>
      <c r="W552" s="2110">
        <f>'2 уровень'!Z1572</f>
        <v>0</v>
      </c>
      <c r="X552" s="2110">
        <f>'2 уровень'!AA1572</f>
        <v>0</v>
      </c>
      <c r="Y552" s="2114">
        <f>'2 уровень'!AB1572</f>
        <v>0</v>
      </c>
      <c r="Z552" s="3815">
        <f>'2 уровень'!AC1572</f>
        <v>0</v>
      </c>
      <c r="AA552" s="2110"/>
      <c r="AB552" s="2110"/>
      <c r="AC552" s="1342"/>
    </row>
    <row r="553" spans="1:29" x14ac:dyDescent="0.25">
      <c r="A553" s="24">
        <v>1</v>
      </c>
      <c r="B553" s="1139" t="s">
        <v>465</v>
      </c>
      <c r="C553" s="34">
        <f>'2 уровень'!F1573</f>
        <v>30481</v>
      </c>
      <c r="D553" s="34">
        <f>'2 уровень'!G1573</f>
        <v>5080.166666666667</v>
      </c>
      <c r="E553" s="34">
        <f>'2 уровень'!H1573</f>
        <v>3116.3924999999999</v>
      </c>
      <c r="F553" s="784">
        <f>'2 уровень'!I1573</f>
        <v>61.344296446966965</v>
      </c>
      <c r="G553" s="3729">
        <f>'2 уровень'!J1573</f>
        <v>0</v>
      </c>
      <c r="H553" s="798">
        <f>'2 уровень'!K1573</f>
        <v>0</v>
      </c>
      <c r="I553" s="798">
        <f>'2 уровень'!L1573</f>
        <v>0</v>
      </c>
      <c r="J553" s="793">
        <f>'2 уровень'!M1573</f>
        <v>0</v>
      </c>
      <c r="K553" s="793">
        <f>'2 уровень'!N1573</f>
        <v>0</v>
      </c>
      <c r="L553" s="793">
        <f>'2 уровень'!O1573</f>
        <v>0</v>
      </c>
      <c r="M553" s="793">
        <f>'2 уровень'!P1573</f>
        <v>0</v>
      </c>
      <c r="N553" s="793">
        <f>'2 уровень'!Q1573</f>
        <v>0</v>
      </c>
      <c r="O553" s="793">
        <f>'2 уровень'!R1573</f>
        <v>0</v>
      </c>
      <c r="P553" s="2110">
        <f>'2 уровень'!S1573</f>
        <v>0</v>
      </c>
      <c r="Q553" s="2110">
        <f>'2 уровень'!T1573</f>
        <v>0</v>
      </c>
      <c r="R553" s="2110">
        <f>'2 уровень'!U1573</f>
        <v>0</v>
      </c>
      <c r="S553" s="2110">
        <f>'2 уровень'!V1573</f>
        <v>0</v>
      </c>
      <c r="T553" s="3215">
        <f>'2 уровень'!W1573</f>
        <v>0</v>
      </c>
      <c r="U553" s="2110">
        <f>'2 уровень'!X1573</f>
        <v>0</v>
      </c>
      <c r="V553" s="2110">
        <f>'2 уровень'!Y1573</f>
        <v>0</v>
      </c>
      <c r="W553" s="2110">
        <f>'2 уровень'!Z1573</f>
        <v>0</v>
      </c>
      <c r="X553" s="2110">
        <f>'2 уровень'!AA1573</f>
        <v>0</v>
      </c>
      <c r="Y553" s="2114">
        <f>'2 уровень'!AB1573</f>
        <v>0</v>
      </c>
      <c r="Z553" s="3815">
        <f>'2 уровень'!AC1573</f>
        <v>0</v>
      </c>
      <c r="AA553" s="2110"/>
      <c r="AB553" s="2110"/>
      <c r="AC553" s="1342"/>
    </row>
    <row r="554" spans="1:29" ht="29.25" x14ac:dyDescent="0.25">
      <c r="A554" s="24">
        <v>1</v>
      </c>
      <c r="B554" s="1139" t="s">
        <v>498</v>
      </c>
      <c r="C554" s="34">
        <f>'2 уровень'!F1574</f>
        <v>12572</v>
      </c>
      <c r="D554" s="34">
        <f>'2 уровень'!G1574</f>
        <v>2095.333333333333</v>
      </c>
      <c r="E554" s="34">
        <f>'2 уровень'!H1574</f>
        <v>902</v>
      </c>
      <c r="F554" s="784">
        <f>'2 уровень'!I1574</f>
        <v>43.048043270760431</v>
      </c>
      <c r="G554" s="3729">
        <f>'2 уровень'!J1574</f>
        <v>0</v>
      </c>
      <c r="H554" s="798">
        <f>'2 уровень'!K1574</f>
        <v>0</v>
      </c>
      <c r="I554" s="798">
        <f>'2 уровень'!L1574</f>
        <v>0</v>
      </c>
      <c r="J554" s="793">
        <f>'2 уровень'!M1574</f>
        <v>0</v>
      </c>
      <c r="K554" s="793">
        <f>'2 уровень'!N1574</f>
        <v>0</v>
      </c>
      <c r="L554" s="793">
        <f>'2 уровень'!O1574</f>
        <v>0</v>
      </c>
      <c r="M554" s="793">
        <f>'2 уровень'!P1574</f>
        <v>0</v>
      </c>
      <c r="N554" s="793">
        <f>'2 уровень'!Q1574</f>
        <v>0</v>
      </c>
      <c r="O554" s="793">
        <f>'2 уровень'!R1574</f>
        <v>0</v>
      </c>
      <c r="P554" s="2110">
        <f>'2 уровень'!S1574</f>
        <v>0</v>
      </c>
      <c r="Q554" s="2110">
        <f>'2 уровень'!T1574</f>
        <v>0</v>
      </c>
      <c r="R554" s="2110">
        <f>'2 уровень'!U1574</f>
        <v>0</v>
      </c>
      <c r="S554" s="2110">
        <f>'2 уровень'!V1574</f>
        <v>0</v>
      </c>
      <c r="T554" s="3215">
        <f>'2 уровень'!W1574</f>
        <v>0</v>
      </c>
      <c r="U554" s="2110">
        <f>'2 уровень'!X1574</f>
        <v>0</v>
      </c>
      <c r="V554" s="2110">
        <f>'2 уровень'!Y1574</f>
        <v>0</v>
      </c>
      <c r="W554" s="2110">
        <f>'2 уровень'!Z1574</f>
        <v>0</v>
      </c>
      <c r="X554" s="2110">
        <f>'2 уровень'!AA1574</f>
        <v>0</v>
      </c>
      <c r="Y554" s="2114">
        <f>'2 уровень'!AB1574</f>
        <v>0</v>
      </c>
      <c r="Z554" s="3815">
        <f>'2 уровень'!AC1574</f>
        <v>0</v>
      </c>
      <c r="AA554" s="2110"/>
      <c r="AB554" s="2110"/>
      <c r="AC554" s="1342"/>
    </row>
    <row r="555" spans="1:29" ht="29.25" x14ac:dyDescent="0.25">
      <c r="A555" s="24">
        <v>1</v>
      </c>
      <c r="B555" s="1139" t="s">
        <v>466</v>
      </c>
      <c r="C555" s="34">
        <f>'2 уровень'!F1575</f>
        <v>42949.319148936171</v>
      </c>
      <c r="D555" s="34">
        <f>'2 уровень'!G1575</f>
        <v>7158.2198581560287</v>
      </c>
      <c r="E555" s="34">
        <f>'2 уровень'!H1575</f>
        <v>5191.8882978723404</v>
      </c>
      <c r="F555" s="784">
        <f>'2 уровень'!I1575</f>
        <v>72.530439142026864</v>
      </c>
      <c r="G555" s="3729">
        <f>'2 уровень'!J1575</f>
        <v>0</v>
      </c>
      <c r="H555" s="798">
        <f>'2 уровень'!K1575</f>
        <v>0</v>
      </c>
      <c r="I555" s="798">
        <f>'2 уровень'!L1575</f>
        <v>0</v>
      </c>
      <c r="J555" s="793">
        <f>'2 уровень'!M1575</f>
        <v>0</v>
      </c>
      <c r="K555" s="793">
        <f>'2 уровень'!N1575</f>
        <v>0</v>
      </c>
      <c r="L555" s="793">
        <f>'2 уровень'!O1575</f>
        <v>0</v>
      </c>
      <c r="M555" s="793">
        <f>'2 уровень'!P1575</f>
        <v>0</v>
      </c>
      <c r="N555" s="793">
        <f>'2 уровень'!Q1575</f>
        <v>0</v>
      </c>
      <c r="O555" s="793">
        <f>'2 уровень'!R1575</f>
        <v>0</v>
      </c>
      <c r="P555" s="2110">
        <f>'2 уровень'!S1575</f>
        <v>0</v>
      </c>
      <c r="Q555" s="2110">
        <f>'2 уровень'!T1575</f>
        <v>0</v>
      </c>
      <c r="R555" s="2110">
        <f>'2 уровень'!U1575</f>
        <v>0</v>
      </c>
      <c r="S555" s="2110">
        <f>'2 уровень'!V1575</f>
        <v>0</v>
      </c>
      <c r="T555" s="3215">
        <f>'2 уровень'!W1575</f>
        <v>0</v>
      </c>
      <c r="U555" s="2110">
        <f>'2 уровень'!X1575</f>
        <v>0</v>
      </c>
      <c r="V555" s="2110">
        <f>'2 уровень'!Y1575</f>
        <v>0</v>
      </c>
      <c r="W555" s="2110">
        <f>'2 уровень'!Z1575</f>
        <v>0</v>
      </c>
      <c r="X555" s="2110">
        <f>'2 уровень'!AA1575</f>
        <v>0</v>
      </c>
      <c r="Y555" s="2114">
        <f>'2 уровень'!AB1575</f>
        <v>0</v>
      </c>
      <c r="Z555" s="3815">
        <f>'2 уровень'!AC1575</f>
        <v>0</v>
      </c>
      <c r="AA555" s="2110"/>
      <c r="AB555" s="2110"/>
      <c r="AC555" s="1342"/>
    </row>
    <row r="556" spans="1:29" ht="29.25" x14ac:dyDescent="0.25">
      <c r="A556" s="24">
        <v>1</v>
      </c>
      <c r="B556" s="1139" t="s">
        <v>467</v>
      </c>
      <c r="C556" s="34">
        <f>'2 уровень'!F1576</f>
        <v>13000</v>
      </c>
      <c r="D556" s="34">
        <f>'2 уровень'!G1576</f>
        <v>2166.666666666667</v>
      </c>
      <c r="E556" s="34">
        <f>'2 уровень'!H1576</f>
        <v>1863</v>
      </c>
      <c r="F556" s="784">
        <f>'2 уровень'!I1576</f>
        <v>85.984615384615367</v>
      </c>
      <c r="G556" s="3729">
        <f>'2 уровень'!J1576</f>
        <v>0</v>
      </c>
      <c r="H556" s="798">
        <f>'2 уровень'!K1576</f>
        <v>0</v>
      </c>
      <c r="I556" s="798">
        <f>'2 уровень'!L1576</f>
        <v>0</v>
      </c>
      <c r="J556" s="793">
        <f>'2 уровень'!M1576</f>
        <v>0</v>
      </c>
      <c r="K556" s="793">
        <f>'2 уровень'!N1576</f>
        <v>0</v>
      </c>
      <c r="L556" s="793">
        <f>'2 уровень'!O1576</f>
        <v>0</v>
      </c>
      <c r="M556" s="793">
        <f>'2 уровень'!P1576</f>
        <v>0</v>
      </c>
      <c r="N556" s="793">
        <f>'2 уровень'!Q1576</f>
        <v>0</v>
      </c>
      <c r="O556" s="793">
        <f>'2 уровень'!R1576</f>
        <v>0</v>
      </c>
      <c r="P556" s="2110">
        <f>'2 уровень'!S1576</f>
        <v>7727.6219999999994</v>
      </c>
      <c r="Q556" s="2110">
        <f>'2 уровень'!T1576</f>
        <v>7727.6219999999994</v>
      </c>
      <c r="R556" s="2110">
        <f>'2 уровень'!U1576</f>
        <v>1287.9369999999999</v>
      </c>
      <c r="S556" s="2110">
        <f>'2 уровень'!V1576</f>
        <v>939.72395999999992</v>
      </c>
      <c r="T556" s="3215">
        <f>'2 уровень'!W1576</f>
        <v>0</v>
      </c>
      <c r="U556" s="2110">
        <f>'2 уровень'!X1576</f>
        <v>0</v>
      </c>
      <c r="V556" s="2110">
        <f>'2 уровень'!Y1576</f>
        <v>-348.21303999999998</v>
      </c>
      <c r="W556" s="2110">
        <f>'2 уровень'!Z1576</f>
        <v>0</v>
      </c>
      <c r="X556" s="2110">
        <f>'2 уровень'!AA1576</f>
        <v>0</v>
      </c>
      <c r="Y556" s="2114">
        <f>'2 уровень'!AB1576</f>
        <v>939.72395999999992</v>
      </c>
      <c r="Z556" s="3815">
        <f>'2 уровень'!AC1576</f>
        <v>0</v>
      </c>
      <c r="AA556" s="2110">
        <f>S556/R556*100</f>
        <v>72.96350364963503</v>
      </c>
      <c r="AB556" s="2110">
        <f>Y556/R556*100</f>
        <v>72.96350364963503</v>
      </c>
      <c r="AC556" s="1342"/>
    </row>
    <row r="557" spans="1:29" x14ac:dyDescent="0.25">
      <c r="A557" s="24">
        <v>1</v>
      </c>
      <c r="B557" s="2581" t="s">
        <v>139</v>
      </c>
      <c r="C557" s="34">
        <f>'2 уровень'!F1577</f>
        <v>177789.4095238095</v>
      </c>
      <c r="D557" s="34">
        <f>'2 уровень'!G1577</f>
        <v>29631.568253968253</v>
      </c>
      <c r="E557" s="34">
        <f>'2 уровень'!H1577</f>
        <v>20571.247261904762</v>
      </c>
      <c r="F557" s="784">
        <f>'2 уровень'!I1577</f>
        <v>69.423417233915274</v>
      </c>
      <c r="G557" s="3729">
        <f>'2 уровень'!J1577</f>
        <v>0</v>
      </c>
      <c r="H557" s="798">
        <f>'2 уровень'!K1577</f>
        <v>0</v>
      </c>
      <c r="I557" s="798">
        <f>'2 уровень'!L1577</f>
        <v>0</v>
      </c>
      <c r="J557" s="793">
        <f>'2 уровень'!M1577</f>
        <v>0</v>
      </c>
      <c r="K557" s="793">
        <f>'2 уровень'!N1577</f>
        <v>0</v>
      </c>
      <c r="L557" s="793">
        <f>'2 уровень'!O1577</f>
        <v>0</v>
      </c>
      <c r="M557" s="793">
        <f>'2 уровень'!P1577</f>
        <v>0</v>
      </c>
      <c r="N557" s="793">
        <f>'2 уровень'!Q1577</f>
        <v>0</v>
      </c>
      <c r="O557" s="793">
        <f>'2 уровень'!R1577</f>
        <v>0</v>
      </c>
      <c r="P557" s="2110">
        <f>'2 уровень'!S1577</f>
        <v>204852.90841999999</v>
      </c>
      <c r="Q557" s="2110">
        <f>'2 уровень'!T1577</f>
        <v>204852.90841999999</v>
      </c>
      <c r="R557" s="2110">
        <f>'2 уровень'!U1577</f>
        <v>34142.15140333333</v>
      </c>
      <c r="S557" s="2110">
        <f>'2 уровень'!V1577</f>
        <v>33793.93836</v>
      </c>
      <c r="T557" s="3215">
        <f>'2 уровень'!W1577</f>
        <v>0</v>
      </c>
      <c r="U557" s="2110">
        <f>'2 уровень'!X1577</f>
        <v>0</v>
      </c>
      <c r="V557" s="2110">
        <f>'2 уровень'!Y1577</f>
        <v>-348.2130433333308</v>
      </c>
      <c r="W557" s="2110">
        <f>'2 уровень'!Z1577</f>
        <v>0</v>
      </c>
      <c r="X557" s="2110">
        <f>'2 уровень'!AA1577</f>
        <v>-22.529419999999998</v>
      </c>
      <c r="Y557" s="2114">
        <f>'2 уровень'!AB1577</f>
        <v>33771.408940000001</v>
      </c>
      <c r="Z557" s="3815">
        <f>'2 уровень'!AC1577</f>
        <v>0</v>
      </c>
      <c r="AA557" s="2110">
        <f>S557/R557*100</f>
        <v>98.980108080420109</v>
      </c>
      <c r="AB557" s="2110">
        <f>Y557/R557*100</f>
        <v>98.914120967499628</v>
      </c>
      <c r="AC557" s="1342"/>
    </row>
    <row r="558" spans="1:29" x14ac:dyDescent="0.25">
      <c r="A558" s="24">
        <v>1</v>
      </c>
      <c r="B558" s="1212" t="s">
        <v>29</v>
      </c>
      <c r="C558" s="34">
        <f>'2 уровень'!F1578</f>
        <v>0</v>
      </c>
      <c r="D558" s="34">
        <f>'2 уровень'!G1578</f>
        <v>0</v>
      </c>
      <c r="E558" s="34">
        <f>'2 уровень'!H1578</f>
        <v>0</v>
      </c>
      <c r="F558" s="784">
        <f>'2 уровень'!I1578</f>
        <v>0</v>
      </c>
      <c r="G558" s="3729">
        <f>'2 уровень'!J1578</f>
        <v>0</v>
      </c>
      <c r="H558" s="798">
        <f>'2 уровень'!K1578</f>
        <v>0</v>
      </c>
      <c r="I558" s="798">
        <f>'2 уровень'!L1578</f>
        <v>0</v>
      </c>
      <c r="J558" s="793">
        <f>'2 уровень'!M1578</f>
        <v>0</v>
      </c>
      <c r="K558" s="793">
        <f>'2 уровень'!N1578</f>
        <v>0</v>
      </c>
      <c r="L558" s="793">
        <f>'2 уровень'!O1578</f>
        <v>0</v>
      </c>
      <c r="M558" s="793">
        <f>'2 уровень'!P1578</f>
        <v>0</v>
      </c>
      <c r="N558" s="793">
        <f>'2 уровень'!Q1578</f>
        <v>0</v>
      </c>
      <c r="O558" s="793">
        <f>'2 уровень'!R1578</f>
        <v>0</v>
      </c>
      <c r="P558" s="2110">
        <f>'2 уровень'!S1578</f>
        <v>0</v>
      </c>
      <c r="Q558" s="2110">
        <f>'2 уровень'!T1578</f>
        <v>0</v>
      </c>
      <c r="R558" s="2110">
        <f>'2 уровень'!U1578</f>
        <v>0</v>
      </c>
      <c r="S558" s="2110">
        <f>'2 уровень'!V1578</f>
        <v>0</v>
      </c>
      <c r="T558" s="3215">
        <f>'2 уровень'!W1578</f>
        <v>0</v>
      </c>
      <c r="U558" s="2110">
        <f>'2 уровень'!X1578</f>
        <v>0</v>
      </c>
      <c r="V558" s="2110">
        <f>'2 уровень'!Y1578</f>
        <v>0</v>
      </c>
      <c r="W558" s="2110">
        <f>'2 уровень'!Z1578</f>
        <v>0</v>
      </c>
      <c r="X558" s="2110">
        <f>'2 уровень'!AA1578</f>
        <v>0</v>
      </c>
      <c r="Y558" s="2114">
        <f>'2 уровень'!AB1578</f>
        <v>0</v>
      </c>
      <c r="Z558" s="3815">
        <f>'2 уровень'!AC1578</f>
        <v>0</v>
      </c>
      <c r="AA558" s="2110"/>
      <c r="AB558" s="2110"/>
      <c r="AC558" s="1342"/>
    </row>
    <row r="559" spans="1:29" x14ac:dyDescent="0.25">
      <c r="A559" s="24">
        <v>1</v>
      </c>
      <c r="B559" s="1205" t="s">
        <v>69</v>
      </c>
      <c r="C559" s="34">
        <f>'2 уровень'!F1579</f>
        <v>207</v>
      </c>
      <c r="D559" s="34">
        <f>'2 уровень'!G1579</f>
        <v>34</v>
      </c>
      <c r="E559" s="34">
        <f>'2 уровень'!H1579</f>
        <v>33</v>
      </c>
      <c r="F559" s="784">
        <f>'2 уровень'!I1579</f>
        <v>97.058823529411768</v>
      </c>
      <c r="G559" s="3729">
        <f>'2 уровень'!J1579</f>
        <v>0</v>
      </c>
      <c r="H559" s="798">
        <f>'2 уровень'!K1579</f>
        <v>9.4347826086956523</v>
      </c>
      <c r="I559" s="798">
        <f>'2 уровень'!L1579</f>
        <v>8.3939393939393945</v>
      </c>
      <c r="J559" s="793">
        <f>'2 уровень'!M1579</f>
        <v>1953</v>
      </c>
      <c r="K559" s="793">
        <f>'2 уровень'!N1579</f>
        <v>326</v>
      </c>
      <c r="L559" s="793">
        <f>'2 уровень'!O1579</f>
        <v>277</v>
      </c>
      <c r="M559" s="793">
        <f>'2 уровень'!P1579</f>
        <v>84.969325153374228</v>
      </c>
      <c r="N559" s="793">
        <f>'2 уровень'!Q1579</f>
        <v>6.51</v>
      </c>
      <c r="O559" s="793">
        <f>'2 уровень'!R1579</f>
        <v>255.29953917050693</v>
      </c>
      <c r="P559" s="2110">
        <f>'2 уровень'!S1579</f>
        <v>0</v>
      </c>
      <c r="Q559" s="2110">
        <f>'2 уровень'!T1579</f>
        <v>0</v>
      </c>
      <c r="R559" s="2110">
        <f>'2 уровень'!U1579</f>
        <v>0</v>
      </c>
      <c r="S559" s="2110">
        <f>'2 уровень'!V1579</f>
        <v>0</v>
      </c>
      <c r="T559" s="3215">
        <f>'2 уровень'!W1579</f>
        <v>0</v>
      </c>
      <c r="U559" s="2110">
        <f>'2 уровень'!X1579</f>
        <v>0</v>
      </c>
      <c r="V559" s="2110">
        <f>'2 уровень'!Y1579</f>
        <v>0</v>
      </c>
      <c r="W559" s="2110">
        <f>'2 уровень'!Z1579</f>
        <v>0</v>
      </c>
      <c r="X559" s="2110">
        <f>'2 уровень'!AA1579</f>
        <v>0</v>
      </c>
      <c r="Y559" s="2114">
        <f>'2 уровень'!AB1579</f>
        <v>0</v>
      </c>
      <c r="Z559" s="3815">
        <f>'2 уровень'!AC1579</f>
        <v>0</v>
      </c>
      <c r="AA559" s="2110"/>
      <c r="AB559" s="2110"/>
      <c r="AC559" s="1342"/>
    </row>
    <row r="560" spans="1:29" x14ac:dyDescent="0.25">
      <c r="A560" s="24">
        <v>1</v>
      </c>
      <c r="B560" s="1097" t="s">
        <v>16</v>
      </c>
      <c r="C560" s="34">
        <f>'2 уровень'!F1580</f>
        <v>1981</v>
      </c>
      <c r="D560" s="34">
        <f>'2 уровень'!G1580</f>
        <v>330</v>
      </c>
      <c r="E560" s="34">
        <f>'2 уровень'!H1580</f>
        <v>322</v>
      </c>
      <c r="F560" s="784">
        <f>'2 уровень'!I1580</f>
        <v>97.575757575757578</v>
      </c>
      <c r="G560" s="3729">
        <f>'2 уровень'!J1580</f>
        <v>0</v>
      </c>
      <c r="H560" s="798">
        <f>'2 уровень'!K1580</f>
        <v>8</v>
      </c>
      <c r="I560" s="798">
        <f>'2 уровень'!L1580</f>
        <v>8.012422360248447</v>
      </c>
      <c r="J560" s="793">
        <f>'2 уровень'!M1580</f>
        <v>15848</v>
      </c>
      <c r="K560" s="793">
        <f>'2 уровень'!N1580</f>
        <v>2642</v>
      </c>
      <c r="L560" s="793">
        <f>'2 уровень'!O1580</f>
        <v>2580</v>
      </c>
      <c r="M560" s="793">
        <f>'2 уровень'!P1580</f>
        <v>97.653292959878883</v>
      </c>
      <c r="N560" s="793">
        <f>'2 уровень'!Q1580</f>
        <v>66.033333333333331</v>
      </c>
      <c r="O560" s="793">
        <f>'2 уровень'!R1580</f>
        <v>234.42705704189802</v>
      </c>
      <c r="P560" s="2110">
        <f>'2 уровень'!S1580</f>
        <v>0</v>
      </c>
      <c r="Q560" s="2110">
        <f>'2 уровень'!T1580</f>
        <v>0</v>
      </c>
      <c r="R560" s="2110">
        <f>'2 уровень'!U1580</f>
        <v>0</v>
      </c>
      <c r="S560" s="2110">
        <f>'2 уровень'!V1580</f>
        <v>0</v>
      </c>
      <c r="T560" s="3215">
        <f>'2 уровень'!W1580</f>
        <v>0</v>
      </c>
      <c r="U560" s="2110">
        <f>'2 уровень'!X1580</f>
        <v>0</v>
      </c>
      <c r="V560" s="2110">
        <f>'2 уровень'!Y1580</f>
        <v>0</v>
      </c>
      <c r="W560" s="2110">
        <f>'2 уровень'!Z1580</f>
        <v>0</v>
      </c>
      <c r="X560" s="2110">
        <f>'2 уровень'!AA1580</f>
        <v>0</v>
      </c>
      <c r="Y560" s="2114">
        <f>'2 уровень'!AB1580</f>
        <v>0</v>
      </c>
      <c r="Z560" s="3815">
        <f>'2 уровень'!AC1580</f>
        <v>0</v>
      </c>
      <c r="AA560" s="2110"/>
      <c r="AB560" s="2110"/>
      <c r="AC560" s="1342"/>
    </row>
    <row r="561" spans="1:195" ht="29.25" x14ac:dyDescent="0.25">
      <c r="A561" s="24">
        <v>1</v>
      </c>
      <c r="B561" s="967" t="s">
        <v>144</v>
      </c>
      <c r="C561" s="34">
        <f>'2 уровень'!F1581</f>
        <v>2188</v>
      </c>
      <c r="D561" s="34">
        <f>'2 уровень'!G1581</f>
        <v>364</v>
      </c>
      <c r="E561" s="34">
        <f>'2 уровень'!H1581</f>
        <v>355</v>
      </c>
      <c r="F561" s="784">
        <f>'2 уровень'!I1581</f>
        <v>97.527472527472526</v>
      </c>
      <c r="G561" s="3729">
        <f>'2 уровень'!J1581</f>
        <v>0</v>
      </c>
      <c r="H561" s="798">
        <f>'2 уровень'!K1581</f>
        <v>8.1357404021937842</v>
      </c>
      <c r="I561" s="798">
        <f>'2 уровень'!L1581</f>
        <v>8.0478873239436624</v>
      </c>
      <c r="J561" s="793">
        <f>'2 уровень'!M1581</f>
        <v>17801</v>
      </c>
      <c r="K561" s="793">
        <f>'2 уровень'!N1581</f>
        <v>2968</v>
      </c>
      <c r="L561" s="793">
        <f>'2 уровень'!O1581</f>
        <v>2857</v>
      </c>
      <c r="M561" s="793">
        <f>'2 уровень'!P1581</f>
        <v>96.260107816711596</v>
      </c>
      <c r="N561" s="793">
        <f>'2 уровень'!Q1581</f>
        <v>72.543333333333337</v>
      </c>
      <c r="O561" s="793">
        <f>'2 уровень'!R1581</f>
        <v>236.30014244359691</v>
      </c>
      <c r="P561" s="2110">
        <f>'2 уровень'!S1581</f>
        <v>44962.237152000002</v>
      </c>
      <c r="Q561" s="2110">
        <f>'2 уровень'!T1581</f>
        <v>44962.237152000002</v>
      </c>
      <c r="R561" s="2110">
        <f>'2 уровень'!U1581</f>
        <v>7493.7061920000006</v>
      </c>
      <c r="S561" s="2110">
        <f>'2 уровень'!V1581</f>
        <v>7121.6193899999998</v>
      </c>
      <c r="T561" s="3215">
        <f>'2 уровень'!W1581</f>
        <v>0</v>
      </c>
      <c r="U561" s="2110">
        <f>'2 уровень'!X1581</f>
        <v>0</v>
      </c>
      <c r="V561" s="2110">
        <f>'2 уровень'!Y1581</f>
        <v>-372.08680200000072</v>
      </c>
      <c r="W561" s="2110">
        <f>'2 уровень'!Z1581</f>
        <v>0</v>
      </c>
      <c r="X561" s="2110">
        <f>'2 уровень'!AA1581</f>
        <v>0</v>
      </c>
      <c r="Y561" s="2114">
        <f>'2 уровень'!AB1581</f>
        <v>7121.6193899999998</v>
      </c>
      <c r="Z561" s="3815">
        <f>'2 уровень'!AC1581</f>
        <v>0</v>
      </c>
      <c r="AA561" s="2110">
        <f>S561/R561*100</f>
        <v>95.034675867099963</v>
      </c>
      <c r="AB561" s="2110">
        <f>Y561/R561*100</f>
        <v>95.034675867099963</v>
      </c>
      <c r="AC561" s="1342"/>
    </row>
    <row r="562" spans="1:195" x14ac:dyDescent="0.25">
      <c r="A562" s="24">
        <v>1</v>
      </c>
      <c r="B562" s="1098" t="s">
        <v>261</v>
      </c>
      <c r="C562" s="34">
        <f>'2 уровень'!F1582</f>
        <v>5893</v>
      </c>
      <c r="D562" s="34">
        <f>'2 уровень'!G1582</f>
        <v>982</v>
      </c>
      <c r="E562" s="34">
        <f>'2 уровень'!H1582</f>
        <v>1007</v>
      </c>
      <c r="F562" s="784">
        <f>'2 уровень'!I1582</f>
        <v>102.5458248472505</v>
      </c>
      <c r="G562" s="3729">
        <f>'2 уровень'!J1582</f>
        <v>6</v>
      </c>
      <c r="H562" s="798">
        <f>'2 уровень'!K1582</f>
        <v>0</v>
      </c>
      <c r="I562" s="798">
        <f>'2 уровень'!L1582</f>
        <v>0</v>
      </c>
      <c r="J562" s="793">
        <f>'2 уровень'!M1582</f>
        <v>0</v>
      </c>
      <c r="K562" s="793">
        <f>'2 уровень'!N1582</f>
        <v>0</v>
      </c>
      <c r="L562" s="793">
        <f>'2 уровень'!O1582</f>
        <v>0</v>
      </c>
      <c r="M562" s="793">
        <f>'2 уровень'!P1582</f>
        <v>0</v>
      </c>
      <c r="N562" s="793">
        <f>'2 уровень'!Q1582</f>
        <v>0</v>
      </c>
      <c r="O562" s="793">
        <f>'2 уровень'!R1582</f>
        <v>0</v>
      </c>
      <c r="P562" s="2110">
        <f>'2 уровень'!S1582</f>
        <v>0</v>
      </c>
      <c r="Q562" s="2110">
        <f>'2 уровень'!T1582</f>
        <v>0</v>
      </c>
      <c r="R562" s="2110">
        <f>'2 уровень'!U1582</f>
        <v>0</v>
      </c>
      <c r="S562" s="2110">
        <f>'2 уровень'!V1582</f>
        <v>0</v>
      </c>
      <c r="T562" s="3215">
        <f>'2 уровень'!W1582</f>
        <v>0</v>
      </c>
      <c r="U562" s="2110">
        <f>'2 уровень'!X1582</f>
        <v>0</v>
      </c>
      <c r="V562" s="2110">
        <f>'2 уровень'!Y1582</f>
        <v>0</v>
      </c>
      <c r="W562" s="2110">
        <f>'2 уровень'!Z1582</f>
        <v>0</v>
      </c>
      <c r="X562" s="2110">
        <f>'2 уровень'!AA1582</f>
        <v>0</v>
      </c>
      <c r="Y562" s="2114">
        <f>'2 уровень'!AB1582</f>
        <v>0</v>
      </c>
      <c r="Z562" s="3815">
        <f>'2 уровень'!AC1582</f>
        <v>0</v>
      </c>
      <c r="AA562" s="2110"/>
      <c r="AB562" s="2110"/>
      <c r="AC562" s="1342"/>
    </row>
    <row r="563" spans="1:195" x14ac:dyDescent="0.25">
      <c r="A563" s="24">
        <v>1</v>
      </c>
      <c r="B563" s="1026" t="s">
        <v>262</v>
      </c>
      <c r="C563" s="34">
        <f>'2 уровень'!F1583</f>
        <v>5893</v>
      </c>
      <c r="D563" s="34">
        <f>'2 уровень'!G1583</f>
        <v>982</v>
      </c>
      <c r="E563" s="34">
        <f>'2 уровень'!H1583</f>
        <v>1007</v>
      </c>
      <c r="F563" s="784">
        <f>'2 уровень'!I1583</f>
        <v>102.5458248472505</v>
      </c>
      <c r="G563" s="3729">
        <f>'2 уровень'!J1583</f>
        <v>6</v>
      </c>
      <c r="H563" s="798">
        <f>'2 уровень'!K1583</f>
        <v>0</v>
      </c>
      <c r="I563" s="798">
        <f>'2 уровень'!L1583</f>
        <v>0</v>
      </c>
      <c r="J563" s="793">
        <f>'2 уровень'!M1583</f>
        <v>0</v>
      </c>
      <c r="K563" s="793">
        <f>'2 уровень'!N1583</f>
        <v>0</v>
      </c>
      <c r="L563" s="793">
        <f>'2 уровень'!O1583</f>
        <v>0</v>
      </c>
      <c r="M563" s="793">
        <f>'2 уровень'!P1583</f>
        <v>0</v>
      </c>
      <c r="N563" s="793">
        <f>'2 уровень'!Q1583</f>
        <v>0</v>
      </c>
      <c r="O563" s="793">
        <f>'2 уровень'!R1583</f>
        <v>0</v>
      </c>
      <c r="P563" s="2110">
        <f>'2 уровень'!S1583</f>
        <v>0</v>
      </c>
      <c r="Q563" s="2110">
        <f>'2 уровень'!T1583</f>
        <v>0</v>
      </c>
      <c r="R563" s="2110">
        <f>'2 уровень'!U1583</f>
        <v>0</v>
      </c>
      <c r="S563" s="2110">
        <f>'2 уровень'!V1583</f>
        <v>0</v>
      </c>
      <c r="T563" s="3215">
        <f>'2 уровень'!W1583</f>
        <v>0</v>
      </c>
      <c r="U563" s="2110">
        <f>'2 уровень'!X1583</f>
        <v>0</v>
      </c>
      <c r="V563" s="2110">
        <f>'2 уровень'!Y1583</f>
        <v>0</v>
      </c>
      <c r="W563" s="2110">
        <f>'2 уровень'!Z1583</f>
        <v>0</v>
      </c>
      <c r="X563" s="2110">
        <f>'2 уровень'!AA1583</f>
        <v>0</v>
      </c>
      <c r="Y563" s="2114">
        <f>'2 уровень'!AB1583</f>
        <v>0</v>
      </c>
      <c r="Z563" s="3815">
        <f>'2 уровень'!AC1583</f>
        <v>0</v>
      </c>
      <c r="AA563" s="2110"/>
      <c r="AB563" s="2110"/>
      <c r="AC563" s="1342"/>
    </row>
    <row r="564" spans="1:195" x14ac:dyDescent="0.25">
      <c r="A564" s="24">
        <v>1</v>
      </c>
      <c r="B564" s="974" t="s">
        <v>263</v>
      </c>
      <c r="C564" s="34">
        <f>'2 уровень'!F1584</f>
        <v>7</v>
      </c>
      <c r="D564" s="34">
        <f>'2 уровень'!G1584</f>
        <v>1</v>
      </c>
      <c r="E564" s="34">
        <f>'2 уровень'!H1584</f>
        <v>0</v>
      </c>
      <c r="F564" s="784">
        <f>'2 уровень'!I1584</f>
        <v>0</v>
      </c>
      <c r="G564" s="3729">
        <f>'2 уровень'!J1584</f>
        <v>0</v>
      </c>
      <c r="H564" s="798">
        <f>'2 уровень'!K1584</f>
        <v>0</v>
      </c>
      <c r="I564" s="798">
        <f>'2 уровень'!L1584</f>
        <v>0</v>
      </c>
      <c r="J564" s="793">
        <f>'2 уровень'!M1584</f>
        <v>0</v>
      </c>
      <c r="K564" s="793">
        <f>'2 уровень'!N1584</f>
        <v>0</v>
      </c>
      <c r="L564" s="793">
        <f>'2 уровень'!O1584</f>
        <v>0</v>
      </c>
      <c r="M564" s="793">
        <f>'2 уровень'!P1584</f>
        <v>0</v>
      </c>
      <c r="N564" s="793">
        <f>'2 уровень'!Q1584</f>
        <v>0</v>
      </c>
      <c r="O564" s="793">
        <f>'2 уровень'!R1584</f>
        <v>0</v>
      </c>
      <c r="P564" s="2110">
        <f>'2 уровень'!S1584</f>
        <v>0</v>
      </c>
      <c r="Q564" s="2110">
        <f>'2 уровень'!T1584</f>
        <v>0</v>
      </c>
      <c r="R564" s="2110">
        <f>'2 уровень'!U1584</f>
        <v>0</v>
      </c>
      <c r="S564" s="2110">
        <f>'2 уровень'!V1584</f>
        <v>0</v>
      </c>
      <c r="T564" s="3215">
        <f>'2 уровень'!W1584</f>
        <v>0</v>
      </c>
      <c r="U564" s="2110">
        <f>'2 уровень'!X1584</f>
        <v>0</v>
      </c>
      <c r="V564" s="2110">
        <f>'2 уровень'!Y1584</f>
        <v>0</v>
      </c>
      <c r="W564" s="2110">
        <f>'2 уровень'!Z1584</f>
        <v>0</v>
      </c>
      <c r="X564" s="2110">
        <f>'2 уровень'!AA1584</f>
        <v>0</v>
      </c>
      <c r="Y564" s="2114">
        <f>'2 уровень'!AB1584</f>
        <v>0</v>
      </c>
      <c r="Z564" s="3815">
        <f>'2 уровень'!AC1584</f>
        <v>0</v>
      </c>
      <c r="AA564" s="2110"/>
      <c r="AB564" s="2110"/>
      <c r="AC564" s="1342"/>
    </row>
    <row r="565" spans="1:195" ht="30" x14ac:dyDescent="0.25">
      <c r="A565" s="24">
        <v>1</v>
      </c>
      <c r="B565" s="1223" t="s">
        <v>264</v>
      </c>
      <c r="C565" s="34">
        <f>'2 уровень'!F1585</f>
        <v>7</v>
      </c>
      <c r="D565" s="34">
        <f>'2 уровень'!G1585</f>
        <v>1</v>
      </c>
      <c r="E565" s="34">
        <f>'2 уровень'!H1585</f>
        <v>0</v>
      </c>
      <c r="F565" s="784">
        <f>'2 уровень'!I1585</f>
        <v>0</v>
      </c>
      <c r="G565" s="3729">
        <f>'2 уровень'!J1585</f>
        <v>0</v>
      </c>
      <c r="H565" s="798">
        <f>'2 уровень'!K1585</f>
        <v>0</v>
      </c>
      <c r="I565" s="798">
        <f>'2 уровень'!L1585</f>
        <v>0</v>
      </c>
      <c r="J565" s="793">
        <f>'2 уровень'!M1585</f>
        <v>0</v>
      </c>
      <c r="K565" s="793">
        <f>'2 уровень'!N1585</f>
        <v>0</v>
      </c>
      <c r="L565" s="793">
        <f>'2 уровень'!O1585</f>
        <v>0</v>
      </c>
      <c r="M565" s="793">
        <f>'2 уровень'!P1585</f>
        <v>0</v>
      </c>
      <c r="N565" s="793">
        <f>'2 уровень'!Q1585</f>
        <v>0</v>
      </c>
      <c r="O565" s="793">
        <f>'2 уровень'!R1585</f>
        <v>0</v>
      </c>
      <c r="P565" s="2110">
        <f>'2 уровень'!S1585</f>
        <v>0</v>
      </c>
      <c r="Q565" s="2110">
        <f>'2 уровень'!T1585</f>
        <v>0</v>
      </c>
      <c r="R565" s="2110">
        <f>'2 уровень'!U1585</f>
        <v>0</v>
      </c>
      <c r="S565" s="2110">
        <f>'2 уровень'!V1585</f>
        <v>0</v>
      </c>
      <c r="T565" s="3215">
        <f>'2 уровень'!W1585</f>
        <v>0</v>
      </c>
      <c r="U565" s="2110">
        <f>'2 уровень'!X1585</f>
        <v>0</v>
      </c>
      <c r="V565" s="2110">
        <f>'2 уровень'!Y1585</f>
        <v>0</v>
      </c>
      <c r="W565" s="2110">
        <f>'2 уровень'!Z1585</f>
        <v>0</v>
      </c>
      <c r="X565" s="2110">
        <f>'2 уровень'!AA1585</f>
        <v>0</v>
      </c>
      <c r="Y565" s="2114">
        <f>'2 уровень'!AB1585</f>
        <v>0</v>
      </c>
      <c r="Z565" s="3815">
        <f>'2 уровень'!AC1585</f>
        <v>0</v>
      </c>
      <c r="AA565" s="2110"/>
      <c r="AB565" s="2110"/>
      <c r="AC565" s="1342"/>
    </row>
    <row r="566" spans="1:195" ht="15.75" thickBot="1" x14ac:dyDescent="0.3">
      <c r="A566" s="24">
        <v>1</v>
      </c>
      <c r="B566" s="1098" t="s">
        <v>275</v>
      </c>
      <c r="C566" s="34">
        <f>'2 уровень'!F1586</f>
        <v>5900</v>
      </c>
      <c r="D566" s="34">
        <f>'2 уровень'!G1586</f>
        <v>983</v>
      </c>
      <c r="E566" s="34">
        <f>'2 уровень'!H1586</f>
        <v>1007</v>
      </c>
      <c r="F566" s="784">
        <f>'2 уровень'!I1586</f>
        <v>102.44150559511699</v>
      </c>
      <c r="G566" s="3729">
        <f>'2 уровень'!J1586</f>
        <v>6</v>
      </c>
      <c r="H566" s="798">
        <f>'2 уровень'!K1586</f>
        <v>0</v>
      </c>
      <c r="I566" s="798">
        <f>'2 уровень'!L1586</f>
        <v>0</v>
      </c>
      <c r="J566" s="793">
        <f>'2 уровень'!M1586</f>
        <v>0</v>
      </c>
      <c r="K566" s="793">
        <f>'2 уровень'!N1586</f>
        <v>0</v>
      </c>
      <c r="L566" s="793">
        <f>'2 уровень'!O1586</f>
        <v>0</v>
      </c>
      <c r="M566" s="793">
        <f>'2 уровень'!P1586</f>
        <v>0</v>
      </c>
      <c r="N566" s="793">
        <f>'2 уровень'!Q1586</f>
        <v>0</v>
      </c>
      <c r="O566" s="793">
        <f>'2 уровень'!R1586</f>
        <v>0</v>
      </c>
      <c r="P566" s="2110">
        <f>'2 уровень'!S1586</f>
        <v>26064.671679999999</v>
      </c>
      <c r="Q566" s="2110">
        <f>'2 уровень'!T1586</f>
        <v>26064.671679999999</v>
      </c>
      <c r="R566" s="2110">
        <f>'2 уровень'!U1586</f>
        <v>4344.1119466666669</v>
      </c>
      <c r="S566" s="2110">
        <f>'2 уровень'!V1586</f>
        <v>4280.4597699999995</v>
      </c>
      <c r="T566" s="3215">
        <f>'2 уровень'!W1586</f>
        <v>0</v>
      </c>
      <c r="U566" s="2110">
        <f>'2 уровень'!X1586</f>
        <v>0</v>
      </c>
      <c r="V566" s="2110">
        <f>'2 уровень'!Y1586</f>
        <v>-63.652176666667401</v>
      </c>
      <c r="W566" s="2110">
        <f>'2 уровень'!Z1586</f>
        <v>0</v>
      </c>
      <c r="X566" s="2110">
        <f>'2 уровень'!AA1586</f>
        <v>-4.7240200000000003</v>
      </c>
      <c r="Y566" s="2114">
        <f>'2 уровень'!AB1586</f>
        <v>4275.7357499999998</v>
      </c>
      <c r="Z566" s="3815">
        <f>'2 уровень'!AC1586</f>
        <v>0</v>
      </c>
      <c r="AA566" s="2110">
        <f>S566/R566*100</f>
        <v>98.534748242031171</v>
      </c>
      <c r="AB566" s="2110">
        <f>Y566/R566*100</f>
        <v>98.426002886064353</v>
      </c>
      <c r="AC566" s="1342"/>
    </row>
    <row r="567" spans="1:195" x14ac:dyDescent="0.25">
      <c r="A567" s="24">
        <v>1</v>
      </c>
      <c r="B567" s="6" t="s">
        <v>103</v>
      </c>
      <c r="C567" s="799"/>
      <c r="D567" s="799"/>
      <c r="E567" s="799"/>
      <c r="F567" s="800"/>
      <c r="G567" s="3733"/>
      <c r="H567" s="801"/>
      <c r="I567" s="801"/>
      <c r="J567" s="30"/>
      <c r="K567" s="30"/>
      <c r="L567" s="30"/>
      <c r="M567" s="30"/>
      <c r="N567" s="30"/>
      <c r="O567" s="30"/>
      <c r="P567" s="2115">
        <f t="shared" ref="P567:Q567" si="29">P568-P569-P618-P621-P626</f>
        <v>0</v>
      </c>
      <c r="Q567" s="2115">
        <f t="shared" si="29"/>
        <v>0</v>
      </c>
      <c r="R567" s="2115">
        <f t="shared" ref="R567:Y567" si="30">R568-R569-R618-R621-R626</f>
        <v>0</v>
      </c>
      <c r="S567" s="2115">
        <f t="shared" si="30"/>
        <v>-8.1854523159563541E-12</v>
      </c>
      <c r="T567" s="3216">
        <f t="shared" si="30"/>
        <v>0</v>
      </c>
      <c r="U567" s="2115">
        <f t="shared" ref="U567" si="31">U568-U569-U618-U621-U626</f>
        <v>0</v>
      </c>
      <c r="V567" s="2115">
        <f t="shared" si="30"/>
        <v>3.4106051316484809E-13</v>
      </c>
      <c r="W567" s="2115">
        <f t="shared" ref="W567" si="32">W568-W569-W618-W621-W626</f>
        <v>0</v>
      </c>
      <c r="X567" s="2115">
        <f t="shared" si="30"/>
        <v>-4.7961634663806763E-14</v>
      </c>
      <c r="Y567" s="2115">
        <f t="shared" si="30"/>
        <v>1.4551915228366852E-11</v>
      </c>
      <c r="Z567" s="3816">
        <f t="shared" ref="Z567" si="33">Z568-Z569-Z618-Z621-Z626</f>
        <v>3.1548097467748448E-12</v>
      </c>
      <c r="AA567" s="2115"/>
      <c r="AB567" s="2115"/>
      <c r="AC567" s="1342"/>
      <c r="AD567" s="779"/>
      <c r="AE567" s="779"/>
      <c r="AF567" s="779"/>
      <c r="AG567" s="779"/>
      <c r="AH567" s="779"/>
      <c r="AI567" s="779"/>
      <c r="AJ567" s="779"/>
      <c r="AK567" s="779"/>
      <c r="AL567" s="779"/>
      <c r="AM567" s="779"/>
      <c r="AN567" s="779"/>
      <c r="AO567" s="779"/>
      <c r="AP567" s="779"/>
      <c r="AQ567" s="779"/>
      <c r="AR567" s="779"/>
      <c r="AS567" s="779"/>
      <c r="AT567" s="779"/>
      <c r="AU567" s="779"/>
      <c r="AV567" s="779"/>
      <c r="AW567" s="779"/>
      <c r="AX567" s="779"/>
      <c r="AY567" s="779"/>
      <c r="AZ567" s="779"/>
      <c r="BA567" s="779"/>
      <c r="BB567" s="779"/>
      <c r="BC567" s="779"/>
      <c r="BD567" s="779"/>
      <c r="BE567" s="779"/>
      <c r="BF567" s="779"/>
      <c r="BG567" s="779"/>
      <c r="BH567" s="779"/>
      <c r="BI567" s="779"/>
      <c r="BJ567" s="779"/>
      <c r="BK567" s="779"/>
      <c r="BL567" s="779"/>
      <c r="BM567" s="779"/>
      <c r="BN567" s="779"/>
      <c r="BO567" s="779"/>
      <c r="BP567" s="779"/>
      <c r="BQ567" s="779"/>
      <c r="BR567" s="779"/>
      <c r="BS567" s="779"/>
      <c r="BT567" s="779"/>
      <c r="BU567" s="779"/>
      <c r="BV567" s="779"/>
      <c r="BW567" s="779"/>
      <c r="BX567" s="779"/>
      <c r="BY567" s="779"/>
      <c r="BZ567" s="779"/>
      <c r="CA567" s="779"/>
      <c r="CB567" s="779"/>
      <c r="CC567" s="779"/>
      <c r="CD567" s="779"/>
      <c r="CE567" s="779"/>
      <c r="CF567" s="779"/>
      <c r="CG567" s="779"/>
      <c r="CH567" s="779"/>
      <c r="CI567" s="779"/>
      <c r="CJ567" s="779"/>
      <c r="CK567" s="779"/>
      <c r="CL567" s="779"/>
      <c r="CM567" s="779"/>
      <c r="CN567" s="779"/>
      <c r="CO567" s="779"/>
      <c r="CP567" s="779"/>
      <c r="CQ567" s="779"/>
      <c r="CR567" s="779"/>
      <c r="CS567" s="779"/>
      <c r="CT567" s="779"/>
      <c r="CU567" s="779"/>
      <c r="CV567" s="779"/>
      <c r="CW567" s="779"/>
      <c r="CX567" s="779"/>
      <c r="CY567" s="779"/>
      <c r="CZ567" s="779"/>
      <c r="DA567" s="779"/>
      <c r="DB567" s="779"/>
      <c r="DC567" s="779"/>
      <c r="DD567" s="779"/>
      <c r="DE567" s="779"/>
      <c r="DF567" s="779"/>
      <c r="DG567" s="779"/>
      <c r="DH567" s="779"/>
      <c r="DI567" s="779"/>
      <c r="DJ567" s="779"/>
      <c r="DK567" s="779"/>
      <c r="DL567" s="779"/>
      <c r="DM567" s="779"/>
      <c r="DN567" s="779"/>
      <c r="DO567" s="779"/>
      <c r="DP567" s="779"/>
      <c r="DQ567" s="779"/>
      <c r="DR567" s="779"/>
      <c r="DS567" s="779"/>
      <c r="DT567" s="779"/>
      <c r="DU567" s="779"/>
      <c r="DV567" s="779"/>
      <c r="DW567" s="779"/>
      <c r="DX567" s="779"/>
      <c r="DY567" s="779"/>
      <c r="DZ567" s="779"/>
      <c r="EA567" s="779"/>
      <c r="EB567" s="779"/>
      <c r="EC567" s="779"/>
      <c r="ED567" s="779"/>
      <c r="EE567" s="779"/>
      <c r="EF567" s="779"/>
      <c r="EG567" s="779"/>
      <c r="EH567" s="779"/>
      <c r="EI567" s="779"/>
      <c r="EJ567" s="779"/>
      <c r="EK567" s="779"/>
      <c r="EL567" s="779"/>
      <c r="EM567" s="779"/>
      <c r="EN567" s="779"/>
      <c r="EO567" s="779"/>
      <c r="EP567" s="779"/>
      <c r="EQ567" s="779"/>
      <c r="ER567" s="779"/>
      <c r="ES567" s="779"/>
      <c r="ET567" s="779"/>
      <c r="EU567" s="779"/>
      <c r="EV567" s="779"/>
      <c r="EW567" s="779"/>
      <c r="EX567" s="779"/>
      <c r="EY567" s="779"/>
      <c r="EZ567" s="779"/>
      <c r="FA567" s="779"/>
      <c r="FB567" s="779"/>
      <c r="FC567" s="779"/>
      <c r="FD567" s="779"/>
      <c r="FE567" s="779"/>
      <c r="FF567" s="779"/>
      <c r="FG567" s="779"/>
      <c r="FH567" s="779"/>
      <c r="FI567" s="779"/>
      <c r="FJ567" s="779"/>
      <c r="FK567" s="779"/>
      <c r="FL567" s="779"/>
      <c r="FM567" s="779"/>
      <c r="FN567" s="779"/>
      <c r="FO567" s="779"/>
      <c r="FP567" s="779"/>
      <c r="FQ567" s="779"/>
      <c r="FR567" s="779"/>
      <c r="FS567" s="779"/>
      <c r="FT567" s="779"/>
      <c r="FU567" s="779"/>
      <c r="FV567" s="779"/>
      <c r="FW567" s="779"/>
      <c r="FX567" s="779"/>
      <c r="FY567" s="779"/>
      <c r="FZ567" s="779"/>
      <c r="GA567" s="779"/>
      <c r="GB567" s="779"/>
      <c r="GC567" s="779"/>
      <c r="GD567" s="779"/>
      <c r="GE567" s="779"/>
      <c r="GF567" s="779"/>
      <c r="GG567" s="779"/>
      <c r="GH567" s="779"/>
      <c r="GI567" s="779"/>
      <c r="GJ567" s="779"/>
      <c r="GK567" s="779"/>
      <c r="GL567" s="779"/>
      <c r="GM567" s="779"/>
    </row>
    <row r="568" spans="1:195" s="779" customFormat="1" x14ac:dyDescent="0.25">
      <c r="A568" s="24">
        <v>1</v>
      </c>
      <c r="B568" s="16" t="s">
        <v>95</v>
      </c>
      <c r="C568" s="780">
        <f>'1 уровень'!E2934</f>
        <v>0</v>
      </c>
      <c r="D568" s="780">
        <f>'1 уровень'!F2934</f>
        <v>0</v>
      </c>
      <c r="E568" s="780">
        <f>'1 уровень'!G2934</f>
        <v>0</v>
      </c>
      <c r="F568" s="791">
        <f>'1 уровень'!H2934</f>
        <v>0</v>
      </c>
      <c r="G568" s="3731">
        <f>'1 уровень'!I2934</f>
        <v>0</v>
      </c>
      <c r="H568" s="792">
        <f>'1 уровень'!J2934</f>
        <v>0</v>
      </c>
      <c r="I568" s="792">
        <f>'1 уровень'!K2934</f>
        <v>0</v>
      </c>
      <c r="J568" s="27">
        <f>'1 уровень'!L2934</f>
        <v>0</v>
      </c>
      <c r="K568" s="27">
        <f>'1 уровень'!M2934</f>
        <v>0</v>
      </c>
      <c r="L568" s="27">
        <f>'1 уровень'!N2934</f>
        <v>0</v>
      </c>
      <c r="M568" s="27">
        <f>'1 уровень'!O2934</f>
        <v>0</v>
      </c>
      <c r="N568" s="27">
        <f>'1 уровень'!P2934</f>
        <v>0</v>
      </c>
      <c r="O568" s="27">
        <f>'1 уровень'!Q2934</f>
        <v>0</v>
      </c>
      <c r="P568" s="792">
        <f>'1 уровень'!R2934</f>
        <v>613556.32565583999</v>
      </c>
      <c r="Q568" s="792">
        <f>'1 уровень'!S2934</f>
        <v>613556.32565583999</v>
      </c>
      <c r="R568" s="792">
        <f>'1 уровень'!T2934</f>
        <v>102259.38760930666</v>
      </c>
      <c r="S568" s="792">
        <f>'1 уровень'!U2934</f>
        <v>118445.54879999998</v>
      </c>
      <c r="T568" s="3205">
        <f>'1 уровень'!V2934</f>
        <v>0</v>
      </c>
      <c r="U568" s="792">
        <f>'1 уровень'!W2934</f>
        <v>-70.406000000000006</v>
      </c>
      <c r="V568" s="792">
        <f>'1 уровень'!X2934</f>
        <v>16186.161190693318</v>
      </c>
      <c r="W568" s="792">
        <f>'1 уровень'!Y2934</f>
        <v>0</v>
      </c>
      <c r="X568" s="792">
        <f>'1 уровень'!Z2934</f>
        <v>-534.86615000000006</v>
      </c>
      <c r="Y568" s="2104">
        <f>'1 уровень'!AA2934</f>
        <v>117840.27664999999</v>
      </c>
      <c r="Z568" s="3804">
        <f>'1 уровень'!AB2934</f>
        <v>96656.557720000012</v>
      </c>
      <c r="AA568" s="792">
        <f>S568/R568*100</f>
        <v>115.8285332712282</v>
      </c>
      <c r="AB568" s="792">
        <f>Y568/R568*100</f>
        <v>115.23663441074167</v>
      </c>
      <c r="AC568" s="1342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</row>
    <row r="569" spans="1:195" s="779" customFormat="1" ht="29.25" x14ac:dyDescent="0.25">
      <c r="A569" s="24">
        <v>1</v>
      </c>
      <c r="B569" s="1075" t="s">
        <v>7</v>
      </c>
      <c r="C569" s="26">
        <f>'1 уровень'!E2935</f>
        <v>5075</v>
      </c>
      <c r="D569" s="26">
        <f>'1 уровень'!F2935</f>
        <v>845</v>
      </c>
      <c r="E569" s="26">
        <f>'1 уровень'!G2935</f>
        <v>373</v>
      </c>
      <c r="F569" s="782">
        <f>'1 уровень'!H2935</f>
        <v>44.142011834319526</v>
      </c>
      <c r="G569" s="3726">
        <f>'1 уровень'!I2935</f>
        <v>787</v>
      </c>
      <c r="H569" s="792">
        <f>'1 уровень'!J2935</f>
        <v>8.6863905325443795</v>
      </c>
      <c r="I569" s="792">
        <f>'1 уровень'!K2935</f>
        <v>10.391420911528151</v>
      </c>
      <c r="J569" s="29">
        <f>'1 уровень'!L2935</f>
        <v>44037</v>
      </c>
      <c r="K569" s="29">
        <f>'1 уровень'!M2935</f>
        <v>7340</v>
      </c>
      <c r="L569" s="29">
        <f>'1 уровень'!N2935</f>
        <v>3876</v>
      </c>
      <c r="M569" s="29">
        <f>'1 уровень'!O2935</f>
        <v>52.80653950953679</v>
      </c>
      <c r="N569" s="29">
        <f>'1 уровень'!P2935</f>
        <v>145</v>
      </c>
      <c r="O569" s="29">
        <f>'1 уровень'!Q2935</f>
        <v>160.38620689655173</v>
      </c>
      <c r="P569" s="792">
        <f>'1 уровень'!R2935</f>
        <v>154376.19338400004</v>
      </c>
      <c r="Q569" s="792">
        <f>'1 уровень'!S2935</f>
        <v>154376.19338400004</v>
      </c>
      <c r="R569" s="792">
        <f>'1 уровень'!T2935</f>
        <v>25729.365564000007</v>
      </c>
      <c r="S569" s="792">
        <f>'1 уровень'!U2935</f>
        <v>43153.321929999991</v>
      </c>
      <c r="T569" s="3205">
        <f>'1 уровень'!V2935</f>
        <v>0</v>
      </c>
      <c r="U569" s="792">
        <f>'1 уровень'!W2935</f>
        <v>-70.406000000000006</v>
      </c>
      <c r="V569" s="792">
        <f>'1 уровень'!X2935</f>
        <v>17423.956365999984</v>
      </c>
      <c r="W569" s="792">
        <f>'1 уровень'!Y2935</f>
        <v>0</v>
      </c>
      <c r="X569" s="792">
        <f>'1 уровень'!Z2935</f>
        <v>-358.53338000000002</v>
      </c>
      <c r="Y569" s="2104">
        <f>'1 уровень'!AA2935</f>
        <v>42724.382549999988</v>
      </c>
      <c r="Z569" s="3804">
        <f>'1 уровень'!AB2935</f>
        <v>96313.878120000008</v>
      </c>
      <c r="AA569" s="792">
        <f>S569/R569*100</f>
        <v>167.7201166218386</v>
      </c>
      <c r="AB569" s="792">
        <f>Y569/R569*100</f>
        <v>166.0529966964248</v>
      </c>
      <c r="AC569" s="1342"/>
    </row>
    <row r="570" spans="1:195" ht="63" x14ac:dyDescent="0.25">
      <c r="A570" s="24">
        <v>1</v>
      </c>
      <c r="B570" s="3289" t="s">
        <v>604</v>
      </c>
      <c r="C570" s="34">
        <f>'1 уровень'!E2936</f>
        <v>0</v>
      </c>
      <c r="D570" s="34">
        <f>'1 уровень'!F2936</f>
        <v>0</v>
      </c>
      <c r="E570" s="34">
        <f>'1 уровень'!G2936</f>
        <v>0</v>
      </c>
      <c r="F570" s="784">
        <f>'1 уровень'!H2936</f>
        <v>0</v>
      </c>
      <c r="G570" s="3729">
        <f>'1 уровень'!I2936</f>
        <v>0</v>
      </c>
      <c r="H570" s="798">
        <f>'1 уровень'!J2936</f>
        <v>0</v>
      </c>
      <c r="I570" s="798">
        <f>'1 уровень'!K2936</f>
        <v>0</v>
      </c>
      <c r="J570" s="793">
        <f>'1 уровень'!L2936</f>
        <v>0</v>
      </c>
      <c r="K570" s="793">
        <f>'1 уровень'!M2936</f>
        <v>0</v>
      </c>
      <c r="L570" s="793">
        <f>'1 уровень'!N2936</f>
        <v>0</v>
      </c>
      <c r="M570" s="793">
        <f>'1 уровень'!O2936</f>
        <v>0</v>
      </c>
      <c r="N570" s="793">
        <f>'1 уровень'!P2936</f>
        <v>0</v>
      </c>
      <c r="O570" s="793">
        <f>'1 уровень'!Q2936</f>
        <v>0</v>
      </c>
      <c r="P570" s="792">
        <f>'1 уровень'!R2936</f>
        <v>289881.60849999997</v>
      </c>
      <c r="Q570" s="792">
        <f>'1 уровень'!S2936</f>
        <v>289881.60849999997</v>
      </c>
      <c r="R570" s="792">
        <f>'1 уровень'!T2936</f>
        <v>48313.601416666665</v>
      </c>
      <c r="S570" s="792">
        <f>'1 уровень'!U2936</f>
        <v>48313.601419999999</v>
      </c>
      <c r="T570" s="3205">
        <f>'1 уровень'!V2936</f>
        <v>0</v>
      </c>
      <c r="U570" s="792">
        <f>'1 уровень'!W2936</f>
        <v>0</v>
      </c>
      <c r="V570" s="792">
        <f>'1 уровень'!X2936</f>
        <v>3.3333344617858529E-6</v>
      </c>
      <c r="W570" s="792">
        <f>'1 уровень'!Y2936</f>
        <v>0</v>
      </c>
      <c r="X570" s="792">
        <f>'1 уровень'!Z2936</f>
        <v>-161.71217999999999</v>
      </c>
      <c r="Y570" s="2104">
        <f>'1 уровень'!AA2936</f>
        <v>48151.889239999997</v>
      </c>
      <c r="Z570" s="3804">
        <f>'1 уровень'!AB2936</f>
        <v>0</v>
      </c>
      <c r="AA570" s="792">
        <f>S570/R570*100</f>
        <v>100.00000000689937</v>
      </c>
      <c r="AB570" s="792">
        <f>Y570/R570*100</f>
        <v>99.665286437100747</v>
      </c>
      <c r="AC570" s="1342"/>
      <c r="AD570" s="779"/>
      <c r="AE570" s="779"/>
      <c r="AF570" s="779"/>
      <c r="AG570" s="779"/>
      <c r="AH570" s="779"/>
      <c r="AI570" s="779"/>
      <c r="AJ570" s="779"/>
      <c r="AK570" s="779"/>
      <c r="AL570" s="779"/>
      <c r="AM570" s="779"/>
      <c r="AN570" s="779"/>
      <c r="AO570" s="779"/>
      <c r="AP570" s="779"/>
      <c r="AQ570" s="779"/>
      <c r="AR570" s="779"/>
      <c r="AS570" s="779"/>
      <c r="AT570" s="779"/>
      <c r="AU570" s="779"/>
      <c r="AV570" s="779"/>
      <c r="AW570" s="779"/>
      <c r="AX570" s="779"/>
      <c r="AY570" s="779"/>
      <c r="AZ570" s="779"/>
      <c r="BA570" s="779"/>
      <c r="BB570" s="779"/>
      <c r="BC570" s="779"/>
      <c r="BD570" s="779"/>
      <c r="BE570" s="779"/>
      <c r="BF570" s="779"/>
      <c r="BG570" s="779"/>
      <c r="BH570" s="779"/>
      <c r="BI570" s="779"/>
      <c r="BJ570" s="779"/>
      <c r="BK570" s="779"/>
      <c r="BL570" s="779"/>
      <c r="BM570" s="779"/>
      <c r="BN570" s="779"/>
      <c r="BO570" s="779"/>
      <c r="BP570" s="779"/>
      <c r="BQ570" s="779"/>
      <c r="BR570" s="779"/>
      <c r="BS570" s="779"/>
      <c r="BT570" s="779"/>
      <c r="BU570" s="779"/>
      <c r="BV570" s="779"/>
      <c r="BW570" s="779"/>
      <c r="BX570" s="779"/>
      <c r="BY570" s="779"/>
      <c r="BZ570" s="779"/>
      <c r="CA570" s="779"/>
      <c r="CB570" s="779"/>
      <c r="CC570" s="779"/>
      <c r="CD570" s="779"/>
      <c r="CE570" s="779"/>
      <c r="CF570" s="779"/>
      <c r="CG570" s="779"/>
      <c r="CH570" s="779"/>
      <c r="CI570" s="779"/>
      <c r="CJ570" s="779"/>
      <c r="CK570" s="779"/>
      <c r="CL570" s="779"/>
      <c r="CM570" s="779"/>
      <c r="CN570" s="779"/>
      <c r="CO570" s="779"/>
      <c r="CP570" s="779"/>
      <c r="CQ570" s="779"/>
      <c r="CR570" s="779"/>
      <c r="CS570" s="779"/>
      <c r="CT570" s="779"/>
      <c r="CU570" s="779"/>
      <c r="CV570" s="779"/>
      <c r="CW570" s="779"/>
      <c r="CX570" s="779"/>
      <c r="CY570" s="779"/>
      <c r="CZ570" s="779"/>
      <c r="DA570" s="779"/>
      <c r="DB570" s="779"/>
      <c r="DC570" s="779"/>
      <c r="DD570" s="779"/>
      <c r="DE570" s="779"/>
      <c r="DF570" s="779"/>
      <c r="DG570" s="779"/>
      <c r="DH570" s="779"/>
      <c r="DI570" s="779"/>
      <c r="DJ570" s="779"/>
      <c r="DK570" s="779"/>
      <c r="DL570" s="779"/>
      <c r="DM570" s="779"/>
      <c r="DN570" s="779"/>
      <c r="DO570" s="779"/>
      <c r="DP570" s="779"/>
      <c r="DQ570" s="779"/>
      <c r="DR570" s="779"/>
      <c r="DS570" s="779"/>
      <c r="DT570" s="779"/>
      <c r="DU570" s="779"/>
      <c r="DV570" s="779"/>
      <c r="DW570" s="779"/>
      <c r="DX570" s="779"/>
      <c r="DY570" s="779"/>
      <c r="DZ570" s="779"/>
      <c r="EA570" s="779"/>
      <c r="EB570" s="779"/>
      <c r="EC570" s="779"/>
      <c r="ED570" s="779"/>
      <c r="EE570" s="779"/>
      <c r="EF570" s="779"/>
      <c r="EG570" s="779"/>
      <c r="EH570" s="779"/>
      <c r="EI570" s="779"/>
      <c r="EJ570" s="779"/>
      <c r="EK570" s="779"/>
      <c r="EL570" s="779"/>
      <c r="EM570" s="779"/>
      <c r="EN570" s="779"/>
      <c r="EO570" s="779"/>
      <c r="EP570" s="779"/>
      <c r="EQ570" s="779"/>
      <c r="ER570" s="779"/>
      <c r="ES570" s="779"/>
      <c r="ET570" s="779"/>
      <c r="EU570" s="779"/>
      <c r="EV570" s="779"/>
      <c r="EW570" s="779"/>
      <c r="EX570" s="779"/>
      <c r="EY570" s="779"/>
      <c r="EZ570" s="779"/>
      <c r="FA570" s="779"/>
      <c r="FB570" s="779"/>
      <c r="FC570" s="779"/>
      <c r="FD570" s="779"/>
      <c r="FE570" s="779"/>
      <c r="FF570" s="779"/>
      <c r="FG570" s="779"/>
      <c r="FH570" s="779"/>
      <c r="FI570" s="779"/>
      <c r="FJ570" s="779"/>
      <c r="FK570" s="779"/>
      <c r="FL570" s="779"/>
      <c r="FM570" s="779"/>
      <c r="FN570" s="779"/>
      <c r="FO570" s="779"/>
      <c r="FP570" s="779"/>
      <c r="FQ570" s="779"/>
      <c r="FR570" s="779"/>
      <c r="FS570" s="779"/>
      <c r="FT570" s="779"/>
      <c r="FU570" s="779"/>
      <c r="FV570" s="779"/>
      <c r="FW570" s="779"/>
      <c r="FX570" s="779"/>
      <c r="FY570" s="779"/>
      <c r="FZ570" s="779"/>
      <c r="GA570" s="779"/>
      <c r="GB570" s="779"/>
      <c r="GC570" s="779"/>
      <c r="GD570" s="779"/>
      <c r="GE570" s="779"/>
      <c r="GF570" s="779"/>
      <c r="GG570" s="779"/>
      <c r="GH570" s="779"/>
      <c r="GI570" s="779"/>
      <c r="GJ570" s="779"/>
      <c r="GK570" s="779"/>
      <c r="GL570" s="779"/>
      <c r="GM570" s="779"/>
    </row>
    <row r="571" spans="1:195" x14ac:dyDescent="0.25">
      <c r="B571" s="2751" t="s">
        <v>524</v>
      </c>
      <c r="C571" s="34">
        <f>'1 уровень'!E2937</f>
        <v>0</v>
      </c>
      <c r="D571" s="34">
        <f>'1 уровень'!F2937</f>
        <v>0</v>
      </c>
      <c r="E571" s="34">
        <f>'1 уровень'!G2937</f>
        <v>0</v>
      </c>
      <c r="F571" s="784">
        <f>'1 уровень'!H2937</f>
        <v>0</v>
      </c>
      <c r="G571" s="3729">
        <f>'1 уровень'!I2937</f>
        <v>0</v>
      </c>
      <c r="H571" s="798">
        <f>'1 уровень'!J2937</f>
        <v>0</v>
      </c>
      <c r="I571" s="798">
        <f>'1 уровень'!K2937</f>
        <v>0</v>
      </c>
      <c r="J571" s="793">
        <f>'1 уровень'!L2937</f>
        <v>0</v>
      </c>
      <c r="K571" s="793">
        <f>'1 уровень'!M2937</f>
        <v>0</v>
      </c>
      <c r="L571" s="793">
        <f>'1 уровень'!N2937</f>
        <v>0</v>
      </c>
      <c r="M571" s="793">
        <f>'1 уровень'!O2937</f>
        <v>0</v>
      </c>
      <c r="N571" s="793">
        <f>'1 уровень'!P2937</f>
        <v>0</v>
      </c>
      <c r="O571" s="793">
        <f>'1 уровень'!Q2937</f>
        <v>0</v>
      </c>
      <c r="P571" s="792">
        <f>'1 уровень'!R2937</f>
        <v>39834.017999999996</v>
      </c>
      <c r="Q571" s="792">
        <f>'1 уровень'!S2937</f>
        <v>39834.017999999996</v>
      </c>
      <c r="R571" s="792">
        <f>'1 уровень'!T2937</f>
        <v>6639.0029999999997</v>
      </c>
      <c r="S571" s="792">
        <f>'1 уровень'!U2937</f>
        <v>6639.0029999999997</v>
      </c>
      <c r="T571" s="3205">
        <f>'1 уровень'!V2937</f>
        <v>0</v>
      </c>
      <c r="U571" s="792">
        <f>'1 уровень'!W2937</f>
        <v>0</v>
      </c>
      <c r="V571" s="792">
        <f>'1 уровень'!X2937</f>
        <v>0</v>
      </c>
      <c r="W571" s="792">
        <f>'1 уровень'!Y2937</f>
        <v>0</v>
      </c>
      <c r="X571" s="792">
        <f>'1 уровень'!Z2937</f>
        <v>0</v>
      </c>
      <c r="Y571" s="2104">
        <f>'1 уровень'!AA2937</f>
        <v>6639.0029999999997</v>
      </c>
      <c r="Z571" s="3804">
        <f>'1 уровень'!AB2937</f>
        <v>0</v>
      </c>
      <c r="AA571" s="792">
        <f>S571/R571*100</f>
        <v>100</v>
      </c>
      <c r="AB571" s="792">
        <f>Y571/R571*100</f>
        <v>100</v>
      </c>
      <c r="AC571" s="1342"/>
      <c r="AD571" s="779"/>
      <c r="AE571" s="779"/>
      <c r="AF571" s="779"/>
      <c r="AG571" s="779"/>
      <c r="AH571" s="779"/>
      <c r="AI571" s="779"/>
      <c r="AJ571" s="779"/>
      <c r="AK571" s="779"/>
      <c r="AL571" s="779"/>
      <c r="AM571" s="779"/>
      <c r="AN571" s="779"/>
      <c r="AO571" s="779"/>
      <c r="AP571" s="779"/>
      <c r="AQ571" s="779"/>
      <c r="AR571" s="779"/>
      <c r="AS571" s="779"/>
      <c r="AT571" s="779"/>
      <c r="AU571" s="779"/>
      <c r="AV571" s="779"/>
      <c r="AW571" s="779"/>
      <c r="AX571" s="779"/>
      <c r="AY571" s="779"/>
      <c r="AZ571" s="779"/>
      <c r="BA571" s="779"/>
      <c r="BB571" s="779"/>
      <c r="BC571" s="779"/>
      <c r="BD571" s="779"/>
      <c r="BE571" s="779"/>
      <c r="BF571" s="779"/>
      <c r="BG571" s="779"/>
      <c r="BH571" s="779"/>
      <c r="BI571" s="779"/>
      <c r="BJ571" s="779"/>
      <c r="BK571" s="779"/>
      <c r="BL571" s="779"/>
      <c r="BM571" s="779"/>
      <c r="BN571" s="779"/>
      <c r="BO571" s="779"/>
      <c r="BP571" s="779"/>
      <c r="BQ571" s="779"/>
      <c r="BR571" s="779"/>
      <c r="BS571" s="779"/>
      <c r="BT571" s="779"/>
      <c r="BU571" s="779"/>
      <c r="BV571" s="779"/>
      <c r="BW571" s="779"/>
      <c r="BX571" s="779"/>
      <c r="BY571" s="779"/>
      <c r="BZ571" s="779"/>
      <c r="CA571" s="779"/>
      <c r="CB571" s="779"/>
      <c r="CC571" s="779"/>
      <c r="CD571" s="779"/>
      <c r="CE571" s="779"/>
      <c r="CF571" s="779"/>
      <c r="CG571" s="779"/>
      <c r="CH571" s="779"/>
      <c r="CI571" s="779"/>
      <c r="CJ571" s="779"/>
      <c r="CK571" s="779"/>
      <c r="CL571" s="779"/>
      <c r="CM571" s="779"/>
      <c r="CN571" s="779"/>
      <c r="CO571" s="779"/>
      <c r="CP571" s="779"/>
      <c r="CQ571" s="779"/>
      <c r="CR571" s="779"/>
      <c r="CS571" s="779"/>
      <c r="CT571" s="779"/>
      <c r="CU571" s="779"/>
      <c r="CV571" s="779"/>
      <c r="CW571" s="779"/>
      <c r="CX571" s="779"/>
      <c r="CY571" s="779"/>
      <c r="CZ571" s="779"/>
      <c r="DA571" s="779"/>
      <c r="DB571" s="779"/>
      <c r="DC571" s="779"/>
      <c r="DD571" s="779"/>
      <c r="DE571" s="779"/>
      <c r="DF571" s="779"/>
      <c r="DG571" s="779"/>
      <c r="DH571" s="779"/>
      <c r="DI571" s="779"/>
      <c r="DJ571" s="779"/>
      <c r="DK571" s="779"/>
      <c r="DL571" s="779"/>
      <c r="DM571" s="779"/>
      <c r="DN571" s="779"/>
      <c r="DO571" s="779"/>
      <c r="DP571" s="779"/>
      <c r="DQ571" s="779"/>
      <c r="DR571" s="779"/>
      <c r="DS571" s="779"/>
      <c r="DT571" s="779"/>
      <c r="DU571" s="779"/>
      <c r="DV571" s="779"/>
      <c r="DW571" s="779"/>
      <c r="DX571" s="779"/>
      <c r="DY571" s="779"/>
      <c r="DZ571" s="779"/>
      <c r="EA571" s="779"/>
      <c r="EB571" s="779"/>
      <c r="EC571" s="779"/>
      <c r="ED571" s="779"/>
      <c r="EE571" s="779"/>
      <c r="EF571" s="779"/>
      <c r="EG571" s="779"/>
      <c r="EH571" s="779"/>
      <c r="EI571" s="779"/>
      <c r="EJ571" s="779"/>
      <c r="EK571" s="779"/>
      <c r="EL571" s="779"/>
      <c r="EM571" s="779"/>
      <c r="EN571" s="779"/>
      <c r="EO571" s="779"/>
      <c r="EP571" s="779"/>
      <c r="EQ571" s="779"/>
      <c r="ER571" s="779"/>
      <c r="ES571" s="779"/>
      <c r="ET571" s="779"/>
      <c r="EU571" s="779"/>
      <c r="EV571" s="779"/>
      <c r="EW571" s="779"/>
      <c r="EX571" s="779"/>
      <c r="EY571" s="779"/>
      <c r="EZ571" s="779"/>
      <c r="FA571" s="779"/>
      <c r="FB571" s="779"/>
      <c r="FC571" s="779"/>
      <c r="FD571" s="779"/>
      <c r="FE571" s="779"/>
      <c r="FF571" s="779"/>
      <c r="FG571" s="779"/>
      <c r="FH571" s="779"/>
      <c r="FI571" s="779"/>
      <c r="FJ571" s="779"/>
      <c r="FK571" s="779"/>
      <c r="FL571" s="779"/>
      <c r="FM571" s="779"/>
      <c r="FN571" s="779"/>
      <c r="FO571" s="779"/>
      <c r="FP571" s="779"/>
      <c r="FQ571" s="779"/>
      <c r="FR571" s="779"/>
      <c r="FS571" s="779"/>
      <c r="FT571" s="779"/>
      <c r="FU571" s="779"/>
      <c r="FV571" s="779"/>
      <c r="FW571" s="779"/>
      <c r="FX571" s="779"/>
      <c r="FY571" s="779"/>
      <c r="FZ571" s="779"/>
      <c r="GA571" s="779"/>
      <c r="GB571" s="779"/>
      <c r="GC571" s="779"/>
      <c r="GD571" s="779"/>
      <c r="GE571" s="779"/>
      <c r="GF571" s="779"/>
      <c r="GG571" s="779"/>
      <c r="GH571" s="779"/>
      <c r="GI571" s="779"/>
      <c r="GJ571" s="779"/>
      <c r="GK571" s="779"/>
      <c r="GL571" s="779"/>
      <c r="GM571" s="779"/>
    </row>
    <row r="572" spans="1:195" ht="29.25" x14ac:dyDescent="0.25">
      <c r="B572" s="1779" t="s">
        <v>480</v>
      </c>
      <c r="C572" s="34">
        <f>'1 уровень'!E2938</f>
        <v>106583.5</v>
      </c>
      <c r="D572" s="34">
        <f>'1 уровень'!F2938</f>
        <v>17764</v>
      </c>
      <c r="E572" s="34">
        <f>'1 уровень'!G2938</f>
        <v>8111.2649999999994</v>
      </c>
      <c r="F572" s="784">
        <f>'1 уровень'!H2938</f>
        <v>0</v>
      </c>
      <c r="G572" s="3729">
        <f>'1 уровень'!I2938</f>
        <v>2</v>
      </c>
      <c r="H572" s="798">
        <f>'1 уровень'!J2938</f>
        <v>0</v>
      </c>
      <c r="I572" s="798">
        <f>'1 уровень'!K2938</f>
        <v>0</v>
      </c>
      <c r="J572" s="793">
        <f>'1 уровень'!L2938</f>
        <v>0</v>
      </c>
      <c r="K572" s="793">
        <f>'1 уровень'!M2938</f>
        <v>0</v>
      </c>
      <c r="L572" s="793">
        <f>'1 уровень'!N2938</f>
        <v>0</v>
      </c>
      <c r="M572" s="793">
        <f>'1 уровень'!O2938</f>
        <v>0</v>
      </c>
      <c r="N572" s="793">
        <f>'1 уровень'!P2938</f>
        <v>0</v>
      </c>
      <c r="O572" s="793">
        <f>'1 уровень'!Q2938</f>
        <v>0</v>
      </c>
      <c r="P572" s="792">
        <f>'1 уровень'!R2938</f>
        <v>0</v>
      </c>
      <c r="Q572" s="792">
        <f>'1 уровень'!S2938</f>
        <v>0</v>
      </c>
      <c r="R572" s="792">
        <f>'1 уровень'!T2938</f>
        <v>0</v>
      </c>
      <c r="S572" s="792">
        <f>'1 уровень'!U2938</f>
        <v>0</v>
      </c>
      <c r="T572" s="3205">
        <f>'1 уровень'!V2938</f>
        <v>0</v>
      </c>
      <c r="U572" s="792">
        <f>'1 уровень'!W2938</f>
        <v>0</v>
      </c>
      <c r="V572" s="792">
        <f>'1 уровень'!X2938</f>
        <v>0</v>
      </c>
      <c r="W572" s="792">
        <f>'1 уровень'!Y2938</f>
        <v>0</v>
      </c>
      <c r="X572" s="792">
        <f>'1 уровень'!Z2938</f>
        <v>0</v>
      </c>
      <c r="Y572" s="2104">
        <f>'1 уровень'!AA2938</f>
        <v>0</v>
      </c>
      <c r="Z572" s="3804">
        <f>'1 уровень'!AB2938</f>
        <v>0</v>
      </c>
      <c r="AA572" s="792"/>
      <c r="AB572" s="792"/>
      <c r="AC572" s="1342"/>
      <c r="AD572" s="779"/>
      <c r="AE572" s="779"/>
      <c r="AF572" s="779"/>
      <c r="AG572" s="779"/>
      <c r="AH572" s="779"/>
      <c r="AI572" s="779"/>
      <c r="AJ572" s="779"/>
      <c r="AK572" s="779"/>
      <c r="AL572" s="779"/>
      <c r="AM572" s="779"/>
      <c r="AN572" s="779"/>
      <c r="AO572" s="779"/>
      <c r="AP572" s="779"/>
      <c r="AQ572" s="779"/>
      <c r="AR572" s="779"/>
      <c r="AS572" s="779"/>
      <c r="AT572" s="779"/>
      <c r="AU572" s="779"/>
      <c r="AV572" s="779"/>
      <c r="AW572" s="779"/>
      <c r="AX572" s="779"/>
      <c r="AY572" s="779"/>
      <c r="AZ572" s="779"/>
      <c r="BA572" s="779"/>
      <c r="BB572" s="779"/>
      <c r="BC572" s="779"/>
      <c r="BD572" s="779"/>
      <c r="BE572" s="779"/>
      <c r="BF572" s="779"/>
      <c r="BG572" s="779"/>
      <c r="BH572" s="779"/>
      <c r="BI572" s="779"/>
      <c r="BJ572" s="779"/>
      <c r="BK572" s="779"/>
      <c r="BL572" s="779"/>
      <c r="BM572" s="779"/>
      <c r="BN572" s="779"/>
      <c r="BO572" s="779"/>
      <c r="BP572" s="779"/>
      <c r="BQ572" s="779"/>
      <c r="BR572" s="779"/>
      <c r="BS572" s="779"/>
      <c r="BT572" s="779"/>
      <c r="BU572" s="779"/>
      <c r="BV572" s="779"/>
      <c r="BW572" s="779"/>
      <c r="BX572" s="779"/>
      <c r="BY572" s="779"/>
      <c r="BZ572" s="779"/>
      <c r="CA572" s="779"/>
      <c r="CB572" s="779"/>
      <c r="CC572" s="779"/>
      <c r="CD572" s="779"/>
      <c r="CE572" s="779"/>
      <c r="CF572" s="779"/>
      <c r="CG572" s="779"/>
      <c r="CH572" s="779"/>
      <c r="CI572" s="779"/>
      <c r="CJ572" s="779"/>
      <c r="CK572" s="779"/>
      <c r="CL572" s="779"/>
      <c r="CM572" s="779"/>
      <c r="CN572" s="779"/>
      <c r="CO572" s="779"/>
      <c r="CP572" s="779"/>
      <c r="CQ572" s="779"/>
      <c r="CR572" s="779"/>
      <c r="CS572" s="779"/>
      <c r="CT572" s="779"/>
      <c r="CU572" s="779"/>
      <c r="CV572" s="779"/>
      <c r="CW572" s="779"/>
      <c r="CX572" s="779"/>
      <c r="CY572" s="779"/>
      <c r="CZ572" s="779"/>
      <c r="DA572" s="779"/>
      <c r="DB572" s="779"/>
      <c r="DC572" s="779"/>
      <c r="DD572" s="779"/>
      <c r="DE572" s="779"/>
      <c r="DF572" s="779"/>
      <c r="DG572" s="779"/>
      <c r="DH572" s="779"/>
      <c r="DI572" s="779"/>
      <c r="DJ572" s="779"/>
      <c r="DK572" s="779"/>
      <c r="DL572" s="779"/>
      <c r="DM572" s="779"/>
      <c r="DN572" s="779"/>
      <c r="DO572" s="779"/>
      <c r="DP572" s="779"/>
      <c r="DQ572" s="779"/>
      <c r="DR572" s="779"/>
      <c r="DS572" s="779"/>
      <c r="DT572" s="779"/>
      <c r="DU572" s="779"/>
      <c r="DV572" s="779"/>
      <c r="DW572" s="779"/>
      <c r="DX572" s="779"/>
      <c r="DY572" s="779"/>
      <c r="DZ572" s="779"/>
      <c r="EA572" s="779"/>
      <c r="EB572" s="779"/>
      <c r="EC572" s="779"/>
      <c r="ED572" s="779"/>
      <c r="EE572" s="779"/>
      <c r="EF572" s="779"/>
      <c r="EG572" s="779"/>
      <c r="EH572" s="779"/>
      <c r="EI572" s="779"/>
      <c r="EJ572" s="779"/>
      <c r="EK572" s="779"/>
      <c r="EL572" s="779"/>
      <c r="EM572" s="779"/>
      <c r="EN572" s="779"/>
      <c r="EO572" s="779"/>
      <c r="EP572" s="779"/>
      <c r="EQ572" s="779"/>
      <c r="ER572" s="779"/>
      <c r="ES572" s="779"/>
      <c r="ET572" s="779"/>
      <c r="EU572" s="779"/>
      <c r="EV572" s="779"/>
      <c r="EW572" s="779"/>
      <c r="EX572" s="779"/>
      <c r="EY572" s="779"/>
      <c r="EZ572" s="779"/>
      <c r="FA572" s="779"/>
      <c r="FB572" s="779"/>
      <c r="FC572" s="779"/>
      <c r="FD572" s="779"/>
      <c r="FE572" s="779"/>
      <c r="FF572" s="779"/>
      <c r="FG572" s="779"/>
      <c r="FH572" s="779"/>
      <c r="FI572" s="779"/>
      <c r="FJ572" s="779"/>
      <c r="FK572" s="779"/>
      <c r="FL572" s="779"/>
      <c r="FM572" s="779"/>
      <c r="FN572" s="779"/>
      <c r="FO572" s="779"/>
      <c r="FP572" s="779"/>
      <c r="FQ572" s="779"/>
      <c r="FR572" s="779"/>
      <c r="FS572" s="779"/>
      <c r="FT572" s="779"/>
      <c r="FU572" s="779"/>
      <c r="FV572" s="779"/>
      <c r="FW572" s="779"/>
      <c r="FX572" s="779"/>
      <c r="FY572" s="779"/>
      <c r="FZ572" s="779"/>
      <c r="GA572" s="779"/>
      <c r="GB572" s="779"/>
      <c r="GC572" s="779"/>
      <c r="GD572" s="779"/>
      <c r="GE572" s="779"/>
      <c r="GF572" s="779"/>
      <c r="GG572" s="779"/>
      <c r="GH572" s="779"/>
      <c r="GI572" s="779"/>
      <c r="GJ572" s="779"/>
      <c r="GK572" s="779"/>
      <c r="GL572" s="779"/>
      <c r="GM572" s="779"/>
    </row>
    <row r="573" spans="1:195" ht="30" x14ac:dyDescent="0.25">
      <c r="B573" s="2578" t="s">
        <v>255</v>
      </c>
      <c r="C573" s="34">
        <f>'1 уровень'!E2939</f>
        <v>0</v>
      </c>
      <c r="D573" s="34">
        <f>'1 уровень'!F2939</f>
        <v>0</v>
      </c>
      <c r="E573" s="34">
        <f>'1 уровень'!G2939</f>
        <v>0</v>
      </c>
      <c r="F573" s="784">
        <f>'1 уровень'!H2939</f>
        <v>0</v>
      </c>
      <c r="G573" s="3729">
        <f>'1 уровень'!I2939</f>
        <v>0</v>
      </c>
      <c r="H573" s="798">
        <f>'1 уровень'!J2939</f>
        <v>0</v>
      </c>
      <c r="I573" s="798">
        <f>'1 уровень'!K2939</f>
        <v>0</v>
      </c>
      <c r="J573" s="793">
        <f>'1 уровень'!L2939</f>
        <v>0</v>
      </c>
      <c r="K573" s="793">
        <f>'1 уровень'!M2939</f>
        <v>0</v>
      </c>
      <c r="L573" s="793">
        <f>'1 уровень'!N2939</f>
        <v>0</v>
      </c>
      <c r="M573" s="793">
        <f>'1 уровень'!O2939</f>
        <v>0</v>
      </c>
      <c r="N573" s="793">
        <f>'1 уровень'!P2939</f>
        <v>0</v>
      </c>
      <c r="O573" s="793">
        <f>'1 уровень'!Q2939</f>
        <v>0</v>
      </c>
      <c r="P573" s="792">
        <f>'1 уровень'!R2939</f>
        <v>0</v>
      </c>
      <c r="Q573" s="792">
        <f>'1 уровень'!S2939</f>
        <v>0</v>
      </c>
      <c r="R573" s="792">
        <f>'1 уровень'!T2939</f>
        <v>0</v>
      </c>
      <c r="S573" s="792">
        <f>'1 уровень'!U2939</f>
        <v>0</v>
      </c>
      <c r="T573" s="3205">
        <f>'1 уровень'!V2939</f>
        <v>0</v>
      </c>
      <c r="U573" s="792">
        <f>'1 уровень'!W2939</f>
        <v>0</v>
      </c>
      <c r="V573" s="792">
        <f>'1 уровень'!X2939</f>
        <v>0</v>
      </c>
      <c r="W573" s="792">
        <f>'1 уровень'!Y2939</f>
        <v>0</v>
      </c>
      <c r="X573" s="792">
        <f>'1 уровень'!Z2939</f>
        <v>0</v>
      </c>
      <c r="Y573" s="2104">
        <f>'1 уровень'!AA2939</f>
        <v>0</v>
      </c>
      <c r="Z573" s="3804">
        <f>'1 уровень'!AB2939</f>
        <v>0</v>
      </c>
      <c r="AA573" s="792"/>
      <c r="AB573" s="792"/>
      <c r="AC573" s="1342"/>
      <c r="AD573" s="779"/>
      <c r="AE573" s="779"/>
      <c r="AF573" s="779"/>
      <c r="AG573" s="779"/>
      <c r="AH573" s="779"/>
      <c r="AI573" s="779"/>
      <c r="AJ573" s="779"/>
      <c r="AK573" s="779"/>
      <c r="AL573" s="779"/>
      <c r="AM573" s="779"/>
      <c r="AN573" s="779"/>
      <c r="AO573" s="779"/>
      <c r="AP573" s="779"/>
      <c r="AQ573" s="779"/>
      <c r="AR573" s="779"/>
      <c r="AS573" s="779"/>
      <c r="AT573" s="779"/>
      <c r="AU573" s="779"/>
      <c r="AV573" s="779"/>
      <c r="AW573" s="779"/>
      <c r="AX573" s="779"/>
      <c r="AY573" s="779"/>
      <c r="AZ573" s="779"/>
      <c r="BA573" s="779"/>
      <c r="BB573" s="779"/>
      <c r="BC573" s="779"/>
      <c r="BD573" s="779"/>
      <c r="BE573" s="779"/>
      <c r="BF573" s="779"/>
      <c r="BG573" s="779"/>
      <c r="BH573" s="779"/>
      <c r="BI573" s="779"/>
      <c r="BJ573" s="779"/>
      <c r="BK573" s="779"/>
      <c r="BL573" s="779"/>
      <c r="BM573" s="779"/>
      <c r="BN573" s="779"/>
      <c r="BO573" s="779"/>
      <c r="BP573" s="779"/>
      <c r="BQ573" s="779"/>
      <c r="BR573" s="779"/>
      <c r="BS573" s="779"/>
      <c r="BT573" s="779"/>
      <c r="BU573" s="779"/>
      <c r="BV573" s="779"/>
      <c r="BW573" s="779"/>
      <c r="BX573" s="779"/>
      <c r="BY573" s="779"/>
      <c r="BZ573" s="779"/>
      <c r="CA573" s="779"/>
      <c r="CB573" s="779"/>
      <c r="CC573" s="779"/>
      <c r="CD573" s="779"/>
      <c r="CE573" s="779"/>
      <c r="CF573" s="779"/>
      <c r="CG573" s="779"/>
      <c r="CH573" s="779"/>
      <c r="CI573" s="779"/>
      <c r="CJ573" s="779"/>
      <c r="CK573" s="779"/>
      <c r="CL573" s="779"/>
      <c r="CM573" s="779"/>
      <c r="CN573" s="779"/>
      <c r="CO573" s="779"/>
      <c r="CP573" s="779"/>
      <c r="CQ573" s="779"/>
      <c r="CR573" s="779"/>
      <c r="CS573" s="779"/>
      <c r="CT573" s="779"/>
      <c r="CU573" s="779"/>
      <c r="CV573" s="779"/>
      <c r="CW573" s="779"/>
      <c r="CX573" s="779"/>
      <c r="CY573" s="779"/>
      <c r="CZ573" s="779"/>
      <c r="DA573" s="779"/>
      <c r="DB573" s="779"/>
      <c r="DC573" s="779"/>
      <c r="DD573" s="779"/>
      <c r="DE573" s="779"/>
      <c r="DF573" s="779"/>
      <c r="DG573" s="779"/>
      <c r="DH573" s="779"/>
      <c r="DI573" s="779"/>
      <c r="DJ573" s="779"/>
      <c r="DK573" s="779"/>
      <c r="DL573" s="779"/>
      <c r="DM573" s="779"/>
      <c r="DN573" s="779"/>
      <c r="DO573" s="779"/>
      <c r="DP573" s="779"/>
      <c r="DQ573" s="779"/>
      <c r="DR573" s="779"/>
      <c r="DS573" s="779"/>
      <c r="DT573" s="779"/>
      <c r="DU573" s="779"/>
      <c r="DV573" s="779"/>
      <c r="DW573" s="779"/>
      <c r="DX573" s="779"/>
      <c r="DY573" s="779"/>
      <c r="DZ573" s="779"/>
      <c r="EA573" s="779"/>
      <c r="EB573" s="779"/>
      <c r="EC573" s="779"/>
      <c r="ED573" s="779"/>
      <c r="EE573" s="779"/>
      <c r="EF573" s="779"/>
      <c r="EG573" s="779"/>
      <c r="EH573" s="779"/>
      <c r="EI573" s="779"/>
      <c r="EJ573" s="779"/>
      <c r="EK573" s="779"/>
      <c r="EL573" s="779"/>
      <c r="EM573" s="779"/>
      <c r="EN573" s="779"/>
      <c r="EO573" s="779"/>
      <c r="EP573" s="779"/>
      <c r="EQ573" s="779"/>
      <c r="ER573" s="779"/>
      <c r="ES573" s="779"/>
      <c r="ET573" s="779"/>
      <c r="EU573" s="779"/>
      <c r="EV573" s="779"/>
      <c r="EW573" s="779"/>
      <c r="EX573" s="779"/>
      <c r="EY573" s="779"/>
      <c r="EZ573" s="779"/>
      <c r="FA573" s="779"/>
      <c r="FB573" s="779"/>
      <c r="FC573" s="779"/>
      <c r="FD573" s="779"/>
      <c r="FE573" s="779"/>
      <c r="FF573" s="779"/>
      <c r="FG573" s="779"/>
      <c r="FH573" s="779"/>
      <c r="FI573" s="779"/>
      <c r="FJ573" s="779"/>
      <c r="FK573" s="779"/>
      <c r="FL573" s="779"/>
      <c r="FM573" s="779"/>
      <c r="FN573" s="779"/>
      <c r="FO573" s="779"/>
      <c r="FP573" s="779"/>
      <c r="FQ573" s="779"/>
      <c r="FR573" s="779"/>
      <c r="FS573" s="779"/>
      <c r="FT573" s="779"/>
      <c r="FU573" s="779"/>
      <c r="FV573" s="779"/>
      <c r="FW573" s="779"/>
      <c r="FX573" s="779"/>
      <c r="FY573" s="779"/>
      <c r="FZ573" s="779"/>
      <c r="GA573" s="779"/>
      <c r="GB573" s="779"/>
      <c r="GC573" s="779"/>
      <c r="GD573" s="779"/>
      <c r="GE573" s="779"/>
      <c r="GF573" s="779"/>
      <c r="GG573" s="779"/>
      <c r="GH573" s="779"/>
      <c r="GI573" s="779"/>
      <c r="GJ573" s="779"/>
      <c r="GK573" s="779"/>
      <c r="GL573" s="779"/>
      <c r="GM573" s="779"/>
    </row>
    <row r="574" spans="1:195" ht="30" x14ac:dyDescent="0.25">
      <c r="B574" s="2578" t="s">
        <v>256</v>
      </c>
      <c r="C574" s="34">
        <f>'1 уровень'!E2940</f>
        <v>11070</v>
      </c>
      <c r="D574" s="34">
        <f>'1 уровень'!F2940</f>
        <v>1845</v>
      </c>
      <c r="E574" s="34">
        <f>'1 уровень'!G2940</f>
        <v>1191</v>
      </c>
      <c r="F574" s="784">
        <f>'1 уровень'!H2940</f>
        <v>0</v>
      </c>
      <c r="G574" s="3729">
        <f>'1 уровень'!I2940</f>
        <v>0</v>
      </c>
      <c r="H574" s="798">
        <f>'1 уровень'!J2940</f>
        <v>0</v>
      </c>
      <c r="I574" s="798">
        <f>'1 уровень'!K2940</f>
        <v>0</v>
      </c>
      <c r="J574" s="793">
        <f>'1 уровень'!L2940</f>
        <v>0</v>
      </c>
      <c r="K574" s="793">
        <f>'1 уровень'!M2940</f>
        <v>0</v>
      </c>
      <c r="L574" s="793">
        <f>'1 уровень'!N2940</f>
        <v>0</v>
      </c>
      <c r="M574" s="793">
        <f>'1 уровень'!O2940</f>
        <v>0</v>
      </c>
      <c r="N574" s="793">
        <f>'1 уровень'!P2940</f>
        <v>0</v>
      </c>
      <c r="O574" s="793">
        <f>'1 уровень'!Q2940</f>
        <v>0</v>
      </c>
      <c r="P574" s="792">
        <f>'1 уровень'!R2940</f>
        <v>0</v>
      </c>
      <c r="Q574" s="792">
        <f>'1 уровень'!S2940</f>
        <v>0</v>
      </c>
      <c r="R574" s="792">
        <f>'1 уровень'!T2940</f>
        <v>0</v>
      </c>
      <c r="S574" s="792">
        <f>'1 уровень'!U2940</f>
        <v>0</v>
      </c>
      <c r="T574" s="3205">
        <f>'1 уровень'!V2940</f>
        <v>0</v>
      </c>
      <c r="U574" s="792">
        <f>'1 уровень'!W2940</f>
        <v>0</v>
      </c>
      <c r="V574" s="792">
        <f>'1 уровень'!X2940</f>
        <v>0</v>
      </c>
      <c r="W574" s="792">
        <f>'1 уровень'!Y2940</f>
        <v>0</v>
      </c>
      <c r="X574" s="792">
        <f>'1 уровень'!Z2940</f>
        <v>0</v>
      </c>
      <c r="Y574" s="2104">
        <f>'1 уровень'!AA2940</f>
        <v>0</v>
      </c>
      <c r="Z574" s="3804">
        <f>'1 уровень'!AB2940</f>
        <v>0</v>
      </c>
      <c r="AA574" s="792"/>
      <c r="AB574" s="792"/>
      <c r="AC574" s="1342"/>
      <c r="AD574" s="779"/>
      <c r="AE574" s="779"/>
      <c r="AF574" s="779"/>
      <c r="AG574" s="779"/>
      <c r="AH574" s="779"/>
      <c r="AI574" s="779"/>
      <c r="AJ574" s="779"/>
      <c r="AK574" s="779"/>
      <c r="AL574" s="779"/>
      <c r="AM574" s="779"/>
      <c r="AN574" s="779"/>
      <c r="AO574" s="779"/>
      <c r="AP574" s="779"/>
      <c r="AQ574" s="779"/>
      <c r="AR574" s="779"/>
      <c r="AS574" s="779"/>
      <c r="AT574" s="779"/>
      <c r="AU574" s="779"/>
      <c r="AV574" s="779"/>
      <c r="AW574" s="779"/>
      <c r="AX574" s="779"/>
      <c r="AY574" s="779"/>
      <c r="AZ574" s="779"/>
      <c r="BA574" s="779"/>
      <c r="BB574" s="779"/>
      <c r="BC574" s="779"/>
      <c r="BD574" s="779"/>
      <c r="BE574" s="779"/>
      <c r="BF574" s="779"/>
      <c r="BG574" s="779"/>
      <c r="BH574" s="779"/>
      <c r="BI574" s="779"/>
      <c r="BJ574" s="779"/>
      <c r="BK574" s="779"/>
      <c r="BL574" s="779"/>
      <c r="BM574" s="779"/>
      <c r="BN574" s="779"/>
      <c r="BO574" s="779"/>
      <c r="BP574" s="779"/>
      <c r="BQ574" s="779"/>
      <c r="BR574" s="779"/>
      <c r="BS574" s="779"/>
      <c r="BT574" s="779"/>
      <c r="BU574" s="779"/>
      <c r="BV574" s="779"/>
      <c r="BW574" s="779"/>
      <c r="BX574" s="779"/>
      <c r="BY574" s="779"/>
      <c r="BZ574" s="779"/>
      <c r="CA574" s="779"/>
      <c r="CB574" s="779"/>
      <c r="CC574" s="779"/>
      <c r="CD574" s="779"/>
      <c r="CE574" s="779"/>
      <c r="CF574" s="779"/>
      <c r="CG574" s="779"/>
      <c r="CH574" s="779"/>
      <c r="CI574" s="779"/>
      <c r="CJ574" s="779"/>
      <c r="CK574" s="779"/>
      <c r="CL574" s="779"/>
      <c r="CM574" s="779"/>
      <c r="CN574" s="779"/>
      <c r="CO574" s="779"/>
      <c r="CP574" s="779"/>
      <c r="CQ574" s="779"/>
      <c r="CR574" s="779"/>
      <c r="CS574" s="779"/>
      <c r="CT574" s="779"/>
      <c r="CU574" s="779"/>
      <c r="CV574" s="779"/>
      <c r="CW574" s="779"/>
      <c r="CX574" s="779"/>
      <c r="CY574" s="779"/>
      <c r="CZ574" s="779"/>
      <c r="DA574" s="779"/>
      <c r="DB574" s="779"/>
      <c r="DC574" s="779"/>
      <c r="DD574" s="779"/>
      <c r="DE574" s="779"/>
      <c r="DF574" s="779"/>
      <c r="DG574" s="779"/>
      <c r="DH574" s="779"/>
      <c r="DI574" s="779"/>
      <c r="DJ574" s="779"/>
      <c r="DK574" s="779"/>
      <c r="DL574" s="779"/>
      <c r="DM574" s="779"/>
      <c r="DN574" s="779"/>
      <c r="DO574" s="779"/>
      <c r="DP574" s="779"/>
      <c r="DQ574" s="779"/>
      <c r="DR574" s="779"/>
      <c r="DS574" s="779"/>
      <c r="DT574" s="779"/>
      <c r="DU574" s="779"/>
      <c r="DV574" s="779"/>
      <c r="DW574" s="779"/>
      <c r="DX574" s="779"/>
      <c r="DY574" s="779"/>
      <c r="DZ574" s="779"/>
      <c r="EA574" s="779"/>
      <c r="EB574" s="779"/>
      <c r="EC574" s="779"/>
      <c r="ED574" s="779"/>
      <c r="EE574" s="779"/>
      <c r="EF574" s="779"/>
      <c r="EG574" s="779"/>
      <c r="EH574" s="779"/>
      <c r="EI574" s="779"/>
      <c r="EJ574" s="779"/>
      <c r="EK574" s="779"/>
      <c r="EL574" s="779"/>
      <c r="EM574" s="779"/>
      <c r="EN574" s="779"/>
      <c r="EO574" s="779"/>
      <c r="EP574" s="779"/>
      <c r="EQ574" s="779"/>
      <c r="ER574" s="779"/>
      <c r="ES574" s="779"/>
      <c r="ET574" s="779"/>
      <c r="EU574" s="779"/>
      <c r="EV574" s="779"/>
      <c r="EW574" s="779"/>
      <c r="EX574" s="779"/>
      <c r="EY574" s="779"/>
      <c r="EZ574" s="779"/>
      <c r="FA574" s="779"/>
      <c r="FB574" s="779"/>
      <c r="FC574" s="779"/>
      <c r="FD574" s="779"/>
      <c r="FE574" s="779"/>
      <c r="FF574" s="779"/>
      <c r="FG574" s="779"/>
      <c r="FH574" s="779"/>
      <c r="FI574" s="779"/>
      <c r="FJ574" s="779"/>
      <c r="FK574" s="779"/>
      <c r="FL574" s="779"/>
      <c r="FM574" s="779"/>
      <c r="FN574" s="779"/>
      <c r="FO574" s="779"/>
      <c r="FP574" s="779"/>
      <c r="FQ574" s="779"/>
      <c r="FR574" s="779"/>
      <c r="FS574" s="779"/>
      <c r="FT574" s="779"/>
      <c r="FU574" s="779"/>
      <c r="FV574" s="779"/>
      <c r="FW574" s="779"/>
      <c r="FX574" s="779"/>
      <c r="FY574" s="779"/>
      <c r="FZ574" s="779"/>
      <c r="GA574" s="779"/>
      <c r="GB574" s="779"/>
      <c r="GC574" s="779"/>
      <c r="GD574" s="779"/>
      <c r="GE574" s="779"/>
      <c r="GF574" s="779"/>
      <c r="GG574" s="779"/>
      <c r="GH574" s="779"/>
      <c r="GI574" s="779"/>
      <c r="GJ574" s="779"/>
      <c r="GK574" s="779"/>
      <c r="GL574" s="779"/>
      <c r="GM574" s="779"/>
    </row>
    <row r="575" spans="1:195" ht="30" x14ac:dyDescent="0.25">
      <c r="B575" s="1783" t="s">
        <v>481</v>
      </c>
      <c r="C575" s="34">
        <f>'1 уровень'!E2941</f>
        <v>26082.5</v>
      </c>
      <c r="D575" s="34">
        <f>'1 уровень'!F2941</f>
        <v>4347</v>
      </c>
      <c r="E575" s="34">
        <f>'1 уровень'!G2941</f>
        <v>2628.2649999999999</v>
      </c>
      <c r="F575" s="784">
        <f>'1 уровень'!H2941</f>
        <v>0</v>
      </c>
      <c r="G575" s="3729">
        <f>'1 уровень'!I2941</f>
        <v>0</v>
      </c>
      <c r="H575" s="798">
        <f>'1 уровень'!J2941</f>
        <v>0</v>
      </c>
      <c r="I575" s="798">
        <f>'1 уровень'!K2941</f>
        <v>0</v>
      </c>
      <c r="J575" s="793">
        <f>'1 уровень'!L2941</f>
        <v>0</v>
      </c>
      <c r="K575" s="793">
        <f>'1 уровень'!M2941</f>
        <v>0</v>
      </c>
      <c r="L575" s="793">
        <f>'1 уровень'!N2941</f>
        <v>0</v>
      </c>
      <c r="M575" s="793">
        <f>'1 уровень'!O2941</f>
        <v>0</v>
      </c>
      <c r="N575" s="793">
        <f>'1 уровень'!P2941</f>
        <v>0</v>
      </c>
      <c r="O575" s="793">
        <f>'1 уровень'!Q2941</f>
        <v>0</v>
      </c>
      <c r="P575" s="792">
        <f>'1 уровень'!R2941</f>
        <v>0</v>
      </c>
      <c r="Q575" s="792">
        <f>'1 уровень'!S2941</f>
        <v>0</v>
      </c>
      <c r="R575" s="792">
        <f>'1 уровень'!T2941</f>
        <v>0</v>
      </c>
      <c r="S575" s="792">
        <f>'1 уровень'!U2941</f>
        <v>0</v>
      </c>
      <c r="T575" s="3205">
        <f>'1 уровень'!V2941</f>
        <v>0</v>
      </c>
      <c r="U575" s="792">
        <f>'1 уровень'!W2941</f>
        <v>0</v>
      </c>
      <c r="V575" s="792">
        <f>'1 уровень'!X2941</f>
        <v>0</v>
      </c>
      <c r="W575" s="792">
        <f>'1 уровень'!Y2941</f>
        <v>0</v>
      </c>
      <c r="X575" s="792">
        <f>'1 уровень'!Z2941</f>
        <v>0</v>
      </c>
      <c r="Y575" s="2104">
        <f>'1 уровень'!AA2941</f>
        <v>0</v>
      </c>
      <c r="Z575" s="3804">
        <f>'1 уровень'!AB2941</f>
        <v>0</v>
      </c>
      <c r="AA575" s="792"/>
      <c r="AB575" s="792"/>
      <c r="AC575" s="1342"/>
      <c r="AD575" s="779"/>
      <c r="AE575" s="779"/>
      <c r="AF575" s="779"/>
      <c r="AG575" s="779"/>
      <c r="AH575" s="779"/>
      <c r="AI575" s="779"/>
      <c r="AJ575" s="779"/>
      <c r="AK575" s="779"/>
      <c r="AL575" s="779"/>
      <c r="AM575" s="779"/>
      <c r="AN575" s="779"/>
      <c r="AO575" s="779"/>
      <c r="AP575" s="779"/>
      <c r="AQ575" s="779"/>
      <c r="AR575" s="779"/>
      <c r="AS575" s="779"/>
      <c r="AT575" s="779"/>
      <c r="AU575" s="779"/>
      <c r="AV575" s="779"/>
      <c r="AW575" s="779"/>
      <c r="AX575" s="779"/>
      <c r="AY575" s="779"/>
      <c r="AZ575" s="779"/>
      <c r="BA575" s="779"/>
      <c r="BB575" s="779"/>
      <c r="BC575" s="779"/>
      <c r="BD575" s="779"/>
      <c r="BE575" s="779"/>
      <c r="BF575" s="779"/>
      <c r="BG575" s="779"/>
      <c r="BH575" s="779"/>
      <c r="BI575" s="779"/>
      <c r="BJ575" s="779"/>
      <c r="BK575" s="779"/>
      <c r="BL575" s="779"/>
      <c r="BM575" s="779"/>
      <c r="BN575" s="779"/>
      <c r="BO575" s="779"/>
      <c r="BP575" s="779"/>
      <c r="BQ575" s="779"/>
      <c r="BR575" s="779"/>
      <c r="BS575" s="779"/>
      <c r="BT575" s="779"/>
      <c r="BU575" s="779"/>
      <c r="BV575" s="779"/>
      <c r="BW575" s="779"/>
      <c r="BX575" s="779"/>
      <c r="BY575" s="779"/>
      <c r="BZ575" s="779"/>
      <c r="CA575" s="779"/>
      <c r="CB575" s="779"/>
      <c r="CC575" s="779"/>
      <c r="CD575" s="779"/>
      <c r="CE575" s="779"/>
      <c r="CF575" s="779"/>
      <c r="CG575" s="779"/>
      <c r="CH575" s="779"/>
      <c r="CI575" s="779"/>
      <c r="CJ575" s="779"/>
      <c r="CK575" s="779"/>
      <c r="CL575" s="779"/>
      <c r="CM575" s="779"/>
      <c r="CN575" s="779"/>
      <c r="CO575" s="779"/>
      <c r="CP575" s="779"/>
      <c r="CQ575" s="779"/>
      <c r="CR575" s="779"/>
      <c r="CS575" s="779"/>
      <c r="CT575" s="779"/>
      <c r="CU575" s="779"/>
      <c r="CV575" s="779"/>
      <c r="CW575" s="779"/>
      <c r="CX575" s="779"/>
      <c r="CY575" s="779"/>
      <c r="CZ575" s="779"/>
      <c r="DA575" s="779"/>
      <c r="DB575" s="779"/>
      <c r="DC575" s="779"/>
      <c r="DD575" s="779"/>
      <c r="DE575" s="779"/>
      <c r="DF575" s="779"/>
      <c r="DG575" s="779"/>
      <c r="DH575" s="779"/>
      <c r="DI575" s="779"/>
      <c r="DJ575" s="779"/>
      <c r="DK575" s="779"/>
      <c r="DL575" s="779"/>
      <c r="DM575" s="779"/>
      <c r="DN575" s="779"/>
      <c r="DO575" s="779"/>
      <c r="DP575" s="779"/>
      <c r="DQ575" s="779"/>
      <c r="DR575" s="779"/>
      <c r="DS575" s="779"/>
      <c r="DT575" s="779"/>
      <c r="DU575" s="779"/>
      <c r="DV575" s="779"/>
      <c r="DW575" s="779"/>
      <c r="DX575" s="779"/>
      <c r="DY575" s="779"/>
      <c r="DZ575" s="779"/>
      <c r="EA575" s="779"/>
      <c r="EB575" s="779"/>
      <c r="EC575" s="779"/>
      <c r="ED575" s="779"/>
      <c r="EE575" s="779"/>
      <c r="EF575" s="779"/>
      <c r="EG575" s="779"/>
      <c r="EH575" s="779"/>
      <c r="EI575" s="779"/>
      <c r="EJ575" s="779"/>
      <c r="EK575" s="779"/>
      <c r="EL575" s="779"/>
      <c r="EM575" s="779"/>
      <c r="EN575" s="779"/>
      <c r="EO575" s="779"/>
      <c r="EP575" s="779"/>
      <c r="EQ575" s="779"/>
      <c r="ER575" s="779"/>
      <c r="ES575" s="779"/>
      <c r="ET575" s="779"/>
      <c r="EU575" s="779"/>
      <c r="EV575" s="779"/>
      <c r="EW575" s="779"/>
      <c r="EX575" s="779"/>
      <c r="EY575" s="779"/>
      <c r="EZ575" s="779"/>
      <c r="FA575" s="779"/>
      <c r="FB575" s="779"/>
      <c r="FC575" s="779"/>
      <c r="FD575" s="779"/>
      <c r="FE575" s="779"/>
      <c r="FF575" s="779"/>
      <c r="FG575" s="779"/>
      <c r="FH575" s="779"/>
      <c r="FI575" s="779"/>
      <c r="FJ575" s="779"/>
      <c r="FK575" s="779"/>
      <c r="FL575" s="779"/>
      <c r="FM575" s="779"/>
      <c r="FN575" s="779"/>
      <c r="FO575" s="779"/>
      <c r="FP575" s="779"/>
      <c r="FQ575" s="779"/>
      <c r="FR575" s="779"/>
      <c r="FS575" s="779"/>
      <c r="FT575" s="779"/>
      <c r="FU575" s="779"/>
      <c r="FV575" s="779"/>
      <c r="FW575" s="779"/>
      <c r="FX575" s="779"/>
      <c r="FY575" s="779"/>
      <c r="FZ575" s="779"/>
      <c r="GA575" s="779"/>
      <c r="GB575" s="779"/>
      <c r="GC575" s="779"/>
      <c r="GD575" s="779"/>
      <c r="GE575" s="779"/>
      <c r="GF575" s="779"/>
      <c r="GG575" s="779"/>
      <c r="GH575" s="779"/>
      <c r="GI575" s="779"/>
      <c r="GJ575" s="779"/>
      <c r="GK575" s="779"/>
      <c r="GL575" s="779"/>
      <c r="GM575" s="779"/>
    </row>
    <row r="576" spans="1:195" x14ac:dyDescent="0.25">
      <c r="B576" s="1129" t="s">
        <v>482</v>
      </c>
      <c r="C576" s="34">
        <f>'1 уровень'!E2942</f>
        <v>25410</v>
      </c>
      <c r="D576" s="34">
        <f>'1 уровень'!F2942</f>
        <v>4235</v>
      </c>
      <c r="E576" s="34">
        <f>'1 уровень'!G2942</f>
        <v>2568</v>
      </c>
      <c r="F576" s="784">
        <f>'1 уровень'!H2942</f>
        <v>0</v>
      </c>
      <c r="G576" s="3729">
        <f>'1 уровень'!I2942</f>
        <v>0</v>
      </c>
      <c r="H576" s="798">
        <f>'1 уровень'!J2942</f>
        <v>0</v>
      </c>
      <c r="I576" s="798">
        <f>'1 уровень'!K2942</f>
        <v>0</v>
      </c>
      <c r="J576" s="793">
        <f>'1 уровень'!L2942</f>
        <v>0</v>
      </c>
      <c r="K576" s="793">
        <f>'1 уровень'!M2942</f>
        <v>0</v>
      </c>
      <c r="L576" s="793">
        <f>'1 уровень'!N2942</f>
        <v>0</v>
      </c>
      <c r="M576" s="793">
        <f>'1 уровень'!O2942</f>
        <v>0</v>
      </c>
      <c r="N576" s="793">
        <f>'1 уровень'!P2942</f>
        <v>0</v>
      </c>
      <c r="O576" s="793">
        <f>'1 уровень'!Q2942</f>
        <v>0</v>
      </c>
      <c r="P576" s="792">
        <f>'1 уровень'!R2942</f>
        <v>0</v>
      </c>
      <c r="Q576" s="792">
        <f>'1 уровень'!S2942</f>
        <v>0</v>
      </c>
      <c r="R576" s="792">
        <f>'1 уровень'!T2942</f>
        <v>0</v>
      </c>
      <c r="S576" s="792">
        <f>'1 уровень'!U2942</f>
        <v>0</v>
      </c>
      <c r="T576" s="3205">
        <f>'1 уровень'!V2942</f>
        <v>0</v>
      </c>
      <c r="U576" s="792">
        <f>'1 уровень'!W2942</f>
        <v>0</v>
      </c>
      <c r="V576" s="792">
        <f>'1 уровень'!X2942</f>
        <v>0</v>
      </c>
      <c r="W576" s="792">
        <f>'1 уровень'!Y2942</f>
        <v>0</v>
      </c>
      <c r="X576" s="792">
        <f>'1 уровень'!Z2942</f>
        <v>0</v>
      </c>
      <c r="Y576" s="2104">
        <f>'1 уровень'!AA2942</f>
        <v>0</v>
      </c>
      <c r="Z576" s="3804">
        <f>'1 уровень'!AB2942</f>
        <v>0</v>
      </c>
      <c r="AA576" s="792"/>
      <c r="AB576" s="792"/>
      <c r="AC576" s="1342"/>
      <c r="AD576" s="779"/>
      <c r="AE576" s="779"/>
      <c r="AF576" s="779"/>
      <c r="AG576" s="779"/>
      <c r="AH576" s="779"/>
      <c r="AI576" s="779"/>
      <c r="AJ576" s="779"/>
      <c r="AK576" s="779"/>
      <c r="AL576" s="779"/>
      <c r="AM576" s="779"/>
      <c r="AN576" s="779"/>
      <c r="AO576" s="779"/>
      <c r="AP576" s="779"/>
      <c r="AQ576" s="779"/>
      <c r="AR576" s="779"/>
      <c r="AS576" s="779"/>
      <c r="AT576" s="779"/>
      <c r="AU576" s="779"/>
      <c r="AV576" s="779"/>
      <c r="AW576" s="779"/>
      <c r="AX576" s="779"/>
      <c r="AY576" s="779"/>
      <c r="AZ576" s="779"/>
      <c r="BA576" s="779"/>
      <c r="BB576" s="779"/>
      <c r="BC576" s="779"/>
      <c r="BD576" s="779"/>
      <c r="BE576" s="779"/>
      <c r="BF576" s="779"/>
      <c r="BG576" s="779"/>
      <c r="BH576" s="779"/>
      <c r="BI576" s="779"/>
      <c r="BJ576" s="779"/>
      <c r="BK576" s="779"/>
      <c r="BL576" s="779"/>
      <c r="BM576" s="779"/>
      <c r="BN576" s="779"/>
      <c r="BO576" s="779"/>
      <c r="BP576" s="779"/>
      <c r="BQ576" s="779"/>
      <c r="BR576" s="779"/>
      <c r="BS576" s="779"/>
      <c r="BT576" s="779"/>
      <c r="BU576" s="779"/>
      <c r="BV576" s="779"/>
      <c r="BW576" s="779"/>
      <c r="BX576" s="779"/>
      <c r="BY576" s="779"/>
      <c r="BZ576" s="779"/>
      <c r="CA576" s="779"/>
      <c r="CB576" s="779"/>
      <c r="CC576" s="779"/>
      <c r="CD576" s="779"/>
      <c r="CE576" s="779"/>
      <c r="CF576" s="779"/>
      <c r="CG576" s="779"/>
      <c r="CH576" s="779"/>
      <c r="CI576" s="779"/>
      <c r="CJ576" s="779"/>
      <c r="CK576" s="779"/>
      <c r="CL576" s="779"/>
      <c r="CM576" s="779"/>
      <c r="CN576" s="779"/>
      <c r="CO576" s="779"/>
      <c r="CP576" s="779"/>
      <c r="CQ576" s="779"/>
      <c r="CR576" s="779"/>
      <c r="CS576" s="779"/>
      <c r="CT576" s="779"/>
      <c r="CU576" s="779"/>
      <c r="CV576" s="779"/>
      <c r="CW576" s="779"/>
      <c r="CX576" s="779"/>
      <c r="CY576" s="779"/>
      <c r="CZ576" s="779"/>
      <c r="DA576" s="779"/>
      <c r="DB576" s="779"/>
      <c r="DC576" s="779"/>
      <c r="DD576" s="779"/>
      <c r="DE576" s="779"/>
      <c r="DF576" s="779"/>
      <c r="DG576" s="779"/>
      <c r="DH576" s="779"/>
      <c r="DI576" s="779"/>
      <c r="DJ576" s="779"/>
      <c r="DK576" s="779"/>
      <c r="DL576" s="779"/>
      <c r="DM576" s="779"/>
      <c r="DN576" s="779"/>
      <c r="DO576" s="779"/>
      <c r="DP576" s="779"/>
      <c r="DQ576" s="779"/>
      <c r="DR576" s="779"/>
      <c r="DS576" s="779"/>
      <c r="DT576" s="779"/>
      <c r="DU576" s="779"/>
      <c r="DV576" s="779"/>
      <c r="DW576" s="779"/>
      <c r="DX576" s="779"/>
      <c r="DY576" s="779"/>
      <c r="DZ576" s="779"/>
      <c r="EA576" s="779"/>
      <c r="EB576" s="779"/>
      <c r="EC576" s="779"/>
      <c r="ED576" s="779"/>
      <c r="EE576" s="779"/>
      <c r="EF576" s="779"/>
      <c r="EG576" s="779"/>
      <c r="EH576" s="779"/>
      <c r="EI576" s="779"/>
      <c r="EJ576" s="779"/>
      <c r="EK576" s="779"/>
      <c r="EL576" s="779"/>
      <c r="EM576" s="779"/>
      <c r="EN576" s="779"/>
      <c r="EO576" s="779"/>
      <c r="EP576" s="779"/>
      <c r="EQ576" s="779"/>
      <c r="ER576" s="779"/>
      <c r="ES576" s="779"/>
      <c r="ET576" s="779"/>
      <c r="EU576" s="779"/>
      <c r="EV576" s="779"/>
      <c r="EW576" s="779"/>
      <c r="EX576" s="779"/>
      <c r="EY576" s="779"/>
      <c r="EZ576" s="779"/>
      <c r="FA576" s="779"/>
      <c r="FB576" s="779"/>
      <c r="FC576" s="779"/>
      <c r="FD576" s="779"/>
      <c r="FE576" s="779"/>
      <c r="FF576" s="779"/>
      <c r="FG576" s="779"/>
      <c r="FH576" s="779"/>
      <c r="FI576" s="779"/>
      <c r="FJ576" s="779"/>
      <c r="FK576" s="779"/>
      <c r="FL576" s="779"/>
      <c r="FM576" s="779"/>
      <c r="FN576" s="779"/>
      <c r="FO576" s="779"/>
      <c r="FP576" s="779"/>
      <c r="FQ576" s="779"/>
      <c r="FR576" s="779"/>
      <c r="FS576" s="779"/>
      <c r="FT576" s="779"/>
      <c r="FU576" s="779"/>
      <c r="FV576" s="779"/>
      <c r="FW576" s="779"/>
      <c r="FX576" s="779"/>
      <c r="FY576" s="779"/>
      <c r="FZ576" s="779"/>
      <c r="GA576" s="779"/>
      <c r="GB576" s="779"/>
      <c r="GC576" s="779"/>
      <c r="GD576" s="779"/>
      <c r="GE576" s="779"/>
      <c r="GF576" s="779"/>
      <c r="GG576" s="779"/>
      <c r="GH576" s="779"/>
      <c r="GI576" s="779"/>
      <c r="GJ576" s="779"/>
      <c r="GK576" s="779"/>
      <c r="GL576" s="779"/>
      <c r="GM576" s="779"/>
    </row>
    <row r="577" spans="2:195" ht="30" x14ac:dyDescent="0.25">
      <c r="B577" s="1129" t="s">
        <v>483</v>
      </c>
      <c r="C577" s="34">
        <f>'1 уровень'!E2943</f>
        <v>2690</v>
      </c>
      <c r="D577" s="34">
        <f>'1 уровень'!F2943</f>
        <v>448</v>
      </c>
      <c r="E577" s="34">
        <f>'1 уровень'!G2943</f>
        <v>241.06</v>
      </c>
      <c r="F577" s="784">
        <f>'1 уровень'!H2943</f>
        <v>0</v>
      </c>
      <c r="G577" s="3729">
        <f>'1 уровень'!I2943</f>
        <v>0</v>
      </c>
      <c r="H577" s="798">
        <f>'1 уровень'!J2943</f>
        <v>0</v>
      </c>
      <c r="I577" s="798">
        <f>'1 уровень'!K2943</f>
        <v>0</v>
      </c>
      <c r="J577" s="793">
        <f>'1 уровень'!L2943</f>
        <v>0</v>
      </c>
      <c r="K577" s="793">
        <f>'1 уровень'!M2943</f>
        <v>0</v>
      </c>
      <c r="L577" s="793">
        <f>'1 уровень'!N2943</f>
        <v>0</v>
      </c>
      <c r="M577" s="793">
        <f>'1 уровень'!O2943</f>
        <v>0</v>
      </c>
      <c r="N577" s="793">
        <f>'1 уровень'!P2943</f>
        <v>0</v>
      </c>
      <c r="O577" s="793">
        <f>'1 уровень'!Q2943</f>
        <v>0</v>
      </c>
      <c r="P577" s="792">
        <f>'1 уровень'!R2943</f>
        <v>0</v>
      </c>
      <c r="Q577" s="792">
        <f>'1 уровень'!S2943</f>
        <v>0</v>
      </c>
      <c r="R577" s="792">
        <f>'1 уровень'!T2943</f>
        <v>0</v>
      </c>
      <c r="S577" s="792">
        <f>'1 уровень'!U2943</f>
        <v>0</v>
      </c>
      <c r="T577" s="3205">
        <f>'1 уровень'!V2943</f>
        <v>0</v>
      </c>
      <c r="U577" s="792">
        <f>'1 уровень'!W2943</f>
        <v>0</v>
      </c>
      <c r="V577" s="792">
        <f>'1 уровень'!X2943</f>
        <v>0</v>
      </c>
      <c r="W577" s="792">
        <f>'1 уровень'!Y2943</f>
        <v>0</v>
      </c>
      <c r="X577" s="792">
        <f>'1 уровень'!Z2943</f>
        <v>0</v>
      </c>
      <c r="Y577" s="2104">
        <f>'1 уровень'!AA2943</f>
        <v>0</v>
      </c>
      <c r="Z577" s="3804">
        <f>'1 уровень'!AB2943</f>
        <v>0</v>
      </c>
      <c r="AA577" s="792"/>
      <c r="AB577" s="792"/>
      <c r="AC577" s="1342"/>
      <c r="AD577" s="779"/>
      <c r="AE577" s="779"/>
      <c r="AF577" s="779"/>
      <c r="AG577" s="779"/>
      <c r="AH577" s="779"/>
      <c r="AI577" s="779"/>
      <c r="AJ577" s="779"/>
      <c r="AK577" s="779"/>
      <c r="AL577" s="779"/>
      <c r="AM577" s="779"/>
      <c r="AN577" s="779"/>
      <c r="AO577" s="779"/>
      <c r="AP577" s="779"/>
      <c r="AQ577" s="779"/>
      <c r="AR577" s="779"/>
      <c r="AS577" s="779"/>
      <c r="AT577" s="779"/>
      <c r="AU577" s="779"/>
      <c r="AV577" s="779"/>
      <c r="AW577" s="779"/>
      <c r="AX577" s="779"/>
      <c r="AY577" s="779"/>
      <c r="AZ577" s="779"/>
      <c r="BA577" s="779"/>
      <c r="BB577" s="779"/>
      <c r="BC577" s="779"/>
      <c r="BD577" s="779"/>
      <c r="BE577" s="779"/>
      <c r="BF577" s="779"/>
      <c r="BG577" s="779"/>
      <c r="BH577" s="779"/>
      <c r="BI577" s="779"/>
      <c r="BJ577" s="779"/>
      <c r="BK577" s="779"/>
      <c r="BL577" s="779"/>
      <c r="BM577" s="779"/>
      <c r="BN577" s="779"/>
      <c r="BO577" s="779"/>
      <c r="BP577" s="779"/>
      <c r="BQ577" s="779"/>
      <c r="BR577" s="779"/>
      <c r="BS577" s="779"/>
      <c r="BT577" s="779"/>
      <c r="BU577" s="779"/>
      <c r="BV577" s="779"/>
      <c r="BW577" s="779"/>
      <c r="BX577" s="779"/>
      <c r="BY577" s="779"/>
      <c r="BZ577" s="779"/>
      <c r="CA577" s="779"/>
      <c r="CB577" s="779"/>
      <c r="CC577" s="779"/>
      <c r="CD577" s="779"/>
      <c r="CE577" s="779"/>
      <c r="CF577" s="779"/>
      <c r="CG577" s="779"/>
      <c r="CH577" s="779"/>
      <c r="CI577" s="779"/>
      <c r="CJ577" s="779"/>
      <c r="CK577" s="779"/>
      <c r="CL577" s="779"/>
      <c r="CM577" s="779"/>
      <c r="CN577" s="779"/>
      <c r="CO577" s="779"/>
      <c r="CP577" s="779"/>
      <c r="CQ577" s="779"/>
      <c r="CR577" s="779"/>
      <c r="CS577" s="779"/>
      <c r="CT577" s="779"/>
      <c r="CU577" s="779"/>
      <c r="CV577" s="779"/>
      <c r="CW577" s="779"/>
      <c r="CX577" s="779"/>
      <c r="CY577" s="779"/>
      <c r="CZ577" s="779"/>
      <c r="DA577" s="779"/>
      <c r="DB577" s="779"/>
      <c r="DC577" s="779"/>
      <c r="DD577" s="779"/>
      <c r="DE577" s="779"/>
      <c r="DF577" s="779"/>
      <c r="DG577" s="779"/>
      <c r="DH577" s="779"/>
      <c r="DI577" s="779"/>
      <c r="DJ577" s="779"/>
      <c r="DK577" s="779"/>
      <c r="DL577" s="779"/>
      <c r="DM577" s="779"/>
      <c r="DN577" s="779"/>
      <c r="DO577" s="779"/>
      <c r="DP577" s="779"/>
      <c r="DQ577" s="779"/>
      <c r="DR577" s="779"/>
      <c r="DS577" s="779"/>
      <c r="DT577" s="779"/>
      <c r="DU577" s="779"/>
      <c r="DV577" s="779"/>
      <c r="DW577" s="779"/>
      <c r="DX577" s="779"/>
      <c r="DY577" s="779"/>
      <c r="DZ577" s="779"/>
      <c r="EA577" s="779"/>
      <c r="EB577" s="779"/>
      <c r="EC577" s="779"/>
      <c r="ED577" s="779"/>
      <c r="EE577" s="779"/>
      <c r="EF577" s="779"/>
      <c r="EG577" s="779"/>
      <c r="EH577" s="779"/>
      <c r="EI577" s="779"/>
      <c r="EJ577" s="779"/>
      <c r="EK577" s="779"/>
      <c r="EL577" s="779"/>
      <c r="EM577" s="779"/>
      <c r="EN577" s="779"/>
      <c r="EO577" s="779"/>
      <c r="EP577" s="779"/>
      <c r="EQ577" s="779"/>
      <c r="ER577" s="779"/>
      <c r="ES577" s="779"/>
      <c r="ET577" s="779"/>
      <c r="EU577" s="779"/>
      <c r="EV577" s="779"/>
      <c r="EW577" s="779"/>
      <c r="EX577" s="779"/>
      <c r="EY577" s="779"/>
      <c r="EZ577" s="779"/>
      <c r="FA577" s="779"/>
      <c r="FB577" s="779"/>
      <c r="FC577" s="779"/>
      <c r="FD577" s="779"/>
      <c r="FE577" s="779"/>
      <c r="FF577" s="779"/>
      <c r="FG577" s="779"/>
      <c r="FH577" s="779"/>
      <c r="FI577" s="779"/>
      <c r="FJ577" s="779"/>
      <c r="FK577" s="779"/>
      <c r="FL577" s="779"/>
      <c r="FM577" s="779"/>
      <c r="FN577" s="779"/>
      <c r="FO577" s="779"/>
      <c r="FP577" s="779"/>
      <c r="FQ577" s="779"/>
      <c r="FR577" s="779"/>
      <c r="FS577" s="779"/>
      <c r="FT577" s="779"/>
      <c r="FU577" s="779"/>
      <c r="FV577" s="779"/>
      <c r="FW577" s="779"/>
      <c r="FX577" s="779"/>
      <c r="FY577" s="779"/>
      <c r="FZ577" s="779"/>
      <c r="GA577" s="779"/>
      <c r="GB577" s="779"/>
      <c r="GC577" s="779"/>
      <c r="GD577" s="779"/>
      <c r="GE577" s="779"/>
      <c r="GF577" s="779"/>
      <c r="GG577" s="779"/>
      <c r="GH577" s="779"/>
      <c r="GI577" s="779"/>
      <c r="GJ577" s="779"/>
      <c r="GK577" s="779"/>
      <c r="GL577" s="779"/>
      <c r="GM577" s="779"/>
    </row>
    <row r="578" spans="2:195" ht="60" x14ac:dyDescent="0.25">
      <c r="B578" s="1129" t="s">
        <v>484</v>
      </c>
      <c r="C578" s="34">
        <f>'1 уровень'!E2944</f>
        <v>21464</v>
      </c>
      <c r="D578" s="34">
        <f>'1 уровень'!F2944</f>
        <v>3577</v>
      </c>
      <c r="E578" s="34">
        <f>'1 уровень'!G2944</f>
        <v>1215</v>
      </c>
      <c r="F578" s="784">
        <f>'1 уровень'!H2944</f>
        <v>0</v>
      </c>
      <c r="G578" s="3729">
        <f>'1 уровень'!I2944</f>
        <v>1</v>
      </c>
      <c r="H578" s="798">
        <f>'1 уровень'!J2944</f>
        <v>0</v>
      </c>
      <c r="I578" s="798">
        <f>'1 уровень'!K2944</f>
        <v>0</v>
      </c>
      <c r="J578" s="793">
        <f>'1 уровень'!L2944</f>
        <v>0</v>
      </c>
      <c r="K578" s="793">
        <f>'1 уровень'!M2944</f>
        <v>0</v>
      </c>
      <c r="L578" s="793">
        <f>'1 уровень'!N2944</f>
        <v>0</v>
      </c>
      <c r="M578" s="793">
        <f>'1 уровень'!O2944</f>
        <v>0</v>
      </c>
      <c r="N578" s="793">
        <f>'1 уровень'!P2944</f>
        <v>0</v>
      </c>
      <c r="O578" s="793">
        <f>'1 уровень'!Q2944</f>
        <v>0</v>
      </c>
      <c r="P578" s="792">
        <f>'1 уровень'!R2944</f>
        <v>0</v>
      </c>
      <c r="Q578" s="792">
        <f>'1 уровень'!S2944</f>
        <v>0</v>
      </c>
      <c r="R578" s="792">
        <f>'1 уровень'!T2944</f>
        <v>0</v>
      </c>
      <c r="S578" s="792">
        <f>'1 уровень'!U2944</f>
        <v>0</v>
      </c>
      <c r="T578" s="3205">
        <f>'1 уровень'!V2944</f>
        <v>0</v>
      </c>
      <c r="U578" s="792">
        <f>'1 уровень'!W2944</f>
        <v>0</v>
      </c>
      <c r="V578" s="792">
        <f>'1 уровень'!X2944</f>
        <v>0</v>
      </c>
      <c r="W578" s="792">
        <f>'1 уровень'!Y2944</f>
        <v>0</v>
      </c>
      <c r="X578" s="792">
        <f>'1 уровень'!Z2944</f>
        <v>0</v>
      </c>
      <c r="Y578" s="2104">
        <f>'1 уровень'!AA2944</f>
        <v>0</v>
      </c>
      <c r="Z578" s="3804">
        <f>'1 уровень'!AB2944</f>
        <v>0</v>
      </c>
      <c r="AA578" s="792"/>
      <c r="AB578" s="792"/>
      <c r="AC578" s="1342"/>
      <c r="AD578" s="779"/>
      <c r="AE578" s="779"/>
      <c r="AF578" s="779"/>
      <c r="AG578" s="779"/>
      <c r="AH578" s="779"/>
      <c r="AI578" s="779"/>
      <c r="AJ578" s="779"/>
      <c r="AK578" s="779"/>
      <c r="AL578" s="779"/>
      <c r="AM578" s="779"/>
      <c r="AN578" s="779"/>
      <c r="AO578" s="779"/>
      <c r="AP578" s="779"/>
      <c r="AQ578" s="779"/>
      <c r="AR578" s="779"/>
      <c r="AS578" s="779"/>
      <c r="AT578" s="779"/>
      <c r="AU578" s="779"/>
      <c r="AV578" s="779"/>
      <c r="AW578" s="779"/>
      <c r="AX578" s="779"/>
      <c r="AY578" s="779"/>
      <c r="AZ578" s="779"/>
      <c r="BA578" s="779"/>
      <c r="BB578" s="779"/>
      <c r="BC578" s="779"/>
      <c r="BD578" s="779"/>
      <c r="BE578" s="779"/>
      <c r="BF578" s="779"/>
      <c r="BG578" s="779"/>
      <c r="BH578" s="779"/>
      <c r="BI578" s="779"/>
      <c r="BJ578" s="779"/>
      <c r="BK578" s="779"/>
      <c r="BL578" s="779"/>
      <c r="BM578" s="779"/>
      <c r="BN578" s="779"/>
      <c r="BO578" s="779"/>
      <c r="BP578" s="779"/>
      <c r="BQ578" s="779"/>
      <c r="BR578" s="779"/>
      <c r="BS578" s="779"/>
      <c r="BT578" s="779"/>
      <c r="BU578" s="779"/>
      <c r="BV578" s="779"/>
      <c r="BW578" s="779"/>
      <c r="BX578" s="779"/>
      <c r="BY578" s="779"/>
      <c r="BZ578" s="779"/>
      <c r="CA578" s="779"/>
      <c r="CB578" s="779"/>
      <c r="CC578" s="779"/>
      <c r="CD578" s="779"/>
      <c r="CE578" s="779"/>
      <c r="CF578" s="779"/>
      <c r="CG578" s="779"/>
      <c r="CH578" s="779"/>
      <c r="CI578" s="779"/>
      <c r="CJ578" s="779"/>
      <c r="CK578" s="779"/>
      <c r="CL578" s="779"/>
      <c r="CM578" s="779"/>
      <c r="CN578" s="779"/>
      <c r="CO578" s="779"/>
      <c r="CP578" s="779"/>
      <c r="CQ578" s="779"/>
      <c r="CR578" s="779"/>
      <c r="CS578" s="779"/>
      <c r="CT578" s="779"/>
      <c r="CU578" s="779"/>
      <c r="CV578" s="779"/>
      <c r="CW578" s="779"/>
      <c r="CX578" s="779"/>
      <c r="CY578" s="779"/>
      <c r="CZ578" s="779"/>
      <c r="DA578" s="779"/>
      <c r="DB578" s="779"/>
      <c r="DC578" s="779"/>
      <c r="DD578" s="779"/>
      <c r="DE578" s="779"/>
      <c r="DF578" s="779"/>
      <c r="DG578" s="779"/>
      <c r="DH578" s="779"/>
      <c r="DI578" s="779"/>
      <c r="DJ578" s="779"/>
      <c r="DK578" s="779"/>
      <c r="DL578" s="779"/>
      <c r="DM578" s="779"/>
      <c r="DN578" s="779"/>
      <c r="DO578" s="779"/>
      <c r="DP578" s="779"/>
      <c r="DQ578" s="779"/>
      <c r="DR578" s="779"/>
      <c r="DS578" s="779"/>
      <c r="DT578" s="779"/>
      <c r="DU578" s="779"/>
      <c r="DV578" s="779"/>
      <c r="DW578" s="779"/>
      <c r="DX578" s="779"/>
      <c r="DY578" s="779"/>
      <c r="DZ578" s="779"/>
      <c r="EA578" s="779"/>
      <c r="EB578" s="779"/>
      <c r="EC578" s="779"/>
      <c r="ED578" s="779"/>
      <c r="EE578" s="779"/>
      <c r="EF578" s="779"/>
      <c r="EG578" s="779"/>
      <c r="EH578" s="779"/>
      <c r="EI578" s="779"/>
      <c r="EJ578" s="779"/>
      <c r="EK578" s="779"/>
      <c r="EL578" s="779"/>
      <c r="EM578" s="779"/>
      <c r="EN578" s="779"/>
      <c r="EO578" s="779"/>
      <c r="EP578" s="779"/>
      <c r="EQ578" s="779"/>
      <c r="ER578" s="779"/>
      <c r="ES578" s="779"/>
      <c r="ET578" s="779"/>
      <c r="EU578" s="779"/>
      <c r="EV578" s="779"/>
      <c r="EW578" s="779"/>
      <c r="EX578" s="779"/>
      <c r="EY578" s="779"/>
      <c r="EZ578" s="779"/>
      <c r="FA578" s="779"/>
      <c r="FB578" s="779"/>
      <c r="FC578" s="779"/>
      <c r="FD578" s="779"/>
      <c r="FE578" s="779"/>
      <c r="FF578" s="779"/>
      <c r="FG578" s="779"/>
      <c r="FH578" s="779"/>
      <c r="FI578" s="779"/>
      <c r="FJ578" s="779"/>
      <c r="FK578" s="779"/>
      <c r="FL578" s="779"/>
      <c r="FM578" s="779"/>
      <c r="FN578" s="779"/>
      <c r="FO578" s="779"/>
      <c r="FP578" s="779"/>
      <c r="FQ578" s="779"/>
      <c r="FR578" s="779"/>
      <c r="FS578" s="779"/>
      <c r="FT578" s="779"/>
      <c r="FU578" s="779"/>
      <c r="FV578" s="779"/>
      <c r="FW578" s="779"/>
      <c r="FX578" s="779"/>
      <c r="FY578" s="779"/>
      <c r="FZ578" s="779"/>
      <c r="GA578" s="779"/>
      <c r="GB578" s="779"/>
      <c r="GC578" s="779"/>
      <c r="GD578" s="779"/>
      <c r="GE578" s="779"/>
      <c r="GF578" s="779"/>
      <c r="GG578" s="779"/>
      <c r="GH578" s="779"/>
      <c r="GI578" s="779"/>
      <c r="GJ578" s="779"/>
      <c r="GK578" s="779"/>
      <c r="GL578" s="779"/>
      <c r="GM578" s="779"/>
    </row>
    <row r="579" spans="2:195" ht="45" x14ac:dyDescent="0.25">
      <c r="B579" s="1129" t="s">
        <v>499</v>
      </c>
      <c r="C579" s="34">
        <f>'1 уровень'!E2945</f>
        <v>44496</v>
      </c>
      <c r="D579" s="34">
        <f>'1 уровень'!F2945</f>
        <v>7416</v>
      </c>
      <c r="E579" s="34">
        <f>'1 уровень'!G2945</f>
        <v>2977</v>
      </c>
      <c r="F579" s="784">
        <f>'1 уровень'!H2945</f>
        <v>0</v>
      </c>
      <c r="G579" s="3729">
        <f>'1 уровень'!I2945</f>
        <v>1</v>
      </c>
      <c r="H579" s="798">
        <f>'1 уровень'!J2945</f>
        <v>0</v>
      </c>
      <c r="I579" s="798">
        <f>'1 уровень'!K2945</f>
        <v>0</v>
      </c>
      <c r="J579" s="793">
        <f>'1 уровень'!L2945</f>
        <v>0</v>
      </c>
      <c r="K579" s="793">
        <f>'1 уровень'!M2945</f>
        <v>0</v>
      </c>
      <c r="L579" s="793">
        <f>'1 уровень'!N2945</f>
        <v>0</v>
      </c>
      <c r="M579" s="793">
        <f>'1 уровень'!O2945</f>
        <v>0</v>
      </c>
      <c r="N579" s="793">
        <f>'1 уровень'!P2945</f>
        <v>0</v>
      </c>
      <c r="O579" s="793">
        <f>'1 уровень'!Q2945</f>
        <v>0</v>
      </c>
      <c r="P579" s="792">
        <f>'1 уровень'!R2945</f>
        <v>0</v>
      </c>
      <c r="Q579" s="792">
        <f>'1 уровень'!S2945</f>
        <v>0</v>
      </c>
      <c r="R579" s="792">
        <f>'1 уровень'!T2945</f>
        <v>0</v>
      </c>
      <c r="S579" s="792">
        <f>'1 уровень'!U2945</f>
        <v>0</v>
      </c>
      <c r="T579" s="3205">
        <f>'1 уровень'!V2945</f>
        <v>0</v>
      </c>
      <c r="U579" s="792">
        <f>'1 уровень'!W2945</f>
        <v>0</v>
      </c>
      <c r="V579" s="792">
        <f>'1 уровень'!X2945</f>
        <v>0</v>
      </c>
      <c r="W579" s="792">
        <f>'1 уровень'!Y2945</f>
        <v>0</v>
      </c>
      <c r="X579" s="792">
        <f>'1 уровень'!Z2945</f>
        <v>0</v>
      </c>
      <c r="Y579" s="2104">
        <f>'1 уровень'!AA2945</f>
        <v>0</v>
      </c>
      <c r="Z579" s="3804">
        <f>'1 уровень'!AB2945</f>
        <v>0</v>
      </c>
      <c r="AA579" s="792"/>
      <c r="AB579" s="792"/>
      <c r="AC579" s="1342"/>
      <c r="AD579" s="779"/>
      <c r="AE579" s="779"/>
      <c r="AF579" s="779"/>
      <c r="AG579" s="779"/>
      <c r="AH579" s="779"/>
      <c r="AI579" s="779"/>
      <c r="AJ579" s="779"/>
      <c r="AK579" s="779"/>
      <c r="AL579" s="779"/>
      <c r="AM579" s="779"/>
      <c r="AN579" s="779"/>
      <c r="AO579" s="779"/>
      <c r="AP579" s="779"/>
      <c r="AQ579" s="779"/>
      <c r="AR579" s="779"/>
      <c r="AS579" s="779"/>
      <c r="AT579" s="779"/>
      <c r="AU579" s="779"/>
      <c r="AV579" s="779"/>
      <c r="AW579" s="779"/>
      <c r="AX579" s="779"/>
      <c r="AY579" s="779"/>
      <c r="AZ579" s="779"/>
      <c r="BA579" s="779"/>
      <c r="BB579" s="779"/>
      <c r="BC579" s="779"/>
      <c r="BD579" s="779"/>
      <c r="BE579" s="779"/>
      <c r="BF579" s="779"/>
      <c r="BG579" s="779"/>
      <c r="BH579" s="779"/>
      <c r="BI579" s="779"/>
      <c r="BJ579" s="779"/>
      <c r="BK579" s="779"/>
      <c r="BL579" s="779"/>
      <c r="BM579" s="779"/>
      <c r="BN579" s="779"/>
      <c r="BO579" s="779"/>
      <c r="BP579" s="779"/>
      <c r="BQ579" s="779"/>
      <c r="BR579" s="779"/>
      <c r="BS579" s="779"/>
      <c r="BT579" s="779"/>
      <c r="BU579" s="779"/>
      <c r="BV579" s="779"/>
      <c r="BW579" s="779"/>
      <c r="BX579" s="779"/>
      <c r="BY579" s="779"/>
      <c r="BZ579" s="779"/>
      <c r="CA579" s="779"/>
      <c r="CB579" s="779"/>
      <c r="CC579" s="779"/>
      <c r="CD579" s="779"/>
      <c r="CE579" s="779"/>
      <c r="CF579" s="779"/>
      <c r="CG579" s="779"/>
      <c r="CH579" s="779"/>
      <c r="CI579" s="779"/>
      <c r="CJ579" s="779"/>
      <c r="CK579" s="779"/>
      <c r="CL579" s="779"/>
      <c r="CM579" s="779"/>
      <c r="CN579" s="779"/>
      <c r="CO579" s="779"/>
      <c r="CP579" s="779"/>
      <c r="CQ579" s="779"/>
      <c r="CR579" s="779"/>
      <c r="CS579" s="779"/>
      <c r="CT579" s="779"/>
      <c r="CU579" s="779"/>
      <c r="CV579" s="779"/>
      <c r="CW579" s="779"/>
      <c r="CX579" s="779"/>
      <c r="CY579" s="779"/>
      <c r="CZ579" s="779"/>
      <c r="DA579" s="779"/>
      <c r="DB579" s="779"/>
      <c r="DC579" s="779"/>
      <c r="DD579" s="779"/>
      <c r="DE579" s="779"/>
      <c r="DF579" s="779"/>
      <c r="DG579" s="779"/>
      <c r="DH579" s="779"/>
      <c r="DI579" s="779"/>
      <c r="DJ579" s="779"/>
      <c r="DK579" s="779"/>
      <c r="DL579" s="779"/>
      <c r="DM579" s="779"/>
      <c r="DN579" s="779"/>
      <c r="DO579" s="779"/>
      <c r="DP579" s="779"/>
      <c r="DQ579" s="779"/>
      <c r="DR579" s="779"/>
      <c r="DS579" s="779"/>
      <c r="DT579" s="779"/>
      <c r="DU579" s="779"/>
      <c r="DV579" s="779"/>
      <c r="DW579" s="779"/>
      <c r="DX579" s="779"/>
      <c r="DY579" s="779"/>
      <c r="DZ579" s="779"/>
      <c r="EA579" s="779"/>
      <c r="EB579" s="779"/>
      <c r="EC579" s="779"/>
      <c r="ED579" s="779"/>
      <c r="EE579" s="779"/>
      <c r="EF579" s="779"/>
      <c r="EG579" s="779"/>
      <c r="EH579" s="779"/>
      <c r="EI579" s="779"/>
      <c r="EJ579" s="779"/>
      <c r="EK579" s="779"/>
      <c r="EL579" s="779"/>
      <c r="EM579" s="779"/>
      <c r="EN579" s="779"/>
      <c r="EO579" s="779"/>
      <c r="EP579" s="779"/>
      <c r="EQ579" s="779"/>
      <c r="ER579" s="779"/>
      <c r="ES579" s="779"/>
      <c r="ET579" s="779"/>
      <c r="EU579" s="779"/>
      <c r="EV579" s="779"/>
      <c r="EW579" s="779"/>
      <c r="EX579" s="779"/>
      <c r="EY579" s="779"/>
      <c r="EZ579" s="779"/>
      <c r="FA579" s="779"/>
      <c r="FB579" s="779"/>
      <c r="FC579" s="779"/>
      <c r="FD579" s="779"/>
      <c r="FE579" s="779"/>
      <c r="FF579" s="779"/>
      <c r="FG579" s="779"/>
      <c r="FH579" s="779"/>
      <c r="FI579" s="779"/>
      <c r="FJ579" s="779"/>
      <c r="FK579" s="779"/>
      <c r="FL579" s="779"/>
      <c r="FM579" s="779"/>
      <c r="FN579" s="779"/>
      <c r="FO579" s="779"/>
      <c r="FP579" s="779"/>
      <c r="FQ579" s="779"/>
      <c r="FR579" s="779"/>
      <c r="FS579" s="779"/>
      <c r="FT579" s="779"/>
      <c r="FU579" s="779"/>
      <c r="FV579" s="779"/>
      <c r="FW579" s="779"/>
      <c r="FX579" s="779"/>
      <c r="FY579" s="779"/>
      <c r="FZ579" s="779"/>
      <c r="GA579" s="779"/>
      <c r="GB579" s="779"/>
      <c r="GC579" s="779"/>
      <c r="GD579" s="779"/>
      <c r="GE579" s="779"/>
      <c r="GF579" s="779"/>
      <c r="GG579" s="779"/>
      <c r="GH579" s="779"/>
      <c r="GI579" s="779"/>
      <c r="GJ579" s="779"/>
      <c r="GK579" s="779"/>
      <c r="GL579" s="779"/>
      <c r="GM579" s="779"/>
    </row>
    <row r="580" spans="2:195" ht="30" x14ac:dyDescent="0.25">
      <c r="B580" s="1129" t="s">
        <v>602</v>
      </c>
      <c r="C580" s="34">
        <f>'1 уровень'!E2946</f>
        <v>3471</v>
      </c>
      <c r="D580" s="34">
        <f>'1 уровень'!F2946</f>
        <v>579</v>
      </c>
      <c r="E580" s="34">
        <f>'1 уровень'!G2946</f>
        <v>100</v>
      </c>
      <c r="F580" s="784">
        <f>'1 уровень'!H2946</f>
        <v>0</v>
      </c>
      <c r="G580" s="3729">
        <f>'1 уровень'!I2946</f>
        <v>0</v>
      </c>
      <c r="H580" s="798">
        <f>'1 уровень'!J2946</f>
        <v>0</v>
      </c>
      <c r="I580" s="798">
        <f>'1 уровень'!K2946</f>
        <v>0</v>
      </c>
      <c r="J580" s="793">
        <f>'1 уровень'!L2946</f>
        <v>0</v>
      </c>
      <c r="K580" s="793">
        <f>'1 уровень'!M2946</f>
        <v>0</v>
      </c>
      <c r="L580" s="793">
        <f>'1 уровень'!N2946</f>
        <v>0</v>
      </c>
      <c r="M580" s="793">
        <f>'1 уровень'!O2946</f>
        <v>0</v>
      </c>
      <c r="N580" s="793">
        <f>'1 уровень'!P2946</f>
        <v>0</v>
      </c>
      <c r="O580" s="793">
        <f>'1 уровень'!Q2946</f>
        <v>0</v>
      </c>
      <c r="P580" s="792">
        <f>'1 уровень'!R2946</f>
        <v>0</v>
      </c>
      <c r="Q580" s="792">
        <f>'1 уровень'!S2946</f>
        <v>0</v>
      </c>
      <c r="R580" s="792">
        <f>'1 уровень'!T2946</f>
        <v>0</v>
      </c>
      <c r="S580" s="792">
        <f>'1 уровень'!U2946</f>
        <v>0</v>
      </c>
      <c r="T580" s="3205">
        <f>'1 уровень'!V2946</f>
        <v>0</v>
      </c>
      <c r="U580" s="792">
        <f>'1 уровень'!W2946</f>
        <v>0</v>
      </c>
      <c r="V580" s="792">
        <f>'1 уровень'!X2946</f>
        <v>0</v>
      </c>
      <c r="W580" s="792">
        <f>'1 уровень'!Y2946</f>
        <v>0</v>
      </c>
      <c r="X580" s="792">
        <f>'1 уровень'!Z2946</f>
        <v>0</v>
      </c>
      <c r="Y580" s="2104">
        <f>'1 уровень'!AA2946</f>
        <v>0</v>
      </c>
      <c r="Z580" s="3804">
        <f>'1 уровень'!AB2946</f>
        <v>0</v>
      </c>
      <c r="AA580" s="792"/>
      <c r="AB580" s="792"/>
      <c r="AC580" s="1342"/>
      <c r="AD580" s="779"/>
      <c r="AE580" s="779"/>
      <c r="AF580" s="779"/>
      <c r="AG580" s="779"/>
      <c r="AH580" s="779"/>
      <c r="AI580" s="779"/>
      <c r="AJ580" s="779"/>
      <c r="AK580" s="779"/>
      <c r="AL580" s="779"/>
      <c r="AM580" s="779"/>
      <c r="AN580" s="779"/>
      <c r="AO580" s="779"/>
      <c r="AP580" s="779"/>
      <c r="AQ580" s="779"/>
      <c r="AR580" s="779"/>
      <c r="AS580" s="779"/>
      <c r="AT580" s="779"/>
      <c r="AU580" s="779"/>
      <c r="AV580" s="779"/>
      <c r="AW580" s="779"/>
      <c r="AX580" s="779"/>
      <c r="AY580" s="779"/>
      <c r="AZ580" s="779"/>
      <c r="BA580" s="779"/>
      <c r="BB580" s="779"/>
      <c r="BC580" s="779"/>
      <c r="BD580" s="779"/>
      <c r="BE580" s="779"/>
      <c r="BF580" s="779"/>
      <c r="BG580" s="779"/>
      <c r="BH580" s="779"/>
      <c r="BI580" s="779"/>
      <c r="BJ580" s="779"/>
      <c r="BK580" s="779"/>
      <c r="BL580" s="779"/>
      <c r="BM580" s="779"/>
      <c r="BN580" s="779"/>
      <c r="BO580" s="779"/>
      <c r="BP580" s="779"/>
      <c r="BQ580" s="779"/>
      <c r="BR580" s="779"/>
      <c r="BS580" s="779"/>
      <c r="BT580" s="779"/>
      <c r="BU580" s="779"/>
      <c r="BV580" s="779"/>
      <c r="BW580" s="779"/>
      <c r="BX580" s="779"/>
      <c r="BY580" s="779"/>
      <c r="BZ580" s="779"/>
      <c r="CA580" s="779"/>
      <c r="CB580" s="779"/>
      <c r="CC580" s="779"/>
      <c r="CD580" s="779"/>
      <c r="CE580" s="779"/>
      <c r="CF580" s="779"/>
      <c r="CG580" s="779"/>
      <c r="CH580" s="779"/>
      <c r="CI580" s="779"/>
      <c r="CJ580" s="779"/>
      <c r="CK580" s="779"/>
      <c r="CL580" s="779"/>
      <c r="CM580" s="779"/>
      <c r="CN580" s="779"/>
      <c r="CO580" s="779"/>
      <c r="CP580" s="779"/>
      <c r="CQ580" s="779"/>
      <c r="CR580" s="779"/>
      <c r="CS580" s="779"/>
      <c r="CT580" s="779"/>
      <c r="CU580" s="779"/>
      <c r="CV580" s="779"/>
      <c r="CW580" s="779"/>
      <c r="CX580" s="779"/>
      <c r="CY580" s="779"/>
      <c r="CZ580" s="779"/>
      <c r="DA580" s="779"/>
      <c r="DB580" s="779"/>
      <c r="DC580" s="779"/>
      <c r="DD580" s="779"/>
      <c r="DE580" s="779"/>
      <c r="DF580" s="779"/>
      <c r="DG580" s="779"/>
      <c r="DH580" s="779"/>
      <c r="DI580" s="779"/>
      <c r="DJ580" s="779"/>
      <c r="DK580" s="779"/>
      <c r="DL580" s="779"/>
      <c r="DM580" s="779"/>
      <c r="DN580" s="779"/>
      <c r="DO580" s="779"/>
      <c r="DP580" s="779"/>
      <c r="DQ580" s="779"/>
      <c r="DR580" s="779"/>
      <c r="DS580" s="779"/>
      <c r="DT580" s="779"/>
      <c r="DU580" s="779"/>
      <c r="DV580" s="779"/>
      <c r="DW580" s="779"/>
      <c r="DX580" s="779"/>
      <c r="DY580" s="779"/>
      <c r="DZ580" s="779"/>
      <c r="EA580" s="779"/>
      <c r="EB580" s="779"/>
      <c r="EC580" s="779"/>
      <c r="ED580" s="779"/>
      <c r="EE580" s="779"/>
      <c r="EF580" s="779"/>
      <c r="EG580" s="779"/>
      <c r="EH580" s="779"/>
      <c r="EI580" s="779"/>
      <c r="EJ580" s="779"/>
      <c r="EK580" s="779"/>
      <c r="EL580" s="779"/>
      <c r="EM580" s="779"/>
      <c r="EN580" s="779"/>
      <c r="EO580" s="779"/>
      <c r="EP580" s="779"/>
      <c r="EQ580" s="779"/>
      <c r="ER580" s="779"/>
      <c r="ES580" s="779"/>
      <c r="ET580" s="779"/>
      <c r="EU580" s="779"/>
      <c r="EV580" s="779"/>
      <c r="EW580" s="779"/>
      <c r="EX580" s="779"/>
      <c r="EY580" s="779"/>
      <c r="EZ580" s="779"/>
      <c r="FA580" s="779"/>
      <c r="FB580" s="779"/>
      <c r="FC580" s="779"/>
      <c r="FD580" s="779"/>
      <c r="FE580" s="779"/>
      <c r="FF580" s="779"/>
      <c r="FG580" s="779"/>
      <c r="FH580" s="779"/>
      <c r="FI580" s="779"/>
      <c r="FJ580" s="779"/>
      <c r="FK580" s="779"/>
      <c r="FL580" s="779"/>
      <c r="FM580" s="779"/>
      <c r="FN580" s="779"/>
      <c r="FO580" s="779"/>
      <c r="FP580" s="779"/>
      <c r="FQ580" s="779"/>
      <c r="FR580" s="779"/>
      <c r="FS580" s="779"/>
      <c r="FT580" s="779"/>
      <c r="FU580" s="779"/>
      <c r="FV580" s="779"/>
      <c r="FW580" s="779"/>
      <c r="FX580" s="779"/>
      <c r="FY580" s="779"/>
      <c r="FZ580" s="779"/>
      <c r="GA580" s="779"/>
      <c r="GB580" s="779"/>
      <c r="GC580" s="779"/>
      <c r="GD580" s="779"/>
      <c r="GE580" s="779"/>
      <c r="GF580" s="779"/>
      <c r="GG580" s="779"/>
      <c r="GH580" s="779"/>
      <c r="GI580" s="779"/>
      <c r="GJ580" s="779"/>
      <c r="GK580" s="779"/>
      <c r="GL580" s="779"/>
      <c r="GM580" s="779"/>
    </row>
    <row r="581" spans="2:195" ht="29.25" x14ac:dyDescent="0.25">
      <c r="B581" s="2579" t="s">
        <v>135</v>
      </c>
      <c r="C581" s="34">
        <f>'1 уровень'!E2947</f>
        <v>83402.212765957447</v>
      </c>
      <c r="D581" s="34">
        <f>'1 уровень'!F2947</f>
        <v>13900.851063829787</v>
      </c>
      <c r="E581" s="34">
        <f>'1 уровень'!G2947</f>
        <v>13308.557446808511</v>
      </c>
      <c r="F581" s="784">
        <f>'1 уровень'!H2947</f>
        <v>0</v>
      </c>
      <c r="G581" s="3729">
        <f>'1 уровень'!I2947</f>
        <v>4</v>
      </c>
      <c r="H581" s="798">
        <f>'1 уровень'!J2947</f>
        <v>0</v>
      </c>
      <c r="I581" s="798">
        <f>'1 уровень'!K2947</f>
        <v>0</v>
      </c>
      <c r="J581" s="793">
        <f>'1 уровень'!L2947</f>
        <v>0</v>
      </c>
      <c r="K581" s="793">
        <f>'1 уровень'!M2947</f>
        <v>0</v>
      </c>
      <c r="L581" s="793">
        <f>'1 уровень'!N2947</f>
        <v>0</v>
      </c>
      <c r="M581" s="793">
        <f>'1 уровень'!O2947</f>
        <v>0</v>
      </c>
      <c r="N581" s="793">
        <f>'1 уровень'!P2947</f>
        <v>0</v>
      </c>
      <c r="O581" s="793">
        <f>'1 уровень'!Q2947</f>
        <v>0</v>
      </c>
      <c r="P581" s="792">
        <f>'1 уровень'!R2947</f>
        <v>0</v>
      </c>
      <c r="Q581" s="792">
        <f>'1 уровень'!S2947</f>
        <v>0</v>
      </c>
      <c r="R581" s="792">
        <f>'1 уровень'!T2947</f>
        <v>0</v>
      </c>
      <c r="S581" s="792">
        <f>'1 уровень'!U2947</f>
        <v>0</v>
      </c>
      <c r="T581" s="3205">
        <f>'1 уровень'!V2947</f>
        <v>0</v>
      </c>
      <c r="U581" s="792">
        <f>'1 уровень'!W2947</f>
        <v>0</v>
      </c>
      <c r="V581" s="792">
        <f>'1 уровень'!X2947</f>
        <v>0</v>
      </c>
      <c r="W581" s="792">
        <f>'1 уровень'!Y2947</f>
        <v>0</v>
      </c>
      <c r="X581" s="792">
        <f>'1 уровень'!Z2947</f>
        <v>0</v>
      </c>
      <c r="Y581" s="2104">
        <f>'1 уровень'!AA2947</f>
        <v>0</v>
      </c>
      <c r="Z581" s="3804">
        <f>'1 уровень'!AB2947</f>
        <v>0</v>
      </c>
      <c r="AA581" s="792"/>
      <c r="AB581" s="792"/>
      <c r="AC581" s="1342"/>
      <c r="AD581" s="779"/>
      <c r="AE581" s="779"/>
      <c r="AF581" s="779"/>
      <c r="AG581" s="779"/>
      <c r="AH581" s="779"/>
      <c r="AI581" s="779"/>
      <c r="AJ581" s="779"/>
      <c r="AK581" s="779"/>
      <c r="AL581" s="779"/>
      <c r="AM581" s="779"/>
      <c r="AN581" s="779"/>
      <c r="AO581" s="779"/>
      <c r="AP581" s="779"/>
      <c r="AQ581" s="779"/>
      <c r="AR581" s="779"/>
      <c r="AS581" s="779"/>
      <c r="AT581" s="779"/>
      <c r="AU581" s="779"/>
      <c r="AV581" s="779"/>
      <c r="AW581" s="779"/>
      <c r="AX581" s="779"/>
      <c r="AY581" s="779"/>
      <c r="AZ581" s="779"/>
      <c r="BA581" s="779"/>
      <c r="BB581" s="779"/>
      <c r="BC581" s="779"/>
      <c r="BD581" s="779"/>
      <c r="BE581" s="779"/>
      <c r="BF581" s="779"/>
      <c r="BG581" s="779"/>
      <c r="BH581" s="779"/>
      <c r="BI581" s="779"/>
      <c r="BJ581" s="779"/>
      <c r="BK581" s="779"/>
      <c r="BL581" s="779"/>
      <c r="BM581" s="779"/>
      <c r="BN581" s="779"/>
      <c r="BO581" s="779"/>
      <c r="BP581" s="779"/>
      <c r="BQ581" s="779"/>
      <c r="BR581" s="779"/>
      <c r="BS581" s="779"/>
      <c r="BT581" s="779"/>
      <c r="BU581" s="779"/>
      <c r="BV581" s="779"/>
      <c r="BW581" s="779"/>
      <c r="BX581" s="779"/>
      <c r="BY581" s="779"/>
      <c r="BZ581" s="779"/>
      <c r="CA581" s="779"/>
      <c r="CB581" s="779"/>
      <c r="CC581" s="779"/>
      <c r="CD581" s="779"/>
      <c r="CE581" s="779"/>
      <c r="CF581" s="779"/>
      <c r="CG581" s="779"/>
      <c r="CH581" s="779"/>
      <c r="CI581" s="779"/>
      <c r="CJ581" s="779"/>
      <c r="CK581" s="779"/>
      <c r="CL581" s="779"/>
      <c r="CM581" s="779"/>
      <c r="CN581" s="779"/>
      <c r="CO581" s="779"/>
      <c r="CP581" s="779"/>
      <c r="CQ581" s="779"/>
      <c r="CR581" s="779"/>
      <c r="CS581" s="779"/>
      <c r="CT581" s="779"/>
      <c r="CU581" s="779"/>
      <c r="CV581" s="779"/>
      <c r="CW581" s="779"/>
      <c r="CX581" s="779"/>
      <c r="CY581" s="779"/>
      <c r="CZ581" s="779"/>
      <c r="DA581" s="779"/>
      <c r="DB581" s="779"/>
      <c r="DC581" s="779"/>
      <c r="DD581" s="779"/>
      <c r="DE581" s="779"/>
      <c r="DF581" s="779"/>
      <c r="DG581" s="779"/>
      <c r="DH581" s="779"/>
      <c r="DI581" s="779"/>
      <c r="DJ581" s="779"/>
      <c r="DK581" s="779"/>
      <c r="DL581" s="779"/>
      <c r="DM581" s="779"/>
      <c r="DN581" s="779"/>
      <c r="DO581" s="779"/>
      <c r="DP581" s="779"/>
      <c r="DQ581" s="779"/>
      <c r="DR581" s="779"/>
      <c r="DS581" s="779"/>
      <c r="DT581" s="779"/>
      <c r="DU581" s="779"/>
      <c r="DV581" s="779"/>
      <c r="DW581" s="779"/>
      <c r="DX581" s="779"/>
      <c r="DY581" s="779"/>
      <c r="DZ581" s="779"/>
      <c r="EA581" s="779"/>
      <c r="EB581" s="779"/>
      <c r="EC581" s="779"/>
      <c r="ED581" s="779"/>
      <c r="EE581" s="779"/>
      <c r="EF581" s="779"/>
      <c r="EG581" s="779"/>
      <c r="EH581" s="779"/>
      <c r="EI581" s="779"/>
      <c r="EJ581" s="779"/>
      <c r="EK581" s="779"/>
      <c r="EL581" s="779"/>
      <c r="EM581" s="779"/>
      <c r="EN581" s="779"/>
      <c r="EO581" s="779"/>
      <c r="EP581" s="779"/>
      <c r="EQ581" s="779"/>
      <c r="ER581" s="779"/>
      <c r="ES581" s="779"/>
      <c r="ET581" s="779"/>
      <c r="EU581" s="779"/>
      <c r="EV581" s="779"/>
      <c r="EW581" s="779"/>
      <c r="EX581" s="779"/>
      <c r="EY581" s="779"/>
      <c r="EZ581" s="779"/>
      <c r="FA581" s="779"/>
      <c r="FB581" s="779"/>
      <c r="FC581" s="779"/>
      <c r="FD581" s="779"/>
      <c r="FE581" s="779"/>
      <c r="FF581" s="779"/>
      <c r="FG581" s="779"/>
      <c r="FH581" s="779"/>
      <c r="FI581" s="779"/>
      <c r="FJ581" s="779"/>
      <c r="FK581" s="779"/>
      <c r="FL581" s="779"/>
      <c r="FM581" s="779"/>
      <c r="FN581" s="779"/>
      <c r="FO581" s="779"/>
      <c r="FP581" s="779"/>
      <c r="FQ581" s="779"/>
      <c r="FR581" s="779"/>
      <c r="FS581" s="779"/>
      <c r="FT581" s="779"/>
      <c r="FU581" s="779"/>
      <c r="FV581" s="779"/>
      <c r="FW581" s="779"/>
      <c r="FX581" s="779"/>
      <c r="FY581" s="779"/>
      <c r="FZ581" s="779"/>
      <c r="GA581" s="779"/>
      <c r="GB581" s="779"/>
      <c r="GC581" s="779"/>
      <c r="GD581" s="779"/>
      <c r="GE581" s="779"/>
      <c r="GF581" s="779"/>
      <c r="GG581" s="779"/>
      <c r="GH581" s="779"/>
      <c r="GI581" s="779"/>
      <c r="GJ581" s="779"/>
      <c r="GK581" s="779"/>
      <c r="GL581" s="779"/>
      <c r="GM581" s="779"/>
    </row>
    <row r="582" spans="2:195" x14ac:dyDescent="0.25">
      <c r="B582" s="1130" t="s">
        <v>308</v>
      </c>
      <c r="C582" s="34">
        <f>'1 уровень'!E2948</f>
        <v>73977</v>
      </c>
      <c r="D582" s="34">
        <f>'1 уровень'!F2948</f>
        <v>12330</v>
      </c>
      <c r="E582" s="34">
        <f>'1 уровень'!G2948</f>
        <v>11112</v>
      </c>
      <c r="F582" s="784">
        <f>'1 уровень'!H2948</f>
        <v>0</v>
      </c>
      <c r="G582" s="3729">
        <f>'1 уровень'!I2948</f>
        <v>4</v>
      </c>
      <c r="H582" s="798">
        <f>'1 уровень'!J2948</f>
        <v>0</v>
      </c>
      <c r="I582" s="798">
        <f>'1 уровень'!K2948</f>
        <v>0</v>
      </c>
      <c r="J582" s="793">
        <f>'1 уровень'!L2948</f>
        <v>0</v>
      </c>
      <c r="K582" s="793">
        <f>'1 уровень'!M2948</f>
        <v>0</v>
      </c>
      <c r="L582" s="793">
        <f>'1 уровень'!N2948</f>
        <v>0</v>
      </c>
      <c r="M582" s="793">
        <f>'1 уровень'!O2948</f>
        <v>0</v>
      </c>
      <c r="N582" s="793">
        <f>'1 уровень'!P2948</f>
        <v>0</v>
      </c>
      <c r="O582" s="793">
        <f>'1 уровень'!Q2948</f>
        <v>0</v>
      </c>
      <c r="P582" s="792">
        <f>'1 уровень'!R2948</f>
        <v>0</v>
      </c>
      <c r="Q582" s="792">
        <f>'1 уровень'!S2948</f>
        <v>0</v>
      </c>
      <c r="R582" s="792">
        <f>'1 уровень'!T2948</f>
        <v>0</v>
      </c>
      <c r="S582" s="792">
        <f>'1 уровень'!U2948</f>
        <v>0</v>
      </c>
      <c r="T582" s="3205">
        <f>'1 уровень'!V2948</f>
        <v>0</v>
      </c>
      <c r="U582" s="792">
        <f>'1 уровень'!W2948</f>
        <v>0</v>
      </c>
      <c r="V582" s="792">
        <f>'1 уровень'!X2948</f>
        <v>0</v>
      </c>
      <c r="W582" s="792">
        <f>'1 уровень'!Y2948</f>
        <v>0</v>
      </c>
      <c r="X582" s="792">
        <f>'1 уровень'!Z2948</f>
        <v>0</v>
      </c>
      <c r="Y582" s="2104">
        <f>'1 уровень'!AA2948</f>
        <v>0</v>
      </c>
      <c r="Z582" s="3804">
        <f>'1 уровень'!AB2948</f>
        <v>0</v>
      </c>
      <c r="AA582" s="792"/>
      <c r="AB582" s="792"/>
      <c r="AC582" s="1342"/>
      <c r="AD582" s="779"/>
      <c r="AE582" s="779"/>
      <c r="AF582" s="779"/>
      <c r="AG582" s="779"/>
      <c r="AH582" s="779"/>
      <c r="AI582" s="779"/>
      <c r="AJ582" s="779"/>
      <c r="AK582" s="779"/>
      <c r="AL582" s="779"/>
      <c r="AM582" s="779"/>
      <c r="AN582" s="779"/>
      <c r="AO582" s="779"/>
      <c r="AP582" s="779"/>
      <c r="AQ582" s="779"/>
      <c r="AR582" s="779"/>
      <c r="AS582" s="779"/>
      <c r="AT582" s="779"/>
      <c r="AU582" s="779"/>
      <c r="AV582" s="779"/>
      <c r="AW582" s="779"/>
      <c r="AX582" s="779"/>
      <c r="AY582" s="779"/>
      <c r="AZ582" s="779"/>
      <c r="BA582" s="779"/>
      <c r="BB582" s="779"/>
      <c r="BC582" s="779"/>
      <c r="BD582" s="779"/>
      <c r="BE582" s="779"/>
      <c r="BF582" s="779"/>
      <c r="BG582" s="779"/>
      <c r="BH582" s="779"/>
      <c r="BI582" s="779"/>
      <c r="BJ582" s="779"/>
      <c r="BK582" s="779"/>
      <c r="BL582" s="779"/>
      <c r="BM582" s="779"/>
      <c r="BN582" s="779"/>
      <c r="BO582" s="779"/>
      <c r="BP582" s="779"/>
      <c r="BQ582" s="779"/>
      <c r="BR582" s="779"/>
      <c r="BS582" s="779"/>
      <c r="BT582" s="779"/>
      <c r="BU582" s="779"/>
      <c r="BV582" s="779"/>
      <c r="BW582" s="779"/>
      <c r="BX582" s="779"/>
      <c r="BY582" s="779"/>
      <c r="BZ582" s="779"/>
      <c r="CA582" s="779"/>
      <c r="CB582" s="779"/>
      <c r="CC582" s="779"/>
      <c r="CD582" s="779"/>
      <c r="CE582" s="779"/>
      <c r="CF582" s="779"/>
      <c r="CG582" s="779"/>
      <c r="CH582" s="779"/>
      <c r="CI582" s="779"/>
      <c r="CJ582" s="779"/>
      <c r="CK582" s="779"/>
      <c r="CL582" s="779"/>
      <c r="CM582" s="779"/>
      <c r="CN582" s="779"/>
      <c r="CO582" s="779"/>
      <c r="CP582" s="779"/>
      <c r="CQ582" s="779"/>
      <c r="CR582" s="779"/>
      <c r="CS582" s="779"/>
      <c r="CT582" s="779"/>
      <c r="CU582" s="779"/>
      <c r="CV582" s="779"/>
      <c r="CW582" s="779"/>
      <c r="CX582" s="779"/>
      <c r="CY582" s="779"/>
      <c r="CZ582" s="779"/>
      <c r="DA582" s="779"/>
      <c r="DB582" s="779"/>
      <c r="DC582" s="779"/>
      <c r="DD582" s="779"/>
      <c r="DE582" s="779"/>
      <c r="DF582" s="779"/>
      <c r="DG582" s="779"/>
      <c r="DH582" s="779"/>
      <c r="DI582" s="779"/>
      <c r="DJ582" s="779"/>
      <c r="DK582" s="779"/>
      <c r="DL582" s="779"/>
      <c r="DM582" s="779"/>
      <c r="DN582" s="779"/>
      <c r="DO582" s="779"/>
      <c r="DP582" s="779"/>
      <c r="DQ582" s="779"/>
      <c r="DR582" s="779"/>
      <c r="DS582" s="779"/>
      <c r="DT582" s="779"/>
      <c r="DU582" s="779"/>
      <c r="DV582" s="779"/>
      <c r="DW582" s="779"/>
      <c r="DX582" s="779"/>
      <c r="DY582" s="779"/>
      <c r="DZ582" s="779"/>
      <c r="EA582" s="779"/>
      <c r="EB582" s="779"/>
      <c r="EC582" s="779"/>
      <c r="ED582" s="779"/>
      <c r="EE582" s="779"/>
      <c r="EF582" s="779"/>
      <c r="EG582" s="779"/>
      <c r="EH582" s="779"/>
      <c r="EI582" s="779"/>
      <c r="EJ582" s="779"/>
      <c r="EK582" s="779"/>
      <c r="EL582" s="779"/>
      <c r="EM582" s="779"/>
      <c r="EN582" s="779"/>
      <c r="EO582" s="779"/>
      <c r="EP582" s="779"/>
      <c r="EQ582" s="779"/>
      <c r="ER582" s="779"/>
      <c r="ES582" s="779"/>
      <c r="ET582" s="779"/>
      <c r="EU582" s="779"/>
      <c r="EV582" s="779"/>
      <c r="EW582" s="779"/>
      <c r="EX582" s="779"/>
      <c r="EY582" s="779"/>
      <c r="EZ582" s="779"/>
      <c r="FA582" s="779"/>
      <c r="FB582" s="779"/>
      <c r="FC582" s="779"/>
      <c r="FD582" s="779"/>
      <c r="FE582" s="779"/>
      <c r="FF582" s="779"/>
      <c r="FG582" s="779"/>
      <c r="FH582" s="779"/>
      <c r="FI582" s="779"/>
      <c r="FJ582" s="779"/>
      <c r="FK582" s="779"/>
      <c r="FL582" s="779"/>
      <c r="FM582" s="779"/>
      <c r="FN582" s="779"/>
      <c r="FO582" s="779"/>
      <c r="FP582" s="779"/>
      <c r="FQ582" s="779"/>
      <c r="FR582" s="779"/>
      <c r="FS582" s="779"/>
      <c r="FT582" s="779"/>
      <c r="FU582" s="779"/>
      <c r="FV582" s="779"/>
      <c r="FW582" s="779"/>
      <c r="FX582" s="779"/>
      <c r="FY582" s="779"/>
      <c r="FZ582" s="779"/>
      <c r="GA582" s="779"/>
      <c r="GB582" s="779"/>
      <c r="GC582" s="779"/>
      <c r="GD582" s="779"/>
      <c r="GE582" s="779"/>
      <c r="GF582" s="779"/>
      <c r="GG582" s="779"/>
      <c r="GH582" s="779"/>
      <c r="GI582" s="779"/>
      <c r="GJ582" s="779"/>
      <c r="GK582" s="779"/>
      <c r="GL582" s="779"/>
      <c r="GM582" s="779"/>
    </row>
    <row r="583" spans="2:195" x14ac:dyDescent="0.25">
      <c r="B583" s="1130" t="s">
        <v>486</v>
      </c>
      <c r="C583" s="34">
        <f>'1 уровень'!E2949</f>
        <v>9425.2127659574471</v>
      </c>
      <c r="D583" s="34">
        <f>'1 уровень'!F2949</f>
        <v>1570.8510638297871</v>
      </c>
      <c r="E583" s="34">
        <f>'1 уровень'!G2949</f>
        <v>2196.5574468085106</v>
      </c>
      <c r="F583" s="784">
        <f>'1 уровень'!H2949</f>
        <v>0</v>
      </c>
      <c r="G583" s="3729">
        <f>'1 уровень'!I2949</f>
        <v>0</v>
      </c>
      <c r="H583" s="798">
        <f>'1 уровень'!J2949</f>
        <v>0</v>
      </c>
      <c r="I583" s="798">
        <f>'1 уровень'!K2949</f>
        <v>0</v>
      </c>
      <c r="J583" s="793">
        <f>'1 уровень'!L2949</f>
        <v>0</v>
      </c>
      <c r="K583" s="793">
        <f>'1 уровень'!M2949</f>
        <v>0</v>
      </c>
      <c r="L583" s="793">
        <f>'1 уровень'!N2949</f>
        <v>0</v>
      </c>
      <c r="M583" s="793">
        <f>'1 уровень'!O2949</f>
        <v>0</v>
      </c>
      <c r="N583" s="793">
        <f>'1 уровень'!P2949</f>
        <v>0</v>
      </c>
      <c r="O583" s="793">
        <f>'1 уровень'!Q2949</f>
        <v>0</v>
      </c>
      <c r="P583" s="792">
        <f>'1 уровень'!R2949</f>
        <v>0</v>
      </c>
      <c r="Q583" s="792">
        <f>'1 уровень'!S2949</f>
        <v>0</v>
      </c>
      <c r="R583" s="792">
        <f>'1 уровень'!T2949</f>
        <v>0</v>
      </c>
      <c r="S583" s="792">
        <f>'1 уровень'!U2949</f>
        <v>0</v>
      </c>
      <c r="T583" s="3205">
        <f>'1 уровень'!V2949</f>
        <v>0</v>
      </c>
      <c r="U583" s="792">
        <f>'1 уровень'!W2949</f>
        <v>0</v>
      </c>
      <c r="V583" s="792">
        <f>'1 уровень'!X2949</f>
        <v>0</v>
      </c>
      <c r="W583" s="792">
        <f>'1 уровень'!Y2949</f>
        <v>0</v>
      </c>
      <c r="X583" s="792">
        <f>'1 уровень'!Z2949</f>
        <v>0</v>
      </c>
      <c r="Y583" s="2104">
        <f>'1 уровень'!AA2949</f>
        <v>0</v>
      </c>
      <c r="Z583" s="3804">
        <f>'1 уровень'!AB2949</f>
        <v>0</v>
      </c>
      <c r="AA583" s="792"/>
      <c r="AB583" s="792"/>
      <c r="AC583" s="1342"/>
      <c r="AD583" s="779"/>
      <c r="AE583" s="779"/>
      <c r="AF583" s="779"/>
      <c r="AG583" s="779"/>
      <c r="AH583" s="779"/>
      <c r="AI583" s="779"/>
      <c r="AJ583" s="779"/>
      <c r="AK583" s="779"/>
      <c r="AL583" s="779"/>
      <c r="AM583" s="779"/>
      <c r="AN583" s="779"/>
      <c r="AO583" s="779"/>
      <c r="AP583" s="779"/>
      <c r="AQ583" s="779"/>
      <c r="AR583" s="779"/>
      <c r="AS583" s="779"/>
      <c r="AT583" s="779"/>
      <c r="AU583" s="779"/>
      <c r="AV583" s="779"/>
      <c r="AW583" s="779"/>
      <c r="AX583" s="779"/>
      <c r="AY583" s="779"/>
      <c r="AZ583" s="779"/>
      <c r="BA583" s="779"/>
      <c r="BB583" s="779"/>
      <c r="BC583" s="779"/>
      <c r="BD583" s="779"/>
      <c r="BE583" s="779"/>
      <c r="BF583" s="779"/>
      <c r="BG583" s="779"/>
      <c r="BH583" s="779"/>
      <c r="BI583" s="779"/>
      <c r="BJ583" s="779"/>
      <c r="BK583" s="779"/>
      <c r="BL583" s="779"/>
      <c r="BM583" s="779"/>
      <c r="BN583" s="779"/>
      <c r="BO583" s="779"/>
      <c r="BP583" s="779"/>
      <c r="BQ583" s="779"/>
      <c r="BR583" s="779"/>
      <c r="BS583" s="779"/>
      <c r="BT583" s="779"/>
      <c r="BU583" s="779"/>
      <c r="BV583" s="779"/>
      <c r="BW583" s="779"/>
      <c r="BX583" s="779"/>
      <c r="BY583" s="779"/>
      <c r="BZ583" s="779"/>
      <c r="CA583" s="779"/>
      <c r="CB583" s="779"/>
      <c r="CC583" s="779"/>
      <c r="CD583" s="779"/>
      <c r="CE583" s="779"/>
      <c r="CF583" s="779"/>
      <c r="CG583" s="779"/>
      <c r="CH583" s="779"/>
      <c r="CI583" s="779"/>
      <c r="CJ583" s="779"/>
      <c r="CK583" s="779"/>
      <c r="CL583" s="779"/>
      <c r="CM583" s="779"/>
      <c r="CN583" s="779"/>
      <c r="CO583" s="779"/>
      <c r="CP583" s="779"/>
      <c r="CQ583" s="779"/>
      <c r="CR583" s="779"/>
      <c r="CS583" s="779"/>
      <c r="CT583" s="779"/>
      <c r="CU583" s="779"/>
      <c r="CV583" s="779"/>
      <c r="CW583" s="779"/>
      <c r="CX583" s="779"/>
      <c r="CY583" s="779"/>
      <c r="CZ583" s="779"/>
      <c r="DA583" s="779"/>
      <c r="DB583" s="779"/>
      <c r="DC583" s="779"/>
      <c r="DD583" s="779"/>
      <c r="DE583" s="779"/>
      <c r="DF583" s="779"/>
      <c r="DG583" s="779"/>
      <c r="DH583" s="779"/>
      <c r="DI583" s="779"/>
      <c r="DJ583" s="779"/>
      <c r="DK583" s="779"/>
      <c r="DL583" s="779"/>
      <c r="DM583" s="779"/>
      <c r="DN583" s="779"/>
      <c r="DO583" s="779"/>
      <c r="DP583" s="779"/>
      <c r="DQ583" s="779"/>
      <c r="DR583" s="779"/>
      <c r="DS583" s="779"/>
      <c r="DT583" s="779"/>
      <c r="DU583" s="779"/>
      <c r="DV583" s="779"/>
      <c r="DW583" s="779"/>
      <c r="DX583" s="779"/>
      <c r="DY583" s="779"/>
      <c r="DZ583" s="779"/>
      <c r="EA583" s="779"/>
      <c r="EB583" s="779"/>
      <c r="EC583" s="779"/>
      <c r="ED583" s="779"/>
      <c r="EE583" s="779"/>
      <c r="EF583" s="779"/>
      <c r="EG583" s="779"/>
      <c r="EH583" s="779"/>
      <c r="EI583" s="779"/>
      <c r="EJ583" s="779"/>
      <c r="EK583" s="779"/>
      <c r="EL583" s="779"/>
      <c r="EM583" s="779"/>
      <c r="EN583" s="779"/>
      <c r="EO583" s="779"/>
      <c r="EP583" s="779"/>
      <c r="EQ583" s="779"/>
      <c r="ER583" s="779"/>
      <c r="ES583" s="779"/>
      <c r="ET583" s="779"/>
      <c r="EU583" s="779"/>
      <c r="EV583" s="779"/>
      <c r="EW583" s="779"/>
      <c r="EX583" s="779"/>
      <c r="EY583" s="779"/>
      <c r="EZ583" s="779"/>
      <c r="FA583" s="779"/>
      <c r="FB583" s="779"/>
      <c r="FC583" s="779"/>
      <c r="FD583" s="779"/>
      <c r="FE583" s="779"/>
      <c r="FF583" s="779"/>
      <c r="FG583" s="779"/>
      <c r="FH583" s="779"/>
      <c r="FI583" s="779"/>
      <c r="FJ583" s="779"/>
      <c r="FK583" s="779"/>
      <c r="FL583" s="779"/>
      <c r="FM583" s="779"/>
      <c r="FN583" s="779"/>
      <c r="FO583" s="779"/>
      <c r="FP583" s="779"/>
      <c r="FQ583" s="779"/>
      <c r="FR583" s="779"/>
      <c r="FS583" s="779"/>
      <c r="FT583" s="779"/>
      <c r="FU583" s="779"/>
      <c r="FV583" s="779"/>
      <c r="FW583" s="779"/>
      <c r="FX583" s="779"/>
      <c r="FY583" s="779"/>
      <c r="FZ583" s="779"/>
      <c r="GA583" s="779"/>
      <c r="GB583" s="779"/>
      <c r="GC583" s="779"/>
      <c r="GD583" s="779"/>
      <c r="GE583" s="779"/>
      <c r="GF583" s="779"/>
      <c r="GG583" s="779"/>
      <c r="GH583" s="779"/>
      <c r="GI583" s="779"/>
      <c r="GJ583" s="779"/>
      <c r="GK583" s="779"/>
      <c r="GL583" s="779"/>
      <c r="GM583" s="779"/>
    </row>
    <row r="584" spans="2:195" x14ac:dyDescent="0.25">
      <c r="B584" s="1786" t="s">
        <v>503</v>
      </c>
      <c r="C584" s="34">
        <f>'1 уровень'!E2950</f>
        <v>88597</v>
      </c>
      <c r="D584" s="34">
        <f>'1 уровень'!F2950</f>
        <v>14766</v>
      </c>
      <c r="E584" s="34">
        <f>'1 уровень'!G2950</f>
        <v>20647.64</v>
      </c>
      <c r="F584" s="784">
        <f>'1 уровень'!H2950</f>
        <v>0</v>
      </c>
      <c r="G584" s="3729">
        <f>'1 уровень'!I2950</f>
        <v>0</v>
      </c>
      <c r="H584" s="798">
        <f>'1 уровень'!J2950</f>
        <v>0</v>
      </c>
      <c r="I584" s="798">
        <f>'1 уровень'!K2950</f>
        <v>0</v>
      </c>
      <c r="J584" s="793">
        <f>'1 уровень'!L2950</f>
        <v>0</v>
      </c>
      <c r="K584" s="793">
        <f>'1 уровень'!M2950</f>
        <v>0</v>
      </c>
      <c r="L584" s="793">
        <f>'1 уровень'!N2950</f>
        <v>0</v>
      </c>
      <c r="M584" s="793">
        <f>'1 уровень'!O2950</f>
        <v>0</v>
      </c>
      <c r="N584" s="793">
        <f>'1 уровень'!P2950</f>
        <v>0</v>
      </c>
      <c r="O584" s="793">
        <f>'1 уровень'!Q2950</f>
        <v>0</v>
      </c>
      <c r="P584" s="792">
        <f>'1 уровень'!R2950</f>
        <v>0</v>
      </c>
      <c r="Q584" s="792">
        <f>'1 уровень'!S2950</f>
        <v>0</v>
      </c>
      <c r="R584" s="792">
        <f>'1 уровень'!T2950</f>
        <v>0</v>
      </c>
      <c r="S584" s="792">
        <f>'1 уровень'!U2950</f>
        <v>0</v>
      </c>
      <c r="T584" s="3205">
        <f>'1 уровень'!V2950</f>
        <v>0</v>
      </c>
      <c r="U584" s="792">
        <f>'1 уровень'!W2950</f>
        <v>0</v>
      </c>
      <c r="V584" s="792">
        <f>'1 уровень'!X2950</f>
        <v>0</v>
      </c>
      <c r="W584" s="792">
        <f>'1 уровень'!Y2950</f>
        <v>0</v>
      </c>
      <c r="X584" s="792">
        <f>'1 уровень'!Z2950</f>
        <v>0</v>
      </c>
      <c r="Y584" s="2104">
        <f>'1 уровень'!AA2950</f>
        <v>0</v>
      </c>
      <c r="Z584" s="3804">
        <f>'1 уровень'!AB2950</f>
        <v>0</v>
      </c>
      <c r="AA584" s="792" t="e">
        <f>S584/R584*100</f>
        <v>#DIV/0!</v>
      </c>
      <c r="AB584" s="792" t="e">
        <f>Y584/R584*100</f>
        <v>#DIV/0!</v>
      </c>
      <c r="AC584" s="1342"/>
      <c r="AD584" s="779"/>
      <c r="AE584" s="779"/>
      <c r="AF584" s="779"/>
      <c r="AG584" s="779"/>
      <c r="AH584" s="779"/>
      <c r="AI584" s="779"/>
      <c r="AJ584" s="779"/>
      <c r="AK584" s="779"/>
      <c r="AL584" s="779"/>
      <c r="AM584" s="779"/>
      <c r="AN584" s="779"/>
      <c r="AO584" s="779"/>
      <c r="AP584" s="779"/>
      <c r="AQ584" s="779"/>
      <c r="AR584" s="779"/>
      <c r="AS584" s="779"/>
      <c r="AT584" s="779"/>
      <c r="AU584" s="779"/>
      <c r="AV584" s="779"/>
      <c r="AW584" s="779"/>
      <c r="AX584" s="779"/>
      <c r="AY584" s="779"/>
      <c r="AZ584" s="779"/>
      <c r="BA584" s="779"/>
      <c r="BB584" s="779"/>
      <c r="BC584" s="779"/>
      <c r="BD584" s="779"/>
      <c r="BE584" s="779"/>
      <c r="BF584" s="779"/>
      <c r="BG584" s="779"/>
      <c r="BH584" s="779"/>
      <c r="BI584" s="779"/>
      <c r="BJ584" s="779"/>
      <c r="BK584" s="779"/>
      <c r="BL584" s="779"/>
      <c r="BM584" s="779"/>
      <c r="BN584" s="779"/>
      <c r="BO584" s="779"/>
      <c r="BP584" s="779"/>
      <c r="BQ584" s="779"/>
      <c r="BR584" s="779"/>
      <c r="BS584" s="779"/>
      <c r="BT584" s="779"/>
      <c r="BU584" s="779"/>
      <c r="BV584" s="779"/>
      <c r="BW584" s="779"/>
      <c r="BX584" s="779"/>
      <c r="BY584" s="779"/>
      <c r="BZ584" s="779"/>
      <c r="CA584" s="779"/>
      <c r="CB584" s="779"/>
      <c r="CC584" s="779"/>
      <c r="CD584" s="779"/>
      <c r="CE584" s="779"/>
      <c r="CF584" s="779"/>
      <c r="CG584" s="779"/>
      <c r="CH584" s="779"/>
      <c r="CI584" s="779"/>
      <c r="CJ584" s="779"/>
      <c r="CK584" s="779"/>
      <c r="CL584" s="779"/>
      <c r="CM584" s="779"/>
      <c r="CN584" s="779"/>
      <c r="CO584" s="779"/>
      <c r="CP584" s="779"/>
      <c r="CQ584" s="779"/>
      <c r="CR584" s="779"/>
      <c r="CS584" s="779"/>
      <c r="CT584" s="779"/>
      <c r="CU584" s="779"/>
      <c r="CV584" s="779"/>
      <c r="CW584" s="779"/>
      <c r="CX584" s="779"/>
      <c r="CY584" s="779"/>
      <c r="CZ584" s="779"/>
      <c r="DA584" s="779"/>
      <c r="DB584" s="779"/>
      <c r="DC584" s="779"/>
      <c r="DD584" s="779"/>
      <c r="DE584" s="779"/>
      <c r="DF584" s="779"/>
      <c r="DG584" s="779"/>
      <c r="DH584" s="779"/>
      <c r="DI584" s="779"/>
      <c r="DJ584" s="779"/>
      <c r="DK584" s="779"/>
      <c r="DL584" s="779"/>
      <c r="DM584" s="779"/>
      <c r="DN584" s="779"/>
      <c r="DO584" s="779"/>
      <c r="DP584" s="779"/>
      <c r="DQ584" s="779"/>
      <c r="DR584" s="779"/>
      <c r="DS584" s="779"/>
      <c r="DT584" s="779"/>
      <c r="DU584" s="779"/>
      <c r="DV584" s="779"/>
      <c r="DW584" s="779"/>
      <c r="DX584" s="779"/>
      <c r="DY584" s="779"/>
      <c r="DZ584" s="779"/>
      <c r="EA584" s="779"/>
      <c r="EB584" s="779"/>
      <c r="EC584" s="779"/>
      <c r="ED584" s="779"/>
      <c r="EE584" s="779"/>
      <c r="EF584" s="779"/>
      <c r="EG584" s="779"/>
      <c r="EH584" s="779"/>
      <c r="EI584" s="779"/>
      <c r="EJ584" s="779"/>
      <c r="EK584" s="779"/>
      <c r="EL584" s="779"/>
      <c r="EM584" s="779"/>
      <c r="EN584" s="779"/>
      <c r="EO584" s="779"/>
      <c r="EP584" s="779"/>
      <c r="EQ584" s="779"/>
      <c r="ER584" s="779"/>
      <c r="ES584" s="779"/>
      <c r="ET584" s="779"/>
      <c r="EU584" s="779"/>
      <c r="EV584" s="779"/>
      <c r="EW584" s="779"/>
      <c r="EX584" s="779"/>
      <c r="EY584" s="779"/>
      <c r="EZ584" s="779"/>
      <c r="FA584" s="779"/>
      <c r="FB584" s="779"/>
      <c r="FC584" s="779"/>
      <c r="FD584" s="779"/>
      <c r="FE584" s="779"/>
      <c r="FF584" s="779"/>
      <c r="FG584" s="779"/>
      <c r="FH584" s="779"/>
      <c r="FI584" s="779"/>
      <c r="FJ584" s="779"/>
      <c r="FK584" s="779"/>
      <c r="FL584" s="779"/>
      <c r="FM584" s="779"/>
      <c r="FN584" s="779"/>
      <c r="FO584" s="779"/>
      <c r="FP584" s="779"/>
      <c r="FQ584" s="779"/>
      <c r="FR584" s="779"/>
      <c r="FS584" s="779"/>
      <c r="FT584" s="779"/>
      <c r="FU584" s="779"/>
      <c r="FV584" s="779"/>
      <c r="FW584" s="779"/>
      <c r="FX584" s="779"/>
      <c r="FY584" s="779"/>
      <c r="FZ584" s="779"/>
      <c r="GA584" s="779"/>
      <c r="GB584" s="779"/>
      <c r="GC584" s="779"/>
      <c r="GD584" s="779"/>
      <c r="GE584" s="779"/>
      <c r="GF584" s="779"/>
      <c r="GG584" s="779"/>
      <c r="GH584" s="779"/>
      <c r="GI584" s="779"/>
      <c r="GJ584" s="779"/>
      <c r="GK584" s="779"/>
      <c r="GL584" s="779"/>
      <c r="GM584" s="779"/>
    </row>
    <row r="585" spans="2:195" ht="47.25" x14ac:dyDescent="0.25">
      <c r="B585" s="2580" t="s">
        <v>488</v>
      </c>
      <c r="C585" s="34">
        <f>'1 уровень'!E2951</f>
        <v>26378</v>
      </c>
      <c r="D585" s="34">
        <f>'1 уровень'!F2951</f>
        <v>4396</v>
      </c>
      <c r="E585" s="34">
        <f>'1 уровень'!G2951</f>
        <v>1304</v>
      </c>
      <c r="F585" s="784">
        <f>'1 уровень'!H2951</f>
        <v>0</v>
      </c>
      <c r="G585" s="3729">
        <f>'1 уровень'!I2951</f>
        <v>0</v>
      </c>
      <c r="H585" s="798">
        <f>'1 уровень'!J2951</f>
        <v>0</v>
      </c>
      <c r="I585" s="798">
        <f>'1 уровень'!K2951</f>
        <v>0</v>
      </c>
      <c r="J585" s="793">
        <f>'1 уровень'!L2951</f>
        <v>0</v>
      </c>
      <c r="K585" s="793">
        <f>'1 уровень'!M2951</f>
        <v>0</v>
      </c>
      <c r="L585" s="793">
        <f>'1 уровень'!N2951</f>
        <v>0</v>
      </c>
      <c r="M585" s="793">
        <f>'1 уровень'!O2951</f>
        <v>0</v>
      </c>
      <c r="N585" s="793">
        <f>'1 уровень'!P2951</f>
        <v>0</v>
      </c>
      <c r="O585" s="793">
        <f>'1 уровень'!Q2951</f>
        <v>0</v>
      </c>
      <c r="P585" s="792">
        <f>'1 уровень'!R2951</f>
        <v>0</v>
      </c>
      <c r="Q585" s="792">
        <f>'1 уровень'!S2951</f>
        <v>0</v>
      </c>
      <c r="R585" s="792">
        <f>'1 уровень'!T2951</f>
        <v>0</v>
      </c>
      <c r="S585" s="792">
        <f>'1 уровень'!U2951</f>
        <v>0</v>
      </c>
      <c r="T585" s="3205">
        <f>'1 уровень'!V2951</f>
        <v>0</v>
      </c>
      <c r="U585" s="792">
        <f>'1 уровень'!W2951</f>
        <v>0</v>
      </c>
      <c r="V585" s="792">
        <f>'1 уровень'!X2951</f>
        <v>0</v>
      </c>
      <c r="W585" s="792">
        <f>'1 уровень'!Y2951</f>
        <v>0</v>
      </c>
      <c r="X585" s="792">
        <f>'1 уровень'!Z2951</f>
        <v>0</v>
      </c>
      <c r="Y585" s="2104">
        <f>'1 уровень'!AA2951</f>
        <v>0</v>
      </c>
      <c r="Z585" s="3804">
        <f>'1 уровень'!AB2951</f>
        <v>0</v>
      </c>
      <c r="AA585" s="792"/>
      <c r="AB585" s="792"/>
      <c r="AC585" s="1342"/>
      <c r="AD585" s="779"/>
      <c r="AE585" s="779"/>
      <c r="AF585" s="779"/>
      <c r="AG585" s="779"/>
      <c r="AH585" s="779"/>
      <c r="AI585" s="779"/>
      <c r="AJ585" s="779"/>
      <c r="AK585" s="779"/>
      <c r="AL585" s="779"/>
      <c r="AM585" s="779"/>
      <c r="AN585" s="779"/>
      <c r="AO585" s="779"/>
      <c r="AP585" s="779"/>
      <c r="AQ585" s="779"/>
      <c r="AR585" s="779"/>
      <c r="AS585" s="779"/>
      <c r="AT585" s="779"/>
      <c r="AU585" s="779"/>
      <c r="AV585" s="779"/>
      <c r="AW585" s="779"/>
      <c r="AX585" s="779"/>
      <c r="AY585" s="779"/>
      <c r="AZ585" s="779"/>
      <c r="BA585" s="779"/>
      <c r="BB585" s="779"/>
      <c r="BC585" s="779"/>
      <c r="BD585" s="779"/>
      <c r="BE585" s="779"/>
      <c r="BF585" s="779"/>
      <c r="BG585" s="779"/>
      <c r="BH585" s="779"/>
      <c r="BI585" s="779"/>
      <c r="BJ585" s="779"/>
      <c r="BK585" s="779"/>
      <c r="BL585" s="779"/>
      <c r="BM585" s="779"/>
      <c r="BN585" s="779"/>
      <c r="BO585" s="779"/>
      <c r="BP585" s="779"/>
      <c r="BQ585" s="779"/>
      <c r="BR585" s="779"/>
      <c r="BS585" s="779"/>
      <c r="BT585" s="779"/>
      <c r="BU585" s="779"/>
      <c r="BV585" s="779"/>
      <c r="BW585" s="779"/>
      <c r="BX585" s="779"/>
      <c r="BY585" s="779"/>
      <c r="BZ585" s="779"/>
      <c r="CA585" s="779"/>
      <c r="CB585" s="779"/>
      <c r="CC585" s="779"/>
      <c r="CD585" s="779"/>
      <c r="CE585" s="779"/>
      <c r="CF585" s="779"/>
      <c r="CG585" s="779"/>
      <c r="CH585" s="779"/>
      <c r="CI585" s="779"/>
      <c r="CJ585" s="779"/>
      <c r="CK585" s="779"/>
      <c r="CL585" s="779"/>
      <c r="CM585" s="779"/>
      <c r="CN585" s="779"/>
      <c r="CO585" s="779"/>
      <c r="CP585" s="779"/>
      <c r="CQ585" s="779"/>
      <c r="CR585" s="779"/>
      <c r="CS585" s="779"/>
      <c r="CT585" s="779"/>
      <c r="CU585" s="779"/>
      <c r="CV585" s="779"/>
      <c r="CW585" s="779"/>
      <c r="CX585" s="779"/>
      <c r="CY585" s="779"/>
      <c r="CZ585" s="779"/>
      <c r="DA585" s="779"/>
      <c r="DB585" s="779"/>
      <c r="DC585" s="779"/>
      <c r="DD585" s="779"/>
      <c r="DE585" s="779"/>
      <c r="DF585" s="779"/>
      <c r="DG585" s="779"/>
      <c r="DH585" s="779"/>
      <c r="DI585" s="779"/>
      <c r="DJ585" s="779"/>
      <c r="DK585" s="779"/>
      <c r="DL585" s="779"/>
      <c r="DM585" s="779"/>
      <c r="DN585" s="779"/>
      <c r="DO585" s="779"/>
      <c r="DP585" s="779"/>
      <c r="DQ585" s="779"/>
      <c r="DR585" s="779"/>
      <c r="DS585" s="779"/>
      <c r="DT585" s="779"/>
      <c r="DU585" s="779"/>
      <c r="DV585" s="779"/>
      <c r="DW585" s="779"/>
      <c r="DX585" s="779"/>
      <c r="DY585" s="779"/>
      <c r="DZ585" s="779"/>
      <c r="EA585" s="779"/>
      <c r="EB585" s="779"/>
      <c r="EC585" s="779"/>
      <c r="ED585" s="779"/>
      <c r="EE585" s="779"/>
      <c r="EF585" s="779"/>
      <c r="EG585" s="779"/>
      <c r="EH585" s="779"/>
      <c r="EI585" s="779"/>
      <c r="EJ585" s="779"/>
      <c r="EK585" s="779"/>
      <c r="EL585" s="779"/>
      <c r="EM585" s="779"/>
      <c r="EN585" s="779"/>
      <c r="EO585" s="779"/>
      <c r="EP585" s="779"/>
      <c r="EQ585" s="779"/>
      <c r="ER585" s="779"/>
      <c r="ES585" s="779"/>
      <c r="ET585" s="779"/>
      <c r="EU585" s="779"/>
      <c r="EV585" s="779"/>
      <c r="EW585" s="779"/>
      <c r="EX585" s="779"/>
      <c r="EY585" s="779"/>
      <c r="EZ585" s="779"/>
      <c r="FA585" s="779"/>
      <c r="FB585" s="779"/>
      <c r="FC585" s="779"/>
      <c r="FD585" s="779"/>
      <c r="FE585" s="779"/>
      <c r="FF585" s="779"/>
      <c r="FG585" s="779"/>
      <c r="FH585" s="779"/>
      <c r="FI585" s="779"/>
      <c r="FJ585" s="779"/>
      <c r="FK585" s="779"/>
      <c r="FL585" s="779"/>
      <c r="FM585" s="779"/>
      <c r="FN585" s="779"/>
      <c r="FO585" s="779"/>
      <c r="FP585" s="779"/>
      <c r="FQ585" s="779"/>
      <c r="FR585" s="779"/>
      <c r="FS585" s="779"/>
      <c r="FT585" s="779"/>
      <c r="FU585" s="779"/>
      <c r="FV585" s="779"/>
      <c r="FW585" s="779"/>
      <c r="FX585" s="779"/>
      <c r="FY585" s="779"/>
      <c r="FZ585" s="779"/>
      <c r="GA585" s="779"/>
      <c r="GB585" s="779"/>
      <c r="GC585" s="779"/>
      <c r="GD585" s="779"/>
      <c r="GE585" s="779"/>
      <c r="GF585" s="779"/>
      <c r="GG585" s="779"/>
      <c r="GH585" s="779"/>
      <c r="GI585" s="779"/>
      <c r="GJ585" s="779"/>
      <c r="GK585" s="779"/>
      <c r="GL585" s="779"/>
      <c r="GM585" s="779"/>
    </row>
    <row r="586" spans="2:195" ht="30" x14ac:dyDescent="0.25">
      <c r="B586" s="1783" t="s">
        <v>489</v>
      </c>
      <c r="C586" s="34">
        <f>'1 уровень'!E2952</f>
        <v>10208</v>
      </c>
      <c r="D586" s="34">
        <f>'1 уровень'!F2952</f>
        <v>1701</v>
      </c>
      <c r="E586" s="34">
        <f>'1 уровень'!G2952</f>
        <v>473</v>
      </c>
      <c r="F586" s="784">
        <f>'1 уровень'!H2952</f>
        <v>0</v>
      </c>
      <c r="G586" s="3729">
        <f>'1 уровень'!I2952</f>
        <v>0</v>
      </c>
      <c r="H586" s="798">
        <f>'1 уровень'!J2952</f>
        <v>0</v>
      </c>
      <c r="I586" s="798">
        <f>'1 уровень'!K2952</f>
        <v>0</v>
      </c>
      <c r="J586" s="793">
        <f>'1 уровень'!L2952</f>
        <v>0</v>
      </c>
      <c r="K586" s="793">
        <f>'1 уровень'!M2952</f>
        <v>0</v>
      </c>
      <c r="L586" s="793">
        <f>'1 уровень'!N2952</f>
        <v>0</v>
      </c>
      <c r="M586" s="793">
        <f>'1 уровень'!O2952</f>
        <v>0</v>
      </c>
      <c r="N586" s="793">
        <f>'1 уровень'!P2952</f>
        <v>0</v>
      </c>
      <c r="O586" s="793">
        <f>'1 уровень'!Q2952</f>
        <v>0</v>
      </c>
      <c r="P586" s="792">
        <f>'1 уровень'!R2952</f>
        <v>0</v>
      </c>
      <c r="Q586" s="792">
        <f>'1 уровень'!S2952</f>
        <v>0</v>
      </c>
      <c r="R586" s="792">
        <f>'1 уровень'!T2952</f>
        <v>0</v>
      </c>
      <c r="S586" s="792">
        <f>'1 уровень'!U2952</f>
        <v>0</v>
      </c>
      <c r="T586" s="3205">
        <f>'1 уровень'!V2952</f>
        <v>0</v>
      </c>
      <c r="U586" s="792">
        <f>'1 уровень'!W2952</f>
        <v>0</v>
      </c>
      <c r="V586" s="792">
        <f>'1 уровень'!X2952</f>
        <v>0</v>
      </c>
      <c r="W586" s="792">
        <f>'1 уровень'!Y2952</f>
        <v>0</v>
      </c>
      <c r="X586" s="792">
        <f>'1 уровень'!Z2952</f>
        <v>0</v>
      </c>
      <c r="Y586" s="2104">
        <f>'1 уровень'!AA2952</f>
        <v>0</v>
      </c>
      <c r="Z586" s="3804">
        <f>'1 уровень'!AB2952</f>
        <v>0</v>
      </c>
      <c r="AA586" s="792" t="e">
        <f>S586/R586*100</f>
        <v>#DIV/0!</v>
      </c>
      <c r="AB586" s="792" t="e">
        <f>Y586/R586*100</f>
        <v>#DIV/0!</v>
      </c>
      <c r="AC586" s="1342"/>
      <c r="AD586" s="779"/>
      <c r="AE586" s="779"/>
      <c r="AF586" s="779"/>
      <c r="AG586" s="779"/>
      <c r="AH586" s="779"/>
      <c r="AI586" s="779"/>
      <c r="AJ586" s="779"/>
      <c r="AK586" s="779"/>
      <c r="AL586" s="779"/>
      <c r="AM586" s="779"/>
      <c r="AN586" s="779"/>
      <c r="AO586" s="779"/>
      <c r="AP586" s="779"/>
      <c r="AQ586" s="779"/>
      <c r="AR586" s="779"/>
      <c r="AS586" s="779"/>
      <c r="AT586" s="779"/>
      <c r="AU586" s="779"/>
      <c r="AV586" s="779"/>
      <c r="AW586" s="779"/>
      <c r="AX586" s="779"/>
      <c r="AY586" s="779"/>
      <c r="AZ586" s="779"/>
      <c r="BA586" s="779"/>
      <c r="BB586" s="779"/>
      <c r="BC586" s="779"/>
      <c r="BD586" s="779"/>
      <c r="BE586" s="779"/>
      <c r="BF586" s="779"/>
      <c r="BG586" s="779"/>
      <c r="BH586" s="779"/>
      <c r="BI586" s="779"/>
      <c r="BJ586" s="779"/>
      <c r="BK586" s="779"/>
      <c r="BL586" s="779"/>
      <c r="BM586" s="779"/>
      <c r="BN586" s="779"/>
      <c r="BO586" s="779"/>
      <c r="BP586" s="779"/>
      <c r="BQ586" s="779"/>
      <c r="BR586" s="779"/>
      <c r="BS586" s="779"/>
      <c r="BT586" s="779"/>
      <c r="BU586" s="779"/>
      <c r="BV586" s="779"/>
      <c r="BW586" s="779"/>
      <c r="BX586" s="779"/>
      <c r="BY586" s="779"/>
      <c r="BZ586" s="779"/>
      <c r="CA586" s="779"/>
      <c r="CB586" s="779"/>
      <c r="CC586" s="779"/>
      <c r="CD586" s="779"/>
      <c r="CE586" s="779"/>
      <c r="CF586" s="779"/>
      <c r="CG586" s="779"/>
      <c r="CH586" s="779"/>
      <c r="CI586" s="779"/>
      <c r="CJ586" s="779"/>
      <c r="CK586" s="779"/>
      <c r="CL586" s="779"/>
      <c r="CM586" s="779"/>
      <c r="CN586" s="779"/>
      <c r="CO586" s="779"/>
      <c r="CP586" s="779"/>
      <c r="CQ586" s="779"/>
      <c r="CR586" s="779"/>
      <c r="CS586" s="779"/>
      <c r="CT586" s="779"/>
      <c r="CU586" s="779"/>
      <c r="CV586" s="779"/>
      <c r="CW586" s="779"/>
      <c r="CX586" s="779"/>
      <c r="CY586" s="779"/>
      <c r="CZ586" s="779"/>
      <c r="DA586" s="779"/>
      <c r="DB586" s="779"/>
      <c r="DC586" s="779"/>
      <c r="DD586" s="779"/>
      <c r="DE586" s="779"/>
      <c r="DF586" s="779"/>
      <c r="DG586" s="779"/>
      <c r="DH586" s="779"/>
      <c r="DI586" s="779"/>
      <c r="DJ586" s="779"/>
      <c r="DK586" s="779"/>
      <c r="DL586" s="779"/>
      <c r="DM586" s="779"/>
      <c r="DN586" s="779"/>
      <c r="DO586" s="779"/>
      <c r="DP586" s="779"/>
      <c r="DQ586" s="779"/>
      <c r="DR586" s="779"/>
      <c r="DS586" s="779"/>
      <c r="DT586" s="779"/>
      <c r="DU586" s="779"/>
      <c r="DV586" s="779"/>
      <c r="DW586" s="779"/>
      <c r="DX586" s="779"/>
      <c r="DY586" s="779"/>
      <c r="DZ586" s="779"/>
      <c r="EA586" s="779"/>
      <c r="EB586" s="779"/>
      <c r="EC586" s="779"/>
      <c r="ED586" s="779"/>
      <c r="EE586" s="779"/>
      <c r="EF586" s="779"/>
      <c r="EG586" s="779"/>
      <c r="EH586" s="779"/>
      <c r="EI586" s="779"/>
      <c r="EJ586" s="779"/>
      <c r="EK586" s="779"/>
      <c r="EL586" s="779"/>
      <c r="EM586" s="779"/>
      <c r="EN586" s="779"/>
      <c r="EO586" s="779"/>
      <c r="EP586" s="779"/>
      <c r="EQ586" s="779"/>
      <c r="ER586" s="779"/>
      <c r="ES586" s="779"/>
      <c r="ET586" s="779"/>
      <c r="EU586" s="779"/>
      <c r="EV586" s="779"/>
      <c r="EW586" s="779"/>
      <c r="EX586" s="779"/>
      <c r="EY586" s="779"/>
      <c r="EZ586" s="779"/>
      <c r="FA586" s="779"/>
      <c r="FB586" s="779"/>
      <c r="FC586" s="779"/>
      <c r="FD586" s="779"/>
      <c r="FE586" s="779"/>
      <c r="FF586" s="779"/>
      <c r="FG586" s="779"/>
      <c r="FH586" s="779"/>
      <c r="FI586" s="779"/>
      <c r="FJ586" s="779"/>
      <c r="FK586" s="779"/>
      <c r="FL586" s="779"/>
      <c r="FM586" s="779"/>
      <c r="FN586" s="779"/>
      <c r="FO586" s="779"/>
      <c r="FP586" s="779"/>
      <c r="FQ586" s="779"/>
      <c r="FR586" s="779"/>
      <c r="FS586" s="779"/>
      <c r="FT586" s="779"/>
      <c r="FU586" s="779"/>
      <c r="FV586" s="779"/>
      <c r="FW586" s="779"/>
      <c r="FX586" s="779"/>
      <c r="FY586" s="779"/>
      <c r="FZ586" s="779"/>
      <c r="GA586" s="779"/>
      <c r="GB586" s="779"/>
      <c r="GC586" s="779"/>
      <c r="GD586" s="779"/>
      <c r="GE586" s="779"/>
      <c r="GF586" s="779"/>
      <c r="GG586" s="779"/>
      <c r="GH586" s="779"/>
      <c r="GI586" s="779"/>
      <c r="GJ586" s="779"/>
      <c r="GK586" s="779"/>
      <c r="GL586" s="779"/>
      <c r="GM586" s="779"/>
    </row>
    <row r="587" spans="2:195" ht="30" x14ac:dyDescent="0.25">
      <c r="B587" s="1129" t="s">
        <v>490</v>
      </c>
      <c r="C587" s="34">
        <f>'1 уровень'!E2953</f>
        <v>6532</v>
      </c>
      <c r="D587" s="34">
        <f>'1 уровень'!F2953</f>
        <v>1089</v>
      </c>
      <c r="E587" s="34">
        <f>'1 уровень'!G2953</f>
        <v>422</v>
      </c>
      <c r="F587" s="784">
        <f>'1 уровень'!H2953</f>
        <v>0</v>
      </c>
      <c r="G587" s="3729">
        <f>'1 уровень'!I2953</f>
        <v>0</v>
      </c>
      <c r="H587" s="798">
        <f>'1 уровень'!J2953</f>
        <v>0</v>
      </c>
      <c r="I587" s="798">
        <f>'1 уровень'!K2953</f>
        <v>0</v>
      </c>
      <c r="J587" s="793">
        <f>'1 уровень'!L2953</f>
        <v>0</v>
      </c>
      <c r="K587" s="793">
        <f>'1 уровень'!M2953</f>
        <v>0</v>
      </c>
      <c r="L587" s="793">
        <f>'1 уровень'!N2953</f>
        <v>0</v>
      </c>
      <c r="M587" s="793">
        <f>'1 уровень'!O2953</f>
        <v>0</v>
      </c>
      <c r="N587" s="793">
        <f>'1 уровень'!P2953</f>
        <v>0</v>
      </c>
      <c r="O587" s="793">
        <f>'1 уровень'!Q2953</f>
        <v>0</v>
      </c>
      <c r="P587" s="792">
        <f>'1 уровень'!R2953</f>
        <v>0</v>
      </c>
      <c r="Q587" s="792">
        <f>'1 уровень'!S2953</f>
        <v>0</v>
      </c>
      <c r="R587" s="792">
        <f>'1 уровень'!T2953</f>
        <v>0</v>
      </c>
      <c r="S587" s="792">
        <f>'1 уровень'!U2953</f>
        <v>0</v>
      </c>
      <c r="T587" s="3205">
        <f>'1 уровень'!V2953</f>
        <v>0</v>
      </c>
      <c r="U587" s="792">
        <f>'1 уровень'!W2953</f>
        <v>0</v>
      </c>
      <c r="V587" s="792">
        <f>'1 уровень'!X2953</f>
        <v>0</v>
      </c>
      <c r="W587" s="792">
        <f>'1 уровень'!Y2953</f>
        <v>0</v>
      </c>
      <c r="X587" s="792">
        <f>'1 уровень'!Z2953</f>
        <v>0</v>
      </c>
      <c r="Y587" s="2104">
        <f>'1 уровень'!AA2953</f>
        <v>0</v>
      </c>
      <c r="Z587" s="3804">
        <f>'1 уровень'!AB2953</f>
        <v>0</v>
      </c>
      <c r="AA587" s="792"/>
      <c r="AB587" s="792"/>
      <c r="AC587" s="1342"/>
      <c r="AD587" s="779"/>
      <c r="AE587" s="779"/>
      <c r="AF587" s="779"/>
      <c r="AG587" s="779"/>
      <c r="AH587" s="779"/>
      <c r="AI587" s="779"/>
      <c r="AJ587" s="779"/>
      <c r="AK587" s="779"/>
      <c r="AL587" s="779"/>
      <c r="AM587" s="779"/>
      <c r="AN587" s="779"/>
      <c r="AO587" s="779"/>
      <c r="AP587" s="779"/>
      <c r="AQ587" s="779"/>
      <c r="AR587" s="779"/>
      <c r="AS587" s="779"/>
      <c r="AT587" s="779"/>
      <c r="AU587" s="779"/>
      <c r="AV587" s="779"/>
      <c r="AW587" s="779"/>
      <c r="AX587" s="779"/>
      <c r="AY587" s="779"/>
      <c r="AZ587" s="779"/>
      <c r="BA587" s="779"/>
      <c r="BB587" s="779"/>
      <c r="BC587" s="779"/>
      <c r="BD587" s="779"/>
      <c r="BE587" s="779"/>
      <c r="BF587" s="779"/>
      <c r="BG587" s="779"/>
      <c r="BH587" s="779"/>
      <c r="BI587" s="779"/>
      <c r="BJ587" s="779"/>
      <c r="BK587" s="779"/>
      <c r="BL587" s="779"/>
      <c r="BM587" s="779"/>
      <c r="BN587" s="779"/>
      <c r="BO587" s="779"/>
      <c r="BP587" s="779"/>
      <c r="BQ587" s="779"/>
      <c r="BR587" s="779"/>
      <c r="BS587" s="779"/>
      <c r="BT587" s="779"/>
      <c r="BU587" s="779"/>
      <c r="BV587" s="779"/>
      <c r="BW587" s="779"/>
      <c r="BX587" s="779"/>
      <c r="BY587" s="779"/>
      <c r="BZ587" s="779"/>
      <c r="CA587" s="779"/>
      <c r="CB587" s="779"/>
      <c r="CC587" s="779"/>
      <c r="CD587" s="779"/>
      <c r="CE587" s="779"/>
      <c r="CF587" s="779"/>
      <c r="CG587" s="779"/>
      <c r="CH587" s="779"/>
      <c r="CI587" s="779"/>
      <c r="CJ587" s="779"/>
      <c r="CK587" s="779"/>
      <c r="CL587" s="779"/>
      <c r="CM587" s="779"/>
      <c r="CN587" s="779"/>
      <c r="CO587" s="779"/>
      <c r="CP587" s="779"/>
      <c r="CQ587" s="779"/>
      <c r="CR587" s="779"/>
      <c r="CS587" s="779"/>
      <c r="CT587" s="779"/>
      <c r="CU587" s="779"/>
      <c r="CV587" s="779"/>
      <c r="CW587" s="779"/>
      <c r="CX587" s="779"/>
      <c r="CY587" s="779"/>
      <c r="CZ587" s="779"/>
      <c r="DA587" s="779"/>
      <c r="DB587" s="779"/>
      <c r="DC587" s="779"/>
      <c r="DD587" s="779"/>
      <c r="DE587" s="779"/>
      <c r="DF587" s="779"/>
      <c r="DG587" s="779"/>
      <c r="DH587" s="779"/>
      <c r="DI587" s="779"/>
      <c r="DJ587" s="779"/>
      <c r="DK587" s="779"/>
      <c r="DL587" s="779"/>
      <c r="DM587" s="779"/>
      <c r="DN587" s="779"/>
      <c r="DO587" s="779"/>
      <c r="DP587" s="779"/>
      <c r="DQ587" s="779"/>
      <c r="DR587" s="779"/>
      <c r="DS587" s="779"/>
      <c r="DT587" s="779"/>
      <c r="DU587" s="779"/>
      <c r="DV587" s="779"/>
      <c r="DW587" s="779"/>
      <c r="DX587" s="779"/>
      <c r="DY587" s="779"/>
      <c r="DZ587" s="779"/>
      <c r="EA587" s="779"/>
      <c r="EB587" s="779"/>
      <c r="EC587" s="779"/>
      <c r="ED587" s="779"/>
      <c r="EE587" s="779"/>
      <c r="EF587" s="779"/>
      <c r="EG587" s="779"/>
      <c r="EH587" s="779"/>
      <c r="EI587" s="779"/>
      <c r="EJ587" s="779"/>
      <c r="EK587" s="779"/>
      <c r="EL587" s="779"/>
      <c r="EM587" s="779"/>
      <c r="EN587" s="779"/>
      <c r="EO587" s="779"/>
      <c r="EP587" s="779"/>
      <c r="EQ587" s="779"/>
      <c r="ER587" s="779"/>
      <c r="ES587" s="779"/>
      <c r="ET587" s="779"/>
      <c r="EU587" s="779"/>
      <c r="EV587" s="779"/>
      <c r="EW587" s="779"/>
      <c r="EX587" s="779"/>
      <c r="EY587" s="779"/>
      <c r="EZ587" s="779"/>
      <c r="FA587" s="779"/>
      <c r="FB587" s="779"/>
      <c r="FC587" s="779"/>
      <c r="FD587" s="779"/>
      <c r="FE587" s="779"/>
      <c r="FF587" s="779"/>
      <c r="FG587" s="779"/>
      <c r="FH587" s="779"/>
      <c r="FI587" s="779"/>
      <c r="FJ587" s="779"/>
      <c r="FK587" s="779"/>
      <c r="FL587" s="779"/>
      <c r="FM587" s="779"/>
      <c r="FN587" s="779"/>
      <c r="FO587" s="779"/>
      <c r="FP587" s="779"/>
      <c r="FQ587" s="779"/>
      <c r="FR587" s="779"/>
      <c r="FS587" s="779"/>
      <c r="FT587" s="779"/>
      <c r="FU587" s="779"/>
      <c r="FV587" s="779"/>
      <c r="FW587" s="779"/>
      <c r="FX587" s="779"/>
      <c r="FY587" s="779"/>
      <c r="FZ587" s="779"/>
      <c r="GA587" s="779"/>
      <c r="GB587" s="779"/>
      <c r="GC587" s="779"/>
      <c r="GD587" s="779"/>
      <c r="GE587" s="779"/>
      <c r="GF587" s="779"/>
      <c r="GG587" s="779"/>
      <c r="GH587" s="779"/>
      <c r="GI587" s="779"/>
      <c r="GJ587" s="779"/>
      <c r="GK587" s="779"/>
      <c r="GL587" s="779"/>
      <c r="GM587" s="779"/>
    </row>
    <row r="588" spans="2:195" ht="45" x14ac:dyDescent="0.25">
      <c r="B588" s="1129" t="s">
        <v>491</v>
      </c>
      <c r="C588" s="34">
        <f>'1 уровень'!E2954</f>
        <v>3217</v>
      </c>
      <c r="D588" s="34">
        <f>'1 уровень'!F2954</f>
        <v>536</v>
      </c>
      <c r="E588" s="34">
        <f>'1 уровень'!G2954</f>
        <v>0</v>
      </c>
      <c r="F588" s="784">
        <f>'1 уровень'!H2954</f>
        <v>0</v>
      </c>
      <c r="G588" s="3729">
        <f>'1 уровень'!I2954</f>
        <v>0</v>
      </c>
      <c r="H588" s="798">
        <f>'1 уровень'!J2954</f>
        <v>0</v>
      </c>
      <c r="I588" s="798">
        <f>'1 уровень'!K2954</f>
        <v>0</v>
      </c>
      <c r="J588" s="793">
        <f>'1 уровень'!L2954</f>
        <v>0</v>
      </c>
      <c r="K588" s="793">
        <f>'1 уровень'!M2954</f>
        <v>0</v>
      </c>
      <c r="L588" s="793">
        <f>'1 уровень'!N2954</f>
        <v>0</v>
      </c>
      <c r="M588" s="793">
        <f>'1 уровень'!O2954</f>
        <v>0</v>
      </c>
      <c r="N588" s="793">
        <f>'1 уровень'!P2954</f>
        <v>0</v>
      </c>
      <c r="O588" s="793">
        <f>'1 уровень'!Q2954</f>
        <v>0</v>
      </c>
      <c r="P588" s="792">
        <f>'1 уровень'!R2954</f>
        <v>0</v>
      </c>
      <c r="Q588" s="792">
        <f>'1 уровень'!S2954</f>
        <v>0</v>
      </c>
      <c r="R588" s="792">
        <f>'1 уровень'!T2954</f>
        <v>0</v>
      </c>
      <c r="S588" s="792">
        <f>'1 уровень'!U2954</f>
        <v>0</v>
      </c>
      <c r="T588" s="3205">
        <f>'1 уровень'!V2954</f>
        <v>0</v>
      </c>
      <c r="U588" s="792">
        <f>'1 уровень'!W2954</f>
        <v>0</v>
      </c>
      <c r="V588" s="792">
        <f>'1 уровень'!X2954</f>
        <v>0</v>
      </c>
      <c r="W588" s="792">
        <f>'1 уровень'!Y2954</f>
        <v>0</v>
      </c>
      <c r="X588" s="792">
        <f>'1 уровень'!Z2954</f>
        <v>0</v>
      </c>
      <c r="Y588" s="2104">
        <f>'1 уровень'!AA2954</f>
        <v>0</v>
      </c>
      <c r="Z588" s="3804">
        <f>'1 уровень'!AB2954</f>
        <v>0</v>
      </c>
      <c r="AA588" s="792"/>
      <c r="AB588" s="792"/>
      <c r="AC588" s="1342"/>
      <c r="AD588" s="779"/>
      <c r="AE588" s="779"/>
      <c r="AF588" s="779"/>
      <c r="AG588" s="779"/>
      <c r="AH588" s="779"/>
      <c r="AI588" s="779"/>
      <c r="AJ588" s="779"/>
      <c r="AK588" s="779"/>
      <c r="AL588" s="779"/>
      <c r="AM588" s="779"/>
      <c r="AN588" s="779"/>
      <c r="AO588" s="779"/>
      <c r="AP588" s="779"/>
      <c r="AQ588" s="779"/>
      <c r="AR588" s="779"/>
      <c r="AS588" s="779"/>
      <c r="AT588" s="779"/>
      <c r="AU588" s="779"/>
      <c r="AV588" s="779"/>
      <c r="AW588" s="779"/>
      <c r="AX588" s="779"/>
      <c r="AY588" s="779"/>
      <c r="AZ588" s="779"/>
      <c r="BA588" s="779"/>
      <c r="BB588" s="779"/>
      <c r="BC588" s="779"/>
      <c r="BD588" s="779"/>
      <c r="BE588" s="779"/>
      <c r="BF588" s="779"/>
      <c r="BG588" s="779"/>
      <c r="BH588" s="779"/>
      <c r="BI588" s="779"/>
      <c r="BJ588" s="779"/>
      <c r="BK588" s="779"/>
      <c r="BL588" s="779"/>
      <c r="BM588" s="779"/>
      <c r="BN588" s="779"/>
      <c r="BO588" s="779"/>
      <c r="BP588" s="779"/>
      <c r="BQ588" s="779"/>
      <c r="BR588" s="779"/>
      <c r="BS588" s="779"/>
      <c r="BT588" s="779"/>
      <c r="BU588" s="779"/>
      <c r="BV588" s="779"/>
      <c r="BW588" s="779"/>
      <c r="BX588" s="779"/>
      <c r="BY588" s="779"/>
      <c r="BZ588" s="779"/>
      <c r="CA588" s="779"/>
      <c r="CB588" s="779"/>
      <c r="CC588" s="779"/>
      <c r="CD588" s="779"/>
      <c r="CE588" s="779"/>
      <c r="CF588" s="779"/>
      <c r="CG588" s="779"/>
      <c r="CH588" s="779"/>
      <c r="CI588" s="779"/>
      <c r="CJ588" s="779"/>
      <c r="CK588" s="779"/>
      <c r="CL588" s="779"/>
      <c r="CM588" s="779"/>
      <c r="CN588" s="779"/>
      <c r="CO588" s="779"/>
      <c r="CP588" s="779"/>
      <c r="CQ588" s="779"/>
      <c r="CR588" s="779"/>
      <c r="CS588" s="779"/>
      <c r="CT588" s="779"/>
      <c r="CU588" s="779"/>
      <c r="CV588" s="779"/>
      <c r="CW588" s="779"/>
      <c r="CX588" s="779"/>
      <c r="CY588" s="779"/>
      <c r="CZ588" s="779"/>
      <c r="DA588" s="779"/>
      <c r="DB588" s="779"/>
      <c r="DC588" s="779"/>
      <c r="DD588" s="779"/>
      <c r="DE588" s="779"/>
      <c r="DF588" s="779"/>
      <c r="DG588" s="779"/>
      <c r="DH588" s="779"/>
      <c r="DI588" s="779"/>
      <c r="DJ588" s="779"/>
      <c r="DK588" s="779"/>
      <c r="DL588" s="779"/>
      <c r="DM588" s="779"/>
      <c r="DN588" s="779"/>
      <c r="DO588" s="779"/>
      <c r="DP588" s="779"/>
      <c r="DQ588" s="779"/>
      <c r="DR588" s="779"/>
      <c r="DS588" s="779"/>
      <c r="DT588" s="779"/>
      <c r="DU588" s="779"/>
      <c r="DV588" s="779"/>
      <c r="DW588" s="779"/>
      <c r="DX588" s="779"/>
      <c r="DY588" s="779"/>
      <c r="DZ588" s="779"/>
      <c r="EA588" s="779"/>
      <c r="EB588" s="779"/>
      <c r="EC588" s="779"/>
      <c r="ED588" s="779"/>
      <c r="EE588" s="779"/>
      <c r="EF588" s="779"/>
      <c r="EG588" s="779"/>
      <c r="EH588" s="779"/>
      <c r="EI588" s="779"/>
      <c r="EJ588" s="779"/>
      <c r="EK588" s="779"/>
      <c r="EL588" s="779"/>
      <c r="EM588" s="779"/>
      <c r="EN588" s="779"/>
      <c r="EO588" s="779"/>
      <c r="EP588" s="779"/>
      <c r="EQ588" s="779"/>
      <c r="ER588" s="779"/>
      <c r="ES588" s="779"/>
      <c r="ET588" s="779"/>
      <c r="EU588" s="779"/>
      <c r="EV588" s="779"/>
      <c r="EW588" s="779"/>
      <c r="EX588" s="779"/>
      <c r="EY588" s="779"/>
      <c r="EZ588" s="779"/>
      <c r="FA588" s="779"/>
      <c r="FB588" s="779"/>
      <c r="FC588" s="779"/>
      <c r="FD588" s="779"/>
      <c r="FE588" s="779"/>
      <c r="FF588" s="779"/>
      <c r="FG588" s="779"/>
      <c r="FH588" s="779"/>
      <c r="FI588" s="779"/>
      <c r="FJ588" s="779"/>
      <c r="FK588" s="779"/>
      <c r="FL588" s="779"/>
      <c r="FM588" s="779"/>
      <c r="FN588" s="779"/>
      <c r="FO588" s="779"/>
      <c r="FP588" s="779"/>
      <c r="FQ588" s="779"/>
      <c r="FR588" s="779"/>
      <c r="FS588" s="779"/>
      <c r="FT588" s="779"/>
      <c r="FU588" s="779"/>
      <c r="FV588" s="779"/>
      <c r="FW588" s="779"/>
      <c r="FX588" s="779"/>
      <c r="FY588" s="779"/>
      <c r="FZ588" s="779"/>
      <c r="GA588" s="779"/>
      <c r="GB588" s="779"/>
      <c r="GC588" s="779"/>
      <c r="GD588" s="779"/>
      <c r="GE588" s="779"/>
      <c r="GF588" s="779"/>
      <c r="GG588" s="779"/>
      <c r="GH588" s="779"/>
      <c r="GI588" s="779"/>
      <c r="GJ588" s="779"/>
      <c r="GK588" s="779"/>
      <c r="GL588" s="779"/>
      <c r="GM588" s="779"/>
    </row>
    <row r="589" spans="2:195" ht="45" x14ac:dyDescent="0.25">
      <c r="B589" s="1129" t="s">
        <v>492</v>
      </c>
      <c r="C589" s="34">
        <f>'1 уровень'!E2955</f>
        <v>90</v>
      </c>
      <c r="D589" s="34">
        <f>'1 уровень'!F2955</f>
        <v>15</v>
      </c>
      <c r="E589" s="34">
        <f>'1 уровень'!G2955</f>
        <v>10</v>
      </c>
      <c r="F589" s="784">
        <f>'1 уровень'!H2955</f>
        <v>0</v>
      </c>
      <c r="G589" s="3729">
        <f>'1 уровень'!I2955</f>
        <v>0</v>
      </c>
      <c r="H589" s="798">
        <f>'1 уровень'!J2955</f>
        <v>0</v>
      </c>
      <c r="I589" s="798">
        <f>'1 уровень'!K2955</f>
        <v>0</v>
      </c>
      <c r="J589" s="793">
        <f>'1 уровень'!L2955</f>
        <v>0</v>
      </c>
      <c r="K589" s="793">
        <f>'1 уровень'!M2955</f>
        <v>0</v>
      </c>
      <c r="L589" s="793">
        <f>'1 уровень'!N2955</f>
        <v>0</v>
      </c>
      <c r="M589" s="793">
        <f>'1 уровень'!O2955</f>
        <v>0</v>
      </c>
      <c r="N589" s="793">
        <f>'1 уровень'!P2955</f>
        <v>0</v>
      </c>
      <c r="O589" s="793">
        <f>'1 уровень'!Q2955</f>
        <v>0</v>
      </c>
      <c r="P589" s="792">
        <f>'1 уровень'!R2955</f>
        <v>0</v>
      </c>
      <c r="Q589" s="792">
        <f>'1 уровень'!S2955</f>
        <v>0</v>
      </c>
      <c r="R589" s="792">
        <f>'1 уровень'!T2955</f>
        <v>0</v>
      </c>
      <c r="S589" s="792">
        <f>'1 уровень'!U2955</f>
        <v>0</v>
      </c>
      <c r="T589" s="3205">
        <f>'1 уровень'!V2955</f>
        <v>0</v>
      </c>
      <c r="U589" s="792">
        <f>'1 уровень'!W2955</f>
        <v>0</v>
      </c>
      <c r="V589" s="792">
        <f>'1 уровень'!X2955</f>
        <v>0</v>
      </c>
      <c r="W589" s="792">
        <f>'1 уровень'!Y2955</f>
        <v>0</v>
      </c>
      <c r="X589" s="792">
        <f>'1 уровень'!Z2955</f>
        <v>0</v>
      </c>
      <c r="Y589" s="2104">
        <f>'1 уровень'!AA2955</f>
        <v>0</v>
      </c>
      <c r="Z589" s="3804">
        <f>'1 уровень'!AB2955</f>
        <v>0</v>
      </c>
      <c r="AA589" s="792"/>
      <c r="AB589" s="792"/>
      <c r="AC589" s="1342"/>
      <c r="AD589" s="779"/>
      <c r="AE589" s="779"/>
      <c r="AF589" s="779"/>
      <c r="AG589" s="779"/>
      <c r="AH589" s="779"/>
      <c r="AI589" s="779"/>
      <c r="AJ589" s="779"/>
      <c r="AK589" s="779"/>
      <c r="AL589" s="779"/>
      <c r="AM589" s="779"/>
      <c r="AN589" s="779"/>
      <c r="AO589" s="779"/>
      <c r="AP589" s="779"/>
      <c r="AQ589" s="779"/>
      <c r="AR589" s="779"/>
      <c r="AS589" s="779"/>
      <c r="AT589" s="779"/>
      <c r="AU589" s="779"/>
      <c r="AV589" s="779"/>
      <c r="AW589" s="779"/>
      <c r="AX589" s="779"/>
      <c r="AY589" s="779"/>
      <c r="AZ589" s="779"/>
      <c r="BA589" s="779"/>
      <c r="BB589" s="779"/>
      <c r="BC589" s="779"/>
      <c r="BD589" s="779"/>
      <c r="BE589" s="779"/>
      <c r="BF589" s="779"/>
      <c r="BG589" s="779"/>
      <c r="BH589" s="779"/>
      <c r="BI589" s="779"/>
      <c r="BJ589" s="779"/>
      <c r="BK589" s="779"/>
      <c r="BL589" s="779"/>
      <c r="BM589" s="779"/>
      <c r="BN589" s="779"/>
      <c r="BO589" s="779"/>
      <c r="BP589" s="779"/>
      <c r="BQ589" s="779"/>
      <c r="BR589" s="779"/>
      <c r="BS589" s="779"/>
      <c r="BT589" s="779"/>
      <c r="BU589" s="779"/>
      <c r="BV589" s="779"/>
      <c r="BW589" s="779"/>
      <c r="BX589" s="779"/>
      <c r="BY589" s="779"/>
      <c r="BZ589" s="779"/>
      <c r="CA589" s="779"/>
      <c r="CB589" s="779"/>
      <c r="CC589" s="779"/>
      <c r="CD589" s="779"/>
      <c r="CE589" s="779"/>
      <c r="CF589" s="779"/>
      <c r="CG589" s="779"/>
      <c r="CH589" s="779"/>
      <c r="CI589" s="779"/>
      <c r="CJ589" s="779"/>
      <c r="CK589" s="779"/>
      <c r="CL589" s="779"/>
      <c r="CM589" s="779"/>
      <c r="CN589" s="779"/>
      <c r="CO589" s="779"/>
      <c r="CP589" s="779"/>
      <c r="CQ589" s="779"/>
      <c r="CR589" s="779"/>
      <c r="CS589" s="779"/>
      <c r="CT589" s="779"/>
      <c r="CU589" s="779"/>
      <c r="CV589" s="779"/>
      <c r="CW589" s="779"/>
      <c r="CX589" s="779"/>
      <c r="CY589" s="779"/>
      <c r="CZ589" s="779"/>
      <c r="DA589" s="779"/>
      <c r="DB589" s="779"/>
      <c r="DC589" s="779"/>
      <c r="DD589" s="779"/>
      <c r="DE589" s="779"/>
      <c r="DF589" s="779"/>
      <c r="DG589" s="779"/>
      <c r="DH589" s="779"/>
      <c r="DI589" s="779"/>
      <c r="DJ589" s="779"/>
      <c r="DK589" s="779"/>
      <c r="DL589" s="779"/>
      <c r="DM589" s="779"/>
      <c r="DN589" s="779"/>
      <c r="DO589" s="779"/>
      <c r="DP589" s="779"/>
      <c r="DQ589" s="779"/>
      <c r="DR589" s="779"/>
      <c r="DS589" s="779"/>
      <c r="DT589" s="779"/>
      <c r="DU589" s="779"/>
      <c r="DV589" s="779"/>
      <c r="DW589" s="779"/>
      <c r="DX589" s="779"/>
      <c r="DY589" s="779"/>
      <c r="DZ589" s="779"/>
      <c r="EA589" s="779"/>
      <c r="EB589" s="779"/>
      <c r="EC589" s="779"/>
      <c r="ED589" s="779"/>
      <c r="EE589" s="779"/>
      <c r="EF589" s="779"/>
      <c r="EG589" s="779"/>
      <c r="EH589" s="779"/>
      <c r="EI589" s="779"/>
      <c r="EJ589" s="779"/>
      <c r="EK589" s="779"/>
      <c r="EL589" s="779"/>
      <c r="EM589" s="779"/>
      <c r="EN589" s="779"/>
      <c r="EO589" s="779"/>
      <c r="EP589" s="779"/>
      <c r="EQ589" s="779"/>
      <c r="ER589" s="779"/>
      <c r="ES589" s="779"/>
      <c r="ET589" s="779"/>
      <c r="EU589" s="779"/>
      <c r="EV589" s="779"/>
      <c r="EW589" s="779"/>
      <c r="EX589" s="779"/>
      <c r="EY589" s="779"/>
      <c r="EZ589" s="779"/>
      <c r="FA589" s="779"/>
      <c r="FB589" s="779"/>
      <c r="FC589" s="779"/>
      <c r="FD589" s="779"/>
      <c r="FE589" s="779"/>
      <c r="FF589" s="779"/>
      <c r="FG589" s="779"/>
      <c r="FH589" s="779"/>
      <c r="FI589" s="779"/>
      <c r="FJ589" s="779"/>
      <c r="FK589" s="779"/>
      <c r="FL589" s="779"/>
      <c r="FM589" s="779"/>
      <c r="FN589" s="779"/>
      <c r="FO589" s="779"/>
      <c r="FP589" s="779"/>
      <c r="FQ589" s="779"/>
      <c r="FR589" s="779"/>
      <c r="FS589" s="779"/>
      <c r="FT589" s="779"/>
      <c r="FU589" s="779"/>
      <c r="FV589" s="779"/>
      <c r="FW589" s="779"/>
      <c r="FX589" s="779"/>
      <c r="FY589" s="779"/>
      <c r="FZ589" s="779"/>
      <c r="GA589" s="779"/>
      <c r="GB589" s="779"/>
      <c r="GC589" s="779"/>
      <c r="GD589" s="779"/>
      <c r="GE589" s="779"/>
      <c r="GF589" s="779"/>
      <c r="GG589" s="779"/>
      <c r="GH589" s="779"/>
      <c r="GI589" s="779"/>
      <c r="GJ589" s="779"/>
      <c r="GK589" s="779"/>
      <c r="GL589" s="779"/>
      <c r="GM589" s="779"/>
    </row>
    <row r="590" spans="2:195" ht="30" x14ac:dyDescent="0.25">
      <c r="B590" s="1129" t="s">
        <v>493</v>
      </c>
      <c r="C590" s="34">
        <f>'1 уровень'!E2956</f>
        <v>319</v>
      </c>
      <c r="D590" s="34">
        <f>'1 уровень'!F2956</f>
        <v>53</v>
      </c>
      <c r="E590" s="34">
        <f>'1 уровень'!G2956</f>
        <v>41</v>
      </c>
      <c r="F590" s="784">
        <f>'1 уровень'!H2956</f>
        <v>0</v>
      </c>
      <c r="G590" s="3729">
        <f>'1 уровень'!I2956</f>
        <v>0</v>
      </c>
      <c r="H590" s="798">
        <f>'1 уровень'!J2956</f>
        <v>0</v>
      </c>
      <c r="I590" s="798">
        <f>'1 уровень'!K2956</f>
        <v>0</v>
      </c>
      <c r="J590" s="793">
        <f>'1 уровень'!L2956</f>
        <v>0</v>
      </c>
      <c r="K590" s="793">
        <f>'1 уровень'!M2956</f>
        <v>0</v>
      </c>
      <c r="L590" s="793">
        <f>'1 уровень'!N2956</f>
        <v>0</v>
      </c>
      <c r="M590" s="793">
        <f>'1 уровень'!O2956</f>
        <v>0</v>
      </c>
      <c r="N590" s="793">
        <f>'1 уровень'!P2956</f>
        <v>0</v>
      </c>
      <c r="O590" s="793">
        <f>'1 уровень'!Q2956</f>
        <v>0</v>
      </c>
      <c r="P590" s="792">
        <f>'1 уровень'!R2956</f>
        <v>0</v>
      </c>
      <c r="Q590" s="792">
        <f>'1 уровень'!S2956</f>
        <v>0</v>
      </c>
      <c r="R590" s="792">
        <f>'1 уровень'!T2956</f>
        <v>0</v>
      </c>
      <c r="S590" s="792">
        <f>'1 уровень'!U2956</f>
        <v>0</v>
      </c>
      <c r="T590" s="3205">
        <f>'1 уровень'!V2956</f>
        <v>0</v>
      </c>
      <c r="U590" s="792">
        <f>'1 уровень'!W2956</f>
        <v>0</v>
      </c>
      <c r="V590" s="792">
        <f>'1 уровень'!X2956</f>
        <v>0</v>
      </c>
      <c r="W590" s="792">
        <f>'1 уровень'!Y2956</f>
        <v>0</v>
      </c>
      <c r="X590" s="792">
        <f>'1 уровень'!Z2956</f>
        <v>0</v>
      </c>
      <c r="Y590" s="2104">
        <f>'1 уровень'!AA2956</f>
        <v>0</v>
      </c>
      <c r="Z590" s="3804">
        <f>'1 уровень'!AB2956</f>
        <v>0</v>
      </c>
      <c r="AA590" s="792"/>
      <c r="AB590" s="792"/>
      <c r="AC590" s="1342"/>
      <c r="AD590" s="779"/>
      <c r="AE590" s="779"/>
      <c r="AF590" s="779"/>
      <c r="AG590" s="779"/>
      <c r="AH590" s="779"/>
      <c r="AI590" s="779"/>
      <c r="AJ590" s="779"/>
      <c r="AK590" s="779"/>
      <c r="AL590" s="779"/>
      <c r="AM590" s="779"/>
      <c r="AN590" s="779"/>
      <c r="AO590" s="779"/>
      <c r="AP590" s="779"/>
      <c r="AQ590" s="779"/>
      <c r="AR590" s="779"/>
      <c r="AS590" s="779"/>
      <c r="AT590" s="779"/>
      <c r="AU590" s="779"/>
      <c r="AV590" s="779"/>
      <c r="AW590" s="779"/>
      <c r="AX590" s="779"/>
      <c r="AY590" s="779"/>
      <c r="AZ590" s="779"/>
      <c r="BA590" s="779"/>
      <c r="BB590" s="779"/>
      <c r="BC590" s="779"/>
      <c r="BD590" s="779"/>
      <c r="BE590" s="779"/>
      <c r="BF590" s="779"/>
      <c r="BG590" s="779"/>
      <c r="BH590" s="779"/>
      <c r="BI590" s="779"/>
      <c r="BJ590" s="779"/>
      <c r="BK590" s="779"/>
      <c r="BL590" s="779"/>
      <c r="BM590" s="779"/>
      <c r="BN590" s="779"/>
      <c r="BO590" s="779"/>
      <c r="BP590" s="779"/>
      <c r="BQ590" s="779"/>
      <c r="BR590" s="779"/>
      <c r="BS590" s="779"/>
      <c r="BT590" s="779"/>
      <c r="BU590" s="779"/>
      <c r="BV590" s="779"/>
      <c r="BW590" s="779"/>
      <c r="BX590" s="779"/>
      <c r="BY590" s="779"/>
      <c r="BZ590" s="779"/>
      <c r="CA590" s="779"/>
      <c r="CB590" s="779"/>
      <c r="CC590" s="779"/>
      <c r="CD590" s="779"/>
      <c r="CE590" s="779"/>
      <c r="CF590" s="779"/>
      <c r="CG590" s="779"/>
      <c r="CH590" s="779"/>
      <c r="CI590" s="779"/>
      <c r="CJ590" s="779"/>
      <c r="CK590" s="779"/>
      <c r="CL590" s="779"/>
      <c r="CM590" s="779"/>
      <c r="CN590" s="779"/>
      <c r="CO590" s="779"/>
      <c r="CP590" s="779"/>
      <c r="CQ590" s="779"/>
      <c r="CR590" s="779"/>
      <c r="CS590" s="779"/>
      <c r="CT590" s="779"/>
      <c r="CU590" s="779"/>
      <c r="CV590" s="779"/>
      <c r="CW590" s="779"/>
      <c r="CX590" s="779"/>
      <c r="CY590" s="779"/>
      <c r="CZ590" s="779"/>
      <c r="DA590" s="779"/>
      <c r="DB590" s="779"/>
      <c r="DC590" s="779"/>
      <c r="DD590" s="779"/>
      <c r="DE590" s="779"/>
      <c r="DF590" s="779"/>
      <c r="DG590" s="779"/>
      <c r="DH590" s="779"/>
      <c r="DI590" s="779"/>
      <c r="DJ590" s="779"/>
      <c r="DK590" s="779"/>
      <c r="DL590" s="779"/>
      <c r="DM590" s="779"/>
      <c r="DN590" s="779"/>
      <c r="DO590" s="779"/>
      <c r="DP590" s="779"/>
      <c r="DQ590" s="779"/>
      <c r="DR590" s="779"/>
      <c r="DS590" s="779"/>
      <c r="DT590" s="779"/>
      <c r="DU590" s="779"/>
      <c r="DV590" s="779"/>
      <c r="DW590" s="779"/>
      <c r="DX590" s="779"/>
      <c r="DY590" s="779"/>
      <c r="DZ590" s="779"/>
      <c r="EA590" s="779"/>
      <c r="EB590" s="779"/>
      <c r="EC590" s="779"/>
      <c r="ED590" s="779"/>
      <c r="EE590" s="779"/>
      <c r="EF590" s="779"/>
      <c r="EG590" s="779"/>
      <c r="EH590" s="779"/>
      <c r="EI590" s="779"/>
      <c r="EJ590" s="779"/>
      <c r="EK590" s="779"/>
      <c r="EL590" s="779"/>
      <c r="EM590" s="779"/>
      <c r="EN590" s="779"/>
      <c r="EO590" s="779"/>
      <c r="EP590" s="779"/>
      <c r="EQ590" s="779"/>
      <c r="ER590" s="779"/>
      <c r="ES590" s="779"/>
      <c r="ET590" s="779"/>
      <c r="EU590" s="779"/>
      <c r="EV590" s="779"/>
      <c r="EW590" s="779"/>
      <c r="EX590" s="779"/>
      <c r="EY590" s="779"/>
      <c r="EZ590" s="779"/>
      <c r="FA590" s="779"/>
      <c r="FB590" s="779"/>
      <c r="FC590" s="779"/>
      <c r="FD590" s="779"/>
      <c r="FE590" s="779"/>
      <c r="FF590" s="779"/>
      <c r="FG590" s="779"/>
      <c r="FH590" s="779"/>
      <c r="FI590" s="779"/>
      <c r="FJ590" s="779"/>
      <c r="FK590" s="779"/>
      <c r="FL590" s="779"/>
      <c r="FM590" s="779"/>
      <c r="FN590" s="779"/>
      <c r="FO590" s="779"/>
      <c r="FP590" s="779"/>
      <c r="FQ590" s="779"/>
      <c r="FR590" s="779"/>
      <c r="FS590" s="779"/>
      <c r="FT590" s="779"/>
      <c r="FU590" s="779"/>
      <c r="FV590" s="779"/>
      <c r="FW590" s="779"/>
      <c r="FX590" s="779"/>
      <c r="FY590" s="779"/>
      <c r="FZ590" s="779"/>
      <c r="GA590" s="779"/>
      <c r="GB590" s="779"/>
      <c r="GC590" s="779"/>
      <c r="GD590" s="779"/>
      <c r="GE590" s="779"/>
      <c r="GF590" s="779"/>
      <c r="GG590" s="779"/>
      <c r="GH590" s="779"/>
      <c r="GI590" s="779"/>
      <c r="GJ590" s="779"/>
      <c r="GK590" s="779"/>
      <c r="GL590" s="779"/>
      <c r="GM590" s="779"/>
    </row>
    <row r="591" spans="2:195" ht="45" x14ac:dyDescent="0.25">
      <c r="B591" s="1129" t="s">
        <v>509</v>
      </c>
      <c r="C591" s="34">
        <f>'1 уровень'!E2957</f>
        <v>50</v>
      </c>
      <c r="D591" s="34">
        <f>'1 уровень'!F2957</f>
        <v>8</v>
      </c>
      <c r="E591" s="34">
        <f>'1 уровень'!G2957</f>
        <v>0</v>
      </c>
      <c r="F591" s="784">
        <f>'1 уровень'!H2957</f>
        <v>0</v>
      </c>
      <c r="G591" s="3729">
        <f>'1 уровень'!I2957</f>
        <v>0</v>
      </c>
      <c r="H591" s="798">
        <f>'1 уровень'!J2957</f>
        <v>0</v>
      </c>
      <c r="I591" s="798">
        <f>'1 уровень'!K2957</f>
        <v>0</v>
      </c>
      <c r="J591" s="793">
        <f>'1 уровень'!L2957</f>
        <v>0</v>
      </c>
      <c r="K591" s="793">
        <f>'1 уровень'!M2957</f>
        <v>0</v>
      </c>
      <c r="L591" s="793">
        <f>'1 уровень'!N2957</f>
        <v>0</v>
      </c>
      <c r="M591" s="793">
        <f>'1 уровень'!O2957</f>
        <v>0</v>
      </c>
      <c r="N591" s="793">
        <f>'1 уровень'!P2957</f>
        <v>0</v>
      </c>
      <c r="O591" s="793">
        <f>'1 уровень'!Q2957</f>
        <v>0</v>
      </c>
      <c r="P591" s="792">
        <f>'1 уровень'!R2957</f>
        <v>0</v>
      </c>
      <c r="Q591" s="792">
        <f>'1 уровень'!S2957</f>
        <v>0</v>
      </c>
      <c r="R591" s="792">
        <f>'1 уровень'!T2957</f>
        <v>0</v>
      </c>
      <c r="S591" s="792">
        <f>'1 уровень'!U2957</f>
        <v>0</v>
      </c>
      <c r="T591" s="3205">
        <f>'1 уровень'!V2957</f>
        <v>0</v>
      </c>
      <c r="U591" s="792">
        <f>'1 уровень'!W2957</f>
        <v>0</v>
      </c>
      <c r="V591" s="792">
        <f>'1 уровень'!X2957</f>
        <v>0</v>
      </c>
      <c r="W591" s="792">
        <f>'1 уровень'!Y2957</f>
        <v>0</v>
      </c>
      <c r="X591" s="792">
        <f>'1 уровень'!Z2957</f>
        <v>0</v>
      </c>
      <c r="Y591" s="2104">
        <f>'1 уровень'!AA2957</f>
        <v>0</v>
      </c>
      <c r="Z591" s="3804">
        <f>'1 уровень'!AB2957</f>
        <v>0</v>
      </c>
      <c r="AA591" s="792"/>
      <c r="AB591" s="792"/>
      <c r="AC591" s="1342"/>
      <c r="AD591" s="779"/>
      <c r="AE591" s="779"/>
      <c r="AF591" s="779"/>
      <c r="AG591" s="779"/>
      <c r="AH591" s="779"/>
      <c r="AI591" s="779"/>
      <c r="AJ591" s="779"/>
      <c r="AK591" s="779"/>
      <c r="AL591" s="779"/>
      <c r="AM591" s="779"/>
      <c r="AN591" s="779"/>
      <c r="AO591" s="779"/>
      <c r="AP591" s="779"/>
      <c r="AQ591" s="779"/>
      <c r="AR591" s="779"/>
      <c r="AS591" s="779"/>
      <c r="AT591" s="779"/>
      <c r="AU591" s="779"/>
      <c r="AV591" s="779"/>
      <c r="AW591" s="779"/>
      <c r="AX591" s="779"/>
      <c r="AY591" s="779"/>
      <c r="AZ591" s="779"/>
      <c r="BA591" s="779"/>
      <c r="BB591" s="779"/>
      <c r="BC591" s="779"/>
      <c r="BD591" s="779"/>
      <c r="BE591" s="779"/>
      <c r="BF591" s="779"/>
      <c r="BG591" s="779"/>
      <c r="BH591" s="779"/>
      <c r="BI591" s="779"/>
      <c r="BJ591" s="779"/>
      <c r="BK591" s="779"/>
      <c r="BL591" s="779"/>
      <c r="BM591" s="779"/>
      <c r="BN591" s="779"/>
      <c r="BO591" s="779"/>
      <c r="BP591" s="779"/>
      <c r="BQ591" s="779"/>
      <c r="BR591" s="779"/>
      <c r="BS591" s="779"/>
      <c r="BT591" s="779"/>
      <c r="BU591" s="779"/>
      <c r="BV591" s="779"/>
      <c r="BW591" s="779"/>
      <c r="BX591" s="779"/>
      <c r="BY591" s="779"/>
      <c r="BZ591" s="779"/>
      <c r="CA591" s="779"/>
      <c r="CB591" s="779"/>
      <c r="CC591" s="779"/>
      <c r="CD591" s="779"/>
      <c r="CE591" s="779"/>
      <c r="CF591" s="779"/>
      <c r="CG591" s="779"/>
      <c r="CH591" s="779"/>
      <c r="CI591" s="779"/>
      <c r="CJ591" s="779"/>
      <c r="CK591" s="779"/>
      <c r="CL591" s="779"/>
      <c r="CM591" s="779"/>
      <c r="CN591" s="779"/>
      <c r="CO591" s="779"/>
      <c r="CP591" s="779"/>
      <c r="CQ591" s="779"/>
      <c r="CR591" s="779"/>
      <c r="CS591" s="779"/>
      <c r="CT591" s="779"/>
      <c r="CU591" s="779"/>
      <c r="CV591" s="779"/>
      <c r="CW591" s="779"/>
      <c r="CX591" s="779"/>
      <c r="CY591" s="779"/>
      <c r="CZ591" s="779"/>
      <c r="DA591" s="779"/>
      <c r="DB591" s="779"/>
      <c r="DC591" s="779"/>
      <c r="DD591" s="779"/>
      <c r="DE591" s="779"/>
      <c r="DF591" s="779"/>
      <c r="DG591" s="779"/>
      <c r="DH591" s="779"/>
      <c r="DI591" s="779"/>
      <c r="DJ591" s="779"/>
      <c r="DK591" s="779"/>
      <c r="DL591" s="779"/>
      <c r="DM591" s="779"/>
      <c r="DN591" s="779"/>
      <c r="DO591" s="779"/>
      <c r="DP591" s="779"/>
      <c r="DQ591" s="779"/>
      <c r="DR591" s="779"/>
      <c r="DS591" s="779"/>
      <c r="DT591" s="779"/>
      <c r="DU591" s="779"/>
      <c r="DV591" s="779"/>
      <c r="DW591" s="779"/>
      <c r="DX591" s="779"/>
      <c r="DY591" s="779"/>
      <c r="DZ591" s="779"/>
      <c r="EA591" s="779"/>
      <c r="EB591" s="779"/>
      <c r="EC591" s="779"/>
      <c r="ED591" s="779"/>
      <c r="EE591" s="779"/>
      <c r="EF591" s="779"/>
      <c r="EG591" s="779"/>
      <c r="EH591" s="779"/>
      <c r="EI591" s="779"/>
      <c r="EJ591" s="779"/>
      <c r="EK591" s="779"/>
      <c r="EL591" s="779"/>
      <c r="EM591" s="779"/>
      <c r="EN591" s="779"/>
      <c r="EO591" s="779"/>
      <c r="EP591" s="779"/>
      <c r="EQ591" s="779"/>
      <c r="ER591" s="779"/>
      <c r="ES591" s="779"/>
      <c r="ET591" s="779"/>
      <c r="EU591" s="779"/>
      <c r="EV591" s="779"/>
      <c r="EW591" s="779"/>
      <c r="EX591" s="779"/>
      <c r="EY591" s="779"/>
      <c r="EZ591" s="779"/>
      <c r="FA591" s="779"/>
      <c r="FB591" s="779"/>
      <c r="FC591" s="779"/>
      <c r="FD591" s="779"/>
      <c r="FE591" s="779"/>
      <c r="FF591" s="779"/>
      <c r="FG591" s="779"/>
      <c r="FH591" s="779"/>
      <c r="FI591" s="779"/>
      <c r="FJ591" s="779"/>
      <c r="FK591" s="779"/>
      <c r="FL591" s="779"/>
      <c r="FM591" s="779"/>
      <c r="FN591" s="779"/>
      <c r="FO591" s="779"/>
      <c r="FP591" s="779"/>
      <c r="FQ591" s="779"/>
      <c r="FR591" s="779"/>
      <c r="FS591" s="779"/>
      <c r="FT591" s="779"/>
      <c r="FU591" s="779"/>
      <c r="FV591" s="779"/>
      <c r="FW591" s="779"/>
      <c r="FX591" s="779"/>
      <c r="FY591" s="779"/>
      <c r="FZ591" s="779"/>
      <c r="GA591" s="779"/>
      <c r="GB591" s="779"/>
      <c r="GC591" s="779"/>
      <c r="GD591" s="779"/>
      <c r="GE591" s="779"/>
      <c r="GF591" s="779"/>
      <c r="GG591" s="779"/>
      <c r="GH591" s="779"/>
      <c r="GI591" s="779"/>
      <c r="GJ591" s="779"/>
      <c r="GK591" s="779"/>
      <c r="GL591" s="779"/>
      <c r="GM591" s="779"/>
    </row>
    <row r="592" spans="2:195" ht="45" x14ac:dyDescent="0.25">
      <c r="B592" s="1783" t="s">
        <v>494</v>
      </c>
      <c r="C592" s="34">
        <f>'1 уровень'!E2958</f>
        <v>16170</v>
      </c>
      <c r="D592" s="34">
        <f>'1 уровень'!F2958</f>
        <v>2695</v>
      </c>
      <c r="E592" s="34">
        <f>'1 уровень'!G2958</f>
        <v>831</v>
      </c>
      <c r="F592" s="784">
        <f>'1 уровень'!H2958</f>
        <v>0</v>
      </c>
      <c r="G592" s="3729">
        <f>'1 уровень'!I2958</f>
        <v>0</v>
      </c>
      <c r="H592" s="798">
        <f>'1 уровень'!J2958</f>
        <v>0</v>
      </c>
      <c r="I592" s="798">
        <f>'1 уровень'!K2958</f>
        <v>0</v>
      </c>
      <c r="J592" s="793">
        <f>'1 уровень'!L2958</f>
        <v>0</v>
      </c>
      <c r="K592" s="793">
        <f>'1 уровень'!M2958</f>
        <v>0</v>
      </c>
      <c r="L592" s="793">
        <f>'1 уровень'!N2958</f>
        <v>0</v>
      </c>
      <c r="M592" s="793">
        <f>'1 уровень'!O2958</f>
        <v>0</v>
      </c>
      <c r="N592" s="793">
        <f>'1 уровень'!P2958</f>
        <v>0</v>
      </c>
      <c r="O592" s="793">
        <f>'1 уровень'!Q2958</f>
        <v>0</v>
      </c>
      <c r="P592" s="792">
        <f>'1 уровень'!R2958</f>
        <v>0</v>
      </c>
      <c r="Q592" s="792">
        <f>'1 уровень'!S2958</f>
        <v>0</v>
      </c>
      <c r="R592" s="792">
        <f>'1 уровень'!T2958</f>
        <v>0</v>
      </c>
      <c r="S592" s="792">
        <f>'1 уровень'!U2958</f>
        <v>0</v>
      </c>
      <c r="T592" s="3205">
        <f>'1 уровень'!V2958</f>
        <v>0</v>
      </c>
      <c r="U592" s="792">
        <f>'1 уровень'!W2958</f>
        <v>0</v>
      </c>
      <c r="V592" s="792">
        <f>'1 уровень'!X2958</f>
        <v>0</v>
      </c>
      <c r="W592" s="792">
        <f>'1 уровень'!Y2958</f>
        <v>0</v>
      </c>
      <c r="X592" s="792">
        <f>'1 уровень'!Z2958</f>
        <v>0</v>
      </c>
      <c r="Y592" s="2104">
        <f>'1 уровень'!AA2958</f>
        <v>0</v>
      </c>
      <c r="Z592" s="3804">
        <f>'1 уровень'!AB2958</f>
        <v>0</v>
      </c>
      <c r="AA592" s="792"/>
      <c r="AB592" s="792"/>
      <c r="AC592" s="1342"/>
      <c r="AD592" s="779"/>
      <c r="AE592" s="779"/>
      <c r="AF592" s="779"/>
      <c r="AG592" s="779"/>
      <c r="AH592" s="779"/>
      <c r="AI592" s="779"/>
      <c r="AJ592" s="779"/>
      <c r="AK592" s="779"/>
      <c r="AL592" s="779"/>
      <c r="AM592" s="779"/>
      <c r="AN592" s="779"/>
      <c r="AO592" s="779"/>
      <c r="AP592" s="779"/>
      <c r="AQ592" s="779"/>
      <c r="AR592" s="779"/>
      <c r="AS592" s="779"/>
      <c r="AT592" s="779"/>
      <c r="AU592" s="779"/>
      <c r="AV592" s="779"/>
      <c r="AW592" s="779"/>
      <c r="AX592" s="779"/>
      <c r="AY592" s="779"/>
      <c r="AZ592" s="779"/>
      <c r="BA592" s="779"/>
      <c r="BB592" s="779"/>
      <c r="BC592" s="779"/>
      <c r="BD592" s="779"/>
      <c r="BE592" s="779"/>
      <c r="BF592" s="779"/>
      <c r="BG592" s="779"/>
      <c r="BH592" s="779"/>
      <c r="BI592" s="779"/>
      <c r="BJ592" s="779"/>
      <c r="BK592" s="779"/>
      <c r="BL592" s="779"/>
      <c r="BM592" s="779"/>
      <c r="BN592" s="779"/>
      <c r="BO592" s="779"/>
      <c r="BP592" s="779"/>
      <c r="BQ592" s="779"/>
      <c r="BR592" s="779"/>
      <c r="BS592" s="779"/>
      <c r="BT592" s="779"/>
      <c r="BU592" s="779"/>
      <c r="BV592" s="779"/>
      <c r="BW592" s="779"/>
      <c r="BX592" s="779"/>
      <c r="BY592" s="779"/>
      <c r="BZ592" s="779"/>
      <c r="CA592" s="779"/>
      <c r="CB592" s="779"/>
      <c r="CC592" s="779"/>
      <c r="CD592" s="779"/>
      <c r="CE592" s="779"/>
      <c r="CF592" s="779"/>
      <c r="CG592" s="779"/>
      <c r="CH592" s="779"/>
      <c r="CI592" s="779"/>
      <c r="CJ592" s="779"/>
      <c r="CK592" s="779"/>
      <c r="CL592" s="779"/>
      <c r="CM592" s="779"/>
      <c r="CN592" s="779"/>
      <c r="CO592" s="779"/>
      <c r="CP592" s="779"/>
      <c r="CQ592" s="779"/>
      <c r="CR592" s="779"/>
      <c r="CS592" s="779"/>
      <c r="CT592" s="779"/>
      <c r="CU592" s="779"/>
      <c r="CV592" s="779"/>
      <c r="CW592" s="779"/>
      <c r="CX592" s="779"/>
      <c r="CY592" s="779"/>
      <c r="CZ592" s="779"/>
      <c r="DA592" s="779"/>
      <c r="DB592" s="779"/>
      <c r="DC592" s="779"/>
      <c r="DD592" s="779"/>
      <c r="DE592" s="779"/>
      <c r="DF592" s="779"/>
      <c r="DG592" s="779"/>
      <c r="DH592" s="779"/>
      <c r="DI592" s="779"/>
      <c r="DJ592" s="779"/>
      <c r="DK592" s="779"/>
      <c r="DL592" s="779"/>
      <c r="DM592" s="779"/>
      <c r="DN592" s="779"/>
      <c r="DO592" s="779"/>
      <c r="DP592" s="779"/>
      <c r="DQ592" s="779"/>
      <c r="DR592" s="779"/>
      <c r="DS592" s="779"/>
      <c r="DT592" s="779"/>
      <c r="DU592" s="779"/>
      <c r="DV592" s="779"/>
      <c r="DW592" s="779"/>
      <c r="DX592" s="779"/>
      <c r="DY592" s="779"/>
      <c r="DZ592" s="779"/>
      <c r="EA592" s="779"/>
      <c r="EB592" s="779"/>
      <c r="EC592" s="779"/>
      <c r="ED592" s="779"/>
      <c r="EE592" s="779"/>
      <c r="EF592" s="779"/>
      <c r="EG592" s="779"/>
      <c r="EH592" s="779"/>
      <c r="EI592" s="779"/>
      <c r="EJ592" s="779"/>
      <c r="EK592" s="779"/>
      <c r="EL592" s="779"/>
      <c r="EM592" s="779"/>
      <c r="EN592" s="779"/>
      <c r="EO592" s="779"/>
      <c r="EP592" s="779"/>
      <c r="EQ592" s="779"/>
      <c r="ER592" s="779"/>
      <c r="ES592" s="779"/>
      <c r="ET592" s="779"/>
      <c r="EU592" s="779"/>
      <c r="EV592" s="779"/>
      <c r="EW592" s="779"/>
      <c r="EX592" s="779"/>
      <c r="EY592" s="779"/>
      <c r="EZ592" s="779"/>
      <c r="FA592" s="779"/>
      <c r="FB592" s="779"/>
      <c r="FC592" s="779"/>
      <c r="FD592" s="779"/>
      <c r="FE592" s="779"/>
      <c r="FF592" s="779"/>
      <c r="FG592" s="779"/>
      <c r="FH592" s="779"/>
      <c r="FI592" s="779"/>
      <c r="FJ592" s="779"/>
      <c r="FK592" s="779"/>
      <c r="FL592" s="779"/>
      <c r="FM592" s="779"/>
      <c r="FN592" s="779"/>
      <c r="FO592" s="779"/>
      <c r="FP592" s="779"/>
      <c r="FQ592" s="779"/>
      <c r="FR592" s="779"/>
      <c r="FS592" s="779"/>
      <c r="FT592" s="779"/>
      <c r="FU592" s="779"/>
      <c r="FV592" s="779"/>
      <c r="FW592" s="779"/>
      <c r="FX592" s="779"/>
      <c r="FY592" s="779"/>
      <c r="FZ592" s="779"/>
      <c r="GA592" s="779"/>
      <c r="GB592" s="779"/>
      <c r="GC592" s="779"/>
      <c r="GD592" s="779"/>
      <c r="GE592" s="779"/>
      <c r="GF592" s="779"/>
      <c r="GG592" s="779"/>
      <c r="GH592" s="779"/>
      <c r="GI592" s="779"/>
      <c r="GJ592" s="779"/>
      <c r="GK592" s="779"/>
      <c r="GL592" s="779"/>
      <c r="GM592" s="779"/>
    </row>
    <row r="593" spans="1:29" ht="30" x14ac:dyDescent="0.25">
      <c r="A593" s="24">
        <v>1</v>
      </c>
      <c r="B593" s="1129" t="s">
        <v>495</v>
      </c>
      <c r="C593" s="34">
        <f>'1 уровень'!E2959</f>
        <v>2500</v>
      </c>
      <c r="D593" s="34">
        <f>'1 уровень'!F2959</f>
        <v>417</v>
      </c>
      <c r="E593" s="34">
        <f>'1 уровень'!G2959</f>
        <v>226</v>
      </c>
      <c r="F593" s="784">
        <f>'1 уровень'!H2959</f>
        <v>0</v>
      </c>
      <c r="G593" s="3729">
        <f>'1 уровень'!I2959</f>
        <v>0</v>
      </c>
      <c r="H593" s="798">
        <f>'1 уровень'!J2959</f>
        <v>0</v>
      </c>
      <c r="I593" s="798">
        <f>'1 уровень'!K2959</f>
        <v>0</v>
      </c>
      <c r="J593" s="793">
        <f>'1 уровень'!L2959</f>
        <v>0</v>
      </c>
      <c r="K593" s="793">
        <f>'1 уровень'!M2959</f>
        <v>0</v>
      </c>
      <c r="L593" s="793">
        <f>'1 уровень'!N2959</f>
        <v>0</v>
      </c>
      <c r="M593" s="793">
        <f>'1 уровень'!O2959</f>
        <v>0</v>
      </c>
      <c r="N593" s="793">
        <f>'1 уровень'!P2959</f>
        <v>0</v>
      </c>
      <c r="O593" s="793">
        <f>'1 уровень'!Q2959</f>
        <v>0</v>
      </c>
      <c r="P593" s="792">
        <f>'1 уровень'!R2959</f>
        <v>0</v>
      </c>
      <c r="Q593" s="792">
        <f>'1 уровень'!S2959</f>
        <v>0</v>
      </c>
      <c r="R593" s="792">
        <f>'1 уровень'!T2959</f>
        <v>0</v>
      </c>
      <c r="S593" s="792">
        <f>'1 уровень'!U2959</f>
        <v>0</v>
      </c>
      <c r="T593" s="3205">
        <f>'1 уровень'!V2959</f>
        <v>0</v>
      </c>
      <c r="U593" s="792">
        <f>'1 уровень'!W2959</f>
        <v>0</v>
      </c>
      <c r="V593" s="792">
        <f>'1 уровень'!X2959</f>
        <v>0</v>
      </c>
      <c r="W593" s="792">
        <f>'1 уровень'!Y2959</f>
        <v>0</v>
      </c>
      <c r="X593" s="792">
        <f>'1 уровень'!Z2959</f>
        <v>0</v>
      </c>
      <c r="Y593" s="2104">
        <f>'1 уровень'!AA2959</f>
        <v>0</v>
      </c>
      <c r="Z593" s="3804">
        <f>'1 уровень'!AB2959</f>
        <v>0</v>
      </c>
      <c r="AA593" s="792"/>
      <c r="AB593" s="792"/>
      <c r="AC593" s="1342"/>
    </row>
    <row r="594" spans="1:29" ht="45" x14ac:dyDescent="0.25">
      <c r="A594" s="24">
        <v>1</v>
      </c>
      <c r="B594" s="1129" t="s">
        <v>510</v>
      </c>
      <c r="C594" s="34">
        <f>'1 уровень'!E2960</f>
        <v>500</v>
      </c>
      <c r="D594" s="34">
        <f>'1 уровень'!F2960</f>
        <v>83</v>
      </c>
      <c r="E594" s="34">
        <f>'1 уровень'!G2960</f>
        <v>1</v>
      </c>
      <c r="F594" s="784">
        <f>'1 уровень'!H2960</f>
        <v>1.2048192771084338</v>
      </c>
      <c r="G594" s="3729">
        <f>'1 уровень'!I2960</f>
        <v>0</v>
      </c>
      <c r="H594" s="798">
        <f>'1 уровень'!J2960</f>
        <v>0</v>
      </c>
      <c r="I594" s="798">
        <f>'1 уровень'!K2960</f>
        <v>0</v>
      </c>
      <c r="J594" s="793">
        <f>'1 уровень'!L2960</f>
        <v>0</v>
      </c>
      <c r="K594" s="793">
        <f>'1 уровень'!M2960</f>
        <v>0</v>
      </c>
      <c r="L594" s="793">
        <f>'1 уровень'!N2960</f>
        <v>0</v>
      </c>
      <c r="M594" s="793">
        <f>'1 уровень'!O2960</f>
        <v>0</v>
      </c>
      <c r="N594" s="793">
        <f>'1 уровень'!P2960</f>
        <v>0</v>
      </c>
      <c r="O594" s="793">
        <f>'1 уровень'!Q2960</f>
        <v>0</v>
      </c>
      <c r="P594" s="792">
        <f>'1 уровень'!R2960</f>
        <v>0</v>
      </c>
      <c r="Q594" s="792">
        <f>'1 уровень'!S2960</f>
        <v>0</v>
      </c>
      <c r="R594" s="792">
        <f>'1 уровень'!T2960</f>
        <v>0</v>
      </c>
      <c r="S594" s="792">
        <f>'1 уровень'!U2960</f>
        <v>0</v>
      </c>
      <c r="T594" s="3205">
        <f>'1 уровень'!V2960</f>
        <v>0</v>
      </c>
      <c r="U594" s="792">
        <f>'1 уровень'!W2960</f>
        <v>0</v>
      </c>
      <c r="V594" s="792">
        <f>'1 уровень'!X2960</f>
        <v>0</v>
      </c>
      <c r="W594" s="792">
        <f>'1 уровень'!Y2960</f>
        <v>0</v>
      </c>
      <c r="X594" s="792">
        <f>'1 уровень'!Z2960</f>
        <v>0</v>
      </c>
      <c r="Y594" s="2104">
        <f>'1 уровень'!AA2960</f>
        <v>0</v>
      </c>
      <c r="Z594" s="3804">
        <f>'1 уровень'!AB2960</f>
        <v>0</v>
      </c>
      <c r="AA594" s="792"/>
      <c r="AB594" s="792"/>
      <c r="AC594" s="1342"/>
    </row>
    <row r="595" spans="1:29" ht="30" x14ac:dyDescent="0.25">
      <c r="A595" s="24">
        <v>1</v>
      </c>
      <c r="B595" s="1129" t="s">
        <v>542</v>
      </c>
      <c r="C595" s="34">
        <f>'1 уровень'!E2961</f>
        <v>0</v>
      </c>
      <c r="D595" s="34">
        <f>'1 уровень'!F2961</f>
        <v>0</v>
      </c>
      <c r="E595" s="34">
        <f>'1 уровень'!G2961</f>
        <v>0</v>
      </c>
      <c r="F595" s="784">
        <f>'1 уровень'!H2961</f>
        <v>0</v>
      </c>
      <c r="G595" s="3729">
        <f>'1 уровень'!I2961</f>
        <v>0</v>
      </c>
      <c r="H595" s="798">
        <f>'1 уровень'!J2961</f>
        <v>0</v>
      </c>
      <c r="I595" s="798">
        <f>'1 уровень'!K2961</f>
        <v>0</v>
      </c>
      <c r="J595" s="793">
        <f>'1 уровень'!L2961</f>
        <v>0</v>
      </c>
      <c r="K595" s="793">
        <f>'1 уровень'!M2961</f>
        <v>0</v>
      </c>
      <c r="L595" s="793">
        <f>'1 уровень'!N2961</f>
        <v>0</v>
      </c>
      <c r="M595" s="793">
        <f>'1 уровень'!O2961</f>
        <v>0</v>
      </c>
      <c r="N595" s="793">
        <f>'1 уровень'!P2961</f>
        <v>0</v>
      </c>
      <c r="O595" s="793">
        <f>'1 уровень'!Q2961</f>
        <v>0</v>
      </c>
      <c r="P595" s="792">
        <f>'1 уровень'!R2961</f>
        <v>0</v>
      </c>
      <c r="Q595" s="792">
        <f>'1 уровень'!S2961</f>
        <v>0</v>
      </c>
      <c r="R595" s="792">
        <f>'1 уровень'!T2961</f>
        <v>0</v>
      </c>
      <c r="S595" s="792">
        <f>'1 уровень'!U2961</f>
        <v>0</v>
      </c>
      <c r="T595" s="3205">
        <f>'1 уровень'!V2961</f>
        <v>0</v>
      </c>
      <c r="U595" s="792">
        <f>'1 уровень'!W2961</f>
        <v>0</v>
      </c>
      <c r="V595" s="792">
        <f>'1 уровень'!X2961</f>
        <v>0</v>
      </c>
      <c r="W595" s="792">
        <f>'1 уровень'!Y2961</f>
        <v>0</v>
      </c>
      <c r="X595" s="792">
        <f>'1 уровень'!Z2961</f>
        <v>0</v>
      </c>
      <c r="Y595" s="2104">
        <f>'1 уровень'!AA2961</f>
        <v>0</v>
      </c>
      <c r="Z595" s="3804">
        <f>'1 уровень'!AB2961</f>
        <v>0</v>
      </c>
      <c r="AA595" s="792"/>
      <c r="AB595" s="792"/>
      <c r="AC595" s="1342"/>
    </row>
    <row r="596" spans="1:29" ht="60" x14ac:dyDescent="0.25">
      <c r="B596" s="1129" t="s">
        <v>496</v>
      </c>
      <c r="C596" s="34">
        <f>'1 уровень'!E2962</f>
        <v>9100</v>
      </c>
      <c r="D596" s="34">
        <f>'1 уровень'!F2962</f>
        <v>1517</v>
      </c>
      <c r="E596" s="34">
        <f>'1 уровень'!G2962</f>
        <v>350</v>
      </c>
      <c r="F596" s="784">
        <f>'1 уровень'!H2962</f>
        <v>23.071852340145025</v>
      </c>
      <c r="G596" s="3729">
        <f>'1 уровень'!I2962</f>
        <v>0</v>
      </c>
      <c r="H596" s="798">
        <f>'1 уровень'!J2962</f>
        <v>0</v>
      </c>
      <c r="I596" s="798">
        <f>'1 уровень'!K2962</f>
        <v>0</v>
      </c>
      <c r="J596" s="793">
        <f>'1 уровень'!L2962</f>
        <v>0</v>
      </c>
      <c r="K596" s="793">
        <f>'1 уровень'!M2962</f>
        <v>0</v>
      </c>
      <c r="L596" s="793">
        <f>'1 уровень'!N2962</f>
        <v>0</v>
      </c>
      <c r="M596" s="793">
        <f>'1 уровень'!O2962</f>
        <v>0</v>
      </c>
      <c r="N596" s="793">
        <f>'1 уровень'!P2962</f>
        <v>0</v>
      </c>
      <c r="O596" s="793">
        <f>'1 уровень'!Q2962</f>
        <v>0</v>
      </c>
      <c r="P596" s="792">
        <f>'1 уровень'!R2962</f>
        <v>0</v>
      </c>
      <c r="Q596" s="792">
        <f>'1 уровень'!S2962</f>
        <v>0</v>
      </c>
      <c r="R596" s="792">
        <f>'1 уровень'!T2962</f>
        <v>0</v>
      </c>
      <c r="S596" s="792">
        <f>'1 уровень'!U2962</f>
        <v>0</v>
      </c>
      <c r="T596" s="3205">
        <f>'1 уровень'!V2962</f>
        <v>0</v>
      </c>
      <c r="U596" s="792">
        <f>'1 уровень'!W2962</f>
        <v>0</v>
      </c>
      <c r="V596" s="792">
        <f>'1 уровень'!X2962</f>
        <v>0</v>
      </c>
      <c r="W596" s="792">
        <f>'1 уровень'!Y2962</f>
        <v>0</v>
      </c>
      <c r="X596" s="792">
        <f>'1 уровень'!Z2962</f>
        <v>0</v>
      </c>
      <c r="Y596" s="2104">
        <f>'1 уровень'!AA2962</f>
        <v>0</v>
      </c>
      <c r="Z596" s="3804">
        <f>'1 уровень'!AB2962</f>
        <v>0</v>
      </c>
      <c r="AA596" s="792"/>
      <c r="AB596" s="792"/>
      <c r="AC596" s="1342"/>
    </row>
    <row r="597" spans="1:29" ht="45" x14ac:dyDescent="0.25">
      <c r="A597" s="24">
        <v>1</v>
      </c>
      <c r="B597" s="1129" t="s">
        <v>497</v>
      </c>
      <c r="C597" s="34">
        <f>'1 уровень'!E2963</f>
        <v>4070</v>
      </c>
      <c r="D597" s="34">
        <f>'1 уровень'!F2963</f>
        <v>678</v>
      </c>
      <c r="E597" s="34">
        <f>'1 уровень'!G2963</f>
        <v>254</v>
      </c>
      <c r="F597" s="784">
        <f>'1 уровень'!H2963</f>
        <v>37.463126843657818</v>
      </c>
      <c r="G597" s="3729">
        <f>'1 уровень'!I2963</f>
        <v>0</v>
      </c>
      <c r="H597" s="798">
        <f>'1 уровень'!J2963</f>
        <v>0</v>
      </c>
      <c r="I597" s="798">
        <f>'1 уровень'!K2963</f>
        <v>0</v>
      </c>
      <c r="J597" s="793">
        <f>'1 уровень'!L2963</f>
        <v>0</v>
      </c>
      <c r="K597" s="793">
        <f>'1 уровень'!M2963</f>
        <v>0</v>
      </c>
      <c r="L597" s="793">
        <f>'1 уровень'!N2963</f>
        <v>0</v>
      </c>
      <c r="M597" s="793">
        <f>'1 уровень'!O2963</f>
        <v>0</v>
      </c>
      <c r="N597" s="793">
        <f>'1 уровень'!P2963</f>
        <v>0</v>
      </c>
      <c r="O597" s="793">
        <f>'1 уровень'!Q2963</f>
        <v>0</v>
      </c>
      <c r="P597" s="792">
        <f>'1 уровень'!R2963</f>
        <v>0</v>
      </c>
      <c r="Q597" s="792">
        <f>'1 уровень'!S2963</f>
        <v>0</v>
      </c>
      <c r="R597" s="792">
        <f>'1 уровень'!T2963</f>
        <v>0</v>
      </c>
      <c r="S597" s="792">
        <f>'1 уровень'!U2963</f>
        <v>0</v>
      </c>
      <c r="T597" s="3205">
        <f>'1 уровень'!V2963</f>
        <v>0</v>
      </c>
      <c r="U597" s="792">
        <f>'1 уровень'!W2963</f>
        <v>0</v>
      </c>
      <c r="V597" s="792">
        <f>'1 уровень'!X2963</f>
        <v>0</v>
      </c>
      <c r="W597" s="792">
        <f>'1 уровень'!Y2963</f>
        <v>0</v>
      </c>
      <c r="X597" s="792">
        <f>'1 уровень'!Z2963</f>
        <v>0</v>
      </c>
      <c r="Y597" s="2104">
        <f>'1 уровень'!AA2963</f>
        <v>0</v>
      </c>
      <c r="Z597" s="3804">
        <f>'1 уровень'!AB2963</f>
        <v>0</v>
      </c>
      <c r="AA597" s="792"/>
      <c r="AB597" s="792"/>
      <c r="AC597" s="1342"/>
    </row>
    <row r="598" spans="1:29" ht="57.75" x14ac:dyDescent="0.25">
      <c r="A598" s="24">
        <v>1</v>
      </c>
      <c r="B598" s="1779" t="s">
        <v>610</v>
      </c>
      <c r="C598" s="34">
        <f>'1 уровень'!E2964</f>
        <v>14800</v>
      </c>
      <c r="D598" s="34">
        <f>'1 уровень'!F2964</f>
        <v>2467</v>
      </c>
      <c r="E598" s="34">
        <f>'1 уровень'!G2964</f>
        <v>1478</v>
      </c>
      <c r="F598" s="784">
        <f>'1 уровень'!H2964</f>
        <v>59.910822861775436</v>
      </c>
      <c r="G598" s="3729">
        <f>'1 уровень'!I2964</f>
        <v>0</v>
      </c>
      <c r="H598" s="798">
        <f>'1 уровень'!J2964</f>
        <v>0</v>
      </c>
      <c r="I598" s="798">
        <f>'1 уровень'!K2964</f>
        <v>0</v>
      </c>
      <c r="J598" s="793">
        <f>'1 уровень'!L2964</f>
        <v>0</v>
      </c>
      <c r="K598" s="793">
        <f>'1 уровень'!M2964</f>
        <v>0</v>
      </c>
      <c r="L598" s="793">
        <f>'1 уровень'!N2964</f>
        <v>0</v>
      </c>
      <c r="M598" s="793">
        <f>'1 уровень'!O2964</f>
        <v>0</v>
      </c>
      <c r="N598" s="793">
        <f>'1 уровень'!P2964</f>
        <v>0</v>
      </c>
      <c r="O598" s="793">
        <f>'1 уровень'!Q2964</f>
        <v>0</v>
      </c>
      <c r="P598" s="792">
        <f>'1 уровень'!R2964</f>
        <v>0</v>
      </c>
      <c r="Q598" s="792">
        <f>'1 уровень'!S2964</f>
        <v>0</v>
      </c>
      <c r="R598" s="792">
        <f>'1 уровень'!T2964</f>
        <v>0</v>
      </c>
      <c r="S598" s="792">
        <f>'1 уровень'!U2964</f>
        <v>0</v>
      </c>
      <c r="T598" s="3205">
        <f>'1 уровень'!V2964</f>
        <v>0</v>
      </c>
      <c r="U598" s="792">
        <f>'1 уровень'!W2964</f>
        <v>0</v>
      </c>
      <c r="V598" s="792">
        <f>'1 уровень'!X2964</f>
        <v>0</v>
      </c>
      <c r="W598" s="792">
        <f>'1 уровень'!Y2964</f>
        <v>0</v>
      </c>
      <c r="X598" s="792">
        <f>'1 уровень'!Z2964</f>
        <v>0</v>
      </c>
      <c r="Y598" s="2104">
        <f>'1 уровень'!AA2964</f>
        <v>0</v>
      </c>
      <c r="Z598" s="3804">
        <f>'1 уровень'!AB2964</f>
        <v>0</v>
      </c>
      <c r="AA598" s="792"/>
      <c r="AB598" s="792"/>
      <c r="AC598" s="1342"/>
    </row>
    <row r="599" spans="1:29" ht="30" x14ac:dyDescent="0.25">
      <c r="A599" s="24">
        <v>1</v>
      </c>
      <c r="B599" s="1129" t="s">
        <v>257</v>
      </c>
      <c r="C599" s="26">
        <f>'1 уровень'!E2965</f>
        <v>0</v>
      </c>
      <c r="D599" s="26">
        <f>'1 уровень'!F2965</f>
        <v>0</v>
      </c>
      <c r="E599" s="26">
        <f>'1 уровень'!G2965</f>
        <v>0</v>
      </c>
      <c r="F599" s="782">
        <f>'1 уровень'!H2965</f>
        <v>0</v>
      </c>
      <c r="G599" s="3726">
        <f>'1 уровень'!I2965</f>
        <v>0</v>
      </c>
      <c r="H599" s="798">
        <f>'1 уровень'!J2965</f>
        <v>0</v>
      </c>
      <c r="I599" s="798">
        <f>'1 уровень'!K2965</f>
        <v>0</v>
      </c>
      <c r="J599" s="793">
        <f>'1 уровень'!L2965</f>
        <v>0</v>
      </c>
      <c r="K599" s="793">
        <f>'1 уровень'!M2965</f>
        <v>0</v>
      </c>
      <c r="L599" s="793">
        <f>'1 уровень'!N2965</f>
        <v>0</v>
      </c>
      <c r="M599" s="793">
        <f>'1 уровень'!O2965</f>
        <v>0</v>
      </c>
      <c r="N599" s="793">
        <f>'1 уровень'!P2965</f>
        <v>0</v>
      </c>
      <c r="O599" s="793">
        <f>'1 уровень'!Q2965</f>
        <v>0</v>
      </c>
      <c r="P599" s="792">
        <f>'1 уровень'!R2965</f>
        <v>0</v>
      </c>
      <c r="Q599" s="792">
        <f>'1 уровень'!S2965</f>
        <v>0</v>
      </c>
      <c r="R599" s="792">
        <f>'1 уровень'!T2965</f>
        <v>0</v>
      </c>
      <c r="S599" s="792">
        <f>'1 уровень'!U2965</f>
        <v>0</v>
      </c>
      <c r="T599" s="3205">
        <f>'1 уровень'!V2965</f>
        <v>0</v>
      </c>
      <c r="U599" s="792">
        <f>'1 уровень'!W2965</f>
        <v>0</v>
      </c>
      <c r="V599" s="792">
        <f>'1 уровень'!X2965</f>
        <v>0</v>
      </c>
      <c r="W599" s="792">
        <f>'1 уровень'!Y2965</f>
        <v>0</v>
      </c>
      <c r="X599" s="792">
        <f>'1 уровень'!Z2965</f>
        <v>0</v>
      </c>
      <c r="Y599" s="2104">
        <f>'1 уровень'!AA2965</f>
        <v>0</v>
      </c>
      <c r="Z599" s="3804">
        <f>'1 уровень'!AB2965</f>
        <v>0</v>
      </c>
      <c r="AA599" s="792"/>
      <c r="AB599" s="792"/>
      <c r="AC599" s="1342"/>
    </row>
    <row r="600" spans="1:29" ht="29.25" x14ac:dyDescent="0.25">
      <c r="A600" s="24">
        <v>1</v>
      </c>
      <c r="B600" s="1779" t="s">
        <v>578</v>
      </c>
      <c r="C600" s="34">
        <f>'1 уровень'!E2966</f>
        <v>0</v>
      </c>
      <c r="D600" s="34">
        <f>'1 уровень'!F2966</f>
        <v>0</v>
      </c>
      <c r="E600" s="34">
        <f>'1 уровень'!G2966</f>
        <v>0</v>
      </c>
      <c r="F600" s="784"/>
      <c r="G600" s="3729">
        <f>'1 уровень'!I2966</f>
        <v>0</v>
      </c>
      <c r="H600" s="798">
        <f>'1 уровень'!J2966</f>
        <v>0</v>
      </c>
      <c r="I600" s="798">
        <f>'1 уровень'!K2966</f>
        <v>0</v>
      </c>
      <c r="J600" s="793">
        <f>'1 уровень'!L2966</f>
        <v>0</v>
      </c>
      <c r="K600" s="793">
        <f>'1 уровень'!M2966</f>
        <v>0</v>
      </c>
      <c r="L600" s="793">
        <f>'1 уровень'!N2966</f>
        <v>0</v>
      </c>
      <c r="M600" s="793">
        <f>'1 уровень'!O2966</f>
        <v>0</v>
      </c>
      <c r="N600" s="793">
        <f>'1 уровень'!P2966</f>
        <v>0</v>
      </c>
      <c r="O600" s="793">
        <f>'1 уровень'!Q2966</f>
        <v>0</v>
      </c>
      <c r="P600" s="792">
        <f>'1 уровень'!R2966</f>
        <v>0</v>
      </c>
      <c r="Q600" s="792">
        <f>'1 уровень'!S2966</f>
        <v>0</v>
      </c>
      <c r="R600" s="792">
        <f>'1 уровень'!T2966</f>
        <v>0</v>
      </c>
      <c r="S600" s="792">
        <f>'1 уровень'!U2966</f>
        <v>0</v>
      </c>
      <c r="T600" s="3205">
        <f>'1 уровень'!V2966</f>
        <v>0</v>
      </c>
      <c r="U600" s="792">
        <f>'1 уровень'!W2966</f>
        <v>0</v>
      </c>
      <c r="V600" s="792">
        <f>'1 уровень'!X2966</f>
        <v>0</v>
      </c>
      <c r="W600" s="792">
        <f>'1 уровень'!Y2966</f>
        <v>0</v>
      </c>
      <c r="X600" s="792">
        <f>'1 уровень'!Z2966</f>
        <v>0</v>
      </c>
      <c r="Y600" s="2104">
        <f>'1 уровень'!AA2966</f>
        <v>0</v>
      </c>
      <c r="Z600" s="3804">
        <f>'1 уровень'!AB2966</f>
        <v>0</v>
      </c>
      <c r="AA600" s="792"/>
      <c r="AB600" s="792"/>
      <c r="AC600" s="1342"/>
    </row>
    <row r="601" spans="1:29" x14ac:dyDescent="0.25">
      <c r="A601" s="24">
        <v>1</v>
      </c>
      <c r="B601" s="1129" t="s">
        <v>566</v>
      </c>
      <c r="C601" s="34">
        <f>'1 уровень'!E2967</f>
        <v>0</v>
      </c>
      <c r="D601" s="34">
        <f>'1 уровень'!F2967</f>
        <v>0</v>
      </c>
      <c r="E601" s="34">
        <f>'1 уровень'!G2967</f>
        <v>0</v>
      </c>
      <c r="F601" s="784">
        <f>'1 уровень'!H2967</f>
        <v>0</v>
      </c>
      <c r="G601" s="3729">
        <f>'1 уровень'!I2967</f>
        <v>0</v>
      </c>
      <c r="H601" s="798">
        <f>'1 уровень'!J2967</f>
        <v>0</v>
      </c>
      <c r="I601" s="798">
        <f>'1 уровень'!K2967</f>
        <v>0</v>
      </c>
      <c r="J601" s="793">
        <f>'1 уровень'!L2967</f>
        <v>0</v>
      </c>
      <c r="K601" s="793">
        <f>'1 уровень'!M2967</f>
        <v>0</v>
      </c>
      <c r="L601" s="793">
        <f>'1 уровень'!N2967</f>
        <v>0</v>
      </c>
      <c r="M601" s="793">
        <f>'1 уровень'!O2967</f>
        <v>0</v>
      </c>
      <c r="N601" s="793">
        <f>'1 уровень'!P2967</f>
        <v>0</v>
      </c>
      <c r="O601" s="793">
        <f>'1 уровень'!Q2967</f>
        <v>0</v>
      </c>
      <c r="P601" s="792">
        <f>'1 уровень'!R2967</f>
        <v>0</v>
      </c>
      <c r="Q601" s="792">
        <f>'1 уровень'!S2967</f>
        <v>0</v>
      </c>
      <c r="R601" s="792">
        <f>'1 уровень'!T2967</f>
        <v>0</v>
      </c>
      <c r="S601" s="792">
        <f>'1 уровень'!U2967</f>
        <v>0</v>
      </c>
      <c r="T601" s="3205">
        <f>'1 уровень'!V2967</f>
        <v>0</v>
      </c>
      <c r="U601" s="792">
        <f>'1 уровень'!W2967</f>
        <v>0</v>
      </c>
      <c r="V601" s="792">
        <f>'1 уровень'!X2967</f>
        <v>0</v>
      </c>
      <c r="W601" s="792">
        <f>'1 уровень'!Y2967</f>
        <v>0</v>
      </c>
      <c r="X601" s="792">
        <f>'1 уровень'!Z2967</f>
        <v>0</v>
      </c>
      <c r="Y601" s="2104">
        <f>'1 уровень'!AA2967</f>
        <v>0</v>
      </c>
      <c r="Z601" s="3804">
        <f>'1 уровень'!AB2967</f>
        <v>0</v>
      </c>
      <c r="AA601" s="792"/>
      <c r="AB601" s="792"/>
      <c r="AC601" s="1342"/>
    </row>
    <row r="602" spans="1:29" ht="30" x14ac:dyDescent="0.25">
      <c r="A602" s="24">
        <v>1</v>
      </c>
      <c r="B602" s="1783" t="s">
        <v>567</v>
      </c>
      <c r="C602" s="34">
        <f>'1 уровень'!E2968</f>
        <v>0</v>
      </c>
      <c r="D602" s="34">
        <f>'1 уровень'!F2968</f>
        <v>0</v>
      </c>
      <c r="E602" s="34">
        <f>'1 уровень'!G2968</f>
        <v>0</v>
      </c>
      <c r="F602" s="784"/>
      <c r="G602" s="3729">
        <f>'1 уровень'!I2968</f>
        <v>0</v>
      </c>
      <c r="H602" s="798">
        <f>'1 уровень'!J2968</f>
        <v>0</v>
      </c>
      <c r="I602" s="798">
        <f>'1 уровень'!K2968</f>
        <v>0</v>
      </c>
      <c r="J602" s="793">
        <f>'1 уровень'!L2968</f>
        <v>0</v>
      </c>
      <c r="K602" s="793">
        <f>'1 уровень'!M2968</f>
        <v>0</v>
      </c>
      <c r="L602" s="793">
        <f>'1 уровень'!N2968</f>
        <v>0</v>
      </c>
      <c r="M602" s="793">
        <f>'1 уровень'!O2968</f>
        <v>0</v>
      </c>
      <c r="N602" s="793">
        <f>'1 уровень'!P2968</f>
        <v>0</v>
      </c>
      <c r="O602" s="793">
        <f>'1 уровень'!Q2968</f>
        <v>0</v>
      </c>
      <c r="P602" s="792">
        <f>'1 уровень'!R2968</f>
        <v>0</v>
      </c>
      <c r="Q602" s="792">
        <f>'1 уровень'!S2968</f>
        <v>0</v>
      </c>
      <c r="R602" s="792">
        <f>'1 уровень'!T2968</f>
        <v>0</v>
      </c>
      <c r="S602" s="792">
        <f>'1 уровень'!U2968</f>
        <v>0</v>
      </c>
      <c r="T602" s="3205">
        <f>'1 уровень'!V2968</f>
        <v>0</v>
      </c>
      <c r="U602" s="792">
        <f>'1 уровень'!W2968</f>
        <v>0</v>
      </c>
      <c r="V602" s="792">
        <f>'1 уровень'!X2968</f>
        <v>0</v>
      </c>
      <c r="W602" s="792">
        <f>'1 уровень'!Y2968</f>
        <v>0</v>
      </c>
      <c r="X602" s="792">
        <f>'1 уровень'!Z2968</f>
        <v>0</v>
      </c>
      <c r="Y602" s="2104">
        <f>'1 уровень'!AA2968</f>
        <v>0</v>
      </c>
      <c r="Z602" s="3804">
        <f>'1 уровень'!AB2968</f>
        <v>0</v>
      </c>
      <c r="AA602" s="792"/>
      <c r="AB602" s="792"/>
      <c r="AC602" s="1342"/>
    </row>
    <row r="603" spans="1:29" x14ac:dyDescent="0.25">
      <c r="A603" s="24">
        <v>1</v>
      </c>
      <c r="B603" s="1129" t="s">
        <v>568</v>
      </c>
      <c r="C603" s="34">
        <f>'1 уровень'!E2969</f>
        <v>0</v>
      </c>
      <c r="D603" s="34">
        <f>'1 уровень'!F2969</f>
        <v>0</v>
      </c>
      <c r="E603" s="34">
        <f>'1 уровень'!G2969</f>
        <v>0</v>
      </c>
      <c r="F603" s="784">
        <f>'1 уровень'!H2969</f>
        <v>0</v>
      </c>
      <c r="G603" s="3729">
        <f>'1 уровень'!I2969</f>
        <v>0</v>
      </c>
      <c r="H603" s="798">
        <f>'1 уровень'!J2969</f>
        <v>0</v>
      </c>
      <c r="I603" s="798">
        <f>'1 уровень'!K2969</f>
        <v>0</v>
      </c>
      <c r="J603" s="793">
        <f>'1 уровень'!L2969</f>
        <v>0</v>
      </c>
      <c r="K603" s="793">
        <f>'1 уровень'!M2969</f>
        <v>0</v>
      </c>
      <c r="L603" s="793">
        <f>'1 уровень'!N2969</f>
        <v>0</v>
      </c>
      <c r="M603" s="793">
        <f>'1 уровень'!O2969</f>
        <v>0</v>
      </c>
      <c r="N603" s="793">
        <f>'1 уровень'!P2969</f>
        <v>0</v>
      </c>
      <c r="O603" s="793">
        <f>'1 уровень'!Q2969</f>
        <v>0</v>
      </c>
      <c r="P603" s="792">
        <f>'1 уровень'!R2969</f>
        <v>0</v>
      </c>
      <c r="Q603" s="792">
        <f>'1 уровень'!S2969</f>
        <v>0</v>
      </c>
      <c r="R603" s="792">
        <f>'1 уровень'!T2969</f>
        <v>0</v>
      </c>
      <c r="S603" s="792">
        <f>'1 уровень'!U2969</f>
        <v>0</v>
      </c>
      <c r="T603" s="3205">
        <f>'1 уровень'!V2969</f>
        <v>0</v>
      </c>
      <c r="U603" s="792">
        <f>'1 уровень'!W2969</f>
        <v>0</v>
      </c>
      <c r="V603" s="792">
        <f>'1 уровень'!X2969</f>
        <v>0</v>
      </c>
      <c r="W603" s="792">
        <f>'1 уровень'!Y2969</f>
        <v>0</v>
      </c>
      <c r="X603" s="792">
        <f>'1 уровень'!Z2969</f>
        <v>0</v>
      </c>
      <c r="Y603" s="2104">
        <f>'1 уровень'!AA2969</f>
        <v>0</v>
      </c>
      <c r="Z603" s="3804">
        <f>'1 уровень'!AB2969</f>
        <v>0</v>
      </c>
      <c r="AA603" s="792"/>
      <c r="AB603" s="792"/>
      <c r="AC603" s="1342"/>
    </row>
    <row r="604" spans="1:29" ht="30" x14ac:dyDescent="0.25">
      <c r="A604" s="24">
        <v>1</v>
      </c>
      <c r="B604" s="1129" t="s">
        <v>595</v>
      </c>
      <c r="C604" s="38">
        <f>'1 уровень'!E2970</f>
        <v>0</v>
      </c>
      <c r="D604" s="38">
        <f>'1 уровень'!F2970</f>
        <v>0</v>
      </c>
      <c r="E604" s="34">
        <f>'1 уровень'!G2970</f>
        <v>0</v>
      </c>
      <c r="F604" s="784">
        <f>'1 уровень'!H2970</f>
        <v>0</v>
      </c>
      <c r="G604" s="3729">
        <f>'1 уровень'!I2970</f>
        <v>0</v>
      </c>
      <c r="H604" s="798">
        <f>'1 уровень'!J2970</f>
        <v>0</v>
      </c>
      <c r="I604" s="798">
        <f>'1 уровень'!K2970</f>
        <v>0</v>
      </c>
      <c r="J604" s="793">
        <f>'1 уровень'!L2970</f>
        <v>0</v>
      </c>
      <c r="K604" s="793">
        <f>'1 уровень'!M2970</f>
        <v>0</v>
      </c>
      <c r="L604" s="793">
        <f>'1 уровень'!N2970</f>
        <v>0</v>
      </c>
      <c r="M604" s="793">
        <f>'1 уровень'!O2970</f>
        <v>0</v>
      </c>
      <c r="N604" s="793">
        <f>'1 уровень'!P2970</f>
        <v>0</v>
      </c>
      <c r="O604" s="793">
        <f>'1 уровень'!Q2970</f>
        <v>0</v>
      </c>
      <c r="P604" s="792">
        <f>'1 уровень'!R2970</f>
        <v>0</v>
      </c>
      <c r="Q604" s="792">
        <f>'1 уровень'!S2970</f>
        <v>0</v>
      </c>
      <c r="R604" s="792">
        <f>'1 уровень'!T2970</f>
        <v>0</v>
      </c>
      <c r="S604" s="792">
        <f>'1 уровень'!U2970</f>
        <v>0</v>
      </c>
      <c r="T604" s="3205">
        <f>'1 уровень'!V2970</f>
        <v>0</v>
      </c>
      <c r="U604" s="792">
        <f>'1 уровень'!W2970</f>
        <v>0</v>
      </c>
      <c r="V604" s="792">
        <f>'1 уровень'!X2970</f>
        <v>0</v>
      </c>
      <c r="W604" s="792">
        <f>'1 уровень'!Y2970</f>
        <v>0</v>
      </c>
      <c r="X604" s="792">
        <f>'1 уровень'!Z2970</f>
        <v>0</v>
      </c>
      <c r="Y604" s="2104">
        <f>'1 уровень'!AA2970</f>
        <v>0</v>
      </c>
      <c r="Z604" s="3804">
        <f>'1 уровень'!AB2970</f>
        <v>0</v>
      </c>
      <c r="AA604" s="792"/>
      <c r="AB604" s="792"/>
      <c r="AC604" s="1342"/>
    </row>
    <row r="605" spans="1:29" ht="45" x14ac:dyDescent="0.25">
      <c r="A605" s="24">
        <v>1</v>
      </c>
      <c r="B605" s="1129" t="s">
        <v>569</v>
      </c>
      <c r="C605" s="34">
        <f>'1 уровень'!E2971</f>
        <v>0</v>
      </c>
      <c r="D605" s="34">
        <f>'1 уровень'!F2971</f>
        <v>0</v>
      </c>
      <c r="E605" s="34">
        <f>'1 уровень'!G2971</f>
        <v>0</v>
      </c>
      <c r="F605" s="784">
        <f>'1 уровень'!H2971</f>
        <v>0</v>
      </c>
      <c r="G605" s="3729">
        <f>'1 уровень'!I2971</f>
        <v>0</v>
      </c>
      <c r="H605" s="798">
        <f>'1 уровень'!J2971</f>
        <v>0</v>
      </c>
      <c r="I605" s="798">
        <f>'1 уровень'!K2971</f>
        <v>0</v>
      </c>
      <c r="J605" s="793">
        <f>'1 уровень'!L2971</f>
        <v>0</v>
      </c>
      <c r="K605" s="793">
        <f>'1 уровень'!M2971</f>
        <v>0</v>
      </c>
      <c r="L605" s="793">
        <f>'1 уровень'!N2971</f>
        <v>0</v>
      </c>
      <c r="M605" s="793">
        <f>'1 уровень'!O2971</f>
        <v>0</v>
      </c>
      <c r="N605" s="793">
        <f>'1 уровень'!P2971</f>
        <v>0</v>
      </c>
      <c r="O605" s="793">
        <f>'1 уровень'!Q2971</f>
        <v>0</v>
      </c>
      <c r="P605" s="792">
        <f>'1 уровень'!R2971</f>
        <v>0</v>
      </c>
      <c r="Q605" s="792">
        <f>'1 уровень'!S2971</f>
        <v>0</v>
      </c>
      <c r="R605" s="792">
        <f>'1 уровень'!T2971</f>
        <v>0</v>
      </c>
      <c r="S605" s="792">
        <f>'1 уровень'!U2971</f>
        <v>0</v>
      </c>
      <c r="T605" s="3205">
        <f>'1 уровень'!V2971</f>
        <v>0</v>
      </c>
      <c r="U605" s="792">
        <f>'1 уровень'!W2971</f>
        <v>0</v>
      </c>
      <c r="V605" s="792">
        <f>'1 уровень'!X2971</f>
        <v>0</v>
      </c>
      <c r="W605" s="792">
        <f>'1 уровень'!Y2971</f>
        <v>0</v>
      </c>
      <c r="X605" s="792">
        <f>'1 уровень'!Z2971</f>
        <v>0</v>
      </c>
      <c r="Y605" s="2104">
        <f>'1 уровень'!AA2971</f>
        <v>0</v>
      </c>
      <c r="Z605" s="3804">
        <f>'1 уровень'!AB2971</f>
        <v>0</v>
      </c>
      <c r="AA605" s="792"/>
      <c r="AB605" s="792"/>
      <c r="AC605" s="1342"/>
    </row>
    <row r="606" spans="1:29" ht="60" x14ac:dyDescent="0.25">
      <c r="A606" s="24">
        <v>1</v>
      </c>
      <c r="B606" s="1129" t="s">
        <v>570</v>
      </c>
      <c r="C606" s="34">
        <f>'1 уровень'!E2972</f>
        <v>0</v>
      </c>
      <c r="D606" s="34">
        <f>'1 уровень'!F2972</f>
        <v>0</v>
      </c>
      <c r="E606" s="34">
        <f>'1 уровень'!G2972</f>
        <v>0</v>
      </c>
      <c r="F606" s="784">
        <f>'1 уровень'!H2972</f>
        <v>0</v>
      </c>
      <c r="G606" s="3729">
        <f>'1 уровень'!I2972</f>
        <v>0</v>
      </c>
      <c r="H606" s="798">
        <f>'1 уровень'!J2972</f>
        <v>0</v>
      </c>
      <c r="I606" s="798">
        <f>'1 уровень'!K2972</f>
        <v>0</v>
      </c>
      <c r="J606" s="793">
        <f>'1 уровень'!L2972</f>
        <v>0</v>
      </c>
      <c r="K606" s="793">
        <f>'1 уровень'!M2972</f>
        <v>0</v>
      </c>
      <c r="L606" s="793">
        <f>'1 уровень'!N2972</f>
        <v>0</v>
      </c>
      <c r="M606" s="793">
        <f>'1 уровень'!O2972</f>
        <v>0</v>
      </c>
      <c r="N606" s="793">
        <f>'1 уровень'!P2972</f>
        <v>0</v>
      </c>
      <c r="O606" s="793">
        <f>'1 уровень'!Q2972</f>
        <v>0</v>
      </c>
      <c r="P606" s="792">
        <f>'1 уровень'!R2972</f>
        <v>0</v>
      </c>
      <c r="Q606" s="792">
        <f>'1 уровень'!S2972</f>
        <v>0</v>
      </c>
      <c r="R606" s="792">
        <f>'1 уровень'!T2972</f>
        <v>0</v>
      </c>
      <c r="S606" s="792">
        <f>'1 уровень'!U2972</f>
        <v>0</v>
      </c>
      <c r="T606" s="3205">
        <f>'1 уровень'!V2972</f>
        <v>0</v>
      </c>
      <c r="U606" s="792">
        <f>'1 уровень'!W2972</f>
        <v>0</v>
      </c>
      <c r="V606" s="792">
        <f>'1 уровень'!X2972</f>
        <v>0</v>
      </c>
      <c r="W606" s="792">
        <f>'1 уровень'!Y2972</f>
        <v>0</v>
      </c>
      <c r="X606" s="792">
        <f>'1 уровень'!Z2972</f>
        <v>0</v>
      </c>
      <c r="Y606" s="2104">
        <f>'1 уровень'!AA2972</f>
        <v>0</v>
      </c>
      <c r="Z606" s="3804">
        <f>'1 уровень'!AB2972</f>
        <v>0</v>
      </c>
      <c r="AA606" s="792"/>
      <c r="AB606" s="792"/>
      <c r="AC606" s="1342"/>
    </row>
    <row r="607" spans="1:29" ht="45" x14ac:dyDescent="0.25">
      <c r="A607" s="24">
        <v>1</v>
      </c>
      <c r="B607" s="2578" t="s">
        <v>571</v>
      </c>
      <c r="C607" s="34">
        <f>'1 уровень'!E2973</f>
        <v>0</v>
      </c>
      <c r="D607" s="34">
        <f>'1 уровень'!F2973</f>
        <v>0</v>
      </c>
      <c r="E607" s="34">
        <f>'1 уровень'!G2973</f>
        <v>0</v>
      </c>
      <c r="F607" s="784">
        <f>'1 уровень'!H2973</f>
        <v>0</v>
      </c>
      <c r="G607" s="3729">
        <f>'1 уровень'!I2973</f>
        <v>0</v>
      </c>
      <c r="H607" s="798">
        <f>'1 уровень'!J2973</f>
        <v>0</v>
      </c>
      <c r="I607" s="798">
        <f>'1 уровень'!K2973</f>
        <v>0</v>
      </c>
      <c r="J607" s="793">
        <f>'1 уровень'!L2973</f>
        <v>0</v>
      </c>
      <c r="K607" s="793">
        <f>'1 уровень'!M2973</f>
        <v>0</v>
      </c>
      <c r="L607" s="793">
        <f>'1 уровень'!N2973</f>
        <v>0</v>
      </c>
      <c r="M607" s="793">
        <f>'1 уровень'!O2973</f>
        <v>0</v>
      </c>
      <c r="N607" s="793">
        <f>'1 уровень'!P2973</f>
        <v>0</v>
      </c>
      <c r="O607" s="793">
        <f>'1 уровень'!Q2973</f>
        <v>0</v>
      </c>
      <c r="P607" s="792">
        <f>'1 уровень'!R2973</f>
        <v>0</v>
      </c>
      <c r="Q607" s="792">
        <f>'1 уровень'!S2973</f>
        <v>0</v>
      </c>
      <c r="R607" s="792">
        <f>'1 уровень'!T2973</f>
        <v>0</v>
      </c>
      <c r="S607" s="792">
        <f>'1 уровень'!U2973</f>
        <v>0</v>
      </c>
      <c r="T607" s="3205">
        <f>'1 уровень'!V2973</f>
        <v>0</v>
      </c>
      <c r="U607" s="792">
        <f>'1 уровень'!W2973</f>
        <v>0</v>
      </c>
      <c r="V607" s="792">
        <f>'1 уровень'!X2973</f>
        <v>0</v>
      </c>
      <c r="W607" s="792">
        <f>'1 уровень'!Y2973</f>
        <v>0</v>
      </c>
      <c r="X607" s="792">
        <f>'1 уровень'!Z2973</f>
        <v>0</v>
      </c>
      <c r="Y607" s="2104">
        <f>'1 уровень'!AA2973</f>
        <v>0</v>
      </c>
      <c r="Z607" s="3804">
        <f>'1 уровень'!AB2973</f>
        <v>0</v>
      </c>
      <c r="AA607" s="792"/>
      <c r="AB607" s="792"/>
      <c r="AC607" s="1342"/>
    </row>
    <row r="608" spans="1:29" ht="29.25" x14ac:dyDescent="0.25">
      <c r="A608" s="24">
        <v>1</v>
      </c>
      <c r="B608" s="2579" t="s">
        <v>579</v>
      </c>
      <c r="C608" s="34">
        <f>'1 уровень'!E2974</f>
        <v>0</v>
      </c>
      <c r="D608" s="34">
        <f>'1 уровень'!F2974</f>
        <v>0</v>
      </c>
      <c r="E608" s="34">
        <f>'1 уровень'!G2974</f>
        <v>0</v>
      </c>
      <c r="F608" s="784">
        <f>'1 уровень'!H2974</f>
        <v>0</v>
      </c>
      <c r="G608" s="3729">
        <f>'1 уровень'!I2974</f>
        <v>0</v>
      </c>
      <c r="H608" s="798">
        <f>'1 уровень'!J2974</f>
        <v>0</v>
      </c>
      <c r="I608" s="798">
        <f>'1 уровень'!K2974</f>
        <v>0</v>
      </c>
      <c r="J608" s="793">
        <f>'1 уровень'!L2974</f>
        <v>0</v>
      </c>
      <c r="K608" s="793">
        <f>'1 уровень'!M2974</f>
        <v>0</v>
      </c>
      <c r="L608" s="793">
        <f>'1 уровень'!N2974</f>
        <v>0</v>
      </c>
      <c r="M608" s="793">
        <f>'1 уровень'!O2974</f>
        <v>0</v>
      </c>
      <c r="N608" s="793">
        <f>'1 уровень'!P2974</f>
        <v>0</v>
      </c>
      <c r="O608" s="793">
        <f>'1 уровень'!Q2974</f>
        <v>0</v>
      </c>
      <c r="P608" s="792">
        <f>'1 уровень'!R2974</f>
        <v>0</v>
      </c>
      <c r="Q608" s="792">
        <f>'1 уровень'!S2974</f>
        <v>0</v>
      </c>
      <c r="R608" s="792">
        <f>'1 уровень'!T2974</f>
        <v>0</v>
      </c>
      <c r="S608" s="792">
        <f>'1 уровень'!U2974</f>
        <v>0</v>
      </c>
      <c r="T608" s="3205">
        <f>'1 уровень'!V2974</f>
        <v>0</v>
      </c>
      <c r="U608" s="792">
        <f>'1 уровень'!W2974</f>
        <v>0</v>
      </c>
      <c r="V608" s="792">
        <f>'1 уровень'!X2974</f>
        <v>0</v>
      </c>
      <c r="W608" s="792">
        <f>'1 уровень'!Y2974</f>
        <v>0</v>
      </c>
      <c r="X608" s="792">
        <f>'1 уровень'!Z2974</f>
        <v>0</v>
      </c>
      <c r="Y608" s="2104">
        <f>'1 уровень'!AA2974</f>
        <v>0</v>
      </c>
      <c r="Z608" s="3804">
        <f>'1 уровень'!AB2974</f>
        <v>0</v>
      </c>
      <c r="AA608" s="792"/>
      <c r="AB608" s="792"/>
      <c r="AC608" s="1342"/>
    </row>
    <row r="609" spans="1:29" x14ac:dyDescent="0.25">
      <c r="A609" s="24">
        <v>1</v>
      </c>
      <c r="B609" s="1786" t="s">
        <v>251</v>
      </c>
      <c r="C609" s="34">
        <f>'1 уровень'!E2975</f>
        <v>0</v>
      </c>
      <c r="D609" s="34">
        <f>'1 уровень'!F2975</f>
        <v>0</v>
      </c>
      <c r="E609" s="34">
        <f>'1 уровень'!G2975</f>
        <v>0</v>
      </c>
      <c r="F609" s="784">
        <f>'1 уровень'!H2975</f>
        <v>0</v>
      </c>
      <c r="G609" s="3729">
        <f>'1 уровень'!I2975</f>
        <v>0</v>
      </c>
      <c r="H609" s="798">
        <f>'1 уровень'!J2975</f>
        <v>0</v>
      </c>
      <c r="I609" s="798">
        <f>'1 уровень'!K2975</f>
        <v>0</v>
      </c>
      <c r="J609" s="793">
        <f>'1 уровень'!L2975</f>
        <v>0</v>
      </c>
      <c r="K609" s="793">
        <f>'1 уровень'!M2975</f>
        <v>0</v>
      </c>
      <c r="L609" s="793">
        <f>'1 уровень'!N2975</f>
        <v>0</v>
      </c>
      <c r="M609" s="793">
        <f>'1 уровень'!O2975</f>
        <v>0</v>
      </c>
      <c r="N609" s="793">
        <f>'1 уровень'!P2975</f>
        <v>0</v>
      </c>
      <c r="O609" s="793">
        <f>'1 уровень'!Q2975</f>
        <v>0</v>
      </c>
      <c r="P609" s="792">
        <f>'1 уровень'!R2975</f>
        <v>0</v>
      </c>
      <c r="Q609" s="792">
        <f>'1 уровень'!S2975</f>
        <v>0</v>
      </c>
      <c r="R609" s="792">
        <f>'1 уровень'!T2975</f>
        <v>0</v>
      </c>
      <c r="S609" s="792">
        <f>'1 уровень'!U2975</f>
        <v>0</v>
      </c>
      <c r="T609" s="3205">
        <f>'1 уровень'!V2975</f>
        <v>0</v>
      </c>
      <c r="U609" s="792">
        <f>'1 уровень'!W2975</f>
        <v>0</v>
      </c>
      <c r="V609" s="792">
        <f>'1 уровень'!X2975</f>
        <v>0</v>
      </c>
      <c r="W609" s="792">
        <f>'1 уровень'!Y2975</f>
        <v>0</v>
      </c>
      <c r="X609" s="792">
        <f>'1 уровень'!Z2975</f>
        <v>0</v>
      </c>
      <c r="Y609" s="2104">
        <f>'1 уровень'!AA2975</f>
        <v>0</v>
      </c>
      <c r="Z609" s="3804">
        <f>'1 уровень'!AB2975</f>
        <v>0</v>
      </c>
      <c r="AA609" s="792"/>
      <c r="AB609" s="792"/>
      <c r="AC609" s="1342"/>
    </row>
    <row r="610" spans="1:29" ht="29.25" x14ac:dyDescent="0.25">
      <c r="A610" s="24">
        <v>1</v>
      </c>
      <c r="B610" s="2579" t="s">
        <v>572</v>
      </c>
      <c r="C610" s="34">
        <f>'1 уровень'!E2976</f>
        <v>13400</v>
      </c>
      <c r="D610" s="34">
        <f>'1 уровень'!F2976</f>
        <v>2233</v>
      </c>
      <c r="E610" s="34">
        <f>'1 уровень'!G2976</f>
        <v>1914</v>
      </c>
      <c r="F610" s="784">
        <f>'1 уровень'!H2976</f>
        <v>85.714285714285708</v>
      </c>
      <c r="G610" s="3729">
        <f>'1 уровень'!I2976</f>
        <v>0</v>
      </c>
      <c r="H610" s="798">
        <f>'1 уровень'!J2976</f>
        <v>0</v>
      </c>
      <c r="I610" s="798">
        <f>'1 уровень'!K2976</f>
        <v>0</v>
      </c>
      <c r="J610" s="793">
        <f>'1 уровень'!L2976</f>
        <v>0</v>
      </c>
      <c r="K610" s="793">
        <f>'1 уровень'!M2976</f>
        <v>0</v>
      </c>
      <c r="L610" s="793">
        <f>'1 уровень'!N2976</f>
        <v>0</v>
      </c>
      <c r="M610" s="793">
        <f>'1 уровень'!O2976</f>
        <v>0</v>
      </c>
      <c r="N610" s="793">
        <f>'1 уровень'!P2976</f>
        <v>0</v>
      </c>
      <c r="O610" s="793">
        <f>'1 уровень'!Q2976</f>
        <v>0</v>
      </c>
      <c r="P610" s="792">
        <f>'1 уровень'!R2976</f>
        <v>0</v>
      </c>
      <c r="Q610" s="792">
        <f>'1 уровень'!S2976</f>
        <v>0</v>
      </c>
      <c r="R610" s="792">
        <f>'1 уровень'!T2976</f>
        <v>0</v>
      </c>
      <c r="S610" s="792">
        <f>'1 уровень'!U2976</f>
        <v>0</v>
      </c>
      <c r="T610" s="3205">
        <f>'1 уровень'!V2976</f>
        <v>0</v>
      </c>
      <c r="U610" s="792">
        <f>'1 уровень'!W2976</f>
        <v>0</v>
      </c>
      <c r="V610" s="792">
        <f>'1 уровень'!X2976</f>
        <v>0</v>
      </c>
      <c r="W610" s="792">
        <f>'1 уровень'!Y2976</f>
        <v>0</v>
      </c>
      <c r="X610" s="792">
        <f>'1 уровень'!Z2976</f>
        <v>0</v>
      </c>
      <c r="Y610" s="2104">
        <f>'1 уровень'!AA2976</f>
        <v>0</v>
      </c>
      <c r="Z610" s="3804">
        <f>'1 уровень'!AB2976</f>
        <v>0</v>
      </c>
      <c r="AA610" s="792"/>
      <c r="AB610" s="792"/>
      <c r="AC610" s="1342"/>
    </row>
    <row r="611" spans="1:29" ht="30" x14ac:dyDescent="0.25">
      <c r="A611" s="24">
        <v>1</v>
      </c>
      <c r="B611" s="1130" t="s">
        <v>252</v>
      </c>
      <c r="C611" s="34">
        <f>'1 уровень'!E2977</f>
        <v>670</v>
      </c>
      <c r="D611" s="34">
        <f>'1 уровень'!F2977</f>
        <v>112</v>
      </c>
      <c r="E611" s="34">
        <f>'1 уровень'!G2977</f>
        <v>85</v>
      </c>
      <c r="F611" s="784">
        <f>'1 уровень'!H2977</f>
        <v>75.892857142857139</v>
      </c>
      <c r="G611" s="3729">
        <f>'1 уровень'!I2977</f>
        <v>0</v>
      </c>
      <c r="H611" s="798">
        <f>'1 уровень'!J2977</f>
        <v>0</v>
      </c>
      <c r="I611" s="798">
        <f>'1 уровень'!K2977</f>
        <v>0</v>
      </c>
      <c r="J611" s="793">
        <f>'1 уровень'!L2977</f>
        <v>0</v>
      </c>
      <c r="K611" s="793">
        <f>'1 уровень'!M2977</f>
        <v>0</v>
      </c>
      <c r="L611" s="793">
        <f>'1 уровень'!N2977</f>
        <v>0</v>
      </c>
      <c r="M611" s="793">
        <f>'1 уровень'!O2977</f>
        <v>0</v>
      </c>
      <c r="N611" s="793">
        <f>'1 уровень'!P2977</f>
        <v>0</v>
      </c>
      <c r="O611" s="793">
        <f>'1 уровень'!Q2977</f>
        <v>0</v>
      </c>
      <c r="P611" s="792">
        <f>'1 уровень'!R2977</f>
        <v>0</v>
      </c>
      <c r="Q611" s="792">
        <f>'1 уровень'!S2977</f>
        <v>0</v>
      </c>
      <c r="R611" s="792">
        <f>'1 уровень'!T2977</f>
        <v>0</v>
      </c>
      <c r="S611" s="792">
        <f>'1 уровень'!U2977</f>
        <v>0</v>
      </c>
      <c r="T611" s="3205">
        <f>'1 уровень'!V2977</f>
        <v>0</v>
      </c>
      <c r="U611" s="792">
        <f>'1 уровень'!W2977</f>
        <v>0</v>
      </c>
      <c r="V611" s="792">
        <f>'1 уровень'!X2977</f>
        <v>0</v>
      </c>
      <c r="W611" s="792">
        <f>'1 уровень'!Y2977</f>
        <v>0</v>
      </c>
      <c r="X611" s="792">
        <f>'1 уровень'!Z2977</f>
        <v>0</v>
      </c>
      <c r="Y611" s="2104">
        <f>'1 уровень'!AA2977</f>
        <v>0</v>
      </c>
      <c r="Z611" s="3804">
        <f>'1 уровень'!AB2977</f>
        <v>0</v>
      </c>
      <c r="AA611" s="792"/>
      <c r="AB611" s="792"/>
      <c r="AC611" s="1342"/>
    </row>
    <row r="612" spans="1:29" ht="72" x14ac:dyDescent="0.25">
      <c r="A612" s="24">
        <v>1</v>
      </c>
      <c r="B612" s="2579" t="s">
        <v>580</v>
      </c>
      <c r="C612" s="34">
        <f>'1 уровень'!E2978</f>
        <v>800</v>
      </c>
      <c r="D612" s="34">
        <f>'1 уровень'!F2978</f>
        <v>133</v>
      </c>
      <c r="E612" s="34">
        <f>'1 уровень'!G2978</f>
        <v>175</v>
      </c>
      <c r="F612" s="784">
        <f>'1 уровень'!H2978</f>
        <v>131.57894736842107</v>
      </c>
      <c r="G612" s="3729">
        <f>'1 уровень'!I2978</f>
        <v>0</v>
      </c>
      <c r="H612" s="798">
        <f>'1 уровень'!J2978</f>
        <v>0</v>
      </c>
      <c r="I612" s="798">
        <f>'1 уровень'!K2978</f>
        <v>0</v>
      </c>
      <c r="J612" s="793">
        <f>'1 уровень'!L2978</f>
        <v>0</v>
      </c>
      <c r="K612" s="793">
        <f>'1 уровень'!M2978</f>
        <v>0</v>
      </c>
      <c r="L612" s="793">
        <f>'1 уровень'!N2978</f>
        <v>0</v>
      </c>
      <c r="M612" s="793">
        <f>'1 уровень'!O2978</f>
        <v>0</v>
      </c>
      <c r="N612" s="793">
        <f>'1 уровень'!P2978</f>
        <v>0</v>
      </c>
      <c r="O612" s="793">
        <f>'1 уровень'!Q2978</f>
        <v>0</v>
      </c>
      <c r="P612" s="792">
        <f>'1 уровень'!R2978</f>
        <v>0</v>
      </c>
      <c r="Q612" s="792">
        <f>'1 уровень'!S2978</f>
        <v>0</v>
      </c>
      <c r="R612" s="792">
        <f>'1 уровень'!T2978</f>
        <v>0</v>
      </c>
      <c r="S612" s="792">
        <f>'1 уровень'!U2978</f>
        <v>0</v>
      </c>
      <c r="T612" s="3205">
        <f>'1 уровень'!V2978</f>
        <v>0</v>
      </c>
      <c r="U612" s="792">
        <f>'1 уровень'!W2978</f>
        <v>0</v>
      </c>
      <c r="V612" s="792">
        <f>'1 уровень'!X2978</f>
        <v>0</v>
      </c>
      <c r="W612" s="792">
        <f>'1 уровень'!Y2978</f>
        <v>0</v>
      </c>
      <c r="X612" s="792">
        <f>'1 уровень'!Z2978</f>
        <v>0</v>
      </c>
      <c r="Y612" s="2104">
        <f>'1 уровень'!AA2978</f>
        <v>0</v>
      </c>
      <c r="Z612" s="3804">
        <f>'1 уровень'!AB2978</f>
        <v>0</v>
      </c>
      <c r="AA612" s="792"/>
      <c r="AB612" s="792"/>
      <c r="AC612" s="1342"/>
    </row>
    <row r="613" spans="1:29" x14ac:dyDescent="0.25">
      <c r="A613" s="24">
        <v>1</v>
      </c>
      <c r="B613" s="2583" t="s">
        <v>295</v>
      </c>
      <c r="C613" s="34">
        <f>'1 уровень'!E2979</f>
        <v>4920</v>
      </c>
      <c r="D613" s="34">
        <f>'1 уровень'!F2979</f>
        <v>820</v>
      </c>
      <c r="E613" s="34">
        <f>'1 уровень'!G2979</f>
        <v>806</v>
      </c>
      <c r="F613" s="784">
        <f>'1 уровень'!H2979</f>
        <v>98.292682926829272</v>
      </c>
      <c r="G613" s="3729">
        <f>'1 уровень'!I2979</f>
        <v>0</v>
      </c>
      <c r="H613" s="798">
        <f>'1 уровень'!J2979</f>
        <v>0</v>
      </c>
      <c r="I613" s="798">
        <f>'1 уровень'!K2979</f>
        <v>0</v>
      </c>
      <c r="J613" s="793">
        <f>'1 уровень'!L2979</f>
        <v>0</v>
      </c>
      <c r="K613" s="793">
        <f>'1 уровень'!M2979</f>
        <v>0</v>
      </c>
      <c r="L613" s="793">
        <f>'1 уровень'!N2979</f>
        <v>0</v>
      </c>
      <c r="M613" s="793">
        <f>'1 уровень'!O2979</f>
        <v>0</v>
      </c>
      <c r="N613" s="793">
        <f>'1 уровень'!P2979</f>
        <v>0</v>
      </c>
      <c r="O613" s="793">
        <f>'1 уровень'!Q2979</f>
        <v>0</v>
      </c>
      <c r="P613" s="792">
        <f>'1 уровень'!R2979</f>
        <v>7191.7772000000004</v>
      </c>
      <c r="Q613" s="792">
        <f>'1 уровень'!S2979</f>
        <v>7191.7772000000004</v>
      </c>
      <c r="R613" s="792">
        <f>'1 уровень'!T2979</f>
        <v>1198.6295333333335</v>
      </c>
      <c r="S613" s="792">
        <f>'1 уровень'!U2979</f>
        <v>986.77172000000007</v>
      </c>
      <c r="T613" s="3205">
        <f>'1 уровень'!V2979</f>
        <v>0</v>
      </c>
      <c r="U613" s="792">
        <f>'1 уровень'!W2979</f>
        <v>0</v>
      </c>
      <c r="V613" s="792">
        <f>'1 уровень'!X2979</f>
        <v>-211.85781333333341</v>
      </c>
      <c r="W613" s="792">
        <f>'1 уровень'!Y2979</f>
        <v>0</v>
      </c>
      <c r="X613" s="792">
        <f>'1 уровень'!Z2979</f>
        <v>0</v>
      </c>
      <c r="Y613" s="2104">
        <f>'1 уровень'!AA2979</f>
        <v>986.77172000000007</v>
      </c>
      <c r="Z613" s="3804">
        <f>'1 уровень'!AB2979</f>
        <v>0</v>
      </c>
      <c r="AA613" s="792">
        <f>S613/R613*100</f>
        <v>82.324996386150559</v>
      </c>
      <c r="AB613" s="792">
        <f>Y613/R613*100</f>
        <v>82.324996386150559</v>
      </c>
      <c r="AC613" s="1342"/>
    </row>
    <row r="614" spans="1:29" x14ac:dyDescent="0.25">
      <c r="A614" s="24">
        <v>1</v>
      </c>
      <c r="B614" s="1139" t="s">
        <v>465</v>
      </c>
      <c r="C614" s="34">
        <f>'1 уровень'!E2980</f>
        <v>106583.5</v>
      </c>
      <c r="D614" s="34">
        <f>'1 уровень'!F2980</f>
        <v>17764</v>
      </c>
      <c r="E614" s="34">
        <f>'1 уровень'!G2980</f>
        <v>8111.2649999999994</v>
      </c>
      <c r="F614" s="784">
        <f>'1 уровень'!H2980</f>
        <v>45.661253096149515</v>
      </c>
      <c r="G614" s="3729">
        <f>'1 уровень'!I2980</f>
        <v>2</v>
      </c>
      <c r="H614" s="798">
        <f>'1 уровень'!J2980</f>
        <v>0</v>
      </c>
      <c r="I614" s="798">
        <f>'1 уровень'!K2980</f>
        <v>0</v>
      </c>
      <c r="J614" s="793">
        <f>'1 уровень'!L2980</f>
        <v>0</v>
      </c>
      <c r="K614" s="793">
        <f>'1 уровень'!M2980</f>
        <v>0</v>
      </c>
      <c r="L614" s="793">
        <f>'1 уровень'!N2980</f>
        <v>0</v>
      </c>
      <c r="M614" s="793">
        <f>'1 уровень'!O2980</f>
        <v>0</v>
      </c>
      <c r="N614" s="793">
        <f>'1 уровень'!P2980</f>
        <v>0</v>
      </c>
      <c r="O614" s="793">
        <f>'1 уровень'!Q2980</f>
        <v>0</v>
      </c>
      <c r="P614" s="792">
        <f>'1 уровень'!R2980</f>
        <v>0</v>
      </c>
      <c r="Q614" s="792">
        <f>'1 уровень'!S2980</f>
        <v>0</v>
      </c>
      <c r="R614" s="792">
        <f>'1 уровень'!T2980</f>
        <v>0</v>
      </c>
      <c r="S614" s="792">
        <f>'1 уровень'!U2980</f>
        <v>0</v>
      </c>
      <c r="T614" s="3205">
        <f>'1 уровень'!V2980</f>
        <v>0</v>
      </c>
      <c r="U614" s="792">
        <f>'1 уровень'!W2980</f>
        <v>0</v>
      </c>
      <c r="V614" s="792">
        <f>'1 уровень'!X2980</f>
        <v>0</v>
      </c>
      <c r="W614" s="792">
        <f>'1 уровень'!Y2980</f>
        <v>0</v>
      </c>
      <c r="X614" s="792">
        <f>'1 уровень'!Z2980</f>
        <v>0</v>
      </c>
      <c r="Y614" s="2104">
        <f>'1 уровень'!AA2980</f>
        <v>0</v>
      </c>
      <c r="Z614" s="3804">
        <f>'1 уровень'!AB2980</f>
        <v>0</v>
      </c>
      <c r="AA614" s="792"/>
      <c r="AB614" s="792"/>
      <c r="AC614" s="1342"/>
    </row>
    <row r="615" spans="1:29" ht="29.25" x14ac:dyDescent="0.25">
      <c r="A615" s="24">
        <v>1</v>
      </c>
      <c r="B615" s="1139" t="s">
        <v>498</v>
      </c>
      <c r="C615" s="34">
        <f>'1 уровень'!E2981</f>
        <v>26378</v>
      </c>
      <c r="D615" s="34">
        <f>'1 уровень'!F2981</f>
        <v>4396</v>
      </c>
      <c r="E615" s="34">
        <f>'1 уровень'!G2981</f>
        <v>1304</v>
      </c>
      <c r="F615" s="784">
        <f>'1 уровень'!H2981</f>
        <v>29.663330300272978</v>
      </c>
      <c r="G615" s="3729">
        <f>'1 уровень'!I2981</f>
        <v>0</v>
      </c>
      <c r="H615" s="798">
        <f>'1 уровень'!J2981</f>
        <v>0</v>
      </c>
      <c r="I615" s="798">
        <f>'1 уровень'!K2981</f>
        <v>0</v>
      </c>
      <c r="J615" s="793">
        <f>'1 уровень'!L2981</f>
        <v>0</v>
      </c>
      <c r="K615" s="793">
        <f>'1 уровень'!M2981</f>
        <v>0</v>
      </c>
      <c r="L615" s="793">
        <f>'1 уровень'!N2981</f>
        <v>0</v>
      </c>
      <c r="M615" s="793">
        <f>'1 уровень'!O2981</f>
        <v>0</v>
      </c>
      <c r="N615" s="793">
        <f>'1 уровень'!P2981</f>
        <v>0</v>
      </c>
      <c r="O615" s="793">
        <f>'1 уровень'!Q2981</f>
        <v>0</v>
      </c>
      <c r="P615" s="792">
        <f>'1 уровень'!R2981</f>
        <v>0</v>
      </c>
      <c r="Q615" s="792">
        <f>'1 уровень'!S2981</f>
        <v>0</v>
      </c>
      <c r="R615" s="792">
        <f>'1 уровень'!T2981</f>
        <v>0</v>
      </c>
      <c r="S615" s="792">
        <f>'1 уровень'!U2981</f>
        <v>0</v>
      </c>
      <c r="T615" s="3205">
        <f>'1 уровень'!V2981</f>
        <v>0</v>
      </c>
      <c r="U615" s="792">
        <f>'1 уровень'!W2981</f>
        <v>0</v>
      </c>
      <c r="V615" s="792">
        <f>'1 уровень'!X2981</f>
        <v>0</v>
      </c>
      <c r="W615" s="792">
        <f>'1 уровень'!Y2981</f>
        <v>0</v>
      </c>
      <c r="X615" s="792">
        <f>'1 уровень'!Z2981</f>
        <v>0</v>
      </c>
      <c r="Y615" s="2104">
        <f>'1 уровень'!AA2981</f>
        <v>0</v>
      </c>
      <c r="Z615" s="3804">
        <f>'1 уровень'!AB2981</f>
        <v>0</v>
      </c>
      <c r="AA615" s="792"/>
      <c r="AB615" s="792"/>
      <c r="AC615" s="1342"/>
    </row>
    <row r="616" spans="1:29" ht="29.25" x14ac:dyDescent="0.25">
      <c r="A616" s="24">
        <v>1</v>
      </c>
      <c r="B616" s="2586" t="s">
        <v>466</v>
      </c>
      <c r="C616" s="34">
        <f>'1 уровень'!E2982</f>
        <v>83402.212765957447</v>
      </c>
      <c r="D616" s="34">
        <f>'1 уровень'!F2982</f>
        <v>13900.851063829787</v>
      </c>
      <c r="E616" s="34">
        <f>'1 уровень'!G2982</f>
        <v>13308.557446808511</v>
      </c>
      <c r="F616" s="784">
        <f>'1 уровень'!H2982</f>
        <v>95.73915572290079</v>
      </c>
      <c r="G616" s="3729">
        <f>'1 уровень'!I2982</f>
        <v>4</v>
      </c>
      <c r="H616" s="798">
        <f>'1 уровень'!J2982</f>
        <v>0</v>
      </c>
      <c r="I616" s="798">
        <f>'1 уровень'!K2982</f>
        <v>0</v>
      </c>
      <c r="J616" s="793">
        <f>'1 уровень'!L2982</f>
        <v>0</v>
      </c>
      <c r="K616" s="793">
        <f>'1 уровень'!M2982</f>
        <v>0</v>
      </c>
      <c r="L616" s="793">
        <f>'1 уровень'!N2982</f>
        <v>0</v>
      </c>
      <c r="M616" s="793">
        <f>'1 уровень'!O2982</f>
        <v>0</v>
      </c>
      <c r="N616" s="793">
        <f>'1 уровень'!P2982</f>
        <v>0</v>
      </c>
      <c r="O616" s="793">
        <f>'1 уровень'!Q2982</f>
        <v>0</v>
      </c>
      <c r="P616" s="792">
        <f>'1 уровень'!R2982</f>
        <v>0</v>
      </c>
      <c r="Q616" s="792">
        <f>'1 уровень'!S2982</f>
        <v>0</v>
      </c>
      <c r="R616" s="792">
        <f>'1 уровень'!T2982</f>
        <v>0</v>
      </c>
      <c r="S616" s="792">
        <f>'1 уровень'!U2982</f>
        <v>0</v>
      </c>
      <c r="T616" s="3205">
        <f>'1 уровень'!V2982</f>
        <v>0</v>
      </c>
      <c r="U616" s="792">
        <f>'1 уровень'!W2982</f>
        <v>0</v>
      </c>
      <c r="V616" s="792">
        <f>'1 уровень'!X2982</f>
        <v>0</v>
      </c>
      <c r="W616" s="792">
        <f>'1 уровень'!Y2982</f>
        <v>0</v>
      </c>
      <c r="X616" s="792">
        <f>'1 уровень'!Z2982</f>
        <v>0</v>
      </c>
      <c r="Y616" s="2104">
        <f>'1 уровень'!AA2982</f>
        <v>0</v>
      </c>
      <c r="Z616" s="3804">
        <f>'1 уровень'!AB2982</f>
        <v>0</v>
      </c>
      <c r="AA616" s="792"/>
      <c r="AB616" s="792"/>
      <c r="AC616" s="1342"/>
    </row>
    <row r="617" spans="1:29" ht="29.25" x14ac:dyDescent="0.25">
      <c r="A617" s="24">
        <v>1</v>
      </c>
      <c r="B617" s="1139" t="s">
        <v>467</v>
      </c>
      <c r="C617" s="34">
        <f>'1 уровень'!E2983</f>
        <v>29000</v>
      </c>
      <c r="D617" s="34">
        <f>'1 уровень'!F2983</f>
        <v>4833</v>
      </c>
      <c r="E617" s="34">
        <f>'1 уровень'!G2983</f>
        <v>3567</v>
      </c>
      <c r="F617" s="784">
        <f>'1 уровень'!H2983</f>
        <v>73.805090006207337</v>
      </c>
      <c r="G617" s="3729">
        <f>'1 уровень'!I2983</f>
        <v>0</v>
      </c>
      <c r="H617" s="798">
        <f>'1 уровень'!J2983</f>
        <v>0</v>
      </c>
      <c r="I617" s="798">
        <f>'1 уровень'!K2983</f>
        <v>0</v>
      </c>
      <c r="J617" s="793">
        <f>'1 уровень'!L2983</f>
        <v>0</v>
      </c>
      <c r="K617" s="793">
        <f>'1 уровень'!M2983</f>
        <v>0</v>
      </c>
      <c r="L617" s="793">
        <f>'1 уровень'!N2983</f>
        <v>0</v>
      </c>
      <c r="M617" s="793">
        <f>'1 уровень'!O2983</f>
        <v>0</v>
      </c>
      <c r="N617" s="793">
        <f>'1 уровень'!P2983</f>
        <v>0</v>
      </c>
      <c r="O617" s="793">
        <f>'1 уровень'!Q2983</f>
        <v>0</v>
      </c>
      <c r="P617" s="792">
        <f>'1 уровень'!R2983</f>
        <v>13349.42</v>
      </c>
      <c r="Q617" s="792">
        <f>'1 уровень'!S2983</f>
        <v>13349.42</v>
      </c>
      <c r="R617" s="792">
        <f>'1 уровень'!T2983</f>
        <v>2224.9033333333332</v>
      </c>
      <c r="S617" s="792">
        <f>'1 уровень'!U2983</f>
        <v>1963.8688999999999</v>
      </c>
      <c r="T617" s="3205">
        <f>'1 уровень'!V2983</f>
        <v>0</v>
      </c>
      <c r="U617" s="792">
        <f>'1 уровень'!W2983</f>
        <v>0</v>
      </c>
      <c r="V617" s="792">
        <f>'1 уровень'!X2983</f>
        <v>-261.03443333333325</v>
      </c>
      <c r="W617" s="792">
        <f>'1 уровень'!Y2983</f>
        <v>0</v>
      </c>
      <c r="X617" s="792">
        <f>'1 уровень'!Z2983</f>
        <v>0</v>
      </c>
      <c r="Y617" s="2104">
        <f>'1 уровень'!AA2983</f>
        <v>1963.8688999999999</v>
      </c>
      <c r="Z617" s="3804">
        <f>'1 уровень'!AB2983</f>
        <v>0</v>
      </c>
      <c r="AA617" s="792">
        <f>S617/R617*100</f>
        <v>88.267605633802816</v>
      </c>
      <c r="AB617" s="792">
        <f>Y617/R617*100</f>
        <v>88.267605633802816</v>
      </c>
      <c r="AC617" s="1342"/>
    </row>
    <row r="618" spans="1:29" x14ac:dyDescent="0.25">
      <c r="A618" s="24">
        <v>1</v>
      </c>
      <c r="B618" s="2581" t="s">
        <v>139</v>
      </c>
      <c r="C618" s="34">
        <f>'1 уровень'!E2984</f>
        <v>397589.32380952378</v>
      </c>
      <c r="D618" s="34">
        <f>'1 уровень'!F2984</f>
        <v>66265.71428571429</v>
      </c>
      <c r="E618" s="34">
        <f>'1 уровень'!G2984</f>
        <v>50123.169761904763</v>
      </c>
      <c r="F618" s="784">
        <f>'1 уровень'!H2984</f>
        <v>75.639673249112519</v>
      </c>
      <c r="G618" s="3729">
        <f>'1 уровень'!I2984</f>
        <v>13.6</v>
      </c>
      <c r="H618" s="798">
        <f>'1 уровень'!J2984</f>
        <v>0</v>
      </c>
      <c r="I618" s="798">
        <f>'1 уровень'!K2984</f>
        <v>0</v>
      </c>
      <c r="J618" s="793">
        <f>'1 уровень'!L2984</f>
        <v>0</v>
      </c>
      <c r="K618" s="793">
        <f>'1 уровень'!M2984</f>
        <v>0</v>
      </c>
      <c r="L618" s="793">
        <f>'1 уровень'!N2984</f>
        <v>0</v>
      </c>
      <c r="M618" s="793">
        <f>'1 уровень'!O2984</f>
        <v>0</v>
      </c>
      <c r="N618" s="793">
        <f>'1 уровень'!P2984</f>
        <v>0</v>
      </c>
      <c r="O618" s="793">
        <f>'1 уровень'!Q2984</f>
        <v>0</v>
      </c>
      <c r="P618" s="792">
        <f>'1 уровень'!R2984</f>
        <v>350256.82369999995</v>
      </c>
      <c r="Q618" s="792">
        <f>'1 уровень'!S2984</f>
        <v>350256.82369999995</v>
      </c>
      <c r="R618" s="792">
        <f>'1 уровень'!T2984</f>
        <v>58376.13728333333</v>
      </c>
      <c r="S618" s="792">
        <f>'1 уровень'!U2984</f>
        <v>57903.245039999994</v>
      </c>
      <c r="T618" s="3205">
        <f>'1 уровень'!V2984</f>
        <v>0</v>
      </c>
      <c r="U618" s="792">
        <f>'1 уровень'!W2984</f>
        <v>0</v>
      </c>
      <c r="V618" s="792">
        <f>'1 уровень'!X2984</f>
        <v>-472.8922433333322</v>
      </c>
      <c r="W618" s="792">
        <f>'1 уровень'!Y2984</f>
        <v>0</v>
      </c>
      <c r="X618" s="792">
        <f>'1 уровень'!Z2984</f>
        <v>-161.71217999999999</v>
      </c>
      <c r="Y618" s="2104">
        <f>'1 уровень'!AA2984</f>
        <v>57741.532859999992</v>
      </c>
      <c r="Z618" s="3804">
        <f>'1 уровень'!AB2984</f>
        <v>0</v>
      </c>
      <c r="AA618" s="792">
        <f>S618/R618*100</f>
        <v>99.189922003509551</v>
      </c>
      <c r="AB618" s="792">
        <f>Y618/R618*100</f>
        <v>98.912904394045071</v>
      </c>
      <c r="AC618" s="1342"/>
    </row>
    <row r="619" spans="1:29" x14ac:dyDescent="0.25">
      <c r="A619" s="24">
        <v>1</v>
      </c>
      <c r="B619" s="1077" t="s">
        <v>69</v>
      </c>
      <c r="C619" s="34">
        <f>'1 уровень'!E2985</f>
        <v>1420</v>
      </c>
      <c r="D619" s="34">
        <f>'1 уровень'!F2985</f>
        <v>236</v>
      </c>
      <c r="E619" s="34">
        <f>'1 уровень'!G2985</f>
        <v>163</v>
      </c>
      <c r="F619" s="784">
        <f>'1 уровень'!H2985</f>
        <v>69.067796610169495</v>
      </c>
      <c r="G619" s="3729">
        <f>'1 уровень'!I2985</f>
        <v>0</v>
      </c>
      <c r="H619" s="798">
        <f>'1 уровень'!J2985</f>
        <v>10.066197183098591</v>
      </c>
      <c r="I619" s="798">
        <f>'1 уровень'!K2985</f>
        <v>10</v>
      </c>
      <c r="J619" s="793">
        <f>'1 уровень'!L2985</f>
        <v>14294</v>
      </c>
      <c r="K619" s="793">
        <f>'1 уровень'!M2985</f>
        <v>2382</v>
      </c>
      <c r="L619" s="793">
        <f>'1 уровень'!N2985</f>
        <v>1630</v>
      </c>
      <c r="M619" s="793">
        <f>'1 уровень'!O2985</f>
        <v>68.429890848026858</v>
      </c>
      <c r="N619" s="793">
        <f>'1 уровень'!P2985</f>
        <v>47</v>
      </c>
      <c r="O619" s="793">
        <f>'1 уровень'!Q2985</f>
        <v>208.08510638297872</v>
      </c>
      <c r="P619" s="792">
        <f>'1 уровень'!R2985</f>
        <v>0</v>
      </c>
      <c r="Q619" s="792">
        <f>'1 уровень'!S2985</f>
        <v>0</v>
      </c>
      <c r="R619" s="792">
        <f>'1 уровень'!T2985</f>
        <v>0</v>
      </c>
      <c r="S619" s="792">
        <f>'1 уровень'!U2985</f>
        <v>0</v>
      </c>
      <c r="T619" s="3205">
        <f>'1 уровень'!V2985</f>
        <v>0</v>
      </c>
      <c r="U619" s="792">
        <f>'1 уровень'!W2985</f>
        <v>0</v>
      </c>
      <c r="V619" s="792">
        <f>'1 уровень'!X2985</f>
        <v>0</v>
      </c>
      <c r="W619" s="792">
        <f>'1 уровень'!Y2985</f>
        <v>0</v>
      </c>
      <c r="X619" s="792">
        <f>'1 уровень'!Z2985</f>
        <v>0</v>
      </c>
      <c r="Y619" s="2104">
        <f>'1 уровень'!AA2985</f>
        <v>0</v>
      </c>
      <c r="Z619" s="3804">
        <f>'1 уровень'!AB2985</f>
        <v>0</v>
      </c>
      <c r="AA619" s="792"/>
      <c r="AB619" s="792"/>
      <c r="AC619" s="1342"/>
    </row>
    <row r="620" spans="1:29" ht="29.25" x14ac:dyDescent="0.25">
      <c r="A620" s="24">
        <v>1</v>
      </c>
      <c r="B620" s="1088" t="s">
        <v>16</v>
      </c>
      <c r="C620" s="34">
        <f>'1 уровень'!E2986</f>
        <v>2412</v>
      </c>
      <c r="D620" s="34">
        <f>'1 уровень'!F2986</f>
        <v>402</v>
      </c>
      <c r="E620" s="34">
        <f>'1 уровень'!G2986</f>
        <v>441</v>
      </c>
      <c r="F620" s="784">
        <f>'1 уровень'!H2986</f>
        <v>109.70149253731343</v>
      </c>
      <c r="G620" s="3729">
        <f>'1 уровень'!I2986</f>
        <v>17</v>
      </c>
      <c r="H620" s="798">
        <f>'1 уровень'!J2986</f>
        <v>6.4929519071310118</v>
      </c>
      <c r="I620" s="798">
        <f>'1 уровень'!K2986</f>
        <v>6.8027210884353737</v>
      </c>
      <c r="J620" s="793">
        <f>'1 уровень'!L2986</f>
        <v>15661</v>
      </c>
      <c r="K620" s="793">
        <f>'1 уровень'!M2986</f>
        <v>2611</v>
      </c>
      <c r="L620" s="793">
        <f>'1 уровень'!N2986</f>
        <v>3000</v>
      </c>
      <c r="M620" s="793">
        <f>'1 уровень'!O2986</f>
        <v>114.89850631941785</v>
      </c>
      <c r="N620" s="793">
        <f>'1 уровень'!P2986</f>
        <v>66</v>
      </c>
      <c r="O620" s="793">
        <f>'1 уровень'!Q2986</f>
        <v>272.72727272727275</v>
      </c>
      <c r="P620" s="792">
        <f>'1 уровень'!R2986</f>
        <v>0</v>
      </c>
      <c r="Q620" s="792">
        <f>'1 уровень'!S2986</f>
        <v>0</v>
      </c>
      <c r="R620" s="792">
        <f>'1 уровень'!T2986</f>
        <v>0</v>
      </c>
      <c r="S620" s="792">
        <f>'1 уровень'!U2986</f>
        <v>0</v>
      </c>
      <c r="T620" s="3205">
        <f>'1 уровень'!V2986</f>
        <v>0</v>
      </c>
      <c r="U620" s="792">
        <f>'1 уровень'!W2986</f>
        <v>0</v>
      </c>
      <c r="V620" s="792">
        <f>'1 уровень'!X2986</f>
        <v>0</v>
      </c>
      <c r="W620" s="792">
        <f>'1 уровень'!Y2986</f>
        <v>0</v>
      </c>
      <c r="X620" s="792">
        <f>'1 уровень'!Z2986</f>
        <v>0</v>
      </c>
      <c r="Y620" s="2104">
        <f>'1 уровень'!AA2986</f>
        <v>0</v>
      </c>
      <c r="Z620" s="3804">
        <f>'1 уровень'!AB2986</f>
        <v>0</v>
      </c>
      <c r="AA620" s="792"/>
      <c r="AB620" s="792"/>
      <c r="AC620" s="1342"/>
    </row>
    <row r="621" spans="1:29" ht="29.25" x14ac:dyDescent="0.25">
      <c r="A621" s="24">
        <v>1</v>
      </c>
      <c r="B621" s="1042" t="s">
        <v>272</v>
      </c>
      <c r="C621" s="38">
        <f>'1 уровень'!E2987</f>
        <v>3832</v>
      </c>
      <c r="D621" s="38">
        <f>'1 уровень'!F2987</f>
        <v>638</v>
      </c>
      <c r="E621" s="38">
        <f>'1 уровень'!G2987</f>
        <v>604</v>
      </c>
      <c r="F621" s="784">
        <f>'1 уровень'!H2987</f>
        <v>94.670846394984338</v>
      </c>
      <c r="G621" s="3727">
        <f>'1 уровень'!I2987</f>
        <v>17</v>
      </c>
      <c r="H621" s="798">
        <f>'1 уровень'!J2987</f>
        <v>7.8170668058455117</v>
      </c>
      <c r="I621" s="798">
        <f>'1 уровень'!K2987</f>
        <v>16.802721088435373</v>
      </c>
      <c r="J621" s="793">
        <f>'1 уровень'!L2987</f>
        <v>29955</v>
      </c>
      <c r="K621" s="793">
        <f>'1 уровень'!M2987</f>
        <v>4993</v>
      </c>
      <c r="L621" s="793">
        <f>'1 уровень'!N2987</f>
        <v>4630</v>
      </c>
      <c r="M621" s="793">
        <f>'1 уровень'!O2987</f>
        <v>92.72982175045064</v>
      </c>
      <c r="N621" s="793">
        <f>'1 уровень'!P2987</f>
        <v>113</v>
      </c>
      <c r="O621" s="793">
        <f>'1 уровень'!Q2987</f>
        <v>245.84070796460176</v>
      </c>
      <c r="P621" s="792">
        <f>'1 уровень'!R2987</f>
        <v>75479.088531839996</v>
      </c>
      <c r="Q621" s="792">
        <f>'1 уровень'!S2987</f>
        <v>75479.088531839996</v>
      </c>
      <c r="R621" s="792">
        <f>'1 уровень'!T2987</f>
        <v>12579.848088639999</v>
      </c>
      <c r="S621" s="792">
        <f>'1 уровень'!U2987</f>
        <v>11677.613489999998</v>
      </c>
      <c r="T621" s="3205">
        <f>'1 уровень'!V2987</f>
        <v>0</v>
      </c>
      <c r="U621" s="792">
        <f>'1 уровень'!W2987</f>
        <v>0</v>
      </c>
      <c r="V621" s="792">
        <f>'1 уровень'!X2987</f>
        <v>-902.23459864000142</v>
      </c>
      <c r="W621" s="792">
        <f>'1 уровень'!Y2987</f>
        <v>0</v>
      </c>
      <c r="X621" s="792">
        <f>'1 уровень'!Z2987</f>
        <v>-3.1193400000000002</v>
      </c>
      <c r="Y621" s="2104">
        <f>'1 уровень'!AA2987</f>
        <v>11674.494149999999</v>
      </c>
      <c r="Z621" s="3804">
        <f>'1 уровень'!AB2987</f>
        <v>267.27959999999996</v>
      </c>
      <c r="AA621" s="792">
        <f>S621/R621*100</f>
        <v>92.82793725104878</v>
      </c>
      <c r="AB621" s="792">
        <f>Y621/R621*100</f>
        <v>92.803140926180475</v>
      </c>
      <c r="AC621" s="1342"/>
    </row>
    <row r="622" spans="1:29" ht="15.75" x14ac:dyDescent="0.25">
      <c r="A622" s="24">
        <v>1</v>
      </c>
      <c r="B622" s="1427" t="s">
        <v>261</v>
      </c>
      <c r="C622" s="34">
        <f>'1 уровень'!E2988</f>
        <v>11020</v>
      </c>
      <c r="D622" s="34">
        <f>'1 уровень'!F2988</f>
        <v>1837</v>
      </c>
      <c r="E622" s="34">
        <f>'1 уровень'!G2988</f>
        <v>2208</v>
      </c>
      <c r="F622" s="784">
        <f>'1 уровень'!H2988</f>
        <v>120.19597169297769</v>
      </c>
      <c r="G622" s="3729">
        <f>'1 уровень'!I2988</f>
        <v>1</v>
      </c>
      <c r="H622" s="798">
        <f>'1 уровень'!J2988</f>
        <v>0</v>
      </c>
      <c r="I622" s="798">
        <f>'1 уровень'!K2988</f>
        <v>0</v>
      </c>
      <c r="J622" s="793">
        <f>'1 уровень'!L2988</f>
        <v>0</v>
      </c>
      <c r="K622" s="793">
        <f>'1 уровень'!M2988</f>
        <v>0</v>
      </c>
      <c r="L622" s="793">
        <f>'1 уровень'!N2988</f>
        <v>0</v>
      </c>
      <c r="M622" s="793">
        <f>'1 уровень'!O2988</f>
        <v>0</v>
      </c>
      <c r="N622" s="793">
        <f>'1 уровень'!P2988</f>
        <v>0</v>
      </c>
      <c r="O622" s="793">
        <f>'1 уровень'!Q2988</f>
        <v>0</v>
      </c>
      <c r="P622" s="792">
        <f>'1 уровень'!R2988</f>
        <v>0</v>
      </c>
      <c r="Q622" s="792">
        <f>'1 уровень'!S2988</f>
        <v>0</v>
      </c>
      <c r="R622" s="792">
        <f>'1 уровень'!T2988</f>
        <v>0</v>
      </c>
      <c r="S622" s="792">
        <f>'1 уровень'!U2988</f>
        <v>0</v>
      </c>
      <c r="T622" s="3205">
        <f>'1 уровень'!V2988</f>
        <v>0</v>
      </c>
      <c r="U622" s="792">
        <f>'1 уровень'!W2988</f>
        <v>0</v>
      </c>
      <c r="V622" s="792">
        <f>'1 уровень'!X2988</f>
        <v>0</v>
      </c>
      <c r="W622" s="792">
        <f>'1 уровень'!Y2988</f>
        <v>0</v>
      </c>
      <c r="X622" s="792">
        <f>'1 уровень'!Z2988</f>
        <v>0</v>
      </c>
      <c r="Y622" s="2104">
        <f>'1 уровень'!AA2988</f>
        <v>0</v>
      </c>
      <c r="Z622" s="3804">
        <f>'1 уровень'!AB2988</f>
        <v>0</v>
      </c>
      <c r="AA622" s="792"/>
      <c r="AB622" s="792"/>
      <c r="AC622" s="1342"/>
    </row>
    <row r="623" spans="1:29" x14ac:dyDescent="0.25">
      <c r="A623" s="24">
        <v>1</v>
      </c>
      <c r="B623" s="1428" t="s">
        <v>262</v>
      </c>
      <c r="C623" s="34">
        <f>'1 уровень'!E2989</f>
        <v>11020</v>
      </c>
      <c r="D623" s="34">
        <f>'1 уровень'!F2989</f>
        <v>1837</v>
      </c>
      <c r="E623" s="34">
        <f>'1 уровень'!G2989</f>
        <v>2208</v>
      </c>
      <c r="F623" s="784">
        <f>'1 уровень'!H2989</f>
        <v>120.19597169297769</v>
      </c>
      <c r="G623" s="3729">
        <f>'1 уровень'!I2989</f>
        <v>1</v>
      </c>
      <c r="H623" s="798">
        <f>'1 уровень'!J2989</f>
        <v>0</v>
      </c>
      <c r="I623" s="798">
        <f>'1 уровень'!K2989</f>
        <v>0</v>
      </c>
      <c r="J623" s="793">
        <f>'1 уровень'!L2989</f>
        <v>0</v>
      </c>
      <c r="K623" s="793">
        <f>'1 уровень'!M2989</f>
        <v>0</v>
      </c>
      <c r="L623" s="793">
        <f>'1 уровень'!N2989</f>
        <v>0</v>
      </c>
      <c r="M623" s="793">
        <f>'1 уровень'!O2989</f>
        <v>0</v>
      </c>
      <c r="N623" s="793">
        <f>'1 уровень'!P2989</f>
        <v>0</v>
      </c>
      <c r="O623" s="793">
        <f>'1 уровень'!Q2989</f>
        <v>0</v>
      </c>
      <c r="P623" s="792">
        <f>'1 уровень'!R2989</f>
        <v>0</v>
      </c>
      <c r="Q623" s="792">
        <f>'1 уровень'!S2989</f>
        <v>0</v>
      </c>
      <c r="R623" s="792">
        <f>'1 уровень'!T2989</f>
        <v>0</v>
      </c>
      <c r="S623" s="792">
        <f>'1 уровень'!U2989</f>
        <v>0</v>
      </c>
      <c r="T623" s="3205">
        <f>'1 уровень'!V2989</f>
        <v>0</v>
      </c>
      <c r="U623" s="792">
        <f>'1 уровень'!W2989</f>
        <v>0</v>
      </c>
      <c r="V623" s="792">
        <f>'1 уровень'!X2989</f>
        <v>0</v>
      </c>
      <c r="W623" s="792">
        <f>'1 уровень'!Y2989</f>
        <v>0</v>
      </c>
      <c r="X623" s="792">
        <f>'1 уровень'!Z2989</f>
        <v>0</v>
      </c>
      <c r="Y623" s="2104">
        <f>'1 уровень'!AA2989</f>
        <v>0</v>
      </c>
      <c r="Z623" s="3804">
        <f>'1 уровень'!AB2989</f>
        <v>0</v>
      </c>
      <c r="AA623" s="792"/>
      <c r="AB623" s="792"/>
      <c r="AC623" s="1342"/>
    </row>
    <row r="624" spans="1:29" x14ac:dyDescent="0.25">
      <c r="A624" s="24">
        <v>1</v>
      </c>
      <c r="B624" s="978" t="s">
        <v>263</v>
      </c>
      <c r="C624" s="34">
        <f>'1 уровень'!E2990</f>
        <v>20</v>
      </c>
      <c r="D624" s="34">
        <f>'1 уровень'!F2990</f>
        <v>3</v>
      </c>
      <c r="E624" s="34">
        <f>'1 уровень'!G2990</f>
        <v>5</v>
      </c>
      <c r="F624" s="784">
        <f>'1 уровень'!H2990</f>
        <v>166.66666666666669</v>
      </c>
      <c r="G624" s="3729">
        <f>'1 уровень'!I2990</f>
        <v>1</v>
      </c>
      <c r="H624" s="798">
        <f>'1 уровень'!J2990</f>
        <v>0</v>
      </c>
      <c r="I624" s="798">
        <f>'1 уровень'!K2990</f>
        <v>0</v>
      </c>
      <c r="J624" s="793">
        <f>'1 уровень'!L2990</f>
        <v>0</v>
      </c>
      <c r="K624" s="793">
        <f>'1 уровень'!M2990</f>
        <v>0</v>
      </c>
      <c r="L624" s="793">
        <f>'1 уровень'!N2990</f>
        <v>0</v>
      </c>
      <c r="M624" s="793">
        <f>'1 уровень'!O2990</f>
        <v>0</v>
      </c>
      <c r="N624" s="793">
        <f>'1 уровень'!P2990</f>
        <v>0</v>
      </c>
      <c r="O624" s="793">
        <f>'1 уровень'!Q2990</f>
        <v>0</v>
      </c>
      <c r="P624" s="792">
        <f>'1 уровень'!R2990</f>
        <v>0</v>
      </c>
      <c r="Q624" s="792">
        <f>'1 уровень'!S2990</f>
        <v>0</v>
      </c>
      <c r="R624" s="792">
        <f>'1 уровень'!T2990</f>
        <v>0</v>
      </c>
      <c r="S624" s="792">
        <f>'1 уровень'!U2990</f>
        <v>0</v>
      </c>
      <c r="T624" s="3205">
        <f>'1 уровень'!V2990</f>
        <v>0</v>
      </c>
      <c r="U624" s="792">
        <f>'1 уровень'!W2990</f>
        <v>0</v>
      </c>
      <c r="V624" s="792">
        <f>'1 уровень'!X2990</f>
        <v>0</v>
      </c>
      <c r="W624" s="792">
        <f>'1 уровень'!Y2990</f>
        <v>0</v>
      </c>
      <c r="X624" s="792">
        <f>'1 уровень'!Z2990</f>
        <v>0</v>
      </c>
      <c r="Y624" s="2104">
        <f>'1 уровень'!AA2990</f>
        <v>0</v>
      </c>
      <c r="Z624" s="3804">
        <f>'1 уровень'!AB2990</f>
        <v>0</v>
      </c>
      <c r="AA624" s="792"/>
      <c r="AB624" s="792"/>
      <c r="AC624" s="1342"/>
    </row>
    <row r="625" spans="1:195" ht="30" x14ac:dyDescent="0.25">
      <c r="A625" s="24">
        <v>1</v>
      </c>
      <c r="B625" s="1097" t="s">
        <v>264</v>
      </c>
      <c r="C625" s="34">
        <f>'1 уровень'!E2991</f>
        <v>20</v>
      </c>
      <c r="D625" s="34">
        <f>'1 уровень'!F2991</f>
        <v>3</v>
      </c>
      <c r="E625" s="34">
        <f>'1 уровень'!G2991</f>
        <v>5</v>
      </c>
      <c r="F625" s="784">
        <f>'1 уровень'!H2991</f>
        <v>166.66666666666669</v>
      </c>
      <c r="G625" s="3729">
        <f>'1 уровень'!I2991</f>
        <v>1</v>
      </c>
      <c r="H625" s="798">
        <f>'1 уровень'!J2991</f>
        <v>0</v>
      </c>
      <c r="I625" s="798">
        <f>'1 уровень'!K2991</f>
        <v>0</v>
      </c>
      <c r="J625" s="793">
        <f>'1 уровень'!L2991</f>
        <v>0</v>
      </c>
      <c r="K625" s="793">
        <f>'1 уровень'!M2991</f>
        <v>0</v>
      </c>
      <c r="L625" s="793">
        <f>'1 уровень'!N2991</f>
        <v>0</v>
      </c>
      <c r="M625" s="793">
        <f>'1 уровень'!O2991</f>
        <v>0</v>
      </c>
      <c r="N625" s="793">
        <f>'1 уровень'!P2991</f>
        <v>0</v>
      </c>
      <c r="O625" s="793">
        <f>'1 уровень'!Q2991</f>
        <v>0</v>
      </c>
      <c r="P625" s="792">
        <f>'1 уровень'!R2991</f>
        <v>0</v>
      </c>
      <c r="Q625" s="792">
        <f>'1 уровень'!S2991</f>
        <v>0</v>
      </c>
      <c r="R625" s="792">
        <f>'1 уровень'!T2991</f>
        <v>0</v>
      </c>
      <c r="S625" s="792">
        <f>'1 уровень'!U2991</f>
        <v>0</v>
      </c>
      <c r="T625" s="3205">
        <f>'1 уровень'!V2991</f>
        <v>0</v>
      </c>
      <c r="U625" s="792">
        <f>'1 уровень'!W2991</f>
        <v>0</v>
      </c>
      <c r="V625" s="792">
        <f>'1 уровень'!X2991</f>
        <v>0</v>
      </c>
      <c r="W625" s="792">
        <f>'1 уровень'!Y2991</f>
        <v>0</v>
      </c>
      <c r="X625" s="792">
        <f>'1 уровень'!Z2991</f>
        <v>0</v>
      </c>
      <c r="Y625" s="2104">
        <f>'1 уровень'!AA2991</f>
        <v>0</v>
      </c>
      <c r="Z625" s="3804">
        <f>'1 уровень'!AB2991</f>
        <v>0</v>
      </c>
      <c r="AA625" s="792"/>
      <c r="AB625" s="792"/>
      <c r="AC625" s="1342"/>
    </row>
    <row r="626" spans="1:195" ht="29.25" thickBot="1" x14ac:dyDescent="0.3">
      <c r="A626" s="24">
        <v>1</v>
      </c>
      <c r="B626" s="1429" t="s">
        <v>275</v>
      </c>
      <c r="C626" s="34">
        <f>'1 уровень'!E2992</f>
        <v>11040</v>
      </c>
      <c r="D626" s="34">
        <f>'1 уровень'!F2992</f>
        <v>1840</v>
      </c>
      <c r="E626" s="34">
        <f>'1 уровень'!G2992</f>
        <v>2213</v>
      </c>
      <c r="F626" s="784">
        <f>'1 уровень'!H2992</f>
        <v>120.27173913043478</v>
      </c>
      <c r="G626" s="3729">
        <f>'1 уровень'!I2992</f>
        <v>2</v>
      </c>
      <c r="H626" s="798">
        <f>'1 уровень'!J2992</f>
        <v>0</v>
      </c>
      <c r="I626" s="798">
        <f>'1 уровень'!K2992</f>
        <v>0</v>
      </c>
      <c r="J626" s="793">
        <f>'1 уровень'!L2992</f>
        <v>0</v>
      </c>
      <c r="K626" s="793">
        <f>'1 уровень'!M2992</f>
        <v>0</v>
      </c>
      <c r="L626" s="793">
        <f>'1 уровень'!N2992</f>
        <v>0</v>
      </c>
      <c r="M626" s="793">
        <f>'1 уровень'!O2992</f>
        <v>0</v>
      </c>
      <c r="N626" s="793">
        <f>'1 уровень'!P2992</f>
        <v>0</v>
      </c>
      <c r="O626" s="793">
        <f>'1 уровень'!Q2992</f>
        <v>0</v>
      </c>
      <c r="P626" s="792">
        <f>'1 уровень'!R2992</f>
        <v>33444.22004</v>
      </c>
      <c r="Q626" s="792">
        <f>'1 уровень'!S2992</f>
        <v>33444.22004</v>
      </c>
      <c r="R626" s="792">
        <f>'1 уровень'!T2992</f>
        <v>5574.0366733333331</v>
      </c>
      <c r="S626" s="792">
        <f>'1 уровень'!U2992</f>
        <v>5711.36834</v>
      </c>
      <c r="T626" s="3205">
        <f>'1 уровень'!V2992</f>
        <v>0</v>
      </c>
      <c r="U626" s="792">
        <f>'1 уровень'!W2992</f>
        <v>0</v>
      </c>
      <c r="V626" s="792">
        <f>'1 уровень'!X2992</f>
        <v>137.33166666666693</v>
      </c>
      <c r="W626" s="792">
        <f>'1 уровень'!Y2992</f>
        <v>0</v>
      </c>
      <c r="X626" s="792">
        <f>'1 уровень'!Z2992</f>
        <v>-11.501250000000001</v>
      </c>
      <c r="Y626" s="2104">
        <f>'1 уровень'!AA2992</f>
        <v>5699.8670899999997</v>
      </c>
      <c r="Z626" s="3804">
        <f>'1 уровень'!AB2992</f>
        <v>75.400000000000006</v>
      </c>
      <c r="AA626" s="792">
        <f>S626/R626*100</f>
        <v>102.46377400643367</v>
      </c>
      <c r="AB626" s="792">
        <f>Y626/R626*100</f>
        <v>102.25743790435844</v>
      </c>
      <c r="AC626" s="1342"/>
    </row>
    <row r="627" spans="1:195" x14ac:dyDescent="0.25">
      <c r="A627" s="24">
        <v>1</v>
      </c>
      <c r="B627" s="6" t="s">
        <v>104</v>
      </c>
      <c r="C627" s="799"/>
      <c r="D627" s="799"/>
      <c r="E627" s="799"/>
      <c r="F627" s="800"/>
      <c r="G627" s="3733"/>
      <c r="H627" s="801"/>
      <c r="I627" s="801"/>
      <c r="J627" s="30"/>
      <c r="K627" s="30"/>
      <c r="L627" s="30"/>
      <c r="M627" s="30"/>
      <c r="N627" s="30"/>
      <c r="O627" s="30"/>
      <c r="P627" s="2107">
        <f t="shared" ref="P627:Y627" si="34">P628-P629-P678-P680-P685</f>
        <v>2.0008883439004421E-11</v>
      </c>
      <c r="Q627" s="2107">
        <f t="shared" ref="Q627" si="35">Q628-Q629-Q678-Q680-Q685</f>
        <v>0</v>
      </c>
      <c r="R627" s="2107">
        <f t="shared" si="34"/>
        <v>0</v>
      </c>
      <c r="S627" s="2107">
        <f t="shared" si="34"/>
        <v>0</v>
      </c>
      <c r="T627" s="3207">
        <f t="shared" si="34"/>
        <v>0</v>
      </c>
      <c r="U627" s="2107">
        <f t="shared" si="34"/>
        <v>0</v>
      </c>
      <c r="V627" s="2107">
        <f t="shared" si="34"/>
        <v>5.6843418860808015E-14</v>
      </c>
      <c r="W627" s="2107">
        <f t="shared" si="34"/>
        <v>0</v>
      </c>
      <c r="X627" s="2107">
        <f t="shared" si="34"/>
        <v>3.5527136788005009E-14</v>
      </c>
      <c r="Y627" s="2108">
        <f t="shared" si="34"/>
        <v>3.637978807091713E-12</v>
      </c>
      <c r="Z627" s="3806">
        <f t="shared" ref="Z627" si="36">Z628-Z629-Z678-Z680-Z685</f>
        <v>-1.4210854715202004E-14</v>
      </c>
      <c r="AA627" s="2107"/>
      <c r="AB627" s="2107"/>
      <c r="AC627" s="1342"/>
    </row>
    <row r="628" spans="1:195" s="779" customFormat="1" x14ac:dyDescent="0.25">
      <c r="A628" s="24">
        <v>1</v>
      </c>
      <c r="B628" s="16" t="s">
        <v>95</v>
      </c>
      <c r="C628" s="780">
        <f>'1 уровень'!E3069</f>
        <v>0</v>
      </c>
      <c r="D628" s="780">
        <f>'1 уровень'!F3069</f>
        <v>0</v>
      </c>
      <c r="E628" s="780">
        <f>'1 уровень'!G3069</f>
        <v>0</v>
      </c>
      <c r="F628" s="791">
        <f>'1 уровень'!H3069</f>
        <v>0</v>
      </c>
      <c r="G628" s="3731">
        <f>'1 уровень'!I3069</f>
        <v>0</v>
      </c>
      <c r="H628" s="792">
        <f>'1 уровень'!J3069</f>
        <v>0</v>
      </c>
      <c r="I628" s="792">
        <f>'1 уровень'!K3069</f>
        <v>0</v>
      </c>
      <c r="J628" s="27">
        <f>'1 уровень'!L3069</f>
        <v>0</v>
      </c>
      <c r="K628" s="27">
        <f>'1 уровень'!M3069</f>
        <v>0</v>
      </c>
      <c r="L628" s="27">
        <f>'1 уровень'!N3069</f>
        <v>0</v>
      </c>
      <c r="M628" s="27">
        <f>'1 уровень'!O3069</f>
        <v>0</v>
      </c>
      <c r="N628" s="27">
        <f>'1 уровень'!P3069</f>
        <v>0</v>
      </c>
      <c r="O628" s="27">
        <f>'1 уровень'!Q3069</f>
        <v>0</v>
      </c>
      <c r="P628" s="792">
        <f>'1 уровень'!R3069</f>
        <v>216160.371224</v>
      </c>
      <c r="Q628" s="792">
        <f>'1 уровень'!S3069</f>
        <v>216160.60810399998</v>
      </c>
      <c r="R628" s="792">
        <f>'1 уровень'!T3069</f>
        <v>36026.750071878785</v>
      </c>
      <c r="S628" s="792">
        <f>'1 уровень'!U3069</f>
        <v>34154.307699999998</v>
      </c>
      <c r="T628" s="3205">
        <f>'1 уровень'!V3069</f>
        <v>0</v>
      </c>
      <c r="U628" s="792">
        <f>'1 уровень'!W3069</f>
        <v>-19.456169999999997</v>
      </c>
      <c r="V628" s="792">
        <f>'1 уровень'!X3069</f>
        <v>-1872.4423718787887</v>
      </c>
      <c r="W628" s="792">
        <f>'1 уровень'!Y3069</f>
        <v>0</v>
      </c>
      <c r="X628" s="792">
        <f>'1 уровень'!Z3069</f>
        <v>-325.18845999999996</v>
      </c>
      <c r="Y628" s="2104">
        <f>'1 уровень'!AA3069</f>
        <v>33809.663070000002</v>
      </c>
      <c r="Z628" s="3804">
        <f>'1 уровень'!AB3069</f>
        <v>201.60559999999998</v>
      </c>
      <c r="AA628" s="792">
        <f>S628/R628*100</f>
        <v>94.802633131928403</v>
      </c>
      <c r="AB628" s="792">
        <f>Y628/R628*100</f>
        <v>93.845997772612407</v>
      </c>
      <c r="AC628" s="1342"/>
    </row>
    <row r="629" spans="1:195" s="779" customFormat="1" ht="29.25" x14ac:dyDescent="0.25">
      <c r="A629" s="24">
        <v>1</v>
      </c>
      <c r="B629" s="1075" t="s">
        <v>7</v>
      </c>
      <c r="C629" s="26">
        <f>'1 уровень'!E3070</f>
        <v>2324</v>
      </c>
      <c r="D629" s="26">
        <f>'1 уровень'!F3070</f>
        <v>387</v>
      </c>
      <c r="E629" s="26">
        <f>'1 уровень'!G3070</f>
        <v>312</v>
      </c>
      <c r="F629" s="782">
        <f>'1 уровень'!H3070</f>
        <v>80.620155038759691</v>
      </c>
      <c r="G629" s="3726">
        <f>'1 уровень'!I3070</f>
        <v>7</v>
      </c>
      <c r="H629" s="792">
        <f>'1 уровень'!J3070</f>
        <v>9.0413436692506455</v>
      </c>
      <c r="I629" s="792">
        <f>'1 уровень'!K3070</f>
        <v>8.7371794871794872</v>
      </c>
      <c r="J629" s="29">
        <f>'1 уровень'!L3070</f>
        <v>20997</v>
      </c>
      <c r="K629" s="29">
        <f>'1 уровень'!M3070</f>
        <v>3499</v>
      </c>
      <c r="L629" s="29">
        <f>'1 уровень'!N3070</f>
        <v>2726</v>
      </c>
      <c r="M629" s="29">
        <f>'1 уровень'!O3070</f>
        <v>77.907973706773362</v>
      </c>
      <c r="N629" s="29">
        <f>'1 уровень'!P3070</f>
        <v>66</v>
      </c>
      <c r="O629" s="29">
        <f>'1 уровень'!Q3070</f>
        <v>247.81818181818181</v>
      </c>
      <c r="P629" s="792">
        <f>'1 уровень'!R3070</f>
        <v>57944.238743999987</v>
      </c>
      <c r="Q629" s="792">
        <f>'1 уровень'!S3070</f>
        <v>57944.238743999987</v>
      </c>
      <c r="R629" s="792">
        <f>'1 уровень'!T3070</f>
        <v>9657.3731239999979</v>
      </c>
      <c r="S629" s="792">
        <f>'1 уровень'!U3070</f>
        <v>7958.8894599999994</v>
      </c>
      <c r="T629" s="3205">
        <f>'1 уровень'!V3070</f>
        <v>0</v>
      </c>
      <c r="U629" s="792">
        <f>'1 уровень'!W3070</f>
        <v>-19.456169999999997</v>
      </c>
      <c r="V629" s="792">
        <f>'1 уровень'!X3070</f>
        <v>-1698.4836639999985</v>
      </c>
      <c r="W629" s="792">
        <f>'1 уровень'!Y3070</f>
        <v>0</v>
      </c>
      <c r="X629" s="792">
        <f>'1 уровень'!Z3070</f>
        <v>-207.60878</v>
      </c>
      <c r="Y629" s="2104">
        <f>'1 уровень'!AA3070</f>
        <v>7731.8245099999995</v>
      </c>
      <c r="Z629" s="3804">
        <f>'1 уровень'!AB3070</f>
        <v>132.61416</v>
      </c>
      <c r="AA629" s="792">
        <f>S629/R629*100</f>
        <v>82.412570766484976</v>
      </c>
      <c r="AB629" s="792">
        <f>Y629/R629*100</f>
        <v>80.061362554018686</v>
      </c>
      <c r="AC629" s="1342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</row>
    <row r="630" spans="1:195" x14ac:dyDescent="0.25">
      <c r="A630" s="24">
        <v>1</v>
      </c>
      <c r="B630" s="1033" t="s">
        <v>14</v>
      </c>
      <c r="C630" s="34">
        <f>'1 уровень'!E3071</f>
        <v>0</v>
      </c>
      <c r="D630" s="34">
        <f>'1 уровень'!F3071</f>
        <v>0</v>
      </c>
      <c r="E630" s="34">
        <f>'1 уровень'!G3071</f>
        <v>0</v>
      </c>
      <c r="F630" s="784">
        <f>'1 уровень'!H3071</f>
        <v>0</v>
      </c>
      <c r="G630" s="3729">
        <f>'1 уровень'!I3071</f>
        <v>0</v>
      </c>
      <c r="H630" s="798">
        <f>'1 уровень'!J3071</f>
        <v>0</v>
      </c>
      <c r="I630" s="798">
        <f>'1 уровень'!K3071</f>
        <v>0</v>
      </c>
      <c r="J630" s="793">
        <f>'1 уровень'!L3071</f>
        <v>0</v>
      </c>
      <c r="K630" s="793">
        <f>'1 уровень'!M3071</f>
        <v>0</v>
      </c>
      <c r="L630" s="793">
        <f>'1 уровень'!N3071</f>
        <v>0</v>
      </c>
      <c r="M630" s="793">
        <f>'1 уровень'!O3071</f>
        <v>0</v>
      </c>
      <c r="N630" s="793">
        <f>'1 уровень'!P3071</f>
        <v>0</v>
      </c>
      <c r="O630" s="793">
        <f>'1 уровень'!Q3071</f>
        <v>0</v>
      </c>
      <c r="P630" s="792">
        <f>'1 уровень'!R3071</f>
        <v>0</v>
      </c>
      <c r="Q630" s="792">
        <f>'1 уровень'!S3071</f>
        <v>0</v>
      </c>
      <c r="R630" s="792">
        <f>'1 уровень'!T3071</f>
        <v>0</v>
      </c>
      <c r="S630" s="792">
        <f>'1 уровень'!U3071</f>
        <v>0</v>
      </c>
      <c r="T630" s="3205">
        <f>'1 уровень'!V3071</f>
        <v>0</v>
      </c>
      <c r="U630" s="792">
        <f>'1 уровень'!W3071</f>
        <v>0</v>
      </c>
      <c r="V630" s="792">
        <f>'1 уровень'!X3071</f>
        <v>0</v>
      </c>
      <c r="W630" s="792">
        <f>'1 уровень'!Y3071</f>
        <v>0</v>
      </c>
      <c r="X630" s="792">
        <f>'1 уровень'!Z3071</f>
        <v>0</v>
      </c>
      <c r="Y630" s="2104">
        <f>'1 уровень'!AA3071</f>
        <v>0</v>
      </c>
      <c r="Z630" s="3804">
        <f>'1 уровень'!AB3071</f>
        <v>0</v>
      </c>
      <c r="AA630" s="792"/>
      <c r="AB630" s="792"/>
      <c r="AC630" s="1342"/>
    </row>
    <row r="631" spans="1:195" ht="60" x14ac:dyDescent="0.25">
      <c r="B631" s="3290" t="s">
        <v>604</v>
      </c>
      <c r="C631" s="34">
        <f>'1 уровень'!E3072</f>
        <v>0</v>
      </c>
      <c r="D631" s="34">
        <f>'1 уровень'!F3072</f>
        <v>0</v>
      </c>
      <c r="E631" s="34">
        <f>'1 уровень'!G3072</f>
        <v>0</v>
      </c>
      <c r="F631" s="784">
        <f>'1 уровень'!H3072</f>
        <v>0</v>
      </c>
      <c r="G631" s="3729">
        <f>'1 уровень'!I3072</f>
        <v>0</v>
      </c>
      <c r="H631" s="798">
        <f>'1 уровень'!J3072</f>
        <v>0</v>
      </c>
      <c r="I631" s="798">
        <f>'1 уровень'!K3072</f>
        <v>0</v>
      </c>
      <c r="J631" s="793">
        <f>'1 уровень'!L3072</f>
        <v>0</v>
      </c>
      <c r="K631" s="793">
        <f>'1 уровень'!M3072</f>
        <v>0</v>
      </c>
      <c r="L631" s="793">
        <f>'1 уровень'!N3072</f>
        <v>0</v>
      </c>
      <c r="M631" s="793">
        <f>'1 уровень'!O3072</f>
        <v>0</v>
      </c>
      <c r="N631" s="793">
        <f>'1 уровень'!P3072</f>
        <v>0</v>
      </c>
      <c r="O631" s="793">
        <f>'1 уровень'!Q3072</f>
        <v>0</v>
      </c>
      <c r="P631" s="792">
        <f>'1 уровень'!R3072</f>
        <v>113737.63654000001</v>
      </c>
      <c r="Q631" s="792">
        <f>'1 уровень'!S3072</f>
        <v>113737.63654000001</v>
      </c>
      <c r="R631" s="792">
        <f>'1 уровень'!T3072</f>
        <v>18956.272756666669</v>
      </c>
      <c r="S631" s="792">
        <f>'1 уровень'!U3072</f>
        <v>18956.27276</v>
      </c>
      <c r="T631" s="3205">
        <f>'1 уровень'!V3072</f>
        <v>0</v>
      </c>
      <c r="U631" s="792">
        <f>'1 уровень'!W3072</f>
        <v>0</v>
      </c>
      <c r="V631" s="792">
        <f>'1 уровень'!X3072</f>
        <v>3.3333308238070458E-6</v>
      </c>
      <c r="W631" s="792">
        <f>'1 уровень'!Y3072</f>
        <v>0</v>
      </c>
      <c r="X631" s="792">
        <f>'1 уровень'!Z3072</f>
        <v>-79.11760000000001</v>
      </c>
      <c r="Y631" s="2104">
        <f>'1 уровень'!AA3072</f>
        <v>18877.155159999998</v>
      </c>
      <c r="Z631" s="3804">
        <f>'1 уровень'!AB3072</f>
        <v>0</v>
      </c>
      <c r="AA631" s="792">
        <f>S631/R631*100</f>
        <v>100.00000001758431</v>
      </c>
      <c r="AB631" s="792">
        <f>Y631/R631*100</f>
        <v>99.582631049456467</v>
      </c>
      <c r="AC631" s="1342"/>
    </row>
    <row r="632" spans="1:195" x14ac:dyDescent="0.25">
      <c r="B632" s="2751" t="s">
        <v>524</v>
      </c>
      <c r="C632" s="34">
        <f>'1 уровень'!E3073</f>
        <v>0</v>
      </c>
      <c r="D632" s="34">
        <f>'1 уровень'!F3073</f>
        <v>0</v>
      </c>
      <c r="E632" s="34">
        <f>'1 уровень'!G3073</f>
        <v>0</v>
      </c>
      <c r="F632" s="784">
        <f>'1 уровень'!H3073</f>
        <v>0</v>
      </c>
      <c r="G632" s="3729">
        <f>'1 уровень'!I3073</f>
        <v>0</v>
      </c>
      <c r="H632" s="798">
        <f>'1 уровень'!J3073</f>
        <v>0</v>
      </c>
      <c r="I632" s="798">
        <f>'1 уровень'!K3073</f>
        <v>0</v>
      </c>
      <c r="J632" s="793">
        <f>'1 уровень'!L3073</f>
        <v>0</v>
      </c>
      <c r="K632" s="793">
        <f>'1 уровень'!M3073</f>
        <v>0</v>
      </c>
      <c r="L632" s="793">
        <f>'1 уровень'!N3073</f>
        <v>0</v>
      </c>
      <c r="M632" s="793">
        <f>'1 уровень'!O3073</f>
        <v>0</v>
      </c>
      <c r="N632" s="793">
        <f>'1 уровень'!P3073</f>
        <v>0</v>
      </c>
      <c r="O632" s="793">
        <f>'1 уровень'!Q3073</f>
        <v>0</v>
      </c>
      <c r="P632" s="792">
        <f>'1 уровень'!R3073</f>
        <v>6296.6610000000001</v>
      </c>
      <c r="Q632" s="792">
        <f>'1 уровень'!S3073</f>
        <v>6296.6610000000001</v>
      </c>
      <c r="R632" s="792">
        <f>'1 уровень'!T3073</f>
        <v>1049.4435000000001</v>
      </c>
      <c r="S632" s="792">
        <f>'1 уровень'!U3073</f>
        <v>1049.4435000000001</v>
      </c>
      <c r="T632" s="3205">
        <f>'1 уровень'!V3073</f>
        <v>0</v>
      </c>
      <c r="U632" s="792">
        <f>'1 уровень'!W3073</f>
        <v>0</v>
      </c>
      <c r="V632" s="792">
        <f>'1 уровень'!X3073</f>
        <v>0</v>
      </c>
      <c r="W632" s="792">
        <f>'1 уровень'!Y3073</f>
        <v>0</v>
      </c>
      <c r="X632" s="792">
        <f>'1 уровень'!Z3073</f>
        <v>0</v>
      </c>
      <c r="Y632" s="2104">
        <f>'1 уровень'!AA3073</f>
        <v>1049.4435000000001</v>
      </c>
      <c r="Z632" s="3804">
        <f>'1 уровень'!AB3073</f>
        <v>0</v>
      </c>
      <c r="AA632" s="792">
        <f>S632/R632*100</f>
        <v>100</v>
      </c>
      <c r="AB632" s="792">
        <f>Y632/R632*100</f>
        <v>100</v>
      </c>
      <c r="AC632" s="1342"/>
    </row>
    <row r="633" spans="1:195" ht="29.25" x14ac:dyDescent="0.25">
      <c r="A633" s="24">
        <v>1</v>
      </c>
      <c r="B633" s="1779" t="s">
        <v>480</v>
      </c>
      <c r="C633" s="34">
        <f>'1 уровень'!E3074</f>
        <v>19899.5</v>
      </c>
      <c r="D633" s="34">
        <f>'1 уровень'!F3074</f>
        <v>3316.5</v>
      </c>
      <c r="E633" s="34">
        <f>'1 уровень'!G3074</f>
        <v>1824.3425</v>
      </c>
      <c r="F633" s="784">
        <f>'1 уровень'!H3074</f>
        <v>55.008065731946331</v>
      </c>
      <c r="G633" s="3729">
        <f>'1 уровень'!I3074</f>
        <v>1</v>
      </c>
      <c r="H633" s="798">
        <f>'1 уровень'!J3074</f>
        <v>0</v>
      </c>
      <c r="I633" s="798">
        <f>'1 уровень'!K3074</f>
        <v>0</v>
      </c>
      <c r="J633" s="793">
        <f>'1 уровень'!L3074</f>
        <v>0</v>
      </c>
      <c r="K633" s="793">
        <f>'1 уровень'!M3074</f>
        <v>0</v>
      </c>
      <c r="L633" s="793">
        <f>'1 уровень'!N3074</f>
        <v>0</v>
      </c>
      <c r="M633" s="793">
        <f>'1 уровень'!O3074</f>
        <v>0</v>
      </c>
      <c r="N633" s="793">
        <f>'1 уровень'!P3074</f>
        <v>0</v>
      </c>
      <c r="O633" s="793">
        <f>'1 уровень'!Q3074</f>
        <v>0</v>
      </c>
      <c r="P633" s="792">
        <f>'1 уровень'!R3074</f>
        <v>0</v>
      </c>
      <c r="Q633" s="792">
        <f>'1 уровень'!S3074</f>
        <v>0</v>
      </c>
      <c r="R633" s="792">
        <f>'1 уровень'!T3074</f>
        <v>0</v>
      </c>
      <c r="S633" s="792">
        <f>'1 уровень'!U3074</f>
        <v>0</v>
      </c>
      <c r="T633" s="3205">
        <f>'1 уровень'!V3074</f>
        <v>0</v>
      </c>
      <c r="U633" s="792">
        <f>'1 уровень'!W3074</f>
        <v>0</v>
      </c>
      <c r="V633" s="792">
        <f>'1 уровень'!X3074</f>
        <v>0</v>
      </c>
      <c r="W633" s="792">
        <f>'1 уровень'!Y3074</f>
        <v>0</v>
      </c>
      <c r="X633" s="792">
        <f>'1 уровень'!Z3074</f>
        <v>0</v>
      </c>
      <c r="Y633" s="2104">
        <f>'1 уровень'!AA3074</f>
        <v>0</v>
      </c>
      <c r="Z633" s="3804">
        <f>'1 уровень'!AB3074</f>
        <v>0</v>
      </c>
      <c r="AA633" s="792"/>
      <c r="AB633" s="792"/>
      <c r="AC633" s="1342"/>
      <c r="AD633" s="779"/>
      <c r="AE633" s="779"/>
      <c r="AF633" s="779"/>
      <c r="AG633" s="779"/>
      <c r="AH633" s="779"/>
      <c r="AI633" s="779"/>
      <c r="AJ633" s="779"/>
      <c r="AK633" s="779"/>
      <c r="AL633" s="779"/>
      <c r="AM633" s="779"/>
      <c r="AN633" s="779"/>
      <c r="AO633" s="779"/>
      <c r="AP633" s="779"/>
      <c r="AQ633" s="779"/>
      <c r="AR633" s="779"/>
      <c r="AS633" s="779"/>
      <c r="AT633" s="779"/>
      <c r="AU633" s="779"/>
      <c r="AV633" s="779"/>
      <c r="AW633" s="779"/>
      <c r="AX633" s="779"/>
      <c r="AY633" s="779"/>
      <c r="AZ633" s="779"/>
      <c r="BA633" s="779"/>
      <c r="BB633" s="779"/>
      <c r="BC633" s="779"/>
      <c r="BD633" s="779"/>
      <c r="BE633" s="779"/>
      <c r="BF633" s="779"/>
      <c r="BG633" s="779"/>
      <c r="BH633" s="779"/>
      <c r="BI633" s="779"/>
      <c r="BJ633" s="779"/>
      <c r="BK633" s="779"/>
      <c r="BL633" s="779"/>
      <c r="BM633" s="779"/>
      <c r="BN633" s="779"/>
      <c r="BO633" s="779"/>
      <c r="BP633" s="779"/>
      <c r="BQ633" s="779"/>
      <c r="BR633" s="779"/>
      <c r="BS633" s="779"/>
      <c r="BT633" s="779"/>
      <c r="BU633" s="779"/>
      <c r="BV633" s="779"/>
      <c r="BW633" s="779"/>
      <c r="BX633" s="779"/>
      <c r="BY633" s="779"/>
      <c r="BZ633" s="779"/>
      <c r="CA633" s="779"/>
      <c r="CB633" s="779"/>
      <c r="CC633" s="779"/>
      <c r="CD633" s="779"/>
      <c r="CE633" s="779"/>
      <c r="CF633" s="779"/>
      <c r="CG633" s="779"/>
      <c r="CH633" s="779"/>
      <c r="CI633" s="779"/>
      <c r="CJ633" s="779"/>
      <c r="CK633" s="779"/>
      <c r="CL633" s="779"/>
      <c r="CM633" s="779"/>
      <c r="CN633" s="779"/>
      <c r="CO633" s="779"/>
      <c r="CP633" s="779"/>
      <c r="CQ633" s="779"/>
      <c r="CR633" s="779"/>
      <c r="CS633" s="779"/>
      <c r="CT633" s="779"/>
      <c r="CU633" s="779"/>
      <c r="CV633" s="779"/>
      <c r="CW633" s="779"/>
      <c r="CX633" s="779"/>
      <c r="CY633" s="779"/>
      <c r="CZ633" s="779"/>
      <c r="DA633" s="779"/>
      <c r="DB633" s="779"/>
      <c r="DC633" s="779"/>
      <c r="DD633" s="779"/>
      <c r="DE633" s="779"/>
      <c r="DF633" s="779"/>
      <c r="DG633" s="779"/>
      <c r="DH633" s="779"/>
      <c r="DI633" s="779"/>
      <c r="DJ633" s="779"/>
      <c r="DK633" s="779"/>
      <c r="DL633" s="779"/>
      <c r="DM633" s="779"/>
      <c r="DN633" s="779"/>
      <c r="DO633" s="779"/>
      <c r="DP633" s="779"/>
      <c r="DQ633" s="779"/>
      <c r="DR633" s="779"/>
      <c r="DS633" s="779"/>
      <c r="DT633" s="779"/>
      <c r="DU633" s="779"/>
      <c r="DV633" s="779"/>
      <c r="DW633" s="779"/>
      <c r="DX633" s="779"/>
      <c r="DY633" s="779"/>
      <c r="DZ633" s="779"/>
      <c r="EA633" s="779"/>
      <c r="EB633" s="779"/>
      <c r="EC633" s="779"/>
      <c r="ED633" s="779"/>
      <c r="EE633" s="779"/>
      <c r="EF633" s="779"/>
      <c r="EG633" s="779"/>
      <c r="EH633" s="779"/>
      <c r="EI633" s="779"/>
      <c r="EJ633" s="779"/>
      <c r="EK633" s="779"/>
      <c r="EL633" s="779"/>
      <c r="EM633" s="779"/>
      <c r="EN633" s="779"/>
      <c r="EO633" s="779"/>
      <c r="EP633" s="779"/>
      <c r="EQ633" s="779"/>
      <c r="ER633" s="779"/>
      <c r="ES633" s="779"/>
      <c r="ET633" s="779"/>
      <c r="EU633" s="779"/>
      <c r="EV633" s="779"/>
      <c r="EW633" s="779"/>
      <c r="EX633" s="779"/>
      <c r="EY633" s="779"/>
      <c r="EZ633" s="779"/>
      <c r="FA633" s="779"/>
      <c r="FB633" s="779"/>
      <c r="FC633" s="779"/>
      <c r="FD633" s="779"/>
      <c r="FE633" s="779"/>
      <c r="FF633" s="779"/>
      <c r="FG633" s="779"/>
      <c r="FH633" s="779"/>
      <c r="FI633" s="779"/>
      <c r="FJ633" s="779"/>
      <c r="FK633" s="779"/>
      <c r="FL633" s="779"/>
      <c r="FM633" s="779"/>
      <c r="FN633" s="779"/>
      <c r="FO633" s="779"/>
      <c r="FP633" s="779"/>
      <c r="FQ633" s="779"/>
      <c r="FR633" s="779"/>
      <c r="FS633" s="779"/>
      <c r="FT633" s="779"/>
      <c r="FU633" s="779"/>
      <c r="FV633" s="779"/>
      <c r="FW633" s="779"/>
      <c r="FX633" s="779"/>
      <c r="FY633" s="779"/>
      <c r="FZ633" s="779"/>
      <c r="GA633" s="779"/>
      <c r="GB633" s="779"/>
      <c r="GC633" s="779"/>
      <c r="GD633" s="779"/>
      <c r="GE633" s="779"/>
      <c r="GF633" s="779"/>
      <c r="GG633" s="779"/>
      <c r="GH633" s="779"/>
      <c r="GI633" s="779"/>
      <c r="GJ633" s="779"/>
      <c r="GK633" s="779"/>
      <c r="GL633" s="779"/>
      <c r="GM633" s="779"/>
    </row>
    <row r="634" spans="1:195" ht="30" x14ac:dyDescent="0.25">
      <c r="A634" s="24">
        <v>1</v>
      </c>
      <c r="B634" s="2578" t="s">
        <v>255</v>
      </c>
      <c r="C634" s="34">
        <f>'1 уровень'!E3075</f>
        <v>0</v>
      </c>
      <c r="D634" s="34">
        <f>'1 уровень'!F3075</f>
        <v>0</v>
      </c>
      <c r="E634" s="34">
        <f>'1 уровень'!G3075</f>
        <v>0</v>
      </c>
      <c r="F634" s="784">
        <f>'1 уровень'!H3075</f>
        <v>0</v>
      </c>
      <c r="G634" s="3729">
        <f>'1 уровень'!I3075</f>
        <v>0</v>
      </c>
      <c r="H634" s="798">
        <f>'1 уровень'!J3075</f>
        <v>0</v>
      </c>
      <c r="I634" s="798">
        <f>'1 уровень'!K3075</f>
        <v>0</v>
      </c>
      <c r="J634" s="793">
        <f>'1 уровень'!L3075</f>
        <v>0</v>
      </c>
      <c r="K634" s="793">
        <f>'1 уровень'!M3075</f>
        <v>0</v>
      </c>
      <c r="L634" s="793">
        <f>'1 уровень'!N3075</f>
        <v>0</v>
      </c>
      <c r="M634" s="793">
        <f>'1 уровень'!O3075</f>
        <v>0</v>
      </c>
      <c r="N634" s="793">
        <f>'1 уровень'!P3075</f>
        <v>0</v>
      </c>
      <c r="O634" s="793">
        <f>'1 уровень'!Q3075</f>
        <v>0</v>
      </c>
      <c r="P634" s="792">
        <f>'1 уровень'!R3075</f>
        <v>0</v>
      </c>
      <c r="Q634" s="792">
        <f>'1 уровень'!S3075</f>
        <v>0</v>
      </c>
      <c r="R634" s="792">
        <f>'1 уровень'!T3075</f>
        <v>0</v>
      </c>
      <c r="S634" s="792">
        <f>'1 уровень'!U3075</f>
        <v>0</v>
      </c>
      <c r="T634" s="3205">
        <f>'1 уровень'!V3075</f>
        <v>0</v>
      </c>
      <c r="U634" s="792">
        <f>'1 уровень'!W3075</f>
        <v>0</v>
      </c>
      <c r="V634" s="792">
        <f>'1 уровень'!X3075</f>
        <v>0</v>
      </c>
      <c r="W634" s="792">
        <f>'1 уровень'!Y3075</f>
        <v>0</v>
      </c>
      <c r="X634" s="792">
        <f>'1 уровень'!Z3075</f>
        <v>0</v>
      </c>
      <c r="Y634" s="2104">
        <f>'1 уровень'!AA3075</f>
        <v>0</v>
      </c>
      <c r="Z634" s="3804">
        <f>'1 уровень'!AB3075</f>
        <v>0</v>
      </c>
      <c r="AA634" s="792"/>
      <c r="AB634" s="792"/>
      <c r="AC634" s="1342"/>
      <c r="AD634" s="779"/>
      <c r="AE634" s="779"/>
      <c r="AF634" s="779"/>
      <c r="AG634" s="779"/>
      <c r="AH634" s="779"/>
      <c r="AI634" s="779"/>
      <c r="AJ634" s="779"/>
      <c r="AK634" s="779"/>
      <c r="AL634" s="779"/>
      <c r="AM634" s="779"/>
      <c r="AN634" s="779"/>
      <c r="AO634" s="779"/>
      <c r="AP634" s="779"/>
      <c r="AQ634" s="779"/>
      <c r="AR634" s="779"/>
      <c r="AS634" s="779"/>
      <c r="AT634" s="779"/>
      <c r="AU634" s="779"/>
      <c r="AV634" s="779"/>
      <c r="AW634" s="779"/>
      <c r="AX634" s="779"/>
      <c r="AY634" s="779"/>
      <c r="AZ634" s="779"/>
      <c r="BA634" s="779"/>
      <c r="BB634" s="779"/>
      <c r="BC634" s="779"/>
      <c r="BD634" s="779"/>
      <c r="BE634" s="779"/>
      <c r="BF634" s="779"/>
      <c r="BG634" s="779"/>
      <c r="BH634" s="779"/>
      <c r="BI634" s="779"/>
      <c r="BJ634" s="779"/>
      <c r="BK634" s="779"/>
      <c r="BL634" s="779"/>
      <c r="BM634" s="779"/>
      <c r="BN634" s="779"/>
      <c r="BO634" s="779"/>
      <c r="BP634" s="779"/>
      <c r="BQ634" s="779"/>
      <c r="BR634" s="779"/>
      <c r="BS634" s="779"/>
      <c r="BT634" s="779"/>
      <c r="BU634" s="779"/>
      <c r="BV634" s="779"/>
      <c r="BW634" s="779"/>
      <c r="BX634" s="779"/>
      <c r="BY634" s="779"/>
      <c r="BZ634" s="779"/>
      <c r="CA634" s="779"/>
      <c r="CB634" s="779"/>
      <c r="CC634" s="779"/>
      <c r="CD634" s="779"/>
      <c r="CE634" s="779"/>
      <c r="CF634" s="779"/>
      <c r="CG634" s="779"/>
      <c r="CH634" s="779"/>
      <c r="CI634" s="779"/>
      <c r="CJ634" s="779"/>
      <c r="CK634" s="779"/>
      <c r="CL634" s="779"/>
      <c r="CM634" s="779"/>
      <c r="CN634" s="779"/>
      <c r="CO634" s="779"/>
      <c r="CP634" s="779"/>
      <c r="CQ634" s="779"/>
      <c r="CR634" s="779"/>
      <c r="CS634" s="779"/>
      <c r="CT634" s="779"/>
      <c r="CU634" s="779"/>
      <c r="CV634" s="779"/>
      <c r="CW634" s="779"/>
      <c r="CX634" s="779"/>
      <c r="CY634" s="779"/>
      <c r="CZ634" s="779"/>
      <c r="DA634" s="779"/>
      <c r="DB634" s="779"/>
      <c r="DC634" s="779"/>
      <c r="DD634" s="779"/>
      <c r="DE634" s="779"/>
      <c r="DF634" s="779"/>
      <c r="DG634" s="779"/>
      <c r="DH634" s="779"/>
      <c r="DI634" s="779"/>
      <c r="DJ634" s="779"/>
      <c r="DK634" s="779"/>
      <c r="DL634" s="779"/>
      <c r="DM634" s="779"/>
      <c r="DN634" s="779"/>
      <c r="DO634" s="779"/>
      <c r="DP634" s="779"/>
      <c r="DQ634" s="779"/>
      <c r="DR634" s="779"/>
      <c r="DS634" s="779"/>
      <c r="DT634" s="779"/>
      <c r="DU634" s="779"/>
      <c r="DV634" s="779"/>
      <c r="DW634" s="779"/>
      <c r="DX634" s="779"/>
      <c r="DY634" s="779"/>
      <c r="DZ634" s="779"/>
      <c r="EA634" s="779"/>
      <c r="EB634" s="779"/>
      <c r="EC634" s="779"/>
      <c r="ED634" s="779"/>
      <c r="EE634" s="779"/>
      <c r="EF634" s="779"/>
      <c r="EG634" s="779"/>
      <c r="EH634" s="779"/>
      <c r="EI634" s="779"/>
      <c r="EJ634" s="779"/>
      <c r="EK634" s="779"/>
      <c r="EL634" s="779"/>
      <c r="EM634" s="779"/>
      <c r="EN634" s="779"/>
      <c r="EO634" s="779"/>
      <c r="EP634" s="779"/>
      <c r="EQ634" s="779"/>
      <c r="ER634" s="779"/>
      <c r="ES634" s="779"/>
      <c r="ET634" s="779"/>
      <c r="EU634" s="779"/>
      <c r="EV634" s="779"/>
      <c r="EW634" s="779"/>
      <c r="EX634" s="779"/>
      <c r="EY634" s="779"/>
      <c r="EZ634" s="779"/>
      <c r="FA634" s="779"/>
      <c r="FB634" s="779"/>
      <c r="FC634" s="779"/>
      <c r="FD634" s="779"/>
      <c r="FE634" s="779"/>
      <c r="FF634" s="779"/>
      <c r="FG634" s="779"/>
      <c r="FH634" s="779"/>
      <c r="FI634" s="779"/>
      <c r="FJ634" s="779"/>
      <c r="FK634" s="779"/>
      <c r="FL634" s="779"/>
      <c r="FM634" s="779"/>
      <c r="FN634" s="779"/>
      <c r="FO634" s="779"/>
      <c r="FP634" s="779"/>
      <c r="FQ634" s="779"/>
      <c r="FR634" s="779"/>
      <c r="FS634" s="779"/>
      <c r="FT634" s="779"/>
      <c r="FU634" s="779"/>
      <c r="FV634" s="779"/>
      <c r="FW634" s="779"/>
      <c r="FX634" s="779"/>
      <c r="FY634" s="779"/>
      <c r="FZ634" s="779"/>
      <c r="GA634" s="779"/>
      <c r="GB634" s="779"/>
      <c r="GC634" s="779"/>
      <c r="GD634" s="779"/>
      <c r="GE634" s="779"/>
      <c r="GF634" s="779"/>
      <c r="GG634" s="779"/>
      <c r="GH634" s="779"/>
      <c r="GI634" s="779"/>
      <c r="GJ634" s="779"/>
      <c r="GK634" s="779"/>
      <c r="GL634" s="779"/>
      <c r="GM634" s="779"/>
    </row>
    <row r="635" spans="1:195" ht="30" x14ac:dyDescent="0.25">
      <c r="A635" s="24">
        <v>1</v>
      </c>
      <c r="B635" s="2578" t="s">
        <v>256</v>
      </c>
      <c r="C635" s="34">
        <f>'1 уровень'!E3076</f>
        <v>3000</v>
      </c>
      <c r="D635" s="34">
        <f>'1 уровень'!F3076</f>
        <v>500</v>
      </c>
      <c r="E635" s="34">
        <f>'1 уровень'!G3076</f>
        <v>321</v>
      </c>
      <c r="F635" s="784">
        <f>'1 уровень'!H3076</f>
        <v>64.2</v>
      </c>
      <c r="G635" s="3729">
        <f>'1 уровень'!I3076</f>
        <v>0</v>
      </c>
      <c r="H635" s="798">
        <f>'1 уровень'!J3076</f>
        <v>0</v>
      </c>
      <c r="I635" s="798">
        <f>'1 уровень'!K3076</f>
        <v>0</v>
      </c>
      <c r="J635" s="793">
        <f>'1 уровень'!L3076</f>
        <v>0</v>
      </c>
      <c r="K635" s="793">
        <f>'1 уровень'!M3076</f>
        <v>0</v>
      </c>
      <c r="L635" s="793">
        <f>'1 уровень'!N3076</f>
        <v>0</v>
      </c>
      <c r="M635" s="793">
        <f>'1 уровень'!O3076</f>
        <v>0</v>
      </c>
      <c r="N635" s="793">
        <f>'1 уровень'!P3076</f>
        <v>0</v>
      </c>
      <c r="O635" s="793">
        <f>'1 уровень'!Q3076</f>
        <v>0</v>
      </c>
      <c r="P635" s="792">
        <f>'1 уровень'!R3076</f>
        <v>0</v>
      </c>
      <c r="Q635" s="792">
        <f>'1 уровень'!S3076</f>
        <v>0</v>
      </c>
      <c r="R635" s="792">
        <f>'1 уровень'!T3076</f>
        <v>0</v>
      </c>
      <c r="S635" s="792">
        <f>'1 уровень'!U3076</f>
        <v>0</v>
      </c>
      <c r="T635" s="3205">
        <f>'1 уровень'!V3076</f>
        <v>0</v>
      </c>
      <c r="U635" s="792">
        <f>'1 уровень'!W3076</f>
        <v>0</v>
      </c>
      <c r="V635" s="792">
        <f>'1 уровень'!X3076</f>
        <v>0</v>
      </c>
      <c r="W635" s="792">
        <f>'1 уровень'!Y3076</f>
        <v>0</v>
      </c>
      <c r="X635" s="792">
        <f>'1 уровень'!Z3076</f>
        <v>0</v>
      </c>
      <c r="Y635" s="2104">
        <f>'1 уровень'!AA3076</f>
        <v>0</v>
      </c>
      <c r="Z635" s="3804">
        <f>'1 уровень'!AB3076</f>
        <v>0</v>
      </c>
      <c r="AA635" s="792"/>
      <c r="AB635" s="792"/>
      <c r="AC635" s="1342"/>
      <c r="AD635" s="779"/>
      <c r="AE635" s="779"/>
      <c r="AF635" s="779"/>
      <c r="AG635" s="779"/>
      <c r="AH635" s="779"/>
      <c r="AI635" s="779"/>
      <c r="AJ635" s="779"/>
      <c r="AK635" s="779"/>
      <c r="AL635" s="779"/>
      <c r="AM635" s="779"/>
      <c r="AN635" s="779"/>
      <c r="AO635" s="779"/>
      <c r="AP635" s="779"/>
      <c r="AQ635" s="779"/>
      <c r="AR635" s="779"/>
      <c r="AS635" s="779"/>
      <c r="AT635" s="779"/>
      <c r="AU635" s="779"/>
      <c r="AV635" s="779"/>
      <c r="AW635" s="779"/>
      <c r="AX635" s="779"/>
      <c r="AY635" s="779"/>
      <c r="AZ635" s="779"/>
      <c r="BA635" s="779"/>
      <c r="BB635" s="779"/>
      <c r="BC635" s="779"/>
      <c r="BD635" s="779"/>
      <c r="BE635" s="779"/>
      <c r="BF635" s="779"/>
      <c r="BG635" s="779"/>
      <c r="BH635" s="779"/>
      <c r="BI635" s="779"/>
      <c r="BJ635" s="779"/>
      <c r="BK635" s="779"/>
      <c r="BL635" s="779"/>
      <c r="BM635" s="779"/>
      <c r="BN635" s="779"/>
      <c r="BO635" s="779"/>
      <c r="BP635" s="779"/>
      <c r="BQ635" s="779"/>
      <c r="BR635" s="779"/>
      <c r="BS635" s="779"/>
      <c r="BT635" s="779"/>
      <c r="BU635" s="779"/>
      <c r="BV635" s="779"/>
      <c r="BW635" s="779"/>
      <c r="BX635" s="779"/>
      <c r="BY635" s="779"/>
      <c r="BZ635" s="779"/>
      <c r="CA635" s="779"/>
      <c r="CB635" s="779"/>
      <c r="CC635" s="779"/>
      <c r="CD635" s="779"/>
      <c r="CE635" s="779"/>
      <c r="CF635" s="779"/>
      <c r="CG635" s="779"/>
      <c r="CH635" s="779"/>
      <c r="CI635" s="779"/>
      <c r="CJ635" s="779"/>
      <c r="CK635" s="779"/>
      <c r="CL635" s="779"/>
      <c r="CM635" s="779"/>
      <c r="CN635" s="779"/>
      <c r="CO635" s="779"/>
      <c r="CP635" s="779"/>
      <c r="CQ635" s="779"/>
      <c r="CR635" s="779"/>
      <c r="CS635" s="779"/>
      <c r="CT635" s="779"/>
      <c r="CU635" s="779"/>
      <c r="CV635" s="779"/>
      <c r="CW635" s="779"/>
      <c r="CX635" s="779"/>
      <c r="CY635" s="779"/>
      <c r="CZ635" s="779"/>
      <c r="DA635" s="779"/>
      <c r="DB635" s="779"/>
      <c r="DC635" s="779"/>
      <c r="DD635" s="779"/>
      <c r="DE635" s="779"/>
      <c r="DF635" s="779"/>
      <c r="DG635" s="779"/>
      <c r="DH635" s="779"/>
      <c r="DI635" s="779"/>
      <c r="DJ635" s="779"/>
      <c r="DK635" s="779"/>
      <c r="DL635" s="779"/>
      <c r="DM635" s="779"/>
      <c r="DN635" s="779"/>
      <c r="DO635" s="779"/>
      <c r="DP635" s="779"/>
      <c r="DQ635" s="779"/>
      <c r="DR635" s="779"/>
      <c r="DS635" s="779"/>
      <c r="DT635" s="779"/>
      <c r="DU635" s="779"/>
      <c r="DV635" s="779"/>
      <c r="DW635" s="779"/>
      <c r="DX635" s="779"/>
      <c r="DY635" s="779"/>
      <c r="DZ635" s="779"/>
      <c r="EA635" s="779"/>
      <c r="EB635" s="779"/>
      <c r="EC635" s="779"/>
      <c r="ED635" s="779"/>
      <c r="EE635" s="779"/>
      <c r="EF635" s="779"/>
      <c r="EG635" s="779"/>
      <c r="EH635" s="779"/>
      <c r="EI635" s="779"/>
      <c r="EJ635" s="779"/>
      <c r="EK635" s="779"/>
      <c r="EL635" s="779"/>
      <c r="EM635" s="779"/>
      <c r="EN635" s="779"/>
      <c r="EO635" s="779"/>
      <c r="EP635" s="779"/>
      <c r="EQ635" s="779"/>
      <c r="ER635" s="779"/>
      <c r="ES635" s="779"/>
      <c r="ET635" s="779"/>
      <c r="EU635" s="779"/>
      <c r="EV635" s="779"/>
      <c r="EW635" s="779"/>
      <c r="EX635" s="779"/>
      <c r="EY635" s="779"/>
      <c r="EZ635" s="779"/>
      <c r="FA635" s="779"/>
      <c r="FB635" s="779"/>
      <c r="FC635" s="779"/>
      <c r="FD635" s="779"/>
      <c r="FE635" s="779"/>
      <c r="FF635" s="779"/>
      <c r="FG635" s="779"/>
      <c r="FH635" s="779"/>
      <c r="FI635" s="779"/>
      <c r="FJ635" s="779"/>
      <c r="FK635" s="779"/>
      <c r="FL635" s="779"/>
      <c r="FM635" s="779"/>
      <c r="FN635" s="779"/>
      <c r="FO635" s="779"/>
      <c r="FP635" s="779"/>
      <c r="FQ635" s="779"/>
      <c r="FR635" s="779"/>
      <c r="FS635" s="779"/>
      <c r="FT635" s="779"/>
      <c r="FU635" s="779"/>
      <c r="FV635" s="779"/>
      <c r="FW635" s="779"/>
      <c r="FX635" s="779"/>
      <c r="FY635" s="779"/>
      <c r="FZ635" s="779"/>
      <c r="GA635" s="779"/>
      <c r="GB635" s="779"/>
      <c r="GC635" s="779"/>
      <c r="GD635" s="779"/>
      <c r="GE635" s="779"/>
      <c r="GF635" s="779"/>
      <c r="GG635" s="779"/>
      <c r="GH635" s="779"/>
      <c r="GI635" s="779"/>
      <c r="GJ635" s="779"/>
      <c r="GK635" s="779"/>
      <c r="GL635" s="779"/>
      <c r="GM635" s="779"/>
    </row>
    <row r="636" spans="1:195" ht="30" x14ac:dyDescent="0.25">
      <c r="B636" s="1783" t="s">
        <v>481</v>
      </c>
      <c r="C636" s="34">
        <f>'1 уровень'!E3077</f>
        <v>10371.5</v>
      </c>
      <c r="D636" s="34">
        <f>'1 уровень'!F3077</f>
        <v>1728.5</v>
      </c>
      <c r="E636" s="34">
        <f>'1 уровень'!G3077</f>
        <v>224.3425</v>
      </c>
      <c r="F636" s="784">
        <f>'1 уровень'!H3077</f>
        <v>12.979028059010703</v>
      </c>
      <c r="G636" s="3729">
        <f>'1 уровень'!I3077</f>
        <v>0</v>
      </c>
      <c r="H636" s="798">
        <f>'1 уровень'!J3077</f>
        <v>0</v>
      </c>
      <c r="I636" s="798">
        <f>'1 уровень'!K3077</f>
        <v>0</v>
      </c>
      <c r="J636" s="793">
        <f>'1 уровень'!L3077</f>
        <v>0</v>
      </c>
      <c r="K636" s="793">
        <f>'1 уровень'!M3077</f>
        <v>0</v>
      </c>
      <c r="L636" s="793">
        <f>'1 уровень'!N3077</f>
        <v>0</v>
      </c>
      <c r="M636" s="793">
        <f>'1 уровень'!O3077</f>
        <v>0</v>
      </c>
      <c r="N636" s="793">
        <f>'1 уровень'!P3077</f>
        <v>0</v>
      </c>
      <c r="O636" s="793">
        <f>'1 уровень'!Q3077</f>
        <v>0</v>
      </c>
      <c r="P636" s="792">
        <f>'1 уровень'!R3077</f>
        <v>0</v>
      </c>
      <c r="Q636" s="792">
        <f>'1 уровень'!S3077</f>
        <v>0</v>
      </c>
      <c r="R636" s="792">
        <f>'1 уровень'!T3077</f>
        <v>0</v>
      </c>
      <c r="S636" s="792">
        <f>'1 уровень'!U3077</f>
        <v>0</v>
      </c>
      <c r="T636" s="3205">
        <f>'1 уровень'!V3077</f>
        <v>0</v>
      </c>
      <c r="U636" s="792">
        <f>'1 уровень'!W3077</f>
        <v>0</v>
      </c>
      <c r="V636" s="792">
        <f>'1 уровень'!X3077</f>
        <v>0</v>
      </c>
      <c r="W636" s="792">
        <f>'1 уровень'!Y3077</f>
        <v>0</v>
      </c>
      <c r="X636" s="792">
        <f>'1 уровень'!Z3077</f>
        <v>0</v>
      </c>
      <c r="Y636" s="2104">
        <f>'1 уровень'!AA3077</f>
        <v>0</v>
      </c>
      <c r="Z636" s="3804">
        <f>'1 уровень'!AB3077</f>
        <v>0</v>
      </c>
      <c r="AA636" s="792"/>
      <c r="AB636" s="792"/>
      <c r="AC636" s="1342"/>
      <c r="AD636" s="779"/>
      <c r="AE636" s="779"/>
      <c r="AF636" s="779"/>
      <c r="AG636" s="779"/>
      <c r="AH636" s="779"/>
      <c r="AI636" s="779"/>
      <c r="AJ636" s="779"/>
      <c r="AK636" s="779"/>
      <c r="AL636" s="779"/>
      <c r="AM636" s="779"/>
      <c r="AN636" s="779"/>
      <c r="AO636" s="779"/>
      <c r="AP636" s="779"/>
      <c r="AQ636" s="779"/>
      <c r="AR636" s="779"/>
      <c r="AS636" s="779"/>
      <c r="AT636" s="779"/>
      <c r="AU636" s="779"/>
      <c r="AV636" s="779"/>
      <c r="AW636" s="779"/>
      <c r="AX636" s="779"/>
      <c r="AY636" s="779"/>
      <c r="AZ636" s="779"/>
      <c r="BA636" s="779"/>
      <c r="BB636" s="779"/>
      <c r="BC636" s="779"/>
      <c r="BD636" s="779"/>
      <c r="BE636" s="779"/>
      <c r="BF636" s="779"/>
      <c r="BG636" s="779"/>
      <c r="BH636" s="779"/>
      <c r="BI636" s="779"/>
      <c r="BJ636" s="779"/>
      <c r="BK636" s="779"/>
      <c r="BL636" s="779"/>
      <c r="BM636" s="779"/>
      <c r="BN636" s="779"/>
      <c r="BO636" s="779"/>
      <c r="BP636" s="779"/>
      <c r="BQ636" s="779"/>
      <c r="BR636" s="779"/>
      <c r="BS636" s="779"/>
      <c r="BT636" s="779"/>
      <c r="BU636" s="779"/>
      <c r="BV636" s="779"/>
      <c r="BW636" s="779"/>
      <c r="BX636" s="779"/>
      <c r="BY636" s="779"/>
      <c r="BZ636" s="779"/>
      <c r="CA636" s="779"/>
      <c r="CB636" s="779"/>
      <c r="CC636" s="779"/>
      <c r="CD636" s="779"/>
      <c r="CE636" s="779"/>
      <c r="CF636" s="779"/>
      <c r="CG636" s="779"/>
      <c r="CH636" s="779"/>
      <c r="CI636" s="779"/>
      <c r="CJ636" s="779"/>
      <c r="CK636" s="779"/>
      <c r="CL636" s="779"/>
      <c r="CM636" s="779"/>
      <c r="CN636" s="779"/>
      <c r="CO636" s="779"/>
      <c r="CP636" s="779"/>
      <c r="CQ636" s="779"/>
      <c r="CR636" s="779"/>
      <c r="CS636" s="779"/>
      <c r="CT636" s="779"/>
      <c r="CU636" s="779"/>
      <c r="CV636" s="779"/>
      <c r="CW636" s="779"/>
      <c r="CX636" s="779"/>
      <c r="CY636" s="779"/>
      <c r="CZ636" s="779"/>
      <c r="DA636" s="779"/>
      <c r="DB636" s="779"/>
      <c r="DC636" s="779"/>
      <c r="DD636" s="779"/>
      <c r="DE636" s="779"/>
      <c r="DF636" s="779"/>
      <c r="DG636" s="779"/>
      <c r="DH636" s="779"/>
      <c r="DI636" s="779"/>
      <c r="DJ636" s="779"/>
      <c r="DK636" s="779"/>
      <c r="DL636" s="779"/>
      <c r="DM636" s="779"/>
      <c r="DN636" s="779"/>
      <c r="DO636" s="779"/>
      <c r="DP636" s="779"/>
      <c r="DQ636" s="779"/>
      <c r="DR636" s="779"/>
      <c r="DS636" s="779"/>
      <c r="DT636" s="779"/>
      <c r="DU636" s="779"/>
      <c r="DV636" s="779"/>
      <c r="DW636" s="779"/>
      <c r="DX636" s="779"/>
      <c r="DY636" s="779"/>
      <c r="DZ636" s="779"/>
      <c r="EA636" s="779"/>
      <c r="EB636" s="779"/>
      <c r="EC636" s="779"/>
      <c r="ED636" s="779"/>
      <c r="EE636" s="779"/>
      <c r="EF636" s="779"/>
      <c r="EG636" s="779"/>
      <c r="EH636" s="779"/>
      <c r="EI636" s="779"/>
      <c r="EJ636" s="779"/>
      <c r="EK636" s="779"/>
      <c r="EL636" s="779"/>
      <c r="EM636" s="779"/>
      <c r="EN636" s="779"/>
      <c r="EO636" s="779"/>
      <c r="EP636" s="779"/>
      <c r="EQ636" s="779"/>
      <c r="ER636" s="779"/>
      <c r="ES636" s="779"/>
      <c r="ET636" s="779"/>
      <c r="EU636" s="779"/>
      <c r="EV636" s="779"/>
      <c r="EW636" s="779"/>
      <c r="EX636" s="779"/>
      <c r="EY636" s="779"/>
      <c r="EZ636" s="779"/>
      <c r="FA636" s="779"/>
      <c r="FB636" s="779"/>
      <c r="FC636" s="779"/>
      <c r="FD636" s="779"/>
      <c r="FE636" s="779"/>
      <c r="FF636" s="779"/>
      <c r="FG636" s="779"/>
      <c r="FH636" s="779"/>
      <c r="FI636" s="779"/>
      <c r="FJ636" s="779"/>
      <c r="FK636" s="779"/>
      <c r="FL636" s="779"/>
      <c r="FM636" s="779"/>
      <c r="FN636" s="779"/>
      <c r="FO636" s="779"/>
      <c r="FP636" s="779"/>
      <c r="FQ636" s="779"/>
      <c r="FR636" s="779"/>
      <c r="FS636" s="779"/>
      <c r="FT636" s="779"/>
      <c r="FU636" s="779"/>
      <c r="FV636" s="779"/>
      <c r="FW636" s="779"/>
      <c r="FX636" s="779"/>
      <c r="FY636" s="779"/>
      <c r="FZ636" s="779"/>
      <c r="GA636" s="779"/>
      <c r="GB636" s="779"/>
      <c r="GC636" s="779"/>
      <c r="GD636" s="779"/>
      <c r="GE636" s="779"/>
      <c r="GF636" s="779"/>
      <c r="GG636" s="779"/>
      <c r="GH636" s="779"/>
      <c r="GI636" s="779"/>
      <c r="GJ636" s="779"/>
      <c r="GK636" s="779"/>
      <c r="GL636" s="779"/>
      <c r="GM636" s="779"/>
    </row>
    <row r="637" spans="1:195" x14ac:dyDescent="0.25">
      <c r="B637" s="1129" t="s">
        <v>482</v>
      </c>
      <c r="C637" s="34">
        <f>'1 уровень'!E3078</f>
        <v>10200</v>
      </c>
      <c r="D637" s="34">
        <f>'1 уровень'!F3078</f>
        <v>1700</v>
      </c>
      <c r="E637" s="34">
        <f>'1 уровень'!G3078</f>
        <v>207</v>
      </c>
      <c r="F637" s="784">
        <f>'1 уровень'!H3078</f>
        <v>12.176470588235293</v>
      </c>
      <c r="G637" s="3729">
        <f>'1 уровень'!I3078</f>
        <v>0</v>
      </c>
      <c r="H637" s="798">
        <f>'1 уровень'!J3078</f>
        <v>0</v>
      </c>
      <c r="I637" s="798">
        <f>'1 уровень'!K3078</f>
        <v>0</v>
      </c>
      <c r="J637" s="793">
        <f>'1 уровень'!L3078</f>
        <v>0</v>
      </c>
      <c r="K637" s="793">
        <f>'1 уровень'!M3078</f>
        <v>0</v>
      </c>
      <c r="L637" s="793">
        <f>'1 уровень'!N3078</f>
        <v>0</v>
      </c>
      <c r="M637" s="793">
        <f>'1 уровень'!O3078</f>
        <v>0</v>
      </c>
      <c r="N637" s="793">
        <f>'1 уровень'!P3078</f>
        <v>0</v>
      </c>
      <c r="O637" s="793">
        <f>'1 уровень'!Q3078</f>
        <v>0</v>
      </c>
      <c r="P637" s="792">
        <f>'1 уровень'!R3078</f>
        <v>0</v>
      </c>
      <c r="Q637" s="792">
        <f>'1 уровень'!S3078</f>
        <v>0</v>
      </c>
      <c r="R637" s="792">
        <f>'1 уровень'!T3078</f>
        <v>0</v>
      </c>
      <c r="S637" s="792">
        <f>'1 уровень'!U3078</f>
        <v>0</v>
      </c>
      <c r="T637" s="3205">
        <f>'1 уровень'!V3078</f>
        <v>0</v>
      </c>
      <c r="U637" s="792">
        <f>'1 уровень'!W3078</f>
        <v>0</v>
      </c>
      <c r="V637" s="792">
        <f>'1 уровень'!X3078</f>
        <v>0</v>
      </c>
      <c r="W637" s="792">
        <f>'1 уровень'!Y3078</f>
        <v>0</v>
      </c>
      <c r="X637" s="792">
        <f>'1 уровень'!Z3078</f>
        <v>0</v>
      </c>
      <c r="Y637" s="2104">
        <f>'1 уровень'!AA3078</f>
        <v>0</v>
      </c>
      <c r="Z637" s="3804">
        <f>'1 уровень'!AB3078</f>
        <v>0</v>
      </c>
      <c r="AA637" s="792"/>
      <c r="AB637" s="792"/>
      <c r="AC637" s="1342"/>
      <c r="AD637" s="779"/>
      <c r="AE637" s="779"/>
      <c r="AF637" s="779"/>
      <c r="AG637" s="779"/>
      <c r="AH637" s="779"/>
      <c r="AI637" s="779"/>
      <c r="AJ637" s="779"/>
      <c r="AK637" s="779"/>
      <c r="AL637" s="779"/>
      <c r="AM637" s="779"/>
      <c r="AN637" s="779"/>
      <c r="AO637" s="779"/>
      <c r="AP637" s="779"/>
      <c r="AQ637" s="779"/>
      <c r="AR637" s="779"/>
      <c r="AS637" s="779"/>
      <c r="AT637" s="779"/>
      <c r="AU637" s="779"/>
      <c r="AV637" s="779"/>
      <c r="AW637" s="779"/>
      <c r="AX637" s="779"/>
      <c r="AY637" s="779"/>
      <c r="AZ637" s="779"/>
      <c r="BA637" s="779"/>
      <c r="BB637" s="779"/>
      <c r="BC637" s="779"/>
      <c r="BD637" s="779"/>
      <c r="BE637" s="779"/>
      <c r="BF637" s="779"/>
      <c r="BG637" s="779"/>
      <c r="BH637" s="779"/>
      <c r="BI637" s="779"/>
      <c r="BJ637" s="779"/>
      <c r="BK637" s="779"/>
      <c r="BL637" s="779"/>
      <c r="BM637" s="779"/>
      <c r="BN637" s="779"/>
      <c r="BO637" s="779"/>
      <c r="BP637" s="779"/>
      <c r="BQ637" s="779"/>
      <c r="BR637" s="779"/>
      <c r="BS637" s="779"/>
      <c r="BT637" s="779"/>
      <c r="BU637" s="779"/>
      <c r="BV637" s="779"/>
      <c r="BW637" s="779"/>
      <c r="BX637" s="779"/>
      <c r="BY637" s="779"/>
      <c r="BZ637" s="779"/>
      <c r="CA637" s="779"/>
      <c r="CB637" s="779"/>
      <c r="CC637" s="779"/>
      <c r="CD637" s="779"/>
      <c r="CE637" s="779"/>
      <c r="CF637" s="779"/>
      <c r="CG637" s="779"/>
      <c r="CH637" s="779"/>
      <c r="CI637" s="779"/>
      <c r="CJ637" s="779"/>
      <c r="CK637" s="779"/>
      <c r="CL637" s="779"/>
      <c r="CM637" s="779"/>
      <c r="CN637" s="779"/>
      <c r="CO637" s="779"/>
      <c r="CP637" s="779"/>
      <c r="CQ637" s="779"/>
      <c r="CR637" s="779"/>
      <c r="CS637" s="779"/>
      <c r="CT637" s="779"/>
      <c r="CU637" s="779"/>
      <c r="CV637" s="779"/>
      <c r="CW637" s="779"/>
      <c r="CX637" s="779"/>
      <c r="CY637" s="779"/>
      <c r="CZ637" s="779"/>
      <c r="DA637" s="779"/>
      <c r="DB637" s="779"/>
      <c r="DC637" s="779"/>
      <c r="DD637" s="779"/>
      <c r="DE637" s="779"/>
      <c r="DF637" s="779"/>
      <c r="DG637" s="779"/>
      <c r="DH637" s="779"/>
      <c r="DI637" s="779"/>
      <c r="DJ637" s="779"/>
      <c r="DK637" s="779"/>
      <c r="DL637" s="779"/>
      <c r="DM637" s="779"/>
      <c r="DN637" s="779"/>
      <c r="DO637" s="779"/>
      <c r="DP637" s="779"/>
      <c r="DQ637" s="779"/>
      <c r="DR637" s="779"/>
      <c r="DS637" s="779"/>
      <c r="DT637" s="779"/>
      <c r="DU637" s="779"/>
      <c r="DV637" s="779"/>
      <c r="DW637" s="779"/>
      <c r="DX637" s="779"/>
      <c r="DY637" s="779"/>
      <c r="DZ637" s="779"/>
      <c r="EA637" s="779"/>
      <c r="EB637" s="779"/>
      <c r="EC637" s="779"/>
      <c r="ED637" s="779"/>
      <c r="EE637" s="779"/>
      <c r="EF637" s="779"/>
      <c r="EG637" s="779"/>
      <c r="EH637" s="779"/>
      <c r="EI637" s="779"/>
      <c r="EJ637" s="779"/>
      <c r="EK637" s="779"/>
      <c r="EL637" s="779"/>
      <c r="EM637" s="779"/>
      <c r="EN637" s="779"/>
      <c r="EO637" s="779"/>
      <c r="EP637" s="779"/>
      <c r="EQ637" s="779"/>
      <c r="ER637" s="779"/>
      <c r="ES637" s="779"/>
      <c r="ET637" s="779"/>
      <c r="EU637" s="779"/>
      <c r="EV637" s="779"/>
      <c r="EW637" s="779"/>
      <c r="EX637" s="779"/>
      <c r="EY637" s="779"/>
      <c r="EZ637" s="779"/>
      <c r="FA637" s="779"/>
      <c r="FB637" s="779"/>
      <c r="FC637" s="779"/>
      <c r="FD637" s="779"/>
      <c r="FE637" s="779"/>
      <c r="FF637" s="779"/>
      <c r="FG637" s="779"/>
      <c r="FH637" s="779"/>
      <c r="FI637" s="779"/>
      <c r="FJ637" s="779"/>
      <c r="FK637" s="779"/>
      <c r="FL637" s="779"/>
      <c r="FM637" s="779"/>
      <c r="FN637" s="779"/>
      <c r="FO637" s="779"/>
      <c r="FP637" s="779"/>
      <c r="FQ637" s="779"/>
      <c r="FR637" s="779"/>
      <c r="FS637" s="779"/>
      <c r="FT637" s="779"/>
      <c r="FU637" s="779"/>
      <c r="FV637" s="779"/>
      <c r="FW637" s="779"/>
      <c r="FX637" s="779"/>
      <c r="FY637" s="779"/>
      <c r="FZ637" s="779"/>
      <c r="GA637" s="779"/>
      <c r="GB637" s="779"/>
      <c r="GC637" s="779"/>
      <c r="GD637" s="779"/>
      <c r="GE637" s="779"/>
      <c r="GF637" s="779"/>
      <c r="GG637" s="779"/>
      <c r="GH637" s="779"/>
      <c r="GI637" s="779"/>
      <c r="GJ637" s="779"/>
      <c r="GK637" s="779"/>
      <c r="GL637" s="779"/>
      <c r="GM637" s="779"/>
    </row>
    <row r="638" spans="1:195" ht="30" x14ac:dyDescent="0.25">
      <c r="B638" s="1129" t="s">
        <v>483</v>
      </c>
      <c r="C638" s="34">
        <f>'1 уровень'!E3079</f>
        <v>686</v>
      </c>
      <c r="D638" s="34">
        <f>'1 уровень'!F3079</f>
        <v>114</v>
      </c>
      <c r="E638" s="34">
        <f>'1 уровень'!G3079</f>
        <v>69.37</v>
      </c>
      <c r="F638" s="784">
        <f>'1 уровень'!H3079</f>
        <v>60.850877192982452</v>
      </c>
      <c r="G638" s="3729">
        <f>'1 уровень'!I3079</f>
        <v>0</v>
      </c>
      <c r="H638" s="798">
        <f>'1 уровень'!J3079</f>
        <v>0</v>
      </c>
      <c r="I638" s="798">
        <f>'1 уровень'!K3079</f>
        <v>0</v>
      </c>
      <c r="J638" s="793">
        <f>'1 уровень'!L3079</f>
        <v>0</v>
      </c>
      <c r="K638" s="793">
        <f>'1 уровень'!M3079</f>
        <v>0</v>
      </c>
      <c r="L638" s="793">
        <f>'1 уровень'!N3079</f>
        <v>0</v>
      </c>
      <c r="M638" s="793">
        <f>'1 уровень'!O3079</f>
        <v>0</v>
      </c>
      <c r="N638" s="793">
        <f>'1 уровень'!P3079</f>
        <v>0</v>
      </c>
      <c r="O638" s="793">
        <f>'1 уровень'!Q3079</f>
        <v>0</v>
      </c>
      <c r="P638" s="792">
        <f>'1 уровень'!R3079</f>
        <v>0</v>
      </c>
      <c r="Q638" s="792">
        <f>'1 уровень'!S3079</f>
        <v>0</v>
      </c>
      <c r="R638" s="792">
        <f>'1 уровень'!T3079</f>
        <v>0</v>
      </c>
      <c r="S638" s="792">
        <f>'1 уровень'!U3079</f>
        <v>0</v>
      </c>
      <c r="T638" s="3205">
        <f>'1 уровень'!V3079</f>
        <v>0</v>
      </c>
      <c r="U638" s="792">
        <f>'1 уровень'!W3079</f>
        <v>0</v>
      </c>
      <c r="V638" s="792">
        <f>'1 уровень'!X3079</f>
        <v>0</v>
      </c>
      <c r="W638" s="792">
        <f>'1 уровень'!Y3079</f>
        <v>0</v>
      </c>
      <c r="X638" s="792">
        <f>'1 уровень'!Z3079</f>
        <v>0</v>
      </c>
      <c r="Y638" s="2104">
        <f>'1 уровень'!AA3079</f>
        <v>0</v>
      </c>
      <c r="Z638" s="3804">
        <f>'1 уровень'!AB3079</f>
        <v>0</v>
      </c>
      <c r="AA638" s="792"/>
      <c r="AB638" s="792"/>
      <c r="AC638" s="1342"/>
      <c r="AD638" s="779"/>
      <c r="AE638" s="779"/>
      <c r="AF638" s="779"/>
      <c r="AG638" s="779"/>
      <c r="AH638" s="779"/>
      <c r="AI638" s="779"/>
      <c r="AJ638" s="779"/>
      <c r="AK638" s="779"/>
      <c r="AL638" s="779"/>
      <c r="AM638" s="779"/>
      <c r="AN638" s="779"/>
      <c r="AO638" s="779"/>
      <c r="AP638" s="779"/>
      <c r="AQ638" s="779"/>
      <c r="AR638" s="779"/>
      <c r="AS638" s="779"/>
      <c r="AT638" s="779"/>
      <c r="AU638" s="779"/>
      <c r="AV638" s="779"/>
      <c r="AW638" s="779"/>
      <c r="AX638" s="779"/>
      <c r="AY638" s="779"/>
      <c r="AZ638" s="779"/>
      <c r="BA638" s="779"/>
      <c r="BB638" s="779"/>
      <c r="BC638" s="779"/>
      <c r="BD638" s="779"/>
      <c r="BE638" s="779"/>
      <c r="BF638" s="779"/>
      <c r="BG638" s="779"/>
      <c r="BH638" s="779"/>
      <c r="BI638" s="779"/>
      <c r="BJ638" s="779"/>
      <c r="BK638" s="779"/>
      <c r="BL638" s="779"/>
      <c r="BM638" s="779"/>
      <c r="BN638" s="779"/>
      <c r="BO638" s="779"/>
      <c r="BP638" s="779"/>
      <c r="BQ638" s="779"/>
      <c r="BR638" s="779"/>
      <c r="BS638" s="779"/>
      <c r="BT638" s="779"/>
      <c r="BU638" s="779"/>
      <c r="BV638" s="779"/>
      <c r="BW638" s="779"/>
      <c r="BX638" s="779"/>
      <c r="BY638" s="779"/>
      <c r="BZ638" s="779"/>
      <c r="CA638" s="779"/>
      <c r="CB638" s="779"/>
      <c r="CC638" s="779"/>
      <c r="CD638" s="779"/>
      <c r="CE638" s="779"/>
      <c r="CF638" s="779"/>
      <c r="CG638" s="779"/>
      <c r="CH638" s="779"/>
      <c r="CI638" s="779"/>
      <c r="CJ638" s="779"/>
      <c r="CK638" s="779"/>
      <c r="CL638" s="779"/>
      <c r="CM638" s="779"/>
      <c r="CN638" s="779"/>
      <c r="CO638" s="779"/>
      <c r="CP638" s="779"/>
      <c r="CQ638" s="779"/>
      <c r="CR638" s="779"/>
      <c r="CS638" s="779"/>
      <c r="CT638" s="779"/>
      <c r="CU638" s="779"/>
      <c r="CV638" s="779"/>
      <c r="CW638" s="779"/>
      <c r="CX638" s="779"/>
      <c r="CY638" s="779"/>
      <c r="CZ638" s="779"/>
      <c r="DA638" s="779"/>
      <c r="DB638" s="779"/>
      <c r="DC638" s="779"/>
      <c r="DD638" s="779"/>
      <c r="DE638" s="779"/>
      <c r="DF638" s="779"/>
      <c r="DG638" s="779"/>
      <c r="DH638" s="779"/>
      <c r="DI638" s="779"/>
      <c r="DJ638" s="779"/>
      <c r="DK638" s="779"/>
      <c r="DL638" s="779"/>
      <c r="DM638" s="779"/>
      <c r="DN638" s="779"/>
      <c r="DO638" s="779"/>
      <c r="DP638" s="779"/>
      <c r="DQ638" s="779"/>
      <c r="DR638" s="779"/>
      <c r="DS638" s="779"/>
      <c r="DT638" s="779"/>
      <c r="DU638" s="779"/>
      <c r="DV638" s="779"/>
      <c r="DW638" s="779"/>
      <c r="DX638" s="779"/>
      <c r="DY638" s="779"/>
      <c r="DZ638" s="779"/>
      <c r="EA638" s="779"/>
      <c r="EB638" s="779"/>
      <c r="EC638" s="779"/>
      <c r="ED638" s="779"/>
      <c r="EE638" s="779"/>
      <c r="EF638" s="779"/>
      <c r="EG638" s="779"/>
      <c r="EH638" s="779"/>
      <c r="EI638" s="779"/>
      <c r="EJ638" s="779"/>
      <c r="EK638" s="779"/>
      <c r="EL638" s="779"/>
      <c r="EM638" s="779"/>
      <c r="EN638" s="779"/>
      <c r="EO638" s="779"/>
      <c r="EP638" s="779"/>
      <c r="EQ638" s="779"/>
      <c r="ER638" s="779"/>
      <c r="ES638" s="779"/>
      <c r="ET638" s="779"/>
      <c r="EU638" s="779"/>
      <c r="EV638" s="779"/>
      <c r="EW638" s="779"/>
      <c r="EX638" s="779"/>
      <c r="EY638" s="779"/>
      <c r="EZ638" s="779"/>
      <c r="FA638" s="779"/>
      <c r="FB638" s="779"/>
      <c r="FC638" s="779"/>
      <c r="FD638" s="779"/>
      <c r="FE638" s="779"/>
      <c r="FF638" s="779"/>
      <c r="FG638" s="779"/>
      <c r="FH638" s="779"/>
      <c r="FI638" s="779"/>
      <c r="FJ638" s="779"/>
      <c r="FK638" s="779"/>
      <c r="FL638" s="779"/>
      <c r="FM638" s="779"/>
      <c r="FN638" s="779"/>
      <c r="FO638" s="779"/>
      <c r="FP638" s="779"/>
      <c r="FQ638" s="779"/>
      <c r="FR638" s="779"/>
      <c r="FS638" s="779"/>
      <c r="FT638" s="779"/>
      <c r="FU638" s="779"/>
      <c r="FV638" s="779"/>
      <c r="FW638" s="779"/>
      <c r="FX638" s="779"/>
      <c r="FY638" s="779"/>
      <c r="FZ638" s="779"/>
      <c r="GA638" s="779"/>
      <c r="GB638" s="779"/>
      <c r="GC638" s="779"/>
      <c r="GD638" s="779"/>
      <c r="GE638" s="779"/>
      <c r="GF638" s="779"/>
      <c r="GG638" s="779"/>
      <c r="GH638" s="779"/>
      <c r="GI638" s="779"/>
      <c r="GJ638" s="779"/>
      <c r="GK638" s="779"/>
      <c r="GL638" s="779"/>
      <c r="GM638" s="779"/>
    </row>
    <row r="639" spans="1:195" ht="60" x14ac:dyDescent="0.25">
      <c r="B639" s="1129" t="s">
        <v>484</v>
      </c>
      <c r="C639" s="34">
        <f>'1 уровень'!E3080</f>
        <v>2134</v>
      </c>
      <c r="D639" s="34">
        <f>'1 уровень'!F3080</f>
        <v>356</v>
      </c>
      <c r="E639" s="34">
        <f>'1 уровень'!G3080</f>
        <v>133</v>
      </c>
      <c r="F639" s="784">
        <f>'1 уровень'!H3080</f>
        <v>37.359550561797754</v>
      </c>
      <c r="G639" s="3729">
        <f>'1 уровень'!I3080</f>
        <v>1</v>
      </c>
      <c r="H639" s="798">
        <f>'1 уровень'!J3080</f>
        <v>0</v>
      </c>
      <c r="I639" s="798">
        <f>'1 уровень'!K3080</f>
        <v>0</v>
      </c>
      <c r="J639" s="793">
        <f>'1 уровень'!L3080</f>
        <v>0</v>
      </c>
      <c r="K639" s="793">
        <f>'1 уровень'!M3080</f>
        <v>0</v>
      </c>
      <c r="L639" s="793">
        <f>'1 уровень'!N3080</f>
        <v>0</v>
      </c>
      <c r="M639" s="793">
        <f>'1 уровень'!O3080</f>
        <v>0</v>
      </c>
      <c r="N639" s="793">
        <f>'1 уровень'!P3080</f>
        <v>0</v>
      </c>
      <c r="O639" s="793">
        <f>'1 уровень'!Q3080</f>
        <v>0</v>
      </c>
      <c r="P639" s="792">
        <f>'1 уровень'!R3080</f>
        <v>0</v>
      </c>
      <c r="Q639" s="792">
        <f>'1 уровень'!S3080</f>
        <v>0</v>
      </c>
      <c r="R639" s="792">
        <f>'1 уровень'!T3080</f>
        <v>0</v>
      </c>
      <c r="S639" s="792">
        <f>'1 уровень'!U3080</f>
        <v>0</v>
      </c>
      <c r="T639" s="3205">
        <f>'1 уровень'!V3080</f>
        <v>0</v>
      </c>
      <c r="U639" s="792">
        <f>'1 уровень'!W3080</f>
        <v>0</v>
      </c>
      <c r="V639" s="792">
        <f>'1 уровень'!X3080</f>
        <v>0</v>
      </c>
      <c r="W639" s="792">
        <f>'1 уровень'!Y3080</f>
        <v>0</v>
      </c>
      <c r="X639" s="792">
        <f>'1 уровень'!Z3080</f>
        <v>0</v>
      </c>
      <c r="Y639" s="2104">
        <f>'1 уровень'!AA3080</f>
        <v>0</v>
      </c>
      <c r="Z639" s="3804">
        <f>'1 уровень'!AB3080</f>
        <v>0</v>
      </c>
      <c r="AA639" s="792"/>
      <c r="AB639" s="792"/>
      <c r="AC639" s="1342"/>
      <c r="AD639" s="779"/>
      <c r="AE639" s="779"/>
      <c r="AF639" s="779"/>
      <c r="AG639" s="779"/>
      <c r="AH639" s="779"/>
      <c r="AI639" s="779"/>
      <c r="AJ639" s="779"/>
      <c r="AK639" s="779"/>
      <c r="AL639" s="779"/>
      <c r="AM639" s="779"/>
      <c r="AN639" s="779"/>
      <c r="AO639" s="779"/>
      <c r="AP639" s="779"/>
      <c r="AQ639" s="779"/>
      <c r="AR639" s="779"/>
      <c r="AS639" s="779"/>
      <c r="AT639" s="779"/>
      <c r="AU639" s="779"/>
      <c r="AV639" s="779"/>
      <c r="AW639" s="779"/>
      <c r="AX639" s="779"/>
      <c r="AY639" s="779"/>
      <c r="AZ639" s="779"/>
      <c r="BA639" s="779"/>
      <c r="BB639" s="779"/>
      <c r="BC639" s="779"/>
      <c r="BD639" s="779"/>
      <c r="BE639" s="779"/>
      <c r="BF639" s="779"/>
      <c r="BG639" s="779"/>
      <c r="BH639" s="779"/>
      <c r="BI639" s="779"/>
      <c r="BJ639" s="779"/>
      <c r="BK639" s="779"/>
      <c r="BL639" s="779"/>
      <c r="BM639" s="779"/>
      <c r="BN639" s="779"/>
      <c r="BO639" s="779"/>
      <c r="BP639" s="779"/>
      <c r="BQ639" s="779"/>
      <c r="BR639" s="779"/>
      <c r="BS639" s="779"/>
      <c r="BT639" s="779"/>
      <c r="BU639" s="779"/>
      <c r="BV639" s="779"/>
      <c r="BW639" s="779"/>
      <c r="BX639" s="779"/>
      <c r="BY639" s="779"/>
      <c r="BZ639" s="779"/>
      <c r="CA639" s="779"/>
      <c r="CB639" s="779"/>
      <c r="CC639" s="779"/>
      <c r="CD639" s="779"/>
      <c r="CE639" s="779"/>
      <c r="CF639" s="779"/>
      <c r="CG639" s="779"/>
      <c r="CH639" s="779"/>
      <c r="CI639" s="779"/>
      <c r="CJ639" s="779"/>
      <c r="CK639" s="779"/>
      <c r="CL639" s="779"/>
      <c r="CM639" s="779"/>
      <c r="CN639" s="779"/>
      <c r="CO639" s="779"/>
      <c r="CP639" s="779"/>
      <c r="CQ639" s="779"/>
      <c r="CR639" s="779"/>
      <c r="CS639" s="779"/>
      <c r="CT639" s="779"/>
      <c r="CU639" s="779"/>
      <c r="CV639" s="779"/>
      <c r="CW639" s="779"/>
      <c r="CX639" s="779"/>
      <c r="CY639" s="779"/>
      <c r="CZ639" s="779"/>
      <c r="DA639" s="779"/>
      <c r="DB639" s="779"/>
      <c r="DC639" s="779"/>
      <c r="DD639" s="779"/>
      <c r="DE639" s="779"/>
      <c r="DF639" s="779"/>
      <c r="DG639" s="779"/>
      <c r="DH639" s="779"/>
      <c r="DI639" s="779"/>
      <c r="DJ639" s="779"/>
      <c r="DK639" s="779"/>
      <c r="DL639" s="779"/>
      <c r="DM639" s="779"/>
      <c r="DN639" s="779"/>
      <c r="DO639" s="779"/>
      <c r="DP639" s="779"/>
      <c r="DQ639" s="779"/>
      <c r="DR639" s="779"/>
      <c r="DS639" s="779"/>
      <c r="DT639" s="779"/>
      <c r="DU639" s="779"/>
      <c r="DV639" s="779"/>
      <c r="DW639" s="779"/>
      <c r="DX639" s="779"/>
      <c r="DY639" s="779"/>
      <c r="DZ639" s="779"/>
      <c r="EA639" s="779"/>
      <c r="EB639" s="779"/>
      <c r="EC639" s="779"/>
      <c r="ED639" s="779"/>
      <c r="EE639" s="779"/>
      <c r="EF639" s="779"/>
      <c r="EG639" s="779"/>
      <c r="EH639" s="779"/>
      <c r="EI639" s="779"/>
      <c r="EJ639" s="779"/>
      <c r="EK639" s="779"/>
      <c r="EL639" s="779"/>
      <c r="EM639" s="779"/>
      <c r="EN639" s="779"/>
      <c r="EO639" s="779"/>
      <c r="EP639" s="779"/>
      <c r="EQ639" s="779"/>
      <c r="ER639" s="779"/>
      <c r="ES639" s="779"/>
      <c r="ET639" s="779"/>
      <c r="EU639" s="779"/>
      <c r="EV639" s="779"/>
      <c r="EW639" s="779"/>
      <c r="EX639" s="779"/>
      <c r="EY639" s="779"/>
      <c r="EZ639" s="779"/>
      <c r="FA639" s="779"/>
      <c r="FB639" s="779"/>
      <c r="FC639" s="779"/>
      <c r="FD639" s="779"/>
      <c r="FE639" s="779"/>
      <c r="FF639" s="779"/>
      <c r="FG639" s="779"/>
      <c r="FH639" s="779"/>
      <c r="FI639" s="779"/>
      <c r="FJ639" s="779"/>
      <c r="FK639" s="779"/>
      <c r="FL639" s="779"/>
      <c r="FM639" s="779"/>
      <c r="FN639" s="779"/>
      <c r="FO639" s="779"/>
      <c r="FP639" s="779"/>
      <c r="FQ639" s="779"/>
      <c r="FR639" s="779"/>
      <c r="FS639" s="779"/>
      <c r="FT639" s="779"/>
      <c r="FU639" s="779"/>
      <c r="FV639" s="779"/>
      <c r="FW639" s="779"/>
      <c r="FX639" s="779"/>
      <c r="FY639" s="779"/>
      <c r="FZ639" s="779"/>
      <c r="GA639" s="779"/>
      <c r="GB639" s="779"/>
      <c r="GC639" s="779"/>
      <c r="GD639" s="779"/>
      <c r="GE639" s="779"/>
      <c r="GF639" s="779"/>
      <c r="GG639" s="779"/>
      <c r="GH639" s="779"/>
      <c r="GI639" s="779"/>
      <c r="GJ639" s="779"/>
      <c r="GK639" s="779"/>
      <c r="GL639" s="779"/>
      <c r="GM639" s="779"/>
    </row>
    <row r="640" spans="1:195" ht="45" x14ac:dyDescent="0.25">
      <c r="B640" s="1129" t="s">
        <v>499</v>
      </c>
      <c r="C640" s="34">
        <f>'1 уровень'!E3081</f>
        <v>3200</v>
      </c>
      <c r="D640" s="34">
        <f>'1 уровень'!F3081</f>
        <v>533</v>
      </c>
      <c r="E640" s="34">
        <f>'1 уровень'!G3081</f>
        <v>1146</v>
      </c>
      <c r="F640" s="784">
        <f>'1 уровень'!H3081</f>
        <v>215.00938086303938</v>
      </c>
      <c r="G640" s="3729">
        <f>'1 уровень'!I3081</f>
        <v>0</v>
      </c>
      <c r="H640" s="798">
        <f>'1 уровень'!J3081</f>
        <v>0</v>
      </c>
      <c r="I640" s="798">
        <f>'1 уровень'!K3081</f>
        <v>0</v>
      </c>
      <c r="J640" s="793">
        <f>'1 уровень'!L3081</f>
        <v>0</v>
      </c>
      <c r="K640" s="793">
        <f>'1 уровень'!M3081</f>
        <v>0</v>
      </c>
      <c r="L640" s="793">
        <f>'1 уровень'!N3081</f>
        <v>0</v>
      </c>
      <c r="M640" s="793">
        <f>'1 уровень'!O3081</f>
        <v>0</v>
      </c>
      <c r="N640" s="793">
        <f>'1 уровень'!P3081</f>
        <v>0</v>
      </c>
      <c r="O640" s="793">
        <f>'1 уровень'!Q3081</f>
        <v>0</v>
      </c>
      <c r="P640" s="792">
        <f>'1 уровень'!R3081</f>
        <v>0</v>
      </c>
      <c r="Q640" s="792">
        <f>'1 уровень'!S3081</f>
        <v>0</v>
      </c>
      <c r="R640" s="792">
        <f>'1 уровень'!T3081</f>
        <v>0</v>
      </c>
      <c r="S640" s="792">
        <f>'1 уровень'!U3081</f>
        <v>0</v>
      </c>
      <c r="T640" s="3205">
        <f>'1 уровень'!V3081</f>
        <v>0</v>
      </c>
      <c r="U640" s="792">
        <f>'1 уровень'!W3081</f>
        <v>0</v>
      </c>
      <c r="V640" s="792">
        <f>'1 уровень'!X3081</f>
        <v>0</v>
      </c>
      <c r="W640" s="792">
        <f>'1 уровень'!Y3081</f>
        <v>0</v>
      </c>
      <c r="X640" s="792">
        <f>'1 уровень'!Z3081</f>
        <v>0</v>
      </c>
      <c r="Y640" s="2104">
        <f>'1 уровень'!AA3081</f>
        <v>0</v>
      </c>
      <c r="Z640" s="3804">
        <f>'1 уровень'!AB3081</f>
        <v>0</v>
      </c>
      <c r="AA640" s="792"/>
      <c r="AB640" s="792"/>
      <c r="AC640" s="1342"/>
      <c r="AD640" s="779"/>
      <c r="AE640" s="779"/>
      <c r="AF640" s="779"/>
      <c r="AG640" s="779"/>
      <c r="AH640" s="779"/>
      <c r="AI640" s="779"/>
      <c r="AJ640" s="779"/>
      <c r="AK640" s="779"/>
      <c r="AL640" s="779"/>
      <c r="AM640" s="779"/>
      <c r="AN640" s="779"/>
      <c r="AO640" s="779"/>
      <c r="AP640" s="779"/>
      <c r="AQ640" s="779"/>
      <c r="AR640" s="779"/>
      <c r="AS640" s="779"/>
      <c r="AT640" s="779"/>
      <c r="AU640" s="779"/>
      <c r="AV640" s="779"/>
      <c r="AW640" s="779"/>
      <c r="AX640" s="779"/>
      <c r="AY640" s="779"/>
      <c r="AZ640" s="779"/>
      <c r="BA640" s="779"/>
      <c r="BB640" s="779"/>
      <c r="BC640" s="779"/>
      <c r="BD640" s="779"/>
      <c r="BE640" s="779"/>
      <c r="BF640" s="779"/>
      <c r="BG640" s="779"/>
      <c r="BH640" s="779"/>
      <c r="BI640" s="779"/>
      <c r="BJ640" s="779"/>
      <c r="BK640" s="779"/>
      <c r="BL640" s="779"/>
      <c r="BM640" s="779"/>
      <c r="BN640" s="779"/>
      <c r="BO640" s="779"/>
      <c r="BP640" s="779"/>
      <c r="BQ640" s="779"/>
      <c r="BR640" s="779"/>
      <c r="BS640" s="779"/>
      <c r="BT640" s="779"/>
      <c r="BU640" s="779"/>
      <c r="BV640" s="779"/>
      <c r="BW640" s="779"/>
      <c r="BX640" s="779"/>
      <c r="BY640" s="779"/>
      <c r="BZ640" s="779"/>
      <c r="CA640" s="779"/>
      <c r="CB640" s="779"/>
      <c r="CC640" s="779"/>
      <c r="CD640" s="779"/>
      <c r="CE640" s="779"/>
      <c r="CF640" s="779"/>
      <c r="CG640" s="779"/>
      <c r="CH640" s="779"/>
      <c r="CI640" s="779"/>
      <c r="CJ640" s="779"/>
      <c r="CK640" s="779"/>
      <c r="CL640" s="779"/>
      <c r="CM640" s="779"/>
      <c r="CN640" s="779"/>
      <c r="CO640" s="779"/>
      <c r="CP640" s="779"/>
      <c r="CQ640" s="779"/>
      <c r="CR640" s="779"/>
      <c r="CS640" s="779"/>
      <c r="CT640" s="779"/>
      <c r="CU640" s="779"/>
      <c r="CV640" s="779"/>
      <c r="CW640" s="779"/>
      <c r="CX640" s="779"/>
      <c r="CY640" s="779"/>
      <c r="CZ640" s="779"/>
      <c r="DA640" s="779"/>
      <c r="DB640" s="779"/>
      <c r="DC640" s="779"/>
      <c r="DD640" s="779"/>
      <c r="DE640" s="779"/>
      <c r="DF640" s="779"/>
      <c r="DG640" s="779"/>
      <c r="DH640" s="779"/>
      <c r="DI640" s="779"/>
      <c r="DJ640" s="779"/>
      <c r="DK640" s="779"/>
      <c r="DL640" s="779"/>
      <c r="DM640" s="779"/>
      <c r="DN640" s="779"/>
      <c r="DO640" s="779"/>
      <c r="DP640" s="779"/>
      <c r="DQ640" s="779"/>
      <c r="DR640" s="779"/>
      <c r="DS640" s="779"/>
      <c r="DT640" s="779"/>
      <c r="DU640" s="779"/>
      <c r="DV640" s="779"/>
      <c r="DW640" s="779"/>
      <c r="DX640" s="779"/>
      <c r="DY640" s="779"/>
      <c r="DZ640" s="779"/>
      <c r="EA640" s="779"/>
      <c r="EB640" s="779"/>
      <c r="EC640" s="779"/>
      <c r="ED640" s="779"/>
      <c r="EE640" s="779"/>
      <c r="EF640" s="779"/>
      <c r="EG640" s="779"/>
      <c r="EH640" s="779"/>
      <c r="EI640" s="779"/>
      <c r="EJ640" s="779"/>
      <c r="EK640" s="779"/>
      <c r="EL640" s="779"/>
      <c r="EM640" s="779"/>
      <c r="EN640" s="779"/>
      <c r="EO640" s="779"/>
      <c r="EP640" s="779"/>
      <c r="EQ640" s="779"/>
      <c r="ER640" s="779"/>
      <c r="ES640" s="779"/>
      <c r="ET640" s="779"/>
      <c r="EU640" s="779"/>
      <c r="EV640" s="779"/>
      <c r="EW640" s="779"/>
      <c r="EX640" s="779"/>
      <c r="EY640" s="779"/>
      <c r="EZ640" s="779"/>
      <c r="FA640" s="779"/>
      <c r="FB640" s="779"/>
      <c r="FC640" s="779"/>
      <c r="FD640" s="779"/>
      <c r="FE640" s="779"/>
      <c r="FF640" s="779"/>
      <c r="FG640" s="779"/>
      <c r="FH640" s="779"/>
      <c r="FI640" s="779"/>
      <c r="FJ640" s="779"/>
      <c r="FK640" s="779"/>
      <c r="FL640" s="779"/>
      <c r="FM640" s="779"/>
      <c r="FN640" s="779"/>
      <c r="FO640" s="779"/>
      <c r="FP640" s="779"/>
      <c r="FQ640" s="779"/>
      <c r="FR640" s="779"/>
      <c r="FS640" s="779"/>
      <c r="FT640" s="779"/>
      <c r="FU640" s="779"/>
      <c r="FV640" s="779"/>
      <c r="FW640" s="779"/>
      <c r="FX640" s="779"/>
      <c r="FY640" s="779"/>
      <c r="FZ640" s="779"/>
      <c r="GA640" s="779"/>
      <c r="GB640" s="779"/>
      <c r="GC640" s="779"/>
      <c r="GD640" s="779"/>
      <c r="GE640" s="779"/>
      <c r="GF640" s="779"/>
      <c r="GG640" s="779"/>
      <c r="GH640" s="779"/>
      <c r="GI640" s="779"/>
      <c r="GJ640" s="779"/>
      <c r="GK640" s="779"/>
      <c r="GL640" s="779"/>
      <c r="GM640" s="779"/>
    </row>
    <row r="641" spans="1:195" ht="30" x14ac:dyDescent="0.25">
      <c r="B641" s="1129" t="s">
        <v>602</v>
      </c>
      <c r="C641" s="34">
        <f>'1 уровень'!E3082</f>
        <v>1194</v>
      </c>
      <c r="D641" s="34">
        <f>'1 уровень'!F3082</f>
        <v>199</v>
      </c>
      <c r="E641" s="34">
        <f>'1 уровень'!G3082</f>
        <v>0</v>
      </c>
      <c r="F641" s="784">
        <f>'1 уровень'!H3082</f>
        <v>0</v>
      </c>
      <c r="G641" s="3729">
        <f>'1 уровень'!I3082</f>
        <v>0</v>
      </c>
      <c r="H641" s="798">
        <f>'1 уровень'!J3082</f>
        <v>0</v>
      </c>
      <c r="I641" s="798">
        <f>'1 уровень'!K3082</f>
        <v>0</v>
      </c>
      <c r="J641" s="793">
        <f>'1 уровень'!L3082</f>
        <v>0</v>
      </c>
      <c r="K641" s="793">
        <f>'1 уровень'!M3082</f>
        <v>0</v>
      </c>
      <c r="L641" s="793">
        <f>'1 уровень'!N3082</f>
        <v>0</v>
      </c>
      <c r="M641" s="793">
        <f>'1 уровень'!O3082</f>
        <v>0</v>
      </c>
      <c r="N641" s="793">
        <f>'1 уровень'!P3082</f>
        <v>0</v>
      </c>
      <c r="O641" s="793">
        <f>'1 уровень'!Q3082</f>
        <v>0</v>
      </c>
      <c r="P641" s="792">
        <f>'1 уровень'!R3082</f>
        <v>0</v>
      </c>
      <c r="Q641" s="792">
        <f>'1 уровень'!S3082</f>
        <v>0</v>
      </c>
      <c r="R641" s="792">
        <f>'1 уровень'!T3082</f>
        <v>0</v>
      </c>
      <c r="S641" s="792">
        <f>'1 уровень'!U3082</f>
        <v>0</v>
      </c>
      <c r="T641" s="3205">
        <f>'1 уровень'!V3082</f>
        <v>0</v>
      </c>
      <c r="U641" s="792">
        <f>'1 уровень'!W3082</f>
        <v>0</v>
      </c>
      <c r="V641" s="792">
        <f>'1 уровень'!X3082</f>
        <v>0</v>
      </c>
      <c r="W641" s="792">
        <f>'1 уровень'!Y3082</f>
        <v>0</v>
      </c>
      <c r="X641" s="792">
        <f>'1 уровень'!Z3082</f>
        <v>0</v>
      </c>
      <c r="Y641" s="2104">
        <f>'1 уровень'!AA3082</f>
        <v>0</v>
      </c>
      <c r="Z641" s="3804">
        <f>'1 уровень'!AB3082</f>
        <v>0</v>
      </c>
      <c r="AA641" s="792"/>
      <c r="AB641" s="792"/>
      <c r="AC641" s="1342"/>
      <c r="AD641" s="779"/>
      <c r="AE641" s="779"/>
      <c r="AF641" s="779"/>
      <c r="AG641" s="779"/>
      <c r="AH641" s="779"/>
      <c r="AI641" s="779"/>
      <c r="AJ641" s="779"/>
      <c r="AK641" s="779"/>
      <c r="AL641" s="779"/>
      <c r="AM641" s="779"/>
      <c r="AN641" s="779"/>
      <c r="AO641" s="779"/>
      <c r="AP641" s="779"/>
      <c r="AQ641" s="779"/>
      <c r="AR641" s="779"/>
      <c r="AS641" s="779"/>
      <c r="AT641" s="779"/>
      <c r="AU641" s="779"/>
      <c r="AV641" s="779"/>
      <c r="AW641" s="779"/>
      <c r="AX641" s="779"/>
      <c r="AY641" s="779"/>
      <c r="AZ641" s="779"/>
      <c r="BA641" s="779"/>
      <c r="BB641" s="779"/>
      <c r="BC641" s="779"/>
      <c r="BD641" s="779"/>
      <c r="BE641" s="779"/>
      <c r="BF641" s="779"/>
      <c r="BG641" s="779"/>
      <c r="BH641" s="779"/>
      <c r="BI641" s="779"/>
      <c r="BJ641" s="779"/>
      <c r="BK641" s="779"/>
      <c r="BL641" s="779"/>
      <c r="BM641" s="779"/>
      <c r="BN641" s="779"/>
      <c r="BO641" s="779"/>
      <c r="BP641" s="779"/>
      <c r="BQ641" s="779"/>
      <c r="BR641" s="779"/>
      <c r="BS641" s="779"/>
      <c r="BT641" s="779"/>
      <c r="BU641" s="779"/>
      <c r="BV641" s="779"/>
      <c r="BW641" s="779"/>
      <c r="BX641" s="779"/>
      <c r="BY641" s="779"/>
      <c r="BZ641" s="779"/>
      <c r="CA641" s="779"/>
      <c r="CB641" s="779"/>
      <c r="CC641" s="779"/>
      <c r="CD641" s="779"/>
      <c r="CE641" s="779"/>
      <c r="CF641" s="779"/>
      <c r="CG641" s="779"/>
      <c r="CH641" s="779"/>
      <c r="CI641" s="779"/>
      <c r="CJ641" s="779"/>
      <c r="CK641" s="779"/>
      <c r="CL641" s="779"/>
      <c r="CM641" s="779"/>
      <c r="CN641" s="779"/>
      <c r="CO641" s="779"/>
      <c r="CP641" s="779"/>
      <c r="CQ641" s="779"/>
      <c r="CR641" s="779"/>
      <c r="CS641" s="779"/>
      <c r="CT641" s="779"/>
      <c r="CU641" s="779"/>
      <c r="CV641" s="779"/>
      <c r="CW641" s="779"/>
      <c r="CX641" s="779"/>
      <c r="CY641" s="779"/>
      <c r="CZ641" s="779"/>
      <c r="DA641" s="779"/>
      <c r="DB641" s="779"/>
      <c r="DC641" s="779"/>
      <c r="DD641" s="779"/>
      <c r="DE641" s="779"/>
      <c r="DF641" s="779"/>
      <c r="DG641" s="779"/>
      <c r="DH641" s="779"/>
      <c r="DI641" s="779"/>
      <c r="DJ641" s="779"/>
      <c r="DK641" s="779"/>
      <c r="DL641" s="779"/>
      <c r="DM641" s="779"/>
      <c r="DN641" s="779"/>
      <c r="DO641" s="779"/>
      <c r="DP641" s="779"/>
      <c r="DQ641" s="779"/>
      <c r="DR641" s="779"/>
      <c r="DS641" s="779"/>
      <c r="DT641" s="779"/>
      <c r="DU641" s="779"/>
      <c r="DV641" s="779"/>
      <c r="DW641" s="779"/>
      <c r="DX641" s="779"/>
      <c r="DY641" s="779"/>
      <c r="DZ641" s="779"/>
      <c r="EA641" s="779"/>
      <c r="EB641" s="779"/>
      <c r="EC641" s="779"/>
      <c r="ED641" s="779"/>
      <c r="EE641" s="779"/>
      <c r="EF641" s="779"/>
      <c r="EG641" s="779"/>
      <c r="EH641" s="779"/>
      <c r="EI641" s="779"/>
      <c r="EJ641" s="779"/>
      <c r="EK641" s="779"/>
      <c r="EL641" s="779"/>
      <c r="EM641" s="779"/>
      <c r="EN641" s="779"/>
      <c r="EO641" s="779"/>
      <c r="EP641" s="779"/>
      <c r="EQ641" s="779"/>
      <c r="ER641" s="779"/>
      <c r="ES641" s="779"/>
      <c r="ET641" s="779"/>
      <c r="EU641" s="779"/>
      <c r="EV641" s="779"/>
      <c r="EW641" s="779"/>
      <c r="EX641" s="779"/>
      <c r="EY641" s="779"/>
      <c r="EZ641" s="779"/>
      <c r="FA641" s="779"/>
      <c r="FB641" s="779"/>
      <c r="FC641" s="779"/>
      <c r="FD641" s="779"/>
      <c r="FE641" s="779"/>
      <c r="FF641" s="779"/>
      <c r="FG641" s="779"/>
      <c r="FH641" s="779"/>
      <c r="FI641" s="779"/>
      <c r="FJ641" s="779"/>
      <c r="FK641" s="779"/>
      <c r="FL641" s="779"/>
      <c r="FM641" s="779"/>
      <c r="FN641" s="779"/>
      <c r="FO641" s="779"/>
      <c r="FP641" s="779"/>
      <c r="FQ641" s="779"/>
      <c r="FR641" s="779"/>
      <c r="FS641" s="779"/>
      <c r="FT641" s="779"/>
      <c r="FU641" s="779"/>
      <c r="FV641" s="779"/>
      <c r="FW641" s="779"/>
      <c r="FX641" s="779"/>
      <c r="FY641" s="779"/>
      <c r="FZ641" s="779"/>
      <c r="GA641" s="779"/>
      <c r="GB641" s="779"/>
      <c r="GC641" s="779"/>
      <c r="GD641" s="779"/>
      <c r="GE641" s="779"/>
      <c r="GF641" s="779"/>
      <c r="GG641" s="779"/>
      <c r="GH641" s="779"/>
      <c r="GI641" s="779"/>
      <c r="GJ641" s="779"/>
      <c r="GK641" s="779"/>
      <c r="GL641" s="779"/>
      <c r="GM641" s="779"/>
    </row>
    <row r="642" spans="1:195" ht="29.25" x14ac:dyDescent="0.25">
      <c r="B642" s="2579" t="s">
        <v>135</v>
      </c>
      <c r="C642" s="34">
        <f>'1 уровень'!E3083</f>
        <v>16062.127659574468</v>
      </c>
      <c r="D642" s="34">
        <f>'1 уровень'!F3083</f>
        <v>2676.7234042553191</v>
      </c>
      <c r="E642" s="34">
        <f>'1 уровень'!G3083</f>
        <v>2364.5329787234041</v>
      </c>
      <c r="F642" s="784">
        <f>'1 уровень'!H3083</f>
        <v>88.336844029696522</v>
      </c>
      <c r="G642" s="3729">
        <f>'1 уровень'!I3083</f>
        <v>0</v>
      </c>
      <c r="H642" s="798">
        <f>'1 уровень'!J3083</f>
        <v>0</v>
      </c>
      <c r="I642" s="798">
        <f>'1 уровень'!K3083</f>
        <v>0</v>
      </c>
      <c r="J642" s="793">
        <f>'1 уровень'!L3083</f>
        <v>0</v>
      </c>
      <c r="K642" s="793">
        <f>'1 уровень'!M3083</f>
        <v>0</v>
      </c>
      <c r="L642" s="793">
        <f>'1 уровень'!N3083</f>
        <v>0</v>
      </c>
      <c r="M642" s="793">
        <f>'1 уровень'!O3083</f>
        <v>0</v>
      </c>
      <c r="N642" s="793">
        <f>'1 уровень'!P3083</f>
        <v>0</v>
      </c>
      <c r="O642" s="793">
        <f>'1 уровень'!Q3083</f>
        <v>0</v>
      </c>
      <c r="P642" s="792">
        <f>'1 уровень'!R3083</f>
        <v>0</v>
      </c>
      <c r="Q642" s="792">
        <f>'1 уровень'!S3083</f>
        <v>0</v>
      </c>
      <c r="R642" s="792">
        <f>'1 уровень'!T3083</f>
        <v>0</v>
      </c>
      <c r="S642" s="792">
        <f>'1 уровень'!U3083</f>
        <v>0</v>
      </c>
      <c r="T642" s="3205">
        <f>'1 уровень'!V3083</f>
        <v>0</v>
      </c>
      <c r="U642" s="792">
        <f>'1 уровень'!W3083</f>
        <v>0</v>
      </c>
      <c r="V642" s="792">
        <f>'1 уровень'!X3083</f>
        <v>0</v>
      </c>
      <c r="W642" s="792">
        <f>'1 уровень'!Y3083</f>
        <v>0</v>
      </c>
      <c r="X642" s="792">
        <f>'1 уровень'!Z3083</f>
        <v>0</v>
      </c>
      <c r="Y642" s="2104">
        <f>'1 уровень'!AA3083</f>
        <v>0</v>
      </c>
      <c r="Z642" s="3804">
        <f>'1 уровень'!AB3083</f>
        <v>0</v>
      </c>
      <c r="AA642" s="792"/>
      <c r="AB642" s="792"/>
      <c r="AC642" s="1342"/>
      <c r="AD642" s="779"/>
      <c r="AE642" s="779"/>
      <c r="AF642" s="779"/>
      <c r="AG642" s="779"/>
      <c r="AH642" s="779"/>
      <c r="AI642" s="779"/>
      <c r="AJ642" s="779"/>
      <c r="AK642" s="779"/>
      <c r="AL642" s="779"/>
      <c r="AM642" s="779"/>
      <c r="AN642" s="779"/>
      <c r="AO642" s="779"/>
      <c r="AP642" s="779"/>
      <c r="AQ642" s="779"/>
      <c r="AR642" s="779"/>
      <c r="AS642" s="779"/>
      <c r="AT642" s="779"/>
      <c r="AU642" s="779"/>
      <c r="AV642" s="779"/>
      <c r="AW642" s="779"/>
      <c r="AX642" s="779"/>
      <c r="AY642" s="779"/>
      <c r="AZ642" s="779"/>
      <c r="BA642" s="779"/>
      <c r="BB642" s="779"/>
      <c r="BC642" s="779"/>
      <c r="BD642" s="779"/>
      <c r="BE642" s="779"/>
      <c r="BF642" s="779"/>
      <c r="BG642" s="779"/>
      <c r="BH642" s="779"/>
      <c r="BI642" s="779"/>
      <c r="BJ642" s="779"/>
      <c r="BK642" s="779"/>
      <c r="BL642" s="779"/>
      <c r="BM642" s="779"/>
      <c r="BN642" s="779"/>
      <c r="BO642" s="779"/>
      <c r="BP642" s="779"/>
      <c r="BQ642" s="779"/>
      <c r="BR642" s="779"/>
      <c r="BS642" s="779"/>
      <c r="BT642" s="779"/>
      <c r="BU642" s="779"/>
      <c r="BV642" s="779"/>
      <c r="BW642" s="779"/>
      <c r="BX642" s="779"/>
      <c r="BY642" s="779"/>
      <c r="BZ642" s="779"/>
      <c r="CA642" s="779"/>
      <c r="CB642" s="779"/>
      <c r="CC642" s="779"/>
      <c r="CD642" s="779"/>
      <c r="CE642" s="779"/>
      <c r="CF642" s="779"/>
      <c r="CG642" s="779"/>
      <c r="CH642" s="779"/>
      <c r="CI642" s="779"/>
      <c r="CJ642" s="779"/>
      <c r="CK642" s="779"/>
      <c r="CL642" s="779"/>
      <c r="CM642" s="779"/>
      <c r="CN642" s="779"/>
      <c r="CO642" s="779"/>
      <c r="CP642" s="779"/>
      <c r="CQ642" s="779"/>
      <c r="CR642" s="779"/>
      <c r="CS642" s="779"/>
      <c r="CT642" s="779"/>
      <c r="CU642" s="779"/>
      <c r="CV642" s="779"/>
      <c r="CW642" s="779"/>
      <c r="CX642" s="779"/>
      <c r="CY642" s="779"/>
      <c r="CZ642" s="779"/>
      <c r="DA642" s="779"/>
      <c r="DB642" s="779"/>
      <c r="DC642" s="779"/>
      <c r="DD642" s="779"/>
      <c r="DE642" s="779"/>
      <c r="DF642" s="779"/>
      <c r="DG642" s="779"/>
      <c r="DH642" s="779"/>
      <c r="DI642" s="779"/>
      <c r="DJ642" s="779"/>
      <c r="DK642" s="779"/>
      <c r="DL642" s="779"/>
      <c r="DM642" s="779"/>
      <c r="DN642" s="779"/>
      <c r="DO642" s="779"/>
      <c r="DP642" s="779"/>
      <c r="DQ642" s="779"/>
      <c r="DR642" s="779"/>
      <c r="DS642" s="779"/>
      <c r="DT642" s="779"/>
      <c r="DU642" s="779"/>
      <c r="DV642" s="779"/>
      <c r="DW642" s="779"/>
      <c r="DX642" s="779"/>
      <c r="DY642" s="779"/>
      <c r="DZ642" s="779"/>
      <c r="EA642" s="779"/>
      <c r="EB642" s="779"/>
      <c r="EC642" s="779"/>
      <c r="ED642" s="779"/>
      <c r="EE642" s="779"/>
      <c r="EF642" s="779"/>
      <c r="EG642" s="779"/>
      <c r="EH642" s="779"/>
      <c r="EI642" s="779"/>
      <c r="EJ642" s="779"/>
      <c r="EK642" s="779"/>
      <c r="EL642" s="779"/>
      <c r="EM642" s="779"/>
      <c r="EN642" s="779"/>
      <c r="EO642" s="779"/>
      <c r="EP642" s="779"/>
      <c r="EQ642" s="779"/>
      <c r="ER642" s="779"/>
      <c r="ES642" s="779"/>
      <c r="ET642" s="779"/>
      <c r="EU642" s="779"/>
      <c r="EV642" s="779"/>
      <c r="EW642" s="779"/>
      <c r="EX642" s="779"/>
      <c r="EY642" s="779"/>
      <c r="EZ642" s="779"/>
      <c r="FA642" s="779"/>
      <c r="FB642" s="779"/>
      <c r="FC642" s="779"/>
      <c r="FD642" s="779"/>
      <c r="FE642" s="779"/>
      <c r="FF642" s="779"/>
      <c r="FG642" s="779"/>
      <c r="FH642" s="779"/>
      <c r="FI642" s="779"/>
      <c r="FJ642" s="779"/>
      <c r="FK642" s="779"/>
      <c r="FL642" s="779"/>
      <c r="FM642" s="779"/>
      <c r="FN642" s="779"/>
      <c r="FO642" s="779"/>
      <c r="FP642" s="779"/>
      <c r="FQ642" s="779"/>
      <c r="FR642" s="779"/>
      <c r="FS642" s="779"/>
      <c r="FT642" s="779"/>
      <c r="FU642" s="779"/>
      <c r="FV642" s="779"/>
      <c r="FW642" s="779"/>
      <c r="FX642" s="779"/>
      <c r="FY642" s="779"/>
      <c r="FZ642" s="779"/>
      <c r="GA642" s="779"/>
      <c r="GB642" s="779"/>
      <c r="GC642" s="779"/>
      <c r="GD642" s="779"/>
      <c r="GE642" s="779"/>
      <c r="GF642" s="779"/>
      <c r="GG642" s="779"/>
      <c r="GH642" s="779"/>
      <c r="GI642" s="779"/>
      <c r="GJ642" s="779"/>
      <c r="GK642" s="779"/>
      <c r="GL642" s="779"/>
      <c r="GM642" s="779"/>
    </row>
    <row r="643" spans="1:195" x14ac:dyDescent="0.25">
      <c r="B643" s="1130" t="s">
        <v>308</v>
      </c>
      <c r="C643" s="34">
        <f>'1 уровень'!E3084</f>
        <v>14360</v>
      </c>
      <c r="D643" s="34">
        <f>'1 уровень'!F3084</f>
        <v>2393</v>
      </c>
      <c r="E643" s="34">
        <f>'1 уровень'!G3084</f>
        <v>2022</v>
      </c>
      <c r="F643" s="784">
        <f>'1 уровень'!H3084</f>
        <v>84.496447973255329</v>
      </c>
      <c r="G643" s="3729">
        <f>'1 уровень'!I3084</f>
        <v>0</v>
      </c>
      <c r="H643" s="798">
        <f>'1 уровень'!J3084</f>
        <v>0</v>
      </c>
      <c r="I643" s="798">
        <f>'1 уровень'!K3084</f>
        <v>0</v>
      </c>
      <c r="J643" s="793">
        <f>'1 уровень'!L3084</f>
        <v>0</v>
      </c>
      <c r="K643" s="793">
        <f>'1 уровень'!M3084</f>
        <v>0</v>
      </c>
      <c r="L643" s="793">
        <f>'1 уровень'!N3084</f>
        <v>0</v>
      </c>
      <c r="M643" s="793">
        <f>'1 уровень'!O3084</f>
        <v>0</v>
      </c>
      <c r="N643" s="793">
        <f>'1 уровень'!P3084</f>
        <v>0</v>
      </c>
      <c r="O643" s="793">
        <f>'1 уровень'!Q3084</f>
        <v>0</v>
      </c>
      <c r="P643" s="792">
        <f>'1 уровень'!R3084</f>
        <v>0</v>
      </c>
      <c r="Q643" s="792">
        <f>'1 уровень'!S3084</f>
        <v>0</v>
      </c>
      <c r="R643" s="792">
        <f>'1 уровень'!T3084</f>
        <v>0</v>
      </c>
      <c r="S643" s="792">
        <f>'1 уровень'!U3084</f>
        <v>0</v>
      </c>
      <c r="T643" s="3205">
        <f>'1 уровень'!V3084</f>
        <v>0</v>
      </c>
      <c r="U643" s="792">
        <f>'1 уровень'!W3084</f>
        <v>0</v>
      </c>
      <c r="V643" s="792">
        <f>'1 уровень'!X3084</f>
        <v>0</v>
      </c>
      <c r="W643" s="792">
        <f>'1 уровень'!Y3084</f>
        <v>0</v>
      </c>
      <c r="X643" s="792">
        <f>'1 уровень'!Z3084</f>
        <v>0</v>
      </c>
      <c r="Y643" s="2104">
        <f>'1 уровень'!AA3084</f>
        <v>0</v>
      </c>
      <c r="Z643" s="3804">
        <f>'1 уровень'!AB3084</f>
        <v>0</v>
      </c>
      <c r="AA643" s="792"/>
      <c r="AB643" s="792"/>
      <c r="AC643" s="1342"/>
      <c r="AD643" s="779"/>
      <c r="AE643" s="779"/>
      <c r="AF643" s="779"/>
      <c r="AG643" s="779"/>
      <c r="AH643" s="779"/>
      <c r="AI643" s="779"/>
      <c r="AJ643" s="779"/>
      <c r="AK643" s="779"/>
      <c r="AL643" s="779"/>
      <c r="AM643" s="779"/>
      <c r="AN643" s="779"/>
      <c r="AO643" s="779"/>
      <c r="AP643" s="779"/>
      <c r="AQ643" s="779"/>
      <c r="AR643" s="779"/>
      <c r="AS643" s="779"/>
      <c r="AT643" s="779"/>
      <c r="AU643" s="779"/>
      <c r="AV643" s="779"/>
      <c r="AW643" s="779"/>
      <c r="AX643" s="779"/>
      <c r="AY643" s="779"/>
      <c r="AZ643" s="779"/>
      <c r="BA643" s="779"/>
      <c r="BB643" s="779"/>
      <c r="BC643" s="779"/>
      <c r="BD643" s="779"/>
      <c r="BE643" s="779"/>
      <c r="BF643" s="779"/>
      <c r="BG643" s="779"/>
      <c r="BH643" s="779"/>
      <c r="BI643" s="779"/>
      <c r="BJ643" s="779"/>
      <c r="BK643" s="779"/>
      <c r="BL643" s="779"/>
      <c r="BM643" s="779"/>
      <c r="BN643" s="779"/>
      <c r="BO643" s="779"/>
      <c r="BP643" s="779"/>
      <c r="BQ643" s="779"/>
      <c r="BR643" s="779"/>
      <c r="BS643" s="779"/>
      <c r="BT643" s="779"/>
      <c r="BU643" s="779"/>
      <c r="BV643" s="779"/>
      <c r="BW643" s="779"/>
      <c r="BX643" s="779"/>
      <c r="BY643" s="779"/>
      <c r="BZ643" s="779"/>
      <c r="CA643" s="779"/>
      <c r="CB643" s="779"/>
      <c r="CC643" s="779"/>
      <c r="CD643" s="779"/>
      <c r="CE643" s="779"/>
      <c r="CF643" s="779"/>
      <c r="CG643" s="779"/>
      <c r="CH643" s="779"/>
      <c r="CI643" s="779"/>
      <c r="CJ643" s="779"/>
      <c r="CK643" s="779"/>
      <c r="CL643" s="779"/>
      <c r="CM643" s="779"/>
      <c r="CN643" s="779"/>
      <c r="CO643" s="779"/>
      <c r="CP643" s="779"/>
      <c r="CQ643" s="779"/>
      <c r="CR643" s="779"/>
      <c r="CS643" s="779"/>
      <c r="CT643" s="779"/>
      <c r="CU643" s="779"/>
      <c r="CV643" s="779"/>
      <c r="CW643" s="779"/>
      <c r="CX643" s="779"/>
      <c r="CY643" s="779"/>
      <c r="CZ643" s="779"/>
      <c r="DA643" s="779"/>
      <c r="DB643" s="779"/>
      <c r="DC643" s="779"/>
      <c r="DD643" s="779"/>
      <c r="DE643" s="779"/>
      <c r="DF643" s="779"/>
      <c r="DG643" s="779"/>
      <c r="DH643" s="779"/>
      <c r="DI643" s="779"/>
      <c r="DJ643" s="779"/>
      <c r="DK643" s="779"/>
      <c r="DL643" s="779"/>
      <c r="DM643" s="779"/>
      <c r="DN643" s="779"/>
      <c r="DO643" s="779"/>
      <c r="DP643" s="779"/>
      <c r="DQ643" s="779"/>
      <c r="DR643" s="779"/>
      <c r="DS643" s="779"/>
      <c r="DT643" s="779"/>
      <c r="DU643" s="779"/>
      <c r="DV643" s="779"/>
      <c r="DW643" s="779"/>
      <c r="DX643" s="779"/>
      <c r="DY643" s="779"/>
      <c r="DZ643" s="779"/>
      <c r="EA643" s="779"/>
      <c r="EB643" s="779"/>
      <c r="EC643" s="779"/>
      <c r="ED643" s="779"/>
      <c r="EE643" s="779"/>
      <c r="EF643" s="779"/>
      <c r="EG643" s="779"/>
      <c r="EH643" s="779"/>
      <c r="EI643" s="779"/>
      <c r="EJ643" s="779"/>
      <c r="EK643" s="779"/>
      <c r="EL643" s="779"/>
      <c r="EM643" s="779"/>
      <c r="EN643" s="779"/>
      <c r="EO643" s="779"/>
      <c r="EP643" s="779"/>
      <c r="EQ643" s="779"/>
      <c r="ER643" s="779"/>
      <c r="ES643" s="779"/>
      <c r="ET643" s="779"/>
      <c r="EU643" s="779"/>
      <c r="EV643" s="779"/>
      <c r="EW643" s="779"/>
      <c r="EX643" s="779"/>
      <c r="EY643" s="779"/>
      <c r="EZ643" s="779"/>
      <c r="FA643" s="779"/>
      <c r="FB643" s="779"/>
      <c r="FC643" s="779"/>
      <c r="FD643" s="779"/>
      <c r="FE643" s="779"/>
      <c r="FF643" s="779"/>
      <c r="FG643" s="779"/>
      <c r="FH643" s="779"/>
      <c r="FI643" s="779"/>
      <c r="FJ643" s="779"/>
      <c r="FK643" s="779"/>
      <c r="FL643" s="779"/>
      <c r="FM643" s="779"/>
      <c r="FN643" s="779"/>
      <c r="FO643" s="779"/>
      <c r="FP643" s="779"/>
      <c r="FQ643" s="779"/>
      <c r="FR643" s="779"/>
      <c r="FS643" s="779"/>
      <c r="FT643" s="779"/>
      <c r="FU643" s="779"/>
      <c r="FV643" s="779"/>
      <c r="FW643" s="779"/>
      <c r="FX643" s="779"/>
      <c r="FY643" s="779"/>
      <c r="FZ643" s="779"/>
      <c r="GA643" s="779"/>
      <c r="GB643" s="779"/>
      <c r="GC643" s="779"/>
      <c r="GD643" s="779"/>
      <c r="GE643" s="779"/>
      <c r="GF643" s="779"/>
      <c r="GG643" s="779"/>
      <c r="GH643" s="779"/>
      <c r="GI643" s="779"/>
      <c r="GJ643" s="779"/>
      <c r="GK643" s="779"/>
      <c r="GL643" s="779"/>
      <c r="GM643" s="779"/>
    </row>
    <row r="644" spans="1:195" x14ac:dyDescent="0.25">
      <c r="B644" s="1130" t="s">
        <v>486</v>
      </c>
      <c r="C644" s="34">
        <f>'1 уровень'!E3085</f>
        <v>1702.127659574468</v>
      </c>
      <c r="D644" s="34">
        <f>'1 уровень'!F3085</f>
        <v>283.72340425531911</v>
      </c>
      <c r="E644" s="34">
        <f>'1 уровень'!G3085</f>
        <v>342.53297872340426</v>
      </c>
      <c r="F644" s="784">
        <f>'1 уровень'!H3085</f>
        <v>120.72778402699664</v>
      </c>
      <c r="G644" s="3729">
        <f>'1 уровень'!I3085</f>
        <v>0</v>
      </c>
      <c r="H644" s="798">
        <f>'1 уровень'!J3085</f>
        <v>0</v>
      </c>
      <c r="I644" s="798">
        <f>'1 уровень'!K3085</f>
        <v>0</v>
      </c>
      <c r="J644" s="793">
        <f>'1 уровень'!L3085</f>
        <v>0</v>
      </c>
      <c r="K644" s="793">
        <f>'1 уровень'!M3085</f>
        <v>0</v>
      </c>
      <c r="L644" s="793">
        <f>'1 уровень'!N3085</f>
        <v>0</v>
      </c>
      <c r="M644" s="793">
        <f>'1 уровень'!O3085</f>
        <v>0</v>
      </c>
      <c r="N644" s="793">
        <f>'1 уровень'!P3085</f>
        <v>0</v>
      </c>
      <c r="O644" s="793">
        <f>'1 уровень'!Q3085</f>
        <v>0</v>
      </c>
      <c r="P644" s="792">
        <f>'1 уровень'!R3085</f>
        <v>0</v>
      </c>
      <c r="Q644" s="792">
        <f>'1 уровень'!S3085</f>
        <v>0</v>
      </c>
      <c r="R644" s="792">
        <f>'1 уровень'!T3085</f>
        <v>0</v>
      </c>
      <c r="S644" s="792">
        <f>'1 уровень'!U3085</f>
        <v>0</v>
      </c>
      <c r="T644" s="3205">
        <f>'1 уровень'!V3085</f>
        <v>0</v>
      </c>
      <c r="U644" s="792">
        <f>'1 уровень'!W3085</f>
        <v>0</v>
      </c>
      <c r="V644" s="792">
        <f>'1 уровень'!X3085</f>
        <v>0</v>
      </c>
      <c r="W644" s="792">
        <f>'1 уровень'!Y3085</f>
        <v>0</v>
      </c>
      <c r="X644" s="792">
        <f>'1 уровень'!Z3085</f>
        <v>0</v>
      </c>
      <c r="Y644" s="2104">
        <f>'1 уровень'!AA3085</f>
        <v>0</v>
      </c>
      <c r="Z644" s="3804">
        <f>'1 уровень'!AB3085</f>
        <v>0</v>
      </c>
      <c r="AA644" s="792"/>
      <c r="AB644" s="792"/>
      <c r="AC644" s="1342"/>
      <c r="AD644" s="779"/>
      <c r="AE644" s="779"/>
      <c r="AF644" s="779"/>
      <c r="AG644" s="779"/>
      <c r="AH644" s="779"/>
      <c r="AI644" s="779"/>
      <c r="AJ644" s="779"/>
      <c r="AK644" s="779"/>
      <c r="AL644" s="779"/>
      <c r="AM644" s="779"/>
      <c r="AN644" s="779"/>
      <c r="AO644" s="779"/>
      <c r="AP644" s="779"/>
      <c r="AQ644" s="779"/>
      <c r="AR644" s="779"/>
      <c r="AS644" s="779"/>
      <c r="AT644" s="779"/>
      <c r="AU644" s="779"/>
      <c r="AV644" s="779"/>
      <c r="AW644" s="779"/>
      <c r="AX644" s="779"/>
      <c r="AY644" s="779"/>
      <c r="AZ644" s="779"/>
      <c r="BA644" s="779"/>
      <c r="BB644" s="779"/>
      <c r="BC644" s="779"/>
      <c r="BD644" s="779"/>
      <c r="BE644" s="779"/>
      <c r="BF644" s="779"/>
      <c r="BG644" s="779"/>
      <c r="BH644" s="779"/>
      <c r="BI644" s="779"/>
      <c r="BJ644" s="779"/>
      <c r="BK644" s="779"/>
      <c r="BL644" s="779"/>
      <c r="BM644" s="779"/>
      <c r="BN644" s="779"/>
      <c r="BO644" s="779"/>
      <c r="BP644" s="779"/>
      <c r="BQ644" s="779"/>
      <c r="BR644" s="779"/>
      <c r="BS644" s="779"/>
      <c r="BT644" s="779"/>
      <c r="BU644" s="779"/>
      <c r="BV644" s="779"/>
      <c r="BW644" s="779"/>
      <c r="BX644" s="779"/>
      <c r="BY644" s="779"/>
      <c r="BZ644" s="779"/>
      <c r="CA644" s="779"/>
      <c r="CB644" s="779"/>
      <c r="CC644" s="779"/>
      <c r="CD644" s="779"/>
      <c r="CE644" s="779"/>
      <c r="CF644" s="779"/>
      <c r="CG644" s="779"/>
      <c r="CH644" s="779"/>
      <c r="CI644" s="779"/>
      <c r="CJ644" s="779"/>
      <c r="CK644" s="779"/>
      <c r="CL644" s="779"/>
      <c r="CM644" s="779"/>
      <c r="CN644" s="779"/>
      <c r="CO644" s="779"/>
      <c r="CP644" s="779"/>
      <c r="CQ644" s="779"/>
      <c r="CR644" s="779"/>
      <c r="CS644" s="779"/>
      <c r="CT644" s="779"/>
      <c r="CU644" s="779"/>
      <c r="CV644" s="779"/>
      <c r="CW644" s="779"/>
      <c r="CX644" s="779"/>
      <c r="CY644" s="779"/>
      <c r="CZ644" s="779"/>
      <c r="DA644" s="779"/>
      <c r="DB644" s="779"/>
      <c r="DC644" s="779"/>
      <c r="DD644" s="779"/>
      <c r="DE644" s="779"/>
      <c r="DF644" s="779"/>
      <c r="DG644" s="779"/>
      <c r="DH644" s="779"/>
      <c r="DI644" s="779"/>
      <c r="DJ644" s="779"/>
      <c r="DK644" s="779"/>
      <c r="DL644" s="779"/>
      <c r="DM644" s="779"/>
      <c r="DN644" s="779"/>
      <c r="DO644" s="779"/>
      <c r="DP644" s="779"/>
      <c r="DQ644" s="779"/>
      <c r="DR644" s="779"/>
      <c r="DS644" s="779"/>
      <c r="DT644" s="779"/>
      <c r="DU644" s="779"/>
      <c r="DV644" s="779"/>
      <c r="DW644" s="779"/>
      <c r="DX644" s="779"/>
      <c r="DY644" s="779"/>
      <c r="DZ644" s="779"/>
      <c r="EA644" s="779"/>
      <c r="EB644" s="779"/>
      <c r="EC644" s="779"/>
      <c r="ED644" s="779"/>
      <c r="EE644" s="779"/>
      <c r="EF644" s="779"/>
      <c r="EG644" s="779"/>
      <c r="EH644" s="779"/>
      <c r="EI644" s="779"/>
      <c r="EJ644" s="779"/>
      <c r="EK644" s="779"/>
      <c r="EL644" s="779"/>
      <c r="EM644" s="779"/>
      <c r="EN644" s="779"/>
      <c r="EO644" s="779"/>
      <c r="EP644" s="779"/>
      <c r="EQ644" s="779"/>
      <c r="ER644" s="779"/>
      <c r="ES644" s="779"/>
      <c r="ET644" s="779"/>
      <c r="EU644" s="779"/>
      <c r="EV644" s="779"/>
      <c r="EW644" s="779"/>
      <c r="EX644" s="779"/>
      <c r="EY644" s="779"/>
      <c r="EZ644" s="779"/>
      <c r="FA644" s="779"/>
      <c r="FB644" s="779"/>
      <c r="FC644" s="779"/>
      <c r="FD644" s="779"/>
      <c r="FE644" s="779"/>
      <c r="FF644" s="779"/>
      <c r="FG644" s="779"/>
      <c r="FH644" s="779"/>
      <c r="FI644" s="779"/>
      <c r="FJ644" s="779"/>
      <c r="FK644" s="779"/>
      <c r="FL644" s="779"/>
      <c r="FM644" s="779"/>
      <c r="FN644" s="779"/>
      <c r="FO644" s="779"/>
      <c r="FP644" s="779"/>
      <c r="FQ644" s="779"/>
      <c r="FR644" s="779"/>
      <c r="FS644" s="779"/>
      <c r="FT644" s="779"/>
      <c r="FU644" s="779"/>
      <c r="FV644" s="779"/>
      <c r="FW644" s="779"/>
      <c r="FX644" s="779"/>
      <c r="FY644" s="779"/>
      <c r="FZ644" s="779"/>
      <c r="GA644" s="779"/>
      <c r="GB644" s="779"/>
      <c r="GC644" s="779"/>
      <c r="GD644" s="779"/>
      <c r="GE644" s="779"/>
      <c r="GF644" s="779"/>
      <c r="GG644" s="779"/>
      <c r="GH644" s="779"/>
      <c r="GI644" s="779"/>
      <c r="GJ644" s="779"/>
      <c r="GK644" s="779"/>
      <c r="GL644" s="779"/>
      <c r="GM644" s="779"/>
    </row>
    <row r="645" spans="1:195" x14ac:dyDescent="0.25">
      <c r="B645" s="1786" t="s">
        <v>503</v>
      </c>
      <c r="C645" s="34">
        <f>'1 уровень'!E3086</f>
        <v>16000</v>
      </c>
      <c r="D645" s="34">
        <f>'1 уровень'!F3086</f>
        <v>2667</v>
      </c>
      <c r="E645" s="34">
        <f>'1 уровень'!G3086</f>
        <v>3219.81</v>
      </c>
      <c r="F645" s="784">
        <f>'1 уровень'!H3086</f>
        <v>120.72778402699662</v>
      </c>
      <c r="G645" s="3729">
        <f>'1 уровень'!I3086</f>
        <v>0</v>
      </c>
      <c r="H645" s="798">
        <f>'1 уровень'!J3086</f>
        <v>0</v>
      </c>
      <c r="I645" s="798">
        <f>'1 уровень'!K3086</f>
        <v>0</v>
      </c>
      <c r="J645" s="793">
        <f>'1 уровень'!L3086</f>
        <v>0</v>
      </c>
      <c r="K645" s="793">
        <f>'1 уровень'!M3086</f>
        <v>0</v>
      </c>
      <c r="L645" s="793">
        <f>'1 уровень'!N3086</f>
        <v>0</v>
      </c>
      <c r="M645" s="793">
        <f>'1 уровень'!O3086</f>
        <v>0</v>
      </c>
      <c r="N645" s="793">
        <f>'1 уровень'!P3086</f>
        <v>0</v>
      </c>
      <c r="O645" s="793">
        <f>'1 уровень'!Q3086</f>
        <v>0</v>
      </c>
      <c r="P645" s="792">
        <f>'1 уровень'!R3086</f>
        <v>0</v>
      </c>
      <c r="Q645" s="792">
        <f>'1 уровень'!S3086</f>
        <v>0</v>
      </c>
      <c r="R645" s="792">
        <f>'1 уровень'!T3086</f>
        <v>0</v>
      </c>
      <c r="S645" s="792">
        <f>'1 уровень'!U3086</f>
        <v>0</v>
      </c>
      <c r="T645" s="3205">
        <f>'1 уровень'!V3086</f>
        <v>0</v>
      </c>
      <c r="U645" s="792">
        <f>'1 уровень'!W3086</f>
        <v>0</v>
      </c>
      <c r="V645" s="792">
        <f>'1 уровень'!X3086</f>
        <v>0</v>
      </c>
      <c r="W645" s="792">
        <f>'1 уровень'!Y3086</f>
        <v>0</v>
      </c>
      <c r="X645" s="792">
        <f>'1 уровень'!Z3086</f>
        <v>0</v>
      </c>
      <c r="Y645" s="2104">
        <f>'1 уровень'!AA3086</f>
        <v>0</v>
      </c>
      <c r="Z645" s="3804">
        <f>'1 уровень'!AB3086</f>
        <v>0</v>
      </c>
      <c r="AA645" s="792"/>
      <c r="AB645" s="792"/>
      <c r="AC645" s="1342"/>
      <c r="AD645" s="779"/>
      <c r="AE645" s="779"/>
      <c r="AF645" s="779"/>
      <c r="AG645" s="779"/>
      <c r="AH645" s="779"/>
      <c r="AI645" s="779"/>
      <c r="AJ645" s="779"/>
      <c r="AK645" s="779"/>
      <c r="AL645" s="779"/>
      <c r="AM645" s="779"/>
      <c r="AN645" s="779"/>
      <c r="AO645" s="779"/>
      <c r="AP645" s="779"/>
      <c r="AQ645" s="779"/>
      <c r="AR645" s="779"/>
      <c r="AS645" s="779"/>
      <c r="AT645" s="779"/>
      <c r="AU645" s="779"/>
      <c r="AV645" s="779"/>
      <c r="AW645" s="779"/>
      <c r="AX645" s="779"/>
      <c r="AY645" s="779"/>
      <c r="AZ645" s="779"/>
      <c r="BA645" s="779"/>
      <c r="BB645" s="779"/>
      <c r="BC645" s="779"/>
      <c r="BD645" s="779"/>
      <c r="BE645" s="779"/>
      <c r="BF645" s="779"/>
      <c r="BG645" s="779"/>
      <c r="BH645" s="779"/>
      <c r="BI645" s="779"/>
      <c r="BJ645" s="779"/>
      <c r="BK645" s="779"/>
      <c r="BL645" s="779"/>
      <c r="BM645" s="779"/>
      <c r="BN645" s="779"/>
      <c r="BO645" s="779"/>
      <c r="BP645" s="779"/>
      <c r="BQ645" s="779"/>
      <c r="BR645" s="779"/>
      <c r="BS645" s="779"/>
      <c r="BT645" s="779"/>
      <c r="BU645" s="779"/>
      <c r="BV645" s="779"/>
      <c r="BW645" s="779"/>
      <c r="BX645" s="779"/>
      <c r="BY645" s="779"/>
      <c r="BZ645" s="779"/>
      <c r="CA645" s="779"/>
      <c r="CB645" s="779"/>
      <c r="CC645" s="779"/>
      <c r="CD645" s="779"/>
      <c r="CE645" s="779"/>
      <c r="CF645" s="779"/>
      <c r="CG645" s="779"/>
      <c r="CH645" s="779"/>
      <c r="CI645" s="779"/>
      <c r="CJ645" s="779"/>
      <c r="CK645" s="779"/>
      <c r="CL645" s="779"/>
      <c r="CM645" s="779"/>
      <c r="CN645" s="779"/>
      <c r="CO645" s="779"/>
      <c r="CP645" s="779"/>
      <c r="CQ645" s="779"/>
      <c r="CR645" s="779"/>
      <c r="CS645" s="779"/>
      <c r="CT645" s="779"/>
      <c r="CU645" s="779"/>
      <c r="CV645" s="779"/>
      <c r="CW645" s="779"/>
      <c r="CX645" s="779"/>
      <c r="CY645" s="779"/>
      <c r="CZ645" s="779"/>
      <c r="DA645" s="779"/>
      <c r="DB645" s="779"/>
      <c r="DC645" s="779"/>
      <c r="DD645" s="779"/>
      <c r="DE645" s="779"/>
      <c r="DF645" s="779"/>
      <c r="DG645" s="779"/>
      <c r="DH645" s="779"/>
      <c r="DI645" s="779"/>
      <c r="DJ645" s="779"/>
      <c r="DK645" s="779"/>
      <c r="DL645" s="779"/>
      <c r="DM645" s="779"/>
      <c r="DN645" s="779"/>
      <c r="DO645" s="779"/>
      <c r="DP645" s="779"/>
      <c r="DQ645" s="779"/>
      <c r="DR645" s="779"/>
      <c r="DS645" s="779"/>
      <c r="DT645" s="779"/>
      <c r="DU645" s="779"/>
      <c r="DV645" s="779"/>
      <c r="DW645" s="779"/>
      <c r="DX645" s="779"/>
      <c r="DY645" s="779"/>
      <c r="DZ645" s="779"/>
      <c r="EA645" s="779"/>
      <c r="EB645" s="779"/>
      <c r="EC645" s="779"/>
      <c r="ED645" s="779"/>
      <c r="EE645" s="779"/>
      <c r="EF645" s="779"/>
      <c r="EG645" s="779"/>
      <c r="EH645" s="779"/>
      <c r="EI645" s="779"/>
      <c r="EJ645" s="779"/>
      <c r="EK645" s="779"/>
      <c r="EL645" s="779"/>
      <c r="EM645" s="779"/>
      <c r="EN645" s="779"/>
      <c r="EO645" s="779"/>
      <c r="EP645" s="779"/>
      <c r="EQ645" s="779"/>
      <c r="ER645" s="779"/>
      <c r="ES645" s="779"/>
      <c r="ET645" s="779"/>
      <c r="EU645" s="779"/>
      <c r="EV645" s="779"/>
      <c r="EW645" s="779"/>
      <c r="EX645" s="779"/>
      <c r="EY645" s="779"/>
      <c r="EZ645" s="779"/>
      <c r="FA645" s="779"/>
      <c r="FB645" s="779"/>
      <c r="FC645" s="779"/>
      <c r="FD645" s="779"/>
      <c r="FE645" s="779"/>
      <c r="FF645" s="779"/>
      <c r="FG645" s="779"/>
      <c r="FH645" s="779"/>
      <c r="FI645" s="779"/>
      <c r="FJ645" s="779"/>
      <c r="FK645" s="779"/>
      <c r="FL645" s="779"/>
      <c r="FM645" s="779"/>
      <c r="FN645" s="779"/>
      <c r="FO645" s="779"/>
      <c r="FP645" s="779"/>
      <c r="FQ645" s="779"/>
      <c r="FR645" s="779"/>
      <c r="FS645" s="779"/>
      <c r="FT645" s="779"/>
      <c r="FU645" s="779"/>
      <c r="FV645" s="779"/>
      <c r="FW645" s="779"/>
      <c r="FX645" s="779"/>
      <c r="FY645" s="779"/>
      <c r="FZ645" s="779"/>
      <c r="GA645" s="779"/>
      <c r="GB645" s="779"/>
      <c r="GC645" s="779"/>
      <c r="GD645" s="779"/>
      <c r="GE645" s="779"/>
      <c r="GF645" s="779"/>
      <c r="GG645" s="779"/>
      <c r="GH645" s="779"/>
      <c r="GI645" s="779"/>
      <c r="GJ645" s="779"/>
      <c r="GK645" s="779"/>
      <c r="GL645" s="779"/>
      <c r="GM645" s="779"/>
    </row>
    <row r="646" spans="1:195" ht="47.25" x14ac:dyDescent="0.25">
      <c r="B646" s="2580" t="s">
        <v>488</v>
      </c>
      <c r="C646" s="34">
        <f>'1 уровень'!E3087</f>
        <v>9561</v>
      </c>
      <c r="D646" s="34">
        <f>'1 уровень'!F3087</f>
        <v>1594</v>
      </c>
      <c r="E646" s="34">
        <f>'1 уровень'!G3087</f>
        <v>5</v>
      </c>
      <c r="F646" s="784">
        <f>'1 уровень'!H3087</f>
        <v>0.31367628607277293</v>
      </c>
      <c r="G646" s="3729">
        <f>'1 уровень'!I3087</f>
        <v>0</v>
      </c>
      <c r="H646" s="798">
        <f>'1 уровень'!J3087</f>
        <v>0</v>
      </c>
      <c r="I646" s="798">
        <f>'1 уровень'!K3087</f>
        <v>0</v>
      </c>
      <c r="J646" s="793">
        <f>'1 уровень'!L3087</f>
        <v>0</v>
      </c>
      <c r="K646" s="793">
        <f>'1 уровень'!M3087</f>
        <v>0</v>
      </c>
      <c r="L646" s="793">
        <f>'1 уровень'!N3087</f>
        <v>0</v>
      </c>
      <c r="M646" s="793">
        <f>'1 уровень'!O3087</f>
        <v>0</v>
      </c>
      <c r="N646" s="793">
        <f>'1 уровень'!P3087</f>
        <v>0</v>
      </c>
      <c r="O646" s="793">
        <f>'1 уровень'!Q3087</f>
        <v>0</v>
      </c>
      <c r="P646" s="792">
        <f>'1 уровень'!R3087</f>
        <v>0</v>
      </c>
      <c r="Q646" s="792">
        <f>'1 уровень'!S3087</f>
        <v>0</v>
      </c>
      <c r="R646" s="792">
        <f>'1 уровень'!T3087</f>
        <v>0</v>
      </c>
      <c r="S646" s="792">
        <f>'1 уровень'!U3087</f>
        <v>0</v>
      </c>
      <c r="T646" s="3205">
        <f>'1 уровень'!V3087</f>
        <v>0</v>
      </c>
      <c r="U646" s="792">
        <f>'1 уровень'!W3087</f>
        <v>0</v>
      </c>
      <c r="V646" s="792">
        <f>'1 уровень'!X3087</f>
        <v>0</v>
      </c>
      <c r="W646" s="792">
        <f>'1 уровень'!Y3087</f>
        <v>0</v>
      </c>
      <c r="X646" s="792">
        <f>'1 уровень'!Z3087</f>
        <v>0</v>
      </c>
      <c r="Y646" s="2104">
        <f>'1 уровень'!AA3087</f>
        <v>0</v>
      </c>
      <c r="Z646" s="3804">
        <f>'1 уровень'!AB3087</f>
        <v>0</v>
      </c>
      <c r="AA646" s="792"/>
      <c r="AB646" s="792"/>
      <c r="AC646" s="1342"/>
      <c r="AD646" s="779"/>
      <c r="AE646" s="779"/>
      <c r="AF646" s="779"/>
      <c r="AG646" s="779"/>
      <c r="AH646" s="779"/>
      <c r="AI646" s="779"/>
      <c r="AJ646" s="779"/>
      <c r="AK646" s="779"/>
      <c r="AL646" s="779"/>
      <c r="AM646" s="779"/>
      <c r="AN646" s="779"/>
      <c r="AO646" s="779"/>
      <c r="AP646" s="779"/>
      <c r="AQ646" s="779"/>
      <c r="AR646" s="779"/>
      <c r="AS646" s="779"/>
      <c r="AT646" s="779"/>
      <c r="AU646" s="779"/>
      <c r="AV646" s="779"/>
      <c r="AW646" s="779"/>
      <c r="AX646" s="779"/>
      <c r="AY646" s="779"/>
      <c r="AZ646" s="779"/>
      <c r="BA646" s="779"/>
      <c r="BB646" s="779"/>
      <c r="BC646" s="779"/>
      <c r="BD646" s="779"/>
      <c r="BE646" s="779"/>
      <c r="BF646" s="779"/>
      <c r="BG646" s="779"/>
      <c r="BH646" s="779"/>
      <c r="BI646" s="779"/>
      <c r="BJ646" s="779"/>
      <c r="BK646" s="779"/>
      <c r="BL646" s="779"/>
      <c r="BM646" s="779"/>
      <c r="BN646" s="779"/>
      <c r="BO646" s="779"/>
      <c r="BP646" s="779"/>
      <c r="BQ646" s="779"/>
      <c r="BR646" s="779"/>
      <c r="BS646" s="779"/>
      <c r="BT646" s="779"/>
      <c r="BU646" s="779"/>
      <c r="BV646" s="779"/>
      <c r="BW646" s="779"/>
      <c r="BX646" s="779"/>
      <c r="BY646" s="779"/>
      <c r="BZ646" s="779"/>
      <c r="CA646" s="779"/>
      <c r="CB646" s="779"/>
      <c r="CC646" s="779"/>
      <c r="CD646" s="779"/>
      <c r="CE646" s="779"/>
      <c r="CF646" s="779"/>
      <c r="CG646" s="779"/>
      <c r="CH646" s="779"/>
      <c r="CI646" s="779"/>
      <c r="CJ646" s="779"/>
      <c r="CK646" s="779"/>
      <c r="CL646" s="779"/>
      <c r="CM646" s="779"/>
      <c r="CN646" s="779"/>
      <c r="CO646" s="779"/>
      <c r="CP646" s="779"/>
      <c r="CQ646" s="779"/>
      <c r="CR646" s="779"/>
      <c r="CS646" s="779"/>
      <c r="CT646" s="779"/>
      <c r="CU646" s="779"/>
      <c r="CV646" s="779"/>
      <c r="CW646" s="779"/>
      <c r="CX646" s="779"/>
      <c r="CY646" s="779"/>
      <c r="CZ646" s="779"/>
      <c r="DA646" s="779"/>
      <c r="DB646" s="779"/>
      <c r="DC646" s="779"/>
      <c r="DD646" s="779"/>
      <c r="DE646" s="779"/>
      <c r="DF646" s="779"/>
      <c r="DG646" s="779"/>
      <c r="DH646" s="779"/>
      <c r="DI646" s="779"/>
      <c r="DJ646" s="779"/>
      <c r="DK646" s="779"/>
      <c r="DL646" s="779"/>
      <c r="DM646" s="779"/>
      <c r="DN646" s="779"/>
      <c r="DO646" s="779"/>
      <c r="DP646" s="779"/>
      <c r="DQ646" s="779"/>
      <c r="DR646" s="779"/>
      <c r="DS646" s="779"/>
      <c r="DT646" s="779"/>
      <c r="DU646" s="779"/>
      <c r="DV646" s="779"/>
      <c r="DW646" s="779"/>
      <c r="DX646" s="779"/>
      <c r="DY646" s="779"/>
      <c r="DZ646" s="779"/>
      <c r="EA646" s="779"/>
      <c r="EB646" s="779"/>
      <c r="EC646" s="779"/>
      <c r="ED646" s="779"/>
      <c r="EE646" s="779"/>
      <c r="EF646" s="779"/>
      <c r="EG646" s="779"/>
      <c r="EH646" s="779"/>
      <c r="EI646" s="779"/>
      <c r="EJ646" s="779"/>
      <c r="EK646" s="779"/>
      <c r="EL646" s="779"/>
      <c r="EM646" s="779"/>
      <c r="EN646" s="779"/>
      <c r="EO646" s="779"/>
      <c r="EP646" s="779"/>
      <c r="EQ646" s="779"/>
      <c r="ER646" s="779"/>
      <c r="ES646" s="779"/>
      <c r="ET646" s="779"/>
      <c r="EU646" s="779"/>
      <c r="EV646" s="779"/>
      <c r="EW646" s="779"/>
      <c r="EX646" s="779"/>
      <c r="EY646" s="779"/>
      <c r="EZ646" s="779"/>
      <c r="FA646" s="779"/>
      <c r="FB646" s="779"/>
      <c r="FC646" s="779"/>
      <c r="FD646" s="779"/>
      <c r="FE646" s="779"/>
      <c r="FF646" s="779"/>
      <c r="FG646" s="779"/>
      <c r="FH646" s="779"/>
      <c r="FI646" s="779"/>
      <c r="FJ646" s="779"/>
      <c r="FK646" s="779"/>
      <c r="FL646" s="779"/>
      <c r="FM646" s="779"/>
      <c r="FN646" s="779"/>
      <c r="FO646" s="779"/>
      <c r="FP646" s="779"/>
      <c r="FQ646" s="779"/>
      <c r="FR646" s="779"/>
      <c r="FS646" s="779"/>
      <c r="FT646" s="779"/>
      <c r="FU646" s="779"/>
      <c r="FV646" s="779"/>
      <c r="FW646" s="779"/>
      <c r="FX646" s="779"/>
      <c r="FY646" s="779"/>
      <c r="FZ646" s="779"/>
      <c r="GA646" s="779"/>
      <c r="GB646" s="779"/>
      <c r="GC646" s="779"/>
      <c r="GD646" s="779"/>
      <c r="GE646" s="779"/>
      <c r="GF646" s="779"/>
      <c r="GG646" s="779"/>
      <c r="GH646" s="779"/>
      <c r="GI646" s="779"/>
      <c r="GJ646" s="779"/>
      <c r="GK646" s="779"/>
      <c r="GL646" s="779"/>
      <c r="GM646" s="779"/>
    </row>
    <row r="647" spans="1:195" ht="30" x14ac:dyDescent="0.25">
      <c r="B647" s="1783" t="s">
        <v>489</v>
      </c>
      <c r="C647" s="34">
        <f>'1 уровень'!E3088</f>
        <v>3509</v>
      </c>
      <c r="D647" s="34">
        <f>'1 уровень'!F3088</f>
        <v>585</v>
      </c>
      <c r="E647" s="34">
        <f>'1 уровень'!G3088</f>
        <v>0</v>
      </c>
      <c r="F647" s="784">
        <f>'1 уровень'!H3088</f>
        <v>0</v>
      </c>
      <c r="G647" s="3729">
        <f>'1 уровень'!I3088</f>
        <v>0</v>
      </c>
      <c r="H647" s="798">
        <f>'1 уровень'!J3088</f>
        <v>0</v>
      </c>
      <c r="I647" s="798">
        <f>'1 уровень'!K3088</f>
        <v>0</v>
      </c>
      <c r="J647" s="793">
        <f>'1 уровень'!L3088</f>
        <v>0</v>
      </c>
      <c r="K647" s="793">
        <f>'1 уровень'!M3088</f>
        <v>0</v>
      </c>
      <c r="L647" s="793">
        <f>'1 уровень'!N3088</f>
        <v>0</v>
      </c>
      <c r="M647" s="793">
        <f>'1 уровень'!O3088</f>
        <v>0</v>
      </c>
      <c r="N647" s="793">
        <f>'1 уровень'!P3088</f>
        <v>0</v>
      </c>
      <c r="O647" s="793">
        <f>'1 уровень'!Q3088</f>
        <v>0</v>
      </c>
      <c r="P647" s="792">
        <f>'1 уровень'!R3088</f>
        <v>0</v>
      </c>
      <c r="Q647" s="792">
        <f>'1 уровень'!S3088</f>
        <v>0</v>
      </c>
      <c r="R647" s="792">
        <f>'1 уровень'!T3088</f>
        <v>0</v>
      </c>
      <c r="S647" s="792">
        <f>'1 уровень'!U3088</f>
        <v>0</v>
      </c>
      <c r="T647" s="3205">
        <f>'1 уровень'!V3088</f>
        <v>0</v>
      </c>
      <c r="U647" s="792">
        <f>'1 уровень'!W3088</f>
        <v>0</v>
      </c>
      <c r="V647" s="792">
        <f>'1 уровень'!X3088</f>
        <v>0</v>
      </c>
      <c r="W647" s="792">
        <f>'1 уровень'!Y3088</f>
        <v>0</v>
      </c>
      <c r="X647" s="792">
        <f>'1 уровень'!Z3088</f>
        <v>0</v>
      </c>
      <c r="Y647" s="2104">
        <f>'1 уровень'!AA3088</f>
        <v>0</v>
      </c>
      <c r="Z647" s="3804">
        <f>'1 уровень'!AB3088</f>
        <v>0</v>
      </c>
      <c r="AA647" s="792"/>
      <c r="AB647" s="792"/>
      <c r="AC647" s="1342"/>
      <c r="AD647" s="779"/>
      <c r="AE647" s="779"/>
      <c r="AF647" s="779"/>
      <c r="AG647" s="779"/>
      <c r="AH647" s="779"/>
      <c r="AI647" s="779"/>
      <c r="AJ647" s="779"/>
      <c r="AK647" s="779"/>
      <c r="AL647" s="779"/>
      <c r="AM647" s="779"/>
      <c r="AN647" s="779"/>
      <c r="AO647" s="779"/>
      <c r="AP647" s="779"/>
      <c r="AQ647" s="779"/>
      <c r="AR647" s="779"/>
      <c r="AS647" s="779"/>
      <c r="AT647" s="779"/>
      <c r="AU647" s="779"/>
      <c r="AV647" s="779"/>
      <c r="AW647" s="779"/>
      <c r="AX647" s="779"/>
      <c r="AY647" s="779"/>
      <c r="AZ647" s="779"/>
      <c r="BA647" s="779"/>
      <c r="BB647" s="779"/>
      <c r="BC647" s="779"/>
      <c r="BD647" s="779"/>
      <c r="BE647" s="779"/>
      <c r="BF647" s="779"/>
      <c r="BG647" s="779"/>
      <c r="BH647" s="779"/>
      <c r="BI647" s="779"/>
      <c r="BJ647" s="779"/>
      <c r="BK647" s="779"/>
      <c r="BL647" s="779"/>
      <c r="BM647" s="779"/>
      <c r="BN647" s="779"/>
      <c r="BO647" s="779"/>
      <c r="BP647" s="779"/>
      <c r="BQ647" s="779"/>
      <c r="BR647" s="779"/>
      <c r="BS647" s="779"/>
      <c r="BT647" s="779"/>
      <c r="BU647" s="779"/>
      <c r="BV647" s="779"/>
      <c r="BW647" s="779"/>
      <c r="BX647" s="779"/>
      <c r="BY647" s="779"/>
      <c r="BZ647" s="779"/>
      <c r="CA647" s="779"/>
      <c r="CB647" s="779"/>
      <c r="CC647" s="779"/>
      <c r="CD647" s="779"/>
      <c r="CE647" s="779"/>
      <c r="CF647" s="779"/>
      <c r="CG647" s="779"/>
      <c r="CH647" s="779"/>
      <c r="CI647" s="779"/>
      <c r="CJ647" s="779"/>
      <c r="CK647" s="779"/>
      <c r="CL647" s="779"/>
      <c r="CM647" s="779"/>
      <c r="CN647" s="779"/>
      <c r="CO647" s="779"/>
      <c r="CP647" s="779"/>
      <c r="CQ647" s="779"/>
      <c r="CR647" s="779"/>
      <c r="CS647" s="779"/>
      <c r="CT647" s="779"/>
      <c r="CU647" s="779"/>
      <c r="CV647" s="779"/>
      <c r="CW647" s="779"/>
      <c r="CX647" s="779"/>
      <c r="CY647" s="779"/>
      <c r="CZ647" s="779"/>
      <c r="DA647" s="779"/>
      <c r="DB647" s="779"/>
      <c r="DC647" s="779"/>
      <c r="DD647" s="779"/>
      <c r="DE647" s="779"/>
      <c r="DF647" s="779"/>
      <c r="DG647" s="779"/>
      <c r="DH647" s="779"/>
      <c r="DI647" s="779"/>
      <c r="DJ647" s="779"/>
      <c r="DK647" s="779"/>
      <c r="DL647" s="779"/>
      <c r="DM647" s="779"/>
      <c r="DN647" s="779"/>
      <c r="DO647" s="779"/>
      <c r="DP647" s="779"/>
      <c r="DQ647" s="779"/>
      <c r="DR647" s="779"/>
      <c r="DS647" s="779"/>
      <c r="DT647" s="779"/>
      <c r="DU647" s="779"/>
      <c r="DV647" s="779"/>
      <c r="DW647" s="779"/>
      <c r="DX647" s="779"/>
      <c r="DY647" s="779"/>
      <c r="DZ647" s="779"/>
      <c r="EA647" s="779"/>
      <c r="EB647" s="779"/>
      <c r="EC647" s="779"/>
      <c r="ED647" s="779"/>
      <c r="EE647" s="779"/>
      <c r="EF647" s="779"/>
      <c r="EG647" s="779"/>
      <c r="EH647" s="779"/>
      <c r="EI647" s="779"/>
      <c r="EJ647" s="779"/>
      <c r="EK647" s="779"/>
      <c r="EL647" s="779"/>
      <c r="EM647" s="779"/>
      <c r="EN647" s="779"/>
      <c r="EO647" s="779"/>
      <c r="EP647" s="779"/>
      <c r="EQ647" s="779"/>
      <c r="ER647" s="779"/>
      <c r="ES647" s="779"/>
      <c r="ET647" s="779"/>
      <c r="EU647" s="779"/>
      <c r="EV647" s="779"/>
      <c r="EW647" s="779"/>
      <c r="EX647" s="779"/>
      <c r="EY647" s="779"/>
      <c r="EZ647" s="779"/>
      <c r="FA647" s="779"/>
      <c r="FB647" s="779"/>
      <c r="FC647" s="779"/>
      <c r="FD647" s="779"/>
      <c r="FE647" s="779"/>
      <c r="FF647" s="779"/>
      <c r="FG647" s="779"/>
      <c r="FH647" s="779"/>
      <c r="FI647" s="779"/>
      <c r="FJ647" s="779"/>
      <c r="FK647" s="779"/>
      <c r="FL647" s="779"/>
      <c r="FM647" s="779"/>
      <c r="FN647" s="779"/>
      <c r="FO647" s="779"/>
      <c r="FP647" s="779"/>
      <c r="FQ647" s="779"/>
      <c r="FR647" s="779"/>
      <c r="FS647" s="779"/>
      <c r="FT647" s="779"/>
      <c r="FU647" s="779"/>
      <c r="FV647" s="779"/>
      <c r="FW647" s="779"/>
      <c r="FX647" s="779"/>
      <c r="FY647" s="779"/>
      <c r="FZ647" s="779"/>
      <c r="GA647" s="779"/>
      <c r="GB647" s="779"/>
      <c r="GC647" s="779"/>
      <c r="GD647" s="779"/>
      <c r="GE647" s="779"/>
      <c r="GF647" s="779"/>
      <c r="GG647" s="779"/>
      <c r="GH647" s="779"/>
      <c r="GI647" s="779"/>
      <c r="GJ647" s="779"/>
      <c r="GK647" s="779"/>
      <c r="GL647" s="779"/>
      <c r="GM647" s="779"/>
    </row>
    <row r="648" spans="1:195" ht="30" x14ac:dyDescent="0.25">
      <c r="B648" s="1129" t="s">
        <v>490</v>
      </c>
      <c r="C648" s="34">
        <f>'1 уровень'!E3089</f>
        <v>3353</v>
      </c>
      <c r="D648" s="34">
        <f>'1 уровень'!F3089</f>
        <v>559</v>
      </c>
      <c r="E648" s="34">
        <f>'1 уровень'!G3089</f>
        <v>0</v>
      </c>
      <c r="F648" s="784">
        <f>'1 уровень'!H3089</f>
        <v>0</v>
      </c>
      <c r="G648" s="3729">
        <f>'1 уровень'!I3089</f>
        <v>0</v>
      </c>
      <c r="H648" s="798">
        <f>'1 уровень'!J3089</f>
        <v>0</v>
      </c>
      <c r="I648" s="798">
        <f>'1 уровень'!K3089</f>
        <v>0</v>
      </c>
      <c r="J648" s="793">
        <f>'1 уровень'!L3089</f>
        <v>0</v>
      </c>
      <c r="K648" s="793">
        <f>'1 уровень'!M3089</f>
        <v>0</v>
      </c>
      <c r="L648" s="793">
        <f>'1 уровень'!N3089</f>
        <v>0</v>
      </c>
      <c r="M648" s="793">
        <f>'1 уровень'!O3089</f>
        <v>0</v>
      </c>
      <c r="N648" s="793">
        <f>'1 уровень'!P3089</f>
        <v>0</v>
      </c>
      <c r="O648" s="793">
        <f>'1 уровень'!Q3089</f>
        <v>0</v>
      </c>
      <c r="P648" s="792">
        <f>'1 уровень'!R3089</f>
        <v>0</v>
      </c>
      <c r="Q648" s="792">
        <f>'1 уровень'!S3089</f>
        <v>0</v>
      </c>
      <c r="R648" s="792">
        <f>'1 уровень'!T3089</f>
        <v>0</v>
      </c>
      <c r="S648" s="792">
        <f>'1 уровень'!U3089</f>
        <v>0</v>
      </c>
      <c r="T648" s="3205">
        <f>'1 уровень'!V3089</f>
        <v>0</v>
      </c>
      <c r="U648" s="792">
        <f>'1 уровень'!W3089</f>
        <v>0</v>
      </c>
      <c r="V648" s="792">
        <f>'1 уровень'!X3089</f>
        <v>0</v>
      </c>
      <c r="W648" s="792">
        <f>'1 уровень'!Y3089</f>
        <v>0</v>
      </c>
      <c r="X648" s="792">
        <f>'1 уровень'!Z3089</f>
        <v>0</v>
      </c>
      <c r="Y648" s="2104">
        <f>'1 уровень'!AA3089</f>
        <v>0</v>
      </c>
      <c r="Z648" s="3804">
        <f>'1 уровень'!AB3089</f>
        <v>0</v>
      </c>
      <c r="AA648" s="792"/>
      <c r="AB648" s="792"/>
      <c r="AC648" s="1342"/>
      <c r="AD648" s="779"/>
      <c r="AE648" s="779"/>
      <c r="AF648" s="779"/>
      <c r="AG648" s="779"/>
      <c r="AH648" s="779"/>
      <c r="AI648" s="779"/>
      <c r="AJ648" s="779"/>
      <c r="AK648" s="779"/>
      <c r="AL648" s="779"/>
      <c r="AM648" s="779"/>
      <c r="AN648" s="779"/>
      <c r="AO648" s="779"/>
      <c r="AP648" s="779"/>
      <c r="AQ648" s="779"/>
      <c r="AR648" s="779"/>
      <c r="AS648" s="779"/>
      <c r="AT648" s="779"/>
      <c r="AU648" s="779"/>
      <c r="AV648" s="779"/>
      <c r="AW648" s="779"/>
      <c r="AX648" s="779"/>
      <c r="AY648" s="779"/>
      <c r="AZ648" s="779"/>
      <c r="BA648" s="779"/>
      <c r="BB648" s="779"/>
      <c r="BC648" s="779"/>
      <c r="BD648" s="779"/>
      <c r="BE648" s="779"/>
      <c r="BF648" s="779"/>
      <c r="BG648" s="779"/>
      <c r="BH648" s="779"/>
      <c r="BI648" s="779"/>
      <c r="BJ648" s="779"/>
      <c r="BK648" s="779"/>
      <c r="BL648" s="779"/>
      <c r="BM648" s="779"/>
      <c r="BN648" s="779"/>
      <c r="BO648" s="779"/>
      <c r="BP648" s="779"/>
      <c r="BQ648" s="779"/>
      <c r="BR648" s="779"/>
      <c r="BS648" s="779"/>
      <c r="BT648" s="779"/>
      <c r="BU648" s="779"/>
      <c r="BV648" s="779"/>
      <c r="BW648" s="779"/>
      <c r="BX648" s="779"/>
      <c r="BY648" s="779"/>
      <c r="BZ648" s="779"/>
      <c r="CA648" s="779"/>
      <c r="CB648" s="779"/>
      <c r="CC648" s="779"/>
      <c r="CD648" s="779"/>
      <c r="CE648" s="779"/>
      <c r="CF648" s="779"/>
      <c r="CG648" s="779"/>
      <c r="CH648" s="779"/>
      <c r="CI648" s="779"/>
      <c r="CJ648" s="779"/>
      <c r="CK648" s="779"/>
      <c r="CL648" s="779"/>
      <c r="CM648" s="779"/>
      <c r="CN648" s="779"/>
      <c r="CO648" s="779"/>
      <c r="CP648" s="779"/>
      <c r="CQ648" s="779"/>
      <c r="CR648" s="779"/>
      <c r="CS648" s="779"/>
      <c r="CT648" s="779"/>
      <c r="CU648" s="779"/>
      <c r="CV648" s="779"/>
      <c r="CW648" s="779"/>
      <c r="CX648" s="779"/>
      <c r="CY648" s="779"/>
      <c r="CZ648" s="779"/>
      <c r="DA648" s="779"/>
      <c r="DB648" s="779"/>
      <c r="DC648" s="779"/>
      <c r="DD648" s="779"/>
      <c r="DE648" s="779"/>
      <c r="DF648" s="779"/>
      <c r="DG648" s="779"/>
      <c r="DH648" s="779"/>
      <c r="DI648" s="779"/>
      <c r="DJ648" s="779"/>
      <c r="DK648" s="779"/>
      <c r="DL648" s="779"/>
      <c r="DM648" s="779"/>
      <c r="DN648" s="779"/>
      <c r="DO648" s="779"/>
      <c r="DP648" s="779"/>
      <c r="DQ648" s="779"/>
      <c r="DR648" s="779"/>
      <c r="DS648" s="779"/>
      <c r="DT648" s="779"/>
      <c r="DU648" s="779"/>
      <c r="DV648" s="779"/>
      <c r="DW648" s="779"/>
      <c r="DX648" s="779"/>
      <c r="DY648" s="779"/>
      <c r="DZ648" s="779"/>
      <c r="EA648" s="779"/>
      <c r="EB648" s="779"/>
      <c r="EC648" s="779"/>
      <c r="ED648" s="779"/>
      <c r="EE648" s="779"/>
      <c r="EF648" s="779"/>
      <c r="EG648" s="779"/>
      <c r="EH648" s="779"/>
      <c r="EI648" s="779"/>
      <c r="EJ648" s="779"/>
      <c r="EK648" s="779"/>
      <c r="EL648" s="779"/>
      <c r="EM648" s="779"/>
      <c r="EN648" s="779"/>
      <c r="EO648" s="779"/>
      <c r="EP648" s="779"/>
      <c r="EQ648" s="779"/>
      <c r="ER648" s="779"/>
      <c r="ES648" s="779"/>
      <c r="ET648" s="779"/>
      <c r="EU648" s="779"/>
      <c r="EV648" s="779"/>
      <c r="EW648" s="779"/>
      <c r="EX648" s="779"/>
      <c r="EY648" s="779"/>
      <c r="EZ648" s="779"/>
      <c r="FA648" s="779"/>
      <c r="FB648" s="779"/>
      <c r="FC648" s="779"/>
      <c r="FD648" s="779"/>
      <c r="FE648" s="779"/>
      <c r="FF648" s="779"/>
      <c r="FG648" s="779"/>
      <c r="FH648" s="779"/>
      <c r="FI648" s="779"/>
      <c r="FJ648" s="779"/>
      <c r="FK648" s="779"/>
      <c r="FL648" s="779"/>
      <c r="FM648" s="779"/>
      <c r="FN648" s="779"/>
      <c r="FO648" s="779"/>
      <c r="FP648" s="779"/>
      <c r="FQ648" s="779"/>
      <c r="FR648" s="779"/>
      <c r="FS648" s="779"/>
      <c r="FT648" s="779"/>
      <c r="FU648" s="779"/>
      <c r="FV648" s="779"/>
      <c r="FW648" s="779"/>
      <c r="FX648" s="779"/>
      <c r="FY648" s="779"/>
      <c r="FZ648" s="779"/>
      <c r="GA648" s="779"/>
      <c r="GB648" s="779"/>
      <c r="GC648" s="779"/>
      <c r="GD648" s="779"/>
      <c r="GE648" s="779"/>
      <c r="GF648" s="779"/>
      <c r="GG648" s="779"/>
      <c r="GH648" s="779"/>
      <c r="GI648" s="779"/>
      <c r="GJ648" s="779"/>
      <c r="GK648" s="779"/>
      <c r="GL648" s="779"/>
      <c r="GM648" s="779"/>
    </row>
    <row r="649" spans="1:195" ht="45" x14ac:dyDescent="0.25">
      <c r="B649" s="1129" t="s">
        <v>491</v>
      </c>
      <c r="C649" s="34">
        <f>'1 уровень'!E3090</f>
        <v>0</v>
      </c>
      <c r="D649" s="34">
        <f>'1 уровень'!F3090</f>
        <v>0</v>
      </c>
      <c r="E649" s="34">
        <f>'1 уровень'!G3090</f>
        <v>0</v>
      </c>
      <c r="F649" s="784">
        <f>'1 уровень'!H3090</f>
        <v>0</v>
      </c>
      <c r="G649" s="3729">
        <f>'1 уровень'!I3090</f>
        <v>0</v>
      </c>
      <c r="H649" s="798">
        <f>'1 уровень'!J3090</f>
        <v>0</v>
      </c>
      <c r="I649" s="798">
        <f>'1 уровень'!K3090</f>
        <v>0</v>
      </c>
      <c r="J649" s="793">
        <f>'1 уровень'!L3090</f>
        <v>0</v>
      </c>
      <c r="K649" s="793">
        <f>'1 уровень'!M3090</f>
        <v>0</v>
      </c>
      <c r="L649" s="793">
        <f>'1 уровень'!N3090</f>
        <v>0</v>
      </c>
      <c r="M649" s="793">
        <f>'1 уровень'!O3090</f>
        <v>0</v>
      </c>
      <c r="N649" s="793">
        <f>'1 уровень'!P3090</f>
        <v>0</v>
      </c>
      <c r="O649" s="793">
        <f>'1 уровень'!Q3090</f>
        <v>0</v>
      </c>
      <c r="P649" s="792">
        <f>'1 уровень'!R3090</f>
        <v>0</v>
      </c>
      <c r="Q649" s="792">
        <f>'1 уровень'!S3090</f>
        <v>0</v>
      </c>
      <c r="R649" s="792">
        <f>'1 уровень'!T3090</f>
        <v>0</v>
      </c>
      <c r="S649" s="792">
        <f>'1 уровень'!U3090</f>
        <v>0</v>
      </c>
      <c r="T649" s="3205">
        <f>'1 уровень'!V3090</f>
        <v>0</v>
      </c>
      <c r="U649" s="792">
        <f>'1 уровень'!W3090</f>
        <v>0</v>
      </c>
      <c r="V649" s="792">
        <f>'1 уровень'!X3090</f>
        <v>0</v>
      </c>
      <c r="W649" s="792">
        <f>'1 уровень'!Y3090</f>
        <v>0</v>
      </c>
      <c r="X649" s="792">
        <f>'1 уровень'!Z3090</f>
        <v>0</v>
      </c>
      <c r="Y649" s="2104">
        <f>'1 уровень'!AA3090</f>
        <v>0</v>
      </c>
      <c r="Z649" s="3804">
        <f>'1 уровень'!AB3090</f>
        <v>0</v>
      </c>
      <c r="AA649" s="792"/>
      <c r="AB649" s="792"/>
      <c r="AC649" s="1342"/>
      <c r="AD649" s="779"/>
      <c r="AE649" s="779"/>
      <c r="AF649" s="779"/>
      <c r="AG649" s="779"/>
      <c r="AH649" s="779"/>
      <c r="AI649" s="779"/>
      <c r="AJ649" s="779"/>
      <c r="AK649" s="779"/>
      <c r="AL649" s="779"/>
      <c r="AM649" s="779"/>
      <c r="AN649" s="779"/>
      <c r="AO649" s="779"/>
      <c r="AP649" s="779"/>
      <c r="AQ649" s="779"/>
      <c r="AR649" s="779"/>
      <c r="AS649" s="779"/>
      <c r="AT649" s="779"/>
      <c r="AU649" s="779"/>
      <c r="AV649" s="779"/>
      <c r="AW649" s="779"/>
      <c r="AX649" s="779"/>
      <c r="AY649" s="779"/>
      <c r="AZ649" s="779"/>
      <c r="BA649" s="779"/>
      <c r="BB649" s="779"/>
      <c r="BC649" s="779"/>
      <c r="BD649" s="779"/>
      <c r="BE649" s="779"/>
      <c r="BF649" s="779"/>
      <c r="BG649" s="779"/>
      <c r="BH649" s="779"/>
      <c r="BI649" s="779"/>
      <c r="BJ649" s="779"/>
      <c r="BK649" s="779"/>
      <c r="BL649" s="779"/>
      <c r="BM649" s="779"/>
      <c r="BN649" s="779"/>
      <c r="BO649" s="779"/>
      <c r="BP649" s="779"/>
      <c r="BQ649" s="779"/>
      <c r="BR649" s="779"/>
      <c r="BS649" s="779"/>
      <c r="BT649" s="779"/>
      <c r="BU649" s="779"/>
      <c r="BV649" s="779"/>
      <c r="BW649" s="779"/>
      <c r="BX649" s="779"/>
      <c r="BY649" s="779"/>
      <c r="BZ649" s="779"/>
      <c r="CA649" s="779"/>
      <c r="CB649" s="779"/>
      <c r="CC649" s="779"/>
      <c r="CD649" s="779"/>
      <c r="CE649" s="779"/>
      <c r="CF649" s="779"/>
      <c r="CG649" s="779"/>
      <c r="CH649" s="779"/>
      <c r="CI649" s="779"/>
      <c r="CJ649" s="779"/>
      <c r="CK649" s="779"/>
      <c r="CL649" s="779"/>
      <c r="CM649" s="779"/>
      <c r="CN649" s="779"/>
      <c r="CO649" s="779"/>
      <c r="CP649" s="779"/>
      <c r="CQ649" s="779"/>
      <c r="CR649" s="779"/>
      <c r="CS649" s="779"/>
      <c r="CT649" s="779"/>
      <c r="CU649" s="779"/>
      <c r="CV649" s="779"/>
      <c r="CW649" s="779"/>
      <c r="CX649" s="779"/>
      <c r="CY649" s="779"/>
      <c r="CZ649" s="779"/>
      <c r="DA649" s="779"/>
      <c r="DB649" s="779"/>
      <c r="DC649" s="779"/>
      <c r="DD649" s="779"/>
      <c r="DE649" s="779"/>
      <c r="DF649" s="779"/>
      <c r="DG649" s="779"/>
      <c r="DH649" s="779"/>
      <c r="DI649" s="779"/>
      <c r="DJ649" s="779"/>
      <c r="DK649" s="779"/>
      <c r="DL649" s="779"/>
      <c r="DM649" s="779"/>
      <c r="DN649" s="779"/>
      <c r="DO649" s="779"/>
      <c r="DP649" s="779"/>
      <c r="DQ649" s="779"/>
      <c r="DR649" s="779"/>
      <c r="DS649" s="779"/>
      <c r="DT649" s="779"/>
      <c r="DU649" s="779"/>
      <c r="DV649" s="779"/>
      <c r="DW649" s="779"/>
      <c r="DX649" s="779"/>
      <c r="DY649" s="779"/>
      <c r="DZ649" s="779"/>
      <c r="EA649" s="779"/>
      <c r="EB649" s="779"/>
      <c r="EC649" s="779"/>
      <c r="ED649" s="779"/>
      <c r="EE649" s="779"/>
      <c r="EF649" s="779"/>
      <c r="EG649" s="779"/>
      <c r="EH649" s="779"/>
      <c r="EI649" s="779"/>
      <c r="EJ649" s="779"/>
      <c r="EK649" s="779"/>
      <c r="EL649" s="779"/>
      <c r="EM649" s="779"/>
      <c r="EN649" s="779"/>
      <c r="EO649" s="779"/>
      <c r="EP649" s="779"/>
      <c r="EQ649" s="779"/>
      <c r="ER649" s="779"/>
      <c r="ES649" s="779"/>
      <c r="ET649" s="779"/>
      <c r="EU649" s="779"/>
      <c r="EV649" s="779"/>
      <c r="EW649" s="779"/>
      <c r="EX649" s="779"/>
      <c r="EY649" s="779"/>
      <c r="EZ649" s="779"/>
      <c r="FA649" s="779"/>
      <c r="FB649" s="779"/>
      <c r="FC649" s="779"/>
      <c r="FD649" s="779"/>
      <c r="FE649" s="779"/>
      <c r="FF649" s="779"/>
      <c r="FG649" s="779"/>
      <c r="FH649" s="779"/>
      <c r="FI649" s="779"/>
      <c r="FJ649" s="779"/>
      <c r="FK649" s="779"/>
      <c r="FL649" s="779"/>
      <c r="FM649" s="779"/>
      <c r="FN649" s="779"/>
      <c r="FO649" s="779"/>
      <c r="FP649" s="779"/>
      <c r="FQ649" s="779"/>
      <c r="FR649" s="779"/>
      <c r="FS649" s="779"/>
      <c r="FT649" s="779"/>
      <c r="FU649" s="779"/>
      <c r="FV649" s="779"/>
      <c r="FW649" s="779"/>
      <c r="FX649" s="779"/>
      <c r="FY649" s="779"/>
      <c r="FZ649" s="779"/>
      <c r="GA649" s="779"/>
      <c r="GB649" s="779"/>
      <c r="GC649" s="779"/>
      <c r="GD649" s="779"/>
      <c r="GE649" s="779"/>
      <c r="GF649" s="779"/>
      <c r="GG649" s="779"/>
      <c r="GH649" s="779"/>
      <c r="GI649" s="779"/>
      <c r="GJ649" s="779"/>
      <c r="GK649" s="779"/>
      <c r="GL649" s="779"/>
      <c r="GM649" s="779"/>
    </row>
    <row r="650" spans="1:195" ht="45" x14ac:dyDescent="0.25">
      <c r="B650" s="1129" t="s">
        <v>492</v>
      </c>
      <c r="C650" s="34">
        <f>'1 уровень'!E3091</f>
        <v>30</v>
      </c>
      <c r="D650" s="34">
        <f>'1 уровень'!F3091</f>
        <v>5</v>
      </c>
      <c r="E650" s="34">
        <f>'1 уровень'!G3091</f>
        <v>0</v>
      </c>
      <c r="F650" s="784">
        <f>'1 уровень'!H3091</f>
        <v>0</v>
      </c>
      <c r="G650" s="3729">
        <f>'1 уровень'!I3091</f>
        <v>0</v>
      </c>
      <c r="H650" s="798">
        <f>'1 уровень'!J3091</f>
        <v>0</v>
      </c>
      <c r="I650" s="798">
        <f>'1 уровень'!K3091</f>
        <v>0</v>
      </c>
      <c r="J650" s="793">
        <f>'1 уровень'!L3091</f>
        <v>0</v>
      </c>
      <c r="K650" s="793">
        <f>'1 уровень'!M3091</f>
        <v>0</v>
      </c>
      <c r="L650" s="793">
        <f>'1 уровень'!N3091</f>
        <v>0</v>
      </c>
      <c r="M650" s="793">
        <f>'1 уровень'!O3091</f>
        <v>0</v>
      </c>
      <c r="N650" s="793">
        <f>'1 уровень'!P3091</f>
        <v>0</v>
      </c>
      <c r="O650" s="793">
        <f>'1 уровень'!Q3091</f>
        <v>0</v>
      </c>
      <c r="P650" s="792">
        <f>'1 уровень'!R3091</f>
        <v>0</v>
      </c>
      <c r="Q650" s="792">
        <f>'1 уровень'!S3091</f>
        <v>0</v>
      </c>
      <c r="R650" s="792">
        <f>'1 уровень'!T3091</f>
        <v>0</v>
      </c>
      <c r="S650" s="792">
        <f>'1 уровень'!U3091</f>
        <v>0</v>
      </c>
      <c r="T650" s="3205">
        <f>'1 уровень'!V3091</f>
        <v>0</v>
      </c>
      <c r="U650" s="792">
        <f>'1 уровень'!W3091</f>
        <v>0</v>
      </c>
      <c r="V650" s="792">
        <f>'1 уровень'!X3091</f>
        <v>0</v>
      </c>
      <c r="W650" s="792">
        <f>'1 уровень'!Y3091</f>
        <v>0</v>
      </c>
      <c r="X650" s="792">
        <f>'1 уровень'!Z3091</f>
        <v>0</v>
      </c>
      <c r="Y650" s="2104">
        <f>'1 уровень'!AA3091</f>
        <v>0</v>
      </c>
      <c r="Z650" s="3804">
        <f>'1 уровень'!AB3091</f>
        <v>0</v>
      </c>
      <c r="AA650" s="792"/>
      <c r="AB650" s="792"/>
      <c r="AC650" s="1342"/>
      <c r="AD650" s="779"/>
      <c r="AE650" s="779"/>
      <c r="AF650" s="779"/>
      <c r="AG650" s="779"/>
      <c r="AH650" s="779"/>
      <c r="AI650" s="779"/>
      <c r="AJ650" s="779"/>
      <c r="AK650" s="779"/>
      <c r="AL650" s="779"/>
      <c r="AM650" s="779"/>
      <c r="AN650" s="779"/>
      <c r="AO650" s="779"/>
      <c r="AP650" s="779"/>
      <c r="AQ650" s="779"/>
      <c r="AR650" s="779"/>
      <c r="AS650" s="779"/>
      <c r="AT650" s="779"/>
      <c r="AU650" s="779"/>
      <c r="AV650" s="779"/>
      <c r="AW650" s="779"/>
      <c r="AX650" s="779"/>
      <c r="AY650" s="779"/>
      <c r="AZ650" s="779"/>
      <c r="BA650" s="779"/>
      <c r="BB650" s="779"/>
      <c r="BC650" s="779"/>
      <c r="BD650" s="779"/>
      <c r="BE650" s="779"/>
      <c r="BF650" s="779"/>
      <c r="BG650" s="779"/>
      <c r="BH650" s="779"/>
      <c r="BI650" s="779"/>
      <c r="BJ650" s="779"/>
      <c r="BK650" s="779"/>
      <c r="BL650" s="779"/>
      <c r="BM650" s="779"/>
      <c r="BN650" s="779"/>
      <c r="BO650" s="779"/>
      <c r="BP650" s="779"/>
      <c r="BQ650" s="779"/>
      <c r="BR650" s="779"/>
      <c r="BS650" s="779"/>
      <c r="BT650" s="779"/>
      <c r="BU650" s="779"/>
      <c r="BV650" s="779"/>
      <c r="BW650" s="779"/>
      <c r="BX650" s="779"/>
      <c r="BY650" s="779"/>
      <c r="BZ650" s="779"/>
      <c r="CA650" s="779"/>
      <c r="CB650" s="779"/>
      <c r="CC650" s="779"/>
      <c r="CD650" s="779"/>
      <c r="CE650" s="779"/>
      <c r="CF650" s="779"/>
      <c r="CG650" s="779"/>
      <c r="CH650" s="779"/>
      <c r="CI650" s="779"/>
      <c r="CJ650" s="779"/>
      <c r="CK650" s="779"/>
      <c r="CL650" s="779"/>
      <c r="CM650" s="779"/>
      <c r="CN650" s="779"/>
      <c r="CO650" s="779"/>
      <c r="CP650" s="779"/>
      <c r="CQ650" s="779"/>
      <c r="CR650" s="779"/>
      <c r="CS650" s="779"/>
      <c r="CT650" s="779"/>
      <c r="CU650" s="779"/>
      <c r="CV650" s="779"/>
      <c r="CW650" s="779"/>
      <c r="CX650" s="779"/>
      <c r="CY650" s="779"/>
      <c r="CZ650" s="779"/>
      <c r="DA650" s="779"/>
      <c r="DB650" s="779"/>
      <c r="DC650" s="779"/>
      <c r="DD650" s="779"/>
      <c r="DE650" s="779"/>
      <c r="DF650" s="779"/>
      <c r="DG650" s="779"/>
      <c r="DH650" s="779"/>
      <c r="DI650" s="779"/>
      <c r="DJ650" s="779"/>
      <c r="DK650" s="779"/>
      <c r="DL650" s="779"/>
      <c r="DM650" s="779"/>
      <c r="DN650" s="779"/>
      <c r="DO650" s="779"/>
      <c r="DP650" s="779"/>
      <c r="DQ650" s="779"/>
      <c r="DR650" s="779"/>
      <c r="DS650" s="779"/>
      <c r="DT650" s="779"/>
      <c r="DU650" s="779"/>
      <c r="DV650" s="779"/>
      <c r="DW650" s="779"/>
      <c r="DX650" s="779"/>
      <c r="DY650" s="779"/>
      <c r="DZ650" s="779"/>
      <c r="EA650" s="779"/>
      <c r="EB650" s="779"/>
      <c r="EC650" s="779"/>
      <c r="ED650" s="779"/>
      <c r="EE650" s="779"/>
      <c r="EF650" s="779"/>
      <c r="EG650" s="779"/>
      <c r="EH650" s="779"/>
      <c r="EI650" s="779"/>
      <c r="EJ650" s="779"/>
      <c r="EK650" s="779"/>
      <c r="EL650" s="779"/>
      <c r="EM650" s="779"/>
      <c r="EN650" s="779"/>
      <c r="EO650" s="779"/>
      <c r="EP650" s="779"/>
      <c r="EQ650" s="779"/>
      <c r="ER650" s="779"/>
      <c r="ES650" s="779"/>
      <c r="ET650" s="779"/>
      <c r="EU650" s="779"/>
      <c r="EV650" s="779"/>
      <c r="EW650" s="779"/>
      <c r="EX650" s="779"/>
      <c r="EY650" s="779"/>
      <c r="EZ650" s="779"/>
      <c r="FA650" s="779"/>
      <c r="FB650" s="779"/>
      <c r="FC650" s="779"/>
      <c r="FD650" s="779"/>
      <c r="FE650" s="779"/>
      <c r="FF650" s="779"/>
      <c r="FG650" s="779"/>
      <c r="FH650" s="779"/>
      <c r="FI650" s="779"/>
      <c r="FJ650" s="779"/>
      <c r="FK650" s="779"/>
      <c r="FL650" s="779"/>
      <c r="FM650" s="779"/>
      <c r="FN650" s="779"/>
      <c r="FO650" s="779"/>
      <c r="FP650" s="779"/>
      <c r="FQ650" s="779"/>
      <c r="FR650" s="779"/>
      <c r="FS650" s="779"/>
      <c r="FT650" s="779"/>
      <c r="FU650" s="779"/>
      <c r="FV650" s="779"/>
      <c r="FW650" s="779"/>
      <c r="FX650" s="779"/>
      <c r="FY650" s="779"/>
      <c r="FZ650" s="779"/>
      <c r="GA650" s="779"/>
      <c r="GB650" s="779"/>
      <c r="GC650" s="779"/>
      <c r="GD650" s="779"/>
      <c r="GE650" s="779"/>
      <c r="GF650" s="779"/>
      <c r="GG650" s="779"/>
      <c r="GH650" s="779"/>
      <c r="GI650" s="779"/>
      <c r="GJ650" s="779"/>
      <c r="GK650" s="779"/>
      <c r="GL650" s="779"/>
      <c r="GM650" s="779"/>
    </row>
    <row r="651" spans="1:195" ht="30" x14ac:dyDescent="0.25">
      <c r="A651" s="24">
        <v>1</v>
      </c>
      <c r="B651" s="1129" t="s">
        <v>493</v>
      </c>
      <c r="C651" s="34">
        <f>'1 уровень'!E3092</f>
        <v>126</v>
      </c>
      <c r="D651" s="34">
        <f>'1 уровень'!F3092</f>
        <v>21</v>
      </c>
      <c r="E651" s="34">
        <f>'1 уровень'!G3092</f>
        <v>0</v>
      </c>
      <c r="F651" s="784">
        <f>'1 уровень'!H3092</f>
        <v>0</v>
      </c>
      <c r="G651" s="3729">
        <f>'1 уровень'!I3092</f>
        <v>0</v>
      </c>
      <c r="H651" s="798">
        <f>'1 уровень'!J3092</f>
        <v>0</v>
      </c>
      <c r="I651" s="798">
        <f>'1 уровень'!K3092</f>
        <v>0</v>
      </c>
      <c r="J651" s="793">
        <f>'1 уровень'!L3092</f>
        <v>0</v>
      </c>
      <c r="K651" s="793">
        <f>'1 уровень'!M3092</f>
        <v>0</v>
      </c>
      <c r="L651" s="793">
        <f>'1 уровень'!N3092</f>
        <v>0</v>
      </c>
      <c r="M651" s="793">
        <f>'1 уровень'!O3092</f>
        <v>0</v>
      </c>
      <c r="N651" s="793">
        <f>'1 уровень'!P3092</f>
        <v>0</v>
      </c>
      <c r="O651" s="793">
        <f>'1 уровень'!Q3092</f>
        <v>0</v>
      </c>
      <c r="P651" s="792">
        <f>'1 уровень'!R3092</f>
        <v>0</v>
      </c>
      <c r="Q651" s="792">
        <f>'1 уровень'!S3092</f>
        <v>0</v>
      </c>
      <c r="R651" s="792">
        <f>'1 уровень'!T3092</f>
        <v>0</v>
      </c>
      <c r="S651" s="792">
        <f>'1 уровень'!U3092</f>
        <v>0</v>
      </c>
      <c r="T651" s="3205">
        <f>'1 уровень'!V3092</f>
        <v>0</v>
      </c>
      <c r="U651" s="792">
        <f>'1 уровень'!W3092</f>
        <v>0</v>
      </c>
      <c r="V651" s="792">
        <f>'1 уровень'!X3092</f>
        <v>0</v>
      </c>
      <c r="W651" s="792">
        <f>'1 уровень'!Y3092</f>
        <v>0</v>
      </c>
      <c r="X651" s="792">
        <f>'1 уровень'!Z3092</f>
        <v>0</v>
      </c>
      <c r="Y651" s="2104">
        <f>'1 уровень'!AA3092</f>
        <v>0</v>
      </c>
      <c r="Z651" s="3804">
        <f>'1 уровень'!AB3092</f>
        <v>0</v>
      </c>
      <c r="AA651" s="792"/>
      <c r="AB651" s="792"/>
      <c r="AC651" s="1342"/>
      <c r="AD651" s="779"/>
      <c r="AE651" s="779"/>
      <c r="AF651" s="779"/>
      <c r="AG651" s="779"/>
      <c r="AH651" s="779"/>
      <c r="AI651" s="779"/>
      <c r="AJ651" s="779"/>
      <c r="AK651" s="779"/>
      <c r="AL651" s="779"/>
      <c r="AM651" s="779"/>
      <c r="AN651" s="779"/>
      <c r="AO651" s="779"/>
      <c r="AP651" s="779"/>
      <c r="AQ651" s="779"/>
      <c r="AR651" s="779"/>
      <c r="AS651" s="779"/>
      <c r="AT651" s="779"/>
      <c r="AU651" s="779"/>
      <c r="AV651" s="779"/>
      <c r="AW651" s="779"/>
      <c r="AX651" s="779"/>
      <c r="AY651" s="779"/>
      <c r="AZ651" s="779"/>
      <c r="BA651" s="779"/>
      <c r="BB651" s="779"/>
      <c r="BC651" s="779"/>
      <c r="BD651" s="779"/>
      <c r="BE651" s="779"/>
      <c r="BF651" s="779"/>
      <c r="BG651" s="779"/>
      <c r="BH651" s="779"/>
      <c r="BI651" s="779"/>
      <c r="BJ651" s="779"/>
      <c r="BK651" s="779"/>
      <c r="BL651" s="779"/>
      <c r="BM651" s="779"/>
      <c r="BN651" s="779"/>
      <c r="BO651" s="779"/>
      <c r="BP651" s="779"/>
      <c r="BQ651" s="779"/>
      <c r="BR651" s="779"/>
      <c r="BS651" s="779"/>
      <c r="BT651" s="779"/>
      <c r="BU651" s="779"/>
      <c r="BV651" s="779"/>
      <c r="BW651" s="779"/>
      <c r="BX651" s="779"/>
      <c r="BY651" s="779"/>
      <c r="BZ651" s="779"/>
      <c r="CA651" s="779"/>
      <c r="CB651" s="779"/>
      <c r="CC651" s="779"/>
      <c r="CD651" s="779"/>
      <c r="CE651" s="779"/>
      <c r="CF651" s="779"/>
      <c r="CG651" s="779"/>
      <c r="CH651" s="779"/>
      <c r="CI651" s="779"/>
      <c r="CJ651" s="779"/>
      <c r="CK651" s="779"/>
      <c r="CL651" s="779"/>
      <c r="CM651" s="779"/>
      <c r="CN651" s="779"/>
      <c r="CO651" s="779"/>
      <c r="CP651" s="779"/>
      <c r="CQ651" s="779"/>
      <c r="CR651" s="779"/>
      <c r="CS651" s="779"/>
      <c r="CT651" s="779"/>
      <c r="CU651" s="779"/>
      <c r="CV651" s="779"/>
      <c r="CW651" s="779"/>
      <c r="CX651" s="779"/>
      <c r="CY651" s="779"/>
      <c r="CZ651" s="779"/>
      <c r="DA651" s="779"/>
      <c r="DB651" s="779"/>
      <c r="DC651" s="779"/>
      <c r="DD651" s="779"/>
      <c r="DE651" s="779"/>
      <c r="DF651" s="779"/>
      <c r="DG651" s="779"/>
      <c r="DH651" s="779"/>
      <c r="DI651" s="779"/>
      <c r="DJ651" s="779"/>
      <c r="DK651" s="779"/>
      <c r="DL651" s="779"/>
      <c r="DM651" s="779"/>
      <c r="DN651" s="779"/>
      <c r="DO651" s="779"/>
      <c r="DP651" s="779"/>
      <c r="DQ651" s="779"/>
      <c r="DR651" s="779"/>
      <c r="DS651" s="779"/>
      <c r="DT651" s="779"/>
      <c r="DU651" s="779"/>
      <c r="DV651" s="779"/>
      <c r="DW651" s="779"/>
      <c r="DX651" s="779"/>
      <c r="DY651" s="779"/>
      <c r="DZ651" s="779"/>
      <c r="EA651" s="779"/>
      <c r="EB651" s="779"/>
      <c r="EC651" s="779"/>
      <c r="ED651" s="779"/>
      <c r="EE651" s="779"/>
      <c r="EF651" s="779"/>
      <c r="EG651" s="779"/>
      <c r="EH651" s="779"/>
      <c r="EI651" s="779"/>
      <c r="EJ651" s="779"/>
      <c r="EK651" s="779"/>
      <c r="EL651" s="779"/>
      <c r="EM651" s="779"/>
      <c r="EN651" s="779"/>
      <c r="EO651" s="779"/>
      <c r="EP651" s="779"/>
      <c r="EQ651" s="779"/>
      <c r="ER651" s="779"/>
      <c r="ES651" s="779"/>
      <c r="ET651" s="779"/>
      <c r="EU651" s="779"/>
      <c r="EV651" s="779"/>
      <c r="EW651" s="779"/>
      <c r="EX651" s="779"/>
      <c r="EY651" s="779"/>
      <c r="EZ651" s="779"/>
      <c r="FA651" s="779"/>
      <c r="FB651" s="779"/>
      <c r="FC651" s="779"/>
      <c r="FD651" s="779"/>
      <c r="FE651" s="779"/>
      <c r="FF651" s="779"/>
      <c r="FG651" s="779"/>
      <c r="FH651" s="779"/>
      <c r="FI651" s="779"/>
      <c r="FJ651" s="779"/>
      <c r="FK651" s="779"/>
      <c r="FL651" s="779"/>
      <c r="FM651" s="779"/>
      <c r="FN651" s="779"/>
      <c r="FO651" s="779"/>
      <c r="FP651" s="779"/>
      <c r="FQ651" s="779"/>
      <c r="FR651" s="779"/>
      <c r="FS651" s="779"/>
      <c r="FT651" s="779"/>
      <c r="FU651" s="779"/>
      <c r="FV651" s="779"/>
      <c r="FW651" s="779"/>
      <c r="FX651" s="779"/>
      <c r="FY651" s="779"/>
      <c r="FZ651" s="779"/>
      <c r="GA651" s="779"/>
      <c r="GB651" s="779"/>
      <c r="GC651" s="779"/>
      <c r="GD651" s="779"/>
      <c r="GE651" s="779"/>
      <c r="GF651" s="779"/>
      <c r="GG651" s="779"/>
      <c r="GH651" s="779"/>
      <c r="GI651" s="779"/>
      <c r="GJ651" s="779"/>
      <c r="GK651" s="779"/>
      <c r="GL651" s="779"/>
      <c r="GM651" s="779"/>
    </row>
    <row r="652" spans="1:195" ht="45" x14ac:dyDescent="0.25">
      <c r="A652" s="24">
        <v>1</v>
      </c>
      <c r="B652" s="1783" t="s">
        <v>494</v>
      </c>
      <c r="C652" s="34">
        <f>'1 уровень'!E3093</f>
        <v>6052</v>
      </c>
      <c r="D652" s="34">
        <f>'1 уровень'!F3093</f>
        <v>1009</v>
      </c>
      <c r="E652" s="34">
        <f>'1 уровень'!G3093</f>
        <v>5</v>
      </c>
      <c r="F652" s="784">
        <f>'1 уровень'!H3093</f>
        <v>0.49554013875123881</v>
      </c>
      <c r="G652" s="3729">
        <f>'1 уровень'!I3093</f>
        <v>0</v>
      </c>
      <c r="H652" s="798">
        <f>'1 уровень'!J3093</f>
        <v>0</v>
      </c>
      <c r="I652" s="798">
        <f>'1 уровень'!K3093</f>
        <v>0</v>
      </c>
      <c r="J652" s="793">
        <f>'1 уровень'!L3093</f>
        <v>0</v>
      </c>
      <c r="K652" s="793">
        <f>'1 уровень'!M3093</f>
        <v>0</v>
      </c>
      <c r="L652" s="793">
        <f>'1 уровень'!N3093</f>
        <v>0</v>
      </c>
      <c r="M652" s="793">
        <f>'1 уровень'!O3093</f>
        <v>0</v>
      </c>
      <c r="N652" s="793">
        <f>'1 уровень'!P3093</f>
        <v>0</v>
      </c>
      <c r="O652" s="793">
        <f>'1 уровень'!Q3093</f>
        <v>0</v>
      </c>
      <c r="P652" s="792">
        <f>'1 уровень'!R3093</f>
        <v>0</v>
      </c>
      <c r="Q652" s="792">
        <f>'1 уровень'!S3093</f>
        <v>0</v>
      </c>
      <c r="R652" s="792">
        <f>'1 уровень'!T3093</f>
        <v>0</v>
      </c>
      <c r="S652" s="792">
        <f>'1 уровень'!U3093</f>
        <v>0</v>
      </c>
      <c r="T652" s="3205">
        <f>'1 уровень'!V3093</f>
        <v>0</v>
      </c>
      <c r="U652" s="792">
        <f>'1 уровень'!W3093</f>
        <v>0</v>
      </c>
      <c r="V652" s="792">
        <f>'1 уровень'!X3093</f>
        <v>0</v>
      </c>
      <c r="W652" s="792">
        <f>'1 уровень'!Y3093</f>
        <v>0</v>
      </c>
      <c r="X652" s="792">
        <f>'1 уровень'!Z3093</f>
        <v>0</v>
      </c>
      <c r="Y652" s="2104">
        <f>'1 уровень'!AA3093</f>
        <v>0</v>
      </c>
      <c r="Z652" s="3804">
        <f>'1 уровень'!AB3093</f>
        <v>0</v>
      </c>
      <c r="AA652" s="792"/>
      <c r="AB652" s="792"/>
      <c r="AC652" s="1342"/>
      <c r="AD652" s="779"/>
      <c r="AE652" s="779"/>
      <c r="AF652" s="779"/>
      <c r="AG652" s="779"/>
      <c r="AH652" s="779"/>
      <c r="AI652" s="779"/>
      <c r="AJ652" s="779"/>
      <c r="AK652" s="779"/>
      <c r="AL652" s="779"/>
      <c r="AM652" s="779"/>
      <c r="AN652" s="779"/>
      <c r="AO652" s="779"/>
      <c r="AP652" s="779"/>
      <c r="AQ652" s="779"/>
      <c r="AR652" s="779"/>
      <c r="AS652" s="779"/>
      <c r="AT652" s="779"/>
      <c r="AU652" s="779"/>
      <c r="AV652" s="779"/>
      <c r="AW652" s="779"/>
      <c r="AX652" s="779"/>
      <c r="AY652" s="779"/>
      <c r="AZ652" s="779"/>
      <c r="BA652" s="779"/>
      <c r="BB652" s="779"/>
      <c r="BC652" s="779"/>
      <c r="BD652" s="779"/>
      <c r="BE652" s="779"/>
      <c r="BF652" s="779"/>
      <c r="BG652" s="779"/>
      <c r="BH652" s="779"/>
      <c r="BI652" s="779"/>
      <c r="BJ652" s="779"/>
      <c r="BK652" s="779"/>
      <c r="BL652" s="779"/>
      <c r="BM652" s="779"/>
      <c r="BN652" s="779"/>
      <c r="BO652" s="779"/>
      <c r="BP652" s="779"/>
      <c r="BQ652" s="779"/>
      <c r="BR652" s="779"/>
      <c r="BS652" s="779"/>
      <c r="BT652" s="779"/>
      <c r="BU652" s="779"/>
      <c r="BV652" s="779"/>
      <c r="BW652" s="779"/>
      <c r="BX652" s="779"/>
      <c r="BY652" s="779"/>
      <c r="BZ652" s="779"/>
      <c r="CA652" s="779"/>
      <c r="CB652" s="779"/>
      <c r="CC652" s="779"/>
      <c r="CD652" s="779"/>
      <c r="CE652" s="779"/>
      <c r="CF652" s="779"/>
      <c r="CG652" s="779"/>
      <c r="CH652" s="779"/>
      <c r="CI652" s="779"/>
      <c r="CJ652" s="779"/>
      <c r="CK652" s="779"/>
      <c r="CL652" s="779"/>
      <c r="CM652" s="779"/>
      <c r="CN652" s="779"/>
      <c r="CO652" s="779"/>
      <c r="CP652" s="779"/>
      <c r="CQ652" s="779"/>
      <c r="CR652" s="779"/>
      <c r="CS652" s="779"/>
      <c r="CT652" s="779"/>
      <c r="CU652" s="779"/>
      <c r="CV652" s="779"/>
      <c r="CW652" s="779"/>
      <c r="CX652" s="779"/>
      <c r="CY652" s="779"/>
      <c r="CZ652" s="779"/>
      <c r="DA652" s="779"/>
      <c r="DB652" s="779"/>
      <c r="DC652" s="779"/>
      <c r="DD652" s="779"/>
      <c r="DE652" s="779"/>
      <c r="DF652" s="779"/>
      <c r="DG652" s="779"/>
      <c r="DH652" s="779"/>
      <c r="DI652" s="779"/>
      <c r="DJ652" s="779"/>
      <c r="DK652" s="779"/>
      <c r="DL652" s="779"/>
      <c r="DM652" s="779"/>
      <c r="DN652" s="779"/>
      <c r="DO652" s="779"/>
      <c r="DP652" s="779"/>
      <c r="DQ652" s="779"/>
      <c r="DR652" s="779"/>
      <c r="DS652" s="779"/>
      <c r="DT652" s="779"/>
      <c r="DU652" s="779"/>
      <c r="DV652" s="779"/>
      <c r="DW652" s="779"/>
      <c r="DX652" s="779"/>
      <c r="DY652" s="779"/>
      <c r="DZ652" s="779"/>
      <c r="EA652" s="779"/>
      <c r="EB652" s="779"/>
      <c r="EC652" s="779"/>
      <c r="ED652" s="779"/>
      <c r="EE652" s="779"/>
      <c r="EF652" s="779"/>
      <c r="EG652" s="779"/>
      <c r="EH652" s="779"/>
      <c r="EI652" s="779"/>
      <c r="EJ652" s="779"/>
      <c r="EK652" s="779"/>
      <c r="EL652" s="779"/>
      <c r="EM652" s="779"/>
      <c r="EN652" s="779"/>
      <c r="EO652" s="779"/>
      <c r="EP652" s="779"/>
      <c r="EQ652" s="779"/>
      <c r="ER652" s="779"/>
      <c r="ES652" s="779"/>
      <c r="ET652" s="779"/>
      <c r="EU652" s="779"/>
      <c r="EV652" s="779"/>
      <c r="EW652" s="779"/>
      <c r="EX652" s="779"/>
      <c r="EY652" s="779"/>
      <c r="EZ652" s="779"/>
      <c r="FA652" s="779"/>
      <c r="FB652" s="779"/>
      <c r="FC652" s="779"/>
      <c r="FD652" s="779"/>
      <c r="FE652" s="779"/>
      <c r="FF652" s="779"/>
      <c r="FG652" s="779"/>
      <c r="FH652" s="779"/>
      <c r="FI652" s="779"/>
      <c r="FJ652" s="779"/>
      <c r="FK652" s="779"/>
      <c r="FL652" s="779"/>
      <c r="FM652" s="779"/>
      <c r="FN652" s="779"/>
      <c r="FO652" s="779"/>
      <c r="FP652" s="779"/>
      <c r="FQ652" s="779"/>
      <c r="FR652" s="779"/>
      <c r="FS652" s="779"/>
      <c r="FT652" s="779"/>
      <c r="FU652" s="779"/>
      <c r="FV652" s="779"/>
      <c r="FW652" s="779"/>
      <c r="FX652" s="779"/>
      <c r="FY652" s="779"/>
      <c r="FZ652" s="779"/>
      <c r="GA652" s="779"/>
      <c r="GB652" s="779"/>
      <c r="GC652" s="779"/>
      <c r="GD652" s="779"/>
      <c r="GE652" s="779"/>
      <c r="GF652" s="779"/>
      <c r="GG652" s="779"/>
      <c r="GH652" s="779"/>
      <c r="GI652" s="779"/>
      <c r="GJ652" s="779"/>
      <c r="GK652" s="779"/>
      <c r="GL652" s="779"/>
      <c r="GM652" s="779"/>
    </row>
    <row r="653" spans="1:195" ht="30" x14ac:dyDescent="0.25">
      <c r="A653" s="24">
        <v>1</v>
      </c>
      <c r="B653" s="1129" t="s">
        <v>495</v>
      </c>
      <c r="C653" s="34">
        <f>'1 уровень'!E3094</f>
        <v>1000</v>
      </c>
      <c r="D653" s="34">
        <f>'1 уровень'!F3094</f>
        <v>167</v>
      </c>
      <c r="E653" s="34">
        <f>'1 уровень'!G3094</f>
        <v>0</v>
      </c>
      <c r="F653" s="784">
        <f>'1 уровень'!H3094</f>
        <v>0</v>
      </c>
      <c r="G653" s="3729">
        <f>'1 уровень'!I3094</f>
        <v>0</v>
      </c>
      <c r="H653" s="798">
        <f>'1 уровень'!J3094</f>
        <v>0</v>
      </c>
      <c r="I653" s="798">
        <f>'1 уровень'!K3094</f>
        <v>0</v>
      </c>
      <c r="J653" s="793">
        <f>'1 уровень'!L3094</f>
        <v>0</v>
      </c>
      <c r="K653" s="793">
        <f>'1 уровень'!M3094</f>
        <v>0</v>
      </c>
      <c r="L653" s="793">
        <f>'1 уровень'!N3094</f>
        <v>0</v>
      </c>
      <c r="M653" s="793">
        <f>'1 уровень'!O3094</f>
        <v>0</v>
      </c>
      <c r="N653" s="793">
        <f>'1 уровень'!P3094</f>
        <v>0</v>
      </c>
      <c r="O653" s="793">
        <f>'1 уровень'!Q3094</f>
        <v>0</v>
      </c>
      <c r="P653" s="792">
        <f>'1 уровень'!R3094</f>
        <v>0</v>
      </c>
      <c r="Q653" s="792">
        <f>'1 уровень'!S3094</f>
        <v>0</v>
      </c>
      <c r="R653" s="792">
        <f>'1 уровень'!T3094</f>
        <v>0</v>
      </c>
      <c r="S653" s="792">
        <f>'1 уровень'!U3094</f>
        <v>0</v>
      </c>
      <c r="T653" s="3205">
        <f>'1 уровень'!V3094</f>
        <v>0</v>
      </c>
      <c r="U653" s="792">
        <f>'1 уровень'!W3094</f>
        <v>0</v>
      </c>
      <c r="V653" s="792">
        <f>'1 уровень'!X3094</f>
        <v>0</v>
      </c>
      <c r="W653" s="792">
        <f>'1 уровень'!Y3094</f>
        <v>0</v>
      </c>
      <c r="X653" s="792">
        <f>'1 уровень'!Z3094</f>
        <v>0</v>
      </c>
      <c r="Y653" s="2104">
        <f>'1 уровень'!AA3094</f>
        <v>0</v>
      </c>
      <c r="Z653" s="3804">
        <f>'1 уровень'!AB3094</f>
        <v>0</v>
      </c>
      <c r="AA653" s="792"/>
      <c r="AB653" s="792"/>
      <c r="AC653" s="1342"/>
      <c r="AD653" s="779"/>
      <c r="AE653" s="779"/>
      <c r="AF653" s="779"/>
      <c r="AG653" s="779"/>
      <c r="AH653" s="779"/>
      <c r="AI653" s="779"/>
      <c r="AJ653" s="779"/>
      <c r="AK653" s="779"/>
      <c r="AL653" s="779"/>
      <c r="AM653" s="779"/>
      <c r="AN653" s="779"/>
      <c r="AO653" s="779"/>
      <c r="AP653" s="779"/>
      <c r="AQ653" s="779"/>
      <c r="AR653" s="779"/>
      <c r="AS653" s="779"/>
      <c r="AT653" s="779"/>
      <c r="AU653" s="779"/>
      <c r="AV653" s="779"/>
      <c r="AW653" s="779"/>
      <c r="AX653" s="779"/>
      <c r="AY653" s="779"/>
      <c r="AZ653" s="779"/>
      <c r="BA653" s="779"/>
      <c r="BB653" s="779"/>
      <c r="BC653" s="779"/>
      <c r="BD653" s="779"/>
      <c r="BE653" s="779"/>
      <c r="BF653" s="779"/>
      <c r="BG653" s="779"/>
      <c r="BH653" s="779"/>
      <c r="BI653" s="779"/>
      <c r="BJ653" s="779"/>
      <c r="BK653" s="779"/>
      <c r="BL653" s="779"/>
      <c r="BM653" s="779"/>
      <c r="BN653" s="779"/>
      <c r="BO653" s="779"/>
      <c r="BP653" s="779"/>
      <c r="BQ653" s="779"/>
      <c r="BR653" s="779"/>
      <c r="BS653" s="779"/>
      <c r="BT653" s="779"/>
      <c r="BU653" s="779"/>
      <c r="BV653" s="779"/>
      <c r="BW653" s="779"/>
      <c r="BX653" s="779"/>
      <c r="BY653" s="779"/>
      <c r="BZ653" s="779"/>
      <c r="CA653" s="779"/>
      <c r="CB653" s="779"/>
      <c r="CC653" s="779"/>
      <c r="CD653" s="779"/>
      <c r="CE653" s="779"/>
      <c r="CF653" s="779"/>
      <c r="CG653" s="779"/>
      <c r="CH653" s="779"/>
      <c r="CI653" s="779"/>
      <c r="CJ653" s="779"/>
      <c r="CK653" s="779"/>
      <c r="CL653" s="779"/>
      <c r="CM653" s="779"/>
      <c r="CN653" s="779"/>
      <c r="CO653" s="779"/>
      <c r="CP653" s="779"/>
      <c r="CQ653" s="779"/>
      <c r="CR653" s="779"/>
      <c r="CS653" s="779"/>
      <c r="CT653" s="779"/>
      <c r="CU653" s="779"/>
      <c r="CV653" s="779"/>
      <c r="CW653" s="779"/>
      <c r="CX653" s="779"/>
      <c r="CY653" s="779"/>
      <c r="CZ653" s="779"/>
      <c r="DA653" s="779"/>
      <c r="DB653" s="779"/>
      <c r="DC653" s="779"/>
      <c r="DD653" s="779"/>
      <c r="DE653" s="779"/>
      <c r="DF653" s="779"/>
      <c r="DG653" s="779"/>
      <c r="DH653" s="779"/>
      <c r="DI653" s="779"/>
      <c r="DJ653" s="779"/>
      <c r="DK653" s="779"/>
      <c r="DL653" s="779"/>
      <c r="DM653" s="779"/>
      <c r="DN653" s="779"/>
      <c r="DO653" s="779"/>
      <c r="DP653" s="779"/>
      <c r="DQ653" s="779"/>
      <c r="DR653" s="779"/>
      <c r="DS653" s="779"/>
      <c r="DT653" s="779"/>
      <c r="DU653" s="779"/>
      <c r="DV653" s="779"/>
      <c r="DW653" s="779"/>
      <c r="DX653" s="779"/>
      <c r="DY653" s="779"/>
      <c r="DZ653" s="779"/>
      <c r="EA653" s="779"/>
      <c r="EB653" s="779"/>
      <c r="EC653" s="779"/>
      <c r="ED653" s="779"/>
      <c r="EE653" s="779"/>
      <c r="EF653" s="779"/>
      <c r="EG653" s="779"/>
      <c r="EH653" s="779"/>
      <c r="EI653" s="779"/>
      <c r="EJ653" s="779"/>
      <c r="EK653" s="779"/>
      <c r="EL653" s="779"/>
      <c r="EM653" s="779"/>
      <c r="EN653" s="779"/>
      <c r="EO653" s="779"/>
      <c r="EP653" s="779"/>
      <c r="EQ653" s="779"/>
      <c r="ER653" s="779"/>
      <c r="ES653" s="779"/>
      <c r="ET653" s="779"/>
      <c r="EU653" s="779"/>
      <c r="EV653" s="779"/>
      <c r="EW653" s="779"/>
      <c r="EX653" s="779"/>
      <c r="EY653" s="779"/>
      <c r="EZ653" s="779"/>
      <c r="FA653" s="779"/>
      <c r="FB653" s="779"/>
      <c r="FC653" s="779"/>
      <c r="FD653" s="779"/>
      <c r="FE653" s="779"/>
      <c r="FF653" s="779"/>
      <c r="FG653" s="779"/>
      <c r="FH653" s="779"/>
      <c r="FI653" s="779"/>
      <c r="FJ653" s="779"/>
      <c r="FK653" s="779"/>
      <c r="FL653" s="779"/>
      <c r="FM653" s="779"/>
      <c r="FN653" s="779"/>
      <c r="FO653" s="779"/>
      <c r="FP653" s="779"/>
      <c r="FQ653" s="779"/>
      <c r="FR653" s="779"/>
      <c r="FS653" s="779"/>
      <c r="FT653" s="779"/>
      <c r="FU653" s="779"/>
      <c r="FV653" s="779"/>
      <c r="FW653" s="779"/>
      <c r="FX653" s="779"/>
      <c r="FY653" s="779"/>
      <c r="FZ653" s="779"/>
      <c r="GA653" s="779"/>
      <c r="GB653" s="779"/>
      <c r="GC653" s="779"/>
      <c r="GD653" s="779"/>
      <c r="GE653" s="779"/>
      <c r="GF653" s="779"/>
      <c r="GG653" s="779"/>
      <c r="GH653" s="779"/>
      <c r="GI653" s="779"/>
      <c r="GJ653" s="779"/>
      <c r="GK653" s="779"/>
      <c r="GL653" s="779"/>
      <c r="GM653" s="779"/>
    </row>
    <row r="654" spans="1:195" ht="30" x14ac:dyDescent="0.25">
      <c r="A654" s="24">
        <v>1</v>
      </c>
      <c r="B654" s="1129" t="s">
        <v>542</v>
      </c>
      <c r="C654" s="34">
        <f>'1 уровень'!E3095</f>
        <v>0</v>
      </c>
      <c r="D654" s="34">
        <f>'1 уровень'!F3095</f>
        <v>0</v>
      </c>
      <c r="E654" s="34">
        <f>'1 уровень'!G3095</f>
        <v>0</v>
      </c>
      <c r="F654" s="784">
        <f>'1 уровень'!H3095</f>
        <v>0</v>
      </c>
      <c r="G654" s="3729">
        <f>'1 уровень'!I3095</f>
        <v>0</v>
      </c>
      <c r="H654" s="798">
        <f>'1 уровень'!J3095</f>
        <v>0</v>
      </c>
      <c r="I654" s="798">
        <f>'1 уровень'!K3095</f>
        <v>0</v>
      </c>
      <c r="J654" s="793">
        <f>'1 уровень'!L3095</f>
        <v>0</v>
      </c>
      <c r="K654" s="793">
        <f>'1 уровень'!M3095</f>
        <v>0</v>
      </c>
      <c r="L654" s="793">
        <f>'1 уровень'!N3095</f>
        <v>0</v>
      </c>
      <c r="M654" s="793">
        <f>'1 уровень'!O3095</f>
        <v>0</v>
      </c>
      <c r="N654" s="793">
        <f>'1 уровень'!P3095</f>
        <v>0</v>
      </c>
      <c r="O654" s="793">
        <f>'1 уровень'!Q3095</f>
        <v>0</v>
      </c>
      <c r="P654" s="792">
        <f>'1 уровень'!R3095</f>
        <v>0</v>
      </c>
      <c r="Q654" s="792">
        <f>'1 уровень'!S3095</f>
        <v>0</v>
      </c>
      <c r="R654" s="792">
        <f>'1 уровень'!T3095</f>
        <v>0</v>
      </c>
      <c r="S654" s="792">
        <f>'1 уровень'!U3095</f>
        <v>0</v>
      </c>
      <c r="T654" s="3205">
        <f>'1 уровень'!V3095</f>
        <v>0</v>
      </c>
      <c r="U654" s="792">
        <f>'1 уровень'!W3095</f>
        <v>0</v>
      </c>
      <c r="V654" s="792">
        <f>'1 уровень'!X3095</f>
        <v>0</v>
      </c>
      <c r="W654" s="792">
        <f>'1 уровень'!Y3095</f>
        <v>0</v>
      </c>
      <c r="X654" s="792">
        <f>'1 уровень'!Z3095</f>
        <v>0</v>
      </c>
      <c r="Y654" s="2104">
        <f>'1 уровень'!AA3095</f>
        <v>0</v>
      </c>
      <c r="Z654" s="3804">
        <f>'1 уровень'!AB3095</f>
        <v>0</v>
      </c>
      <c r="AA654" s="792"/>
      <c r="AB654" s="792"/>
      <c r="AC654" s="1342"/>
      <c r="AD654" s="779"/>
      <c r="AE654" s="779"/>
      <c r="AF654" s="779"/>
      <c r="AG654" s="779"/>
      <c r="AH654" s="779"/>
      <c r="AI654" s="779"/>
      <c r="AJ654" s="779"/>
      <c r="AK654" s="779"/>
      <c r="AL654" s="779"/>
      <c r="AM654" s="779"/>
      <c r="AN654" s="779"/>
      <c r="AO654" s="779"/>
      <c r="AP654" s="779"/>
      <c r="AQ654" s="779"/>
      <c r="AR654" s="779"/>
      <c r="AS654" s="779"/>
      <c r="AT654" s="779"/>
      <c r="AU654" s="779"/>
      <c r="AV654" s="779"/>
      <c r="AW654" s="779"/>
      <c r="AX654" s="779"/>
      <c r="AY654" s="779"/>
      <c r="AZ654" s="779"/>
      <c r="BA654" s="779"/>
      <c r="BB654" s="779"/>
      <c r="BC654" s="779"/>
      <c r="BD654" s="779"/>
      <c r="BE654" s="779"/>
      <c r="BF654" s="779"/>
      <c r="BG654" s="779"/>
      <c r="BH654" s="779"/>
      <c r="BI654" s="779"/>
      <c r="BJ654" s="779"/>
      <c r="BK654" s="779"/>
      <c r="BL654" s="779"/>
      <c r="BM654" s="779"/>
      <c r="BN654" s="779"/>
      <c r="BO654" s="779"/>
      <c r="BP654" s="779"/>
      <c r="BQ654" s="779"/>
      <c r="BR654" s="779"/>
      <c r="BS654" s="779"/>
      <c r="BT654" s="779"/>
      <c r="BU654" s="779"/>
      <c r="BV654" s="779"/>
      <c r="BW654" s="779"/>
      <c r="BX654" s="779"/>
      <c r="BY654" s="779"/>
      <c r="BZ654" s="779"/>
      <c r="CA654" s="779"/>
      <c r="CB654" s="779"/>
      <c r="CC654" s="779"/>
      <c r="CD654" s="779"/>
      <c r="CE654" s="779"/>
      <c r="CF654" s="779"/>
      <c r="CG654" s="779"/>
      <c r="CH654" s="779"/>
      <c r="CI654" s="779"/>
      <c r="CJ654" s="779"/>
      <c r="CK654" s="779"/>
      <c r="CL654" s="779"/>
      <c r="CM654" s="779"/>
      <c r="CN654" s="779"/>
      <c r="CO654" s="779"/>
      <c r="CP654" s="779"/>
      <c r="CQ654" s="779"/>
      <c r="CR654" s="779"/>
      <c r="CS654" s="779"/>
      <c r="CT654" s="779"/>
      <c r="CU654" s="779"/>
      <c r="CV654" s="779"/>
      <c r="CW654" s="779"/>
      <c r="CX654" s="779"/>
      <c r="CY654" s="779"/>
      <c r="CZ654" s="779"/>
      <c r="DA654" s="779"/>
      <c r="DB654" s="779"/>
      <c r="DC654" s="779"/>
      <c r="DD654" s="779"/>
      <c r="DE654" s="779"/>
      <c r="DF654" s="779"/>
      <c r="DG654" s="779"/>
      <c r="DH654" s="779"/>
      <c r="DI654" s="779"/>
      <c r="DJ654" s="779"/>
      <c r="DK654" s="779"/>
      <c r="DL654" s="779"/>
      <c r="DM654" s="779"/>
      <c r="DN654" s="779"/>
      <c r="DO654" s="779"/>
      <c r="DP654" s="779"/>
      <c r="DQ654" s="779"/>
      <c r="DR654" s="779"/>
      <c r="DS654" s="779"/>
      <c r="DT654" s="779"/>
      <c r="DU654" s="779"/>
      <c r="DV654" s="779"/>
      <c r="DW654" s="779"/>
      <c r="DX654" s="779"/>
      <c r="DY654" s="779"/>
      <c r="DZ654" s="779"/>
      <c r="EA654" s="779"/>
      <c r="EB654" s="779"/>
      <c r="EC654" s="779"/>
      <c r="ED654" s="779"/>
      <c r="EE654" s="779"/>
      <c r="EF654" s="779"/>
      <c r="EG654" s="779"/>
      <c r="EH654" s="779"/>
      <c r="EI654" s="779"/>
      <c r="EJ654" s="779"/>
      <c r="EK654" s="779"/>
      <c r="EL654" s="779"/>
      <c r="EM654" s="779"/>
      <c r="EN654" s="779"/>
      <c r="EO654" s="779"/>
      <c r="EP654" s="779"/>
      <c r="EQ654" s="779"/>
      <c r="ER654" s="779"/>
      <c r="ES654" s="779"/>
      <c r="ET654" s="779"/>
      <c r="EU654" s="779"/>
      <c r="EV654" s="779"/>
      <c r="EW654" s="779"/>
      <c r="EX654" s="779"/>
      <c r="EY654" s="779"/>
      <c r="EZ654" s="779"/>
      <c r="FA654" s="779"/>
      <c r="FB654" s="779"/>
      <c r="FC654" s="779"/>
      <c r="FD654" s="779"/>
      <c r="FE654" s="779"/>
      <c r="FF654" s="779"/>
      <c r="FG654" s="779"/>
      <c r="FH654" s="779"/>
      <c r="FI654" s="779"/>
      <c r="FJ654" s="779"/>
      <c r="FK654" s="779"/>
      <c r="FL654" s="779"/>
      <c r="FM654" s="779"/>
      <c r="FN654" s="779"/>
      <c r="FO654" s="779"/>
      <c r="FP654" s="779"/>
      <c r="FQ654" s="779"/>
      <c r="FR654" s="779"/>
      <c r="FS654" s="779"/>
      <c r="FT654" s="779"/>
      <c r="FU654" s="779"/>
      <c r="FV654" s="779"/>
      <c r="FW654" s="779"/>
      <c r="FX654" s="779"/>
      <c r="FY654" s="779"/>
      <c r="FZ654" s="779"/>
      <c r="GA654" s="779"/>
      <c r="GB654" s="779"/>
      <c r="GC654" s="779"/>
      <c r="GD654" s="779"/>
      <c r="GE654" s="779"/>
      <c r="GF654" s="779"/>
      <c r="GG654" s="779"/>
      <c r="GH654" s="779"/>
      <c r="GI654" s="779"/>
      <c r="GJ654" s="779"/>
      <c r="GK654" s="779"/>
      <c r="GL654" s="779"/>
      <c r="GM654" s="779"/>
    </row>
    <row r="655" spans="1:195" ht="60" x14ac:dyDescent="0.25">
      <c r="B655" s="1129" t="s">
        <v>496</v>
      </c>
      <c r="C655" s="34">
        <f>'1 уровень'!E3096</f>
        <v>4100</v>
      </c>
      <c r="D655" s="34">
        <f>'1 уровень'!F3096</f>
        <v>683</v>
      </c>
      <c r="E655" s="34">
        <f>'1 уровень'!G3096</f>
        <v>0</v>
      </c>
      <c r="F655" s="784">
        <f>'1 уровень'!H3096</f>
        <v>0</v>
      </c>
      <c r="G655" s="3729">
        <f>'1 уровень'!I3096</f>
        <v>0</v>
      </c>
      <c r="H655" s="798">
        <f>'1 уровень'!J3096</f>
        <v>0</v>
      </c>
      <c r="I655" s="798">
        <f>'1 уровень'!K3096</f>
        <v>0</v>
      </c>
      <c r="J655" s="793">
        <f>'1 уровень'!L3096</f>
        <v>0</v>
      </c>
      <c r="K655" s="793">
        <f>'1 уровень'!M3096</f>
        <v>0</v>
      </c>
      <c r="L655" s="793">
        <f>'1 уровень'!N3096</f>
        <v>0</v>
      </c>
      <c r="M655" s="793">
        <f>'1 уровень'!O3096</f>
        <v>0</v>
      </c>
      <c r="N655" s="793">
        <f>'1 уровень'!P3096</f>
        <v>0</v>
      </c>
      <c r="O655" s="793">
        <f>'1 уровень'!Q3096</f>
        <v>0</v>
      </c>
      <c r="P655" s="792">
        <f>'1 уровень'!R3096</f>
        <v>0</v>
      </c>
      <c r="Q655" s="792">
        <f>'1 уровень'!S3096</f>
        <v>0</v>
      </c>
      <c r="R655" s="792">
        <f>'1 уровень'!T3096</f>
        <v>0</v>
      </c>
      <c r="S655" s="792">
        <f>'1 уровень'!U3096</f>
        <v>0</v>
      </c>
      <c r="T655" s="3205">
        <f>'1 уровень'!V3096</f>
        <v>0</v>
      </c>
      <c r="U655" s="792">
        <f>'1 уровень'!W3096</f>
        <v>0</v>
      </c>
      <c r="V655" s="792">
        <f>'1 уровень'!X3096</f>
        <v>0</v>
      </c>
      <c r="W655" s="792">
        <f>'1 уровень'!Y3096</f>
        <v>0</v>
      </c>
      <c r="X655" s="792">
        <f>'1 уровень'!Z3096</f>
        <v>0</v>
      </c>
      <c r="Y655" s="2104">
        <f>'1 уровень'!AA3096</f>
        <v>0</v>
      </c>
      <c r="Z655" s="3804">
        <f>'1 уровень'!AB3096</f>
        <v>0</v>
      </c>
      <c r="AA655" s="792"/>
      <c r="AB655" s="792"/>
      <c r="AC655" s="1342"/>
      <c r="AD655" s="779"/>
      <c r="AE655" s="779"/>
      <c r="AF655" s="779"/>
      <c r="AG655" s="779"/>
      <c r="AH655" s="779"/>
      <c r="AI655" s="779"/>
      <c r="AJ655" s="779"/>
      <c r="AK655" s="779"/>
      <c r="AL655" s="779"/>
      <c r="AM655" s="779"/>
      <c r="AN655" s="779"/>
      <c r="AO655" s="779"/>
      <c r="AP655" s="779"/>
      <c r="AQ655" s="779"/>
      <c r="AR655" s="779"/>
      <c r="AS655" s="779"/>
      <c r="AT655" s="779"/>
      <c r="AU655" s="779"/>
      <c r="AV655" s="779"/>
      <c r="AW655" s="779"/>
      <c r="AX655" s="779"/>
      <c r="AY655" s="779"/>
      <c r="AZ655" s="779"/>
      <c r="BA655" s="779"/>
      <c r="BB655" s="779"/>
      <c r="BC655" s="779"/>
      <c r="BD655" s="779"/>
      <c r="BE655" s="779"/>
      <c r="BF655" s="779"/>
      <c r="BG655" s="779"/>
      <c r="BH655" s="779"/>
      <c r="BI655" s="779"/>
      <c r="BJ655" s="779"/>
      <c r="BK655" s="779"/>
      <c r="BL655" s="779"/>
      <c r="BM655" s="779"/>
      <c r="BN655" s="779"/>
      <c r="BO655" s="779"/>
      <c r="BP655" s="779"/>
      <c r="BQ655" s="779"/>
      <c r="BR655" s="779"/>
      <c r="BS655" s="779"/>
      <c r="BT655" s="779"/>
      <c r="BU655" s="779"/>
      <c r="BV655" s="779"/>
      <c r="BW655" s="779"/>
      <c r="BX655" s="779"/>
      <c r="BY655" s="779"/>
      <c r="BZ655" s="779"/>
      <c r="CA655" s="779"/>
      <c r="CB655" s="779"/>
      <c r="CC655" s="779"/>
      <c r="CD655" s="779"/>
      <c r="CE655" s="779"/>
      <c r="CF655" s="779"/>
      <c r="CG655" s="779"/>
      <c r="CH655" s="779"/>
      <c r="CI655" s="779"/>
      <c r="CJ655" s="779"/>
      <c r="CK655" s="779"/>
      <c r="CL655" s="779"/>
      <c r="CM655" s="779"/>
      <c r="CN655" s="779"/>
      <c r="CO655" s="779"/>
      <c r="CP655" s="779"/>
      <c r="CQ655" s="779"/>
      <c r="CR655" s="779"/>
      <c r="CS655" s="779"/>
      <c r="CT655" s="779"/>
      <c r="CU655" s="779"/>
      <c r="CV655" s="779"/>
      <c r="CW655" s="779"/>
      <c r="CX655" s="779"/>
      <c r="CY655" s="779"/>
      <c r="CZ655" s="779"/>
      <c r="DA655" s="779"/>
      <c r="DB655" s="779"/>
      <c r="DC655" s="779"/>
      <c r="DD655" s="779"/>
      <c r="DE655" s="779"/>
      <c r="DF655" s="779"/>
      <c r="DG655" s="779"/>
      <c r="DH655" s="779"/>
      <c r="DI655" s="779"/>
      <c r="DJ655" s="779"/>
      <c r="DK655" s="779"/>
      <c r="DL655" s="779"/>
      <c r="DM655" s="779"/>
      <c r="DN655" s="779"/>
      <c r="DO655" s="779"/>
      <c r="DP655" s="779"/>
      <c r="DQ655" s="779"/>
      <c r="DR655" s="779"/>
      <c r="DS655" s="779"/>
      <c r="DT655" s="779"/>
      <c r="DU655" s="779"/>
      <c r="DV655" s="779"/>
      <c r="DW655" s="779"/>
      <c r="DX655" s="779"/>
      <c r="DY655" s="779"/>
      <c r="DZ655" s="779"/>
      <c r="EA655" s="779"/>
      <c r="EB655" s="779"/>
      <c r="EC655" s="779"/>
      <c r="ED655" s="779"/>
      <c r="EE655" s="779"/>
      <c r="EF655" s="779"/>
      <c r="EG655" s="779"/>
      <c r="EH655" s="779"/>
      <c r="EI655" s="779"/>
      <c r="EJ655" s="779"/>
      <c r="EK655" s="779"/>
      <c r="EL655" s="779"/>
      <c r="EM655" s="779"/>
      <c r="EN655" s="779"/>
      <c r="EO655" s="779"/>
      <c r="EP655" s="779"/>
      <c r="EQ655" s="779"/>
      <c r="ER655" s="779"/>
      <c r="ES655" s="779"/>
      <c r="ET655" s="779"/>
      <c r="EU655" s="779"/>
      <c r="EV655" s="779"/>
      <c r="EW655" s="779"/>
      <c r="EX655" s="779"/>
      <c r="EY655" s="779"/>
      <c r="EZ655" s="779"/>
      <c r="FA655" s="779"/>
      <c r="FB655" s="779"/>
      <c r="FC655" s="779"/>
      <c r="FD655" s="779"/>
      <c r="FE655" s="779"/>
      <c r="FF655" s="779"/>
      <c r="FG655" s="779"/>
      <c r="FH655" s="779"/>
      <c r="FI655" s="779"/>
      <c r="FJ655" s="779"/>
      <c r="FK655" s="779"/>
      <c r="FL655" s="779"/>
      <c r="FM655" s="779"/>
      <c r="FN655" s="779"/>
      <c r="FO655" s="779"/>
      <c r="FP655" s="779"/>
      <c r="FQ655" s="779"/>
      <c r="FR655" s="779"/>
      <c r="FS655" s="779"/>
      <c r="FT655" s="779"/>
      <c r="FU655" s="779"/>
      <c r="FV655" s="779"/>
      <c r="FW655" s="779"/>
      <c r="FX655" s="779"/>
      <c r="FY655" s="779"/>
      <c r="FZ655" s="779"/>
      <c r="GA655" s="779"/>
      <c r="GB655" s="779"/>
      <c r="GC655" s="779"/>
      <c r="GD655" s="779"/>
      <c r="GE655" s="779"/>
      <c r="GF655" s="779"/>
      <c r="GG655" s="779"/>
      <c r="GH655" s="779"/>
      <c r="GI655" s="779"/>
      <c r="GJ655" s="779"/>
      <c r="GK655" s="779"/>
      <c r="GL655" s="779"/>
      <c r="GM655" s="779"/>
    </row>
    <row r="656" spans="1:195" ht="45" x14ac:dyDescent="0.25">
      <c r="A656" s="24">
        <v>1</v>
      </c>
      <c r="B656" s="1129" t="s">
        <v>497</v>
      </c>
      <c r="C656" s="34">
        <f>'1 уровень'!E3097</f>
        <v>952</v>
      </c>
      <c r="D656" s="34">
        <f>'1 уровень'!F3097</f>
        <v>159</v>
      </c>
      <c r="E656" s="34">
        <f>'1 уровень'!G3097</f>
        <v>5</v>
      </c>
      <c r="F656" s="784">
        <f>'1 уровень'!H3097</f>
        <v>3.1446540880503147</v>
      </c>
      <c r="G656" s="3729">
        <f>'1 уровень'!I3097</f>
        <v>0</v>
      </c>
      <c r="H656" s="798">
        <f>'1 уровень'!J3097</f>
        <v>0</v>
      </c>
      <c r="I656" s="798">
        <f>'1 уровень'!K3097</f>
        <v>0</v>
      </c>
      <c r="J656" s="793">
        <f>'1 уровень'!L3097</f>
        <v>0</v>
      </c>
      <c r="K656" s="793">
        <f>'1 уровень'!M3097</f>
        <v>0</v>
      </c>
      <c r="L656" s="793">
        <f>'1 уровень'!N3097</f>
        <v>0</v>
      </c>
      <c r="M656" s="793">
        <f>'1 уровень'!O3097</f>
        <v>0</v>
      </c>
      <c r="N656" s="793">
        <f>'1 уровень'!P3097</f>
        <v>0</v>
      </c>
      <c r="O656" s="793">
        <f>'1 уровень'!Q3097</f>
        <v>0</v>
      </c>
      <c r="P656" s="792">
        <f>'1 уровень'!R3097</f>
        <v>0</v>
      </c>
      <c r="Q656" s="792">
        <f>'1 уровень'!S3097</f>
        <v>0</v>
      </c>
      <c r="R656" s="792">
        <f>'1 уровень'!T3097</f>
        <v>0</v>
      </c>
      <c r="S656" s="792">
        <f>'1 уровень'!U3097</f>
        <v>0</v>
      </c>
      <c r="T656" s="3205">
        <f>'1 уровень'!V3097</f>
        <v>0</v>
      </c>
      <c r="U656" s="792">
        <f>'1 уровень'!W3097</f>
        <v>0</v>
      </c>
      <c r="V656" s="792">
        <f>'1 уровень'!X3097</f>
        <v>0</v>
      </c>
      <c r="W656" s="792">
        <f>'1 уровень'!Y3097</f>
        <v>0</v>
      </c>
      <c r="X656" s="792">
        <f>'1 уровень'!Z3097</f>
        <v>0</v>
      </c>
      <c r="Y656" s="2104">
        <f>'1 уровень'!AA3097</f>
        <v>0</v>
      </c>
      <c r="Z656" s="3804">
        <f>'1 уровень'!AB3097</f>
        <v>0</v>
      </c>
      <c r="AA656" s="792"/>
      <c r="AB656" s="792"/>
      <c r="AC656" s="1342"/>
      <c r="AD656" s="779"/>
      <c r="AE656" s="779"/>
      <c r="AF656" s="779"/>
      <c r="AG656" s="779"/>
      <c r="AH656" s="779"/>
      <c r="AI656" s="779"/>
      <c r="AJ656" s="779"/>
      <c r="AK656" s="779"/>
      <c r="AL656" s="779"/>
      <c r="AM656" s="779"/>
      <c r="AN656" s="779"/>
      <c r="AO656" s="779"/>
      <c r="AP656" s="779"/>
      <c r="AQ656" s="779"/>
      <c r="AR656" s="779"/>
      <c r="AS656" s="779"/>
      <c r="AT656" s="779"/>
      <c r="AU656" s="779"/>
      <c r="AV656" s="779"/>
      <c r="AW656" s="779"/>
      <c r="AX656" s="779"/>
      <c r="AY656" s="779"/>
      <c r="AZ656" s="779"/>
      <c r="BA656" s="779"/>
      <c r="BB656" s="779"/>
      <c r="BC656" s="779"/>
      <c r="BD656" s="779"/>
      <c r="BE656" s="779"/>
      <c r="BF656" s="779"/>
      <c r="BG656" s="779"/>
      <c r="BH656" s="779"/>
      <c r="BI656" s="779"/>
      <c r="BJ656" s="779"/>
      <c r="BK656" s="779"/>
      <c r="BL656" s="779"/>
      <c r="BM656" s="779"/>
      <c r="BN656" s="779"/>
      <c r="BO656" s="779"/>
      <c r="BP656" s="779"/>
      <c r="BQ656" s="779"/>
      <c r="BR656" s="779"/>
      <c r="BS656" s="779"/>
      <c r="BT656" s="779"/>
      <c r="BU656" s="779"/>
      <c r="BV656" s="779"/>
      <c r="BW656" s="779"/>
      <c r="BX656" s="779"/>
      <c r="BY656" s="779"/>
      <c r="BZ656" s="779"/>
      <c r="CA656" s="779"/>
      <c r="CB656" s="779"/>
      <c r="CC656" s="779"/>
      <c r="CD656" s="779"/>
      <c r="CE656" s="779"/>
      <c r="CF656" s="779"/>
      <c r="CG656" s="779"/>
      <c r="CH656" s="779"/>
      <c r="CI656" s="779"/>
      <c r="CJ656" s="779"/>
      <c r="CK656" s="779"/>
      <c r="CL656" s="779"/>
      <c r="CM656" s="779"/>
      <c r="CN656" s="779"/>
      <c r="CO656" s="779"/>
      <c r="CP656" s="779"/>
      <c r="CQ656" s="779"/>
      <c r="CR656" s="779"/>
      <c r="CS656" s="779"/>
      <c r="CT656" s="779"/>
      <c r="CU656" s="779"/>
      <c r="CV656" s="779"/>
      <c r="CW656" s="779"/>
      <c r="CX656" s="779"/>
      <c r="CY656" s="779"/>
      <c r="CZ656" s="779"/>
      <c r="DA656" s="779"/>
      <c r="DB656" s="779"/>
      <c r="DC656" s="779"/>
      <c r="DD656" s="779"/>
      <c r="DE656" s="779"/>
      <c r="DF656" s="779"/>
      <c r="DG656" s="779"/>
      <c r="DH656" s="779"/>
      <c r="DI656" s="779"/>
      <c r="DJ656" s="779"/>
      <c r="DK656" s="779"/>
      <c r="DL656" s="779"/>
      <c r="DM656" s="779"/>
      <c r="DN656" s="779"/>
      <c r="DO656" s="779"/>
      <c r="DP656" s="779"/>
      <c r="DQ656" s="779"/>
      <c r="DR656" s="779"/>
      <c r="DS656" s="779"/>
      <c r="DT656" s="779"/>
      <c r="DU656" s="779"/>
      <c r="DV656" s="779"/>
      <c r="DW656" s="779"/>
      <c r="DX656" s="779"/>
      <c r="DY656" s="779"/>
      <c r="DZ656" s="779"/>
      <c r="EA656" s="779"/>
      <c r="EB656" s="779"/>
      <c r="EC656" s="779"/>
      <c r="ED656" s="779"/>
      <c r="EE656" s="779"/>
      <c r="EF656" s="779"/>
      <c r="EG656" s="779"/>
      <c r="EH656" s="779"/>
      <c r="EI656" s="779"/>
      <c r="EJ656" s="779"/>
      <c r="EK656" s="779"/>
      <c r="EL656" s="779"/>
      <c r="EM656" s="779"/>
      <c r="EN656" s="779"/>
      <c r="EO656" s="779"/>
      <c r="EP656" s="779"/>
      <c r="EQ656" s="779"/>
      <c r="ER656" s="779"/>
      <c r="ES656" s="779"/>
      <c r="ET656" s="779"/>
      <c r="EU656" s="779"/>
      <c r="EV656" s="779"/>
      <c r="EW656" s="779"/>
      <c r="EX656" s="779"/>
      <c r="EY656" s="779"/>
      <c r="EZ656" s="779"/>
      <c r="FA656" s="779"/>
      <c r="FB656" s="779"/>
      <c r="FC656" s="779"/>
      <c r="FD656" s="779"/>
      <c r="FE656" s="779"/>
      <c r="FF656" s="779"/>
      <c r="FG656" s="779"/>
      <c r="FH656" s="779"/>
      <c r="FI656" s="779"/>
      <c r="FJ656" s="779"/>
      <c r="FK656" s="779"/>
      <c r="FL656" s="779"/>
      <c r="FM656" s="779"/>
      <c r="FN656" s="779"/>
      <c r="FO656" s="779"/>
      <c r="FP656" s="779"/>
      <c r="FQ656" s="779"/>
      <c r="FR656" s="779"/>
      <c r="FS656" s="779"/>
      <c r="FT656" s="779"/>
      <c r="FU656" s="779"/>
      <c r="FV656" s="779"/>
      <c r="FW656" s="779"/>
      <c r="FX656" s="779"/>
      <c r="FY656" s="779"/>
      <c r="FZ656" s="779"/>
      <c r="GA656" s="779"/>
      <c r="GB656" s="779"/>
      <c r="GC656" s="779"/>
      <c r="GD656" s="779"/>
      <c r="GE656" s="779"/>
      <c r="GF656" s="779"/>
      <c r="GG656" s="779"/>
      <c r="GH656" s="779"/>
      <c r="GI656" s="779"/>
      <c r="GJ656" s="779"/>
      <c r="GK656" s="779"/>
      <c r="GL656" s="779"/>
      <c r="GM656" s="779"/>
    </row>
    <row r="657" spans="1:195" ht="57.75" x14ac:dyDescent="0.25">
      <c r="A657" s="24">
        <v>1</v>
      </c>
      <c r="B657" s="1779" t="s">
        <v>610</v>
      </c>
      <c r="C657" s="34">
        <f>'1 уровень'!E3098</f>
        <v>2000</v>
      </c>
      <c r="D657" s="34">
        <f>'1 уровень'!F3098</f>
        <v>333</v>
      </c>
      <c r="E657" s="34">
        <f>'1 уровень'!G3098</f>
        <v>0</v>
      </c>
      <c r="F657" s="784">
        <f>'1 уровень'!H3098</f>
        <v>0</v>
      </c>
      <c r="G657" s="3729">
        <f>'1 уровень'!I3098</f>
        <v>0</v>
      </c>
      <c r="H657" s="798">
        <f>'1 уровень'!J3098</f>
        <v>0</v>
      </c>
      <c r="I657" s="798">
        <f>'1 уровень'!K3098</f>
        <v>0</v>
      </c>
      <c r="J657" s="793">
        <f>'1 уровень'!L3098</f>
        <v>0</v>
      </c>
      <c r="K657" s="793">
        <f>'1 уровень'!M3098</f>
        <v>0</v>
      </c>
      <c r="L657" s="793">
        <f>'1 уровень'!N3098</f>
        <v>0</v>
      </c>
      <c r="M657" s="793">
        <f>'1 уровень'!O3098</f>
        <v>0</v>
      </c>
      <c r="N657" s="793">
        <f>'1 уровень'!P3098</f>
        <v>0</v>
      </c>
      <c r="O657" s="793">
        <f>'1 уровень'!Q3098</f>
        <v>0</v>
      </c>
      <c r="P657" s="792">
        <f>'1 уровень'!R3098</f>
        <v>0</v>
      </c>
      <c r="Q657" s="792">
        <f>'1 уровень'!S3098</f>
        <v>0</v>
      </c>
      <c r="R657" s="792">
        <f>'1 уровень'!T3098</f>
        <v>0</v>
      </c>
      <c r="S657" s="792">
        <f>'1 уровень'!U3098</f>
        <v>0</v>
      </c>
      <c r="T657" s="3205">
        <f>'1 уровень'!V3098</f>
        <v>0</v>
      </c>
      <c r="U657" s="792">
        <f>'1 уровень'!W3098</f>
        <v>0</v>
      </c>
      <c r="V657" s="792">
        <f>'1 уровень'!X3098</f>
        <v>0</v>
      </c>
      <c r="W657" s="792">
        <f>'1 уровень'!Y3098</f>
        <v>0</v>
      </c>
      <c r="X657" s="792">
        <f>'1 уровень'!Z3098</f>
        <v>0</v>
      </c>
      <c r="Y657" s="2104">
        <f>'1 уровень'!AA3098</f>
        <v>0</v>
      </c>
      <c r="Z657" s="3804">
        <f>'1 уровень'!AB3098</f>
        <v>0</v>
      </c>
      <c r="AA657" s="792"/>
      <c r="AB657" s="792"/>
      <c r="AC657" s="1342"/>
      <c r="AD657" s="779"/>
      <c r="AE657" s="779"/>
      <c r="AF657" s="779"/>
      <c r="AG657" s="779"/>
      <c r="AH657" s="779"/>
      <c r="AI657" s="779"/>
      <c r="AJ657" s="779"/>
      <c r="AK657" s="779"/>
      <c r="AL657" s="779"/>
      <c r="AM657" s="779"/>
      <c r="AN657" s="779"/>
      <c r="AO657" s="779"/>
      <c r="AP657" s="779"/>
      <c r="AQ657" s="779"/>
      <c r="AR657" s="779"/>
      <c r="AS657" s="779"/>
      <c r="AT657" s="779"/>
      <c r="AU657" s="779"/>
      <c r="AV657" s="779"/>
      <c r="AW657" s="779"/>
      <c r="AX657" s="779"/>
      <c r="AY657" s="779"/>
      <c r="AZ657" s="779"/>
      <c r="BA657" s="779"/>
      <c r="BB657" s="779"/>
      <c r="BC657" s="779"/>
      <c r="BD657" s="779"/>
      <c r="BE657" s="779"/>
      <c r="BF657" s="779"/>
      <c r="BG657" s="779"/>
      <c r="BH657" s="779"/>
      <c r="BI657" s="779"/>
      <c r="BJ657" s="779"/>
      <c r="BK657" s="779"/>
      <c r="BL657" s="779"/>
      <c r="BM657" s="779"/>
      <c r="BN657" s="779"/>
      <c r="BO657" s="779"/>
      <c r="BP657" s="779"/>
      <c r="BQ657" s="779"/>
      <c r="BR657" s="779"/>
      <c r="BS657" s="779"/>
      <c r="BT657" s="779"/>
      <c r="BU657" s="779"/>
      <c r="BV657" s="779"/>
      <c r="BW657" s="779"/>
      <c r="BX657" s="779"/>
      <c r="BY657" s="779"/>
      <c r="BZ657" s="779"/>
      <c r="CA657" s="779"/>
      <c r="CB657" s="779"/>
      <c r="CC657" s="779"/>
      <c r="CD657" s="779"/>
      <c r="CE657" s="779"/>
      <c r="CF657" s="779"/>
      <c r="CG657" s="779"/>
      <c r="CH657" s="779"/>
      <c r="CI657" s="779"/>
      <c r="CJ657" s="779"/>
      <c r="CK657" s="779"/>
      <c r="CL657" s="779"/>
      <c r="CM657" s="779"/>
      <c r="CN657" s="779"/>
      <c r="CO657" s="779"/>
      <c r="CP657" s="779"/>
      <c r="CQ657" s="779"/>
      <c r="CR657" s="779"/>
      <c r="CS657" s="779"/>
      <c r="CT657" s="779"/>
      <c r="CU657" s="779"/>
      <c r="CV657" s="779"/>
      <c r="CW657" s="779"/>
      <c r="CX657" s="779"/>
      <c r="CY657" s="779"/>
      <c r="CZ657" s="779"/>
      <c r="DA657" s="779"/>
      <c r="DB657" s="779"/>
      <c r="DC657" s="779"/>
      <c r="DD657" s="779"/>
      <c r="DE657" s="779"/>
      <c r="DF657" s="779"/>
      <c r="DG657" s="779"/>
      <c r="DH657" s="779"/>
      <c r="DI657" s="779"/>
      <c r="DJ657" s="779"/>
      <c r="DK657" s="779"/>
      <c r="DL657" s="779"/>
      <c r="DM657" s="779"/>
      <c r="DN657" s="779"/>
      <c r="DO657" s="779"/>
      <c r="DP657" s="779"/>
      <c r="DQ657" s="779"/>
      <c r="DR657" s="779"/>
      <c r="DS657" s="779"/>
      <c r="DT657" s="779"/>
      <c r="DU657" s="779"/>
      <c r="DV657" s="779"/>
      <c r="DW657" s="779"/>
      <c r="DX657" s="779"/>
      <c r="DY657" s="779"/>
      <c r="DZ657" s="779"/>
      <c r="EA657" s="779"/>
      <c r="EB657" s="779"/>
      <c r="EC657" s="779"/>
      <c r="ED657" s="779"/>
      <c r="EE657" s="779"/>
      <c r="EF657" s="779"/>
      <c r="EG657" s="779"/>
      <c r="EH657" s="779"/>
      <c r="EI657" s="779"/>
      <c r="EJ657" s="779"/>
      <c r="EK657" s="779"/>
      <c r="EL657" s="779"/>
      <c r="EM657" s="779"/>
      <c r="EN657" s="779"/>
      <c r="EO657" s="779"/>
      <c r="EP657" s="779"/>
      <c r="EQ657" s="779"/>
      <c r="ER657" s="779"/>
      <c r="ES657" s="779"/>
      <c r="ET657" s="779"/>
      <c r="EU657" s="779"/>
      <c r="EV657" s="779"/>
      <c r="EW657" s="779"/>
      <c r="EX657" s="779"/>
      <c r="EY657" s="779"/>
      <c r="EZ657" s="779"/>
      <c r="FA657" s="779"/>
      <c r="FB657" s="779"/>
      <c r="FC657" s="779"/>
      <c r="FD657" s="779"/>
      <c r="FE657" s="779"/>
      <c r="FF657" s="779"/>
      <c r="FG657" s="779"/>
      <c r="FH657" s="779"/>
      <c r="FI657" s="779"/>
      <c r="FJ657" s="779"/>
      <c r="FK657" s="779"/>
      <c r="FL657" s="779"/>
      <c r="FM657" s="779"/>
      <c r="FN657" s="779"/>
      <c r="FO657" s="779"/>
      <c r="FP657" s="779"/>
      <c r="FQ657" s="779"/>
      <c r="FR657" s="779"/>
      <c r="FS657" s="779"/>
      <c r="FT657" s="779"/>
      <c r="FU657" s="779"/>
      <c r="FV657" s="779"/>
      <c r="FW657" s="779"/>
      <c r="FX657" s="779"/>
      <c r="FY657" s="779"/>
      <c r="FZ657" s="779"/>
      <c r="GA657" s="779"/>
      <c r="GB657" s="779"/>
      <c r="GC657" s="779"/>
      <c r="GD657" s="779"/>
      <c r="GE657" s="779"/>
      <c r="GF657" s="779"/>
      <c r="GG657" s="779"/>
      <c r="GH657" s="779"/>
      <c r="GI657" s="779"/>
      <c r="GJ657" s="779"/>
      <c r="GK657" s="779"/>
      <c r="GL657" s="779"/>
      <c r="GM657" s="779"/>
    </row>
    <row r="658" spans="1:195" ht="30" x14ac:dyDescent="0.25">
      <c r="A658" s="24">
        <v>1</v>
      </c>
      <c r="B658" s="1783" t="s">
        <v>257</v>
      </c>
      <c r="C658" s="34">
        <f>'1 уровень'!E3099</f>
        <v>0</v>
      </c>
      <c r="D658" s="34">
        <f>'1 уровень'!F3099</f>
        <v>0</v>
      </c>
      <c r="E658" s="34">
        <f>'1 уровень'!G3099</f>
        <v>0</v>
      </c>
      <c r="F658" s="784">
        <f>'1 уровень'!H3099</f>
        <v>0</v>
      </c>
      <c r="G658" s="3729">
        <f>'1 уровень'!I3099</f>
        <v>0</v>
      </c>
      <c r="H658" s="798">
        <f>'1 уровень'!J3099</f>
        <v>0</v>
      </c>
      <c r="I658" s="798">
        <f>'1 уровень'!K3099</f>
        <v>0</v>
      </c>
      <c r="J658" s="793">
        <f>'1 уровень'!L3099</f>
        <v>0</v>
      </c>
      <c r="K658" s="793">
        <f>'1 уровень'!M3099</f>
        <v>0</v>
      </c>
      <c r="L658" s="793">
        <f>'1 уровень'!N3099</f>
        <v>0</v>
      </c>
      <c r="M658" s="793">
        <f>'1 уровень'!O3099</f>
        <v>0</v>
      </c>
      <c r="N658" s="793">
        <f>'1 уровень'!P3099</f>
        <v>0</v>
      </c>
      <c r="O658" s="793">
        <f>'1 уровень'!Q3099</f>
        <v>0</v>
      </c>
      <c r="P658" s="792">
        <f>'1 уровень'!R3099</f>
        <v>0</v>
      </c>
      <c r="Q658" s="792">
        <f>'1 уровень'!S3099</f>
        <v>0</v>
      </c>
      <c r="R658" s="792">
        <f>'1 уровень'!T3099</f>
        <v>0</v>
      </c>
      <c r="S658" s="792">
        <f>'1 уровень'!U3099</f>
        <v>0</v>
      </c>
      <c r="T658" s="3205">
        <f>'1 уровень'!V3099</f>
        <v>0</v>
      </c>
      <c r="U658" s="792">
        <f>'1 уровень'!W3099</f>
        <v>0</v>
      </c>
      <c r="V658" s="792">
        <f>'1 уровень'!X3099</f>
        <v>0</v>
      </c>
      <c r="W658" s="792">
        <f>'1 уровень'!Y3099</f>
        <v>0</v>
      </c>
      <c r="X658" s="792">
        <f>'1 уровень'!Z3099</f>
        <v>0</v>
      </c>
      <c r="Y658" s="2104">
        <f>'1 уровень'!AA3099</f>
        <v>0</v>
      </c>
      <c r="Z658" s="3804">
        <f>'1 уровень'!AB3099</f>
        <v>0</v>
      </c>
      <c r="AA658" s="792"/>
      <c r="AB658" s="792"/>
      <c r="AC658" s="1342"/>
      <c r="AD658" s="779"/>
      <c r="AE658" s="779"/>
      <c r="AF658" s="779"/>
      <c r="AG658" s="779"/>
      <c r="AH658" s="779"/>
      <c r="AI658" s="779"/>
      <c r="AJ658" s="779"/>
      <c r="AK658" s="779"/>
      <c r="AL658" s="779"/>
      <c r="AM658" s="779"/>
      <c r="AN658" s="779"/>
      <c r="AO658" s="779"/>
      <c r="AP658" s="779"/>
      <c r="AQ658" s="779"/>
      <c r="AR658" s="779"/>
      <c r="AS658" s="779"/>
      <c r="AT658" s="779"/>
      <c r="AU658" s="779"/>
      <c r="AV658" s="779"/>
      <c r="AW658" s="779"/>
      <c r="AX658" s="779"/>
      <c r="AY658" s="779"/>
      <c r="AZ658" s="779"/>
      <c r="BA658" s="779"/>
      <c r="BB658" s="779"/>
      <c r="BC658" s="779"/>
      <c r="BD658" s="779"/>
      <c r="BE658" s="779"/>
      <c r="BF658" s="779"/>
      <c r="BG658" s="779"/>
      <c r="BH658" s="779"/>
      <c r="BI658" s="779"/>
      <c r="BJ658" s="779"/>
      <c r="BK658" s="779"/>
      <c r="BL658" s="779"/>
      <c r="BM658" s="779"/>
      <c r="BN658" s="779"/>
      <c r="BO658" s="779"/>
      <c r="BP658" s="779"/>
      <c r="BQ658" s="779"/>
      <c r="BR658" s="779"/>
      <c r="BS658" s="779"/>
      <c r="BT658" s="779"/>
      <c r="BU658" s="779"/>
      <c r="BV658" s="779"/>
      <c r="BW658" s="779"/>
      <c r="BX658" s="779"/>
      <c r="BY658" s="779"/>
      <c r="BZ658" s="779"/>
      <c r="CA658" s="779"/>
      <c r="CB658" s="779"/>
      <c r="CC658" s="779"/>
      <c r="CD658" s="779"/>
      <c r="CE658" s="779"/>
      <c r="CF658" s="779"/>
      <c r="CG658" s="779"/>
      <c r="CH658" s="779"/>
      <c r="CI658" s="779"/>
      <c r="CJ658" s="779"/>
      <c r="CK658" s="779"/>
      <c r="CL658" s="779"/>
      <c r="CM658" s="779"/>
      <c r="CN658" s="779"/>
      <c r="CO658" s="779"/>
      <c r="CP658" s="779"/>
      <c r="CQ658" s="779"/>
      <c r="CR658" s="779"/>
      <c r="CS658" s="779"/>
      <c r="CT658" s="779"/>
      <c r="CU658" s="779"/>
      <c r="CV658" s="779"/>
      <c r="CW658" s="779"/>
      <c r="CX658" s="779"/>
      <c r="CY658" s="779"/>
      <c r="CZ658" s="779"/>
      <c r="DA658" s="779"/>
      <c r="DB658" s="779"/>
      <c r="DC658" s="779"/>
      <c r="DD658" s="779"/>
      <c r="DE658" s="779"/>
      <c r="DF658" s="779"/>
      <c r="DG658" s="779"/>
      <c r="DH658" s="779"/>
      <c r="DI658" s="779"/>
      <c r="DJ658" s="779"/>
      <c r="DK658" s="779"/>
      <c r="DL658" s="779"/>
      <c r="DM658" s="779"/>
      <c r="DN658" s="779"/>
      <c r="DO658" s="779"/>
      <c r="DP658" s="779"/>
      <c r="DQ658" s="779"/>
      <c r="DR658" s="779"/>
      <c r="DS658" s="779"/>
      <c r="DT658" s="779"/>
      <c r="DU658" s="779"/>
      <c r="DV658" s="779"/>
      <c r="DW658" s="779"/>
      <c r="DX658" s="779"/>
      <c r="DY658" s="779"/>
      <c r="DZ658" s="779"/>
      <c r="EA658" s="779"/>
      <c r="EB658" s="779"/>
      <c r="EC658" s="779"/>
      <c r="ED658" s="779"/>
      <c r="EE658" s="779"/>
      <c r="EF658" s="779"/>
      <c r="EG658" s="779"/>
      <c r="EH658" s="779"/>
      <c r="EI658" s="779"/>
      <c r="EJ658" s="779"/>
      <c r="EK658" s="779"/>
      <c r="EL658" s="779"/>
      <c r="EM658" s="779"/>
      <c r="EN658" s="779"/>
      <c r="EO658" s="779"/>
      <c r="EP658" s="779"/>
      <c r="EQ658" s="779"/>
      <c r="ER658" s="779"/>
      <c r="ES658" s="779"/>
      <c r="ET658" s="779"/>
      <c r="EU658" s="779"/>
      <c r="EV658" s="779"/>
      <c r="EW658" s="779"/>
      <c r="EX658" s="779"/>
      <c r="EY658" s="779"/>
      <c r="EZ658" s="779"/>
      <c r="FA658" s="779"/>
      <c r="FB658" s="779"/>
      <c r="FC658" s="779"/>
      <c r="FD658" s="779"/>
      <c r="FE658" s="779"/>
      <c r="FF658" s="779"/>
      <c r="FG658" s="779"/>
      <c r="FH658" s="779"/>
      <c r="FI658" s="779"/>
      <c r="FJ658" s="779"/>
      <c r="FK658" s="779"/>
      <c r="FL658" s="779"/>
      <c r="FM658" s="779"/>
      <c r="FN658" s="779"/>
      <c r="FO658" s="779"/>
      <c r="FP658" s="779"/>
      <c r="FQ658" s="779"/>
      <c r="FR658" s="779"/>
      <c r="FS658" s="779"/>
      <c r="FT658" s="779"/>
      <c r="FU658" s="779"/>
      <c r="FV658" s="779"/>
      <c r="FW658" s="779"/>
      <c r="FX658" s="779"/>
      <c r="FY658" s="779"/>
      <c r="FZ658" s="779"/>
      <c r="GA658" s="779"/>
      <c r="GB658" s="779"/>
      <c r="GC658" s="779"/>
      <c r="GD658" s="779"/>
      <c r="GE658" s="779"/>
      <c r="GF658" s="779"/>
      <c r="GG658" s="779"/>
      <c r="GH658" s="779"/>
      <c r="GI658" s="779"/>
      <c r="GJ658" s="779"/>
      <c r="GK658" s="779"/>
      <c r="GL658" s="779"/>
      <c r="GM658" s="779"/>
    </row>
    <row r="659" spans="1:195" ht="29.25" x14ac:dyDescent="0.25">
      <c r="A659" s="24">
        <v>1</v>
      </c>
      <c r="B659" s="1779" t="s">
        <v>578</v>
      </c>
      <c r="C659" s="34">
        <f>'1 уровень'!E3100</f>
        <v>0</v>
      </c>
      <c r="D659" s="34">
        <f>'1 уровень'!F3100</f>
        <v>0</v>
      </c>
      <c r="E659" s="34">
        <f>'1 уровень'!G3100</f>
        <v>0</v>
      </c>
      <c r="F659" s="784">
        <f>'1 уровень'!H3100</f>
        <v>0</v>
      </c>
      <c r="G659" s="3729">
        <f>'1 уровень'!I3100</f>
        <v>0</v>
      </c>
      <c r="H659" s="798">
        <f>'1 уровень'!J3100</f>
        <v>0</v>
      </c>
      <c r="I659" s="798">
        <f>'1 уровень'!K3100</f>
        <v>0</v>
      </c>
      <c r="J659" s="793">
        <f>'1 уровень'!L3100</f>
        <v>0</v>
      </c>
      <c r="K659" s="793">
        <f>'1 уровень'!M3100</f>
        <v>0</v>
      </c>
      <c r="L659" s="793">
        <f>'1 уровень'!N3100</f>
        <v>0</v>
      </c>
      <c r="M659" s="793">
        <f>'1 уровень'!O3100</f>
        <v>0</v>
      </c>
      <c r="N659" s="793">
        <f>'1 уровень'!P3100</f>
        <v>0</v>
      </c>
      <c r="O659" s="793">
        <f>'1 уровень'!Q3100</f>
        <v>0</v>
      </c>
      <c r="P659" s="792">
        <f>'1 уровень'!R3100</f>
        <v>0</v>
      </c>
      <c r="Q659" s="792">
        <f>'1 уровень'!S3100</f>
        <v>0</v>
      </c>
      <c r="R659" s="792">
        <f>'1 уровень'!T3100</f>
        <v>0</v>
      </c>
      <c r="S659" s="792">
        <f>'1 уровень'!U3100</f>
        <v>0</v>
      </c>
      <c r="T659" s="3205">
        <f>'1 уровень'!V3100</f>
        <v>0</v>
      </c>
      <c r="U659" s="792">
        <f>'1 уровень'!W3100</f>
        <v>0</v>
      </c>
      <c r="V659" s="792">
        <f>'1 уровень'!X3100</f>
        <v>0</v>
      </c>
      <c r="W659" s="792">
        <f>'1 уровень'!Y3100</f>
        <v>0</v>
      </c>
      <c r="X659" s="792">
        <f>'1 уровень'!Z3100</f>
        <v>0</v>
      </c>
      <c r="Y659" s="2104">
        <f>'1 уровень'!AA3100</f>
        <v>0</v>
      </c>
      <c r="Z659" s="3804">
        <f>'1 уровень'!AB3100</f>
        <v>0</v>
      </c>
      <c r="AA659" s="792"/>
      <c r="AB659" s="792"/>
      <c r="AC659" s="1342"/>
      <c r="AD659" s="779"/>
      <c r="AE659" s="779"/>
      <c r="AF659" s="779"/>
      <c r="AG659" s="779"/>
      <c r="AH659" s="779"/>
      <c r="AI659" s="779"/>
      <c r="AJ659" s="779"/>
      <c r="AK659" s="779"/>
      <c r="AL659" s="779"/>
      <c r="AM659" s="779"/>
      <c r="AN659" s="779"/>
      <c r="AO659" s="779"/>
      <c r="AP659" s="779"/>
      <c r="AQ659" s="779"/>
      <c r="AR659" s="779"/>
      <c r="AS659" s="779"/>
      <c r="AT659" s="779"/>
      <c r="AU659" s="779"/>
      <c r="AV659" s="779"/>
      <c r="AW659" s="779"/>
      <c r="AX659" s="779"/>
      <c r="AY659" s="779"/>
      <c r="AZ659" s="779"/>
      <c r="BA659" s="779"/>
      <c r="BB659" s="779"/>
      <c r="BC659" s="779"/>
      <c r="BD659" s="779"/>
      <c r="BE659" s="779"/>
      <c r="BF659" s="779"/>
      <c r="BG659" s="779"/>
      <c r="BH659" s="779"/>
      <c r="BI659" s="779"/>
      <c r="BJ659" s="779"/>
      <c r="BK659" s="779"/>
      <c r="BL659" s="779"/>
      <c r="BM659" s="779"/>
      <c r="BN659" s="779"/>
      <c r="BO659" s="779"/>
      <c r="BP659" s="779"/>
      <c r="BQ659" s="779"/>
      <c r="BR659" s="779"/>
      <c r="BS659" s="779"/>
      <c r="BT659" s="779"/>
      <c r="BU659" s="779"/>
      <c r="BV659" s="779"/>
      <c r="BW659" s="779"/>
      <c r="BX659" s="779"/>
      <c r="BY659" s="779"/>
      <c r="BZ659" s="779"/>
      <c r="CA659" s="779"/>
      <c r="CB659" s="779"/>
      <c r="CC659" s="779"/>
      <c r="CD659" s="779"/>
      <c r="CE659" s="779"/>
      <c r="CF659" s="779"/>
      <c r="CG659" s="779"/>
      <c r="CH659" s="779"/>
      <c r="CI659" s="779"/>
      <c r="CJ659" s="779"/>
      <c r="CK659" s="779"/>
      <c r="CL659" s="779"/>
      <c r="CM659" s="779"/>
      <c r="CN659" s="779"/>
      <c r="CO659" s="779"/>
      <c r="CP659" s="779"/>
      <c r="CQ659" s="779"/>
      <c r="CR659" s="779"/>
      <c r="CS659" s="779"/>
      <c r="CT659" s="779"/>
      <c r="CU659" s="779"/>
      <c r="CV659" s="779"/>
      <c r="CW659" s="779"/>
      <c r="CX659" s="779"/>
      <c r="CY659" s="779"/>
      <c r="CZ659" s="779"/>
      <c r="DA659" s="779"/>
      <c r="DB659" s="779"/>
      <c r="DC659" s="779"/>
      <c r="DD659" s="779"/>
      <c r="DE659" s="779"/>
      <c r="DF659" s="779"/>
      <c r="DG659" s="779"/>
      <c r="DH659" s="779"/>
      <c r="DI659" s="779"/>
      <c r="DJ659" s="779"/>
      <c r="DK659" s="779"/>
      <c r="DL659" s="779"/>
      <c r="DM659" s="779"/>
      <c r="DN659" s="779"/>
      <c r="DO659" s="779"/>
      <c r="DP659" s="779"/>
      <c r="DQ659" s="779"/>
      <c r="DR659" s="779"/>
      <c r="DS659" s="779"/>
      <c r="DT659" s="779"/>
      <c r="DU659" s="779"/>
      <c r="DV659" s="779"/>
      <c r="DW659" s="779"/>
      <c r="DX659" s="779"/>
      <c r="DY659" s="779"/>
      <c r="DZ659" s="779"/>
      <c r="EA659" s="779"/>
      <c r="EB659" s="779"/>
      <c r="EC659" s="779"/>
      <c r="ED659" s="779"/>
      <c r="EE659" s="779"/>
      <c r="EF659" s="779"/>
      <c r="EG659" s="779"/>
      <c r="EH659" s="779"/>
      <c r="EI659" s="779"/>
      <c r="EJ659" s="779"/>
      <c r="EK659" s="779"/>
      <c r="EL659" s="779"/>
      <c r="EM659" s="779"/>
      <c r="EN659" s="779"/>
      <c r="EO659" s="779"/>
      <c r="EP659" s="779"/>
      <c r="EQ659" s="779"/>
      <c r="ER659" s="779"/>
      <c r="ES659" s="779"/>
      <c r="ET659" s="779"/>
      <c r="EU659" s="779"/>
      <c r="EV659" s="779"/>
      <c r="EW659" s="779"/>
      <c r="EX659" s="779"/>
      <c r="EY659" s="779"/>
      <c r="EZ659" s="779"/>
      <c r="FA659" s="779"/>
      <c r="FB659" s="779"/>
      <c r="FC659" s="779"/>
      <c r="FD659" s="779"/>
      <c r="FE659" s="779"/>
      <c r="FF659" s="779"/>
      <c r="FG659" s="779"/>
      <c r="FH659" s="779"/>
      <c r="FI659" s="779"/>
      <c r="FJ659" s="779"/>
      <c r="FK659" s="779"/>
      <c r="FL659" s="779"/>
      <c r="FM659" s="779"/>
      <c r="FN659" s="779"/>
      <c r="FO659" s="779"/>
      <c r="FP659" s="779"/>
      <c r="FQ659" s="779"/>
      <c r="FR659" s="779"/>
      <c r="FS659" s="779"/>
      <c r="FT659" s="779"/>
      <c r="FU659" s="779"/>
      <c r="FV659" s="779"/>
      <c r="FW659" s="779"/>
      <c r="FX659" s="779"/>
      <c r="FY659" s="779"/>
      <c r="FZ659" s="779"/>
      <c r="GA659" s="779"/>
      <c r="GB659" s="779"/>
      <c r="GC659" s="779"/>
      <c r="GD659" s="779"/>
      <c r="GE659" s="779"/>
      <c r="GF659" s="779"/>
      <c r="GG659" s="779"/>
      <c r="GH659" s="779"/>
      <c r="GI659" s="779"/>
      <c r="GJ659" s="779"/>
      <c r="GK659" s="779"/>
      <c r="GL659" s="779"/>
      <c r="GM659" s="779"/>
    </row>
    <row r="660" spans="1:195" x14ac:dyDescent="0.25">
      <c r="A660" s="24">
        <v>1</v>
      </c>
      <c r="B660" s="1129" t="s">
        <v>566</v>
      </c>
      <c r="C660" s="34">
        <f>'1 уровень'!E3101</f>
        <v>0</v>
      </c>
      <c r="D660" s="34">
        <f>'1 уровень'!F3101</f>
        <v>0</v>
      </c>
      <c r="E660" s="34">
        <f>'1 уровень'!G3101</f>
        <v>0</v>
      </c>
      <c r="F660" s="784">
        <f>'1 уровень'!H3101</f>
        <v>0</v>
      </c>
      <c r="G660" s="3729">
        <f>'1 уровень'!I3101</f>
        <v>0</v>
      </c>
      <c r="H660" s="798">
        <f>'1 уровень'!J3101</f>
        <v>0</v>
      </c>
      <c r="I660" s="798">
        <f>'1 уровень'!K3101</f>
        <v>0</v>
      </c>
      <c r="J660" s="793">
        <f>'1 уровень'!L3101</f>
        <v>0</v>
      </c>
      <c r="K660" s="793">
        <f>'1 уровень'!M3101</f>
        <v>0</v>
      </c>
      <c r="L660" s="793">
        <f>'1 уровень'!N3101</f>
        <v>0</v>
      </c>
      <c r="M660" s="793">
        <f>'1 уровень'!O3101</f>
        <v>0</v>
      </c>
      <c r="N660" s="793">
        <f>'1 уровень'!P3101</f>
        <v>0</v>
      </c>
      <c r="O660" s="793">
        <f>'1 уровень'!Q3101</f>
        <v>0</v>
      </c>
      <c r="P660" s="792">
        <f>'1 уровень'!R3101</f>
        <v>0</v>
      </c>
      <c r="Q660" s="792">
        <f>'1 уровень'!S3101</f>
        <v>0</v>
      </c>
      <c r="R660" s="792">
        <f>'1 уровень'!T3101</f>
        <v>0</v>
      </c>
      <c r="S660" s="792">
        <f>'1 уровень'!U3101</f>
        <v>0</v>
      </c>
      <c r="T660" s="3205">
        <f>'1 уровень'!V3101</f>
        <v>0</v>
      </c>
      <c r="U660" s="792">
        <f>'1 уровень'!W3101</f>
        <v>0</v>
      </c>
      <c r="V660" s="792">
        <f>'1 уровень'!X3101</f>
        <v>0</v>
      </c>
      <c r="W660" s="792">
        <f>'1 уровень'!Y3101</f>
        <v>0</v>
      </c>
      <c r="X660" s="792">
        <f>'1 уровень'!Z3101</f>
        <v>0</v>
      </c>
      <c r="Y660" s="2104">
        <f>'1 уровень'!AA3101</f>
        <v>0</v>
      </c>
      <c r="Z660" s="3804">
        <f>'1 уровень'!AB3101</f>
        <v>0</v>
      </c>
      <c r="AA660" s="792"/>
      <c r="AB660" s="792"/>
      <c r="AC660" s="1342"/>
      <c r="AD660" s="779"/>
      <c r="AE660" s="779"/>
      <c r="AF660" s="779"/>
      <c r="AG660" s="779"/>
      <c r="AH660" s="779"/>
      <c r="AI660" s="779"/>
      <c r="AJ660" s="779"/>
      <c r="AK660" s="779"/>
      <c r="AL660" s="779"/>
      <c r="AM660" s="779"/>
      <c r="AN660" s="779"/>
      <c r="AO660" s="779"/>
      <c r="AP660" s="779"/>
      <c r="AQ660" s="779"/>
      <c r="AR660" s="779"/>
      <c r="AS660" s="779"/>
      <c r="AT660" s="779"/>
      <c r="AU660" s="779"/>
      <c r="AV660" s="779"/>
      <c r="AW660" s="779"/>
      <c r="AX660" s="779"/>
      <c r="AY660" s="779"/>
      <c r="AZ660" s="779"/>
      <c r="BA660" s="779"/>
      <c r="BB660" s="779"/>
      <c r="BC660" s="779"/>
      <c r="BD660" s="779"/>
      <c r="BE660" s="779"/>
      <c r="BF660" s="779"/>
      <c r="BG660" s="779"/>
      <c r="BH660" s="779"/>
      <c r="BI660" s="779"/>
      <c r="BJ660" s="779"/>
      <c r="BK660" s="779"/>
      <c r="BL660" s="779"/>
      <c r="BM660" s="779"/>
      <c r="BN660" s="779"/>
      <c r="BO660" s="779"/>
      <c r="BP660" s="779"/>
      <c r="BQ660" s="779"/>
      <c r="BR660" s="779"/>
      <c r="BS660" s="779"/>
      <c r="BT660" s="779"/>
      <c r="BU660" s="779"/>
      <c r="BV660" s="779"/>
      <c r="BW660" s="779"/>
      <c r="BX660" s="779"/>
      <c r="BY660" s="779"/>
      <c r="BZ660" s="779"/>
      <c r="CA660" s="779"/>
      <c r="CB660" s="779"/>
      <c r="CC660" s="779"/>
      <c r="CD660" s="779"/>
      <c r="CE660" s="779"/>
      <c r="CF660" s="779"/>
      <c r="CG660" s="779"/>
      <c r="CH660" s="779"/>
      <c r="CI660" s="779"/>
      <c r="CJ660" s="779"/>
      <c r="CK660" s="779"/>
      <c r="CL660" s="779"/>
      <c r="CM660" s="779"/>
      <c r="CN660" s="779"/>
      <c r="CO660" s="779"/>
      <c r="CP660" s="779"/>
      <c r="CQ660" s="779"/>
      <c r="CR660" s="779"/>
      <c r="CS660" s="779"/>
      <c r="CT660" s="779"/>
      <c r="CU660" s="779"/>
      <c r="CV660" s="779"/>
      <c r="CW660" s="779"/>
      <c r="CX660" s="779"/>
      <c r="CY660" s="779"/>
      <c r="CZ660" s="779"/>
      <c r="DA660" s="779"/>
      <c r="DB660" s="779"/>
      <c r="DC660" s="779"/>
      <c r="DD660" s="779"/>
      <c r="DE660" s="779"/>
      <c r="DF660" s="779"/>
      <c r="DG660" s="779"/>
      <c r="DH660" s="779"/>
      <c r="DI660" s="779"/>
      <c r="DJ660" s="779"/>
      <c r="DK660" s="779"/>
      <c r="DL660" s="779"/>
      <c r="DM660" s="779"/>
      <c r="DN660" s="779"/>
      <c r="DO660" s="779"/>
      <c r="DP660" s="779"/>
      <c r="DQ660" s="779"/>
      <c r="DR660" s="779"/>
      <c r="DS660" s="779"/>
      <c r="DT660" s="779"/>
      <c r="DU660" s="779"/>
      <c r="DV660" s="779"/>
      <c r="DW660" s="779"/>
      <c r="DX660" s="779"/>
      <c r="DY660" s="779"/>
      <c r="DZ660" s="779"/>
      <c r="EA660" s="779"/>
      <c r="EB660" s="779"/>
      <c r="EC660" s="779"/>
      <c r="ED660" s="779"/>
      <c r="EE660" s="779"/>
      <c r="EF660" s="779"/>
      <c r="EG660" s="779"/>
      <c r="EH660" s="779"/>
      <c r="EI660" s="779"/>
      <c r="EJ660" s="779"/>
      <c r="EK660" s="779"/>
      <c r="EL660" s="779"/>
      <c r="EM660" s="779"/>
      <c r="EN660" s="779"/>
      <c r="EO660" s="779"/>
      <c r="EP660" s="779"/>
      <c r="EQ660" s="779"/>
      <c r="ER660" s="779"/>
      <c r="ES660" s="779"/>
      <c r="ET660" s="779"/>
      <c r="EU660" s="779"/>
      <c r="EV660" s="779"/>
      <c r="EW660" s="779"/>
      <c r="EX660" s="779"/>
      <c r="EY660" s="779"/>
      <c r="EZ660" s="779"/>
      <c r="FA660" s="779"/>
      <c r="FB660" s="779"/>
      <c r="FC660" s="779"/>
      <c r="FD660" s="779"/>
      <c r="FE660" s="779"/>
      <c r="FF660" s="779"/>
      <c r="FG660" s="779"/>
      <c r="FH660" s="779"/>
      <c r="FI660" s="779"/>
      <c r="FJ660" s="779"/>
      <c r="FK660" s="779"/>
      <c r="FL660" s="779"/>
      <c r="FM660" s="779"/>
      <c r="FN660" s="779"/>
      <c r="FO660" s="779"/>
      <c r="FP660" s="779"/>
      <c r="FQ660" s="779"/>
      <c r="FR660" s="779"/>
      <c r="FS660" s="779"/>
      <c r="FT660" s="779"/>
      <c r="FU660" s="779"/>
      <c r="FV660" s="779"/>
      <c r="FW660" s="779"/>
      <c r="FX660" s="779"/>
      <c r="FY660" s="779"/>
      <c r="FZ660" s="779"/>
      <c r="GA660" s="779"/>
      <c r="GB660" s="779"/>
      <c r="GC660" s="779"/>
      <c r="GD660" s="779"/>
      <c r="GE660" s="779"/>
      <c r="GF660" s="779"/>
      <c r="GG660" s="779"/>
      <c r="GH660" s="779"/>
      <c r="GI660" s="779"/>
      <c r="GJ660" s="779"/>
      <c r="GK660" s="779"/>
      <c r="GL660" s="779"/>
      <c r="GM660" s="779"/>
    </row>
    <row r="661" spans="1:195" ht="30" x14ac:dyDescent="0.25">
      <c r="A661" s="24">
        <v>1</v>
      </c>
      <c r="B661" s="1783" t="s">
        <v>567</v>
      </c>
      <c r="C661" s="34">
        <f>'1 уровень'!E3102</f>
        <v>0</v>
      </c>
      <c r="D661" s="34">
        <f>'1 уровень'!F3102</f>
        <v>0</v>
      </c>
      <c r="E661" s="34">
        <f>'1 уровень'!G3102</f>
        <v>0</v>
      </c>
      <c r="F661" s="784">
        <f>'1 уровень'!H3102</f>
        <v>0</v>
      </c>
      <c r="G661" s="3729">
        <f>'1 уровень'!I3102</f>
        <v>0</v>
      </c>
      <c r="H661" s="798">
        <f>'1 уровень'!J3102</f>
        <v>0</v>
      </c>
      <c r="I661" s="798">
        <f>'1 уровень'!K3102</f>
        <v>0</v>
      </c>
      <c r="J661" s="793">
        <f>'1 уровень'!L3102</f>
        <v>0</v>
      </c>
      <c r="K661" s="793">
        <f>'1 уровень'!M3102</f>
        <v>0</v>
      </c>
      <c r="L661" s="793">
        <f>'1 уровень'!N3102</f>
        <v>0</v>
      </c>
      <c r="M661" s="793">
        <f>'1 уровень'!O3102</f>
        <v>0</v>
      </c>
      <c r="N661" s="793">
        <f>'1 уровень'!P3102</f>
        <v>0</v>
      </c>
      <c r="O661" s="793">
        <f>'1 уровень'!Q3102</f>
        <v>0</v>
      </c>
      <c r="P661" s="792">
        <f>'1 уровень'!R3102</f>
        <v>0</v>
      </c>
      <c r="Q661" s="792">
        <f>'1 уровень'!S3102</f>
        <v>0</v>
      </c>
      <c r="R661" s="792">
        <f>'1 уровень'!T3102</f>
        <v>0</v>
      </c>
      <c r="S661" s="792">
        <f>'1 уровень'!U3102</f>
        <v>0</v>
      </c>
      <c r="T661" s="3205">
        <f>'1 уровень'!V3102</f>
        <v>0</v>
      </c>
      <c r="U661" s="792">
        <f>'1 уровень'!W3102</f>
        <v>0</v>
      </c>
      <c r="V661" s="792">
        <f>'1 уровень'!X3102</f>
        <v>0</v>
      </c>
      <c r="W661" s="792">
        <f>'1 уровень'!Y3102</f>
        <v>0</v>
      </c>
      <c r="X661" s="792">
        <f>'1 уровень'!Z3102</f>
        <v>0</v>
      </c>
      <c r="Y661" s="2104">
        <f>'1 уровень'!AA3102</f>
        <v>0</v>
      </c>
      <c r="Z661" s="3804">
        <f>'1 уровень'!AB3102</f>
        <v>0</v>
      </c>
      <c r="AA661" s="792"/>
      <c r="AB661" s="792"/>
      <c r="AC661" s="1342"/>
      <c r="AD661" s="779"/>
      <c r="AE661" s="779"/>
      <c r="AF661" s="779"/>
      <c r="AG661" s="779"/>
      <c r="AH661" s="779"/>
      <c r="AI661" s="779"/>
      <c r="AJ661" s="779"/>
      <c r="AK661" s="779"/>
      <c r="AL661" s="779"/>
      <c r="AM661" s="779"/>
      <c r="AN661" s="779"/>
      <c r="AO661" s="779"/>
      <c r="AP661" s="779"/>
      <c r="AQ661" s="779"/>
      <c r="AR661" s="779"/>
      <c r="AS661" s="779"/>
      <c r="AT661" s="779"/>
      <c r="AU661" s="779"/>
      <c r="AV661" s="779"/>
      <c r="AW661" s="779"/>
      <c r="AX661" s="779"/>
      <c r="AY661" s="779"/>
      <c r="AZ661" s="779"/>
      <c r="BA661" s="779"/>
      <c r="BB661" s="779"/>
      <c r="BC661" s="779"/>
      <c r="BD661" s="779"/>
      <c r="BE661" s="779"/>
      <c r="BF661" s="779"/>
      <c r="BG661" s="779"/>
      <c r="BH661" s="779"/>
      <c r="BI661" s="779"/>
      <c r="BJ661" s="779"/>
      <c r="BK661" s="779"/>
      <c r="BL661" s="779"/>
      <c r="BM661" s="779"/>
      <c r="BN661" s="779"/>
      <c r="BO661" s="779"/>
      <c r="BP661" s="779"/>
      <c r="BQ661" s="779"/>
      <c r="BR661" s="779"/>
      <c r="BS661" s="779"/>
      <c r="BT661" s="779"/>
      <c r="BU661" s="779"/>
      <c r="BV661" s="779"/>
      <c r="BW661" s="779"/>
      <c r="BX661" s="779"/>
      <c r="BY661" s="779"/>
      <c r="BZ661" s="779"/>
      <c r="CA661" s="779"/>
      <c r="CB661" s="779"/>
      <c r="CC661" s="779"/>
      <c r="CD661" s="779"/>
      <c r="CE661" s="779"/>
      <c r="CF661" s="779"/>
      <c r="CG661" s="779"/>
      <c r="CH661" s="779"/>
      <c r="CI661" s="779"/>
      <c r="CJ661" s="779"/>
      <c r="CK661" s="779"/>
      <c r="CL661" s="779"/>
      <c r="CM661" s="779"/>
      <c r="CN661" s="779"/>
      <c r="CO661" s="779"/>
      <c r="CP661" s="779"/>
      <c r="CQ661" s="779"/>
      <c r="CR661" s="779"/>
      <c r="CS661" s="779"/>
      <c r="CT661" s="779"/>
      <c r="CU661" s="779"/>
      <c r="CV661" s="779"/>
      <c r="CW661" s="779"/>
      <c r="CX661" s="779"/>
      <c r="CY661" s="779"/>
      <c r="CZ661" s="779"/>
      <c r="DA661" s="779"/>
      <c r="DB661" s="779"/>
      <c r="DC661" s="779"/>
      <c r="DD661" s="779"/>
      <c r="DE661" s="779"/>
      <c r="DF661" s="779"/>
      <c r="DG661" s="779"/>
      <c r="DH661" s="779"/>
      <c r="DI661" s="779"/>
      <c r="DJ661" s="779"/>
      <c r="DK661" s="779"/>
      <c r="DL661" s="779"/>
      <c r="DM661" s="779"/>
      <c r="DN661" s="779"/>
      <c r="DO661" s="779"/>
      <c r="DP661" s="779"/>
      <c r="DQ661" s="779"/>
      <c r="DR661" s="779"/>
      <c r="DS661" s="779"/>
      <c r="DT661" s="779"/>
      <c r="DU661" s="779"/>
      <c r="DV661" s="779"/>
      <c r="DW661" s="779"/>
      <c r="DX661" s="779"/>
      <c r="DY661" s="779"/>
      <c r="DZ661" s="779"/>
      <c r="EA661" s="779"/>
      <c r="EB661" s="779"/>
      <c r="EC661" s="779"/>
      <c r="ED661" s="779"/>
      <c r="EE661" s="779"/>
      <c r="EF661" s="779"/>
      <c r="EG661" s="779"/>
      <c r="EH661" s="779"/>
      <c r="EI661" s="779"/>
      <c r="EJ661" s="779"/>
      <c r="EK661" s="779"/>
      <c r="EL661" s="779"/>
      <c r="EM661" s="779"/>
      <c r="EN661" s="779"/>
      <c r="EO661" s="779"/>
      <c r="EP661" s="779"/>
      <c r="EQ661" s="779"/>
      <c r="ER661" s="779"/>
      <c r="ES661" s="779"/>
      <c r="ET661" s="779"/>
      <c r="EU661" s="779"/>
      <c r="EV661" s="779"/>
      <c r="EW661" s="779"/>
      <c r="EX661" s="779"/>
      <c r="EY661" s="779"/>
      <c r="EZ661" s="779"/>
      <c r="FA661" s="779"/>
      <c r="FB661" s="779"/>
      <c r="FC661" s="779"/>
      <c r="FD661" s="779"/>
      <c r="FE661" s="779"/>
      <c r="FF661" s="779"/>
      <c r="FG661" s="779"/>
      <c r="FH661" s="779"/>
      <c r="FI661" s="779"/>
      <c r="FJ661" s="779"/>
      <c r="FK661" s="779"/>
      <c r="FL661" s="779"/>
      <c r="FM661" s="779"/>
      <c r="FN661" s="779"/>
      <c r="FO661" s="779"/>
      <c r="FP661" s="779"/>
      <c r="FQ661" s="779"/>
      <c r="FR661" s="779"/>
      <c r="FS661" s="779"/>
      <c r="FT661" s="779"/>
      <c r="FU661" s="779"/>
      <c r="FV661" s="779"/>
      <c r="FW661" s="779"/>
      <c r="FX661" s="779"/>
      <c r="FY661" s="779"/>
      <c r="FZ661" s="779"/>
      <c r="GA661" s="779"/>
      <c r="GB661" s="779"/>
      <c r="GC661" s="779"/>
      <c r="GD661" s="779"/>
      <c r="GE661" s="779"/>
      <c r="GF661" s="779"/>
      <c r="GG661" s="779"/>
      <c r="GH661" s="779"/>
      <c r="GI661" s="779"/>
      <c r="GJ661" s="779"/>
      <c r="GK661" s="779"/>
      <c r="GL661" s="779"/>
      <c r="GM661" s="779"/>
    </row>
    <row r="662" spans="1:195" x14ac:dyDescent="0.25">
      <c r="A662" s="24">
        <v>1</v>
      </c>
      <c r="B662" s="1129" t="s">
        <v>568</v>
      </c>
      <c r="C662" s="34">
        <f>'1 уровень'!E3103</f>
        <v>0</v>
      </c>
      <c r="D662" s="34">
        <f>'1 уровень'!F3103</f>
        <v>0</v>
      </c>
      <c r="E662" s="34">
        <f>'1 уровень'!G3103</f>
        <v>0</v>
      </c>
      <c r="F662" s="784">
        <f>'1 уровень'!H3103</f>
        <v>0</v>
      </c>
      <c r="G662" s="3729">
        <f>'1 уровень'!I3103</f>
        <v>0</v>
      </c>
      <c r="H662" s="798">
        <f>'1 уровень'!J3103</f>
        <v>0</v>
      </c>
      <c r="I662" s="798">
        <f>'1 уровень'!K3103</f>
        <v>0</v>
      </c>
      <c r="J662" s="793">
        <f>'1 уровень'!L3103</f>
        <v>0</v>
      </c>
      <c r="K662" s="793">
        <f>'1 уровень'!M3103</f>
        <v>0</v>
      </c>
      <c r="L662" s="793">
        <f>'1 уровень'!N3103</f>
        <v>0</v>
      </c>
      <c r="M662" s="793">
        <f>'1 уровень'!O3103</f>
        <v>0</v>
      </c>
      <c r="N662" s="793">
        <f>'1 уровень'!P3103</f>
        <v>0</v>
      </c>
      <c r="O662" s="793">
        <f>'1 уровень'!Q3103</f>
        <v>0</v>
      </c>
      <c r="P662" s="792">
        <f>'1 уровень'!R3103</f>
        <v>0</v>
      </c>
      <c r="Q662" s="792">
        <f>'1 уровень'!S3103</f>
        <v>0</v>
      </c>
      <c r="R662" s="792">
        <f>'1 уровень'!T3103</f>
        <v>0</v>
      </c>
      <c r="S662" s="792">
        <f>'1 уровень'!U3103</f>
        <v>0</v>
      </c>
      <c r="T662" s="3205">
        <f>'1 уровень'!V3103</f>
        <v>0</v>
      </c>
      <c r="U662" s="792">
        <f>'1 уровень'!W3103</f>
        <v>0</v>
      </c>
      <c r="V662" s="792">
        <f>'1 уровень'!X3103</f>
        <v>0</v>
      </c>
      <c r="W662" s="792">
        <f>'1 уровень'!Y3103</f>
        <v>0</v>
      </c>
      <c r="X662" s="792">
        <f>'1 уровень'!Z3103</f>
        <v>0</v>
      </c>
      <c r="Y662" s="2104">
        <f>'1 уровень'!AA3103</f>
        <v>0</v>
      </c>
      <c r="Z662" s="3804">
        <f>'1 уровень'!AB3103</f>
        <v>0</v>
      </c>
      <c r="AA662" s="792"/>
      <c r="AB662" s="792"/>
      <c r="AC662" s="1342"/>
      <c r="AD662" s="779"/>
      <c r="AE662" s="779"/>
      <c r="AF662" s="779"/>
      <c r="AG662" s="779"/>
      <c r="AH662" s="779"/>
      <c r="AI662" s="779"/>
      <c r="AJ662" s="779"/>
      <c r="AK662" s="779"/>
      <c r="AL662" s="779"/>
      <c r="AM662" s="779"/>
      <c r="AN662" s="779"/>
      <c r="AO662" s="779"/>
      <c r="AP662" s="779"/>
      <c r="AQ662" s="779"/>
      <c r="AR662" s="779"/>
      <c r="AS662" s="779"/>
      <c r="AT662" s="779"/>
      <c r="AU662" s="779"/>
      <c r="AV662" s="779"/>
      <c r="AW662" s="779"/>
      <c r="AX662" s="779"/>
      <c r="AY662" s="779"/>
      <c r="AZ662" s="779"/>
      <c r="BA662" s="779"/>
      <c r="BB662" s="779"/>
      <c r="BC662" s="779"/>
      <c r="BD662" s="779"/>
      <c r="BE662" s="779"/>
      <c r="BF662" s="779"/>
      <c r="BG662" s="779"/>
      <c r="BH662" s="779"/>
      <c r="BI662" s="779"/>
      <c r="BJ662" s="779"/>
      <c r="BK662" s="779"/>
      <c r="BL662" s="779"/>
      <c r="BM662" s="779"/>
      <c r="BN662" s="779"/>
      <c r="BO662" s="779"/>
      <c r="BP662" s="779"/>
      <c r="BQ662" s="779"/>
      <c r="BR662" s="779"/>
      <c r="BS662" s="779"/>
      <c r="BT662" s="779"/>
      <c r="BU662" s="779"/>
      <c r="BV662" s="779"/>
      <c r="BW662" s="779"/>
      <c r="BX662" s="779"/>
      <c r="BY662" s="779"/>
      <c r="BZ662" s="779"/>
      <c r="CA662" s="779"/>
      <c r="CB662" s="779"/>
      <c r="CC662" s="779"/>
      <c r="CD662" s="779"/>
      <c r="CE662" s="779"/>
      <c r="CF662" s="779"/>
      <c r="CG662" s="779"/>
      <c r="CH662" s="779"/>
      <c r="CI662" s="779"/>
      <c r="CJ662" s="779"/>
      <c r="CK662" s="779"/>
      <c r="CL662" s="779"/>
      <c r="CM662" s="779"/>
      <c r="CN662" s="779"/>
      <c r="CO662" s="779"/>
      <c r="CP662" s="779"/>
      <c r="CQ662" s="779"/>
      <c r="CR662" s="779"/>
      <c r="CS662" s="779"/>
      <c r="CT662" s="779"/>
      <c r="CU662" s="779"/>
      <c r="CV662" s="779"/>
      <c r="CW662" s="779"/>
      <c r="CX662" s="779"/>
      <c r="CY662" s="779"/>
      <c r="CZ662" s="779"/>
      <c r="DA662" s="779"/>
      <c r="DB662" s="779"/>
      <c r="DC662" s="779"/>
      <c r="DD662" s="779"/>
      <c r="DE662" s="779"/>
      <c r="DF662" s="779"/>
      <c r="DG662" s="779"/>
      <c r="DH662" s="779"/>
      <c r="DI662" s="779"/>
      <c r="DJ662" s="779"/>
      <c r="DK662" s="779"/>
      <c r="DL662" s="779"/>
      <c r="DM662" s="779"/>
      <c r="DN662" s="779"/>
      <c r="DO662" s="779"/>
      <c r="DP662" s="779"/>
      <c r="DQ662" s="779"/>
      <c r="DR662" s="779"/>
      <c r="DS662" s="779"/>
      <c r="DT662" s="779"/>
      <c r="DU662" s="779"/>
      <c r="DV662" s="779"/>
      <c r="DW662" s="779"/>
      <c r="DX662" s="779"/>
      <c r="DY662" s="779"/>
      <c r="DZ662" s="779"/>
      <c r="EA662" s="779"/>
      <c r="EB662" s="779"/>
      <c r="EC662" s="779"/>
      <c r="ED662" s="779"/>
      <c r="EE662" s="779"/>
      <c r="EF662" s="779"/>
      <c r="EG662" s="779"/>
      <c r="EH662" s="779"/>
      <c r="EI662" s="779"/>
      <c r="EJ662" s="779"/>
      <c r="EK662" s="779"/>
      <c r="EL662" s="779"/>
      <c r="EM662" s="779"/>
      <c r="EN662" s="779"/>
      <c r="EO662" s="779"/>
      <c r="EP662" s="779"/>
      <c r="EQ662" s="779"/>
      <c r="ER662" s="779"/>
      <c r="ES662" s="779"/>
      <c r="ET662" s="779"/>
      <c r="EU662" s="779"/>
      <c r="EV662" s="779"/>
      <c r="EW662" s="779"/>
      <c r="EX662" s="779"/>
      <c r="EY662" s="779"/>
      <c r="EZ662" s="779"/>
      <c r="FA662" s="779"/>
      <c r="FB662" s="779"/>
      <c r="FC662" s="779"/>
      <c r="FD662" s="779"/>
      <c r="FE662" s="779"/>
      <c r="FF662" s="779"/>
      <c r="FG662" s="779"/>
      <c r="FH662" s="779"/>
      <c r="FI662" s="779"/>
      <c r="FJ662" s="779"/>
      <c r="FK662" s="779"/>
      <c r="FL662" s="779"/>
      <c r="FM662" s="779"/>
      <c r="FN662" s="779"/>
      <c r="FO662" s="779"/>
      <c r="FP662" s="779"/>
      <c r="FQ662" s="779"/>
      <c r="FR662" s="779"/>
      <c r="FS662" s="779"/>
      <c r="FT662" s="779"/>
      <c r="FU662" s="779"/>
      <c r="FV662" s="779"/>
      <c r="FW662" s="779"/>
      <c r="FX662" s="779"/>
      <c r="FY662" s="779"/>
      <c r="FZ662" s="779"/>
      <c r="GA662" s="779"/>
      <c r="GB662" s="779"/>
      <c r="GC662" s="779"/>
      <c r="GD662" s="779"/>
      <c r="GE662" s="779"/>
      <c r="GF662" s="779"/>
      <c r="GG662" s="779"/>
      <c r="GH662" s="779"/>
      <c r="GI662" s="779"/>
      <c r="GJ662" s="779"/>
      <c r="GK662" s="779"/>
      <c r="GL662" s="779"/>
      <c r="GM662" s="779"/>
    </row>
    <row r="663" spans="1:195" ht="30" x14ac:dyDescent="0.25">
      <c r="A663" s="24">
        <v>1</v>
      </c>
      <c r="B663" s="1129" t="s">
        <v>595</v>
      </c>
      <c r="C663" s="34">
        <f>'1 уровень'!E3104</f>
        <v>0</v>
      </c>
      <c r="D663" s="34">
        <f>'1 уровень'!F3104</f>
        <v>0</v>
      </c>
      <c r="E663" s="34">
        <f>'1 уровень'!G3104</f>
        <v>0</v>
      </c>
      <c r="F663" s="784">
        <f>'1 уровень'!H3104</f>
        <v>0</v>
      </c>
      <c r="G663" s="3729">
        <f>'1 уровень'!I3104</f>
        <v>0</v>
      </c>
      <c r="H663" s="798">
        <f>'1 уровень'!J3104</f>
        <v>0</v>
      </c>
      <c r="I663" s="798">
        <f>'1 уровень'!K3104</f>
        <v>0</v>
      </c>
      <c r="J663" s="793">
        <f>'1 уровень'!L3104</f>
        <v>0</v>
      </c>
      <c r="K663" s="793">
        <f>'1 уровень'!M3104</f>
        <v>0</v>
      </c>
      <c r="L663" s="793">
        <f>'1 уровень'!N3104</f>
        <v>0</v>
      </c>
      <c r="M663" s="793">
        <f>'1 уровень'!O3104</f>
        <v>0</v>
      </c>
      <c r="N663" s="793">
        <f>'1 уровень'!P3104</f>
        <v>0</v>
      </c>
      <c r="O663" s="793">
        <f>'1 уровень'!Q3104</f>
        <v>0</v>
      </c>
      <c r="P663" s="792">
        <f>'1 уровень'!R3104</f>
        <v>0</v>
      </c>
      <c r="Q663" s="792">
        <f>'1 уровень'!S3104</f>
        <v>0</v>
      </c>
      <c r="R663" s="792">
        <f>'1 уровень'!T3104</f>
        <v>0</v>
      </c>
      <c r="S663" s="792">
        <f>'1 уровень'!U3104</f>
        <v>0</v>
      </c>
      <c r="T663" s="3205">
        <f>'1 уровень'!V3104</f>
        <v>0</v>
      </c>
      <c r="U663" s="792">
        <f>'1 уровень'!W3104</f>
        <v>0</v>
      </c>
      <c r="V663" s="792">
        <f>'1 уровень'!X3104</f>
        <v>0</v>
      </c>
      <c r="W663" s="792">
        <f>'1 уровень'!Y3104</f>
        <v>0</v>
      </c>
      <c r="X663" s="792">
        <f>'1 уровень'!Z3104</f>
        <v>0</v>
      </c>
      <c r="Y663" s="2104">
        <f>'1 уровень'!AA3104</f>
        <v>0</v>
      </c>
      <c r="Z663" s="3804">
        <f>'1 уровень'!AB3104</f>
        <v>0</v>
      </c>
      <c r="AA663" s="792"/>
      <c r="AB663" s="792"/>
      <c r="AC663" s="1342"/>
      <c r="AD663" s="779"/>
      <c r="AE663" s="779"/>
      <c r="AF663" s="779"/>
      <c r="AG663" s="779"/>
      <c r="AH663" s="779"/>
      <c r="AI663" s="779"/>
      <c r="AJ663" s="779"/>
      <c r="AK663" s="779"/>
      <c r="AL663" s="779"/>
      <c r="AM663" s="779"/>
      <c r="AN663" s="779"/>
      <c r="AO663" s="779"/>
      <c r="AP663" s="779"/>
      <c r="AQ663" s="779"/>
      <c r="AR663" s="779"/>
      <c r="AS663" s="779"/>
      <c r="AT663" s="779"/>
      <c r="AU663" s="779"/>
      <c r="AV663" s="779"/>
      <c r="AW663" s="779"/>
      <c r="AX663" s="779"/>
      <c r="AY663" s="779"/>
      <c r="AZ663" s="779"/>
      <c r="BA663" s="779"/>
      <c r="BB663" s="779"/>
      <c r="BC663" s="779"/>
      <c r="BD663" s="779"/>
      <c r="BE663" s="779"/>
      <c r="BF663" s="779"/>
      <c r="BG663" s="779"/>
      <c r="BH663" s="779"/>
      <c r="BI663" s="779"/>
      <c r="BJ663" s="779"/>
      <c r="BK663" s="779"/>
      <c r="BL663" s="779"/>
      <c r="BM663" s="779"/>
      <c r="BN663" s="779"/>
      <c r="BO663" s="779"/>
      <c r="BP663" s="779"/>
      <c r="BQ663" s="779"/>
      <c r="BR663" s="779"/>
      <c r="BS663" s="779"/>
      <c r="BT663" s="779"/>
      <c r="BU663" s="779"/>
      <c r="BV663" s="779"/>
      <c r="BW663" s="779"/>
      <c r="BX663" s="779"/>
      <c r="BY663" s="779"/>
      <c r="BZ663" s="779"/>
      <c r="CA663" s="779"/>
      <c r="CB663" s="779"/>
      <c r="CC663" s="779"/>
      <c r="CD663" s="779"/>
      <c r="CE663" s="779"/>
      <c r="CF663" s="779"/>
      <c r="CG663" s="779"/>
      <c r="CH663" s="779"/>
      <c r="CI663" s="779"/>
      <c r="CJ663" s="779"/>
      <c r="CK663" s="779"/>
      <c r="CL663" s="779"/>
      <c r="CM663" s="779"/>
      <c r="CN663" s="779"/>
      <c r="CO663" s="779"/>
      <c r="CP663" s="779"/>
      <c r="CQ663" s="779"/>
      <c r="CR663" s="779"/>
      <c r="CS663" s="779"/>
      <c r="CT663" s="779"/>
      <c r="CU663" s="779"/>
      <c r="CV663" s="779"/>
      <c r="CW663" s="779"/>
      <c r="CX663" s="779"/>
      <c r="CY663" s="779"/>
      <c r="CZ663" s="779"/>
      <c r="DA663" s="779"/>
      <c r="DB663" s="779"/>
      <c r="DC663" s="779"/>
      <c r="DD663" s="779"/>
      <c r="DE663" s="779"/>
      <c r="DF663" s="779"/>
      <c r="DG663" s="779"/>
      <c r="DH663" s="779"/>
      <c r="DI663" s="779"/>
      <c r="DJ663" s="779"/>
      <c r="DK663" s="779"/>
      <c r="DL663" s="779"/>
      <c r="DM663" s="779"/>
      <c r="DN663" s="779"/>
      <c r="DO663" s="779"/>
      <c r="DP663" s="779"/>
      <c r="DQ663" s="779"/>
      <c r="DR663" s="779"/>
      <c r="DS663" s="779"/>
      <c r="DT663" s="779"/>
      <c r="DU663" s="779"/>
      <c r="DV663" s="779"/>
      <c r="DW663" s="779"/>
      <c r="DX663" s="779"/>
      <c r="DY663" s="779"/>
      <c r="DZ663" s="779"/>
      <c r="EA663" s="779"/>
      <c r="EB663" s="779"/>
      <c r="EC663" s="779"/>
      <c r="ED663" s="779"/>
      <c r="EE663" s="779"/>
      <c r="EF663" s="779"/>
      <c r="EG663" s="779"/>
      <c r="EH663" s="779"/>
      <c r="EI663" s="779"/>
      <c r="EJ663" s="779"/>
      <c r="EK663" s="779"/>
      <c r="EL663" s="779"/>
      <c r="EM663" s="779"/>
      <c r="EN663" s="779"/>
      <c r="EO663" s="779"/>
      <c r="EP663" s="779"/>
      <c r="EQ663" s="779"/>
      <c r="ER663" s="779"/>
      <c r="ES663" s="779"/>
      <c r="ET663" s="779"/>
      <c r="EU663" s="779"/>
      <c r="EV663" s="779"/>
      <c r="EW663" s="779"/>
      <c r="EX663" s="779"/>
      <c r="EY663" s="779"/>
      <c r="EZ663" s="779"/>
      <c r="FA663" s="779"/>
      <c r="FB663" s="779"/>
      <c r="FC663" s="779"/>
      <c r="FD663" s="779"/>
      <c r="FE663" s="779"/>
      <c r="FF663" s="779"/>
      <c r="FG663" s="779"/>
      <c r="FH663" s="779"/>
      <c r="FI663" s="779"/>
      <c r="FJ663" s="779"/>
      <c r="FK663" s="779"/>
      <c r="FL663" s="779"/>
      <c r="FM663" s="779"/>
      <c r="FN663" s="779"/>
      <c r="FO663" s="779"/>
      <c r="FP663" s="779"/>
      <c r="FQ663" s="779"/>
      <c r="FR663" s="779"/>
      <c r="FS663" s="779"/>
      <c r="FT663" s="779"/>
      <c r="FU663" s="779"/>
      <c r="FV663" s="779"/>
      <c r="FW663" s="779"/>
      <c r="FX663" s="779"/>
      <c r="FY663" s="779"/>
      <c r="FZ663" s="779"/>
      <c r="GA663" s="779"/>
      <c r="GB663" s="779"/>
      <c r="GC663" s="779"/>
      <c r="GD663" s="779"/>
      <c r="GE663" s="779"/>
      <c r="GF663" s="779"/>
      <c r="GG663" s="779"/>
      <c r="GH663" s="779"/>
      <c r="GI663" s="779"/>
      <c r="GJ663" s="779"/>
      <c r="GK663" s="779"/>
      <c r="GL663" s="779"/>
      <c r="GM663" s="779"/>
    </row>
    <row r="664" spans="1:195" ht="60" x14ac:dyDescent="0.25">
      <c r="A664" s="24">
        <v>1</v>
      </c>
      <c r="B664" s="1129" t="s">
        <v>570</v>
      </c>
      <c r="C664" s="34">
        <f>'1 уровень'!E3105</f>
        <v>0</v>
      </c>
      <c r="D664" s="34">
        <f>'1 уровень'!F3105</f>
        <v>0</v>
      </c>
      <c r="E664" s="34">
        <f>'1 уровень'!G3105</f>
        <v>0</v>
      </c>
      <c r="F664" s="784">
        <f>'1 уровень'!H3105</f>
        <v>0</v>
      </c>
      <c r="G664" s="3729">
        <f>'1 уровень'!I3105</f>
        <v>0</v>
      </c>
      <c r="H664" s="798">
        <f>'1 уровень'!J3105</f>
        <v>0</v>
      </c>
      <c r="I664" s="798">
        <f>'1 уровень'!K3105</f>
        <v>0</v>
      </c>
      <c r="J664" s="793">
        <f>'1 уровень'!L3105</f>
        <v>0</v>
      </c>
      <c r="K664" s="793">
        <f>'1 уровень'!M3105</f>
        <v>0</v>
      </c>
      <c r="L664" s="793">
        <f>'1 уровень'!N3105</f>
        <v>0</v>
      </c>
      <c r="M664" s="793">
        <f>'1 уровень'!O3105</f>
        <v>0</v>
      </c>
      <c r="N664" s="793">
        <f>'1 уровень'!P3105</f>
        <v>0</v>
      </c>
      <c r="O664" s="793">
        <f>'1 уровень'!Q3105</f>
        <v>0</v>
      </c>
      <c r="P664" s="792">
        <f>'1 уровень'!R3105</f>
        <v>0</v>
      </c>
      <c r="Q664" s="792">
        <f>'1 уровень'!S3105</f>
        <v>0</v>
      </c>
      <c r="R664" s="792">
        <f>'1 уровень'!T3105</f>
        <v>0</v>
      </c>
      <c r="S664" s="792">
        <f>'1 уровень'!U3105</f>
        <v>0</v>
      </c>
      <c r="T664" s="3205">
        <f>'1 уровень'!V3105</f>
        <v>0</v>
      </c>
      <c r="U664" s="792">
        <f>'1 уровень'!W3105</f>
        <v>0</v>
      </c>
      <c r="V664" s="792">
        <f>'1 уровень'!X3105</f>
        <v>0</v>
      </c>
      <c r="W664" s="792">
        <f>'1 уровень'!Y3105</f>
        <v>0</v>
      </c>
      <c r="X664" s="792">
        <f>'1 уровень'!Z3105</f>
        <v>0</v>
      </c>
      <c r="Y664" s="2104">
        <f>'1 уровень'!AA3105</f>
        <v>0</v>
      </c>
      <c r="Z664" s="3804">
        <f>'1 уровень'!AB3105</f>
        <v>0</v>
      </c>
      <c r="AA664" s="792"/>
      <c r="AB664" s="792"/>
      <c r="AC664" s="1342"/>
      <c r="AD664" s="779"/>
      <c r="AE664" s="779"/>
      <c r="AF664" s="779"/>
      <c r="AG664" s="779"/>
      <c r="AH664" s="779"/>
      <c r="AI664" s="779"/>
      <c r="AJ664" s="779"/>
      <c r="AK664" s="779"/>
      <c r="AL664" s="779"/>
      <c r="AM664" s="779"/>
      <c r="AN664" s="779"/>
      <c r="AO664" s="779"/>
      <c r="AP664" s="779"/>
      <c r="AQ664" s="779"/>
      <c r="AR664" s="779"/>
      <c r="AS664" s="779"/>
      <c r="AT664" s="779"/>
      <c r="AU664" s="779"/>
      <c r="AV664" s="779"/>
      <c r="AW664" s="779"/>
      <c r="AX664" s="779"/>
      <c r="AY664" s="779"/>
      <c r="AZ664" s="779"/>
      <c r="BA664" s="779"/>
      <c r="BB664" s="779"/>
      <c r="BC664" s="779"/>
      <c r="BD664" s="779"/>
      <c r="BE664" s="779"/>
      <c r="BF664" s="779"/>
      <c r="BG664" s="779"/>
      <c r="BH664" s="779"/>
      <c r="BI664" s="779"/>
      <c r="BJ664" s="779"/>
      <c r="BK664" s="779"/>
      <c r="BL664" s="779"/>
      <c r="BM664" s="779"/>
      <c r="BN664" s="779"/>
      <c r="BO664" s="779"/>
      <c r="BP664" s="779"/>
      <c r="BQ664" s="779"/>
      <c r="BR664" s="779"/>
      <c r="BS664" s="779"/>
      <c r="BT664" s="779"/>
      <c r="BU664" s="779"/>
      <c r="BV664" s="779"/>
      <c r="BW664" s="779"/>
      <c r="BX664" s="779"/>
      <c r="BY664" s="779"/>
      <c r="BZ664" s="779"/>
      <c r="CA664" s="779"/>
      <c r="CB664" s="779"/>
      <c r="CC664" s="779"/>
      <c r="CD664" s="779"/>
      <c r="CE664" s="779"/>
      <c r="CF664" s="779"/>
      <c r="CG664" s="779"/>
      <c r="CH664" s="779"/>
      <c r="CI664" s="779"/>
      <c r="CJ664" s="779"/>
      <c r="CK664" s="779"/>
      <c r="CL664" s="779"/>
      <c r="CM664" s="779"/>
      <c r="CN664" s="779"/>
      <c r="CO664" s="779"/>
      <c r="CP664" s="779"/>
      <c r="CQ664" s="779"/>
      <c r="CR664" s="779"/>
      <c r="CS664" s="779"/>
      <c r="CT664" s="779"/>
      <c r="CU664" s="779"/>
      <c r="CV664" s="779"/>
      <c r="CW664" s="779"/>
      <c r="CX664" s="779"/>
      <c r="CY664" s="779"/>
      <c r="CZ664" s="779"/>
      <c r="DA664" s="779"/>
      <c r="DB664" s="779"/>
      <c r="DC664" s="779"/>
      <c r="DD664" s="779"/>
      <c r="DE664" s="779"/>
      <c r="DF664" s="779"/>
      <c r="DG664" s="779"/>
      <c r="DH664" s="779"/>
      <c r="DI664" s="779"/>
      <c r="DJ664" s="779"/>
      <c r="DK664" s="779"/>
      <c r="DL664" s="779"/>
      <c r="DM664" s="779"/>
      <c r="DN664" s="779"/>
      <c r="DO664" s="779"/>
      <c r="DP664" s="779"/>
      <c r="DQ664" s="779"/>
      <c r="DR664" s="779"/>
      <c r="DS664" s="779"/>
      <c r="DT664" s="779"/>
      <c r="DU664" s="779"/>
      <c r="DV664" s="779"/>
      <c r="DW664" s="779"/>
      <c r="DX664" s="779"/>
      <c r="DY664" s="779"/>
      <c r="DZ664" s="779"/>
      <c r="EA664" s="779"/>
      <c r="EB664" s="779"/>
      <c r="EC664" s="779"/>
      <c r="ED664" s="779"/>
      <c r="EE664" s="779"/>
      <c r="EF664" s="779"/>
      <c r="EG664" s="779"/>
      <c r="EH664" s="779"/>
      <c r="EI664" s="779"/>
      <c r="EJ664" s="779"/>
      <c r="EK664" s="779"/>
      <c r="EL664" s="779"/>
      <c r="EM664" s="779"/>
      <c r="EN664" s="779"/>
      <c r="EO664" s="779"/>
      <c r="EP664" s="779"/>
      <c r="EQ664" s="779"/>
      <c r="ER664" s="779"/>
      <c r="ES664" s="779"/>
      <c r="ET664" s="779"/>
      <c r="EU664" s="779"/>
      <c r="EV664" s="779"/>
      <c r="EW664" s="779"/>
      <c r="EX664" s="779"/>
      <c r="EY664" s="779"/>
      <c r="EZ664" s="779"/>
      <c r="FA664" s="779"/>
      <c r="FB664" s="779"/>
      <c r="FC664" s="779"/>
      <c r="FD664" s="779"/>
      <c r="FE664" s="779"/>
      <c r="FF664" s="779"/>
      <c r="FG664" s="779"/>
      <c r="FH664" s="779"/>
      <c r="FI664" s="779"/>
      <c r="FJ664" s="779"/>
      <c r="FK664" s="779"/>
      <c r="FL664" s="779"/>
      <c r="FM664" s="779"/>
      <c r="FN664" s="779"/>
      <c r="FO664" s="779"/>
      <c r="FP664" s="779"/>
      <c r="FQ664" s="779"/>
      <c r="FR664" s="779"/>
      <c r="FS664" s="779"/>
      <c r="FT664" s="779"/>
      <c r="FU664" s="779"/>
      <c r="FV664" s="779"/>
      <c r="FW664" s="779"/>
      <c r="FX664" s="779"/>
      <c r="FY664" s="779"/>
      <c r="FZ664" s="779"/>
      <c r="GA664" s="779"/>
      <c r="GB664" s="779"/>
      <c r="GC664" s="779"/>
      <c r="GD664" s="779"/>
      <c r="GE664" s="779"/>
      <c r="GF664" s="779"/>
      <c r="GG664" s="779"/>
      <c r="GH664" s="779"/>
      <c r="GI664" s="779"/>
      <c r="GJ664" s="779"/>
      <c r="GK664" s="779"/>
      <c r="GL664" s="779"/>
      <c r="GM664" s="779"/>
    </row>
    <row r="665" spans="1:195" ht="45" x14ac:dyDescent="0.25">
      <c r="A665" s="24">
        <v>1</v>
      </c>
      <c r="B665" s="2578" t="s">
        <v>571</v>
      </c>
      <c r="C665" s="34">
        <f>'1 уровень'!E3106</f>
        <v>0</v>
      </c>
      <c r="D665" s="34">
        <f>'1 уровень'!F3106</f>
        <v>0</v>
      </c>
      <c r="E665" s="34">
        <f>'1 уровень'!G3106</f>
        <v>0</v>
      </c>
      <c r="F665" s="784">
        <f>'1 уровень'!H3106</f>
        <v>0</v>
      </c>
      <c r="G665" s="3729">
        <f>'1 уровень'!I3106</f>
        <v>0</v>
      </c>
      <c r="H665" s="798">
        <f>'1 уровень'!J3106</f>
        <v>0</v>
      </c>
      <c r="I665" s="798">
        <f>'1 уровень'!K3106</f>
        <v>0</v>
      </c>
      <c r="J665" s="793">
        <f>'1 уровень'!L3106</f>
        <v>0</v>
      </c>
      <c r="K665" s="793">
        <f>'1 уровень'!M3106</f>
        <v>0</v>
      </c>
      <c r="L665" s="793">
        <f>'1 уровень'!N3106</f>
        <v>0</v>
      </c>
      <c r="M665" s="793">
        <f>'1 уровень'!O3106</f>
        <v>0</v>
      </c>
      <c r="N665" s="793">
        <f>'1 уровень'!P3106</f>
        <v>0</v>
      </c>
      <c r="O665" s="793">
        <f>'1 уровень'!Q3106</f>
        <v>0</v>
      </c>
      <c r="P665" s="792">
        <f>'1 уровень'!R3106</f>
        <v>0</v>
      </c>
      <c r="Q665" s="792">
        <f>'1 уровень'!S3106</f>
        <v>0</v>
      </c>
      <c r="R665" s="792">
        <f>'1 уровень'!T3106</f>
        <v>0</v>
      </c>
      <c r="S665" s="792">
        <f>'1 уровень'!U3106</f>
        <v>0</v>
      </c>
      <c r="T665" s="3205">
        <f>'1 уровень'!V3106</f>
        <v>0</v>
      </c>
      <c r="U665" s="792">
        <f>'1 уровень'!W3106</f>
        <v>0</v>
      </c>
      <c r="V665" s="792">
        <f>'1 уровень'!X3106</f>
        <v>0</v>
      </c>
      <c r="W665" s="792">
        <f>'1 уровень'!Y3106</f>
        <v>0</v>
      </c>
      <c r="X665" s="792">
        <f>'1 уровень'!Z3106</f>
        <v>0</v>
      </c>
      <c r="Y665" s="2104">
        <f>'1 уровень'!AA3106</f>
        <v>0</v>
      </c>
      <c r="Z665" s="3804">
        <f>'1 уровень'!AB3106</f>
        <v>0</v>
      </c>
      <c r="AA665" s="792"/>
      <c r="AB665" s="792"/>
      <c r="AC665" s="1342"/>
      <c r="AD665" s="779"/>
      <c r="AE665" s="779"/>
      <c r="AF665" s="779"/>
      <c r="AG665" s="779"/>
      <c r="AH665" s="779"/>
      <c r="AI665" s="779"/>
      <c r="AJ665" s="779"/>
      <c r="AK665" s="779"/>
      <c r="AL665" s="779"/>
      <c r="AM665" s="779"/>
      <c r="AN665" s="779"/>
      <c r="AO665" s="779"/>
      <c r="AP665" s="779"/>
      <c r="AQ665" s="779"/>
      <c r="AR665" s="779"/>
      <c r="AS665" s="779"/>
      <c r="AT665" s="779"/>
      <c r="AU665" s="779"/>
      <c r="AV665" s="779"/>
      <c r="AW665" s="779"/>
      <c r="AX665" s="779"/>
      <c r="AY665" s="779"/>
      <c r="AZ665" s="779"/>
      <c r="BA665" s="779"/>
      <c r="BB665" s="779"/>
      <c r="BC665" s="779"/>
      <c r="BD665" s="779"/>
      <c r="BE665" s="779"/>
      <c r="BF665" s="779"/>
      <c r="BG665" s="779"/>
      <c r="BH665" s="779"/>
      <c r="BI665" s="779"/>
      <c r="BJ665" s="779"/>
      <c r="BK665" s="779"/>
      <c r="BL665" s="779"/>
      <c r="BM665" s="779"/>
      <c r="BN665" s="779"/>
      <c r="BO665" s="779"/>
      <c r="BP665" s="779"/>
      <c r="BQ665" s="779"/>
      <c r="BR665" s="779"/>
      <c r="BS665" s="779"/>
      <c r="BT665" s="779"/>
      <c r="BU665" s="779"/>
      <c r="BV665" s="779"/>
      <c r="BW665" s="779"/>
      <c r="BX665" s="779"/>
      <c r="BY665" s="779"/>
      <c r="BZ665" s="779"/>
      <c r="CA665" s="779"/>
      <c r="CB665" s="779"/>
      <c r="CC665" s="779"/>
      <c r="CD665" s="779"/>
      <c r="CE665" s="779"/>
      <c r="CF665" s="779"/>
      <c r="CG665" s="779"/>
      <c r="CH665" s="779"/>
      <c r="CI665" s="779"/>
      <c r="CJ665" s="779"/>
      <c r="CK665" s="779"/>
      <c r="CL665" s="779"/>
      <c r="CM665" s="779"/>
      <c r="CN665" s="779"/>
      <c r="CO665" s="779"/>
      <c r="CP665" s="779"/>
      <c r="CQ665" s="779"/>
      <c r="CR665" s="779"/>
      <c r="CS665" s="779"/>
      <c r="CT665" s="779"/>
      <c r="CU665" s="779"/>
      <c r="CV665" s="779"/>
      <c r="CW665" s="779"/>
      <c r="CX665" s="779"/>
      <c r="CY665" s="779"/>
      <c r="CZ665" s="779"/>
      <c r="DA665" s="779"/>
      <c r="DB665" s="779"/>
      <c r="DC665" s="779"/>
      <c r="DD665" s="779"/>
      <c r="DE665" s="779"/>
      <c r="DF665" s="779"/>
      <c r="DG665" s="779"/>
      <c r="DH665" s="779"/>
      <c r="DI665" s="779"/>
      <c r="DJ665" s="779"/>
      <c r="DK665" s="779"/>
      <c r="DL665" s="779"/>
      <c r="DM665" s="779"/>
      <c r="DN665" s="779"/>
      <c r="DO665" s="779"/>
      <c r="DP665" s="779"/>
      <c r="DQ665" s="779"/>
      <c r="DR665" s="779"/>
      <c r="DS665" s="779"/>
      <c r="DT665" s="779"/>
      <c r="DU665" s="779"/>
      <c r="DV665" s="779"/>
      <c r="DW665" s="779"/>
      <c r="DX665" s="779"/>
      <c r="DY665" s="779"/>
      <c r="DZ665" s="779"/>
      <c r="EA665" s="779"/>
      <c r="EB665" s="779"/>
      <c r="EC665" s="779"/>
      <c r="ED665" s="779"/>
      <c r="EE665" s="779"/>
      <c r="EF665" s="779"/>
      <c r="EG665" s="779"/>
      <c r="EH665" s="779"/>
      <c r="EI665" s="779"/>
      <c r="EJ665" s="779"/>
      <c r="EK665" s="779"/>
      <c r="EL665" s="779"/>
      <c r="EM665" s="779"/>
      <c r="EN665" s="779"/>
      <c r="EO665" s="779"/>
      <c r="EP665" s="779"/>
      <c r="EQ665" s="779"/>
      <c r="ER665" s="779"/>
      <c r="ES665" s="779"/>
      <c r="ET665" s="779"/>
      <c r="EU665" s="779"/>
      <c r="EV665" s="779"/>
      <c r="EW665" s="779"/>
      <c r="EX665" s="779"/>
      <c r="EY665" s="779"/>
      <c r="EZ665" s="779"/>
      <c r="FA665" s="779"/>
      <c r="FB665" s="779"/>
      <c r="FC665" s="779"/>
      <c r="FD665" s="779"/>
      <c r="FE665" s="779"/>
      <c r="FF665" s="779"/>
      <c r="FG665" s="779"/>
      <c r="FH665" s="779"/>
      <c r="FI665" s="779"/>
      <c r="FJ665" s="779"/>
      <c r="FK665" s="779"/>
      <c r="FL665" s="779"/>
      <c r="FM665" s="779"/>
      <c r="FN665" s="779"/>
      <c r="FO665" s="779"/>
      <c r="FP665" s="779"/>
      <c r="FQ665" s="779"/>
      <c r="FR665" s="779"/>
      <c r="FS665" s="779"/>
      <c r="FT665" s="779"/>
      <c r="FU665" s="779"/>
      <c r="FV665" s="779"/>
      <c r="FW665" s="779"/>
      <c r="FX665" s="779"/>
      <c r="FY665" s="779"/>
      <c r="FZ665" s="779"/>
      <c r="GA665" s="779"/>
      <c r="GB665" s="779"/>
      <c r="GC665" s="779"/>
      <c r="GD665" s="779"/>
      <c r="GE665" s="779"/>
      <c r="GF665" s="779"/>
      <c r="GG665" s="779"/>
      <c r="GH665" s="779"/>
      <c r="GI665" s="779"/>
      <c r="GJ665" s="779"/>
      <c r="GK665" s="779"/>
      <c r="GL665" s="779"/>
      <c r="GM665" s="779"/>
    </row>
    <row r="666" spans="1:195" ht="29.25" x14ac:dyDescent="0.25">
      <c r="A666" s="24">
        <v>1</v>
      </c>
      <c r="B666" s="1779" t="s">
        <v>579</v>
      </c>
      <c r="C666" s="34">
        <f>'1 уровень'!E3107</f>
        <v>0</v>
      </c>
      <c r="D666" s="34">
        <f>'1 уровень'!F3107</f>
        <v>0</v>
      </c>
      <c r="E666" s="34">
        <f>'1 уровень'!G3107</f>
        <v>0</v>
      </c>
      <c r="F666" s="784">
        <f>'1 уровень'!H3107</f>
        <v>0</v>
      </c>
      <c r="G666" s="3729">
        <f>'1 уровень'!I3107</f>
        <v>0</v>
      </c>
      <c r="H666" s="798">
        <f>'1 уровень'!J3107</f>
        <v>0</v>
      </c>
      <c r="I666" s="798">
        <f>'1 уровень'!K3107</f>
        <v>0</v>
      </c>
      <c r="J666" s="793">
        <f>'1 уровень'!L3107</f>
        <v>0</v>
      </c>
      <c r="K666" s="793">
        <f>'1 уровень'!M3107</f>
        <v>0</v>
      </c>
      <c r="L666" s="793">
        <f>'1 уровень'!N3107</f>
        <v>0</v>
      </c>
      <c r="M666" s="793">
        <f>'1 уровень'!O3107</f>
        <v>0</v>
      </c>
      <c r="N666" s="793">
        <f>'1 уровень'!P3107</f>
        <v>0</v>
      </c>
      <c r="O666" s="793">
        <f>'1 уровень'!Q3107</f>
        <v>0</v>
      </c>
      <c r="P666" s="792">
        <f>'1 уровень'!R3107</f>
        <v>0</v>
      </c>
      <c r="Q666" s="792">
        <f>'1 уровень'!S3107</f>
        <v>0</v>
      </c>
      <c r="R666" s="792">
        <f>'1 уровень'!T3107</f>
        <v>0</v>
      </c>
      <c r="S666" s="792">
        <f>'1 уровень'!U3107</f>
        <v>0</v>
      </c>
      <c r="T666" s="3205">
        <f>'1 уровень'!V3107</f>
        <v>0</v>
      </c>
      <c r="U666" s="792">
        <f>'1 уровень'!W3107</f>
        <v>0</v>
      </c>
      <c r="V666" s="792">
        <f>'1 уровень'!X3107</f>
        <v>0</v>
      </c>
      <c r="W666" s="792">
        <f>'1 уровень'!Y3107</f>
        <v>0</v>
      </c>
      <c r="X666" s="792">
        <f>'1 уровень'!Z3107</f>
        <v>0</v>
      </c>
      <c r="Y666" s="2104">
        <f>'1 уровень'!AA3107</f>
        <v>0</v>
      </c>
      <c r="Z666" s="3804">
        <f>'1 уровень'!AB3107</f>
        <v>0</v>
      </c>
      <c r="AA666" s="792"/>
      <c r="AB666" s="792"/>
      <c r="AC666" s="1342"/>
      <c r="AD666" s="779"/>
      <c r="AE666" s="779"/>
      <c r="AF666" s="779"/>
      <c r="AG666" s="779"/>
      <c r="AH666" s="779"/>
      <c r="AI666" s="779"/>
      <c r="AJ666" s="779"/>
      <c r="AK666" s="779"/>
      <c r="AL666" s="779"/>
      <c r="AM666" s="779"/>
      <c r="AN666" s="779"/>
      <c r="AO666" s="779"/>
      <c r="AP666" s="779"/>
      <c r="AQ666" s="779"/>
      <c r="AR666" s="779"/>
      <c r="AS666" s="779"/>
      <c r="AT666" s="779"/>
      <c r="AU666" s="779"/>
      <c r="AV666" s="779"/>
      <c r="AW666" s="779"/>
      <c r="AX666" s="779"/>
      <c r="AY666" s="779"/>
      <c r="AZ666" s="779"/>
      <c r="BA666" s="779"/>
      <c r="BB666" s="779"/>
      <c r="BC666" s="779"/>
      <c r="BD666" s="779"/>
      <c r="BE666" s="779"/>
      <c r="BF666" s="779"/>
      <c r="BG666" s="779"/>
      <c r="BH666" s="779"/>
      <c r="BI666" s="779"/>
      <c r="BJ666" s="779"/>
      <c r="BK666" s="779"/>
      <c r="BL666" s="779"/>
      <c r="BM666" s="779"/>
      <c r="BN666" s="779"/>
      <c r="BO666" s="779"/>
      <c r="BP666" s="779"/>
      <c r="BQ666" s="779"/>
      <c r="BR666" s="779"/>
      <c r="BS666" s="779"/>
      <c r="BT666" s="779"/>
      <c r="BU666" s="779"/>
      <c r="BV666" s="779"/>
      <c r="BW666" s="779"/>
      <c r="BX666" s="779"/>
      <c r="BY666" s="779"/>
      <c r="BZ666" s="779"/>
      <c r="CA666" s="779"/>
      <c r="CB666" s="779"/>
      <c r="CC666" s="779"/>
      <c r="CD666" s="779"/>
      <c r="CE666" s="779"/>
      <c r="CF666" s="779"/>
      <c r="CG666" s="779"/>
      <c r="CH666" s="779"/>
      <c r="CI666" s="779"/>
      <c r="CJ666" s="779"/>
      <c r="CK666" s="779"/>
      <c r="CL666" s="779"/>
      <c r="CM666" s="779"/>
      <c r="CN666" s="779"/>
      <c r="CO666" s="779"/>
      <c r="CP666" s="779"/>
      <c r="CQ666" s="779"/>
      <c r="CR666" s="779"/>
      <c r="CS666" s="779"/>
      <c r="CT666" s="779"/>
      <c r="CU666" s="779"/>
      <c r="CV666" s="779"/>
      <c r="CW666" s="779"/>
      <c r="CX666" s="779"/>
      <c r="CY666" s="779"/>
      <c r="CZ666" s="779"/>
      <c r="DA666" s="779"/>
      <c r="DB666" s="779"/>
      <c r="DC666" s="779"/>
      <c r="DD666" s="779"/>
      <c r="DE666" s="779"/>
      <c r="DF666" s="779"/>
      <c r="DG666" s="779"/>
      <c r="DH666" s="779"/>
      <c r="DI666" s="779"/>
      <c r="DJ666" s="779"/>
      <c r="DK666" s="779"/>
      <c r="DL666" s="779"/>
      <c r="DM666" s="779"/>
      <c r="DN666" s="779"/>
      <c r="DO666" s="779"/>
      <c r="DP666" s="779"/>
      <c r="DQ666" s="779"/>
      <c r="DR666" s="779"/>
      <c r="DS666" s="779"/>
      <c r="DT666" s="779"/>
      <c r="DU666" s="779"/>
      <c r="DV666" s="779"/>
      <c r="DW666" s="779"/>
      <c r="DX666" s="779"/>
      <c r="DY666" s="779"/>
      <c r="DZ666" s="779"/>
      <c r="EA666" s="779"/>
      <c r="EB666" s="779"/>
      <c r="EC666" s="779"/>
      <c r="ED666" s="779"/>
      <c r="EE666" s="779"/>
      <c r="EF666" s="779"/>
      <c r="EG666" s="779"/>
      <c r="EH666" s="779"/>
      <c r="EI666" s="779"/>
      <c r="EJ666" s="779"/>
      <c r="EK666" s="779"/>
      <c r="EL666" s="779"/>
      <c r="EM666" s="779"/>
      <c r="EN666" s="779"/>
      <c r="EO666" s="779"/>
      <c r="EP666" s="779"/>
      <c r="EQ666" s="779"/>
      <c r="ER666" s="779"/>
      <c r="ES666" s="779"/>
      <c r="ET666" s="779"/>
      <c r="EU666" s="779"/>
      <c r="EV666" s="779"/>
      <c r="EW666" s="779"/>
      <c r="EX666" s="779"/>
      <c r="EY666" s="779"/>
      <c r="EZ666" s="779"/>
      <c r="FA666" s="779"/>
      <c r="FB666" s="779"/>
      <c r="FC666" s="779"/>
      <c r="FD666" s="779"/>
      <c r="FE666" s="779"/>
      <c r="FF666" s="779"/>
      <c r="FG666" s="779"/>
      <c r="FH666" s="779"/>
      <c r="FI666" s="779"/>
      <c r="FJ666" s="779"/>
      <c r="FK666" s="779"/>
      <c r="FL666" s="779"/>
      <c r="FM666" s="779"/>
      <c r="FN666" s="779"/>
      <c r="FO666" s="779"/>
      <c r="FP666" s="779"/>
      <c r="FQ666" s="779"/>
      <c r="FR666" s="779"/>
      <c r="FS666" s="779"/>
      <c r="FT666" s="779"/>
      <c r="FU666" s="779"/>
      <c r="FV666" s="779"/>
      <c r="FW666" s="779"/>
      <c r="FX666" s="779"/>
      <c r="FY666" s="779"/>
      <c r="FZ666" s="779"/>
      <c r="GA666" s="779"/>
      <c r="GB666" s="779"/>
      <c r="GC666" s="779"/>
      <c r="GD666" s="779"/>
      <c r="GE666" s="779"/>
      <c r="GF666" s="779"/>
      <c r="GG666" s="779"/>
      <c r="GH666" s="779"/>
      <c r="GI666" s="779"/>
      <c r="GJ666" s="779"/>
      <c r="GK666" s="779"/>
      <c r="GL666" s="779"/>
      <c r="GM666" s="779"/>
    </row>
    <row r="667" spans="1:195" x14ac:dyDescent="0.25">
      <c r="A667" s="24">
        <v>1</v>
      </c>
      <c r="B667" s="1779" t="s">
        <v>596</v>
      </c>
      <c r="C667" s="34">
        <f>'1 уровень'!E3108</f>
        <v>0</v>
      </c>
      <c r="D667" s="34">
        <f>'1 уровень'!F3108</f>
        <v>0</v>
      </c>
      <c r="E667" s="34">
        <f>'1 уровень'!G3108</f>
        <v>0</v>
      </c>
      <c r="F667" s="784">
        <f>'1 уровень'!H3108</f>
        <v>0</v>
      </c>
      <c r="G667" s="3729">
        <f>'1 уровень'!I3108</f>
        <v>0</v>
      </c>
      <c r="H667" s="798">
        <f>'1 уровень'!J3108</f>
        <v>0</v>
      </c>
      <c r="I667" s="798">
        <f>'1 уровень'!K3108</f>
        <v>0</v>
      </c>
      <c r="J667" s="793">
        <f>'1 уровень'!L3108</f>
        <v>0</v>
      </c>
      <c r="K667" s="793">
        <f>'1 уровень'!M3108</f>
        <v>0</v>
      </c>
      <c r="L667" s="793">
        <f>'1 уровень'!N3108</f>
        <v>0</v>
      </c>
      <c r="M667" s="793">
        <f>'1 уровень'!O3108</f>
        <v>0</v>
      </c>
      <c r="N667" s="793">
        <f>'1 уровень'!P3108</f>
        <v>0</v>
      </c>
      <c r="O667" s="793">
        <f>'1 уровень'!Q3108</f>
        <v>0</v>
      </c>
      <c r="P667" s="792">
        <f>'1 уровень'!R3108</f>
        <v>0</v>
      </c>
      <c r="Q667" s="792">
        <f>'1 уровень'!S3108</f>
        <v>0</v>
      </c>
      <c r="R667" s="792">
        <f>'1 уровень'!T3108</f>
        <v>0</v>
      </c>
      <c r="S667" s="792">
        <f>'1 уровень'!U3108</f>
        <v>0</v>
      </c>
      <c r="T667" s="3205">
        <f>'1 уровень'!V3108</f>
        <v>0</v>
      </c>
      <c r="U667" s="792">
        <f>'1 уровень'!W3108</f>
        <v>0</v>
      </c>
      <c r="V667" s="792">
        <f>'1 уровень'!X3108</f>
        <v>0</v>
      </c>
      <c r="W667" s="792">
        <f>'1 уровень'!Y3108</f>
        <v>0</v>
      </c>
      <c r="X667" s="792">
        <f>'1 уровень'!Z3108</f>
        <v>0</v>
      </c>
      <c r="Y667" s="2104">
        <f>'1 уровень'!AA3108</f>
        <v>0</v>
      </c>
      <c r="Z667" s="3804">
        <f>'1 уровень'!AB3108</f>
        <v>0</v>
      </c>
      <c r="AA667" s="792"/>
      <c r="AB667" s="792"/>
      <c r="AC667" s="1342"/>
      <c r="AD667" s="779"/>
      <c r="AE667" s="779"/>
      <c r="AF667" s="779"/>
      <c r="AG667" s="779"/>
      <c r="AH667" s="779"/>
      <c r="AI667" s="779"/>
      <c r="AJ667" s="779"/>
      <c r="AK667" s="779"/>
      <c r="AL667" s="779"/>
      <c r="AM667" s="779"/>
      <c r="AN667" s="779"/>
      <c r="AO667" s="779"/>
      <c r="AP667" s="779"/>
      <c r="AQ667" s="779"/>
      <c r="AR667" s="779"/>
      <c r="AS667" s="779"/>
      <c r="AT667" s="779"/>
      <c r="AU667" s="779"/>
      <c r="AV667" s="779"/>
      <c r="AW667" s="779"/>
      <c r="AX667" s="779"/>
      <c r="AY667" s="779"/>
      <c r="AZ667" s="779"/>
      <c r="BA667" s="779"/>
      <c r="BB667" s="779"/>
      <c r="BC667" s="779"/>
      <c r="BD667" s="779"/>
      <c r="BE667" s="779"/>
      <c r="BF667" s="779"/>
      <c r="BG667" s="779"/>
      <c r="BH667" s="779"/>
      <c r="BI667" s="779"/>
      <c r="BJ667" s="779"/>
      <c r="BK667" s="779"/>
      <c r="BL667" s="779"/>
      <c r="BM667" s="779"/>
      <c r="BN667" s="779"/>
      <c r="BO667" s="779"/>
      <c r="BP667" s="779"/>
      <c r="BQ667" s="779"/>
      <c r="BR667" s="779"/>
      <c r="BS667" s="779"/>
      <c r="BT667" s="779"/>
      <c r="BU667" s="779"/>
      <c r="BV667" s="779"/>
      <c r="BW667" s="779"/>
      <c r="BX667" s="779"/>
      <c r="BY667" s="779"/>
      <c r="BZ667" s="779"/>
      <c r="CA667" s="779"/>
      <c r="CB667" s="779"/>
      <c r="CC667" s="779"/>
      <c r="CD667" s="779"/>
      <c r="CE667" s="779"/>
      <c r="CF667" s="779"/>
      <c r="CG667" s="779"/>
      <c r="CH667" s="779"/>
      <c r="CI667" s="779"/>
      <c r="CJ667" s="779"/>
      <c r="CK667" s="779"/>
      <c r="CL667" s="779"/>
      <c r="CM667" s="779"/>
      <c r="CN667" s="779"/>
      <c r="CO667" s="779"/>
      <c r="CP667" s="779"/>
      <c r="CQ667" s="779"/>
      <c r="CR667" s="779"/>
      <c r="CS667" s="779"/>
      <c r="CT667" s="779"/>
      <c r="CU667" s="779"/>
      <c r="CV667" s="779"/>
      <c r="CW667" s="779"/>
      <c r="CX667" s="779"/>
      <c r="CY667" s="779"/>
      <c r="CZ667" s="779"/>
      <c r="DA667" s="779"/>
      <c r="DB667" s="779"/>
      <c r="DC667" s="779"/>
      <c r="DD667" s="779"/>
      <c r="DE667" s="779"/>
      <c r="DF667" s="779"/>
      <c r="DG667" s="779"/>
      <c r="DH667" s="779"/>
      <c r="DI667" s="779"/>
      <c r="DJ667" s="779"/>
      <c r="DK667" s="779"/>
      <c r="DL667" s="779"/>
      <c r="DM667" s="779"/>
      <c r="DN667" s="779"/>
      <c r="DO667" s="779"/>
      <c r="DP667" s="779"/>
      <c r="DQ667" s="779"/>
      <c r="DR667" s="779"/>
      <c r="DS667" s="779"/>
      <c r="DT667" s="779"/>
      <c r="DU667" s="779"/>
      <c r="DV667" s="779"/>
      <c r="DW667" s="779"/>
      <c r="DX667" s="779"/>
      <c r="DY667" s="779"/>
      <c r="DZ667" s="779"/>
      <c r="EA667" s="779"/>
      <c r="EB667" s="779"/>
      <c r="EC667" s="779"/>
      <c r="ED667" s="779"/>
      <c r="EE667" s="779"/>
      <c r="EF667" s="779"/>
      <c r="EG667" s="779"/>
      <c r="EH667" s="779"/>
      <c r="EI667" s="779"/>
      <c r="EJ667" s="779"/>
      <c r="EK667" s="779"/>
      <c r="EL667" s="779"/>
      <c r="EM667" s="779"/>
      <c r="EN667" s="779"/>
      <c r="EO667" s="779"/>
      <c r="EP667" s="779"/>
      <c r="EQ667" s="779"/>
      <c r="ER667" s="779"/>
      <c r="ES667" s="779"/>
      <c r="ET667" s="779"/>
      <c r="EU667" s="779"/>
      <c r="EV667" s="779"/>
      <c r="EW667" s="779"/>
      <c r="EX667" s="779"/>
      <c r="EY667" s="779"/>
      <c r="EZ667" s="779"/>
      <c r="FA667" s="779"/>
      <c r="FB667" s="779"/>
      <c r="FC667" s="779"/>
      <c r="FD667" s="779"/>
      <c r="FE667" s="779"/>
      <c r="FF667" s="779"/>
      <c r="FG667" s="779"/>
      <c r="FH667" s="779"/>
      <c r="FI667" s="779"/>
      <c r="FJ667" s="779"/>
      <c r="FK667" s="779"/>
      <c r="FL667" s="779"/>
      <c r="FM667" s="779"/>
      <c r="FN667" s="779"/>
      <c r="FO667" s="779"/>
      <c r="FP667" s="779"/>
      <c r="FQ667" s="779"/>
      <c r="FR667" s="779"/>
      <c r="FS667" s="779"/>
      <c r="FT667" s="779"/>
      <c r="FU667" s="779"/>
      <c r="FV667" s="779"/>
      <c r="FW667" s="779"/>
      <c r="FX667" s="779"/>
      <c r="FY667" s="779"/>
      <c r="FZ667" s="779"/>
      <c r="GA667" s="779"/>
      <c r="GB667" s="779"/>
      <c r="GC667" s="779"/>
      <c r="GD667" s="779"/>
      <c r="GE667" s="779"/>
      <c r="GF667" s="779"/>
      <c r="GG667" s="779"/>
      <c r="GH667" s="779"/>
      <c r="GI667" s="779"/>
      <c r="GJ667" s="779"/>
      <c r="GK667" s="779"/>
      <c r="GL667" s="779"/>
      <c r="GM667" s="779"/>
    </row>
    <row r="668" spans="1:195" x14ac:dyDescent="0.25">
      <c r="A668" s="24">
        <v>1</v>
      </c>
      <c r="B668" s="1129" t="s">
        <v>597</v>
      </c>
      <c r="C668" s="34">
        <f>'1 уровень'!E3109</f>
        <v>0</v>
      </c>
      <c r="D668" s="34">
        <f>'1 уровень'!F3109</f>
        <v>0</v>
      </c>
      <c r="E668" s="34">
        <f>'1 уровень'!G3109</f>
        <v>0</v>
      </c>
      <c r="F668" s="784">
        <f>'1 уровень'!H3109</f>
        <v>0</v>
      </c>
      <c r="G668" s="3729">
        <f>'1 уровень'!I3109</f>
        <v>0</v>
      </c>
      <c r="H668" s="798">
        <f>'1 уровень'!J3109</f>
        <v>0</v>
      </c>
      <c r="I668" s="798">
        <f>'1 уровень'!K3109</f>
        <v>0</v>
      </c>
      <c r="J668" s="793">
        <f>'1 уровень'!L3109</f>
        <v>0</v>
      </c>
      <c r="K668" s="793">
        <f>'1 уровень'!M3109</f>
        <v>0</v>
      </c>
      <c r="L668" s="793">
        <f>'1 уровень'!N3109</f>
        <v>0</v>
      </c>
      <c r="M668" s="793">
        <f>'1 уровень'!O3109</f>
        <v>0</v>
      </c>
      <c r="N668" s="793">
        <f>'1 уровень'!P3109</f>
        <v>0</v>
      </c>
      <c r="O668" s="793">
        <f>'1 уровень'!Q3109</f>
        <v>0</v>
      </c>
      <c r="P668" s="792">
        <f>'1 уровень'!R3109</f>
        <v>0</v>
      </c>
      <c r="Q668" s="792">
        <f>'1 уровень'!S3109</f>
        <v>0</v>
      </c>
      <c r="R668" s="792">
        <f>'1 уровень'!T3109</f>
        <v>0</v>
      </c>
      <c r="S668" s="792">
        <f>'1 уровень'!U3109</f>
        <v>0</v>
      </c>
      <c r="T668" s="3205">
        <f>'1 уровень'!V3109</f>
        <v>0</v>
      </c>
      <c r="U668" s="792">
        <f>'1 уровень'!W3109</f>
        <v>0</v>
      </c>
      <c r="V668" s="792">
        <f>'1 уровень'!X3109</f>
        <v>0</v>
      </c>
      <c r="W668" s="792">
        <f>'1 уровень'!Y3109</f>
        <v>0</v>
      </c>
      <c r="X668" s="792">
        <f>'1 уровень'!Z3109</f>
        <v>0</v>
      </c>
      <c r="Y668" s="2104">
        <f>'1 уровень'!AA3109</f>
        <v>0</v>
      </c>
      <c r="Z668" s="3804">
        <f>'1 уровень'!AB3109</f>
        <v>0</v>
      </c>
      <c r="AA668" s="792"/>
      <c r="AB668" s="792"/>
      <c r="AC668" s="1342"/>
      <c r="AD668" s="779"/>
      <c r="AE668" s="779"/>
      <c r="AF668" s="779"/>
      <c r="AG668" s="779"/>
      <c r="AH668" s="779"/>
      <c r="AI668" s="779"/>
      <c r="AJ668" s="779"/>
      <c r="AK668" s="779"/>
      <c r="AL668" s="779"/>
      <c r="AM668" s="779"/>
      <c r="AN668" s="779"/>
      <c r="AO668" s="779"/>
      <c r="AP668" s="779"/>
      <c r="AQ668" s="779"/>
      <c r="AR668" s="779"/>
      <c r="AS668" s="779"/>
      <c r="AT668" s="779"/>
      <c r="AU668" s="779"/>
      <c r="AV668" s="779"/>
      <c r="AW668" s="779"/>
      <c r="AX668" s="779"/>
      <c r="AY668" s="779"/>
      <c r="AZ668" s="779"/>
      <c r="BA668" s="779"/>
      <c r="BB668" s="779"/>
      <c r="BC668" s="779"/>
      <c r="BD668" s="779"/>
      <c r="BE668" s="779"/>
      <c r="BF668" s="779"/>
      <c r="BG668" s="779"/>
      <c r="BH668" s="779"/>
      <c r="BI668" s="779"/>
      <c r="BJ668" s="779"/>
      <c r="BK668" s="779"/>
      <c r="BL668" s="779"/>
      <c r="BM668" s="779"/>
      <c r="BN668" s="779"/>
      <c r="BO668" s="779"/>
      <c r="BP668" s="779"/>
      <c r="BQ668" s="779"/>
      <c r="BR668" s="779"/>
      <c r="BS668" s="779"/>
      <c r="BT668" s="779"/>
      <c r="BU668" s="779"/>
      <c r="BV668" s="779"/>
      <c r="BW668" s="779"/>
      <c r="BX668" s="779"/>
      <c r="BY668" s="779"/>
      <c r="BZ668" s="779"/>
      <c r="CA668" s="779"/>
      <c r="CB668" s="779"/>
      <c r="CC668" s="779"/>
      <c r="CD668" s="779"/>
      <c r="CE668" s="779"/>
      <c r="CF668" s="779"/>
      <c r="CG668" s="779"/>
      <c r="CH668" s="779"/>
      <c r="CI668" s="779"/>
      <c r="CJ668" s="779"/>
      <c r="CK668" s="779"/>
      <c r="CL668" s="779"/>
      <c r="CM668" s="779"/>
      <c r="CN668" s="779"/>
      <c r="CO668" s="779"/>
      <c r="CP668" s="779"/>
      <c r="CQ668" s="779"/>
      <c r="CR668" s="779"/>
      <c r="CS668" s="779"/>
      <c r="CT668" s="779"/>
      <c r="CU668" s="779"/>
      <c r="CV668" s="779"/>
      <c r="CW668" s="779"/>
      <c r="CX668" s="779"/>
      <c r="CY668" s="779"/>
      <c r="CZ668" s="779"/>
      <c r="DA668" s="779"/>
      <c r="DB668" s="779"/>
      <c r="DC668" s="779"/>
      <c r="DD668" s="779"/>
      <c r="DE668" s="779"/>
      <c r="DF668" s="779"/>
      <c r="DG668" s="779"/>
      <c r="DH668" s="779"/>
      <c r="DI668" s="779"/>
      <c r="DJ668" s="779"/>
      <c r="DK668" s="779"/>
      <c r="DL668" s="779"/>
      <c r="DM668" s="779"/>
      <c r="DN668" s="779"/>
      <c r="DO668" s="779"/>
      <c r="DP668" s="779"/>
      <c r="DQ668" s="779"/>
      <c r="DR668" s="779"/>
      <c r="DS668" s="779"/>
      <c r="DT668" s="779"/>
      <c r="DU668" s="779"/>
      <c r="DV668" s="779"/>
      <c r="DW668" s="779"/>
      <c r="DX668" s="779"/>
      <c r="DY668" s="779"/>
      <c r="DZ668" s="779"/>
      <c r="EA668" s="779"/>
      <c r="EB668" s="779"/>
      <c r="EC668" s="779"/>
      <c r="ED668" s="779"/>
      <c r="EE668" s="779"/>
      <c r="EF668" s="779"/>
      <c r="EG668" s="779"/>
      <c r="EH668" s="779"/>
      <c r="EI668" s="779"/>
      <c r="EJ668" s="779"/>
      <c r="EK668" s="779"/>
      <c r="EL668" s="779"/>
      <c r="EM668" s="779"/>
      <c r="EN668" s="779"/>
      <c r="EO668" s="779"/>
      <c r="EP668" s="779"/>
      <c r="EQ668" s="779"/>
      <c r="ER668" s="779"/>
      <c r="ES668" s="779"/>
      <c r="ET668" s="779"/>
      <c r="EU668" s="779"/>
      <c r="EV668" s="779"/>
      <c r="EW668" s="779"/>
      <c r="EX668" s="779"/>
      <c r="EY668" s="779"/>
      <c r="EZ668" s="779"/>
      <c r="FA668" s="779"/>
      <c r="FB668" s="779"/>
      <c r="FC668" s="779"/>
      <c r="FD668" s="779"/>
      <c r="FE668" s="779"/>
      <c r="FF668" s="779"/>
      <c r="FG668" s="779"/>
      <c r="FH668" s="779"/>
      <c r="FI668" s="779"/>
      <c r="FJ668" s="779"/>
      <c r="FK668" s="779"/>
      <c r="FL668" s="779"/>
      <c r="FM668" s="779"/>
      <c r="FN668" s="779"/>
      <c r="FO668" s="779"/>
      <c r="FP668" s="779"/>
      <c r="FQ668" s="779"/>
      <c r="FR668" s="779"/>
      <c r="FS668" s="779"/>
      <c r="FT668" s="779"/>
      <c r="FU668" s="779"/>
      <c r="FV668" s="779"/>
      <c r="FW668" s="779"/>
      <c r="FX668" s="779"/>
      <c r="FY668" s="779"/>
      <c r="FZ668" s="779"/>
      <c r="GA668" s="779"/>
      <c r="GB668" s="779"/>
      <c r="GC668" s="779"/>
      <c r="GD668" s="779"/>
      <c r="GE668" s="779"/>
      <c r="GF668" s="779"/>
      <c r="GG668" s="779"/>
      <c r="GH668" s="779"/>
      <c r="GI668" s="779"/>
      <c r="GJ668" s="779"/>
      <c r="GK668" s="779"/>
      <c r="GL668" s="779"/>
      <c r="GM668" s="779"/>
    </row>
    <row r="669" spans="1:195" x14ac:dyDescent="0.25">
      <c r="A669" s="24">
        <v>1</v>
      </c>
      <c r="B669" s="1786" t="s">
        <v>598</v>
      </c>
      <c r="C669" s="34">
        <f>'1 уровень'!E3110</f>
        <v>0</v>
      </c>
      <c r="D669" s="34">
        <f>'1 уровень'!F3110</f>
        <v>0</v>
      </c>
      <c r="E669" s="34">
        <f>'1 уровень'!G3110</f>
        <v>0</v>
      </c>
      <c r="F669" s="784">
        <f>'1 уровень'!H3110</f>
        <v>0</v>
      </c>
      <c r="G669" s="3729">
        <f>'1 уровень'!I3110</f>
        <v>0</v>
      </c>
      <c r="H669" s="798">
        <f>'1 уровень'!J3110</f>
        <v>0</v>
      </c>
      <c r="I669" s="798">
        <f>'1 уровень'!K3110</f>
        <v>0</v>
      </c>
      <c r="J669" s="793">
        <f>'1 уровень'!L3110</f>
        <v>0</v>
      </c>
      <c r="K669" s="793">
        <f>'1 уровень'!M3110</f>
        <v>0</v>
      </c>
      <c r="L669" s="793">
        <f>'1 уровень'!N3110</f>
        <v>0</v>
      </c>
      <c r="M669" s="793">
        <f>'1 уровень'!O3110</f>
        <v>0</v>
      </c>
      <c r="N669" s="793">
        <f>'1 уровень'!P3110</f>
        <v>0</v>
      </c>
      <c r="O669" s="793">
        <f>'1 уровень'!Q3110</f>
        <v>0</v>
      </c>
      <c r="P669" s="792">
        <f>'1 уровень'!R3110</f>
        <v>0</v>
      </c>
      <c r="Q669" s="792">
        <f>'1 уровень'!S3110</f>
        <v>0</v>
      </c>
      <c r="R669" s="792">
        <f>'1 уровень'!T3110</f>
        <v>0</v>
      </c>
      <c r="S669" s="792">
        <f>'1 уровень'!U3110</f>
        <v>0</v>
      </c>
      <c r="T669" s="3205">
        <f>'1 уровень'!V3110</f>
        <v>0</v>
      </c>
      <c r="U669" s="792">
        <f>'1 уровень'!W3110</f>
        <v>0</v>
      </c>
      <c r="V669" s="792">
        <f>'1 уровень'!X3110</f>
        <v>0</v>
      </c>
      <c r="W669" s="792">
        <f>'1 уровень'!Y3110</f>
        <v>0</v>
      </c>
      <c r="X669" s="792">
        <f>'1 уровень'!Z3110</f>
        <v>0</v>
      </c>
      <c r="Y669" s="2104">
        <f>'1 уровень'!AA3110</f>
        <v>0</v>
      </c>
      <c r="Z669" s="3804">
        <f>'1 уровень'!AB3110</f>
        <v>0</v>
      </c>
      <c r="AA669" s="792"/>
      <c r="AB669" s="792"/>
      <c r="AC669" s="1342"/>
      <c r="AD669" s="779"/>
      <c r="AE669" s="779"/>
      <c r="AF669" s="779"/>
      <c r="AG669" s="779"/>
      <c r="AH669" s="779"/>
      <c r="AI669" s="779"/>
      <c r="AJ669" s="779"/>
      <c r="AK669" s="779"/>
      <c r="AL669" s="779"/>
      <c r="AM669" s="779"/>
      <c r="AN669" s="779"/>
      <c r="AO669" s="779"/>
      <c r="AP669" s="779"/>
      <c r="AQ669" s="779"/>
      <c r="AR669" s="779"/>
      <c r="AS669" s="779"/>
      <c r="AT669" s="779"/>
      <c r="AU669" s="779"/>
      <c r="AV669" s="779"/>
      <c r="AW669" s="779"/>
      <c r="AX669" s="779"/>
      <c r="AY669" s="779"/>
      <c r="AZ669" s="779"/>
      <c r="BA669" s="779"/>
      <c r="BB669" s="779"/>
      <c r="BC669" s="779"/>
      <c r="BD669" s="779"/>
      <c r="BE669" s="779"/>
      <c r="BF669" s="779"/>
      <c r="BG669" s="779"/>
      <c r="BH669" s="779"/>
      <c r="BI669" s="779"/>
      <c r="BJ669" s="779"/>
      <c r="BK669" s="779"/>
      <c r="BL669" s="779"/>
      <c r="BM669" s="779"/>
      <c r="BN669" s="779"/>
      <c r="BO669" s="779"/>
      <c r="BP669" s="779"/>
      <c r="BQ669" s="779"/>
      <c r="BR669" s="779"/>
      <c r="BS669" s="779"/>
      <c r="BT669" s="779"/>
      <c r="BU669" s="779"/>
      <c r="BV669" s="779"/>
      <c r="BW669" s="779"/>
      <c r="BX669" s="779"/>
      <c r="BY669" s="779"/>
      <c r="BZ669" s="779"/>
      <c r="CA669" s="779"/>
      <c r="CB669" s="779"/>
      <c r="CC669" s="779"/>
      <c r="CD669" s="779"/>
      <c r="CE669" s="779"/>
      <c r="CF669" s="779"/>
      <c r="CG669" s="779"/>
      <c r="CH669" s="779"/>
      <c r="CI669" s="779"/>
      <c r="CJ669" s="779"/>
      <c r="CK669" s="779"/>
      <c r="CL669" s="779"/>
      <c r="CM669" s="779"/>
      <c r="CN669" s="779"/>
      <c r="CO669" s="779"/>
      <c r="CP669" s="779"/>
      <c r="CQ669" s="779"/>
      <c r="CR669" s="779"/>
      <c r="CS669" s="779"/>
      <c r="CT669" s="779"/>
      <c r="CU669" s="779"/>
      <c r="CV669" s="779"/>
      <c r="CW669" s="779"/>
      <c r="CX669" s="779"/>
      <c r="CY669" s="779"/>
      <c r="CZ669" s="779"/>
      <c r="DA669" s="779"/>
      <c r="DB669" s="779"/>
      <c r="DC669" s="779"/>
      <c r="DD669" s="779"/>
      <c r="DE669" s="779"/>
      <c r="DF669" s="779"/>
      <c r="DG669" s="779"/>
      <c r="DH669" s="779"/>
      <c r="DI669" s="779"/>
      <c r="DJ669" s="779"/>
      <c r="DK669" s="779"/>
      <c r="DL669" s="779"/>
      <c r="DM669" s="779"/>
      <c r="DN669" s="779"/>
      <c r="DO669" s="779"/>
      <c r="DP669" s="779"/>
      <c r="DQ669" s="779"/>
      <c r="DR669" s="779"/>
      <c r="DS669" s="779"/>
      <c r="DT669" s="779"/>
      <c r="DU669" s="779"/>
      <c r="DV669" s="779"/>
      <c r="DW669" s="779"/>
      <c r="DX669" s="779"/>
      <c r="DY669" s="779"/>
      <c r="DZ669" s="779"/>
      <c r="EA669" s="779"/>
      <c r="EB669" s="779"/>
      <c r="EC669" s="779"/>
      <c r="ED669" s="779"/>
      <c r="EE669" s="779"/>
      <c r="EF669" s="779"/>
      <c r="EG669" s="779"/>
      <c r="EH669" s="779"/>
      <c r="EI669" s="779"/>
      <c r="EJ669" s="779"/>
      <c r="EK669" s="779"/>
      <c r="EL669" s="779"/>
      <c r="EM669" s="779"/>
      <c r="EN669" s="779"/>
      <c r="EO669" s="779"/>
      <c r="EP669" s="779"/>
      <c r="EQ669" s="779"/>
      <c r="ER669" s="779"/>
      <c r="ES669" s="779"/>
      <c r="ET669" s="779"/>
      <c r="EU669" s="779"/>
      <c r="EV669" s="779"/>
      <c r="EW669" s="779"/>
      <c r="EX669" s="779"/>
      <c r="EY669" s="779"/>
      <c r="EZ669" s="779"/>
      <c r="FA669" s="779"/>
      <c r="FB669" s="779"/>
      <c r="FC669" s="779"/>
      <c r="FD669" s="779"/>
      <c r="FE669" s="779"/>
      <c r="FF669" s="779"/>
      <c r="FG669" s="779"/>
      <c r="FH669" s="779"/>
      <c r="FI669" s="779"/>
      <c r="FJ669" s="779"/>
      <c r="FK669" s="779"/>
      <c r="FL669" s="779"/>
      <c r="FM669" s="779"/>
      <c r="FN669" s="779"/>
      <c r="FO669" s="779"/>
      <c r="FP669" s="779"/>
      <c r="FQ669" s="779"/>
      <c r="FR669" s="779"/>
      <c r="FS669" s="779"/>
      <c r="FT669" s="779"/>
      <c r="FU669" s="779"/>
      <c r="FV669" s="779"/>
      <c r="FW669" s="779"/>
      <c r="FX669" s="779"/>
      <c r="FY669" s="779"/>
      <c r="FZ669" s="779"/>
      <c r="GA669" s="779"/>
      <c r="GB669" s="779"/>
      <c r="GC669" s="779"/>
      <c r="GD669" s="779"/>
      <c r="GE669" s="779"/>
      <c r="GF669" s="779"/>
      <c r="GG669" s="779"/>
      <c r="GH669" s="779"/>
      <c r="GI669" s="779"/>
      <c r="GJ669" s="779"/>
      <c r="GK669" s="779"/>
      <c r="GL669" s="779"/>
      <c r="GM669" s="779"/>
    </row>
    <row r="670" spans="1:195" ht="29.25" x14ac:dyDescent="0.25">
      <c r="A670" s="24">
        <v>1</v>
      </c>
      <c r="B670" s="1779" t="s">
        <v>572</v>
      </c>
      <c r="C670" s="34">
        <f>'1 уровень'!E3111</f>
        <v>2953</v>
      </c>
      <c r="D670" s="34">
        <f>'1 уровень'!F3111</f>
        <v>492</v>
      </c>
      <c r="E670" s="34">
        <f>'1 уровень'!G3111</f>
        <v>349</v>
      </c>
      <c r="F670" s="784">
        <f>'1 уровень'!H3111</f>
        <v>70.934959349593498</v>
      </c>
      <c r="G670" s="3729">
        <f>'1 уровень'!I3111</f>
        <v>59</v>
      </c>
      <c r="H670" s="798">
        <f>'1 уровень'!J3111</f>
        <v>0</v>
      </c>
      <c r="I670" s="798">
        <f>'1 уровень'!K3111</f>
        <v>0</v>
      </c>
      <c r="J670" s="793">
        <f>'1 уровень'!L3111</f>
        <v>0</v>
      </c>
      <c r="K670" s="793">
        <f>'1 уровень'!M3111</f>
        <v>0</v>
      </c>
      <c r="L670" s="793">
        <f>'1 уровень'!N3111</f>
        <v>0</v>
      </c>
      <c r="M670" s="793">
        <f>'1 уровень'!O3111</f>
        <v>0</v>
      </c>
      <c r="N670" s="793">
        <f>'1 уровень'!P3111</f>
        <v>0</v>
      </c>
      <c r="O670" s="793">
        <f>'1 уровень'!Q3111</f>
        <v>0</v>
      </c>
      <c r="P670" s="792">
        <f>'1 уровень'!R3111</f>
        <v>0</v>
      </c>
      <c r="Q670" s="792">
        <f>'1 уровень'!S3111</f>
        <v>0</v>
      </c>
      <c r="R670" s="792">
        <f>'1 уровень'!T3111</f>
        <v>0</v>
      </c>
      <c r="S670" s="792">
        <f>'1 уровень'!U3111</f>
        <v>0</v>
      </c>
      <c r="T670" s="3205">
        <f>'1 уровень'!V3111</f>
        <v>0</v>
      </c>
      <c r="U670" s="792">
        <f>'1 уровень'!W3111</f>
        <v>0</v>
      </c>
      <c r="V670" s="792">
        <f>'1 уровень'!X3111</f>
        <v>0</v>
      </c>
      <c r="W670" s="792">
        <f>'1 уровень'!Y3111</f>
        <v>0</v>
      </c>
      <c r="X670" s="792">
        <f>'1 уровень'!Z3111</f>
        <v>0</v>
      </c>
      <c r="Y670" s="2104">
        <f>'1 уровень'!AA3111</f>
        <v>0</v>
      </c>
      <c r="Z670" s="3804">
        <f>'1 уровень'!AB3111</f>
        <v>0</v>
      </c>
      <c r="AA670" s="792"/>
      <c r="AB670" s="792"/>
      <c r="AC670" s="1342"/>
      <c r="AD670" s="779"/>
      <c r="AE670" s="779"/>
      <c r="AF670" s="779"/>
      <c r="AG670" s="779"/>
      <c r="AH670" s="779"/>
      <c r="AI670" s="779"/>
      <c r="AJ670" s="779"/>
      <c r="AK670" s="779"/>
      <c r="AL670" s="779"/>
      <c r="AM670" s="779"/>
      <c r="AN670" s="779"/>
      <c r="AO670" s="779"/>
      <c r="AP670" s="779"/>
      <c r="AQ670" s="779"/>
      <c r="AR670" s="779"/>
      <c r="AS670" s="779"/>
      <c r="AT670" s="779"/>
      <c r="AU670" s="779"/>
      <c r="AV670" s="779"/>
      <c r="AW670" s="779"/>
      <c r="AX670" s="779"/>
      <c r="AY670" s="779"/>
      <c r="AZ670" s="779"/>
      <c r="BA670" s="779"/>
      <c r="BB670" s="779"/>
      <c r="BC670" s="779"/>
      <c r="BD670" s="779"/>
      <c r="BE670" s="779"/>
      <c r="BF670" s="779"/>
      <c r="BG670" s="779"/>
      <c r="BH670" s="779"/>
      <c r="BI670" s="779"/>
      <c r="BJ670" s="779"/>
      <c r="BK670" s="779"/>
      <c r="BL670" s="779"/>
      <c r="BM670" s="779"/>
      <c r="BN670" s="779"/>
      <c r="BO670" s="779"/>
      <c r="BP670" s="779"/>
      <c r="BQ670" s="779"/>
      <c r="BR670" s="779"/>
      <c r="BS670" s="779"/>
      <c r="BT670" s="779"/>
      <c r="BU670" s="779"/>
      <c r="BV670" s="779"/>
      <c r="BW670" s="779"/>
      <c r="BX670" s="779"/>
      <c r="BY670" s="779"/>
      <c r="BZ670" s="779"/>
      <c r="CA670" s="779"/>
      <c r="CB670" s="779"/>
      <c r="CC670" s="779"/>
      <c r="CD670" s="779"/>
      <c r="CE670" s="779"/>
      <c r="CF670" s="779"/>
      <c r="CG670" s="779"/>
      <c r="CH670" s="779"/>
      <c r="CI670" s="779"/>
      <c r="CJ670" s="779"/>
      <c r="CK670" s="779"/>
      <c r="CL670" s="779"/>
      <c r="CM670" s="779"/>
      <c r="CN670" s="779"/>
      <c r="CO670" s="779"/>
      <c r="CP670" s="779"/>
      <c r="CQ670" s="779"/>
      <c r="CR670" s="779"/>
      <c r="CS670" s="779"/>
      <c r="CT670" s="779"/>
      <c r="CU670" s="779"/>
      <c r="CV670" s="779"/>
      <c r="CW670" s="779"/>
      <c r="CX670" s="779"/>
      <c r="CY670" s="779"/>
      <c r="CZ670" s="779"/>
      <c r="DA670" s="779"/>
      <c r="DB670" s="779"/>
      <c r="DC670" s="779"/>
      <c r="DD670" s="779"/>
      <c r="DE670" s="779"/>
      <c r="DF670" s="779"/>
      <c r="DG670" s="779"/>
      <c r="DH670" s="779"/>
      <c r="DI670" s="779"/>
      <c r="DJ670" s="779"/>
      <c r="DK670" s="779"/>
      <c r="DL670" s="779"/>
      <c r="DM670" s="779"/>
      <c r="DN670" s="779"/>
      <c r="DO670" s="779"/>
      <c r="DP670" s="779"/>
      <c r="DQ670" s="779"/>
      <c r="DR670" s="779"/>
      <c r="DS670" s="779"/>
      <c r="DT670" s="779"/>
      <c r="DU670" s="779"/>
      <c r="DV670" s="779"/>
      <c r="DW670" s="779"/>
      <c r="DX670" s="779"/>
      <c r="DY670" s="779"/>
      <c r="DZ670" s="779"/>
      <c r="EA670" s="779"/>
      <c r="EB670" s="779"/>
      <c r="EC670" s="779"/>
      <c r="ED670" s="779"/>
      <c r="EE670" s="779"/>
      <c r="EF670" s="779"/>
      <c r="EG670" s="779"/>
      <c r="EH670" s="779"/>
      <c r="EI670" s="779"/>
      <c r="EJ670" s="779"/>
      <c r="EK670" s="779"/>
      <c r="EL670" s="779"/>
      <c r="EM670" s="779"/>
      <c r="EN670" s="779"/>
      <c r="EO670" s="779"/>
      <c r="EP670" s="779"/>
      <c r="EQ670" s="779"/>
      <c r="ER670" s="779"/>
      <c r="ES670" s="779"/>
      <c r="ET670" s="779"/>
      <c r="EU670" s="779"/>
      <c r="EV670" s="779"/>
      <c r="EW670" s="779"/>
      <c r="EX670" s="779"/>
      <c r="EY670" s="779"/>
      <c r="EZ670" s="779"/>
      <c r="FA670" s="779"/>
      <c r="FB670" s="779"/>
      <c r="FC670" s="779"/>
      <c r="FD670" s="779"/>
      <c r="FE670" s="779"/>
      <c r="FF670" s="779"/>
      <c r="FG670" s="779"/>
      <c r="FH670" s="779"/>
      <c r="FI670" s="779"/>
      <c r="FJ670" s="779"/>
      <c r="FK670" s="779"/>
      <c r="FL670" s="779"/>
      <c r="FM670" s="779"/>
      <c r="FN670" s="779"/>
      <c r="FO670" s="779"/>
      <c r="FP670" s="779"/>
      <c r="FQ670" s="779"/>
      <c r="FR670" s="779"/>
      <c r="FS670" s="779"/>
      <c r="FT670" s="779"/>
      <c r="FU670" s="779"/>
      <c r="FV670" s="779"/>
      <c r="FW670" s="779"/>
      <c r="FX670" s="779"/>
      <c r="FY670" s="779"/>
      <c r="FZ670" s="779"/>
      <c r="GA670" s="779"/>
      <c r="GB670" s="779"/>
      <c r="GC670" s="779"/>
      <c r="GD670" s="779"/>
      <c r="GE670" s="779"/>
      <c r="GF670" s="779"/>
      <c r="GG670" s="779"/>
      <c r="GH670" s="779"/>
      <c r="GI670" s="779"/>
      <c r="GJ670" s="779"/>
      <c r="GK670" s="779"/>
      <c r="GL670" s="779"/>
      <c r="GM670" s="779"/>
    </row>
    <row r="671" spans="1:195" ht="30" x14ac:dyDescent="0.25">
      <c r="A671" s="24">
        <v>1</v>
      </c>
      <c r="B671" s="1130" t="s">
        <v>252</v>
      </c>
      <c r="C671" s="34">
        <f>'1 уровень'!E3112</f>
        <v>0</v>
      </c>
      <c r="D671" s="34">
        <f>'1 уровень'!F3112</f>
        <v>0</v>
      </c>
      <c r="E671" s="34">
        <f>'1 уровень'!G3112</f>
        <v>0</v>
      </c>
      <c r="F671" s="784">
        <f>'1 уровень'!H3112</f>
        <v>0</v>
      </c>
      <c r="G671" s="3729">
        <f>'1 уровень'!I3112</f>
        <v>0</v>
      </c>
      <c r="H671" s="798">
        <f>'1 уровень'!J3112</f>
        <v>0</v>
      </c>
      <c r="I671" s="798">
        <f>'1 уровень'!K3112</f>
        <v>0</v>
      </c>
      <c r="J671" s="793">
        <f>'1 уровень'!L3112</f>
        <v>0</v>
      </c>
      <c r="K671" s="793">
        <f>'1 уровень'!M3112</f>
        <v>0</v>
      </c>
      <c r="L671" s="793">
        <f>'1 уровень'!N3112</f>
        <v>0</v>
      </c>
      <c r="M671" s="793">
        <f>'1 уровень'!O3112</f>
        <v>0</v>
      </c>
      <c r="N671" s="793">
        <f>'1 уровень'!P3112</f>
        <v>0</v>
      </c>
      <c r="O671" s="793">
        <f>'1 уровень'!Q3112</f>
        <v>0</v>
      </c>
      <c r="P671" s="792">
        <f>'1 уровень'!R3112</f>
        <v>0</v>
      </c>
      <c r="Q671" s="792">
        <f>'1 уровень'!S3112</f>
        <v>0</v>
      </c>
      <c r="R671" s="792">
        <f>'1 уровень'!T3112</f>
        <v>0</v>
      </c>
      <c r="S671" s="792">
        <f>'1 уровень'!U3112</f>
        <v>0</v>
      </c>
      <c r="T671" s="3205">
        <f>'1 уровень'!V3112</f>
        <v>0</v>
      </c>
      <c r="U671" s="792">
        <f>'1 уровень'!W3112</f>
        <v>0</v>
      </c>
      <c r="V671" s="792">
        <f>'1 уровень'!X3112</f>
        <v>0</v>
      </c>
      <c r="W671" s="792">
        <f>'1 уровень'!Y3112</f>
        <v>0</v>
      </c>
      <c r="X671" s="792">
        <f>'1 уровень'!Z3112</f>
        <v>0</v>
      </c>
      <c r="Y671" s="2104">
        <f>'1 уровень'!AA3112</f>
        <v>0</v>
      </c>
      <c r="Z671" s="3804">
        <f>'1 уровень'!AB3112</f>
        <v>0</v>
      </c>
      <c r="AA671" s="792"/>
      <c r="AB671" s="792"/>
      <c r="AC671" s="1342"/>
      <c r="AD671" s="779"/>
      <c r="AE671" s="779"/>
      <c r="AF671" s="779"/>
      <c r="AG671" s="779"/>
      <c r="AH671" s="779"/>
      <c r="AI671" s="779"/>
      <c r="AJ671" s="779"/>
      <c r="AK671" s="779"/>
      <c r="AL671" s="779"/>
      <c r="AM671" s="779"/>
      <c r="AN671" s="779"/>
      <c r="AO671" s="779"/>
      <c r="AP671" s="779"/>
      <c r="AQ671" s="779"/>
      <c r="AR671" s="779"/>
      <c r="AS671" s="779"/>
      <c r="AT671" s="779"/>
      <c r="AU671" s="779"/>
      <c r="AV671" s="779"/>
      <c r="AW671" s="779"/>
      <c r="AX671" s="779"/>
      <c r="AY671" s="779"/>
      <c r="AZ671" s="779"/>
      <c r="BA671" s="779"/>
      <c r="BB671" s="779"/>
      <c r="BC671" s="779"/>
      <c r="BD671" s="779"/>
      <c r="BE671" s="779"/>
      <c r="BF671" s="779"/>
      <c r="BG671" s="779"/>
      <c r="BH671" s="779"/>
      <c r="BI671" s="779"/>
      <c r="BJ671" s="779"/>
      <c r="BK671" s="779"/>
      <c r="BL671" s="779"/>
      <c r="BM671" s="779"/>
      <c r="BN671" s="779"/>
      <c r="BO671" s="779"/>
      <c r="BP671" s="779"/>
      <c r="BQ671" s="779"/>
      <c r="BR671" s="779"/>
      <c r="BS671" s="779"/>
      <c r="BT671" s="779"/>
      <c r="BU671" s="779"/>
      <c r="BV671" s="779"/>
      <c r="BW671" s="779"/>
      <c r="BX671" s="779"/>
      <c r="BY671" s="779"/>
      <c r="BZ671" s="779"/>
      <c r="CA671" s="779"/>
      <c r="CB671" s="779"/>
      <c r="CC671" s="779"/>
      <c r="CD671" s="779"/>
      <c r="CE671" s="779"/>
      <c r="CF671" s="779"/>
      <c r="CG671" s="779"/>
      <c r="CH671" s="779"/>
      <c r="CI671" s="779"/>
      <c r="CJ671" s="779"/>
      <c r="CK671" s="779"/>
      <c r="CL671" s="779"/>
      <c r="CM671" s="779"/>
      <c r="CN671" s="779"/>
      <c r="CO671" s="779"/>
      <c r="CP671" s="779"/>
      <c r="CQ671" s="779"/>
      <c r="CR671" s="779"/>
      <c r="CS671" s="779"/>
      <c r="CT671" s="779"/>
      <c r="CU671" s="779"/>
      <c r="CV671" s="779"/>
      <c r="CW671" s="779"/>
      <c r="CX671" s="779"/>
      <c r="CY671" s="779"/>
      <c r="CZ671" s="779"/>
      <c r="DA671" s="779"/>
      <c r="DB671" s="779"/>
      <c r="DC671" s="779"/>
      <c r="DD671" s="779"/>
      <c r="DE671" s="779"/>
      <c r="DF671" s="779"/>
      <c r="DG671" s="779"/>
      <c r="DH671" s="779"/>
      <c r="DI671" s="779"/>
      <c r="DJ671" s="779"/>
      <c r="DK671" s="779"/>
      <c r="DL671" s="779"/>
      <c r="DM671" s="779"/>
      <c r="DN671" s="779"/>
      <c r="DO671" s="779"/>
      <c r="DP671" s="779"/>
      <c r="DQ671" s="779"/>
      <c r="DR671" s="779"/>
      <c r="DS671" s="779"/>
      <c r="DT671" s="779"/>
      <c r="DU671" s="779"/>
      <c r="DV671" s="779"/>
      <c r="DW671" s="779"/>
      <c r="DX671" s="779"/>
      <c r="DY671" s="779"/>
      <c r="DZ671" s="779"/>
      <c r="EA671" s="779"/>
      <c r="EB671" s="779"/>
      <c r="EC671" s="779"/>
      <c r="ED671" s="779"/>
      <c r="EE671" s="779"/>
      <c r="EF671" s="779"/>
      <c r="EG671" s="779"/>
      <c r="EH671" s="779"/>
      <c r="EI671" s="779"/>
      <c r="EJ671" s="779"/>
      <c r="EK671" s="779"/>
      <c r="EL671" s="779"/>
      <c r="EM671" s="779"/>
      <c r="EN671" s="779"/>
      <c r="EO671" s="779"/>
      <c r="EP671" s="779"/>
      <c r="EQ671" s="779"/>
      <c r="ER671" s="779"/>
      <c r="ES671" s="779"/>
      <c r="ET671" s="779"/>
      <c r="EU671" s="779"/>
      <c r="EV671" s="779"/>
      <c r="EW671" s="779"/>
      <c r="EX671" s="779"/>
      <c r="EY671" s="779"/>
      <c r="EZ671" s="779"/>
      <c r="FA671" s="779"/>
      <c r="FB671" s="779"/>
      <c r="FC671" s="779"/>
      <c r="FD671" s="779"/>
      <c r="FE671" s="779"/>
      <c r="FF671" s="779"/>
      <c r="FG671" s="779"/>
      <c r="FH671" s="779"/>
      <c r="FI671" s="779"/>
      <c r="FJ671" s="779"/>
      <c r="FK671" s="779"/>
      <c r="FL671" s="779"/>
      <c r="FM671" s="779"/>
      <c r="FN671" s="779"/>
      <c r="FO671" s="779"/>
      <c r="FP671" s="779"/>
      <c r="FQ671" s="779"/>
      <c r="FR671" s="779"/>
      <c r="FS671" s="779"/>
      <c r="FT671" s="779"/>
      <c r="FU671" s="779"/>
      <c r="FV671" s="779"/>
      <c r="FW671" s="779"/>
      <c r="FX671" s="779"/>
      <c r="FY671" s="779"/>
      <c r="FZ671" s="779"/>
      <c r="GA671" s="779"/>
      <c r="GB671" s="779"/>
      <c r="GC671" s="779"/>
      <c r="GD671" s="779"/>
      <c r="GE671" s="779"/>
      <c r="GF671" s="779"/>
      <c r="GG671" s="779"/>
      <c r="GH671" s="779"/>
      <c r="GI671" s="779"/>
      <c r="GJ671" s="779"/>
      <c r="GK671" s="779"/>
      <c r="GL671" s="779"/>
      <c r="GM671" s="779"/>
    </row>
    <row r="672" spans="1:195" ht="72" x14ac:dyDescent="0.25">
      <c r="A672" s="24">
        <v>1</v>
      </c>
      <c r="B672" s="1779" t="s">
        <v>580</v>
      </c>
      <c r="C672" s="34">
        <f>'1 уровень'!E3113</f>
        <v>0</v>
      </c>
      <c r="D672" s="34">
        <f>'1 уровень'!F3113</f>
        <v>0</v>
      </c>
      <c r="E672" s="34">
        <f>'1 уровень'!G3113</f>
        <v>0</v>
      </c>
      <c r="F672" s="784">
        <f>'1 уровень'!H3113</f>
        <v>0</v>
      </c>
      <c r="G672" s="3729">
        <f>'1 уровень'!I3113</f>
        <v>0</v>
      </c>
      <c r="H672" s="798">
        <f>'1 уровень'!J3113</f>
        <v>0</v>
      </c>
      <c r="I672" s="798">
        <f>'1 уровень'!K3113</f>
        <v>0</v>
      </c>
      <c r="J672" s="793">
        <f>'1 уровень'!L3113</f>
        <v>0</v>
      </c>
      <c r="K672" s="793">
        <f>'1 уровень'!M3113</f>
        <v>0</v>
      </c>
      <c r="L672" s="793">
        <f>'1 уровень'!N3113</f>
        <v>0</v>
      </c>
      <c r="M672" s="793">
        <f>'1 уровень'!O3113</f>
        <v>0</v>
      </c>
      <c r="N672" s="793">
        <f>'1 уровень'!P3113</f>
        <v>0</v>
      </c>
      <c r="O672" s="793">
        <f>'1 уровень'!Q3113</f>
        <v>0</v>
      </c>
      <c r="P672" s="792">
        <f>'1 уровень'!R3113</f>
        <v>0</v>
      </c>
      <c r="Q672" s="792">
        <f>'1 уровень'!S3113</f>
        <v>0</v>
      </c>
      <c r="R672" s="792">
        <f>'1 уровень'!T3113</f>
        <v>0</v>
      </c>
      <c r="S672" s="792">
        <f>'1 уровень'!U3113</f>
        <v>0</v>
      </c>
      <c r="T672" s="3205">
        <f>'1 уровень'!V3113</f>
        <v>0</v>
      </c>
      <c r="U672" s="792">
        <f>'1 уровень'!W3113</f>
        <v>0</v>
      </c>
      <c r="V672" s="792">
        <f>'1 уровень'!X3113</f>
        <v>0</v>
      </c>
      <c r="W672" s="792">
        <f>'1 уровень'!Y3113</f>
        <v>0</v>
      </c>
      <c r="X672" s="792">
        <f>'1 уровень'!Z3113</f>
        <v>0</v>
      </c>
      <c r="Y672" s="2104">
        <f>'1 уровень'!AA3113</f>
        <v>0</v>
      </c>
      <c r="Z672" s="3804">
        <f>'1 уровень'!AB3113</f>
        <v>0</v>
      </c>
      <c r="AA672" s="792"/>
      <c r="AB672" s="792"/>
      <c r="AC672" s="1342"/>
      <c r="AD672" s="779"/>
      <c r="AE672" s="779"/>
      <c r="AF672" s="779"/>
      <c r="AG672" s="779"/>
      <c r="AH672" s="779"/>
      <c r="AI672" s="779"/>
      <c r="AJ672" s="779"/>
      <c r="AK672" s="779"/>
      <c r="AL672" s="779"/>
      <c r="AM672" s="779"/>
      <c r="AN672" s="779"/>
      <c r="AO672" s="779"/>
      <c r="AP672" s="779"/>
      <c r="AQ672" s="779"/>
      <c r="AR672" s="779"/>
      <c r="AS672" s="779"/>
      <c r="AT672" s="779"/>
      <c r="AU672" s="779"/>
      <c r="AV672" s="779"/>
      <c r="AW672" s="779"/>
      <c r="AX672" s="779"/>
      <c r="AY672" s="779"/>
      <c r="AZ672" s="779"/>
      <c r="BA672" s="779"/>
      <c r="BB672" s="779"/>
      <c r="BC672" s="779"/>
      <c r="BD672" s="779"/>
      <c r="BE672" s="779"/>
      <c r="BF672" s="779"/>
      <c r="BG672" s="779"/>
      <c r="BH672" s="779"/>
      <c r="BI672" s="779"/>
      <c r="BJ672" s="779"/>
      <c r="BK672" s="779"/>
      <c r="BL672" s="779"/>
      <c r="BM672" s="779"/>
      <c r="BN672" s="779"/>
      <c r="BO672" s="779"/>
      <c r="BP672" s="779"/>
      <c r="BQ672" s="779"/>
      <c r="BR672" s="779"/>
      <c r="BS672" s="779"/>
      <c r="BT672" s="779"/>
      <c r="BU672" s="779"/>
      <c r="BV672" s="779"/>
      <c r="BW672" s="779"/>
      <c r="BX672" s="779"/>
      <c r="BY672" s="779"/>
      <c r="BZ672" s="779"/>
      <c r="CA672" s="779"/>
      <c r="CB672" s="779"/>
      <c r="CC672" s="779"/>
      <c r="CD672" s="779"/>
      <c r="CE672" s="779"/>
      <c r="CF672" s="779"/>
      <c r="CG672" s="779"/>
      <c r="CH672" s="779"/>
      <c r="CI672" s="779"/>
      <c r="CJ672" s="779"/>
      <c r="CK672" s="779"/>
      <c r="CL672" s="779"/>
      <c r="CM672" s="779"/>
      <c r="CN672" s="779"/>
      <c r="CO672" s="779"/>
      <c r="CP672" s="779"/>
      <c r="CQ672" s="779"/>
      <c r="CR672" s="779"/>
      <c r="CS672" s="779"/>
      <c r="CT672" s="779"/>
      <c r="CU672" s="779"/>
      <c r="CV672" s="779"/>
      <c r="CW672" s="779"/>
      <c r="CX672" s="779"/>
      <c r="CY672" s="779"/>
      <c r="CZ672" s="779"/>
      <c r="DA672" s="779"/>
      <c r="DB672" s="779"/>
      <c r="DC672" s="779"/>
      <c r="DD672" s="779"/>
      <c r="DE672" s="779"/>
      <c r="DF672" s="779"/>
      <c r="DG672" s="779"/>
      <c r="DH672" s="779"/>
      <c r="DI672" s="779"/>
      <c r="DJ672" s="779"/>
      <c r="DK672" s="779"/>
      <c r="DL672" s="779"/>
      <c r="DM672" s="779"/>
      <c r="DN672" s="779"/>
      <c r="DO672" s="779"/>
      <c r="DP672" s="779"/>
      <c r="DQ672" s="779"/>
      <c r="DR672" s="779"/>
      <c r="DS672" s="779"/>
      <c r="DT672" s="779"/>
      <c r="DU672" s="779"/>
      <c r="DV672" s="779"/>
      <c r="DW672" s="779"/>
      <c r="DX672" s="779"/>
      <c r="DY672" s="779"/>
      <c r="DZ672" s="779"/>
      <c r="EA672" s="779"/>
      <c r="EB672" s="779"/>
      <c r="EC672" s="779"/>
      <c r="ED672" s="779"/>
      <c r="EE672" s="779"/>
      <c r="EF672" s="779"/>
      <c r="EG672" s="779"/>
      <c r="EH672" s="779"/>
      <c r="EI672" s="779"/>
      <c r="EJ672" s="779"/>
      <c r="EK672" s="779"/>
      <c r="EL672" s="779"/>
      <c r="EM672" s="779"/>
      <c r="EN672" s="779"/>
      <c r="EO672" s="779"/>
      <c r="EP672" s="779"/>
      <c r="EQ672" s="779"/>
      <c r="ER672" s="779"/>
      <c r="ES672" s="779"/>
      <c r="ET672" s="779"/>
      <c r="EU672" s="779"/>
      <c r="EV672" s="779"/>
      <c r="EW672" s="779"/>
      <c r="EX672" s="779"/>
      <c r="EY672" s="779"/>
      <c r="EZ672" s="779"/>
      <c r="FA672" s="779"/>
      <c r="FB672" s="779"/>
      <c r="FC672" s="779"/>
      <c r="FD672" s="779"/>
      <c r="FE672" s="779"/>
      <c r="FF672" s="779"/>
      <c r="FG672" s="779"/>
      <c r="FH672" s="779"/>
      <c r="FI672" s="779"/>
      <c r="FJ672" s="779"/>
      <c r="FK672" s="779"/>
      <c r="FL672" s="779"/>
      <c r="FM672" s="779"/>
      <c r="FN672" s="779"/>
      <c r="FO672" s="779"/>
      <c r="FP672" s="779"/>
      <c r="FQ672" s="779"/>
      <c r="FR672" s="779"/>
      <c r="FS672" s="779"/>
      <c r="FT672" s="779"/>
      <c r="FU672" s="779"/>
      <c r="FV672" s="779"/>
      <c r="FW672" s="779"/>
      <c r="FX672" s="779"/>
      <c r="FY672" s="779"/>
      <c r="FZ672" s="779"/>
      <c r="GA672" s="779"/>
      <c r="GB672" s="779"/>
      <c r="GC672" s="779"/>
      <c r="GD672" s="779"/>
      <c r="GE672" s="779"/>
      <c r="GF672" s="779"/>
      <c r="GG672" s="779"/>
      <c r="GH672" s="779"/>
      <c r="GI672" s="779"/>
      <c r="GJ672" s="779"/>
      <c r="GK672" s="779"/>
      <c r="GL672" s="779"/>
      <c r="GM672" s="779"/>
    </row>
    <row r="673" spans="1:195" x14ac:dyDescent="0.25">
      <c r="A673" s="24">
        <v>1</v>
      </c>
      <c r="B673" s="2583" t="s">
        <v>295</v>
      </c>
      <c r="C673" s="34">
        <f>'1 уровень'!E3114</f>
        <v>598</v>
      </c>
      <c r="D673" s="34">
        <f>'1 уровень'!F3114</f>
        <v>100</v>
      </c>
      <c r="E673" s="34">
        <f>'1 уровень'!G3114</f>
        <v>5</v>
      </c>
      <c r="F673" s="784">
        <f>'1 уровень'!H3114</f>
        <v>5</v>
      </c>
      <c r="G673" s="3729">
        <f>'1 уровень'!I3114</f>
        <v>0</v>
      </c>
      <c r="H673" s="798">
        <f>'1 уровень'!J3114</f>
        <v>0</v>
      </c>
      <c r="I673" s="798">
        <f>'1 уровень'!K3114</f>
        <v>0</v>
      </c>
      <c r="J673" s="793">
        <f>'1 уровень'!L3114</f>
        <v>0</v>
      </c>
      <c r="K673" s="793">
        <f>'1 уровень'!M3114</f>
        <v>0</v>
      </c>
      <c r="L673" s="793">
        <f>'1 уровень'!N3114</f>
        <v>0</v>
      </c>
      <c r="M673" s="793">
        <f>'1 уровень'!O3114</f>
        <v>0</v>
      </c>
      <c r="N673" s="793">
        <f>'1 уровень'!P3114</f>
        <v>0</v>
      </c>
      <c r="O673" s="793">
        <f>'1 уровень'!Q3114</f>
        <v>0</v>
      </c>
      <c r="P673" s="792">
        <f>'1 уровень'!R3114</f>
        <v>677.34547999999995</v>
      </c>
      <c r="Q673" s="792">
        <f>'1 уровень'!S3114</f>
        <v>677.34547999999995</v>
      </c>
      <c r="R673" s="792">
        <f>'1 уровень'!T3114</f>
        <v>112.89091333333333</v>
      </c>
      <c r="S673" s="792">
        <f>'1 уровень'!U3114</f>
        <v>5.9602999999999993</v>
      </c>
      <c r="T673" s="3205">
        <f>'1 уровень'!V3114</f>
        <v>0</v>
      </c>
      <c r="U673" s="792">
        <f>'1 уровень'!W3114</f>
        <v>0</v>
      </c>
      <c r="V673" s="792">
        <f>'1 уровень'!X3114</f>
        <v>-106.93061333333333</v>
      </c>
      <c r="W673" s="792">
        <f>'1 уровень'!Y3114</f>
        <v>0</v>
      </c>
      <c r="X673" s="792">
        <f>'1 уровень'!Z3114</f>
        <v>0</v>
      </c>
      <c r="Y673" s="2104">
        <f>'1 уровень'!AA3114</f>
        <v>5.9602999999999993</v>
      </c>
      <c r="Z673" s="3804">
        <f>'1 уровень'!AB3114</f>
        <v>0</v>
      </c>
      <c r="AA673" s="792">
        <f>S673/R673*100</f>
        <v>5.2796986258770033</v>
      </c>
      <c r="AB673" s="792">
        <f>Y673/R673*100</f>
        <v>5.2796986258770033</v>
      </c>
      <c r="AC673" s="1342"/>
      <c r="AD673" s="779"/>
      <c r="AE673" s="779"/>
      <c r="AF673" s="779"/>
      <c r="AG673" s="779"/>
      <c r="AH673" s="779"/>
      <c r="AI673" s="779"/>
      <c r="AJ673" s="779"/>
      <c r="AK673" s="779"/>
      <c r="AL673" s="779"/>
      <c r="AM673" s="779"/>
      <c r="AN673" s="779"/>
      <c r="AO673" s="779"/>
      <c r="AP673" s="779"/>
      <c r="AQ673" s="779"/>
      <c r="AR673" s="779"/>
      <c r="AS673" s="779"/>
      <c r="AT673" s="779"/>
      <c r="AU673" s="779"/>
      <c r="AV673" s="779"/>
      <c r="AW673" s="779"/>
      <c r="AX673" s="779"/>
      <c r="AY673" s="779"/>
      <c r="AZ673" s="779"/>
      <c r="BA673" s="779"/>
      <c r="BB673" s="779"/>
      <c r="BC673" s="779"/>
      <c r="BD673" s="779"/>
      <c r="BE673" s="779"/>
      <c r="BF673" s="779"/>
      <c r="BG673" s="779"/>
      <c r="BH673" s="779"/>
      <c r="BI673" s="779"/>
      <c r="BJ673" s="779"/>
      <c r="BK673" s="779"/>
      <c r="BL673" s="779"/>
      <c r="BM673" s="779"/>
      <c r="BN673" s="779"/>
      <c r="BO673" s="779"/>
      <c r="BP673" s="779"/>
      <c r="BQ673" s="779"/>
      <c r="BR673" s="779"/>
      <c r="BS673" s="779"/>
      <c r="BT673" s="779"/>
      <c r="BU673" s="779"/>
      <c r="BV673" s="779"/>
      <c r="BW673" s="779"/>
      <c r="BX673" s="779"/>
      <c r="BY673" s="779"/>
      <c r="BZ673" s="779"/>
      <c r="CA673" s="779"/>
      <c r="CB673" s="779"/>
      <c r="CC673" s="779"/>
      <c r="CD673" s="779"/>
      <c r="CE673" s="779"/>
      <c r="CF673" s="779"/>
      <c r="CG673" s="779"/>
      <c r="CH673" s="779"/>
      <c r="CI673" s="779"/>
      <c r="CJ673" s="779"/>
      <c r="CK673" s="779"/>
      <c r="CL673" s="779"/>
      <c r="CM673" s="779"/>
      <c r="CN673" s="779"/>
      <c r="CO673" s="779"/>
      <c r="CP673" s="779"/>
      <c r="CQ673" s="779"/>
      <c r="CR673" s="779"/>
      <c r="CS673" s="779"/>
      <c r="CT673" s="779"/>
      <c r="CU673" s="779"/>
      <c r="CV673" s="779"/>
      <c r="CW673" s="779"/>
      <c r="CX673" s="779"/>
      <c r="CY673" s="779"/>
      <c r="CZ673" s="779"/>
      <c r="DA673" s="779"/>
      <c r="DB673" s="779"/>
      <c r="DC673" s="779"/>
      <c r="DD673" s="779"/>
      <c r="DE673" s="779"/>
      <c r="DF673" s="779"/>
      <c r="DG673" s="779"/>
      <c r="DH673" s="779"/>
      <c r="DI673" s="779"/>
      <c r="DJ673" s="779"/>
      <c r="DK673" s="779"/>
      <c r="DL673" s="779"/>
      <c r="DM673" s="779"/>
      <c r="DN673" s="779"/>
      <c r="DO673" s="779"/>
      <c r="DP673" s="779"/>
      <c r="DQ673" s="779"/>
      <c r="DR673" s="779"/>
      <c r="DS673" s="779"/>
      <c r="DT673" s="779"/>
      <c r="DU673" s="779"/>
      <c r="DV673" s="779"/>
      <c r="DW673" s="779"/>
      <c r="DX673" s="779"/>
      <c r="DY673" s="779"/>
      <c r="DZ673" s="779"/>
      <c r="EA673" s="779"/>
      <c r="EB673" s="779"/>
      <c r="EC673" s="779"/>
      <c r="ED673" s="779"/>
      <c r="EE673" s="779"/>
      <c r="EF673" s="779"/>
      <c r="EG673" s="779"/>
      <c r="EH673" s="779"/>
      <c r="EI673" s="779"/>
      <c r="EJ673" s="779"/>
      <c r="EK673" s="779"/>
      <c r="EL673" s="779"/>
      <c r="EM673" s="779"/>
      <c r="EN673" s="779"/>
      <c r="EO673" s="779"/>
      <c r="EP673" s="779"/>
      <c r="EQ673" s="779"/>
      <c r="ER673" s="779"/>
      <c r="ES673" s="779"/>
      <c r="ET673" s="779"/>
      <c r="EU673" s="779"/>
      <c r="EV673" s="779"/>
      <c r="EW673" s="779"/>
      <c r="EX673" s="779"/>
      <c r="EY673" s="779"/>
      <c r="EZ673" s="779"/>
      <c r="FA673" s="779"/>
      <c r="FB673" s="779"/>
      <c r="FC673" s="779"/>
      <c r="FD673" s="779"/>
      <c r="FE673" s="779"/>
      <c r="FF673" s="779"/>
      <c r="FG673" s="779"/>
      <c r="FH673" s="779"/>
      <c r="FI673" s="779"/>
      <c r="FJ673" s="779"/>
      <c r="FK673" s="779"/>
      <c r="FL673" s="779"/>
      <c r="FM673" s="779"/>
      <c r="FN673" s="779"/>
      <c r="FO673" s="779"/>
      <c r="FP673" s="779"/>
      <c r="FQ673" s="779"/>
      <c r="FR673" s="779"/>
      <c r="FS673" s="779"/>
      <c r="FT673" s="779"/>
      <c r="FU673" s="779"/>
      <c r="FV673" s="779"/>
      <c r="FW673" s="779"/>
      <c r="FX673" s="779"/>
      <c r="FY673" s="779"/>
      <c r="FZ673" s="779"/>
      <c r="GA673" s="779"/>
      <c r="GB673" s="779"/>
      <c r="GC673" s="779"/>
      <c r="GD673" s="779"/>
      <c r="GE673" s="779"/>
      <c r="GF673" s="779"/>
      <c r="GG673" s="779"/>
      <c r="GH673" s="779"/>
      <c r="GI673" s="779"/>
      <c r="GJ673" s="779"/>
      <c r="GK673" s="779"/>
      <c r="GL673" s="779"/>
      <c r="GM673" s="779"/>
    </row>
    <row r="674" spans="1:195" x14ac:dyDescent="0.25">
      <c r="A674" s="24">
        <v>1</v>
      </c>
      <c r="B674" s="1139" t="s">
        <v>465</v>
      </c>
      <c r="C674" s="34">
        <f>'1 уровень'!E3115</f>
        <v>19899.5</v>
      </c>
      <c r="D674" s="34">
        <f>'1 уровень'!F3115</f>
        <v>3316.5</v>
      </c>
      <c r="E674" s="34">
        <f>'1 уровень'!G3115</f>
        <v>1824.3425</v>
      </c>
      <c r="F674" s="784">
        <f>'1 уровень'!H3115</f>
        <v>55.008065731946331</v>
      </c>
      <c r="G674" s="3729">
        <f>'1 уровень'!I3115</f>
        <v>1</v>
      </c>
      <c r="H674" s="798">
        <f>'1 уровень'!J3115</f>
        <v>0</v>
      </c>
      <c r="I674" s="798">
        <f>'1 уровень'!K3115</f>
        <v>0</v>
      </c>
      <c r="J674" s="793">
        <f>'1 уровень'!L3115</f>
        <v>0</v>
      </c>
      <c r="K674" s="793">
        <f>'1 уровень'!M3115</f>
        <v>0</v>
      </c>
      <c r="L674" s="793">
        <f>'1 уровень'!N3115</f>
        <v>0</v>
      </c>
      <c r="M674" s="793">
        <f>'1 уровень'!O3115</f>
        <v>0</v>
      </c>
      <c r="N674" s="793">
        <f>'1 уровень'!P3115</f>
        <v>0</v>
      </c>
      <c r="O674" s="793">
        <f>'1 уровень'!Q3115</f>
        <v>0</v>
      </c>
      <c r="P674" s="792">
        <f>'1 уровень'!R3115</f>
        <v>0</v>
      </c>
      <c r="Q674" s="792">
        <f>'1 уровень'!S3115</f>
        <v>0</v>
      </c>
      <c r="R674" s="792">
        <f>'1 уровень'!T3115</f>
        <v>0</v>
      </c>
      <c r="S674" s="792">
        <f>'1 уровень'!U3115</f>
        <v>0</v>
      </c>
      <c r="T674" s="3205">
        <f>'1 уровень'!V3115</f>
        <v>0</v>
      </c>
      <c r="U674" s="792">
        <f>'1 уровень'!W3115</f>
        <v>0</v>
      </c>
      <c r="V674" s="792">
        <f>'1 уровень'!X3115</f>
        <v>0</v>
      </c>
      <c r="W674" s="792">
        <f>'1 уровень'!Y3115</f>
        <v>0</v>
      </c>
      <c r="X674" s="792">
        <f>'1 уровень'!Z3115</f>
        <v>0</v>
      </c>
      <c r="Y674" s="2104">
        <f>'1 уровень'!AA3115</f>
        <v>0</v>
      </c>
      <c r="Z674" s="3804">
        <f>'1 уровень'!AB3115</f>
        <v>0</v>
      </c>
      <c r="AA674" s="792"/>
      <c r="AB674" s="792"/>
      <c r="AC674" s="1342"/>
      <c r="AD674" s="779"/>
      <c r="AE674" s="779"/>
      <c r="AF674" s="779"/>
      <c r="AG674" s="779"/>
      <c r="AH674" s="779"/>
      <c r="AI674" s="779"/>
      <c r="AJ674" s="779"/>
      <c r="AK674" s="779"/>
      <c r="AL674" s="779"/>
      <c r="AM674" s="779"/>
      <c r="AN674" s="779"/>
      <c r="AO674" s="779"/>
      <c r="AP674" s="779"/>
      <c r="AQ674" s="779"/>
      <c r="AR674" s="779"/>
      <c r="AS674" s="779"/>
      <c r="AT674" s="779"/>
      <c r="AU674" s="779"/>
      <c r="AV674" s="779"/>
      <c r="AW674" s="779"/>
      <c r="AX674" s="779"/>
      <c r="AY674" s="779"/>
      <c r="AZ674" s="779"/>
      <c r="BA674" s="779"/>
      <c r="BB674" s="779"/>
      <c r="BC674" s="779"/>
      <c r="BD674" s="779"/>
      <c r="BE674" s="779"/>
      <c r="BF674" s="779"/>
      <c r="BG674" s="779"/>
      <c r="BH674" s="779"/>
      <c r="BI674" s="779"/>
      <c r="BJ674" s="779"/>
      <c r="BK674" s="779"/>
      <c r="BL674" s="779"/>
      <c r="BM674" s="779"/>
      <c r="BN674" s="779"/>
      <c r="BO674" s="779"/>
      <c r="BP674" s="779"/>
      <c r="BQ674" s="779"/>
      <c r="BR674" s="779"/>
      <c r="BS674" s="779"/>
      <c r="BT674" s="779"/>
      <c r="BU674" s="779"/>
      <c r="BV674" s="779"/>
      <c r="BW674" s="779"/>
      <c r="BX674" s="779"/>
      <c r="BY674" s="779"/>
      <c r="BZ674" s="779"/>
      <c r="CA674" s="779"/>
      <c r="CB674" s="779"/>
      <c r="CC674" s="779"/>
      <c r="CD674" s="779"/>
      <c r="CE674" s="779"/>
      <c r="CF674" s="779"/>
      <c r="CG674" s="779"/>
      <c r="CH674" s="779"/>
      <c r="CI674" s="779"/>
      <c r="CJ674" s="779"/>
      <c r="CK674" s="779"/>
      <c r="CL674" s="779"/>
      <c r="CM674" s="779"/>
      <c r="CN674" s="779"/>
      <c r="CO674" s="779"/>
      <c r="CP674" s="779"/>
      <c r="CQ674" s="779"/>
      <c r="CR674" s="779"/>
      <c r="CS674" s="779"/>
      <c r="CT674" s="779"/>
      <c r="CU674" s="779"/>
      <c r="CV674" s="779"/>
      <c r="CW674" s="779"/>
      <c r="CX674" s="779"/>
      <c r="CY674" s="779"/>
      <c r="CZ674" s="779"/>
      <c r="DA674" s="779"/>
      <c r="DB674" s="779"/>
      <c r="DC674" s="779"/>
      <c r="DD674" s="779"/>
      <c r="DE674" s="779"/>
      <c r="DF674" s="779"/>
      <c r="DG674" s="779"/>
      <c r="DH674" s="779"/>
      <c r="DI674" s="779"/>
      <c r="DJ674" s="779"/>
      <c r="DK674" s="779"/>
      <c r="DL674" s="779"/>
      <c r="DM674" s="779"/>
      <c r="DN674" s="779"/>
      <c r="DO674" s="779"/>
      <c r="DP674" s="779"/>
      <c r="DQ674" s="779"/>
      <c r="DR674" s="779"/>
      <c r="DS674" s="779"/>
      <c r="DT674" s="779"/>
      <c r="DU674" s="779"/>
      <c r="DV674" s="779"/>
      <c r="DW674" s="779"/>
      <c r="DX674" s="779"/>
      <c r="DY674" s="779"/>
      <c r="DZ674" s="779"/>
      <c r="EA674" s="779"/>
      <c r="EB674" s="779"/>
      <c r="EC674" s="779"/>
      <c r="ED674" s="779"/>
      <c r="EE674" s="779"/>
      <c r="EF674" s="779"/>
      <c r="EG674" s="779"/>
      <c r="EH674" s="779"/>
      <c r="EI674" s="779"/>
      <c r="EJ674" s="779"/>
      <c r="EK674" s="779"/>
      <c r="EL674" s="779"/>
      <c r="EM674" s="779"/>
      <c r="EN674" s="779"/>
      <c r="EO674" s="779"/>
      <c r="EP674" s="779"/>
      <c r="EQ674" s="779"/>
      <c r="ER674" s="779"/>
      <c r="ES674" s="779"/>
      <c r="ET674" s="779"/>
      <c r="EU674" s="779"/>
      <c r="EV674" s="779"/>
      <c r="EW674" s="779"/>
      <c r="EX674" s="779"/>
      <c r="EY674" s="779"/>
      <c r="EZ674" s="779"/>
      <c r="FA674" s="779"/>
      <c r="FB674" s="779"/>
      <c r="FC674" s="779"/>
      <c r="FD674" s="779"/>
      <c r="FE674" s="779"/>
      <c r="FF674" s="779"/>
      <c r="FG674" s="779"/>
      <c r="FH674" s="779"/>
      <c r="FI674" s="779"/>
      <c r="FJ674" s="779"/>
      <c r="FK674" s="779"/>
      <c r="FL674" s="779"/>
      <c r="FM674" s="779"/>
      <c r="FN674" s="779"/>
      <c r="FO674" s="779"/>
      <c r="FP674" s="779"/>
      <c r="FQ674" s="779"/>
      <c r="FR674" s="779"/>
      <c r="FS674" s="779"/>
      <c r="FT674" s="779"/>
      <c r="FU674" s="779"/>
      <c r="FV674" s="779"/>
      <c r="FW674" s="779"/>
      <c r="FX674" s="779"/>
      <c r="FY674" s="779"/>
      <c r="FZ674" s="779"/>
      <c r="GA674" s="779"/>
      <c r="GB674" s="779"/>
      <c r="GC674" s="779"/>
      <c r="GD674" s="779"/>
      <c r="GE674" s="779"/>
      <c r="GF674" s="779"/>
      <c r="GG674" s="779"/>
      <c r="GH674" s="779"/>
      <c r="GI674" s="779"/>
      <c r="GJ674" s="779"/>
      <c r="GK674" s="779"/>
      <c r="GL674" s="779"/>
      <c r="GM674" s="779"/>
    </row>
    <row r="675" spans="1:195" ht="29.25" x14ac:dyDescent="0.25">
      <c r="A675" s="24">
        <v>1</v>
      </c>
      <c r="B675" s="1139" t="s">
        <v>498</v>
      </c>
      <c r="C675" s="34">
        <f>'1 уровень'!E3116</f>
        <v>9561</v>
      </c>
      <c r="D675" s="34">
        <f>'1 уровень'!F3116</f>
        <v>1594</v>
      </c>
      <c r="E675" s="34">
        <f>'1 уровень'!G3116</f>
        <v>5</v>
      </c>
      <c r="F675" s="784">
        <f>'1 уровень'!H3116</f>
        <v>0.31367628607277293</v>
      </c>
      <c r="G675" s="3729">
        <f>'1 уровень'!I3116</f>
        <v>0</v>
      </c>
      <c r="H675" s="798">
        <f>'1 уровень'!J3116</f>
        <v>0</v>
      </c>
      <c r="I675" s="798">
        <f>'1 уровень'!K3116</f>
        <v>0</v>
      </c>
      <c r="J675" s="793">
        <f>'1 уровень'!L3116</f>
        <v>0</v>
      </c>
      <c r="K675" s="793">
        <f>'1 уровень'!M3116</f>
        <v>0</v>
      </c>
      <c r="L675" s="793">
        <f>'1 уровень'!N3116</f>
        <v>0</v>
      </c>
      <c r="M675" s="793">
        <f>'1 уровень'!O3116</f>
        <v>0</v>
      </c>
      <c r="N675" s="793">
        <f>'1 уровень'!P3116</f>
        <v>0</v>
      </c>
      <c r="O675" s="793">
        <f>'1 уровень'!Q3116</f>
        <v>0</v>
      </c>
      <c r="P675" s="792">
        <f>'1 уровень'!R3116</f>
        <v>0</v>
      </c>
      <c r="Q675" s="792">
        <f>'1 уровень'!S3116</f>
        <v>0</v>
      </c>
      <c r="R675" s="792">
        <f>'1 уровень'!T3116</f>
        <v>0</v>
      </c>
      <c r="S675" s="792">
        <f>'1 уровень'!U3116</f>
        <v>0</v>
      </c>
      <c r="T675" s="3205">
        <f>'1 уровень'!V3116</f>
        <v>0</v>
      </c>
      <c r="U675" s="792">
        <f>'1 уровень'!W3116</f>
        <v>0</v>
      </c>
      <c r="V675" s="792">
        <f>'1 уровень'!X3116</f>
        <v>0</v>
      </c>
      <c r="W675" s="792">
        <f>'1 уровень'!Y3116</f>
        <v>0</v>
      </c>
      <c r="X675" s="792">
        <f>'1 уровень'!Z3116</f>
        <v>0</v>
      </c>
      <c r="Y675" s="2104">
        <f>'1 уровень'!AA3116</f>
        <v>0</v>
      </c>
      <c r="Z675" s="3804">
        <f>'1 уровень'!AB3116</f>
        <v>0</v>
      </c>
      <c r="AA675" s="792"/>
      <c r="AB675" s="792"/>
      <c r="AC675" s="1342"/>
      <c r="AD675" s="779"/>
      <c r="AE675" s="779"/>
      <c r="AF675" s="779"/>
      <c r="AG675" s="779"/>
      <c r="AH675" s="779"/>
      <c r="AI675" s="779"/>
      <c r="AJ675" s="779"/>
      <c r="AK675" s="779"/>
      <c r="AL675" s="779"/>
      <c r="AM675" s="779"/>
      <c r="AN675" s="779"/>
      <c r="AO675" s="779"/>
      <c r="AP675" s="779"/>
      <c r="AQ675" s="779"/>
      <c r="AR675" s="779"/>
      <c r="AS675" s="779"/>
      <c r="AT675" s="779"/>
      <c r="AU675" s="779"/>
      <c r="AV675" s="779"/>
      <c r="AW675" s="779"/>
      <c r="AX675" s="779"/>
      <c r="AY675" s="779"/>
      <c r="AZ675" s="779"/>
      <c r="BA675" s="779"/>
      <c r="BB675" s="779"/>
      <c r="BC675" s="779"/>
      <c r="BD675" s="779"/>
      <c r="BE675" s="779"/>
      <c r="BF675" s="779"/>
      <c r="BG675" s="779"/>
      <c r="BH675" s="779"/>
      <c r="BI675" s="779"/>
      <c r="BJ675" s="779"/>
      <c r="BK675" s="779"/>
      <c r="BL675" s="779"/>
      <c r="BM675" s="779"/>
      <c r="BN675" s="779"/>
      <c r="BO675" s="779"/>
      <c r="BP675" s="779"/>
      <c r="BQ675" s="779"/>
      <c r="BR675" s="779"/>
      <c r="BS675" s="779"/>
      <c r="BT675" s="779"/>
      <c r="BU675" s="779"/>
      <c r="BV675" s="779"/>
      <c r="BW675" s="779"/>
      <c r="BX675" s="779"/>
      <c r="BY675" s="779"/>
      <c r="BZ675" s="779"/>
      <c r="CA675" s="779"/>
      <c r="CB675" s="779"/>
      <c r="CC675" s="779"/>
      <c r="CD675" s="779"/>
      <c r="CE675" s="779"/>
      <c r="CF675" s="779"/>
      <c r="CG675" s="779"/>
      <c r="CH675" s="779"/>
      <c r="CI675" s="779"/>
      <c r="CJ675" s="779"/>
      <c r="CK675" s="779"/>
      <c r="CL675" s="779"/>
      <c r="CM675" s="779"/>
      <c r="CN675" s="779"/>
      <c r="CO675" s="779"/>
      <c r="CP675" s="779"/>
      <c r="CQ675" s="779"/>
      <c r="CR675" s="779"/>
      <c r="CS675" s="779"/>
      <c r="CT675" s="779"/>
      <c r="CU675" s="779"/>
      <c r="CV675" s="779"/>
      <c r="CW675" s="779"/>
      <c r="CX675" s="779"/>
      <c r="CY675" s="779"/>
      <c r="CZ675" s="779"/>
      <c r="DA675" s="779"/>
      <c r="DB675" s="779"/>
      <c r="DC675" s="779"/>
      <c r="DD675" s="779"/>
      <c r="DE675" s="779"/>
      <c r="DF675" s="779"/>
      <c r="DG675" s="779"/>
      <c r="DH675" s="779"/>
      <c r="DI675" s="779"/>
      <c r="DJ675" s="779"/>
      <c r="DK675" s="779"/>
      <c r="DL675" s="779"/>
      <c r="DM675" s="779"/>
      <c r="DN675" s="779"/>
      <c r="DO675" s="779"/>
      <c r="DP675" s="779"/>
      <c r="DQ675" s="779"/>
      <c r="DR675" s="779"/>
      <c r="DS675" s="779"/>
      <c r="DT675" s="779"/>
      <c r="DU675" s="779"/>
      <c r="DV675" s="779"/>
      <c r="DW675" s="779"/>
      <c r="DX675" s="779"/>
      <c r="DY675" s="779"/>
      <c r="DZ675" s="779"/>
      <c r="EA675" s="779"/>
      <c r="EB675" s="779"/>
      <c r="EC675" s="779"/>
      <c r="ED675" s="779"/>
      <c r="EE675" s="779"/>
      <c r="EF675" s="779"/>
      <c r="EG675" s="779"/>
      <c r="EH675" s="779"/>
      <c r="EI675" s="779"/>
      <c r="EJ675" s="779"/>
      <c r="EK675" s="779"/>
      <c r="EL675" s="779"/>
      <c r="EM675" s="779"/>
      <c r="EN675" s="779"/>
      <c r="EO675" s="779"/>
      <c r="EP675" s="779"/>
      <c r="EQ675" s="779"/>
      <c r="ER675" s="779"/>
      <c r="ES675" s="779"/>
      <c r="ET675" s="779"/>
      <c r="EU675" s="779"/>
      <c r="EV675" s="779"/>
      <c r="EW675" s="779"/>
      <c r="EX675" s="779"/>
      <c r="EY675" s="779"/>
      <c r="EZ675" s="779"/>
      <c r="FA675" s="779"/>
      <c r="FB675" s="779"/>
      <c r="FC675" s="779"/>
      <c r="FD675" s="779"/>
      <c r="FE675" s="779"/>
      <c r="FF675" s="779"/>
      <c r="FG675" s="779"/>
      <c r="FH675" s="779"/>
      <c r="FI675" s="779"/>
      <c r="FJ675" s="779"/>
      <c r="FK675" s="779"/>
      <c r="FL675" s="779"/>
      <c r="FM675" s="779"/>
      <c r="FN675" s="779"/>
      <c r="FO675" s="779"/>
      <c r="FP675" s="779"/>
      <c r="FQ675" s="779"/>
      <c r="FR675" s="779"/>
      <c r="FS675" s="779"/>
      <c r="FT675" s="779"/>
      <c r="FU675" s="779"/>
      <c r="FV675" s="779"/>
      <c r="FW675" s="779"/>
      <c r="FX675" s="779"/>
      <c r="FY675" s="779"/>
      <c r="FZ675" s="779"/>
      <c r="GA675" s="779"/>
      <c r="GB675" s="779"/>
      <c r="GC675" s="779"/>
      <c r="GD675" s="779"/>
      <c r="GE675" s="779"/>
      <c r="GF675" s="779"/>
      <c r="GG675" s="779"/>
      <c r="GH675" s="779"/>
      <c r="GI675" s="779"/>
      <c r="GJ675" s="779"/>
      <c r="GK675" s="779"/>
      <c r="GL675" s="779"/>
      <c r="GM675" s="779"/>
    </row>
    <row r="676" spans="1:195" ht="29.25" x14ac:dyDescent="0.25">
      <c r="A676" s="24">
        <v>1</v>
      </c>
      <c r="B676" s="1139" t="s">
        <v>466</v>
      </c>
      <c r="C676" s="34">
        <f>'1 уровень'!E3117</f>
        <v>16062.127659574468</v>
      </c>
      <c r="D676" s="34">
        <f>'1 уровень'!F3117</f>
        <v>2676.7234042553191</v>
      </c>
      <c r="E676" s="34">
        <f>'1 уровень'!G3117</f>
        <v>2364.5329787234041</v>
      </c>
      <c r="F676" s="784">
        <f>'1 уровень'!H3117</f>
        <v>88.336844029696522</v>
      </c>
      <c r="G676" s="3729">
        <f>'1 уровень'!I3117</f>
        <v>0</v>
      </c>
      <c r="H676" s="798">
        <f>'1 уровень'!J3117</f>
        <v>0</v>
      </c>
      <c r="I676" s="798">
        <f>'1 уровень'!K3117</f>
        <v>0</v>
      </c>
      <c r="J676" s="793">
        <f>'1 уровень'!L3117</f>
        <v>0</v>
      </c>
      <c r="K676" s="793">
        <f>'1 уровень'!M3117</f>
        <v>0</v>
      </c>
      <c r="L676" s="793">
        <f>'1 уровень'!N3117</f>
        <v>0</v>
      </c>
      <c r="M676" s="793">
        <f>'1 уровень'!O3117</f>
        <v>0</v>
      </c>
      <c r="N676" s="793">
        <f>'1 уровень'!P3117</f>
        <v>0</v>
      </c>
      <c r="O676" s="793">
        <f>'1 уровень'!Q3117</f>
        <v>0</v>
      </c>
      <c r="P676" s="792">
        <f>'1 уровень'!R3117</f>
        <v>0</v>
      </c>
      <c r="Q676" s="792">
        <f>'1 уровень'!S3117</f>
        <v>0</v>
      </c>
      <c r="R676" s="792">
        <f>'1 уровень'!T3117</f>
        <v>0</v>
      </c>
      <c r="S676" s="792">
        <f>'1 уровень'!U3117</f>
        <v>0</v>
      </c>
      <c r="T676" s="3205">
        <f>'1 уровень'!V3117</f>
        <v>0</v>
      </c>
      <c r="U676" s="792">
        <f>'1 уровень'!W3117</f>
        <v>0</v>
      </c>
      <c r="V676" s="792">
        <f>'1 уровень'!X3117</f>
        <v>0</v>
      </c>
      <c r="W676" s="792">
        <f>'1 уровень'!Y3117</f>
        <v>0</v>
      </c>
      <c r="X676" s="792">
        <f>'1 уровень'!Z3117</f>
        <v>0</v>
      </c>
      <c r="Y676" s="2104">
        <f>'1 уровень'!AA3117</f>
        <v>0</v>
      </c>
      <c r="Z676" s="3804">
        <f>'1 уровень'!AB3117</f>
        <v>0</v>
      </c>
      <c r="AA676" s="792"/>
      <c r="AB676" s="792"/>
      <c r="AC676" s="1342"/>
      <c r="AD676" s="779"/>
      <c r="AE676" s="779"/>
      <c r="AF676" s="779"/>
      <c r="AG676" s="779"/>
      <c r="AH676" s="779"/>
      <c r="AI676" s="779"/>
      <c r="AJ676" s="779"/>
      <c r="AK676" s="779"/>
      <c r="AL676" s="779"/>
      <c r="AM676" s="779"/>
      <c r="AN676" s="779"/>
      <c r="AO676" s="779"/>
      <c r="AP676" s="779"/>
      <c r="AQ676" s="779"/>
      <c r="AR676" s="779"/>
      <c r="AS676" s="779"/>
      <c r="AT676" s="779"/>
      <c r="AU676" s="779"/>
      <c r="AV676" s="779"/>
      <c r="AW676" s="779"/>
      <c r="AX676" s="779"/>
      <c r="AY676" s="779"/>
      <c r="AZ676" s="779"/>
      <c r="BA676" s="779"/>
      <c r="BB676" s="779"/>
      <c r="BC676" s="779"/>
      <c r="BD676" s="779"/>
      <c r="BE676" s="779"/>
      <c r="BF676" s="779"/>
      <c r="BG676" s="779"/>
      <c r="BH676" s="779"/>
      <c r="BI676" s="779"/>
      <c r="BJ676" s="779"/>
      <c r="BK676" s="779"/>
      <c r="BL676" s="779"/>
      <c r="BM676" s="779"/>
      <c r="BN676" s="779"/>
      <c r="BO676" s="779"/>
      <c r="BP676" s="779"/>
      <c r="BQ676" s="779"/>
      <c r="BR676" s="779"/>
      <c r="BS676" s="779"/>
      <c r="BT676" s="779"/>
      <c r="BU676" s="779"/>
      <c r="BV676" s="779"/>
      <c r="BW676" s="779"/>
      <c r="BX676" s="779"/>
      <c r="BY676" s="779"/>
      <c r="BZ676" s="779"/>
      <c r="CA676" s="779"/>
      <c r="CB676" s="779"/>
      <c r="CC676" s="779"/>
      <c r="CD676" s="779"/>
      <c r="CE676" s="779"/>
      <c r="CF676" s="779"/>
      <c r="CG676" s="779"/>
      <c r="CH676" s="779"/>
      <c r="CI676" s="779"/>
      <c r="CJ676" s="779"/>
      <c r="CK676" s="779"/>
      <c r="CL676" s="779"/>
      <c r="CM676" s="779"/>
      <c r="CN676" s="779"/>
      <c r="CO676" s="779"/>
      <c r="CP676" s="779"/>
      <c r="CQ676" s="779"/>
      <c r="CR676" s="779"/>
      <c r="CS676" s="779"/>
      <c r="CT676" s="779"/>
      <c r="CU676" s="779"/>
      <c r="CV676" s="779"/>
      <c r="CW676" s="779"/>
      <c r="CX676" s="779"/>
      <c r="CY676" s="779"/>
      <c r="CZ676" s="779"/>
      <c r="DA676" s="779"/>
      <c r="DB676" s="779"/>
      <c r="DC676" s="779"/>
      <c r="DD676" s="779"/>
      <c r="DE676" s="779"/>
      <c r="DF676" s="779"/>
      <c r="DG676" s="779"/>
      <c r="DH676" s="779"/>
      <c r="DI676" s="779"/>
      <c r="DJ676" s="779"/>
      <c r="DK676" s="779"/>
      <c r="DL676" s="779"/>
      <c r="DM676" s="779"/>
      <c r="DN676" s="779"/>
      <c r="DO676" s="779"/>
      <c r="DP676" s="779"/>
      <c r="DQ676" s="779"/>
      <c r="DR676" s="779"/>
      <c r="DS676" s="779"/>
      <c r="DT676" s="779"/>
      <c r="DU676" s="779"/>
      <c r="DV676" s="779"/>
      <c r="DW676" s="779"/>
      <c r="DX676" s="779"/>
      <c r="DY676" s="779"/>
      <c r="DZ676" s="779"/>
      <c r="EA676" s="779"/>
      <c r="EB676" s="779"/>
      <c r="EC676" s="779"/>
      <c r="ED676" s="779"/>
      <c r="EE676" s="779"/>
      <c r="EF676" s="779"/>
      <c r="EG676" s="779"/>
      <c r="EH676" s="779"/>
      <c r="EI676" s="779"/>
      <c r="EJ676" s="779"/>
      <c r="EK676" s="779"/>
      <c r="EL676" s="779"/>
      <c r="EM676" s="779"/>
      <c r="EN676" s="779"/>
      <c r="EO676" s="779"/>
      <c r="EP676" s="779"/>
      <c r="EQ676" s="779"/>
      <c r="ER676" s="779"/>
      <c r="ES676" s="779"/>
      <c r="ET676" s="779"/>
      <c r="EU676" s="779"/>
      <c r="EV676" s="779"/>
      <c r="EW676" s="779"/>
      <c r="EX676" s="779"/>
      <c r="EY676" s="779"/>
      <c r="EZ676" s="779"/>
      <c r="FA676" s="779"/>
      <c r="FB676" s="779"/>
      <c r="FC676" s="779"/>
      <c r="FD676" s="779"/>
      <c r="FE676" s="779"/>
      <c r="FF676" s="779"/>
      <c r="FG676" s="779"/>
      <c r="FH676" s="779"/>
      <c r="FI676" s="779"/>
      <c r="FJ676" s="779"/>
      <c r="FK676" s="779"/>
      <c r="FL676" s="779"/>
      <c r="FM676" s="779"/>
      <c r="FN676" s="779"/>
      <c r="FO676" s="779"/>
      <c r="FP676" s="779"/>
      <c r="FQ676" s="779"/>
      <c r="FR676" s="779"/>
      <c r="FS676" s="779"/>
      <c r="FT676" s="779"/>
      <c r="FU676" s="779"/>
      <c r="FV676" s="779"/>
      <c r="FW676" s="779"/>
      <c r="FX676" s="779"/>
      <c r="FY676" s="779"/>
      <c r="FZ676" s="779"/>
      <c r="GA676" s="779"/>
      <c r="GB676" s="779"/>
      <c r="GC676" s="779"/>
      <c r="GD676" s="779"/>
      <c r="GE676" s="779"/>
      <c r="GF676" s="779"/>
      <c r="GG676" s="779"/>
      <c r="GH676" s="779"/>
      <c r="GI676" s="779"/>
      <c r="GJ676" s="779"/>
      <c r="GK676" s="779"/>
      <c r="GL676" s="779"/>
      <c r="GM676" s="779"/>
    </row>
    <row r="677" spans="1:195" ht="29.25" x14ac:dyDescent="0.25">
      <c r="A677" s="24">
        <v>1</v>
      </c>
      <c r="B677" s="1139" t="s">
        <v>467</v>
      </c>
      <c r="C677" s="34">
        <f>'1 уровень'!E3118</f>
        <v>4953</v>
      </c>
      <c r="D677" s="34">
        <f>'1 уровень'!F3118</f>
        <v>825</v>
      </c>
      <c r="E677" s="34">
        <f>'1 уровень'!G3118</f>
        <v>349</v>
      </c>
      <c r="F677" s="784">
        <f>'1 уровень'!H3118</f>
        <v>42.303030303030305</v>
      </c>
      <c r="G677" s="3729">
        <f>'1 уровень'!I3118</f>
        <v>59</v>
      </c>
      <c r="H677" s="798">
        <f>'1 уровень'!J3118</f>
        <v>0</v>
      </c>
      <c r="I677" s="798">
        <f>'1 уровень'!K3118</f>
        <v>0</v>
      </c>
      <c r="J677" s="793">
        <f>'1 уровень'!L3118</f>
        <v>0</v>
      </c>
      <c r="K677" s="793">
        <f>'1 уровень'!M3118</f>
        <v>0</v>
      </c>
      <c r="L677" s="793">
        <f>'1 уровень'!N3118</f>
        <v>0</v>
      </c>
      <c r="M677" s="793">
        <f>'1 уровень'!O3118</f>
        <v>0</v>
      </c>
      <c r="N677" s="793">
        <f>'1 уровень'!P3118</f>
        <v>0</v>
      </c>
      <c r="O677" s="793">
        <f>'1 уровень'!Q3118</f>
        <v>0</v>
      </c>
      <c r="P677" s="792">
        <f>'1 уровень'!R3118</f>
        <v>2776.1153000000004</v>
      </c>
      <c r="Q677" s="792">
        <f>'1 уровень'!S3118</f>
        <v>2776.1153000000004</v>
      </c>
      <c r="R677" s="792">
        <f>'1 уровень'!T3118</f>
        <v>462.68588333333338</v>
      </c>
      <c r="S677" s="792">
        <f>'1 уровень'!U3118</f>
        <v>328.09489999999994</v>
      </c>
      <c r="T677" s="3205">
        <f>'1 уровень'!V3118</f>
        <v>0</v>
      </c>
      <c r="U677" s="792">
        <f>'1 уровень'!W3118</f>
        <v>0</v>
      </c>
      <c r="V677" s="792">
        <f>'1 уровень'!X3118</f>
        <v>-134.59098333333344</v>
      </c>
      <c r="W677" s="792">
        <f>'1 уровень'!Y3118</f>
        <v>0</v>
      </c>
      <c r="X677" s="792">
        <f>'1 уровень'!Z3118</f>
        <v>-0.88339999999999996</v>
      </c>
      <c r="Y677" s="2104">
        <f>'1 уровень'!AA3118</f>
        <v>327.21149999999994</v>
      </c>
      <c r="Z677" s="3804">
        <f>'1 уровень'!AB3118</f>
        <v>52.120599999999996</v>
      </c>
      <c r="AA677" s="792">
        <f>S677/R677*100</f>
        <v>70.910938029122903</v>
      </c>
      <c r="AB677" s="792">
        <f>Y677/R677*100</f>
        <v>70.720009359841768</v>
      </c>
      <c r="AC677" s="1342"/>
      <c r="AD677" s="779"/>
      <c r="AE677" s="779"/>
      <c r="AF677" s="779"/>
      <c r="AG677" s="779"/>
      <c r="AH677" s="779"/>
      <c r="AI677" s="779"/>
      <c r="AJ677" s="779"/>
      <c r="AK677" s="779"/>
      <c r="AL677" s="779"/>
      <c r="AM677" s="779"/>
      <c r="AN677" s="779"/>
      <c r="AO677" s="779"/>
      <c r="AP677" s="779"/>
      <c r="AQ677" s="779"/>
      <c r="AR677" s="779"/>
      <c r="AS677" s="779"/>
      <c r="AT677" s="779"/>
      <c r="AU677" s="779"/>
      <c r="AV677" s="779"/>
      <c r="AW677" s="779"/>
      <c r="AX677" s="779"/>
      <c r="AY677" s="779"/>
      <c r="AZ677" s="779"/>
      <c r="BA677" s="779"/>
      <c r="BB677" s="779"/>
      <c r="BC677" s="779"/>
      <c r="BD677" s="779"/>
      <c r="BE677" s="779"/>
      <c r="BF677" s="779"/>
      <c r="BG677" s="779"/>
      <c r="BH677" s="779"/>
      <c r="BI677" s="779"/>
      <c r="BJ677" s="779"/>
      <c r="BK677" s="779"/>
      <c r="BL677" s="779"/>
      <c r="BM677" s="779"/>
      <c r="BN677" s="779"/>
      <c r="BO677" s="779"/>
      <c r="BP677" s="779"/>
      <c r="BQ677" s="779"/>
      <c r="BR677" s="779"/>
      <c r="BS677" s="779"/>
      <c r="BT677" s="779"/>
      <c r="BU677" s="779"/>
      <c r="BV677" s="779"/>
      <c r="BW677" s="779"/>
      <c r="BX677" s="779"/>
      <c r="BY677" s="779"/>
      <c r="BZ677" s="779"/>
      <c r="CA677" s="779"/>
      <c r="CB677" s="779"/>
      <c r="CC677" s="779"/>
      <c r="CD677" s="779"/>
      <c r="CE677" s="779"/>
      <c r="CF677" s="779"/>
      <c r="CG677" s="779"/>
      <c r="CH677" s="779"/>
      <c r="CI677" s="779"/>
      <c r="CJ677" s="779"/>
      <c r="CK677" s="779"/>
      <c r="CL677" s="779"/>
      <c r="CM677" s="779"/>
      <c r="CN677" s="779"/>
      <c r="CO677" s="779"/>
      <c r="CP677" s="779"/>
      <c r="CQ677" s="779"/>
      <c r="CR677" s="779"/>
      <c r="CS677" s="779"/>
      <c r="CT677" s="779"/>
      <c r="CU677" s="779"/>
      <c r="CV677" s="779"/>
      <c r="CW677" s="779"/>
      <c r="CX677" s="779"/>
      <c r="CY677" s="779"/>
      <c r="CZ677" s="779"/>
      <c r="DA677" s="779"/>
      <c r="DB677" s="779"/>
      <c r="DC677" s="779"/>
      <c r="DD677" s="779"/>
      <c r="DE677" s="779"/>
      <c r="DF677" s="779"/>
      <c r="DG677" s="779"/>
      <c r="DH677" s="779"/>
      <c r="DI677" s="779"/>
      <c r="DJ677" s="779"/>
      <c r="DK677" s="779"/>
      <c r="DL677" s="779"/>
      <c r="DM677" s="779"/>
      <c r="DN677" s="779"/>
      <c r="DO677" s="779"/>
      <c r="DP677" s="779"/>
      <c r="DQ677" s="779"/>
      <c r="DR677" s="779"/>
      <c r="DS677" s="779"/>
      <c r="DT677" s="779"/>
      <c r="DU677" s="779"/>
      <c r="DV677" s="779"/>
      <c r="DW677" s="779"/>
      <c r="DX677" s="779"/>
      <c r="DY677" s="779"/>
      <c r="DZ677" s="779"/>
      <c r="EA677" s="779"/>
      <c r="EB677" s="779"/>
      <c r="EC677" s="779"/>
      <c r="ED677" s="779"/>
      <c r="EE677" s="779"/>
      <c r="EF677" s="779"/>
      <c r="EG677" s="779"/>
      <c r="EH677" s="779"/>
      <c r="EI677" s="779"/>
      <c r="EJ677" s="779"/>
      <c r="EK677" s="779"/>
      <c r="EL677" s="779"/>
      <c r="EM677" s="779"/>
      <c r="EN677" s="779"/>
      <c r="EO677" s="779"/>
      <c r="EP677" s="779"/>
      <c r="EQ677" s="779"/>
      <c r="ER677" s="779"/>
      <c r="ES677" s="779"/>
      <c r="ET677" s="779"/>
      <c r="EU677" s="779"/>
      <c r="EV677" s="779"/>
      <c r="EW677" s="779"/>
      <c r="EX677" s="779"/>
      <c r="EY677" s="779"/>
      <c r="EZ677" s="779"/>
      <c r="FA677" s="779"/>
      <c r="FB677" s="779"/>
      <c r="FC677" s="779"/>
      <c r="FD677" s="779"/>
      <c r="FE677" s="779"/>
      <c r="FF677" s="779"/>
      <c r="FG677" s="779"/>
      <c r="FH677" s="779"/>
      <c r="FI677" s="779"/>
      <c r="FJ677" s="779"/>
      <c r="FK677" s="779"/>
      <c r="FL677" s="779"/>
      <c r="FM677" s="779"/>
      <c r="FN677" s="779"/>
      <c r="FO677" s="779"/>
      <c r="FP677" s="779"/>
      <c r="FQ677" s="779"/>
      <c r="FR677" s="779"/>
      <c r="FS677" s="779"/>
      <c r="FT677" s="779"/>
      <c r="FU677" s="779"/>
      <c r="FV677" s="779"/>
      <c r="FW677" s="779"/>
      <c r="FX677" s="779"/>
      <c r="FY677" s="779"/>
      <c r="FZ677" s="779"/>
      <c r="GA677" s="779"/>
      <c r="GB677" s="779"/>
      <c r="GC677" s="779"/>
      <c r="GD677" s="779"/>
      <c r="GE677" s="779"/>
      <c r="GF677" s="779"/>
      <c r="GG677" s="779"/>
      <c r="GH677" s="779"/>
      <c r="GI677" s="779"/>
      <c r="GJ677" s="779"/>
      <c r="GK677" s="779"/>
      <c r="GL677" s="779"/>
      <c r="GM677" s="779"/>
    </row>
    <row r="678" spans="1:195" x14ac:dyDescent="0.25">
      <c r="A678" s="24">
        <v>1</v>
      </c>
      <c r="B678" s="2581" t="s">
        <v>139</v>
      </c>
      <c r="C678" s="34">
        <f>'1 уровень'!E3119</f>
        <v>79867.023809523816</v>
      </c>
      <c r="D678" s="34">
        <f>'1 уровень'!F3119</f>
        <v>13310.2</v>
      </c>
      <c r="E678" s="34">
        <f>'1 уровень'!G3119</f>
        <v>8808.7639285714286</v>
      </c>
      <c r="F678" s="784">
        <f>'1 уровень'!H3119</f>
        <v>66.180552723260561</v>
      </c>
      <c r="G678" s="3729">
        <f>'1 уровень'!I3119</f>
        <v>60</v>
      </c>
      <c r="H678" s="798">
        <f>'1 уровень'!J3119</f>
        <v>0</v>
      </c>
      <c r="I678" s="798">
        <f>'1 уровень'!K3119</f>
        <v>0</v>
      </c>
      <c r="J678" s="793">
        <f>'1 уровень'!L3119</f>
        <v>0</v>
      </c>
      <c r="K678" s="793">
        <f>'1 уровень'!M3119</f>
        <v>0</v>
      </c>
      <c r="L678" s="793">
        <f>'1 уровень'!N3119</f>
        <v>0</v>
      </c>
      <c r="M678" s="793">
        <f>'1 уровень'!O3119</f>
        <v>0</v>
      </c>
      <c r="N678" s="793">
        <f>'1 уровень'!P3119</f>
        <v>0</v>
      </c>
      <c r="O678" s="793">
        <f>'1 уровень'!Q3119</f>
        <v>0</v>
      </c>
      <c r="P678" s="792">
        <f>'1 уровень'!R3119</f>
        <v>123487.75832000001</v>
      </c>
      <c r="Q678" s="792">
        <f>'1 уровень'!S3119</f>
        <v>123487.75832000001</v>
      </c>
      <c r="R678" s="792">
        <f>'1 уровень'!T3119</f>
        <v>20581.293053333335</v>
      </c>
      <c r="S678" s="792">
        <f>'1 уровень'!U3119</f>
        <v>20339.77146</v>
      </c>
      <c r="T678" s="3205">
        <f>'1 уровень'!V3119</f>
        <v>0</v>
      </c>
      <c r="U678" s="792">
        <f>'1 уровень'!W3119</f>
        <v>0</v>
      </c>
      <c r="V678" s="792">
        <f>'1 уровень'!X3119</f>
        <v>-241.52159333333594</v>
      </c>
      <c r="W678" s="792">
        <f>'1 уровень'!Y3119</f>
        <v>0</v>
      </c>
      <c r="X678" s="792">
        <f>'1 уровень'!Z3119</f>
        <v>-80.001000000000005</v>
      </c>
      <c r="Y678" s="2104">
        <f>'1 уровень'!AA3119</f>
        <v>20259.77046</v>
      </c>
      <c r="Z678" s="3804">
        <f>'1 уровень'!AB3119</f>
        <v>52.120599999999996</v>
      </c>
      <c r="AA678" s="792">
        <f>S678/R678*100</f>
        <v>98.826499420092475</v>
      </c>
      <c r="AB678" s="792">
        <f>Y678/R678*100</f>
        <v>98.437792064375358</v>
      </c>
      <c r="AC678" s="1342"/>
      <c r="AD678" s="779"/>
      <c r="AE678" s="779"/>
      <c r="AF678" s="779"/>
      <c r="AG678" s="779"/>
      <c r="AH678" s="779"/>
      <c r="AI678" s="779"/>
      <c r="AJ678" s="779"/>
      <c r="AK678" s="779"/>
      <c r="AL678" s="779"/>
      <c r="AM678" s="779"/>
      <c r="AN678" s="779"/>
      <c r="AO678" s="779"/>
      <c r="AP678" s="779"/>
      <c r="AQ678" s="779"/>
      <c r="AR678" s="779"/>
      <c r="AS678" s="779"/>
      <c r="AT678" s="779"/>
      <c r="AU678" s="779"/>
      <c r="AV678" s="779"/>
      <c r="AW678" s="779"/>
      <c r="AX678" s="779"/>
      <c r="AY678" s="779"/>
      <c r="AZ678" s="779"/>
      <c r="BA678" s="779"/>
      <c r="BB678" s="779"/>
      <c r="BC678" s="779"/>
      <c r="BD678" s="779"/>
      <c r="BE678" s="779"/>
      <c r="BF678" s="779"/>
      <c r="BG678" s="779"/>
      <c r="BH678" s="779"/>
      <c r="BI678" s="779"/>
      <c r="BJ678" s="779"/>
      <c r="BK678" s="779"/>
      <c r="BL678" s="779"/>
      <c r="BM678" s="779"/>
      <c r="BN678" s="779"/>
      <c r="BO678" s="779"/>
      <c r="BP678" s="779"/>
      <c r="BQ678" s="779"/>
      <c r="BR678" s="779"/>
      <c r="BS678" s="779"/>
      <c r="BT678" s="779"/>
      <c r="BU678" s="779"/>
      <c r="BV678" s="779"/>
      <c r="BW678" s="779"/>
      <c r="BX678" s="779"/>
      <c r="BY678" s="779"/>
      <c r="BZ678" s="779"/>
      <c r="CA678" s="779"/>
      <c r="CB678" s="779"/>
      <c r="CC678" s="779"/>
      <c r="CD678" s="779"/>
      <c r="CE678" s="779"/>
      <c r="CF678" s="779"/>
      <c r="CG678" s="779"/>
      <c r="CH678" s="779"/>
      <c r="CI678" s="779"/>
      <c r="CJ678" s="779"/>
      <c r="CK678" s="779"/>
      <c r="CL678" s="779"/>
      <c r="CM678" s="779"/>
      <c r="CN678" s="779"/>
      <c r="CO678" s="779"/>
      <c r="CP678" s="779"/>
      <c r="CQ678" s="779"/>
      <c r="CR678" s="779"/>
      <c r="CS678" s="779"/>
      <c r="CT678" s="779"/>
      <c r="CU678" s="779"/>
      <c r="CV678" s="779"/>
      <c r="CW678" s="779"/>
      <c r="CX678" s="779"/>
      <c r="CY678" s="779"/>
      <c r="CZ678" s="779"/>
      <c r="DA678" s="779"/>
      <c r="DB678" s="779"/>
      <c r="DC678" s="779"/>
      <c r="DD678" s="779"/>
      <c r="DE678" s="779"/>
      <c r="DF678" s="779"/>
      <c r="DG678" s="779"/>
      <c r="DH678" s="779"/>
      <c r="DI678" s="779"/>
      <c r="DJ678" s="779"/>
      <c r="DK678" s="779"/>
      <c r="DL678" s="779"/>
      <c r="DM678" s="779"/>
      <c r="DN678" s="779"/>
      <c r="DO678" s="779"/>
      <c r="DP678" s="779"/>
      <c r="DQ678" s="779"/>
      <c r="DR678" s="779"/>
      <c r="DS678" s="779"/>
      <c r="DT678" s="779"/>
      <c r="DU678" s="779"/>
      <c r="DV678" s="779"/>
      <c r="DW678" s="779"/>
      <c r="DX678" s="779"/>
      <c r="DY678" s="779"/>
      <c r="DZ678" s="779"/>
      <c r="EA678" s="779"/>
      <c r="EB678" s="779"/>
      <c r="EC678" s="779"/>
      <c r="ED678" s="779"/>
      <c r="EE678" s="779"/>
      <c r="EF678" s="779"/>
      <c r="EG678" s="779"/>
      <c r="EH678" s="779"/>
      <c r="EI678" s="779"/>
      <c r="EJ678" s="779"/>
      <c r="EK678" s="779"/>
      <c r="EL678" s="779"/>
      <c r="EM678" s="779"/>
      <c r="EN678" s="779"/>
      <c r="EO678" s="779"/>
      <c r="EP678" s="779"/>
      <c r="EQ678" s="779"/>
      <c r="ER678" s="779"/>
      <c r="ES678" s="779"/>
      <c r="ET678" s="779"/>
      <c r="EU678" s="779"/>
      <c r="EV678" s="779"/>
      <c r="EW678" s="779"/>
      <c r="EX678" s="779"/>
      <c r="EY678" s="779"/>
      <c r="EZ678" s="779"/>
      <c r="FA678" s="779"/>
      <c r="FB678" s="779"/>
      <c r="FC678" s="779"/>
      <c r="FD678" s="779"/>
      <c r="FE678" s="779"/>
      <c r="FF678" s="779"/>
      <c r="FG678" s="779"/>
      <c r="FH678" s="779"/>
      <c r="FI678" s="779"/>
      <c r="FJ678" s="779"/>
      <c r="FK678" s="779"/>
      <c r="FL678" s="779"/>
      <c r="FM678" s="779"/>
      <c r="FN678" s="779"/>
      <c r="FO678" s="779"/>
      <c r="FP678" s="779"/>
      <c r="FQ678" s="779"/>
      <c r="FR678" s="779"/>
      <c r="FS678" s="779"/>
      <c r="FT678" s="779"/>
      <c r="FU678" s="779"/>
      <c r="FV678" s="779"/>
      <c r="FW678" s="779"/>
      <c r="FX678" s="779"/>
      <c r="FY678" s="779"/>
      <c r="FZ678" s="779"/>
      <c r="GA678" s="779"/>
      <c r="GB678" s="779"/>
      <c r="GC678" s="779"/>
      <c r="GD678" s="779"/>
      <c r="GE678" s="779"/>
      <c r="GF678" s="779"/>
      <c r="GG678" s="779"/>
      <c r="GH678" s="779"/>
      <c r="GI678" s="779"/>
      <c r="GJ678" s="779"/>
      <c r="GK678" s="779"/>
      <c r="GL678" s="779"/>
      <c r="GM678" s="779"/>
    </row>
    <row r="679" spans="1:195" ht="29.25" x14ac:dyDescent="0.25">
      <c r="A679" s="24">
        <v>1</v>
      </c>
      <c r="B679" s="1434" t="s">
        <v>16</v>
      </c>
      <c r="C679" s="34">
        <f>'1 уровень'!E3120</f>
        <v>1197</v>
      </c>
      <c r="D679" s="34">
        <f>'1 уровень'!F3120</f>
        <v>200</v>
      </c>
      <c r="E679" s="34">
        <f>'1 уровень'!G3120</f>
        <v>191</v>
      </c>
      <c r="F679" s="784">
        <f>'1 уровень'!H3120</f>
        <v>95.5</v>
      </c>
      <c r="G679" s="3729">
        <f>'1 уровень'!I3120</f>
        <v>1</v>
      </c>
      <c r="H679" s="798">
        <f>'1 уровень'!J3120</f>
        <v>7.8997493734335835</v>
      </c>
      <c r="I679" s="798">
        <f>'1 уровень'!K3120</f>
        <v>7.9581151832460737</v>
      </c>
      <c r="J679" s="793">
        <f>'1 уровень'!L3120</f>
        <v>9456</v>
      </c>
      <c r="K679" s="793">
        <f>'1 уровень'!M3120</f>
        <v>1576</v>
      </c>
      <c r="L679" s="793">
        <f>'1 уровень'!N3120</f>
        <v>1520</v>
      </c>
      <c r="M679" s="793">
        <f>'1 уровень'!O3120</f>
        <v>96.44670050761421</v>
      </c>
      <c r="N679" s="793">
        <f>'1 уровень'!P3120</f>
        <v>39</v>
      </c>
      <c r="O679" s="793">
        <f>'1 уровень'!Q3120</f>
        <v>233.84615384615384</v>
      </c>
      <c r="P679" s="792">
        <f>'1 уровень'!R3120</f>
        <v>0</v>
      </c>
      <c r="Q679" s="792">
        <f>'1 уровень'!S3120</f>
        <v>0</v>
      </c>
      <c r="R679" s="792">
        <f>'1 уровень'!T3120</f>
        <v>0</v>
      </c>
      <c r="S679" s="792">
        <f>'1 уровень'!U3120</f>
        <v>0</v>
      </c>
      <c r="T679" s="3205">
        <f>'1 уровень'!V3120</f>
        <v>0</v>
      </c>
      <c r="U679" s="792">
        <f>'1 уровень'!W3120</f>
        <v>0</v>
      </c>
      <c r="V679" s="792">
        <f>'1 уровень'!X3120</f>
        <v>0</v>
      </c>
      <c r="W679" s="792">
        <f>'1 уровень'!Y3120</f>
        <v>0</v>
      </c>
      <c r="X679" s="792">
        <f>'1 уровень'!Z3120</f>
        <v>0</v>
      </c>
      <c r="Y679" s="2104">
        <f>'1 уровень'!AA3120</f>
        <v>0</v>
      </c>
      <c r="Z679" s="3804">
        <f>'1 уровень'!AB3120</f>
        <v>0</v>
      </c>
      <c r="AA679" s="792"/>
      <c r="AB679" s="792"/>
      <c r="AC679" s="1342"/>
      <c r="AD679" s="779"/>
      <c r="AE679" s="779"/>
      <c r="AF679" s="779"/>
      <c r="AG679" s="779"/>
      <c r="AH679" s="779"/>
      <c r="AI679" s="779"/>
      <c r="AJ679" s="779"/>
      <c r="AK679" s="779"/>
      <c r="AL679" s="779"/>
      <c r="AM679" s="779"/>
      <c r="AN679" s="779"/>
      <c r="AO679" s="779"/>
      <c r="AP679" s="779"/>
      <c r="AQ679" s="779"/>
      <c r="AR679" s="779"/>
      <c r="AS679" s="779"/>
      <c r="AT679" s="779"/>
      <c r="AU679" s="779"/>
      <c r="AV679" s="779"/>
      <c r="AW679" s="779"/>
      <c r="AX679" s="779"/>
      <c r="AY679" s="779"/>
      <c r="AZ679" s="779"/>
      <c r="BA679" s="779"/>
      <c r="BB679" s="779"/>
      <c r="BC679" s="779"/>
      <c r="BD679" s="779"/>
      <c r="BE679" s="779"/>
      <c r="BF679" s="779"/>
      <c r="BG679" s="779"/>
      <c r="BH679" s="779"/>
      <c r="BI679" s="779"/>
      <c r="BJ679" s="779"/>
      <c r="BK679" s="779"/>
      <c r="BL679" s="779"/>
      <c r="BM679" s="779"/>
      <c r="BN679" s="779"/>
      <c r="BO679" s="779"/>
      <c r="BP679" s="779"/>
      <c r="BQ679" s="779"/>
      <c r="BR679" s="779"/>
      <c r="BS679" s="779"/>
      <c r="BT679" s="779"/>
      <c r="BU679" s="779"/>
      <c r="BV679" s="779"/>
      <c r="BW679" s="779"/>
      <c r="BX679" s="779"/>
      <c r="BY679" s="779"/>
      <c r="BZ679" s="779"/>
      <c r="CA679" s="779"/>
      <c r="CB679" s="779"/>
      <c r="CC679" s="779"/>
      <c r="CD679" s="779"/>
      <c r="CE679" s="779"/>
      <c r="CF679" s="779"/>
      <c r="CG679" s="779"/>
      <c r="CH679" s="779"/>
      <c r="CI679" s="779"/>
      <c r="CJ679" s="779"/>
      <c r="CK679" s="779"/>
      <c r="CL679" s="779"/>
      <c r="CM679" s="779"/>
      <c r="CN679" s="779"/>
      <c r="CO679" s="779"/>
      <c r="CP679" s="779"/>
      <c r="CQ679" s="779"/>
      <c r="CR679" s="779"/>
      <c r="CS679" s="779"/>
      <c r="CT679" s="779"/>
      <c r="CU679" s="779"/>
      <c r="CV679" s="779"/>
      <c r="CW679" s="779"/>
      <c r="CX679" s="779"/>
      <c r="CY679" s="779"/>
      <c r="CZ679" s="779"/>
      <c r="DA679" s="779"/>
      <c r="DB679" s="779"/>
      <c r="DC679" s="779"/>
      <c r="DD679" s="779"/>
      <c r="DE679" s="779"/>
      <c r="DF679" s="779"/>
      <c r="DG679" s="779"/>
      <c r="DH679" s="779"/>
      <c r="DI679" s="779"/>
      <c r="DJ679" s="779"/>
      <c r="DK679" s="779"/>
      <c r="DL679" s="779"/>
      <c r="DM679" s="779"/>
      <c r="DN679" s="779"/>
      <c r="DO679" s="779"/>
      <c r="DP679" s="779"/>
      <c r="DQ679" s="779"/>
      <c r="DR679" s="779"/>
      <c r="DS679" s="779"/>
      <c r="DT679" s="779"/>
      <c r="DU679" s="779"/>
      <c r="DV679" s="779"/>
      <c r="DW679" s="779"/>
      <c r="DX679" s="779"/>
      <c r="DY679" s="779"/>
      <c r="DZ679" s="779"/>
      <c r="EA679" s="779"/>
      <c r="EB679" s="779"/>
      <c r="EC679" s="779"/>
      <c r="ED679" s="779"/>
      <c r="EE679" s="779"/>
      <c r="EF679" s="779"/>
      <c r="EG679" s="779"/>
      <c r="EH679" s="779"/>
      <c r="EI679" s="779"/>
      <c r="EJ679" s="779"/>
      <c r="EK679" s="779"/>
      <c r="EL679" s="779"/>
      <c r="EM679" s="779"/>
      <c r="EN679" s="779"/>
      <c r="EO679" s="779"/>
      <c r="EP679" s="779"/>
      <c r="EQ679" s="779"/>
      <c r="ER679" s="779"/>
      <c r="ES679" s="779"/>
      <c r="ET679" s="779"/>
      <c r="EU679" s="779"/>
      <c r="EV679" s="779"/>
      <c r="EW679" s="779"/>
      <c r="EX679" s="779"/>
      <c r="EY679" s="779"/>
      <c r="EZ679" s="779"/>
      <c r="FA679" s="779"/>
      <c r="FB679" s="779"/>
      <c r="FC679" s="779"/>
      <c r="FD679" s="779"/>
      <c r="FE679" s="779"/>
      <c r="FF679" s="779"/>
      <c r="FG679" s="779"/>
      <c r="FH679" s="779"/>
      <c r="FI679" s="779"/>
      <c r="FJ679" s="779"/>
      <c r="FK679" s="779"/>
      <c r="FL679" s="779"/>
      <c r="FM679" s="779"/>
      <c r="FN679" s="779"/>
      <c r="FO679" s="779"/>
      <c r="FP679" s="779"/>
      <c r="FQ679" s="779"/>
      <c r="FR679" s="779"/>
      <c r="FS679" s="779"/>
      <c r="FT679" s="779"/>
      <c r="FU679" s="779"/>
      <c r="FV679" s="779"/>
      <c r="FW679" s="779"/>
      <c r="FX679" s="779"/>
      <c r="FY679" s="779"/>
      <c r="FZ679" s="779"/>
      <c r="GA679" s="779"/>
      <c r="GB679" s="779"/>
      <c r="GC679" s="779"/>
      <c r="GD679" s="779"/>
      <c r="GE679" s="779"/>
      <c r="GF679" s="779"/>
      <c r="GG679" s="779"/>
      <c r="GH679" s="779"/>
      <c r="GI679" s="779"/>
      <c r="GJ679" s="779"/>
      <c r="GK679" s="779"/>
      <c r="GL679" s="779"/>
      <c r="GM679" s="779"/>
    </row>
    <row r="680" spans="1:195" ht="29.25" x14ac:dyDescent="0.25">
      <c r="A680" s="24">
        <v>1</v>
      </c>
      <c r="B680" s="967" t="s">
        <v>272</v>
      </c>
      <c r="C680" s="34">
        <f>'1 уровень'!E3121</f>
        <v>1197</v>
      </c>
      <c r="D680" s="34">
        <f>'1 уровень'!F3121</f>
        <v>200</v>
      </c>
      <c r="E680" s="34">
        <f>'1 уровень'!G3121</f>
        <v>191</v>
      </c>
      <c r="F680" s="784">
        <f>'1 уровень'!H3121</f>
        <v>95.5</v>
      </c>
      <c r="G680" s="3729">
        <f>'1 уровень'!I3121</f>
        <v>1</v>
      </c>
      <c r="H680" s="798">
        <f>'1 уровень'!J3121</f>
        <v>7.8997493734335835</v>
      </c>
      <c r="I680" s="798">
        <f>'1 уровень'!K3121</f>
        <v>7.9581151832460737</v>
      </c>
      <c r="J680" s="793">
        <f>'1 уровень'!L3121</f>
        <v>9456</v>
      </c>
      <c r="K680" s="793">
        <f>'1 уровень'!M3121</f>
        <v>1576</v>
      </c>
      <c r="L680" s="793">
        <f>'1 уровень'!N3121</f>
        <v>1520</v>
      </c>
      <c r="M680" s="793">
        <f>'1 уровень'!O3121</f>
        <v>96.44670050761421</v>
      </c>
      <c r="N680" s="793">
        <f>'1 уровень'!P3121</f>
        <v>39</v>
      </c>
      <c r="O680" s="793">
        <f>'1 уровень'!Q3121</f>
        <v>233.84615384615384</v>
      </c>
      <c r="P680" s="792">
        <f>'1 уровень'!R3121</f>
        <v>19784.934960000002</v>
      </c>
      <c r="Q680" s="792">
        <f>'1 уровень'!S3121</f>
        <v>19785.171839999999</v>
      </c>
      <c r="R680" s="792">
        <f>'1 уровень'!T3121</f>
        <v>3297.510694545455</v>
      </c>
      <c r="S680" s="792">
        <f>'1 уровень'!U3121</f>
        <v>3409.9060800000002</v>
      </c>
      <c r="T680" s="3205">
        <f>'1 уровень'!V3121</f>
        <v>0</v>
      </c>
      <c r="U680" s="792">
        <f>'1 уровень'!W3121</f>
        <v>0</v>
      </c>
      <c r="V680" s="792">
        <f>'1 уровень'!X3121</f>
        <v>112.39538545454525</v>
      </c>
      <c r="W680" s="792">
        <f>'1 уровень'!Y3121</f>
        <v>0</v>
      </c>
      <c r="X680" s="792">
        <f>'1 уровень'!Z3121</f>
        <v>-30.588739999999998</v>
      </c>
      <c r="Y680" s="2104">
        <f>'1 уровень'!AA3121</f>
        <v>3379.3173400000001</v>
      </c>
      <c r="Z680" s="3804">
        <f>'1 уровень'!AB3121</f>
        <v>16.870840000000001</v>
      </c>
      <c r="AA680" s="792">
        <f>S680/R680*100</f>
        <v>103.4084919160524</v>
      </c>
      <c r="AB680" s="792">
        <f>Y680/R680*100</f>
        <v>102.48086065618725</v>
      </c>
      <c r="AC680" s="1342"/>
      <c r="AD680" s="779"/>
      <c r="AE680" s="779"/>
      <c r="AF680" s="779"/>
      <c r="AG680" s="779"/>
      <c r="AH680" s="779"/>
      <c r="AI680" s="779"/>
      <c r="AJ680" s="779"/>
      <c r="AK680" s="779"/>
      <c r="AL680" s="779"/>
      <c r="AM680" s="779"/>
      <c r="AN680" s="779"/>
      <c r="AO680" s="779"/>
      <c r="AP680" s="779"/>
      <c r="AQ680" s="779"/>
      <c r="AR680" s="779"/>
      <c r="AS680" s="779"/>
      <c r="AT680" s="779"/>
      <c r="AU680" s="779"/>
      <c r="AV680" s="779"/>
      <c r="AW680" s="779"/>
      <c r="AX680" s="779"/>
      <c r="AY680" s="779"/>
      <c r="AZ680" s="779"/>
      <c r="BA680" s="779"/>
      <c r="BB680" s="779"/>
      <c r="BC680" s="779"/>
      <c r="BD680" s="779"/>
      <c r="BE680" s="779"/>
      <c r="BF680" s="779"/>
      <c r="BG680" s="779"/>
      <c r="BH680" s="779"/>
      <c r="BI680" s="779"/>
      <c r="BJ680" s="779"/>
      <c r="BK680" s="779"/>
      <c r="BL680" s="779"/>
      <c r="BM680" s="779"/>
      <c r="BN680" s="779"/>
      <c r="BO680" s="779"/>
      <c r="BP680" s="779"/>
      <c r="BQ680" s="779"/>
      <c r="BR680" s="779"/>
      <c r="BS680" s="779"/>
      <c r="BT680" s="779"/>
      <c r="BU680" s="779"/>
      <c r="BV680" s="779"/>
      <c r="BW680" s="779"/>
      <c r="BX680" s="779"/>
      <c r="BY680" s="779"/>
      <c r="BZ680" s="779"/>
      <c r="CA680" s="779"/>
      <c r="CB680" s="779"/>
      <c r="CC680" s="779"/>
      <c r="CD680" s="779"/>
      <c r="CE680" s="779"/>
      <c r="CF680" s="779"/>
      <c r="CG680" s="779"/>
      <c r="CH680" s="779"/>
      <c r="CI680" s="779"/>
      <c r="CJ680" s="779"/>
      <c r="CK680" s="779"/>
      <c r="CL680" s="779"/>
      <c r="CM680" s="779"/>
      <c r="CN680" s="779"/>
      <c r="CO680" s="779"/>
      <c r="CP680" s="779"/>
      <c r="CQ680" s="779"/>
      <c r="CR680" s="779"/>
      <c r="CS680" s="779"/>
      <c r="CT680" s="779"/>
      <c r="CU680" s="779"/>
      <c r="CV680" s="779"/>
      <c r="CW680" s="779"/>
      <c r="CX680" s="779"/>
      <c r="CY680" s="779"/>
      <c r="CZ680" s="779"/>
      <c r="DA680" s="779"/>
      <c r="DB680" s="779"/>
      <c r="DC680" s="779"/>
      <c r="DD680" s="779"/>
      <c r="DE680" s="779"/>
      <c r="DF680" s="779"/>
      <c r="DG680" s="779"/>
      <c r="DH680" s="779"/>
      <c r="DI680" s="779"/>
      <c r="DJ680" s="779"/>
      <c r="DK680" s="779"/>
      <c r="DL680" s="779"/>
      <c r="DM680" s="779"/>
      <c r="DN680" s="779"/>
      <c r="DO680" s="779"/>
      <c r="DP680" s="779"/>
      <c r="DQ680" s="779"/>
      <c r="DR680" s="779"/>
      <c r="DS680" s="779"/>
      <c r="DT680" s="779"/>
      <c r="DU680" s="779"/>
      <c r="DV680" s="779"/>
      <c r="DW680" s="779"/>
      <c r="DX680" s="779"/>
      <c r="DY680" s="779"/>
      <c r="DZ680" s="779"/>
      <c r="EA680" s="779"/>
      <c r="EB680" s="779"/>
      <c r="EC680" s="779"/>
      <c r="ED680" s="779"/>
      <c r="EE680" s="779"/>
      <c r="EF680" s="779"/>
      <c r="EG680" s="779"/>
      <c r="EH680" s="779"/>
      <c r="EI680" s="779"/>
      <c r="EJ680" s="779"/>
      <c r="EK680" s="779"/>
      <c r="EL680" s="779"/>
      <c r="EM680" s="779"/>
      <c r="EN680" s="779"/>
      <c r="EO680" s="779"/>
      <c r="EP680" s="779"/>
      <c r="EQ680" s="779"/>
      <c r="ER680" s="779"/>
      <c r="ES680" s="779"/>
      <c r="ET680" s="779"/>
      <c r="EU680" s="779"/>
      <c r="EV680" s="779"/>
      <c r="EW680" s="779"/>
      <c r="EX680" s="779"/>
      <c r="EY680" s="779"/>
      <c r="EZ680" s="779"/>
      <c r="FA680" s="779"/>
      <c r="FB680" s="779"/>
      <c r="FC680" s="779"/>
      <c r="FD680" s="779"/>
      <c r="FE680" s="779"/>
      <c r="FF680" s="779"/>
      <c r="FG680" s="779"/>
      <c r="FH680" s="779"/>
      <c r="FI680" s="779"/>
      <c r="FJ680" s="779"/>
      <c r="FK680" s="779"/>
      <c r="FL680" s="779"/>
      <c r="FM680" s="779"/>
      <c r="FN680" s="779"/>
      <c r="FO680" s="779"/>
      <c r="FP680" s="779"/>
      <c r="FQ680" s="779"/>
      <c r="FR680" s="779"/>
      <c r="FS680" s="779"/>
      <c r="FT680" s="779"/>
      <c r="FU680" s="779"/>
      <c r="FV680" s="779"/>
      <c r="FW680" s="779"/>
      <c r="FX680" s="779"/>
      <c r="FY680" s="779"/>
      <c r="FZ680" s="779"/>
      <c r="GA680" s="779"/>
      <c r="GB680" s="779"/>
      <c r="GC680" s="779"/>
      <c r="GD680" s="779"/>
      <c r="GE680" s="779"/>
      <c r="GF680" s="779"/>
      <c r="GG680" s="779"/>
      <c r="GH680" s="779"/>
      <c r="GI680" s="779"/>
      <c r="GJ680" s="779"/>
      <c r="GK680" s="779"/>
      <c r="GL680" s="779"/>
      <c r="GM680" s="779"/>
    </row>
    <row r="681" spans="1:195" ht="15.75" x14ac:dyDescent="0.25">
      <c r="A681" s="24">
        <v>1</v>
      </c>
      <c r="B681" s="1427" t="s">
        <v>261</v>
      </c>
      <c r="C681" s="34">
        <f>'1 уровень'!E3122</f>
        <v>3495</v>
      </c>
      <c r="D681" s="34">
        <f>'1 уровень'!F3122</f>
        <v>583</v>
      </c>
      <c r="E681" s="34">
        <f>'1 уровень'!G3122</f>
        <v>492</v>
      </c>
      <c r="F681" s="784">
        <f>'1 уровень'!H3122</f>
        <v>84.391080617495717</v>
      </c>
      <c r="G681" s="3729">
        <f>'1 уровень'!I3122</f>
        <v>0</v>
      </c>
      <c r="H681" s="798">
        <f>'1 уровень'!J3122</f>
        <v>0</v>
      </c>
      <c r="I681" s="798">
        <f>'1 уровень'!K3122</f>
        <v>0</v>
      </c>
      <c r="J681" s="793">
        <f>'1 уровень'!L3122</f>
        <v>0</v>
      </c>
      <c r="K681" s="793">
        <f>'1 уровень'!M3122</f>
        <v>0</v>
      </c>
      <c r="L681" s="793">
        <f>'1 уровень'!N3122</f>
        <v>0</v>
      </c>
      <c r="M681" s="793">
        <f>'1 уровень'!O3122</f>
        <v>0</v>
      </c>
      <c r="N681" s="793">
        <f>'1 уровень'!P3122</f>
        <v>0</v>
      </c>
      <c r="O681" s="793">
        <f>'1 уровень'!Q3122</f>
        <v>0</v>
      </c>
      <c r="P681" s="792">
        <f>'1 уровень'!R3122</f>
        <v>0</v>
      </c>
      <c r="Q681" s="792">
        <f>'1 уровень'!S3122</f>
        <v>0</v>
      </c>
      <c r="R681" s="792">
        <f>'1 уровень'!T3122</f>
        <v>0</v>
      </c>
      <c r="S681" s="792">
        <f>'1 уровень'!U3122</f>
        <v>0</v>
      </c>
      <c r="T681" s="3205">
        <f>'1 уровень'!V3122</f>
        <v>0</v>
      </c>
      <c r="U681" s="792">
        <f>'1 уровень'!W3122</f>
        <v>0</v>
      </c>
      <c r="V681" s="792">
        <f>'1 уровень'!X3122</f>
        <v>0</v>
      </c>
      <c r="W681" s="792">
        <f>'1 уровень'!Y3122</f>
        <v>0</v>
      </c>
      <c r="X681" s="792">
        <f>'1 уровень'!Z3122</f>
        <v>0</v>
      </c>
      <c r="Y681" s="2104">
        <f>'1 уровень'!AA3122</f>
        <v>0</v>
      </c>
      <c r="Z681" s="3804">
        <f>'1 уровень'!AB3122</f>
        <v>0</v>
      </c>
      <c r="AA681" s="792"/>
      <c r="AB681" s="792"/>
      <c r="AC681" s="1342"/>
      <c r="AD681" s="779"/>
      <c r="AE681" s="779"/>
      <c r="AF681" s="779"/>
      <c r="AG681" s="779"/>
      <c r="AH681" s="779"/>
      <c r="AI681" s="779"/>
      <c r="AJ681" s="779"/>
      <c r="AK681" s="779"/>
      <c r="AL681" s="779"/>
      <c r="AM681" s="779"/>
      <c r="AN681" s="779"/>
      <c r="AO681" s="779"/>
      <c r="AP681" s="779"/>
      <c r="AQ681" s="779"/>
      <c r="AR681" s="779"/>
      <c r="AS681" s="779"/>
      <c r="AT681" s="779"/>
      <c r="AU681" s="779"/>
      <c r="AV681" s="779"/>
      <c r="AW681" s="779"/>
      <c r="AX681" s="779"/>
      <c r="AY681" s="779"/>
      <c r="AZ681" s="779"/>
      <c r="BA681" s="779"/>
      <c r="BB681" s="779"/>
      <c r="BC681" s="779"/>
      <c r="BD681" s="779"/>
      <c r="BE681" s="779"/>
      <c r="BF681" s="779"/>
      <c r="BG681" s="779"/>
      <c r="BH681" s="779"/>
      <c r="BI681" s="779"/>
      <c r="BJ681" s="779"/>
      <c r="BK681" s="779"/>
      <c r="BL681" s="779"/>
      <c r="BM681" s="779"/>
      <c r="BN681" s="779"/>
      <c r="BO681" s="779"/>
      <c r="BP681" s="779"/>
      <c r="BQ681" s="779"/>
      <c r="BR681" s="779"/>
      <c r="BS681" s="779"/>
      <c r="BT681" s="779"/>
      <c r="BU681" s="779"/>
      <c r="BV681" s="779"/>
      <c r="BW681" s="779"/>
      <c r="BX681" s="779"/>
      <c r="BY681" s="779"/>
      <c r="BZ681" s="779"/>
      <c r="CA681" s="779"/>
      <c r="CB681" s="779"/>
      <c r="CC681" s="779"/>
      <c r="CD681" s="779"/>
      <c r="CE681" s="779"/>
      <c r="CF681" s="779"/>
      <c r="CG681" s="779"/>
      <c r="CH681" s="779"/>
      <c r="CI681" s="779"/>
      <c r="CJ681" s="779"/>
      <c r="CK681" s="779"/>
      <c r="CL681" s="779"/>
      <c r="CM681" s="779"/>
      <c r="CN681" s="779"/>
      <c r="CO681" s="779"/>
      <c r="CP681" s="779"/>
      <c r="CQ681" s="779"/>
      <c r="CR681" s="779"/>
      <c r="CS681" s="779"/>
      <c r="CT681" s="779"/>
      <c r="CU681" s="779"/>
      <c r="CV681" s="779"/>
      <c r="CW681" s="779"/>
      <c r="CX681" s="779"/>
      <c r="CY681" s="779"/>
      <c r="CZ681" s="779"/>
      <c r="DA681" s="779"/>
      <c r="DB681" s="779"/>
      <c r="DC681" s="779"/>
      <c r="DD681" s="779"/>
      <c r="DE681" s="779"/>
      <c r="DF681" s="779"/>
      <c r="DG681" s="779"/>
      <c r="DH681" s="779"/>
      <c r="DI681" s="779"/>
      <c r="DJ681" s="779"/>
      <c r="DK681" s="779"/>
      <c r="DL681" s="779"/>
      <c r="DM681" s="779"/>
      <c r="DN681" s="779"/>
      <c r="DO681" s="779"/>
      <c r="DP681" s="779"/>
      <c r="DQ681" s="779"/>
      <c r="DR681" s="779"/>
      <c r="DS681" s="779"/>
      <c r="DT681" s="779"/>
      <c r="DU681" s="779"/>
      <c r="DV681" s="779"/>
      <c r="DW681" s="779"/>
      <c r="DX681" s="779"/>
      <c r="DY681" s="779"/>
      <c r="DZ681" s="779"/>
      <c r="EA681" s="779"/>
      <c r="EB681" s="779"/>
      <c r="EC681" s="779"/>
      <c r="ED681" s="779"/>
      <c r="EE681" s="779"/>
      <c r="EF681" s="779"/>
      <c r="EG681" s="779"/>
      <c r="EH681" s="779"/>
      <c r="EI681" s="779"/>
      <c r="EJ681" s="779"/>
      <c r="EK681" s="779"/>
      <c r="EL681" s="779"/>
      <c r="EM681" s="779"/>
      <c r="EN681" s="779"/>
      <c r="EO681" s="779"/>
      <c r="EP681" s="779"/>
      <c r="EQ681" s="779"/>
      <c r="ER681" s="779"/>
      <c r="ES681" s="779"/>
      <c r="ET681" s="779"/>
      <c r="EU681" s="779"/>
      <c r="EV681" s="779"/>
      <c r="EW681" s="779"/>
      <c r="EX681" s="779"/>
      <c r="EY681" s="779"/>
      <c r="EZ681" s="779"/>
      <c r="FA681" s="779"/>
      <c r="FB681" s="779"/>
      <c r="FC681" s="779"/>
      <c r="FD681" s="779"/>
      <c r="FE681" s="779"/>
      <c r="FF681" s="779"/>
      <c r="FG681" s="779"/>
      <c r="FH681" s="779"/>
      <c r="FI681" s="779"/>
      <c r="FJ681" s="779"/>
      <c r="FK681" s="779"/>
      <c r="FL681" s="779"/>
      <c r="FM681" s="779"/>
      <c r="FN681" s="779"/>
      <c r="FO681" s="779"/>
      <c r="FP681" s="779"/>
      <c r="FQ681" s="779"/>
      <c r="FR681" s="779"/>
      <c r="FS681" s="779"/>
      <c r="FT681" s="779"/>
      <c r="FU681" s="779"/>
      <c r="FV681" s="779"/>
      <c r="FW681" s="779"/>
      <c r="FX681" s="779"/>
      <c r="FY681" s="779"/>
      <c r="FZ681" s="779"/>
      <c r="GA681" s="779"/>
      <c r="GB681" s="779"/>
      <c r="GC681" s="779"/>
      <c r="GD681" s="779"/>
      <c r="GE681" s="779"/>
      <c r="GF681" s="779"/>
      <c r="GG681" s="779"/>
      <c r="GH681" s="779"/>
      <c r="GI681" s="779"/>
      <c r="GJ681" s="779"/>
      <c r="GK681" s="779"/>
      <c r="GL681" s="779"/>
      <c r="GM681" s="779"/>
    </row>
    <row r="682" spans="1:195" x14ac:dyDescent="0.25">
      <c r="A682" s="24">
        <v>1</v>
      </c>
      <c r="B682" s="1428" t="s">
        <v>262</v>
      </c>
      <c r="C682" s="34">
        <f>'1 уровень'!E3123</f>
        <v>3495</v>
      </c>
      <c r="D682" s="34">
        <f>'1 уровень'!F3123</f>
        <v>583</v>
      </c>
      <c r="E682" s="34">
        <f>'1 уровень'!G3123</f>
        <v>492</v>
      </c>
      <c r="F682" s="784">
        <f>'1 уровень'!H3123</f>
        <v>84.391080617495717</v>
      </c>
      <c r="G682" s="3729">
        <f>'1 уровень'!I3123</f>
        <v>0</v>
      </c>
      <c r="H682" s="798">
        <f>'1 уровень'!J3123</f>
        <v>0</v>
      </c>
      <c r="I682" s="798">
        <f>'1 уровень'!K3123</f>
        <v>0</v>
      </c>
      <c r="J682" s="793">
        <f>'1 уровень'!L3123</f>
        <v>0</v>
      </c>
      <c r="K682" s="793">
        <f>'1 уровень'!M3123</f>
        <v>0</v>
      </c>
      <c r="L682" s="793">
        <f>'1 уровень'!N3123</f>
        <v>0</v>
      </c>
      <c r="M682" s="793">
        <f>'1 уровень'!O3123</f>
        <v>0</v>
      </c>
      <c r="N682" s="793">
        <f>'1 уровень'!P3123</f>
        <v>0</v>
      </c>
      <c r="O682" s="793">
        <f>'1 уровень'!Q3123</f>
        <v>0</v>
      </c>
      <c r="P682" s="792">
        <f>'1 уровень'!R3123</f>
        <v>0</v>
      </c>
      <c r="Q682" s="792">
        <f>'1 уровень'!S3123</f>
        <v>0</v>
      </c>
      <c r="R682" s="792">
        <f>'1 уровень'!T3123</f>
        <v>0</v>
      </c>
      <c r="S682" s="792">
        <f>'1 уровень'!U3123</f>
        <v>0</v>
      </c>
      <c r="T682" s="3205">
        <f>'1 уровень'!V3123</f>
        <v>0</v>
      </c>
      <c r="U682" s="792">
        <f>'1 уровень'!W3123</f>
        <v>0</v>
      </c>
      <c r="V682" s="792">
        <f>'1 уровень'!X3123</f>
        <v>0</v>
      </c>
      <c r="W682" s="792">
        <f>'1 уровень'!Y3123</f>
        <v>0</v>
      </c>
      <c r="X682" s="792">
        <f>'1 уровень'!Z3123</f>
        <v>0</v>
      </c>
      <c r="Y682" s="2104">
        <f>'1 уровень'!AA3123</f>
        <v>0</v>
      </c>
      <c r="Z682" s="3804">
        <f>'1 уровень'!AB3123</f>
        <v>0</v>
      </c>
      <c r="AA682" s="792"/>
      <c r="AB682" s="792"/>
      <c r="AC682" s="1342"/>
      <c r="AD682" s="779"/>
      <c r="AE682" s="779"/>
      <c r="AF682" s="779"/>
      <c r="AG682" s="779"/>
      <c r="AH682" s="779"/>
      <c r="AI682" s="779"/>
      <c r="AJ682" s="779"/>
      <c r="AK682" s="779"/>
      <c r="AL682" s="779"/>
      <c r="AM682" s="779"/>
      <c r="AN682" s="779"/>
      <c r="AO682" s="779"/>
      <c r="AP682" s="779"/>
      <c r="AQ682" s="779"/>
      <c r="AR682" s="779"/>
      <c r="AS682" s="779"/>
      <c r="AT682" s="779"/>
      <c r="AU682" s="779"/>
      <c r="AV682" s="779"/>
      <c r="AW682" s="779"/>
      <c r="AX682" s="779"/>
      <c r="AY682" s="779"/>
      <c r="AZ682" s="779"/>
      <c r="BA682" s="779"/>
      <c r="BB682" s="779"/>
      <c r="BC682" s="779"/>
      <c r="BD682" s="779"/>
      <c r="BE682" s="779"/>
      <c r="BF682" s="779"/>
      <c r="BG682" s="779"/>
      <c r="BH682" s="779"/>
      <c r="BI682" s="779"/>
      <c r="BJ682" s="779"/>
      <c r="BK682" s="779"/>
      <c r="BL682" s="779"/>
      <c r="BM682" s="779"/>
      <c r="BN682" s="779"/>
      <c r="BO682" s="779"/>
      <c r="BP682" s="779"/>
      <c r="BQ682" s="779"/>
      <c r="BR682" s="779"/>
      <c r="BS682" s="779"/>
      <c r="BT682" s="779"/>
      <c r="BU682" s="779"/>
      <c r="BV682" s="779"/>
      <c r="BW682" s="779"/>
      <c r="BX682" s="779"/>
      <c r="BY682" s="779"/>
      <c r="BZ682" s="779"/>
      <c r="CA682" s="779"/>
      <c r="CB682" s="779"/>
      <c r="CC682" s="779"/>
      <c r="CD682" s="779"/>
      <c r="CE682" s="779"/>
      <c r="CF682" s="779"/>
      <c r="CG682" s="779"/>
      <c r="CH682" s="779"/>
      <c r="CI682" s="779"/>
      <c r="CJ682" s="779"/>
      <c r="CK682" s="779"/>
      <c r="CL682" s="779"/>
      <c r="CM682" s="779"/>
      <c r="CN682" s="779"/>
      <c r="CO682" s="779"/>
      <c r="CP682" s="779"/>
      <c r="CQ682" s="779"/>
      <c r="CR682" s="779"/>
      <c r="CS682" s="779"/>
      <c r="CT682" s="779"/>
      <c r="CU682" s="779"/>
      <c r="CV682" s="779"/>
      <c r="CW682" s="779"/>
      <c r="CX682" s="779"/>
      <c r="CY682" s="779"/>
      <c r="CZ682" s="779"/>
      <c r="DA682" s="779"/>
      <c r="DB682" s="779"/>
      <c r="DC682" s="779"/>
      <c r="DD682" s="779"/>
      <c r="DE682" s="779"/>
      <c r="DF682" s="779"/>
      <c r="DG682" s="779"/>
      <c r="DH682" s="779"/>
      <c r="DI682" s="779"/>
      <c r="DJ682" s="779"/>
      <c r="DK682" s="779"/>
      <c r="DL682" s="779"/>
      <c r="DM682" s="779"/>
      <c r="DN682" s="779"/>
      <c r="DO682" s="779"/>
      <c r="DP682" s="779"/>
      <c r="DQ682" s="779"/>
      <c r="DR682" s="779"/>
      <c r="DS682" s="779"/>
      <c r="DT682" s="779"/>
      <c r="DU682" s="779"/>
      <c r="DV682" s="779"/>
      <c r="DW682" s="779"/>
      <c r="DX682" s="779"/>
      <c r="DY682" s="779"/>
      <c r="DZ682" s="779"/>
      <c r="EA682" s="779"/>
      <c r="EB682" s="779"/>
      <c r="EC682" s="779"/>
      <c r="ED682" s="779"/>
      <c r="EE682" s="779"/>
      <c r="EF682" s="779"/>
      <c r="EG682" s="779"/>
      <c r="EH682" s="779"/>
      <c r="EI682" s="779"/>
      <c r="EJ682" s="779"/>
      <c r="EK682" s="779"/>
      <c r="EL682" s="779"/>
      <c r="EM682" s="779"/>
      <c r="EN682" s="779"/>
      <c r="EO682" s="779"/>
      <c r="EP682" s="779"/>
      <c r="EQ682" s="779"/>
      <c r="ER682" s="779"/>
      <c r="ES682" s="779"/>
      <c r="ET682" s="779"/>
      <c r="EU682" s="779"/>
      <c r="EV682" s="779"/>
      <c r="EW682" s="779"/>
      <c r="EX682" s="779"/>
      <c r="EY682" s="779"/>
      <c r="EZ682" s="779"/>
      <c r="FA682" s="779"/>
      <c r="FB682" s="779"/>
      <c r="FC682" s="779"/>
      <c r="FD682" s="779"/>
      <c r="FE682" s="779"/>
      <c r="FF682" s="779"/>
      <c r="FG682" s="779"/>
      <c r="FH682" s="779"/>
      <c r="FI682" s="779"/>
      <c r="FJ682" s="779"/>
      <c r="FK682" s="779"/>
      <c r="FL682" s="779"/>
      <c r="FM682" s="779"/>
      <c r="FN682" s="779"/>
      <c r="FO682" s="779"/>
      <c r="FP682" s="779"/>
      <c r="FQ682" s="779"/>
      <c r="FR682" s="779"/>
      <c r="FS682" s="779"/>
      <c r="FT682" s="779"/>
      <c r="FU682" s="779"/>
      <c r="FV682" s="779"/>
      <c r="FW682" s="779"/>
      <c r="FX682" s="779"/>
      <c r="FY682" s="779"/>
      <c r="FZ682" s="779"/>
      <c r="GA682" s="779"/>
      <c r="GB682" s="779"/>
      <c r="GC682" s="779"/>
      <c r="GD682" s="779"/>
      <c r="GE682" s="779"/>
      <c r="GF682" s="779"/>
      <c r="GG682" s="779"/>
      <c r="GH682" s="779"/>
      <c r="GI682" s="779"/>
      <c r="GJ682" s="779"/>
      <c r="GK682" s="779"/>
      <c r="GL682" s="779"/>
      <c r="GM682" s="779"/>
    </row>
    <row r="683" spans="1:195" x14ac:dyDescent="0.25">
      <c r="A683" s="24">
        <v>1</v>
      </c>
      <c r="B683" s="978" t="s">
        <v>263</v>
      </c>
      <c r="C683" s="34">
        <f>'1 уровень'!E3124</f>
        <v>5</v>
      </c>
      <c r="D683" s="34">
        <f>'1 уровень'!F3124</f>
        <v>1</v>
      </c>
      <c r="E683" s="34">
        <f>'1 уровень'!G3124</f>
        <v>0</v>
      </c>
      <c r="F683" s="784">
        <f>'1 уровень'!H3124</f>
        <v>0</v>
      </c>
      <c r="G683" s="3729">
        <f>'1 уровень'!I3124</f>
        <v>0</v>
      </c>
      <c r="H683" s="798">
        <f>'1 уровень'!J3124</f>
        <v>0</v>
      </c>
      <c r="I683" s="798">
        <f>'1 уровень'!K3124</f>
        <v>0</v>
      </c>
      <c r="J683" s="793">
        <f>'1 уровень'!L3124</f>
        <v>0</v>
      </c>
      <c r="K683" s="793">
        <f>'1 уровень'!M3124</f>
        <v>0</v>
      </c>
      <c r="L683" s="793">
        <f>'1 уровень'!N3124</f>
        <v>0</v>
      </c>
      <c r="M683" s="793">
        <f>'1 уровень'!O3124</f>
        <v>0</v>
      </c>
      <c r="N683" s="793">
        <f>'1 уровень'!P3124</f>
        <v>0</v>
      </c>
      <c r="O683" s="793">
        <f>'1 уровень'!Q3124</f>
        <v>0</v>
      </c>
      <c r="P683" s="792">
        <f>'1 уровень'!R3124</f>
        <v>0</v>
      </c>
      <c r="Q683" s="792">
        <f>'1 уровень'!S3124</f>
        <v>0</v>
      </c>
      <c r="R683" s="792">
        <f>'1 уровень'!T3124</f>
        <v>0</v>
      </c>
      <c r="S683" s="792">
        <f>'1 уровень'!U3124</f>
        <v>0</v>
      </c>
      <c r="T683" s="3205">
        <f>'1 уровень'!V3124</f>
        <v>0</v>
      </c>
      <c r="U683" s="792">
        <f>'1 уровень'!W3124</f>
        <v>0</v>
      </c>
      <c r="V683" s="792">
        <f>'1 уровень'!X3124</f>
        <v>0</v>
      </c>
      <c r="W683" s="792">
        <f>'1 уровень'!Y3124</f>
        <v>0</v>
      </c>
      <c r="X683" s="792">
        <f>'1 уровень'!Z3124</f>
        <v>0</v>
      </c>
      <c r="Y683" s="2104">
        <f>'1 уровень'!AA3124</f>
        <v>0</v>
      </c>
      <c r="Z683" s="3804">
        <f>'1 уровень'!AB3124</f>
        <v>0</v>
      </c>
      <c r="AA683" s="792"/>
      <c r="AB683" s="792"/>
      <c r="AC683" s="1342"/>
      <c r="AD683" s="779"/>
      <c r="AE683" s="779"/>
      <c r="AF683" s="779"/>
      <c r="AG683" s="779"/>
      <c r="AH683" s="779"/>
      <c r="AI683" s="779"/>
      <c r="AJ683" s="779"/>
      <c r="AK683" s="779"/>
      <c r="AL683" s="779"/>
      <c r="AM683" s="779"/>
      <c r="AN683" s="779"/>
      <c r="AO683" s="779"/>
      <c r="AP683" s="779"/>
      <c r="AQ683" s="779"/>
      <c r="AR683" s="779"/>
      <c r="AS683" s="779"/>
      <c r="AT683" s="779"/>
      <c r="AU683" s="779"/>
      <c r="AV683" s="779"/>
      <c r="AW683" s="779"/>
      <c r="AX683" s="779"/>
      <c r="AY683" s="779"/>
      <c r="AZ683" s="779"/>
      <c r="BA683" s="779"/>
      <c r="BB683" s="779"/>
      <c r="BC683" s="779"/>
      <c r="BD683" s="779"/>
      <c r="BE683" s="779"/>
      <c r="BF683" s="779"/>
      <c r="BG683" s="779"/>
      <c r="BH683" s="779"/>
      <c r="BI683" s="779"/>
      <c r="BJ683" s="779"/>
      <c r="BK683" s="779"/>
      <c r="BL683" s="779"/>
      <c r="BM683" s="779"/>
      <c r="BN683" s="779"/>
      <c r="BO683" s="779"/>
      <c r="BP683" s="779"/>
      <c r="BQ683" s="779"/>
      <c r="BR683" s="779"/>
      <c r="BS683" s="779"/>
      <c r="BT683" s="779"/>
      <c r="BU683" s="779"/>
      <c r="BV683" s="779"/>
      <c r="BW683" s="779"/>
      <c r="BX683" s="779"/>
      <c r="BY683" s="779"/>
      <c r="BZ683" s="779"/>
      <c r="CA683" s="779"/>
      <c r="CB683" s="779"/>
      <c r="CC683" s="779"/>
      <c r="CD683" s="779"/>
      <c r="CE683" s="779"/>
      <c r="CF683" s="779"/>
      <c r="CG683" s="779"/>
      <c r="CH683" s="779"/>
      <c r="CI683" s="779"/>
      <c r="CJ683" s="779"/>
      <c r="CK683" s="779"/>
      <c r="CL683" s="779"/>
      <c r="CM683" s="779"/>
      <c r="CN683" s="779"/>
      <c r="CO683" s="779"/>
      <c r="CP683" s="779"/>
      <c r="CQ683" s="779"/>
      <c r="CR683" s="779"/>
      <c r="CS683" s="779"/>
      <c r="CT683" s="779"/>
      <c r="CU683" s="779"/>
      <c r="CV683" s="779"/>
      <c r="CW683" s="779"/>
      <c r="CX683" s="779"/>
      <c r="CY683" s="779"/>
      <c r="CZ683" s="779"/>
      <c r="DA683" s="779"/>
      <c r="DB683" s="779"/>
      <c r="DC683" s="779"/>
      <c r="DD683" s="779"/>
      <c r="DE683" s="779"/>
      <c r="DF683" s="779"/>
      <c r="DG683" s="779"/>
      <c r="DH683" s="779"/>
      <c r="DI683" s="779"/>
      <c r="DJ683" s="779"/>
      <c r="DK683" s="779"/>
      <c r="DL683" s="779"/>
      <c r="DM683" s="779"/>
      <c r="DN683" s="779"/>
      <c r="DO683" s="779"/>
      <c r="DP683" s="779"/>
      <c r="DQ683" s="779"/>
      <c r="DR683" s="779"/>
      <c r="DS683" s="779"/>
      <c r="DT683" s="779"/>
      <c r="DU683" s="779"/>
      <c r="DV683" s="779"/>
      <c r="DW683" s="779"/>
      <c r="DX683" s="779"/>
      <c r="DY683" s="779"/>
      <c r="DZ683" s="779"/>
      <c r="EA683" s="779"/>
      <c r="EB683" s="779"/>
      <c r="EC683" s="779"/>
      <c r="ED683" s="779"/>
      <c r="EE683" s="779"/>
      <c r="EF683" s="779"/>
      <c r="EG683" s="779"/>
      <c r="EH683" s="779"/>
      <c r="EI683" s="779"/>
      <c r="EJ683" s="779"/>
      <c r="EK683" s="779"/>
      <c r="EL683" s="779"/>
      <c r="EM683" s="779"/>
      <c r="EN683" s="779"/>
      <c r="EO683" s="779"/>
      <c r="EP683" s="779"/>
      <c r="EQ683" s="779"/>
      <c r="ER683" s="779"/>
      <c r="ES683" s="779"/>
      <c r="ET683" s="779"/>
      <c r="EU683" s="779"/>
      <c r="EV683" s="779"/>
      <c r="EW683" s="779"/>
      <c r="EX683" s="779"/>
      <c r="EY683" s="779"/>
      <c r="EZ683" s="779"/>
      <c r="FA683" s="779"/>
      <c r="FB683" s="779"/>
      <c r="FC683" s="779"/>
      <c r="FD683" s="779"/>
      <c r="FE683" s="779"/>
      <c r="FF683" s="779"/>
      <c r="FG683" s="779"/>
      <c r="FH683" s="779"/>
      <c r="FI683" s="779"/>
      <c r="FJ683" s="779"/>
      <c r="FK683" s="779"/>
      <c r="FL683" s="779"/>
      <c r="FM683" s="779"/>
      <c r="FN683" s="779"/>
      <c r="FO683" s="779"/>
      <c r="FP683" s="779"/>
      <c r="FQ683" s="779"/>
      <c r="FR683" s="779"/>
      <c r="FS683" s="779"/>
      <c r="FT683" s="779"/>
      <c r="FU683" s="779"/>
      <c r="FV683" s="779"/>
      <c r="FW683" s="779"/>
      <c r="FX683" s="779"/>
      <c r="FY683" s="779"/>
      <c r="FZ683" s="779"/>
      <c r="GA683" s="779"/>
      <c r="GB683" s="779"/>
      <c r="GC683" s="779"/>
      <c r="GD683" s="779"/>
      <c r="GE683" s="779"/>
      <c r="GF683" s="779"/>
      <c r="GG683" s="779"/>
      <c r="GH683" s="779"/>
      <c r="GI683" s="779"/>
      <c r="GJ683" s="779"/>
      <c r="GK683" s="779"/>
      <c r="GL683" s="779"/>
      <c r="GM683" s="779"/>
    </row>
    <row r="684" spans="1:195" ht="30" x14ac:dyDescent="0.25">
      <c r="A684" s="24">
        <v>1</v>
      </c>
      <c r="B684" s="1097" t="s">
        <v>264</v>
      </c>
      <c r="C684" s="34">
        <f>'1 уровень'!E3125</f>
        <v>5</v>
      </c>
      <c r="D684" s="34">
        <f>'1 уровень'!F3125</f>
        <v>1</v>
      </c>
      <c r="E684" s="34">
        <f>'1 уровень'!G3125</f>
        <v>0</v>
      </c>
      <c r="F684" s="784">
        <f>'1 уровень'!H3125</f>
        <v>0</v>
      </c>
      <c r="G684" s="3729">
        <f>'1 уровень'!I3125</f>
        <v>0</v>
      </c>
      <c r="H684" s="798">
        <f>'1 уровень'!J3125</f>
        <v>0</v>
      </c>
      <c r="I684" s="798">
        <f>'1 уровень'!K3125</f>
        <v>0</v>
      </c>
      <c r="J684" s="793">
        <f>'1 уровень'!L3125</f>
        <v>0</v>
      </c>
      <c r="K684" s="793">
        <f>'1 уровень'!M3125</f>
        <v>0</v>
      </c>
      <c r="L684" s="793">
        <f>'1 уровень'!N3125</f>
        <v>0</v>
      </c>
      <c r="M684" s="793">
        <f>'1 уровень'!O3125</f>
        <v>0</v>
      </c>
      <c r="N684" s="793">
        <f>'1 уровень'!P3125</f>
        <v>0</v>
      </c>
      <c r="O684" s="793">
        <f>'1 уровень'!Q3125</f>
        <v>0</v>
      </c>
      <c r="P684" s="792">
        <f>'1 уровень'!R3125</f>
        <v>0</v>
      </c>
      <c r="Q684" s="792">
        <f>'1 уровень'!S3125</f>
        <v>0</v>
      </c>
      <c r="R684" s="792">
        <f>'1 уровень'!T3125</f>
        <v>0</v>
      </c>
      <c r="S684" s="792">
        <f>'1 уровень'!U3125</f>
        <v>0</v>
      </c>
      <c r="T684" s="3205">
        <f>'1 уровень'!V3125</f>
        <v>0</v>
      </c>
      <c r="U684" s="792">
        <f>'1 уровень'!W3125</f>
        <v>0</v>
      </c>
      <c r="V684" s="792">
        <f>'1 уровень'!X3125</f>
        <v>0</v>
      </c>
      <c r="W684" s="792">
        <f>'1 уровень'!Y3125</f>
        <v>0</v>
      </c>
      <c r="X684" s="792">
        <f>'1 уровень'!Z3125</f>
        <v>0</v>
      </c>
      <c r="Y684" s="2104">
        <f>'1 уровень'!AA3125</f>
        <v>0</v>
      </c>
      <c r="Z684" s="3804">
        <f>'1 уровень'!AB3125</f>
        <v>0</v>
      </c>
      <c r="AA684" s="792"/>
      <c r="AB684" s="792"/>
      <c r="AC684" s="1342"/>
      <c r="AD684" s="779"/>
      <c r="AE684" s="779"/>
      <c r="AF684" s="779"/>
      <c r="AG684" s="779"/>
      <c r="AH684" s="779"/>
      <c r="AI684" s="779"/>
      <c r="AJ684" s="779"/>
      <c r="AK684" s="779"/>
      <c r="AL684" s="779"/>
      <c r="AM684" s="779"/>
      <c r="AN684" s="779"/>
      <c r="AO684" s="779"/>
      <c r="AP684" s="779"/>
      <c r="AQ684" s="779"/>
      <c r="AR684" s="779"/>
      <c r="AS684" s="779"/>
      <c r="AT684" s="779"/>
      <c r="AU684" s="779"/>
      <c r="AV684" s="779"/>
      <c r="AW684" s="779"/>
      <c r="AX684" s="779"/>
      <c r="AY684" s="779"/>
      <c r="AZ684" s="779"/>
      <c r="BA684" s="779"/>
      <c r="BB684" s="779"/>
      <c r="BC684" s="779"/>
      <c r="BD684" s="779"/>
      <c r="BE684" s="779"/>
      <c r="BF684" s="779"/>
      <c r="BG684" s="779"/>
      <c r="BH684" s="779"/>
      <c r="BI684" s="779"/>
      <c r="BJ684" s="779"/>
      <c r="BK684" s="779"/>
      <c r="BL684" s="779"/>
      <c r="BM684" s="779"/>
      <c r="BN684" s="779"/>
      <c r="BO684" s="779"/>
      <c r="BP684" s="779"/>
      <c r="BQ684" s="779"/>
      <c r="BR684" s="779"/>
      <c r="BS684" s="779"/>
      <c r="BT684" s="779"/>
      <c r="BU684" s="779"/>
      <c r="BV684" s="779"/>
      <c r="BW684" s="779"/>
      <c r="BX684" s="779"/>
      <c r="BY684" s="779"/>
      <c r="BZ684" s="779"/>
      <c r="CA684" s="779"/>
      <c r="CB684" s="779"/>
      <c r="CC684" s="779"/>
      <c r="CD684" s="779"/>
      <c r="CE684" s="779"/>
      <c r="CF684" s="779"/>
      <c r="CG684" s="779"/>
      <c r="CH684" s="779"/>
      <c r="CI684" s="779"/>
      <c r="CJ684" s="779"/>
      <c r="CK684" s="779"/>
      <c r="CL684" s="779"/>
      <c r="CM684" s="779"/>
      <c r="CN684" s="779"/>
      <c r="CO684" s="779"/>
      <c r="CP684" s="779"/>
      <c r="CQ684" s="779"/>
      <c r="CR684" s="779"/>
      <c r="CS684" s="779"/>
      <c r="CT684" s="779"/>
      <c r="CU684" s="779"/>
      <c r="CV684" s="779"/>
      <c r="CW684" s="779"/>
      <c r="CX684" s="779"/>
      <c r="CY684" s="779"/>
      <c r="CZ684" s="779"/>
      <c r="DA684" s="779"/>
      <c r="DB684" s="779"/>
      <c r="DC684" s="779"/>
      <c r="DD684" s="779"/>
      <c r="DE684" s="779"/>
      <c r="DF684" s="779"/>
      <c r="DG684" s="779"/>
      <c r="DH684" s="779"/>
      <c r="DI684" s="779"/>
      <c r="DJ684" s="779"/>
      <c r="DK684" s="779"/>
      <c r="DL684" s="779"/>
      <c r="DM684" s="779"/>
      <c r="DN684" s="779"/>
      <c r="DO684" s="779"/>
      <c r="DP684" s="779"/>
      <c r="DQ684" s="779"/>
      <c r="DR684" s="779"/>
      <c r="DS684" s="779"/>
      <c r="DT684" s="779"/>
      <c r="DU684" s="779"/>
      <c r="DV684" s="779"/>
      <c r="DW684" s="779"/>
      <c r="DX684" s="779"/>
      <c r="DY684" s="779"/>
      <c r="DZ684" s="779"/>
      <c r="EA684" s="779"/>
      <c r="EB684" s="779"/>
      <c r="EC684" s="779"/>
      <c r="ED684" s="779"/>
      <c r="EE684" s="779"/>
      <c r="EF684" s="779"/>
      <c r="EG684" s="779"/>
      <c r="EH684" s="779"/>
      <c r="EI684" s="779"/>
      <c r="EJ684" s="779"/>
      <c r="EK684" s="779"/>
      <c r="EL684" s="779"/>
      <c r="EM684" s="779"/>
      <c r="EN684" s="779"/>
      <c r="EO684" s="779"/>
      <c r="EP684" s="779"/>
      <c r="EQ684" s="779"/>
      <c r="ER684" s="779"/>
      <c r="ES684" s="779"/>
      <c r="ET684" s="779"/>
      <c r="EU684" s="779"/>
      <c r="EV684" s="779"/>
      <c r="EW684" s="779"/>
      <c r="EX684" s="779"/>
      <c r="EY684" s="779"/>
      <c r="EZ684" s="779"/>
      <c r="FA684" s="779"/>
      <c r="FB684" s="779"/>
      <c r="FC684" s="779"/>
      <c r="FD684" s="779"/>
      <c r="FE684" s="779"/>
      <c r="FF684" s="779"/>
      <c r="FG684" s="779"/>
      <c r="FH684" s="779"/>
      <c r="FI684" s="779"/>
      <c r="FJ684" s="779"/>
      <c r="FK684" s="779"/>
      <c r="FL684" s="779"/>
      <c r="FM684" s="779"/>
      <c r="FN684" s="779"/>
      <c r="FO684" s="779"/>
      <c r="FP684" s="779"/>
      <c r="FQ684" s="779"/>
      <c r="FR684" s="779"/>
      <c r="FS684" s="779"/>
      <c r="FT684" s="779"/>
      <c r="FU684" s="779"/>
      <c r="FV684" s="779"/>
      <c r="FW684" s="779"/>
      <c r="FX684" s="779"/>
      <c r="FY684" s="779"/>
      <c r="FZ684" s="779"/>
      <c r="GA684" s="779"/>
      <c r="GB684" s="779"/>
      <c r="GC684" s="779"/>
      <c r="GD684" s="779"/>
      <c r="GE684" s="779"/>
      <c r="GF684" s="779"/>
      <c r="GG684" s="779"/>
      <c r="GH684" s="779"/>
      <c r="GI684" s="779"/>
      <c r="GJ684" s="779"/>
      <c r="GK684" s="779"/>
      <c r="GL684" s="779"/>
      <c r="GM684" s="779"/>
    </row>
    <row r="685" spans="1:195" ht="29.25" thickBot="1" x14ac:dyDescent="0.3">
      <c r="A685" s="24">
        <v>1</v>
      </c>
      <c r="B685" s="1429" t="s">
        <v>275</v>
      </c>
      <c r="C685" s="34">
        <f>'1 уровень'!E3126</f>
        <v>3500</v>
      </c>
      <c r="D685" s="34">
        <f>'1 уровень'!F3126</f>
        <v>584</v>
      </c>
      <c r="E685" s="34">
        <f>'1 уровень'!G3126</f>
        <v>492</v>
      </c>
      <c r="F685" s="784">
        <f>'1 уровень'!H3126</f>
        <v>84.246575342465761</v>
      </c>
      <c r="G685" s="3729">
        <f>'1 уровень'!I3126</f>
        <v>0</v>
      </c>
      <c r="H685" s="798">
        <f>'1 уровень'!J3126</f>
        <v>0</v>
      </c>
      <c r="I685" s="798">
        <f>'1 уровень'!K3126</f>
        <v>0</v>
      </c>
      <c r="J685" s="793">
        <f>'1 уровень'!L3126</f>
        <v>0</v>
      </c>
      <c r="K685" s="793">
        <f>'1 уровень'!M3126</f>
        <v>0</v>
      </c>
      <c r="L685" s="793">
        <f>'1 уровень'!N3126</f>
        <v>0</v>
      </c>
      <c r="M685" s="793">
        <f>'1 уровень'!O3126</f>
        <v>0</v>
      </c>
      <c r="N685" s="793">
        <f>'1 уровень'!P3126</f>
        <v>0</v>
      </c>
      <c r="O685" s="793">
        <f>'1 уровень'!Q3126</f>
        <v>0</v>
      </c>
      <c r="P685" s="792">
        <f>'1 уровень'!R3126</f>
        <v>14943.439199999999</v>
      </c>
      <c r="Q685" s="792">
        <f>'1 уровень'!S3126</f>
        <v>14943.439199999999</v>
      </c>
      <c r="R685" s="792">
        <f>'1 уровень'!T3126</f>
        <v>2490.5731999999998</v>
      </c>
      <c r="S685" s="792">
        <f>'1 уровень'!U3126</f>
        <v>2445.7407000000003</v>
      </c>
      <c r="T685" s="3205">
        <f>'1 уровень'!V3126</f>
        <v>0</v>
      </c>
      <c r="U685" s="792">
        <f>'1 уровень'!W3126</f>
        <v>0</v>
      </c>
      <c r="V685" s="792">
        <f>'1 уровень'!X3126</f>
        <v>-44.832499999999527</v>
      </c>
      <c r="W685" s="792">
        <f>'1 уровень'!Y3126</f>
        <v>0</v>
      </c>
      <c r="X685" s="792">
        <f>'1 уровень'!Z3126</f>
        <v>-6.9899400000000007</v>
      </c>
      <c r="Y685" s="2104">
        <f>'1 уровень'!AA3126</f>
        <v>2438.7507600000004</v>
      </c>
      <c r="Z685" s="3804">
        <f>'1 уровень'!AB3126</f>
        <v>0</v>
      </c>
      <c r="AA685" s="792">
        <f>S685/R685*100</f>
        <v>98.199912373585335</v>
      </c>
      <c r="AB685" s="792">
        <f>Y685/R685*100</f>
        <v>97.919256498865423</v>
      </c>
      <c r="AC685" s="1342"/>
      <c r="AD685" s="779"/>
      <c r="AE685" s="779"/>
      <c r="AF685" s="779"/>
      <c r="AG685" s="779"/>
      <c r="AH685" s="779"/>
      <c r="AI685" s="779"/>
      <c r="AJ685" s="779"/>
      <c r="AK685" s="779"/>
      <c r="AL685" s="779"/>
      <c r="AM685" s="779"/>
      <c r="AN685" s="779"/>
      <c r="AO685" s="779"/>
      <c r="AP685" s="779"/>
      <c r="AQ685" s="779"/>
      <c r="AR685" s="779"/>
      <c r="AS685" s="779"/>
      <c r="AT685" s="779"/>
      <c r="AU685" s="779"/>
      <c r="AV685" s="779"/>
      <c r="AW685" s="779"/>
      <c r="AX685" s="779"/>
      <c r="AY685" s="779"/>
      <c r="AZ685" s="779"/>
      <c r="BA685" s="779"/>
      <c r="BB685" s="779"/>
      <c r="BC685" s="779"/>
      <c r="BD685" s="779"/>
      <c r="BE685" s="779"/>
      <c r="BF685" s="779"/>
      <c r="BG685" s="779"/>
      <c r="BH685" s="779"/>
      <c r="BI685" s="779"/>
      <c r="BJ685" s="779"/>
      <c r="BK685" s="779"/>
      <c r="BL685" s="779"/>
      <c r="BM685" s="779"/>
      <c r="BN685" s="779"/>
      <c r="BO685" s="779"/>
      <c r="BP685" s="779"/>
      <c r="BQ685" s="779"/>
      <c r="BR685" s="779"/>
      <c r="BS685" s="779"/>
      <c r="BT685" s="779"/>
      <c r="BU685" s="779"/>
      <c r="BV685" s="779"/>
      <c r="BW685" s="779"/>
      <c r="BX685" s="779"/>
      <c r="BY685" s="779"/>
      <c r="BZ685" s="779"/>
      <c r="CA685" s="779"/>
      <c r="CB685" s="779"/>
      <c r="CC685" s="779"/>
      <c r="CD685" s="779"/>
      <c r="CE685" s="779"/>
      <c r="CF685" s="779"/>
      <c r="CG685" s="779"/>
      <c r="CH685" s="779"/>
      <c r="CI685" s="779"/>
      <c r="CJ685" s="779"/>
      <c r="CK685" s="779"/>
      <c r="CL685" s="779"/>
      <c r="CM685" s="779"/>
      <c r="CN685" s="779"/>
      <c r="CO685" s="779"/>
      <c r="CP685" s="779"/>
      <c r="CQ685" s="779"/>
      <c r="CR685" s="779"/>
      <c r="CS685" s="779"/>
      <c r="CT685" s="779"/>
      <c r="CU685" s="779"/>
      <c r="CV685" s="779"/>
      <c r="CW685" s="779"/>
      <c r="CX685" s="779"/>
      <c r="CY685" s="779"/>
      <c r="CZ685" s="779"/>
      <c r="DA685" s="779"/>
      <c r="DB685" s="779"/>
      <c r="DC685" s="779"/>
      <c r="DD685" s="779"/>
      <c r="DE685" s="779"/>
      <c r="DF685" s="779"/>
      <c r="DG685" s="779"/>
      <c r="DH685" s="779"/>
      <c r="DI685" s="779"/>
      <c r="DJ685" s="779"/>
      <c r="DK685" s="779"/>
      <c r="DL685" s="779"/>
      <c r="DM685" s="779"/>
      <c r="DN685" s="779"/>
      <c r="DO685" s="779"/>
      <c r="DP685" s="779"/>
      <c r="DQ685" s="779"/>
      <c r="DR685" s="779"/>
      <c r="DS685" s="779"/>
      <c r="DT685" s="779"/>
      <c r="DU685" s="779"/>
      <c r="DV685" s="779"/>
      <c r="DW685" s="779"/>
      <c r="DX685" s="779"/>
      <c r="DY685" s="779"/>
      <c r="DZ685" s="779"/>
      <c r="EA685" s="779"/>
      <c r="EB685" s="779"/>
      <c r="EC685" s="779"/>
      <c r="ED685" s="779"/>
      <c r="EE685" s="779"/>
      <c r="EF685" s="779"/>
      <c r="EG685" s="779"/>
      <c r="EH685" s="779"/>
      <c r="EI685" s="779"/>
      <c r="EJ685" s="779"/>
      <c r="EK685" s="779"/>
      <c r="EL685" s="779"/>
      <c r="EM685" s="779"/>
      <c r="EN685" s="779"/>
      <c r="EO685" s="779"/>
      <c r="EP685" s="779"/>
      <c r="EQ685" s="779"/>
      <c r="ER685" s="779"/>
      <c r="ES685" s="779"/>
      <c r="ET685" s="779"/>
      <c r="EU685" s="779"/>
      <c r="EV685" s="779"/>
      <c r="EW685" s="779"/>
      <c r="EX685" s="779"/>
      <c r="EY685" s="779"/>
      <c r="EZ685" s="779"/>
      <c r="FA685" s="779"/>
      <c r="FB685" s="779"/>
      <c r="FC685" s="779"/>
      <c r="FD685" s="779"/>
      <c r="FE685" s="779"/>
      <c r="FF685" s="779"/>
      <c r="FG685" s="779"/>
      <c r="FH685" s="779"/>
      <c r="FI685" s="779"/>
      <c r="FJ685" s="779"/>
      <c r="FK685" s="779"/>
      <c r="FL685" s="779"/>
      <c r="FM685" s="779"/>
      <c r="FN685" s="779"/>
      <c r="FO685" s="779"/>
      <c r="FP685" s="779"/>
      <c r="FQ685" s="779"/>
      <c r="FR685" s="779"/>
      <c r="FS685" s="779"/>
      <c r="FT685" s="779"/>
      <c r="FU685" s="779"/>
      <c r="FV685" s="779"/>
      <c r="FW685" s="779"/>
      <c r="FX685" s="779"/>
      <c r="FY685" s="779"/>
      <c r="FZ685" s="779"/>
      <c r="GA685" s="779"/>
      <c r="GB685" s="779"/>
      <c r="GC685" s="779"/>
      <c r="GD685" s="779"/>
      <c r="GE685" s="779"/>
      <c r="GF685" s="779"/>
      <c r="GG685" s="779"/>
      <c r="GH685" s="779"/>
      <c r="GI685" s="779"/>
      <c r="GJ685" s="779"/>
      <c r="GK685" s="779"/>
      <c r="GL685" s="779"/>
      <c r="GM685" s="779"/>
    </row>
    <row r="686" spans="1:195" x14ac:dyDescent="0.25">
      <c r="A686" s="24">
        <v>1</v>
      </c>
      <c r="B686" s="6" t="s">
        <v>105</v>
      </c>
      <c r="C686" s="799"/>
      <c r="D686" s="799"/>
      <c r="E686" s="799"/>
      <c r="F686" s="800"/>
      <c r="G686" s="3733"/>
      <c r="H686" s="801"/>
      <c r="I686" s="801"/>
      <c r="J686" s="812"/>
      <c r="K686" s="812"/>
      <c r="L686" s="812"/>
      <c r="M686" s="812"/>
      <c r="N686" s="812"/>
      <c r="O686" s="812"/>
      <c r="P686" s="2107">
        <f t="shared" ref="P686:Q686" si="37">P687-P688-P738-P743-P748</f>
        <v>0</v>
      </c>
      <c r="Q686" s="2107">
        <f t="shared" si="37"/>
        <v>0</v>
      </c>
      <c r="R686" s="2107">
        <f t="shared" ref="R686:Y686" si="38">R687-R688-R738-R743-R748</f>
        <v>-7.2759576141834259E-12</v>
      </c>
      <c r="S686" s="2107">
        <f t="shared" si="38"/>
        <v>0</v>
      </c>
      <c r="T686" s="3207">
        <f t="shared" si="38"/>
        <v>0</v>
      </c>
      <c r="U686" s="2107">
        <f t="shared" ref="U686" si="39">U687-U688-U738-U743-U748</f>
        <v>0</v>
      </c>
      <c r="V686" s="2107">
        <f t="shared" si="38"/>
        <v>0</v>
      </c>
      <c r="W686" s="2107">
        <f t="shared" ref="W686" si="40">W687-W688-W738-W743-W748</f>
        <v>0</v>
      </c>
      <c r="X686" s="2107">
        <f t="shared" si="38"/>
        <v>-2.042810365310288E-14</v>
      </c>
      <c r="Y686" s="2108">
        <f t="shared" si="38"/>
        <v>9.0949470177292824E-12</v>
      </c>
      <c r="Z686" s="3806">
        <f t="shared" ref="Z686" si="41">Z687-Z688-Z738-Z743-Z748</f>
        <v>-8.2422957348171622E-13</v>
      </c>
      <c r="AA686" s="2107"/>
      <c r="AB686" s="2107"/>
      <c r="AC686" s="1342"/>
      <c r="AD686" s="779"/>
      <c r="AE686" s="779"/>
      <c r="AF686" s="779"/>
      <c r="AG686" s="779"/>
      <c r="AH686" s="779"/>
      <c r="AI686" s="779"/>
      <c r="AJ686" s="779"/>
      <c r="AK686" s="779"/>
      <c r="AL686" s="779"/>
      <c r="AM686" s="779"/>
      <c r="AN686" s="779"/>
      <c r="AO686" s="779"/>
      <c r="AP686" s="779"/>
      <c r="AQ686" s="779"/>
      <c r="AR686" s="779"/>
      <c r="AS686" s="779"/>
      <c r="AT686" s="779"/>
      <c r="AU686" s="779"/>
      <c r="AV686" s="779"/>
      <c r="AW686" s="779"/>
      <c r="AX686" s="779"/>
      <c r="AY686" s="779"/>
      <c r="AZ686" s="779"/>
      <c r="BA686" s="779"/>
      <c r="BB686" s="779"/>
      <c r="BC686" s="779"/>
      <c r="BD686" s="779"/>
      <c r="BE686" s="779"/>
      <c r="BF686" s="779"/>
      <c r="BG686" s="779"/>
      <c r="BH686" s="779"/>
      <c r="BI686" s="779"/>
      <c r="BJ686" s="779"/>
      <c r="BK686" s="779"/>
      <c r="BL686" s="779"/>
      <c r="BM686" s="779"/>
      <c r="BN686" s="779"/>
      <c r="BO686" s="779"/>
      <c r="BP686" s="779"/>
      <c r="BQ686" s="779"/>
      <c r="BR686" s="779"/>
      <c r="BS686" s="779"/>
      <c r="BT686" s="779"/>
      <c r="BU686" s="779"/>
      <c r="BV686" s="779"/>
      <c r="BW686" s="779"/>
      <c r="BX686" s="779"/>
      <c r="BY686" s="779"/>
      <c r="BZ686" s="779"/>
      <c r="CA686" s="779"/>
      <c r="CB686" s="779"/>
      <c r="CC686" s="779"/>
      <c r="CD686" s="779"/>
      <c r="CE686" s="779"/>
      <c r="CF686" s="779"/>
      <c r="CG686" s="779"/>
      <c r="CH686" s="779"/>
      <c r="CI686" s="779"/>
      <c r="CJ686" s="779"/>
      <c r="CK686" s="779"/>
      <c r="CL686" s="779"/>
      <c r="CM686" s="779"/>
      <c r="CN686" s="779"/>
      <c r="CO686" s="779"/>
      <c r="CP686" s="779"/>
      <c r="CQ686" s="779"/>
      <c r="CR686" s="779"/>
      <c r="CS686" s="779"/>
      <c r="CT686" s="779"/>
      <c r="CU686" s="779"/>
      <c r="CV686" s="779"/>
      <c r="CW686" s="779"/>
      <c r="CX686" s="779"/>
      <c r="CY686" s="779"/>
      <c r="CZ686" s="779"/>
      <c r="DA686" s="779"/>
      <c r="DB686" s="779"/>
      <c r="DC686" s="779"/>
      <c r="DD686" s="779"/>
      <c r="DE686" s="779"/>
      <c r="DF686" s="779"/>
      <c r="DG686" s="779"/>
      <c r="DH686" s="779"/>
      <c r="DI686" s="779"/>
      <c r="DJ686" s="779"/>
      <c r="DK686" s="779"/>
      <c r="DL686" s="779"/>
      <c r="DM686" s="779"/>
      <c r="DN686" s="779"/>
      <c r="DO686" s="779"/>
      <c r="DP686" s="779"/>
      <c r="DQ686" s="779"/>
      <c r="DR686" s="779"/>
      <c r="DS686" s="779"/>
      <c r="DT686" s="779"/>
      <c r="DU686" s="779"/>
      <c r="DV686" s="779"/>
      <c r="DW686" s="779"/>
      <c r="DX686" s="779"/>
      <c r="DY686" s="779"/>
      <c r="DZ686" s="779"/>
      <c r="EA686" s="779"/>
      <c r="EB686" s="779"/>
      <c r="EC686" s="779"/>
      <c r="ED686" s="779"/>
      <c r="EE686" s="779"/>
      <c r="EF686" s="779"/>
      <c r="EG686" s="779"/>
      <c r="EH686" s="779"/>
      <c r="EI686" s="779"/>
      <c r="EJ686" s="779"/>
      <c r="EK686" s="779"/>
      <c r="EL686" s="779"/>
      <c r="EM686" s="779"/>
      <c r="EN686" s="779"/>
      <c r="EO686" s="779"/>
      <c r="EP686" s="779"/>
      <c r="EQ686" s="779"/>
      <c r="ER686" s="779"/>
      <c r="ES686" s="779"/>
      <c r="ET686" s="779"/>
      <c r="EU686" s="779"/>
      <c r="EV686" s="779"/>
      <c r="EW686" s="779"/>
      <c r="EX686" s="779"/>
      <c r="EY686" s="779"/>
      <c r="EZ686" s="779"/>
      <c r="FA686" s="779"/>
      <c r="FB686" s="779"/>
      <c r="FC686" s="779"/>
      <c r="FD686" s="779"/>
      <c r="FE686" s="779"/>
      <c r="FF686" s="779"/>
      <c r="FG686" s="779"/>
      <c r="FH686" s="779"/>
      <c r="FI686" s="779"/>
      <c r="FJ686" s="779"/>
      <c r="FK686" s="779"/>
      <c r="FL686" s="779"/>
      <c r="FM686" s="779"/>
      <c r="FN686" s="779"/>
      <c r="FO686" s="779"/>
      <c r="FP686" s="779"/>
      <c r="FQ686" s="779"/>
      <c r="FR686" s="779"/>
      <c r="FS686" s="779"/>
      <c r="FT686" s="779"/>
      <c r="FU686" s="779"/>
      <c r="FV686" s="779"/>
      <c r="FW686" s="779"/>
      <c r="FX686" s="779"/>
      <c r="FY686" s="779"/>
      <c r="FZ686" s="779"/>
      <c r="GA686" s="779"/>
      <c r="GB686" s="779"/>
      <c r="GC686" s="779"/>
      <c r="GD686" s="779"/>
      <c r="GE686" s="779"/>
      <c r="GF686" s="779"/>
      <c r="GG686" s="779"/>
      <c r="GH686" s="779"/>
      <c r="GI686" s="779"/>
      <c r="GJ686" s="779"/>
      <c r="GK686" s="779"/>
      <c r="GL686" s="779"/>
      <c r="GM686" s="779"/>
    </row>
    <row r="687" spans="1:195" s="779" customFormat="1" x14ac:dyDescent="0.25">
      <c r="A687" s="24">
        <v>1</v>
      </c>
      <c r="B687" s="16" t="s">
        <v>95</v>
      </c>
      <c r="C687" s="780">
        <f>'2 уровень'!F1672</f>
        <v>0</v>
      </c>
      <c r="D687" s="780">
        <f>'2 уровень'!G1672</f>
        <v>0</v>
      </c>
      <c r="E687" s="780">
        <f>'2 уровень'!H1672</f>
        <v>0</v>
      </c>
      <c r="F687" s="791">
        <f>'2 уровень'!I1672</f>
        <v>0</v>
      </c>
      <c r="G687" s="3731">
        <f>'2 уровень'!J1672</f>
        <v>0</v>
      </c>
      <c r="H687" s="792">
        <f>'2 уровень'!K1672</f>
        <v>0</v>
      </c>
      <c r="I687" s="792">
        <f>'2 уровень'!L1672</f>
        <v>0</v>
      </c>
      <c r="J687" s="27">
        <f>'2 уровень'!M1672</f>
        <v>0</v>
      </c>
      <c r="K687" s="27">
        <f>'2 уровень'!N1672</f>
        <v>0</v>
      </c>
      <c r="L687" s="27">
        <f>'2 уровень'!O1672</f>
        <v>0</v>
      </c>
      <c r="M687" s="27">
        <f>'2 уровень'!P1672</f>
        <v>0</v>
      </c>
      <c r="N687" s="27">
        <f>'2 уровень'!Q1672</f>
        <v>0</v>
      </c>
      <c r="O687" s="27">
        <f>'2 уровень'!R1672</f>
        <v>0</v>
      </c>
      <c r="P687" s="792">
        <f>'2 уровень'!S1672</f>
        <v>512084.9067235199</v>
      </c>
      <c r="Q687" s="792">
        <f>'2 уровень'!T1672</f>
        <v>512086.5680035199</v>
      </c>
      <c r="R687" s="792">
        <f>'2 уровень'!U1672</f>
        <v>85347.635479374541</v>
      </c>
      <c r="S687" s="792">
        <f>'2 уровень'!V1672</f>
        <v>90229.506330000004</v>
      </c>
      <c r="T687" s="3205">
        <f>'2 уровень'!W1672</f>
        <v>0</v>
      </c>
      <c r="U687" s="792">
        <f>'2 уровень'!X1672</f>
        <v>-172.60173</v>
      </c>
      <c r="V687" s="792">
        <f>'2 уровень'!Y1672</f>
        <v>4881.8708506254607</v>
      </c>
      <c r="W687" s="792">
        <f>'2 уровень'!Z1672</f>
        <v>0</v>
      </c>
      <c r="X687" s="792">
        <f>'2 уровень'!AA1672</f>
        <v>-880.02177000000006</v>
      </c>
      <c r="Y687" s="2104">
        <f>'2 уровень'!AB1672</f>
        <v>89176.882830000017</v>
      </c>
      <c r="Z687" s="3804">
        <f>'2 уровень'!AC1672</f>
        <v>8553.9356200000002</v>
      </c>
      <c r="AA687" s="792">
        <f>S687/R687*100</f>
        <v>105.71998371507929</v>
      </c>
      <c r="AB687" s="792">
        <f>Y687/R687*100</f>
        <v>104.48664726224415</v>
      </c>
      <c r="AC687" s="1342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</row>
    <row r="688" spans="1:195" s="779" customFormat="1" ht="29.25" x14ac:dyDescent="0.25">
      <c r="A688" s="24">
        <v>1</v>
      </c>
      <c r="B688" s="1187" t="s">
        <v>7</v>
      </c>
      <c r="C688" s="26">
        <f>'2 уровень'!F1673</f>
        <v>4210</v>
      </c>
      <c r="D688" s="26">
        <f>'2 уровень'!G1673</f>
        <v>701.66666666666663</v>
      </c>
      <c r="E688" s="26">
        <f>'2 уровень'!H1673</f>
        <v>519</v>
      </c>
      <c r="F688" s="782">
        <f>'2 уровень'!I1673</f>
        <v>73.966745843230413</v>
      </c>
      <c r="G688" s="3726">
        <f>'2 уровень'!J1673</f>
        <v>70</v>
      </c>
      <c r="H688" s="792">
        <f>'2 уровень'!K1673</f>
        <v>9.0527315914489304</v>
      </c>
      <c r="I688" s="792">
        <f>'2 уровень'!L1673</f>
        <v>9.3198458574181124</v>
      </c>
      <c r="J688" s="29">
        <f>'2 уровень'!M1673</f>
        <v>38112</v>
      </c>
      <c r="K688" s="29">
        <f>'2 уровень'!N1673</f>
        <v>6352</v>
      </c>
      <c r="L688" s="29">
        <f>'2 уровень'!O1673</f>
        <v>4837</v>
      </c>
      <c r="M688" s="29">
        <f>'2 уровень'!P1673</f>
        <v>76.149244332493708</v>
      </c>
      <c r="N688" s="29">
        <f>'2 уровень'!Q1673</f>
        <v>116</v>
      </c>
      <c r="O688" s="29">
        <f>'2 уровень'!R1673</f>
        <v>250.18965517241378</v>
      </c>
      <c r="P688" s="792">
        <f>'2 уровень'!S1673</f>
        <v>183148.06551551996</v>
      </c>
      <c r="Q688" s="792">
        <f>'2 уровень'!T1673</f>
        <v>183148.06551551996</v>
      </c>
      <c r="R688" s="792">
        <f>'2 уровень'!U1673</f>
        <v>30524.677585919995</v>
      </c>
      <c r="S688" s="792">
        <f>'2 уровень'!V1673</f>
        <v>39069.33023</v>
      </c>
      <c r="T688" s="3205">
        <f>'2 уровень'!W1673</f>
        <v>0</v>
      </c>
      <c r="U688" s="792">
        <f>'2 уровень'!X1673</f>
        <v>-172.60173</v>
      </c>
      <c r="V688" s="792">
        <f>'2 уровень'!Y1673</f>
        <v>8544.6526440800044</v>
      </c>
      <c r="W688" s="792">
        <f>'2 уровень'!Z1673</f>
        <v>0</v>
      </c>
      <c r="X688" s="792">
        <f>'2 уровень'!AA1673</f>
        <v>-858.58063000000004</v>
      </c>
      <c r="Y688" s="2104">
        <f>'2 уровень'!AB1673</f>
        <v>38038.147870000001</v>
      </c>
      <c r="Z688" s="3804">
        <f>'2 уровень'!AC1673</f>
        <v>8151.050110000001</v>
      </c>
      <c r="AA688" s="792">
        <f>S688/R688*100</f>
        <v>127.99260572049864</v>
      </c>
      <c r="AB688" s="792">
        <f>Y688/R688*100</f>
        <v>124.61441324951362</v>
      </c>
      <c r="AC688" s="1342"/>
    </row>
    <row r="689" spans="1:195" x14ac:dyDescent="0.25">
      <c r="A689" s="24">
        <v>1</v>
      </c>
      <c r="B689" s="1040" t="s">
        <v>258</v>
      </c>
      <c r="C689" s="34">
        <f>'2 уровень'!F1674</f>
        <v>0</v>
      </c>
      <c r="D689" s="34">
        <f>'2 уровень'!G1674</f>
        <v>0</v>
      </c>
      <c r="E689" s="34">
        <f>'2 уровень'!H1674</f>
        <v>0</v>
      </c>
      <c r="F689" s="784">
        <f>'2 уровень'!I1674</f>
        <v>0</v>
      </c>
      <c r="G689" s="3729">
        <f>'2 уровень'!J1674</f>
        <v>0</v>
      </c>
      <c r="H689" s="798">
        <f>'2 уровень'!K1674</f>
        <v>0</v>
      </c>
      <c r="I689" s="798">
        <f>'2 уровень'!L1674</f>
        <v>0</v>
      </c>
      <c r="J689" s="793">
        <f>'2 уровень'!M1674</f>
        <v>0</v>
      </c>
      <c r="K689" s="793">
        <f>'2 уровень'!N1674</f>
        <v>0</v>
      </c>
      <c r="L689" s="793">
        <f>'2 уровень'!O1674</f>
        <v>0</v>
      </c>
      <c r="M689" s="793">
        <f>'2 уровень'!P1674</f>
        <v>0</v>
      </c>
      <c r="N689" s="793">
        <f>'2 уровень'!Q1674</f>
        <v>0</v>
      </c>
      <c r="O689" s="793">
        <f>'2 уровень'!R1674</f>
        <v>0</v>
      </c>
      <c r="P689" s="792">
        <f>'2 уровень'!S1674</f>
        <v>0</v>
      </c>
      <c r="Q689" s="792">
        <f>'2 уровень'!T1674</f>
        <v>0</v>
      </c>
      <c r="R689" s="792">
        <f>'2 уровень'!U1674</f>
        <v>0</v>
      </c>
      <c r="S689" s="792">
        <f>'2 уровень'!V1674</f>
        <v>0</v>
      </c>
      <c r="T689" s="3205">
        <f>'2 уровень'!W1674</f>
        <v>0</v>
      </c>
      <c r="U689" s="792">
        <f>'2 уровень'!X1674</f>
        <v>0</v>
      </c>
      <c r="V689" s="792">
        <f>'2 уровень'!Y1674</f>
        <v>0</v>
      </c>
      <c r="W689" s="792">
        <f>'2 уровень'!Z1674</f>
        <v>0</v>
      </c>
      <c r="X689" s="792">
        <f>'2 уровень'!AA1674</f>
        <v>0</v>
      </c>
      <c r="Y689" s="2104">
        <f>'2 уровень'!AB1674</f>
        <v>0</v>
      </c>
      <c r="Z689" s="3804">
        <f>'2 уровень'!AC1674</f>
        <v>0</v>
      </c>
      <c r="AA689" s="792"/>
      <c r="AB689" s="792"/>
      <c r="AC689" s="1342"/>
      <c r="AD689" s="779"/>
      <c r="AE689" s="779"/>
      <c r="AF689" s="779"/>
      <c r="AG689" s="779"/>
      <c r="AH689" s="779"/>
      <c r="AI689" s="779"/>
      <c r="AJ689" s="779"/>
      <c r="AK689" s="779"/>
      <c r="AL689" s="779"/>
      <c r="AM689" s="779"/>
      <c r="AN689" s="779"/>
      <c r="AO689" s="779"/>
      <c r="AP689" s="779"/>
      <c r="AQ689" s="779"/>
      <c r="AR689" s="779"/>
      <c r="AS689" s="779"/>
      <c r="AT689" s="779"/>
      <c r="AU689" s="779"/>
      <c r="AV689" s="779"/>
      <c r="AW689" s="779"/>
      <c r="AX689" s="779"/>
      <c r="AY689" s="779"/>
      <c r="AZ689" s="779"/>
      <c r="BA689" s="779"/>
      <c r="BB689" s="779"/>
      <c r="BC689" s="779"/>
      <c r="BD689" s="779"/>
      <c r="BE689" s="779"/>
      <c r="BF689" s="779"/>
      <c r="BG689" s="779"/>
      <c r="BH689" s="779"/>
      <c r="BI689" s="779"/>
      <c r="BJ689" s="779"/>
      <c r="BK689" s="779"/>
      <c r="BL689" s="779"/>
      <c r="BM689" s="779"/>
      <c r="BN689" s="779"/>
      <c r="BO689" s="779"/>
      <c r="BP689" s="779"/>
      <c r="BQ689" s="779"/>
      <c r="BR689" s="779"/>
      <c r="BS689" s="779"/>
      <c r="BT689" s="779"/>
      <c r="BU689" s="779"/>
      <c r="BV689" s="779"/>
      <c r="BW689" s="779"/>
      <c r="BX689" s="779"/>
      <c r="BY689" s="779"/>
      <c r="BZ689" s="779"/>
      <c r="CA689" s="779"/>
      <c r="CB689" s="779"/>
      <c r="CC689" s="779"/>
      <c r="CD689" s="779"/>
      <c r="CE689" s="779"/>
      <c r="CF689" s="779"/>
      <c r="CG689" s="779"/>
      <c r="CH689" s="779"/>
      <c r="CI689" s="779"/>
      <c r="CJ689" s="779"/>
      <c r="CK689" s="779"/>
      <c r="CL689" s="779"/>
      <c r="CM689" s="779"/>
      <c r="CN689" s="779"/>
      <c r="CO689" s="779"/>
      <c r="CP689" s="779"/>
      <c r="CQ689" s="779"/>
      <c r="CR689" s="779"/>
      <c r="CS689" s="779"/>
      <c r="CT689" s="779"/>
      <c r="CU689" s="779"/>
      <c r="CV689" s="779"/>
      <c r="CW689" s="779"/>
      <c r="CX689" s="779"/>
      <c r="CY689" s="779"/>
      <c r="CZ689" s="779"/>
      <c r="DA689" s="779"/>
      <c r="DB689" s="779"/>
      <c r="DC689" s="779"/>
      <c r="DD689" s="779"/>
      <c r="DE689" s="779"/>
      <c r="DF689" s="779"/>
      <c r="DG689" s="779"/>
      <c r="DH689" s="779"/>
      <c r="DI689" s="779"/>
      <c r="DJ689" s="779"/>
      <c r="DK689" s="779"/>
      <c r="DL689" s="779"/>
      <c r="DM689" s="779"/>
      <c r="DN689" s="779"/>
      <c r="DO689" s="779"/>
      <c r="DP689" s="779"/>
      <c r="DQ689" s="779"/>
      <c r="DR689" s="779"/>
      <c r="DS689" s="779"/>
      <c r="DT689" s="779"/>
      <c r="DU689" s="779"/>
      <c r="DV689" s="779"/>
      <c r="DW689" s="779"/>
      <c r="DX689" s="779"/>
      <c r="DY689" s="779"/>
      <c r="DZ689" s="779"/>
      <c r="EA689" s="779"/>
      <c r="EB689" s="779"/>
      <c r="EC689" s="779"/>
      <c r="ED689" s="779"/>
      <c r="EE689" s="779"/>
      <c r="EF689" s="779"/>
      <c r="EG689" s="779"/>
      <c r="EH689" s="779"/>
      <c r="EI689" s="779"/>
      <c r="EJ689" s="779"/>
      <c r="EK689" s="779"/>
      <c r="EL689" s="779"/>
      <c r="EM689" s="779"/>
      <c r="EN689" s="779"/>
      <c r="EO689" s="779"/>
      <c r="EP689" s="779"/>
      <c r="EQ689" s="779"/>
      <c r="ER689" s="779"/>
      <c r="ES689" s="779"/>
      <c r="ET689" s="779"/>
      <c r="EU689" s="779"/>
      <c r="EV689" s="779"/>
      <c r="EW689" s="779"/>
      <c r="EX689" s="779"/>
      <c r="EY689" s="779"/>
      <c r="EZ689" s="779"/>
      <c r="FA689" s="779"/>
      <c r="FB689" s="779"/>
      <c r="FC689" s="779"/>
      <c r="FD689" s="779"/>
      <c r="FE689" s="779"/>
      <c r="FF689" s="779"/>
      <c r="FG689" s="779"/>
      <c r="FH689" s="779"/>
      <c r="FI689" s="779"/>
      <c r="FJ689" s="779"/>
      <c r="FK689" s="779"/>
      <c r="FL689" s="779"/>
      <c r="FM689" s="779"/>
      <c r="FN689" s="779"/>
      <c r="FO689" s="779"/>
      <c r="FP689" s="779"/>
      <c r="FQ689" s="779"/>
      <c r="FR689" s="779"/>
      <c r="FS689" s="779"/>
      <c r="FT689" s="779"/>
      <c r="FU689" s="779"/>
      <c r="FV689" s="779"/>
      <c r="FW689" s="779"/>
      <c r="FX689" s="779"/>
      <c r="FY689" s="779"/>
      <c r="FZ689" s="779"/>
      <c r="GA689" s="779"/>
      <c r="GB689" s="779"/>
      <c r="GC689" s="779"/>
      <c r="GD689" s="779"/>
      <c r="GE689" s="779"/>
      <c r="GF689" s="779"/>
      <c r="GG689" s="779"/>
      <c r="GH689" s="779"/>
      <c r="GI689" s="779"/>
      <c r="GJ689" s="779"/>
      <c r="GK689" s="779"/>
      <c r="GL689" s="779"/>
      <c r="GM689" s="779"/>
    </row>
    <row r="690" spans="1:195" x14ac:dyDescent="0.25">
      <c r="A690" s="24">
        <v>1</v>
      </c>
      <c r="B690" s="1062" t="s">
        <v>604</v>
      </c>
      <c r="C690" s="34">
        <f>'2 уровень'!F1675</f>
        <v>0</v>
      </c>
      <c r="D690" s="34">
        <f>'2 уровень'!G1675</f>
        <v>0</v>
      </c>
      <c r="E690" s="34">
        <f>'2 уровень'!H1675</f>
        <v>0</v>
      </c>
      <c r="F690" s="784">
        <f>'2 уровень'!I1675</f>
        <v>0</v>
      </c>
      <c r="G690" s="3729">
        <f>'2 уровень'!J1675</f>
        <v>0</v>
      </c>
      <c r="H690" s="798">
        <f>'2 уровень'!K1675</f>
        <v>0</v>
      </c>
      <c r="I690" s="798">
        <f>'2 уровень'!L1675</f>
        <v>0</v>
      </c>
      <c r="J690" s="793">
        <f>'2 уровень'!M1675</f>
        <v>0</v>
      </c>
      <c r="K690" s="793">
        <f>'2 уровень'!N1675</f>
        <v>0</v>
      </c>
      <c r="L690" s="793">
        <f>'2 уровень'!O1675</f>
        <v>0</v>
      </c>
      <c r="M690" s="793">
        <f>'2 уровень'!P1675</f>
        <v>0</v>
      </c>
      <c r="N690" s="793">
        <f>'2 уровень'!Q1675</f>
        <v>0</v>
      </c>
      <c r="O690" s="793">
        <f>'2 уровень'!R1675</f>
        <v>0</v>
      </c>
      <c r="P690" s="792">
        <f>'2 уровень'!S1675</f>
        <v>257061.90311000001</v>
      </c>
      <c r="Q690" s="792">
        <f>'2 уровень'!T1675</f>
        <v>257061.90311000001</v>
      </c>
      <c r="R690" s="792">
        <f>'2 уровень'!U1675</f>
        <v>42843.650518333336</v>
      </c>
      <c r="S690" s="792">
        <f>'2 уровень'!V1675</f>
        <v>42843.650520000003</v>
      </c>
      <c r="T690" s="3205">
        <f>'2 уровень'!W1675</f>
        <v>0</v>
      </c>
      <c r="U690" s="792">
        <f>'2 уровень'!X1675</f>
        <v>0</v>
      </c>
      <c r="V690" s="792">
        <f>'2 уровень'!Y1675</f>
        <v>1.6666672308929265E-6</v>
      </c>
      <c r="W690" s="792">
        <f>'2 уровень'!Z1675</f>
        <v>0</v>
      </c>
      <c r="X690" s="792">
        <f>'2 уровень'!AA1675</f>
        <v>-16.940159999999999</v>
      </c>
      <c r="Y690" s="2104">
        <f>'2 уровень'!AB1675</f>
        <v>42826.710360000005</v>
      </c>
      <c r="Z690" s="3804">
        <f>'2 уровень'!AC1675</f>
        <v>0</v>
      </c>
      <c r="AA690" s="792">
        <f>S690/R690*100</f>
        <v>100.00000000389011</v>
      </c>
      <c r="AB690" s="792">
        <f>Y690/R690*100</f>
        <v>99.960460516019566</v>
      </c>
      <c r="AC690" s="1342"/>
      <c r="AD690" s="779"/>
      <c r="AE690" s="779"/>
      <c r="AF690" s="779"/>
      <c r="AG690" s="779"/>
      <c r="AH690" s="779"/>
      <c r="AI690" s="779"/>
      <c r="AJ690" s="779"/>
      <c r="AK690" s="779"/>
      <c r="AL690" s="779"/>
      <c r="AM690" s="779"/>
      <c r="AN690" s="779"/>
      <c r="AO690" s="779"/>
      <c r="AP690" s="779"/>
      <c r="AQ690" s="779"/>
      <c r="AR690" s="779"/>
      <c r="AS690" s="779"/>
      <c r="AT690" s="779"/>
      <c r="AU690" s="779"/>
      <c r="AV690" s="779"/>
      <c r="AW690" s="779"/>
      <c r="AX690" s="779"/>
      <c r="AY690" s="779"/>
      <c r="AZ690" s="779"/>
      <c r="BA690" s="779"/>
      <c r="BB690" s="779"/>
      <c r="BC690" s="779"/>
      <c r="BD690" s="779"/>
      <c r="BE690" s="779"/>
      <c r="BF690" s="779"/>
      <c r="BG690" s="779"/>
      <c r="BH690" s="779"/>
      <c r="BI690" s="779"/>
      <c r="BJ690" s="779"/>
      <c r="BK690" s="779"/>
      <c r="BL690" s="779"/>
      <c r="BM690" s="779"/>
      <c r="BN690" s="779"/>
      <c r="BO690" s="779"/>
      <c r="BP690" s="779"/>
      <c r="BQ690" s="779"/>
      <c r="BR690" s="779"/>
      <c r="BS690" s="779"/>
      <c r="BT690" s="779"/>
      <c r="BU690" s="779"/>
      <c r="BV690" s="779"/>
      <c r="BW690" s="779"/>
      <c r="BX690" s="779"/>
      <c r="BY690" s="779"/>
      <c r="BZ690" s="779"/>
      <c r="CA690" s="779"/>
      <c r="CB690" s="779"/>
      <c r="CC690" s="779"/>
      <c r="CD690" s="779"/>
      <c r="CE690" s="779"/>
      <c r="CF690" s="779"/>
      <c r="CG690" s="779"/>
      <c r="CH690" s="779"/>
      <c r="CI690" s="779"/>
      <c r="CJ690" s="779"/>
      <c r="CK690" s="779"/>
      <c r="CL690" s="779"/>
      <c r="CM690" s="779"/>
      <c r="CN690" s="779"/>
      <c r="CO690" s="779"/>
      <c r="CP690" s="779"/>
      <c r="CQ690" s="779"/>
      <c r="CR690" s="779"/>
      <c r="CS690" s="779"/>
      <c r="CT690" s="779"/>
      <c r="CU690" s="779"/>
      <c r="CV690" s="779"/>
      <c r="CW690" s="779"/>
      <c r="CX690" s="779"/>
      <c r="CY690" s="779"/>
      <c r="CZ690" s="779"/>
      <c r="DA690" s="779"/>
      <c r="DB690" s="779"/>
      <c r="DC690" s="779"/>
      <c r="DD690" s="779"/>
      <c r="DE690" s="779"/>
      <c r="DF690" s="779"/>
      <c r="DG690" s="779"/>
      <c r="DH690" s="779"/>
      <c r="DI690" s="779"/>
      <c r="DJ690" s="779"/>
      <c r="DK690" s="779"/>
      <c r="DL690" s="779"/>
      <c r="DM690" s="779"/>
      <c r="DN690" s="779"/>
      <c r="DO690" s="779"/>
      <c r="DP690" s="779"/>
      <c r="DQ690" s="779"/>
      <c r="DR690" s="779"/>
      <c r="DS690" s="779"/>
      <c r="DT690" s="779"/>
      <c r="DU690" s="779"/>
      <c r="DV690" s="779"/>
      <c r="DW690" s="779"/>
      <c r="DX690" s="779"/>
      <c r="DY690" s="779"/>
      <c r="DZ690" s="779"/>
      <c r="EA690" s="779"/>
      <c r="EB690" s="779"/>
      <c r="EC690" s="779"/>
      <c r="ED690" s="779"/>
      <c r="EE690" s="779"/>
      <c r="EF690" s="779"/>
      <c r="EG690" s="779"/>
      <c r="EH690" s="779"/>
      <c r="EI690" s="779"/>
      <c r="EJ690" s="779"/>
      <c r="EK690" s="779"/>
      <c r="EL690" s="779"/>
      <c r="EM690" s="779"/>
      <c r="EN690" s="779"/>
      <c r="EO690" s="779"/>
      <c r="EP690" s="779"/>
      <c r="EQ690" s="779"/>
      <c r="ER690" s="779"/>
      <c r="ES690" s="779"/>
      <c r="ET690" s="779"/>
      <c r="EU690" s="779"/>
      <c r="EV690" s="779"/>
      <c r="EW690" s="779"/>
      <c r="EX690" s="779"/>
      <c r="EY690" s="779"/>
      <c r="EZ690" s="779"/>
      <c r="FA690" s="779"/>
      <c r="FB690" s="779"/>
      <c r="FC690" s="779"/>
      <c r="FD690" s="779"/>
      <c r="FE690" s="779"/>
      <c r="FF690" s="779"/>
      <c r="FG690" s="779"/>
      <c r="FH690" s="779"/>
      <c r="FI690" s="779"/>
      <c r="FJ690" s="779"/>
      <c r="FK690" s="779"/>
      <c r="FL690" s="779"/>
      <c r="FM690" s="779"/>
      <c r="FN690" s="779"/>
      <c r="FO690" s="779"/>
      <c r="FP690" s="779"/>
      <c r="FQ690" s="779"/>
      <c r="FR690" s="779"/>
      <c r="FS690" s="779"/>
      <c r="FT690" s="779"/>
      <c r="FU690" s="779"/>
      <c r="FV690" s="779"/>
      <c r="FW690" s="779"/>
      <c r="FX690" s="779"/>
      <c r="FY690" s="779"/>
      <c r="FZ690" s="779"/>
      <c r="GA690" s="779"/>
      <c r="GB690" s="779"/>
      <c r="GC690" s="779"/>
      <c r="GD690" s="779"/>
      <c r="GE690" s="779"/>
      <c r="GF690" s="779"/>
      <c r="GG690" s="779"/>
      <c r="GH690" s="779"/>
      <c r="GI690" s="779"/>
      <c r="GJ690" s="779"/>
      <c r="GK690" s="779"/>
      <c r="GL690" s="779"/>
      <c r="GM690" s="779"/>
    </row>
    <row r="691" spans="1:195" x14ac:dyDescent="0.25">
      <c r="B691" s="2751" t="s">
        <v>524</v>
      </c>
      <c r="C691" s="34">
        <f>'2 уровень'!F1676</f>
        <v>0</v>
      </c>
      <c r="D691" s="34">
        <f>'2 уровень'!G1676</f>
        <v>0</v>
      </c>
      <c r="E691" s="34">
        <f>'2 уровень'!H1676</f>
        <v>0</v>
      </c>
      <c r="F691" s="784">
        <f>'2 уровень'!I1676</f>
        <v>0</v>
      </c>
      <c r="G691" s="3729">
        <f>'2 уровень'!J1676</f>
        <v>0</v>
      </c>
      <c r="H691" s="798">
        <f>'2 уровень'!K1676</f>
        <v>0</v>
      </c>
      <c r="I691" s="798">
        <f>'2 уровень'!L1676</f>
        <v>0</v>
      </c>
      <c r="J691" s="793">
        <f>'2 уровень'!M1676</f>
        <v>0</v>
      </c>
      <c r="K691" s="793">
        <f>'2 уровень'!N1676</f>
        <v>0</v>
      </c>
      <c r="L691" s="793">
        <f>'2 уровень'!O1676</f>
        <v>0</v>
      </c>
      <c r="M691" s="793">
        <f>'2 уровень'!P1676</f>
        <v>0</v>
      </c>
      <c r="N691" s="793">
        <f>'2 уровень'!Q1676</f>
        <v>0</v>
      </c>
      <c r="O691" s="793">
        <f>'2 уровень'!R1676</f>
        <v>0</v>
      </c>
      <c r="P691" s="792">
        <f>'2 уровень'!S1676</f>
        <v>14432.796000000002</v>
      </c>
      <c r="Q691" s="792">
        <f>'2 уровень'!T1676</f>
        <v>14432.796000000002</v>
      </c>
      <c r="R691" s="792">
        <f>'2 уровень'!U1676</f>
        <v>2405.4660000000003</v>
      </c>
      <c r="S691" s="792">
        <f>'2 уровень'!V1676</f>
        <v>2405.4659999999999</v>
      </c>
      <c r="T691" s="3205">
        <f>'2 уровень'!W1676</f>
        <v>0</v>
      </c>
      <c r="U691" s="792">
        <f>'2 уровень'!X1676</f>
        <v>0</v>
      </c>
      <c r="V691" s="792">
        <f>'2 уровень'!Y1676</f>
        <v>0</v>
      </c>
      <c r="W691" s="792">
        <f>'2 уровень'!Z1676</f>
        <v>0</v>
      </c>
      <c r="X691" s="792">
        <f>'2 уровень'!AA1676</f>
        <v>0</v>
      </c>
      <c r="Y691" s="2104">
        <f>'2 уровень'!AB1676</f>
        <v>2405.4659999999999</v>
      </c>
      <c r="Z691" s="3804">
        <f>'2 уровень'!AC1676</f>
        <v>0</v>
      </c>
      <c r="AA691" s="792">
        <f>S691/R691*100</f>
        <v>99.999999999999972</v>
      </c>
      <c r="AB691" s="792">
        <f>Y691/R691*100</f>
        <v>99.999999999999972</v>
      </c>
      <c r="AC691" s="1342"/>
      <c r="AD691" s="779"/>
      <c r="AE691" s="779"/>
      <c r="AF691" s="779"/>
      <c r="AG691" s="779"/>
      <c r="AH691" s="779"/>
      <c r="AI691" s="779"/>
      <c r="AJ691" s="779"/>
      <c r="AK691" s="779"/>
      <c r="AL691" s="779"/>
      <c r="AM691" s="779"/>
      <c r="AN691" s="779"/>
      <c r="AO691" s="779"/>
      <c r="AP691" s="779"/>
      <c r="AQ691" s="779"/>
      <c r="AR691" s="779"/>
      <c r="AS691" s="779"/>
      <c r="AT691" s="779"/>
      <c r="AU691" s="779"/>
      <c r="AV691" s="779"/>
      <c r="AW691" s="779"/>
      <c r="AX691" s="779"/>
      <c r="AY691" s="779"/>
      <c r="AZ691" s="779"/>
      <c r="BA691" s="779"/>
      <c r="BB691" s="779"/>
      <c r="BC691" s="779"/>
      <c r="BD691" s="779"/>
      <c r="BE691" s="779"/>
      <c r="BF691" s="779"/>
      <c r="BG691" s="779"/>
      <c r="BH691" s="779"/>
      <c r="BI691" s="779"/>
      <c r="BJ691" s="779"/>
      <c r="BK691" s="779"/>
      <c r="BL691" s="779"/>
      <c r="BM691" s="779"/>
      <c r="BN691" s="779"/>
      <c r="BO691" s="779"/>
      <c r="BP691" s="779"/>
      <c r="BQ691" s="779"/>
      <c r="BR691" s="779"/>
      <c r="BS691" s="779"/>
      <c r="BT691" s="779"/>
      <c r="BU691" s="779"/>
      <c r="BV691" s="779"/>
      <c r="BW691" s="779"/>
      <c r="BX691" s="779"/>
      <c r="BY691" s="779"/>
      <c r="BZ691" s="779"/>
      <c r="CA691" s="779"/>
      <c r="CB691" s="779"/>
      <c r="CC691" s="779"/>
      <c r="CD691" s="779"/>
      <c r="CE691" s="779"/>
      <c r="CF691" s="779"/>
      <c r="CG691" s="779"/>
      <c r="CH691" s="779"/>
      <c r="CI691" s="779"/>
      <c r="CJ691" s="779"/>
      <c r="CK691" s="779"/>
      <c r="CL691" s="779"/>
      <c r="CM691" s="779"/>
      <c r="CN691" s="779"/>
      <c r="CO691" s="779"/>
      <c r="CP691" s="779"/>
      <c r="CQ691" s="779"/>
      <c r="CR691" s="779"/>
      <c r="CS691" s="779"/>
      <c r="CT691" s="779"/>
      <c r="CU691" s="779"/>
      <c r="CV691" s="779"/>
      <c r="CW691" s="779"/>
      <c r="CX691" s="779"/>
      <c r="CY691" s="779"/>
      <c r="CZ691" s="779"/>
      <c r="DA691" s="779"/>
      <c r="DB691" s="779"/>
      <c r="DC691" s="779"/>
      <c r="DD691" s="779"/>
      <c r="DE691" s="779"/>
      <c r="DF691" s="779"/>
      <c r="DG691" s="779"/>
      <c r="DH691" s="779"/>
      <c r="DI691" s="779"/>
      <c r="DJ691" s="779"/>
      <c r="DK691" s="779"/>
      <c r="DL691" s="779"/>
      <c r="DM691" s="779"/>
      <c r="DN691" s="779"/>
      <c r="DO691" s="779"/>
      <c r="DP691" s="779"/>
      <c r="DQ691" s="779"/>
      <c r="DR691" s="779"/>
      <c r="DS691" s="779"/>
      <c r="DT691" s="779"/>
      <c r="DU691" s="779"/>
      <c r="DV691" s="779"/>
      <c r="DW691" s="779"/>
      <c r="DX691" s="779"/>
      <c r="DY691" s="779"/>
      <c r="DZ691" s="779"/>
      <c r="EA691" s="779"/>
      <c r="EB691" s="779"/>
      <c r="EC691" s="779"/>
      <c r="ED691" s="779"/>
      <c r="EE691" s="779"/>
      <c r="EF691" s="779"/>
      <c r="EG691" s="779"/>
      <c r="EH691" s="779"/>
      <c r="EI691" s="779"/>
      <c r="EJ691" s="779"/>
      <c r="EK691" s="779"/>
      <c r="EL691" s="779"/>
      <c r="EM691" s="779"/>
      <c r="EN691" s="779"/>
      <c r="EO691" s="779"/>
      <c r="EP691" s="779"/>
      <c r="EQ691" s="779"/>
      <c r="ER691" s="779"/>
      <c r="ES691" s="779"/>
      <c r="ET691" s="779"/>
      <c r="EU691" s="779"/>
      <c r="EV691" s="779"/>
      <c r="EW691" s="779"/>
      <c r="EX691" s="779"/>
      <c r="EY691" s="779"/>
      <c r="EZ691" s="779"/>
      <c r="FA691" s="779"/>
      <c r="FB691" s="779"/>
      <c r="FC691" s="779"/>
      <c r="FD691" s="779"/>
      <c r="FE691" s="779"/>
      <c r="FF691" s="779"/>
      <c r="FG691" s="779"/>
      <c r="FH691" s="779"/>
      <c r="FI691" s="779"/>
      <c r="FJ691" s="779"/>
      <c r="FK691" s="779"/>
      <c r="FL691" s="779"/>
      <c r="FM691" s="779"/>
      <c r="FN691" s="779"/>
      <c r="FO691" s="779"/>
      <c r="FP691" s="779"/>
      <c r="FQ691" s="779"/>
      <c r="FR691" s="779"/>
      <c r="FS691" s="779"/>
      <c r="FT691" s="779"/>
      <c r="FU691" s="779"/>
      <c r="FV691" s="779"/>
      <c r="FW691" s="779"/>
      <c r="FX691" s="779"/>
      <c r="FY691" s="779"/>
      <c r="FZ691" s="779"/>
      <c r="GA691" s="779"/>
      <c r="GB691" s="779"/>
      <c r="GC691" s="779"/>
      <c r="GD691" s="779"/>
      <c r="GE691" s="779"/>
      <c r="GF691" s="779"/>
      <c r="GG691" s="779"/>
      <c r="GH691" s="779"/>
      <c r="GI691" s="779"/>
      <c r="GJ691" s="779"/>
      <c r="GK691" s="779"/>
      <c r="GL691" s="779"/>
      <c r="GM691" s="779"/>
    </row>
    <row r="692" spans="1:195" ht="29.25" x14ac:dyDescent="0.25">
      <c r="B692" s="1779" t="s">
        <v>480</v>
      </c>
      <c r="C692" s="34">
        <f>'2 уровень'!F1677</f>
        <v>62053</v>
      </c>
      <c r="D692" s="34">
        <f>'2 уровень'!G1677</f>
        <v>10342.166666666668</v>
      </c>
      <c r="E692" s="34">
        <f>'2 уровень'!H1677</f>
        <v>8112.73</v>
      </c>
      <c r="F692" s="784">
        <f>'2 уровень'!I1677</f>
        <v>78.44323400963691</v>
      </c>
      <c r="G692" s="3729">
        <f>'2 уровень'!J1677</f>
        <v>4.5449999999999999</v>
      </c>
      <c r="H692" s="798">
        <f>'2 уровень'!K1677</f>
        <v>0</v>
      </c>
      <c r="I692" s="798">
        <f>'2 уровень'!L1677</f>
        <v>0</v>
      </c>
      <c r="J692" s="793">
        <f>'2 уровень'!M1677</f>
        <v>0</v>
      </c>
      <c r="K692" s="793">
        <f>'2 уровень'!N1677</f>
        <v>0</v>
      </c>
      <c r="L692" s="793">
        <f>'2 уровень'!O1677</f>
        <v>0</v>
      </c>
      <c r="M692" s="793">
        <f>'2 уровень'!P1677</f>
        <v>0</v>
      </c>
      <c r="N692" s="793">
        <f>'2 уровень'!Q1677</f>
        <v>0</v>
      </c>
      <c r="O692" s="793">
        <f>'2 уровень'!R1677</f>
        <v>0</v>
      </c>
      <c r="P692" s="792">
        <f>'2 уровень'!S1677</f>
        <v>0</v>
      </c>
      <c r="Q692" s="792">
        <f>'2 уровень'!T1677</f>
        <v>0</v>
      </c>
      <c r="R692" s="792">
        <f>'2 уровень'!U1677</f>
        <v>0</v>
      </c>
      <c r="S692" s="792">
        <f>'2 уровень'!V1677</f>
        <v>0</v>
      </c>
      <c r="T692" s="3205">
        <f>'2 уровень'!W1677</f>
        <v>0</v>
      </c>
      <c r="U692" s="792">
        <f>'2 уровень'!X1677</f>
        <v>0</v>
      </c>
      <c r="V692" s="792">
        <f>'2 уровень'!Y1677</f>
        <v>0</v>
      </c>
      <c r="W692" s="792">
        <f>'2 уровень'!Z1677</f>
        <v>0</v>
      </c>
      <c r="X692" s="792">
        <f>'2 уровень'!AA1677</f>
        <v>0</v>
      </c>
      <c r="Y692" s="2104">
        <f>'2 уровень'!AB1677</f>
        <v>0</v>
      </c>
      <c r="Z692" s="3804">
        <f>'2 уровень'!AC1677</f>
        <v>0</v>
      </c>
      <c r="AA692" s="792"/>
      <c r="AB692" s="792"/>
      <c r="AC692" s="1342"/>
      <c r="AD692" s="779"/>
      <c r="AE692" s="779"/>
      <c r="AF692" s="779"/>
      <c r="AG692" s="779"/>
      <c r="AH692" s="779"/>
      <c r="AI692" s="779"/>
      <c r="AJ692" s="779"/>
      <c r="AK692" s="779"/>
      <c r="AL692" s="779"/>
      <c r="AM692" s="779"/>
      <c r="AN692" s="779"/>
      <c r="AO692" s="779"/>
      <c r="AP692" s="779"/>
      <c r="AQ692" s="779"/>
      <c r="AR692" s="779"/>
      <c r="AS692" s="779"/>
      <c r="AT692" s="779"/>
      <c r="AU692" s="779"/>
      <c r="AV692" s="779"/>
      <c r="AW692" s="779"/>
      <c r="AX692" s="779"/>
      <c r="AY692" s="779"/>
      <c r="AZ692" s="779"/>
      <c r="BA692" s="779"/>
      <c r="BB692" s="779"/>
      <c r="BC692" s="779"/>
      <c r="BD692" s="779"/>
      <c r="BE692" s="779"/>
      <c r="BF692" s="779"/>
      <c r="BG692" s="779"/>
      <c r="BH692" s="779"/>
      <c r="BI692" s="779"/>
      <c r="BJ692" s="779"/>
      <c r="BK692" s="779"/>
      <c r="BL692" s="779"/>
      <c r="BM692" s="779"/>
      <c r="BN692" s="779"/>
      <c r="BO692" s="779"/>
      <c r="BP692" s="779"/>
      <c r="BQ692" s="779"/>
      <c r="BR692" s="779"/>
      <c r="BS692" s="779"/>
      <c r="BT692" s="779"/>
      <c r="BU692" s="779"/>
      <c r="BV692" s="779"/>
      <c r="BW692" s="779"/>
      <c r="BX692" s="779"/>
      <c r="BY692" s="779"/>
      <c r="BZ692" s="779"/>
      <c r="CA692" s="779"/>
      <c r="CB692" s="779"/>
      <c r="CC692" s="779"/>
      <c r="CD692" s="779"/>
      <c r="CE692" s="779"/>
      <c r="CF692" s="779"/>
      <c r="CG692" s="779"/>
      <c r="CH692" s="779"/>
      <c r="CI692" s="779"/>
      <c r="CJ692" s="779"/>
      <c r="CK692" s="779"/>
      <c r="CL692" s="779"/>
      <c r="CM692" s="779"/>
      <c r="CN692" s="779"/>
      <c r="CO692" s="779"/>
      <c r="CP692" s="779"/>
      <c r="CQ692" s="779"/>
      <c r="CR692" s="779"/>
      <c r="CS692" s="779"/>
      <c r="CT692" s="779"/>
      <c r="CU692" s="779"/>
      <c r="CV692" s="779"/>
      <c r="CW692" s="779"/>
      <c r="CX692" s="779"/>
      <c r="CY692" s="779"/>
      <c r="CZ692" s="779"/>
      <c r="DA692" s="779"/>
      <c r="DB692" s="779"/>
      <c r="DC692" s="779"/>
      <c r="DD692" s="779"/>
      <c r="DE692" s="779"/>
      <c r="DF692" s="779"/>
      <c r="DG692" s="779"/>
      <c r="DH692" s="779"/>
      <c r="DI692" s="779"/>
      <c r="DJ692" s="779"/>
      <c r="DK692" s="779"/>
      <c r="DL692" s="779"/>
      <c r="DM692" s="779"/>
      <c r="DN692" s="779"/>
      <c r="DO692" s="779"/>
      <c r="DP692" s="779"/>
      <c r="DQ692" s="779"/>
      <c r="DR692" s="779"/>
      <c r="DS692" s="779"/>
      <c r="DT692" s="779"/>
      <c r="DU692" s="779"/>
      <c r="DV692" s="779"/>
      <c r="DW692" s="779"/>
      <c r="DX692" s="779"/>
      <c r="DY692" s="779"/>
      <c r="DZ692" s="779"/>
      <c r="EA692" s="779"/>
      <c r="EB692" s="779"/>
      <c r="EC692" s="779"/>
      <c r="ED692" s="779"/>
      <c r="EE692" s="779"/>
      <c r="EF692" s="779"/>
      <c r="EG692" s="779"/>
      <c r="EH692" s="779"/>
      <c r="EI692" s="779"/>
      <c r="EJ692" s="779"/>
      <c r="EK692" s="779"/>
      <c r="EL692" s="779"/>
      <c r="EM692" s="779"/>
      <c r="EN692" s="779"/>
      <c r="EO692" s="779"/>
      <c r="EP692" s="779"/>
      <c r="EQ692" s="779"/>
      <c r="ER692" s="779"/>
      <c r="ES692" s="779"/>
      <c r="ET692" s="779"/>
      <c r="EU692" s="779"/>
      <c r="EV692" s="779"/>
      <c r="EW692" s="779"/>
      <c r="EX692" s="779"/>
      <c r="EY692" s="779"/>
      <c r="EZ692" s="779"/>
      <c r="FA692" s="779"/>
      <c r="FB692" s="779"/>
      <c r="FC692" s="779"/>
      <c r="FD692" s="779"/>
      <c r="FE692" s="779"/>
      <c r="FF692" s="779"/>
      <c r="FG692" s="779"/>
      <c r="FH692" s="779"/>
      <c r="FI692" s="779"/>
      <c r="FJ692" s="779"/>
      <c r="FK692" s="779"/>
      <c r="FL692" s="779"/>
      <c r="FM692" s="779"/>
      <c r="FN692" s="779"/>
      <c r="FO692" s="779"/>
      <c r="FP692" s="779"/>
      <c r="FQ692" s="779"/>
      <c r="FR692" s="779"/>
      <c r="FS692" s="779"/>
      <c r="FT692" s="779"/>
      <c r="FU692" s="779"/>
      <c r="FV692" s="779"/>
      <c r="FW692" s="779"/>
      <c r="FX692" s="779"/>
      <c r="FY692" s="779"/>
      <c r="FZ692" s="779"/>
      <c r="GA692" s="779"/>
      <c r="GB692" s="779"/>
      <c r="GC692" s="779"/>
      <c r="GD692" s="779"/>
      <c r="GE692" s="779"/>
      <c r="GF692" s="779"/>
      <c r="GG692" s="779"/>
      <c r="GH692" s="779"/>
      <c r="GI692" s="779"/>
      <c r="GJ692" s="779"/>
      <c r="GK692" s="779"/>
      <c r="GL692" s="779"/>
      <c r="GM692" s="779"/>
    </row>
    <row r="693" spans="1:195" ht="30" x14ac:dyDescent="0.25">
      <c r="B693" s="2578" t="s">
        <v>255</v>
      </c>
      <c r="C693" s="34">
        <f>'2 уровень'!F1678</f>
        <v>0</v>
      </c>
      <c r="D693" s="34">
        <f>'2 уровень'!G1678</f>
        <v>0</v>
      </c>
      <c r="E693" s="34">
        <f>'2 уровень'!H1678</f>
        <v>0</v>
      </c>
      <c r="F693" s="784">
        <f>'2 уровень'!I1678</f>
        <v>0</v>
      </c>
      <c r="G693" s="3729">
        <f>'2 уровень'!J1678</f>
        <v>0</v>
      </c>
      <c r="H693" s="798">
        <f>'2 уровень'!K1678</f>
        <v>0</v>
      </c>
      <c r="I693" s="798">
        <f>'2 уровень'!L1678</f>
        <v>0</v>
      </c>
      <c r="J693" s="793">
        <f>'2 уровень'!M1678</f>
        <v>0</v>
      </c>
      <c r="K693" s="793">
        <f>'2 уровень'!N1678</f>
        <v>0</v>
      </c>
      <c r="L693" s="793">
        <f>'2 уровень'!O1678</f>
        <v>0</v>
      </c>
      <c r="M693" s="793">
        <f>'2 уровень'!P1678</f>
        <v>0</v>
      </c>
      <c r="N693" s="793">
        <f>'2 уровень'!Q1678</f>
        <v>0</v>
      </c>
      <c r="O693" s="793">
        <f>'2 уровень'!R1678</f>
        <v>0</v>
      </c>
      <c r="P693" s="792">
        <f>'2 уровень'!S1678</f>
        <v>0</v>
      </c>
      <c r="Q693" s="792">
        <f>'2 уровень'!T1678</f>
        <v>0</v>
      </c>
      <c r="R693" s="792">
        <f>'2 уровень'!U1678</f>
        <v>0</v>
      </c>
      <c r="S693" s="792">
        <f>'2 уровень'!V1678</f>
        <v>0</v>
      </c>
      <c r="T693" s="3205">
        <f>'2 уровень'!W1678</f>
        <v>0</v>
      </c>
      <c r="U693" s="792">
        <f>'2 уровень'!X1678</f>
        <v>0</v>
      </c>
      <c r="V693" s="792">
        <f>'2 уровень'!Y1678</f>
        <v>0</v>
      </c>
      <c r="W693" s="792">
        <f>'2 уровень'!Z1678</f>
        <v>0</v>
      </c>
      <c r="X693" s="792">
        <f>'2 уровень'!AA1678</f>
        <v>0</v>
      </c>
      <c r="Y693" s="2104">
        <f>'2 уровень'!AB1678</f>
        <v>0</v>
      </c>
      <c r="Z693" s="3804">
        <f>'2 уровень'!AC1678</f>
        <v>0</v>
      </c>
      <c r="AA693" s="792"/>
      <c r="AB693" s="792"/>
      <c r="AC693" s="1342"/>
      <c r="AD693" s="779"/>
      <c r="AE693" s="779"/>
      <c r="AF693" s="779"/>
      <c r="AG693" s="779"/>
      <c r="AH693" s="779"/>
      <c r="AI693" s="779"/>
      <c r="AJ693" s="779"/>
      <c r="AK693" s="779"/>
      <c r="AL693" s="779"/>
      <c r="AM693" s="779"/>
      <c r="AN693" s="779"/>
      <c r="AO693" s="779"/>
      <c r="AP693" s="779"/>
      <c r="AQ693" s="779"/>
      <c r="AR693" s="779"/>
      <c r="AS693" s="779"/>
      <c r="AT693" s="779"/>
      <c r="AU693" s="779"/>
      <c r="AV693" s="779"/>
      <c r="AW693" s="779"/>
      <c r="AX693" s="779"/>
      <c r="AY693" s="779"/>
      <c r="AZ693" s="779"/>
      <c r="BA693" s="779"/>
      <c r="BB693" s="779"/>
      <c r="BC693" s="779"/>
      <c r="BD693" s="779"/>
      <c r="BE693" s="779"/>
      <c r="BF693" s="779"/>
      <c r="BG693" s="779"/>
      <c r="BH693" s="779"/>
      <c r="BI693" s="779"/>
      <c r="BJ693" s="779"/>
      <c r="BK693" s="779"/>
      <c r="BL693" s="779"/>
      <c r="BM693" s="779"/>
      <c r="BN693" s="779"/>
      <c r="BO693" s="779"/>
      <c r="BP693" s="779"/>
      <c r="BQ693" s="779"/>
      <c r="BR693" s="779"/>
      <c r="BS693" s="779"/>
      <c r="BT693" s="779"/>
      <c r="BU693" s="779"/>
      <c r="BV693" s="779"/>
      <c r="BW693" s="779"/>
      <c r="BX693" s="779"/>
      <c r="BY693" s="779"/>
      <c r="BZ693" s="779"/>
      <c r="CA693" s="779"/>
      <c r="CB693" s="779"/>
      <c r="CC693" s="779"/>
      <c r="CD693" s="779"/>
      <c r="CE693" s="779"/>
      <c r="CF693" s="779"/>
      <c r="CG693" s="779"/>
      <c r="CH693" s="779"/>
      <c r="CI693" s="779"/>
      <c r="CJ693" s="779"/>
      <c r="CK693" s="779"/>
      <c r="CL693" s="779"/>
      <c r="CM693" s="779"/>
      <c r="CN693" s="779"/>
      <c r="CO693" s="779"/>
      <c r="CP693" s="779"/>
      <c r="CQ693" s="779"/>
      <c r="CR693" s="779"/>
      <c r="CS693" s="779"/>
      <c r="CT693" s="779"/>
      <c r="CU693" s="779"/>
      <c r="CV693" s="779"/>
      <c r="CW693" s="779"/>
      <c r="CX693" s="779"/>
      <c r="CY693" s="779"/>
      <c r="CZ693" s="779"/>
      <c r="DA693" s="779"/>
      <c r="DB693" s="779"/>
      <c r="DC693" s="779"/>
      <c r="DD693" s="779"/>
      <c r="DE693" s="779"/>
      <c r="DF693" s="779"/>
      <c r="DG693" s="779"/>
      <c r="DH693" s="779"/>
      <c r="DI693" s="779"/>
      <c r="DJ693" s="779"/>
      <c r="DK693" s="779"/>
      <c r="DL693" s="779"/>
      <c r="DM693" s="779"/>
      <c r="DN693" s="779"/>
      <c r="DO693" s="779"/>
      <c r="DP693" s="779"/>
      <c r="DQ693" s="779"/>
      <c r="DR693" s="779"/>
      <c r="DS693" s="779"/>
      <c r="DT693" s="779"/>
      <c r="DU693" s="779"/>
      <c r="DV693" s="779"/>
      <c r="DW693" s="779"/>
      <c r="DX693" s="779"/>
      <c r="DY693" s="779"/>
      <c r="DZ693" s="779"/>
      <c r="EA693" s="779"/>
      <c r="EB693" s="779"/>
      <c r="EC693" s="779"/>
      <c r="ED693" s="779"/>
      <c r="EE693" s="779"/>
      <c r="EF693" s="779"/>
      <c r="EG693" s="779"/>
      <c r="EH693" s="779"/>
      <c r="EI693" s="779"/>
      <c r="EJ693" s="779"/>
      <c r="EK693" s="779"/>
      <c r="EL693" s="779"/>
      <c r="EM693" s="779"/>
      <c r="EN693" s="779"/>
      <c r="EO693" s="779"/>
      <c r="EP693" s="779"/>
      <c r="EQ693" s="779"/>
      <c r="ER693" s="779"/>
      <c r="ES693" s="779"/>
      <c r="ET693" s="779"/>
      <c r="EU693" s="779"/>
      <c r="EV693" s="779"/>
      <c r="EW693" s="779"/>
      <c r="EX693" s="779"/>
      <c r="EY693" s="779"/>
      <c r="EZ693" s="779"/>
      <c r="FA693" s="779"/>
      <c r="FB693" s="779"/>
      <c r="FC693" s="779"/>
      <c r="FD693" s="779"/>
      <c r="FE693" s="779"/>
      <c r="FF693" s="779"/>
      <c r="FG693" s="779"/>
      <c r="FH693" s="779"/>
      <c r="FI693" s="779"/>
      <c r="FJ693" s="779"/>
      <c r="FK693" s="779"/>
      <c r="FL693" s="779"/>
      <c r="FM693" s="779"/>
      <c r="FN693" s="779"/>
      <c r="FO693" s="779"/>
      <c r="FP693" s="779"/>
      <c r="FQ693" s="779"/>
      <c r="FR693" s="779"/>
      <c r="FS693" s="779"/>
      <c r="FT693" s="779"/>
      <c r="FU693" s="779"/>
      <c r="FV693" s="779"/>
      <c r="FW693" s="779"/>
      <c r="FX693" s="779"/>
      <c r="FY693" s="779"/>
      <c r="FZ693" s="779"/>
      <c r="GA693" s="779"/>
      <c r="GB693" s="779"/>
      <c r="GC693" s="779"/>
      <c r="GD693" s="779"/>
      <c r="GE693" s="779"/>
      <c r="GF693" s="779"/>
      <c r="GG693" s="779"/>
      <c r="GH693" s="779"/>
      <c r="GI693" s="779"/>
      <c r="GJ693" s="779"/>
      <c r="GK693" s="779"/>
      <c r="GL693" s="779"/>
      <c r="GM693" s="779"/>
    </row>
    <row r="694" spans="1:195" ht="30" x14ac:dyDescent="0.25">
      <c r="B694" s="2578" t="s">
        <v>256</v>
      </c>
      <c r="C694" s="34">
        <f>'2 уровень'!F1679</f>
        <v>8760</v>
      </c>
      <c r="D694" s="34">
        <f>'2 уровень'!G1679</f>
        <v>1460</v>
      </c>
      <c r="E694" s="34">
        <f>'2 уровень'!H1679</f>
        <v>775</v>
      </c>
      <c r="F694" s="784">
        <f>'2 уровень'!I1679</f>
        <v>53.082191780821915</v>
      </c>
      <c r="G694" s="3729">
        <f>'2 уровень'!J1679</f>
        <v>0</v>
      </c>
      <c r="H694" s="798">
        <f>'2 уровень'!K1679</f>
        <v>0</v>
      </c>
      <c r="I694" s="798">
        <f>'2 уровень'!L1679</f>
        <v>0</v>
      </c>
      <c r="J694" s="793">
        <f>'2 уровень'!M1679</f>
        <v>0</v>
      </c>
      <c r="K694" s="793">
        <f>'2 уровень'!N1679</f>
        <v>0</v>
      </c>
      <c r="L694" s="793">
        <f>'2 уровень'!O1679</f>
        <v>0</v>
      </c>
      <c r="M694" s="793">
        <f>'2 уровень'!P1679</f>
        <v>0</v>
      </c>
      <c r="N694" s="793">
        <f>'2 уровень'!Q1679</f>
        <v>0</v>
      </c>
      <c r="O694" s="793">
        <f>'2 уровень'!R1679</f>
        <v>0</v>
      </c>
      <c r="P694" s="792">
        <f>'2 уровень'!S1679</f>
        <v>0</v>
      </c>
      <c r="Q694" s="792">
        <f>'2 уровень'!T1679</f>
        <v>0</v>
      </c>
      <c r="R694" s="792">
        <f>'2 уровень'!U1679</f>
        <v>0</v>
      </c>
      <c r="S694" s="792">
        <f>'2 уровень'!V1679</f>
        <v>0</v>
      </c>
      <c r="T694" s="3205">
        <f>'2 уровень'!W1679</f>
        <v>0</v>
      </c>
      <c r="U694" s="792">
        <f>'2 уровень'!X1679</f>
        <v>0</v>
      </c>
      <c r="V694" s="792">
        <f>'2 уровень'!Y1679</f>
        <v>0</v>
      </c>
      <c r="W694" s="792">
        <f>'2 уровень'!Z1679</f>
        <v>0</v>
      </c>
      <c r="X694" s="792">
        <f>'2 уровень'!AA1679</f>
        <v>0</v>
      </c>
      <c r="Y694" s="2104">
        <f>'2 уровень'!AB1679</f>
        <v>0</v>
      </c>
      <c r="Z694" s="3804">
        <f>'2 уровень'!AC1679</f>
        <v>0</v>
      </c>
      <c r="AA694" s="792"/>
      <c r="AB694" s="792"/>
      <c r="AC694" s="1342"/>
      <c r="AD694" s="779"/>
      <c r="AE694" s="779"/>
      <c r="AF694" s="779"/>
      <c r="AG694" s="779"/>
      <c r="AH694" s="779"/>
      <c r="AI694" s="779"/>
      <c r="AJ694" s="779"/>
      <c r="AK694" s="779"/>
      <c r="AL694" s="779"/>
      <c r="AM694" s="779"/>
      <c r="AN694" s="779"/>
      <c r="AO694" s="779"/>
      <c r="AP694" s="779"/>
      <c r="AQ694" s="779"/>
      <c r="AR694" s="779"/>
      <c r="AS694" s="779"/>
      <c r="AT694" s="779"/>
      <c r="AU694" s="779"/>
      <c r="AV694" s="779"/>
      <c r="AW694" s="779"/>
      <c r="AX694" s="779"/>
      <c r="AY694" s="779"/>
      <c r="AZ694" s="779"/>
      <c r="BA694" s="779"/>
      <c r="BB694" s="779"/>
      <c r="BC694" s="779"/>
      <c r="BD694" s="779"/>
      <c r="BE694" s="779"/>
      <c r="BF694" s="779"/>
      <c r="BG694" s="779"/>
      <c r="BH694" s="779"/>
      <c r="BI694" s="779"/>
      <c r="BJ694" s="779"/>
      <c r="BK694" s="779"/>
      <c r="BL694" s="779"/>
      <c r="BM694" s="779"/>
      <c r="BN694" s="779"/>
      <c r="BO694" s="779"/>
      <c r="BP694" s="779"/>
      <c r="BQ694" s="779"/>
      <c r="BR694" s="779"/>
      <c r="BS694" s="779"/>
      <c r="BT694" s="779"/>
      <c r="BU694" s="779"/>
      <c r="BV694" s="779"/>
      <c r="BW694" s="779"/>
      <c r="BX694" s="779"/>
      <c r="BY694" s="779"/>
      <c r="BZ694" s="779"/>
      <c r="CA694" s="779"/>
      <c r="CB694" s="779"/>
      <c r="CC694" s="779"/>
      <c r="CD694" s="779"/>
      <c r="CE694" s="779"/>
      <c r="CF694" s="779"/>
      <c r="CG694" s="779"/>
      <c r="CH694" s="779"/>
      <c r="CI694" s="779"/>
      <c r="CJ694" s="779"/>
      <c r="CK694" s="779"/>
      <c r="CL694" s="779"/>
      <c r="CM694" s="779"/>
      <c r="CN694" s="779"/>
      <c r="CO694" s="779"/>
      <c r="CP694" s="779"/>
      <c r="CQ694" s="779"/>
      <c r="CR694" s="779"/>
      <c r="CS694" s="779"/>
      <c r="CT694" s="779"/>
      <c r="CU694" s="779"/>
      <c r="CV694" s="779"/>
      <c r="CW694" s="779"/>
      <c r="CX694" s="779"/>
      <c r="CY694" s="779"/>
      <c r="CZ694" s="779"/>
      <c r="DA694" s="779"/>
      <c r="DB694" s="779"/>
      <c r="DC694" s="779"/>
      <c r="DD694" s="779"/>
      <c r="DE694" s="779"/>
      <c r="DF694" s="779"/>
      <c r="DG694" s="779"/>
      <c r="DH694" s="779"/>
      <c r="DI694" s="779"/>
      <c r="DJ694" s="779"/>
      <c r="DK694" s="779"/>
      <c r="DL694" s="779"/>
      <c r="DM694" s="779"/>
      <c r="DN694" s="779"/>
      <c r="DO694" s="779"/>
      <c r="DP694" s="779"/>
      <c r="DQ694" s="779"/>
      <c r="DR694" s="779"/>
      <c r="DS694" s="779"/>
      <c r="DT694" s="779"/>
      <c r="DU694" s="779"/>
      <c r="DV694" s="779"/>
      <c r="DW694" s="779"/>
      <c r="DX694" s="779"/>
      <c r="DY694" s="779"/>
      <c r="DZ694" s="779"/>
      <c r="EA694" s="779"/>
      <c r="EB694" s="779"/>
      <c r="EC694" s="779"/>
      <c r="ED694" s="779"/>
      <c r="EE694" s="779"/>
      <c r="EF694" s="779"/>
      <c r="EG694" s="779"/>
      <c r="EH694" s="779"/>
      <c r="EI694" s="779"/>
      <c r="EJ694" s="779"/>
      <c r="EK694" s="779"/>
      <c r="EL694" s="779"/>
      <c r="EM694" s="779"/>
      <c r="EN694" s="779"/>
      <c r="EO694" s="779"/>
      <c r="EP694" s="779"/>
      <c r="EQ694" s="779"/>
      <c r="ER694" s="779"/>
      <c r="ES694" s="779"/>
      <c r="ET694" s="779"/>
      <c r="EU694" s="779"/>
      <c r="EV694" s="779"/>
      <c r="EW694" s="779"/>
      <c r="EX694" s="779"/>
      <c r="EY694" s="779"/>
      <c r="EZ694" s="779"/>
      <c r="FA694" s="779"/>
      <c r="FB694" s="779"/>
      <c r="FC694" s="779"/>
      <c r="FD694" s="779"/>
      <c r="FE694" s="779"/>
      <c r="FF694" s="779"/>
      <c r="FG694" s="779"/>
      <c r="FH694" s="779"/>
      <c r="FI694" s="779"/>
      <c r="FJ694" s="779"/>
      <c r="FK694" s="779"/>
      <c r="FL694" s="779"/>
      <c r="FM694" s="779"/>
      <c r="FN694" s="779"/>
      <c r="FO694" s="779"/>
      <c r="FP694" s="779"/>
      <c r="FQ694" s="779"/>
      <c r="FR694" s="779"/>
      <c r="FS694" s="779"/>
      <c r="FT694" s="779"/>
      <c r="FU694" s="779"/>
      <c r="FV694" s="779"/>
      <c r="FW694" s="779"/>
      <c r="FX694" s="779"/>
      <c r="FY694" s="779"/>
      <c r="FZ694" s="779"/>
      <c r="GA694" s="779"/>
      <c r="GB694" s="779"/>
      <c r="GC694" s="779"/>
      <c r="GD694" s="779"/>
      <c r="GE694" s="779"/>
      <c r="GF694" s="779"/>
      <c r="GG694" s="779"/>
      <c r="GH694" s="779"/>
      <c r="GI694" s="779"/>
      <c r="GJ694" s="779"/>
      <c r="GK694" s="779"/>
      <c r="GL694" s="779"/>
      <c r="GM694" s="779"/>
    </row>
    <row r="695" spans="1:195" ht="30" x14ac:dyDescent="0.25">
      <c r="B695" s="1783" t="s">
        <v>481</v>
      </c>
      <c r="C695" s="34">
        <f>'2 уровень'!F1680</f>
        <v>18450</v>
      </c>
      <c r="D695" s="34">
        <f>'2 уровень'!G1680</f>
        <v>3075</v>
      </c>
      <c r="E695" s="34">
        <f>'2 уровень'!H1680</f>
        <v>1608.73</v>
      </c>
      <c r="F695" s="784">
        <f>'2 уровень'!I1680</f>
        <v>52.316422764227646</v>
      </c>
      <c r="G695" s="3729">
        <f>'2 уровень'!J1680</f>
        <v>4.5449999999999999</v>
      </c>
      <c r="H695" s="798">
        <f>'2 уровень'!K1680</f>
        <v>0</v>
      </c>
      <c r="I695" s="798">
        <f>'2 уровень'!L1680</f>
        <v>0</v>
      </c>
      <c r="J695" s="793">
        <f>'2 уровень'!M1680</f>
        <v>0</v>
      </c>
      <c r="K695" s="793">
        <f>'2 уровень'!N1680</f>
        <v>0</v>
      </c>
      <c r="L695" s="793">
        <f>'2 уровень'!O1680</f>
        <v>0</v>
      </c>
      <c r="M695" s="793">
        <f>'2 уровень'!P1680</f>
        <v>0</v>
      </c>
      <c r="N695" s="793">
        <f>'2 уровень'!Q1680</f>
        <v>0</v>
      </c>
      <c r="O695" s="793">
        <f>'2 уровень'!R1680</f>
        <v>0</v>
      </c>
      <c r="P695" s="792">
        <f>'2 уровень'!S1680</f>
        <v>0</v>
      </c>
      <c r="Q695" s="792">
        <f>'2 уровень'!T1680</f>
        <v>0</v>
      </c>
      <c r="R695" s="792">
        <f>'2 уровень'!U1680</f>
        <v>0</v>
      </c>
      <c r="S695" s="792">
        <f>'2 уровень'!V1680</f>
        <v>0</v>
      </c>
      <c r="T695" s="3205">
        <f>'2 уровень'!W1680</f>
        <v>0</v>
      </c>
      <c r="U695" s="792">
        <f>'2 уровень'!X1680</f>
        <v>0</v>
      </c>
      <c r="V695" s="792">
        <f>'2 уровень'!Y1680</f>
        <v>0</v>
      </c>
      <c r="W695" s="792">
        <f>'2 уровень'!Z1680</f>
        <v>0</v>
      </c>
      <c r="X695" s="792">
        <f>'2 уровень'!AA1680</f>
        <v>0</v>
      </c>
      <c r="Y695" s="2104">
        <f>'2 уровень'!AB1680</f>
        <v>0</v>
      </c>
      <c r="Z695" s="3804">
        <f>'2 уровень'!AC1680</f>
        <v>0</v>
      </c>
      <c r="AA695" s="792"/>
      <c r="AB695" s="792"/>
      <c r="AC695" s="1342"/>
      <c r="AD695" s="779"/>
      <c r="AE695" s="779"/>
      <c r="AF695" s="779"/>
      <c r="AG695" s="779"/>
      <c r="AH695" s="779"/>
      <c r="AI695" s="779"/>
      <c r="AJ695" s="779"/>
      <c r="AK695" s="779"/>
      <c r="AL695" s="779"/>
      <c r="AM695" s="779"/>
      <c r="AN695" s="779"/>
      <c r="AO695" s="779"/>
      <c r="AP695" s="779"/>
      <c r="AQ695" s="779"/>
      <c r="AR695" s="779"/>
      <c r="AS695" s="779"/>
      <c r="AT695" s="779"/>
      <c r="AU695" s="779"/>
      <c r="AV695" s="779"/>
      <c r="AW695" s="779"/>
      <c r="AX695" s="779"/>
      <c r="AY695" s="779"/>
      <c r="AZ695" s="779"/>
      <c r="BA695" s="779"/>
      <c r="BB695" s="779"/>
      <c r="BC695" s="779"/>
      <c r="BD695" s="779"/>
      <c r="BE695" s="779"/>
      <c r="BF695" s="779"/>
      <c r="BG695" s="779"/>
      <c r="BH695" s="779"/>
      <c r="BI695" s="779"/>
      <c r="BJ695" s="779"/>
      <c r="BK695" s="779"/>
      <c r="BL695" s="779"/>
      <c r="BM695" s="779"/>
      <c r="BN695" s="779"/>
      <c r="BO695" s="779"/>
      <c r="BP695" s="779"/>
      <c r="BQ695" s="779"/>
      <c r="BR695" s="779"/>
      <c r="BS695" s="779"/>
      <c r="BT695" s="779"/>
      <c r="BU695" s="779"/>
      <c r="BV695" s="779"/>
      <c r="BW695" s="779"/>
      <c r="BX695" s="779"/>
      <c r="BY695" s="779"/>
      <c r="BZ695" s="779"/>
      <c r="CA695" s="779"/>
      <c r="CB695" s="779"/>
      <c r="CC695" s="779"/>
      <c r="CD695" s="779"/>
      <c r="CE695" s="779"/>
      <c r="CF695" s="779"/>
      <c r="CG695" s="779"/>
      <c r="CH695" s="779"/>
      <c r="CI695" s="779"/>
      <c r="CJ695" s="779"/>
      <c r="CK695" s="779"/>
      <c r="CL695" s="779"/>
      <c r="CM695" s="779"/>
      <c r="CN695" s="779"/>
      <c r="CO695" s="779"/>
      <c r="CP695" s="779"/>
      <c r="CQ695" s="779"/>
      <c r="CR695" s="779"/>
      <c r="CS695" s="779"/>
      <c r="CT695" s="779"/>
      <c r="CU695" s="779"/>
      <c r="CV695" s="779"/>
      <c r="CW695" s="779"/>
      <c r="CX695" s="779"/>
      <c r="CY695" s="779"/>
      <c r="CZ695" s="779"/>
      <c r="DA695" s="779"/>
      <c r="DB695" s="779"/>
      <c r="DC695" s="779"/>
      <c r="DD695" s="779"/>
      <c r="DE695" s="779"/>
      <c r="DF695" s="779"/>
      <c r="DG695" s="779"/>
      <c r="DH695" s="779"/>
      <c r="DI695" s="779"/>
      <c r="DJ695" s="779"/>
      <c r="DK695" s="779"/>
      <c r="DL695" s="779"/>
      <c r="DM695" s="779"/>
      <c r="DN695" s="779"/>
      <c r="DO695" s="779"/>
      <c r="DP695" s="779"/>
      <c r="DQ695" s="779"/>
      <c r="DR695" s="779"/>
      <c r="DS695" s="779"/>
      <c r="DT695" s="779"/>
      <c r="DU695" s="779"/>
      <c r="DV695" s="779"/>
      <c r="DW695" s="779"/>
      <c r="DX695" s="779"/>
      <c r="DY695" s="779"/>
      <c r="DZ695" s="779"/>
      <c r="EA695" s="779"/>
      <c r="EB695" s="779"/>
      <c r="EC695" s="779"/>
      <c r="ED695" s="779"/>
      <c r="EE695" s="779"/>
      <c r="EF695" s="779"/>
      <c r="EG695" s="779"/>
      <c r="EH695" s="779"/>
      <c r="EI695" s="779"/>
      <c r="EJ695" s="779"/>
      <c r="EK695" s="779"/>
      <c r="EL695" s="779"/>
      <c r="EM695" s="779"/>
      <c r="EN695" s="779"/>
      <c r="EO695" s="779"/>
      <c r="EP695" s="779"/>
      <c r="EQ695" s="779"/>
      <c r="ER695" s="779"/>
      <c r="ES695" s="779"/>
      <c r="ET695" s="779"/>
      <c r="EU695" s="779"/>
      <c r="EV695" s="779"/>
      <c r="EW695" s="779"/>
      <c r="EX695" s="779"/>
      <c r="EY695" s="779"/>
      <c r="EZ695" s="779"/>
      <c r="FA695" s="779"/>
      <c r="FB695" s="779"/>
      <c r="FC695" s="779"/>
      <c r="FD695" s="779"/>
      <c r="FE695" s="779"/>
      <c r="FF695" s="779"/>
      <c r="FG695" s="779"/>
      <c r="FH695" s="779"/>
      <c r="FI695" s="779"/>
      <c r="FJ695" s="779"/>
      <c r="FK695" s="779"/>
      <c r="FL695" s="779"/>
      <c r="FM695" s="779"/>
      <c r="FN695" s="779"/>
      <c r="FO695" s="779"/>
      <c r="FP695" s="779"/>
      <c r="FQ695" s="779"/>
      <c r="FR695" s="779"/>
      <c r="FS695" s="779"/>
      <c r="FT695" s="779"/>
      <c r="FU695" s="779"/>
      <c r="FV695" s="779"/>
      <c r="FW695" s="779"/>
      <c r="FX695" s="779"/>
      <c r="FY695" s="779"/>
      <c r="FZ695" s="779"/>
      <c r="GA695" s="779"/>
      <c r="GB695" s="779"/>
      <c r="GC695" s="779"/>
      <c r="GD695" s="779"/>
      <c r="GE695" s="779"/>
      <c r="GF695" s="779"/>
      <c r="GG695" s="779"/>
      <c r="GH695" s="779"/>
      <c r="GI695" s="779"/>
      <c r="GJ695" s="779"/>
      <c r="GK695" s="779"/>
      <c r="GL695" s="779"/>
      <c r="GM695" s="779"/>
    </row>
    <row r="696" spans="1:195" x14ac:dyDescent="0.25">
      <c r="B696" s="1129" t="s">
        <v>482</v>
      </c>
      <c r="C696" s="34">
        <f>'2 уровень'!F1681</f>
        <v>17700</v>
      </c>
      <c r="D696" s="34">
        <f>'2 уровень'!G1681</f>
        <v>2950</v>
      </c>
      <c r="E696" s="34">
        <f>'2 уровень'!H1681</f>
        <v>1581</v>
      </c>
      <c r="F696" s="784">
        <f>'2 уровень'!I1681</f>
        <v>53.593220338983052</v>
      </c>
      <c r="G696" s="3729">
        <f>'2 уровень'!J1681</f>
        <v>2</v>
      </c>
      <c r="H696" s="798">
        <f>'2 уровень'!K1681</f>
        <v>0</v>
      </c>
      <c r="I696" s="798">
        <f>'2 уровень'!L1681</f>
        <v>0</v>
      </c>
      <c r="J696" s="793">
        <f>'2 уровень'!M1681</f>
        <v>0</v>
      </c>
      <c r="K696" s="793">
        <f>'2 уровень'!N1681</f>
        <v>0</v>
      </c>
      <c r="L696" s="793">
        <f>'2 уровень'!O1681</f>
        <v>0</v>
      </c>
      <c r="M696" s="793">
        <f>'2 уровень'!P1681</f>
        <v>0</v>
      </c>
      <c r="N696" s="793">
        <f>'2 уровень'!Q1681</f>
        <v>0</v>
      </c>
      <c r="O696" s="793">
        <f>'2 уровень'!R1681</f>
        <v>0</v>
      </c>
      <c r="P696" s="792">
        <f>'2 уровень'!S1681</f>
        <v>0</v>
      </c>
      <c r="Q696" s="792">
        <f>'2 уровень'!T1681</f>
        <v>0</v>
      </c>
      <c r="R696" s="792">
        <f>'2 уровень'!U1681</f>
        <v>0</v>
      </c>
      <c r="S696" s="792">
        <f>'2 уровень'!V1681</f>
        <v>0</v>
      </c>
      <c r="T696" s="3205">
        <f>'2 уровень'!W1681</f>
        <v>0</v>
      </c>
      <c r="U696" s="792">
        <f>'2 уровень'!X1681</f>
        <v>0</v>
      </c>
      <c r="V696" s="792">
        <f>'2 уровень'!Y1681</f>
        <v>0</v>
      </c>
      <c r="W696" s="792">
        <f>'2 уровень'!Z1681</f>
        <v>0</v>
      </c>
      <c r="X696" s="792">
        <f>'2 уровень'!AA1681</f>
        <v>0</v>
      </c>
      <c r="Y696" s="2104">
        <f>'2 уровень'!AB1681</f>
        <v>0</v>
      </c>
      <c r="Z696" s="3804">
        <f>'2 уровень'!AC1681</f>
        <v>0</v>
      </c>
      <c r="AA696" s="792"/>
      <c r="AB696" s="792"/>
      <c r="AC696" s="1342"/>
      <c r="AD696" s="779"/>
      <c r="AE696" s="779"/>
      <c r="AF696" s="779"/>
      <c r="AG696" s="779"/>
      <c r="AH696" s="779"/>
      <c r="AI696" s="779"/>
      <c r="AJ696" s="779"/>
      <c r="AK696" s="779"/>
      <c r="AL696" s="779"/>
      <c r="AM696" s="779"/>
      <c r="AN696" s="779"/>
      <c r="AO696" s="779"/>
      <c r="AP696" s="779"/>
      <c r="AQ696" s="779"/>
      <c r="AR696" s="779"/>
      <c r="AS696" s="779"/>
      <c r="AT696" s="779"/>
      <c r="AU696" s="779"/>
      <c r="AV696" s="779"/>
      <c r="AW696" s="779"/>
      <c r="AX696" s="779"/>
      <c r="AY696" s="779"/>
      <c r="AZ696" s="779"/>
      <c r="BA696" s="779"/>
      <c r="BB696" s="779"/>
      <c r="BC696" s="779"/>
      <c r="BD696" s="779"/>
      <c r="BE696" s="779"/>
      <c r="BF696" s="779"/>
      <c r="BG696" s="779"/>
      <c r="BH696" s="779"/>
      <c r="BI696" s="779"/>
      <c r="BJ696" s="779"/>
      <c r="BK696" s="779"/>
      <c r="BL696" s="779"/>
      <c r="BM696" s="779"/>
      <c r="BN696" s="779"/>
      <c r="BO696" s="779"/>
      <c r="BP696" s="779"/>
      <c r="BQ696" s="779"/>
      <c r="BR696" s="779"/>
      <c r="BS696" s="779"/>
      <c r="BT696" s="779"/>
      <c r="BU696" s="779"/>
      <c r="BV696" s="779"/>
      <c r="BW696" s="779"/>
      <c r="BX696" s="779"/>
      <c r="BY696" s="779"/>
      <c r="BZ696" s="779"/>
      <c r="CA696" s="779"/>
      <c r="CB696" s="779"/>
      <c r="CC696" s="779"/>
      <c r="CD696" s="779"/>
      <c r="CE696" s="779"/>
      <c r="CF696" s="779"/>
      <c r="CG696" s="779"/>
      <c r="CH696" s="779"/>
      <c r="CI696" s="779"/>
      <c r="CJ696" s="779"/>
      <c r="CK696" s="779"/>
      <c r="CL696" s="779"/>
      <c r="CM696" s="779"/>
      <c r="CN696" s="779"/>
      <c r="CO696" s="779"/>
      <c r="CP696" s="779"/>
      <c r="CQ696" s="779"/>
      <c r="CR696" s="779"/>
      <c r="CS696" s="779"/>
      <c r="CT696" s="779"/>
      <c r="CU696" s="779"/>
      <c r="CV696" s="779"/>
      <c r="CW696" s="779"/>
      <c r="CX696" s="779"/>
      <c r="CY696" s="779"/>
      <c r="CZ696" s="779"/>
      <c r="DA696" s="779"/>
      <c r="DB696" s="779"/>
      <c r="DC696" s="779"/>
      <c r="DD696" s="779"/>
      <c r="DE696" s="779"/>
      <c r="DF696" s="779"/>
      <c r="DG696" s="779"/>
      <c r="DH696" s="779"/>
      <c r="DI696" s="779"/>
      <c r="DJ696" s="779"/>
      <c r="DK696" s="779"/>
      <c r="DL696" s="779"/>
      <c r="DM696" s="779"/>
      <c r="DN696" s="779"/>
      <c r="DO696" s="779"/>
      <c r="DP696" s="779"/>
      <c r="DQ696" s="779"/>
      <c r="DR696" s="779"/>
      <c r="DS696" s="779"/>
      <c r="DT696" s="779"/>
      <c r="DU696" s="779"/>
      <c r="DV696" s="779"/>
      <c r="DW696" s="779"/>
      <c r="DX696" s="779"/>
      <c r="DY696" s="779"/>
      <c r="DZ696" s="779"/>
      <c r="EA696" s="779"/>
      <c r="EB696" s="779"/>
      <c r="EC696" s="779"/>
      <c r="ED696" s="779"/>
      <c r="EE696" s="779"/>
      <c r="EF696" s="779"/>
      <c r="EG696" s="779"/>
      <c r="EH696" s="779"/>
      <c r="EI696" s="779"/>
      <c r="EJ696" s="779"/>
      <c r="EK696" s="779"/>
      <c r="EL696" s="779"/>
      <c r="EM696" s="779"/>
      <c r="EN696" s="779"/>
      <c r="EO696" s="779"/>
      <c r="EP696" s="779"/>
      <c r="EQ696" s="779"/>
      <c r="ER696" s="779"/>
      <c r="ES696" s="779"/>
      <c r="ET696" s="779"/>
      <c r="EU696" s="779"/>
      <c r="EV696" s="779"/>
      <c r="EW696" s="779"/>
      <c r="EX696" s="779"/>
      <c r="EY696" s="779"/>
      <c r="EZ696" s="779"/>
      <c r="FA696" s="779"/>
      <c r="FB696" s="779"/>
      <c r="FC696" s="779"/>
      <c r="FD696" s="779"/>
      <c r="FE696" s="779"/>
      <c r="FF696" s="779"/>
      <c r="FG696" s="779"/>
      <c r="FH696" s="779"/>
      <c r="FI696" s="779"/>
      <c r="FJ696" s="779"/>
      <c r="FK696" s="779"/>
      <c r="FL696" s="779"/>
      <c r="FM696" s="779"/>
      <c r="FN696" s="779"/>
      <c r="FO696" s="779"/>
      <c r="FP696" s="779"/>
      <c r="FQ696" s="779"/>
      <c r="FR696" s="779"/>
      <c r="FS696" s="779"/>
      <c r="FT696" s="779"/>
      <c r="FU696" s="779"/>
      <c r="FV696" s="779"/>
      <c r="FW696" s="779"/>
      <c r="FX696" s="779"/>
      <c r="FY696" s="779"/>
      <c r="FZ696" s="779"/>
      <c r="GA696" s="779"/>
      <c r="GB696" s="779"/>
      <c r="GC696" s="779"/>
      <c r="GD696" s="779"/>
      <c r="GE696" s="779"/>
      <c r="GF696" s="779"/>
      <c r="GG696" s="779"/>
      <c r="GH696" s="779"/>
      <c r="GI696" s="779"/>
      <c r="GJ696" s="779"/>
      <c r="GK696" s="779"/>
      <c r="GL696" s="779"/>
      <c r="GM696" s="779"/>
    </row>
    <row r="697" spans="1:195" ht="30" x14ac:dyDescent="0.25">
      <c r="B697" s="1129" t="s">
        <v>483</v>
      </c>
      <c r="C697" s="34">
        <f>'2 уровень'!F1682</f>
        <v>3000</v>
      </c>
      <c r="D697" s="34">
        <f>'2 уровень'!G1682</f>
        <v>500</v>
      </c>
      <c r="E697" s="34">
        <f>'2 уровень'!H1682</f>
        <v>110.92</v>
      </c>
      <c r="F697" s="784">
        <f>'2 уровень'!I1682</f>
        <v>22.184000000000001</v>
      </c>
      <c r="G697" s="3729">
        <f>'2 уровень'!J1682</f>
        <v>10.18</v>
      </c>
      <c r="H697" s="798">
        <f>'2 уровень'!K1682</f>
        <v>0</v>
      </c>
      <c r="I697" s="798">
        <f>'2 уровень'!L1682</f>
        <v>0</v>
      </c>
      <c r="J697" s="793">
        <f>'2 уровень'!M1682</f>
        <v>0</v>
      </c>
      <c r="K697" s="793">
        <f>'2 уровень'!N1682</f>
        <v>0</v>
      </c>
      <c r="L697" s="793">
        <f>'2 уровень'!O1682</f>
        <v>0</v>
      </c>
      <c r="M697" s="793">
        <f>'2 уровень'!P1682</f>
        <v>0</v>
      </c>
      <c r="N697" s="793">
        <f>'2 уровень'!Q1682</f>
        <v>0</v>
      </c>
      <c r="O697" s="793">
        <f>'2 уровень'!R1682</f>
        <v>0</v>
      </c>
      <c r="P697" s="792">
        <f>'2 уровень'!S1682</f>
        <v>0</v>
      </c>
      <c r="Q697" s="792">
        <f>'2 уровень'!T1682</f>
        <v>0</v>
      </c>
      <c r="R697" s="792">
        <f>'2 уровень'!U1682</f>
        <v>0</v>
      </c>
      <c r="S697" s="792">
        <f>'2 уровень'!V1682</f>
        <v>0</v>
      </c>
      <c r="T697" s="3205">
        <f>'2 уровень'!W1682</f>
        <v>0</v>
      </c>
      <c r="U697" s="792">
        <f>'2 уровень'!X1682</f>
        <v>0</v>
      </c>
      <c r="V697" s="792">
        <f>'2 уровень'!Y1682</f>
        <v>0</v>
      </c>
      <c r="W697" s="792">
        <f>'2 уровень'!Z1682</f>
        <v>0</v>
      </c>
      <c r="X697" s="792">
        <f>'2 уровень'!AA1682</f>
        <v>0</v>
      </c>
      <c r="Y697" s="2104">
        <f>'2 уровень'!AB1682</f>
        <v>0</v>
      </c>
      <c r="Z697" s="3804">
        <f>'2 уровень'!AC1682</f>
        <v>0</v>
      </c>
      <c r="AA697" s="792"/>
      <c r="AB697" s="792"/>
      <c r="AC697" s="1342"/>
      <c r="AD697" s="779"/>
      <c r="AE697" s="779"/>
      <c r="AF697" s="779"/>
      <c r="AG697" s="779"/>
      <c r="AH697" s="779"/>
      <c r="AI697" s="779"/>
      <c r="AJ697" s="779"/>
      <c r="AK697" s="779"/>
      <c r="AL697" s="779"/>
      <c r="AM697" s="779"/>
      <c r="AN697" s="779"/>
      <c r="AO697" s="779"/>
      <c r="AP697" s="779"/>
      <c r="AQ697" s="779"/>
      <c r="AR697" s="779"/>
      <c r="AS697" s="779"/>
      <c r="AT697" s="779"/>
      <c r="AU697" s="779"/>
      <c r="AV697" s="779"/>
      <c r="AW697" s="779"/>
      <c r="AX697" s="779"/>
      <c r="AY697" s="779"/>
      <c r="AZ697" s="779"/>
      <c r="BA697" s="779"/>
      <c r="BB697" s="779"/>
      <c r="BC697" s="779"/>
      <c r="BD697" s="779"/>
      <c r="BE697" s="779"/>
      <c r="BF697" s="779"/>
      <c r="BG697" s="779"/>
      <c r="BH697" s="779"/>
      <c r="BI697" s="779"/>
      <c r="BJ697" s="779"/>
      <c r="BK697" s="779"/>
      <c r="BL697" s="779"/>
      <c r="BM697" s="779"/>
      <c r="BN697" s="779"/>
      <c r="BO697" s="779"/>
      <c r="BP697" s="779"/>
      <c r="BQ697" s="779"/>
      <c r="BR697" s="779"/>
      <c r="BS697" s="779"/>
      <c r="BT697" s="779"/>
      <c r="BU697" s="779"/>
      <c r="BV697" s="779"/>
      <c r="BW697" s="779"/>
      <c r="BX697" s="779"/>
      <c r="BY697" s="779"/>
      <c r="BZ697" s="779"/>
      <c r="CA697" s="779"/>
      <c r="CB697" s="779"/>
      <c r="CC697" s="779"/>
      <c r="CD697" s="779"/>
      <c r="CE697" s="779"/>
      <c r="CF697" s="779"/>
      <c r="CG697" s="779"/>
      <c r="CH697" s="779"/>
      <c r="CI697" s="779"/>
      <c r="CJ697" s="779"/>
      <c r="CK697" s="779"/>
      <c r="CL697" s="779"/>
      <c r="CM697" s="779"/>
      <c r="CN697" s="779"/>
      <c r="CO697" s="779"/>
      <c r="CP697" s="779"/>
      <c r="CQ697" s="779"/>
      <c r="CR697" s="779"/>
      <c r="CS697" s="779"/>
      <c r="CT697" s="779"/>
      <c r="CU697" s="779"/>
      <c r="CV697" s="779"/>
      <c r="CW697" s="779"/>
      <c r="CX697" s="779"/>
      <c r="CY697" s="779"/>
      <c r="CZ697" s="779"/>
      <c r="DA697" s="779"/>
      <c r="DB697" s="779"/>
      <c r="DC697" s="779"/>
      <c r="DD697" s="779"/>
      <c r="DE697" s="779"/>
      <c r="DF697" s="779"/>
      <c r="DG697" s="779"/>
      <c r="DH697" s="779"/>
      <c r="DI697" s="779"/>
      <c r="DJ697" s="779"/>
      <c r="DK697" s="779"/>
      <c r="DL697" s="779"/>
      <c r="DM697" s="779"/>
      <c r="DN697" s="779"/>
      <c r="DO697" s="779"/>
      <c r="DP697" s="779"/>
      <c r="DQ697" s="779"/>
      <c r="DR697" s="779"/>
      <c r="DS697" s="779"/>
      <c r="DT697" s="779"/>
      <c r="DU697" s="779"/>
      <c r="DV697" s="779"/>
      <c r="DW697" s="779"/>
      <c r="DX697" s="779"/>
      <c r="DY697" s="779"/>
      <c r="DZ697" s="779"/>
      <c r="EA697" s="779"/>
      <c r="EB697" s="779"/>
      <c r="EC697" s="779"/>
      <c r="ED697" s="779"/>
      <c r="EE697" s="779"/>
      <c r="EF697" s="779"/>
      <c r="EG697" s="779"/>
      <c r="EH697" s="779"/>
      <c r="EI697" s="779"/>
      <c r="EJ697" s="779"/>
      <c r="EK697" s="779"/>
      <c r="EL697" s="779"/>
      <c r="EM697" s="779"/>
      <c r="EN697" s="779"/>
      <c r="EO697" s="779"/>
      <c r="EP697" s="779"/>
      <c r="EQ697" s="779"/>
      <c r="ER697" s="779"/>
      <c r="ES697" s="779"/>
      <c r="ET697" s="779"/>
      <c r="EU697" s="779"/>
      <c r="EV697" s="779"/>
      <c r="EW697" s="779"/>
      <c r="EX697" s="779"/>
      <c r="EY697" s="779"/>
      <c r="EZ697" s="779"/>
      <c r="FA697" s="779"/>
      <c r="FB697" s="779"/>
      <c r="FC697" s="779"/>
      <c r="FD697" s="779"/>
      <c r="FE697" s="779"/>
      <c r="FF697" s="779"/>
      <c r="FG697" s="779"/>
      <c r="FH697" s="779"/>
      <c r="FI697" s="779"/>
      <c r="FJ697" s="779"/>
      <c r="FK697" s="779"/>
      <c r="FL697" s="779"/>
      <c r="FM697" s="779"/>
      <c r="FN697" s="779"/>
      <c r="FO697" s="779"/>
      <c r="FP697" s="779"/>
      <c r="FQ697" s="779"/>
      <c r="FR697" s="779"/>
      <c r="FS697" s="779"/>
      <c r="FT697" s="779"/>
      <c r="FU697" s="779"/>
      <c r="FV697" s="779"/>
      <c r="FW697" s="779"/>
      <c r="FX697" s="779"/>
      <c r="FY697" s="779"/>
      <c r="FZ697" s="779"/>
      <c r="GA697" s="779"/>
      <c r="GB697" s="779"/>
      <c r="GC697" s="779"/>
      <c r="GD697" s="779"/>
      <c r="GE697" s="779"/>
      <c r="GF697" s="779"/>
      <c r="GG697" s="779"/>
      <c r="GH697" s="779"/>
      <c r="GI697" s="779"/>
      <c r="GJ697" s="779"/>
      <c r="GK697" s="779"/>
      <c r="GL697" s="779"/>
      <c r="GM697" s="779"/>
    </row>
    <row r="698" spans="1:195" ht="60" x14ac:dyDescent="0.25">
      <c r="B698" s="1129" t="s">
        <v>484</v>
      </c>
      <c r="C698" s="34">
        <f>'2 уровень'!F1683</f>
        <v>17555</v>
      </c>
      <c r="D698" s="34">
        <f>'2 уровень'!G1683</f>
        <v>2925.8333333333335</v>
      </c>
      <c r="E698" s="34">
        <f>'2 уровень'!H1683</f>
        <v>2316</v>
      </c>
      <c r="F698" s="784">
        <f>'2 уровень'!I1683</f>
        <v>79.156935346055249</v>
      </c>
      <c r="G698" s="3729">
        <f>'2 уровень'!J1683</f>
        <v>0</v>
      </c>
      <c r="H698" s="798">
        <f>'2 уровень'!K1683</f>
        <v>0</v>
      </c>
      <c r="I698" s="798">
        <f>'2 уровень'!L1683</f>
        <v>0</v>
      </c>
      <c r="J698" s="793">
        <f>'2 уровень'!M1683</f>
        <v>0</v>
      </c>
      <c r="K698" s="793">
        <f>'2 уровень'!N1683</f>
        <v>0</v>
      </c>
      <c r="L698" s="793">
        <f>'2 уровень'!O1683</f>
        <v>0</v>
      </c>
      <c r="M698" s="793">
        <f>'2 уровень'!P1683</f>
        <v>0</v>
      </c>
      <c r="N698" s="793">
        <f>'2 уровень'!Q1683</f>
        <v>0</v>
      </c>
      <c r="O698" s="793">
        <f>'2 уровень'!R1683</f>
        <v>0</v>
      </c>
      <c r="P698" s="792">
        <f>'2 уровень'!S1683</f>
        <v>0</v>
      </c>
      <c r="Q698" s="792">
        <f>'2 уровень'!T1683</f>
        <v>0</v>
      </c>
      <c r="R698" s="792">
        <f>'2 уровень'!U1683</f>
        <v>0</v>
      </c>
      <c r="S698" s="792">
        <f>'2 уровень'!V1683</f>
        <v>0</v>
      </c>
      <c r="T698" s="3205">
        <f>'2 уровень'!W1683</f>
        <v>0</v>
      </c>
      <c r="U698" s="792">
        <f>'2 уровень'!X1683</f>
        <v>0</v>
      </c>
      <c r="V698" s="792">
        <f>'2 уровень'!Y1683</f>
        <v>0</v>
      </c>
      <c r="W698" s="792">
        <f>'2 уровень'!Z1683</f>
        <v>0</v>
      </c>
      <c r="X698" s="792">
        <f>'2 уровень'!AA1683</f>
        <v>0</v>
      </c>
      <c r="Y698" s="2104">
        <f>'2 уровень'!AB1683</f>
        <v>0</v>
      </c>
      <c r="Z698" s="3804">
        <f>'2 уровень'!AC1683</f>
        <v>0</v>
      </c>
      <c r="AA698" s="792"/>
      <c r="AB698" s="792"/>
      <c r="AC698" s="1342"/>
      <c r="AD698" s="779"/>
      <c r="AE698" s="779"/>
      <c r="AF698" s="779"/>
      <c r="AG698" s="779"/>
      <c r="AH698" s="779"/>
      <c r="AI698" s="779"/>
      <c r="AJ698" s="779"/>
      <c r="AK698" s="779"/>
      <c r="AL698" s="779"/>
      <c r="AM698" s="779"/>
      <c r="AN698" s="779"/>
      <c r="AO698" s="779"/>
      <c r="AP698" s="779"/>
      <c r="AQ698" s="779"/>
      <c r="AR698" s="779"/>
      <c r="AS698" s="779"/>
      <c r="AT698" s="779"/>
      <c r="AU698" s="779"/>
      <c r="AV698" s="779"/>
      <c r="AW698" s="779"/>
      <c r="AX698" s="779"/>
      <c r="AY698" s="779"/>
      <c r="AZ698" s="779"/>
      <c r="BA698" s="779"/>
      <c r="BB698" s="779"/>
      <c r="BC698" s="779"/>
      <c r="BD698" s="779"/>
      <c r="BE698" s="779"/>
      <c r="BF698" s="779"/>
      <c r="BG698" s="779"/>
      <c r="BH698" s="779"/>
      <c r="BI698" s="779"/>
      <c r="BJ698" s="779"/>
      <c r="BK698" s="779"/>
      <c r="BL698" s="779"/>
      <c r="BM698" s="779"/>
      <c r="BN698" s="779"/>
      <c r="BO698" s="779"/>
      <c r="BP698" s="779"/>
      <c r="BQ698" s="779"/>
      <c r="BR698" s="779"/>
      <c r="BS698" s="779"/>
      <c r="BT698" s="779"/>
      <c r="BU698" s="779"/>
      <c r="BV698" s="779"/>
      <c r="BW698" s="779"/>
      <c r="BX698" s="779"/>
      <c r="BY698" s="779"/>
      <c r="BZ698" s="779"/>
      <c r="CA698" s="779"/>
      <c r="CB698" s="779"/>
      <c r="CC698" s="779"/>
      <c r="CD698" s="779"/>
      <c r="CE698" s="779"/>
      <c r="CF698" s="779"/>
      <c r="CG698" s="779"/>
      <c r="CH698" s="779"/>
      <c r="CI698" s="779"/>
      <c r="CJ698" s="779"/>
      <c r="CK698" s="779"/>
      <c r="CL698" s="779"/>
      <c r="CM698" s="779"/>
      <c r="CN698" s="779"/>
      <c r="CO698" s="779"/>
      <c r="CP698" s="779"/>
      <c r="CQ698" s="779"/>
      <c r="CR698" s="779"/>
      <c r="CS698" s="779"/>
      <c r="CT698" s="779"/>
      <c r="CU698" s="779"/>
      <c r="CV698" s="779"/>
      <c r="CW698" s="779"/>
      <c r="CX698" s="779"/>
      <c r="CY698" s="779"/>
      <c r="CZ698" s="779"/>
      <c r="DA698" s="779"/>
      <c r="DB698" s="779"/>
      <c r="DC698" s="779"/>
      <c r="DD698" s="779"/>
      <c r="DE698" s="779"/>
      <c r="DF698" s="779"/>
      <c r="DG698" s="779"/>
      <c r="DH698" s="779"/>
      <c r="DI698" s="779"/>
      <c r="DJ698" s="779"/>
      <c r="DK698" s="779"/>
      <c r="DL698" s="779"/>
      <c r="DM698" s="779"/>
      <c r="DN698" s="779"/>
      <c r="DO698" s="779"/>
      <c r="DP698" s="779"/>
      <c r="DQ698" s="779"/>
      <c r="DR698" s="779"/>
      <c r="DS698" s="779"/>
      <c r="DT698" s="779"/>
      <c r="DU698" s="779"/>
      <c r="DV698" s="779"/>
      <c r="DW698" s="779"/>
      <c r="DX698" s="779"/>
      <c r="DY698" s="779"/>
      <c r="DZ698" s="779"/>
      <c r="EA698" s="779"/>
      <c r="EB698" s="779"/>
      <c r="EC698" s="779"/>
      <c r="ED698" s="779"/>
      <c r="EE698" s="779"/>
      <c r="EF698" s="779"/>
      <c r="EG698" s="779"/>
      <c r="EH698" s="779"/>
      <c r="EI698" s="779"/>
      <c r="EJ698" s="779"/>
      <c r="EK698" s="779"/>
      <c r="EL698" s="779"/>
      <c r="EM698" s="779"/>
      <c r="EN698" s="779"/>
      <c r="EO698" s="779"/>
      <c r="EP698" s="779"/>
      <c r="EQ698" s="779"/>
      <c r="ER698" s="779"/>
      <c r="ES698" s="779"/>
      <c r="ET698" s="779"/>
      <c r="EU698" s="779"/>
      <c r="EV698" s="779"/>
      <c r="EW698" s="779"/>
      <c r="EX698" s="779"/>
      <c r="EY698" s="779"/>
      <c r="EZ698" s="779"/>
      <c r="FA698" s="779"/>
      <c r="FB698" s="779"/>
      <c r="FC698" s="779"/>
      <c r="FD698" s="779"/>
      <c r="FE698" s="779"/>
      <c r="FF698" s="779"/>
      <c r="FG698" s="779"/>
      <c r="FH698" s="779"/>
      <c r="FI698" s="779"/>
      <c r="FJ698" s="779"/>
      <c r="FK698" s="779"/>
      <c r="FL698" s="779"/>
      <c r="FM698" s="779"/>
      <c r="FN698" s="779"/>
      <c r="FO698" s="779"/>
      <c r="FP698" s="779"/>
      <c r="FQ698" s="779"/>
      <c r="FR698" s="779"/>
      <c r="FS698" s="779"/>
      <c r="FT698" s="779"/>
      <c r="FU698" s="779"/>
      <c r="FV698" s="779"/>
      <c r="FW698" s="779"/>
      <c r="FX698" s="779"/>
      <c r="FY698" s="779"/>
      <c r="FZ698" s="779"/>
      <c r="GA698" s="779"/>
      <c r="GB698" s="779"/>
      <c r="GC698" s="779"/>
      <c r="GD698" s="779"/>
      <c r="GE698" s="779"/>
      <c r="GF698" s="779"/>
      <c r="GG698" s="779"/>
      <c r="GH698" s="779"/>
      <c r="GI698" s="779"/>
      <c r="GJ698" s="779"/>
      <c r="GK698" s="779"/>
      <c r="GL698" s="779"/>
      <c r="GM698" s="779"/>
    </row>
    <row r="699" spans="1:195" ht="45" x14ac:dyDescent="0.25">
      <c r="B699" s="1129" t="s">
        <v>499</v>
      </c>
      <c r="C699" s="34">
        <f>'2 уровень'!F1684</f>
        <v>15140</v>
      </c>
      <c r="D699" s="34">
        <f>'2 уровень'!G1684</f>
        <v>2523.3333333333335</v>
      </c>
      <c r="E699" s="34">
        <f>'2 уровень'!H1684</f>
        <v>3260</v>
      </c>
      <c r="F699" s="784">
        <f>'2 уровень'!I1684</f>
        <v>129.19418758256273</v>
      </c>
      <c r="G699" s="3729">
        <f>'2 уровень'!J1684</f>
        <v>0</v>
      </c>
      <c r="H699" s="798">
        <f>'2 уровень'!K1684</f>
        <v>0</v>
      </c>
      <c r="I699" s="798">
        <f>'2 уровень'!L1684</f>
        <v>0</v>
      </c>
      <c r="J699" s="793">
        <f>'2 уровень'!M1684</f>
        <v>0</v>
      </c>
      <c r="K699" s="793">
        <f>'2 уровень'!N1684</f>
        <v>0</v>
      </c>
      <c r="L699" s="793">
        <f>'2 уровень'!O1684</f>
        <v>0</v>
      </c>
      <c r="M699" s="793">
        <f>'2 уровень'!P1684</f>
        <v>0</v>
      </c>
      <c r="N699" s="793">
        <f>'2 уровень'!Q1684</f>
        <v>0</v>
      </c>
      <c r="O699" s="793">
        <f>'2 уровень'!R1684</f>
        <v>0</v>
      </c>
      <c r="P699" s="792">
        <f>'2 уровень'!S1684</f>
        <v>0</v>
      </c>
      <c r="Q699" s="792">
        <f>'2 уровень'!T1684</f>
        <v>0</v>
      </c>
      <c r="R699" s="792">
        <f>'2 уровень'!U1684</f>
        <v>0</v>
      </c>
      <c r="S699" s="792">
        <f>'2 уровень'!V1684</f>
        <v>0</v>
      </c>
      <c r="T699" s="3205">
        <f>'2 уровень'!W1684</f>
        <v>0</v>
      </c>
      <c r="U699" s="792">
        <f>'2 уровень'!X1684</f>
        <v>0</v>
      </c>
      <c r="V699" s="792">
        <f>'2 уровень'!Y1684</f>
        <v>0</v>
      </c>
      <c r="W699" s="792">
        <f>'2 уровень'!Z1684</f>
        <v>0</v>
      </c>
      <c r="X699" s="792">
        <f>'2 уровень'!AA1684</f>
        <v>0</v>
      </c>
      <c r="Y699" s="2104">
        <f>'2 уровень'!AB1684</f>
        <v>0</v>
      </c>
      <c r="Z699" s="3804">
        <f>'2 уровень'!AC1684</f>
        <v>0</v>
      </c>
      <c r="AA699" s="792"/>
      <c r="AB699" s="792"/>
      <c r="AC699" s="1342"/>
      <c r="AD699" s="779"/>
      <c r="AE699" s="779"/>
      <c r="AF699" s="779"/>
      <c r="AG699" s="779"/>
      <c r="AH699" s="779"/>
      <c r="AI699" s="779"/>
      <c r="AJ699" s="779"/>
      <c r="AK699" s="779"/>
      <c r="AL699" s="779"/>
      <c r="AM699" s="779"/>
      <c r="AN699" s="779"/>
      <c r="AO699" s="779"/>
      <c r="AP699" s="779"/>
      <c r="AQ699" s="779"/>
      <c r="AR699" s="779"/>
      <c r="AS699" s="779"/>
      <c r="AT699" s="779"/>
      <c r="AU699" s="779"/>
      <c r="AV699" s="779"/>
      <c r="AW699" s="779"/>
      <c r="AX699" s="779"/>
      <c r="AY699" s="779"/>
      <c r="AZ699" s="779"/>
      <c r="BA699" s="779"/>
      <c r="BB699" s="779"/>
      <c r="BC699" s="779"/>
      <c r="BD699" s="779"/>
      <c r="BE699" s="779"/>
      <c r="BF699" s="779"/>
      <c r="BG699" s="779"/>
      <c r="BH699" s="779"/>
      <c r="BI699" s="779"/>
      <c r="BJ699" s="779"/>
      <c r="BK699" s="779"/>
      <c r="BL699" s="779"/>
      <c r="BM699" s="779"/>
      <c r="BN699" s="779"/>
      <c r="BO699" s="779"/>
      <c r="BP699" s="779"/>
      <c r="BQ699" s="779"/>
      <c r="BR699" s="779"/>
      <c r="BS699" s="779"/>
      <c r="BT699" s="779"/>
      <c r="BU699" s="779"/>
      <c r="BV699" s="779"/>
      <c r="BW699" s="779"/>
      <c r="BX699" s="779"/>
      <c r="BY699" s="779"/>
      <c r="BZ699" s="779"/>
      <c r="CA699" s="779"/>
      <c r="CB699" s="779"/>
      <c r="CC699" s="779"/>
      <c r="CD699" s="779"/>
      <c r="CE699" s="779"/>
      <c r="CF699" s="779"/>
      <c r="CG699" s="779"/>
      <c r="CH699" s="779"/>
      <c r="CI699" s="779"/>
      <c r="CJ699" s="779"/>
      <c r="CK699" s="779"/>
      <c r="CL699" s="779"/>
      <c r="CM699" s="779"/>
      <c r="CN699" s="779"/>
      <c r="CO699" s="779"/>
      <c r="CP699" s="779"/>
      <c r="CQ699" s="779"/>
      <c r="CR699" s="779"/>
      <c r="CS699" s="779"/>
      <c r="CT699" s="779"/>
      <c r="CU699" s="779"/>
      <c r="CV699" s="779"/>
      <c r="CW699" s="779"/>
      <c r="CX699" s="779"/>
      <c r="CY699" s="779"/>
      <c r="CZ699" s="779"/>
      <c r="DA699" s="779"/>
      <c r="DB699" s="779"/>
      <c r="DC699" s="779"/>
      <c r="DD699" s="779"/>
      <c r="DE699" s="779"/>
      <c r="DF699" s="779"/>
      <c r="DG699" s="779"/>
      <c r="DH699" s="779"/>
      <c r="DI699" s="779"/>
      <c r="DJ699" s="779"/>
      <c r="DK699" s="779"/>
      <c r="DL699" s="779"/>
      <c r="DM699" s="779"/>
      <c r="DN699" s="779"/>
      <c r="DO699" s="779"/>
      <c r="DP699" s="779"/>
      <c r="DQ699" s="779"/>
      <c r="DR699" s="779"/>
      <c r="DS699" s="779"/>
      <c r="DT699" s="779"/>
      <c r="DU699" s="779"/>
      <c r="DV699" s="779"/>
      <c r="DW699" s="779"/>
      <c r="DX699" s="779"/>
      <c r="DY699" s="779"/>
      <c r="DZ699" s="779"/>
      <c r="EA699" s="779"/>
      <c r="EB699" s="779"/>
      <c r="EC699" s="779"/>
      <c r="ED699" s="779"/>
      <c r="EE699" s="779"/>
      <c r="EF699" s="779"/>
      <c r="EG699" s="779"/>
      <c r="EH699" s="779"/>
      <c r="EI699" s="779"/>
      <c r="EJ699" s="779"/>
      <c r="EK699" s="779"/>
      <c r="EL699" s="779"/>
      <c r="EM699" s="779"/>
      <c r="EN699" s="779"/>
      <c r="EO699" s="779"/>
      <c r="EP699" s="779"/>
      <c r="EQ699" s="779"/>
      <c r="ER699" s="779"/>
      <c r="ES699" s="779"/>
      <c r="ET699" s="779"/>
      <c r="EU699" s="779"/>
      <c r="EV699" s="779"/>
      <c r="EW699" s="779"/>
      <c r="EX699" s="779"/>
      <c r="EY699" s="779"/>
      <c r="EZ699" s="779"/>
      <c r="FA699" s="779"/>
      <c r="FB699" s="779"/>
      <c r="FC699" s="779"/>
      <c r="FD699" s="779"/>
      <c r="FE699" s="779"/>
      <c r="FF699" s="779"/>
      <c r="FG699" s="779"/>
      <c r="FH699" s="779"/>
      <c r="FI699" s="779"/>
      <c r="FJ699" s="779"/>
      <c r="FK699" s="779"/>
      <c r="FL699" s="779"/>
      <c r="FM699" s="779"/>
      <c r="FN699" s="779"/>
      <c r="FO699" s="779"/>
      <c r="FP699" s="779"/>
      <c r="FQ699" s="779"/>
      <c r="FR699" s="779"/>
      <c r="FS699" s="779"/>
      <c r="FT699" s="779"/>
      <c r="FU699" s="779"/>
      <c r="FV699" s="779"/>
      <c r="FW699" s="779"/>
      <c r="FX699" s="779"/>
      <c r="FY699" s="779"/>
      <c r="FZ699" s="779"/>
      <c r="GA699" s="779"/>
      <c r="GB699" s="779"/>
      <c r="GC699" s="779"/>
      <c r="GD699" s="779"/>
      <c r="GE699" s="779"/>
      <c r="GF699" s="779"/>
      <c r="GG699" s="779"/>
      <c r="GH699" s="779"/>
      <c r="GI699" s="779"/>
      <c r="GJ699" s="779"/>
      <c r="GK699" s="779"/>
      <c r="GL699" s="779"/>
      <c r="GM699" s="779"/>
    </row>
    <row r="700" spans="1:195" ht="30" x14ac:dyDescent="0.25">
      <c r="B700" s="1129" t="s">
        <v>602</v>
      </c>
      <c r="C700" s="34">
        <f>'2 уровень'!F1685</f>
        <v>2148</v>
      </c>
      <c r="D700" s="34">
        <f>'2 уровень'!G1685</f>
        <v>358</v>
      </c>
      <c r="E700" s="34">
        <f>'2 уровень'!H1685</f>
        <v>153</v>
      </c>
      <c r="F700" s="784">
        <f>'2 уровень'!I1685</f>
        <v>0</v>
      </c>
      <c r="G700" s="3729">
        <f>'2 уровень'!J1685</f>
        <v>0</v>
      </c>
      <c r="H700" s="798">
        <f>'2 уровень'!K1685</f>
        <v>0</v>
      </c>
      <c r="I700" s="798">
        <f>'2 уровень'!L1685</f>
        <v>0</v>
      </c>
      <c r="J700" s="793">
        <f>'2 уровень'!M1685</f>
        <v>0</v>
      </c>
      <c r="K700" s="793">
        <f>'2 уровень'!N1685</f>
        <v>0</v>
      </c>
      <c r="L700" s="793">
        <f>'2 уровень'!O1685</f>
        <v>0</v>
      </c>
      <c r="M700" s="793">
        <f>'2 уровень'!P1685</f>
        <v>0</v>
      </c>
      <c r="N700" s="793">
        <f>'2 уровень'!Q1685</f>
        <v>0</v>
      </c>
      <c r="O700" s="793">
        <f>'2 уровень'!R1685</f>
        <v>0</v>
      </c>
      <c r="P700" s="792">
        <f>'2 уровень'!S1685</f>
        <v>0</v>
      </c>
      <c r="Q700" s="792">
        <f>'2 уровень'!T1685</f>
        <v>0</v>
      </c>
      <c r="R700" s="792">
        <f>'2 уровень'!U1685</f>
        <v>0</v>
      </c>
      <c r="S700" s="792">
        <f>'2 уровень'!V1685</f>
        <v>0</v>
      </c>
      <c r="T700" s="3205">
        <f>'2 уровень'!W1685</f>
        <v>0</v>
      </c>
      <c r="U700" s="792">
        <f>'2 уровень'!X1685</f>
        <v>0</v>
      </c>
      <c r="V700" s="792">
        <f>'2 уровень'!Y1685</f>
        <v>0</v>
      </c>
      <c r="W700" s="792">
        <f>'2 уровень'!Z1685</f>
        <v>0</v>
      </c>
      <c r="X700" s="792">
        <f>'2 уровень'!AA1685</f>
        <v>0</v>
      </c>
      <c r="Y700" s="2104">
        <f>'2 уровень'!AB1685</f>
        <v>0</v>
      </c>
      <c r="Z700" s="3804">
        <f>'2 уровень'!AC1685</f>
        <v>0</v>
      </c>
      <c r="AA700" s="792"/>
      <c r="AB700" s="792"/>
      <c r="AC700" s="1342"/>
      <c r="AD700" s="779"/>
      <c r="AE700" s="779"/>
      <c r="AF700" s="779"/>
      <c r="AG700" s="779"/>
      <c r="AH700" s="779"/>
      <c r="AI700" s="779"/>
      <c r="AJ700" s="779"/>
      <c r="AK700" s="779"/>
      <c r="AL700" s="779"/>
      <c r="AM700" s="779"/>
      <c r="AN700" s="779"/>
      <c r="AO700" s="779"/>
      <c r="AP700" s="779"/>
      <c r="AQ700" s="779"/>
      <c r="AR700" s="779"/>
      <c r="AS700" s="779"/>
      <c r="AT700" s="779"/>
      <c r="AU700" s="779"/>
      <c r="AV700" s="779"/>
      <c r="AW700" s="779"/>
      <c r="AX700" s="779"/>
      <c r="AY700" s="779"/>
      <c r="AZ700" s="779"/>
      <c r="BA700" s="779"/>
      <c r="BB700" s="779"/>
      <c r="BC700" s="779"/>
      <c r="BD700" s="779"/>
      <c r="BE700" s="779"/>
      <c r="BF700" s="779"/>
      <c r="BG700" s="779"/>
      <c r="BH700" s="779"/>
      <c r="BI700" s="779"/>
      <c r="BJ700" s="779"/>
      <c r="BK700" s="779"/>
      <c r="BL700" s="779"/>
      <c r="BM700" s="779"/>
      <c r="BN700" s="779"/>
      <c r="BO700" s="779"/>
      <c r="BP700" s="779"/>
      <c r="BQ700" s="779"/>
      <c r="BR700" s="779"/>
      <c r="BS700" s="779"/>
      <c r="BT700" s="779"/>
      <c r="BU700" s="779"/>
      <c r="BV700" s="779"/>
      <c r="BW700" s="779"/>
      <c r="BX700" s="779"/>
      <c r="BY700" s="779"/>
      <c r="BZ700" s="779"/>
      <c r="CA700" s="779"/>
      <c r="CB700" s="779"/>
      <c r="CC700" s="779"/>
      <c r="CD700" s="779"/>
      <c r="CE700" s="779"/>
      <c r="CF700" s="779"/>
      <c r="CG700" s="779"/>
      <c r="CH700" s="779"/>
      <c r="CI700" s="779"/>
      <c r="CJ700" s="779"/>
      <c r="CK700" s="779"/>
      <c r="CL700" s="779"/>
      <c r="CM700" s="779"/>
      <c r="CN700" s="779"/>
      <c r="CO700" s="779"/>
      <c r="CP700" s="779"/>
      <c r="CQ700" s="779"/>
      <c r="CR700" s="779"/>
      <c r="CS700" s="779"/>
      <c r="CT700" s="779"/>
      <c r="CU700" s="779"/>
      <c r="CV700" s="779"/>
      <c r="CW700" s="779"/>
      <c r="CX700" s="779"/>
      <c r="CY700" s="779"/>
      <c r="CZ700" s="779"/>
      <c r="DA700" s="779"/>
      <c r="DB700" s="779"/>
      <c r="DC700" s="779"/>
      <c r="DD700" s="779"/>
      <c r="DE700" s="779"/>
      <c r="DF700" s="779"/>
      <c r="DG700" s="779"/>
      <c r="DH700" s="779"/>
      <c r="DI700" s="779"/>
      <c r="DJ700" s="779"/>
      <c r="DK700" s="779"/>
      <c r="DL700" s="779"/>
      <c r="DM700" s="779"/>
      <c r="DN700" s="779"/>
      <c r="DO700" s="779"/>
      <c r="DP700" s="779"/>
      <c r="DQ700" s="779"/>
      <c r="DR700" s="779"/>
      <c r="DS700" s="779"/>
      <c r="DT700" s="779"/>
      <c r="DU700" s="779"/>
      <c r="DV700" s="779"/>
      <c r="DW700" s="779"/>
      <c r="DX700" s="779"/>
      <c r="DY700" s="779"/>
      <c r="DZ700" s="779"/>
      <c r="EA700" s="779"/>
      <c r="EB700" s="779"/>
      <c r="EC700" s="779"/>
      <c r="ED700" s="779"/>
      <c r="EE700" s="779"/>
      <c r="EF700" s="779"/>
      <c r="EG700" s="779"/>
      <c r="EH700" s="779"/>
      <c r="EI700" s="779"/>
      <c r="EJ700" s="779"/>
      <c r="EK700" s="779"/>
      <c r="EL700" s="779"/>
      <c r="EM700" s="779"/>
      <c r="EN700" s="779"/>
      <c r="EO700" s="779"/>
      <c r="EP700" s="779"/>
      <c r="EQ700" s="779"/>
      <c r="ER700" s="779"/>
      <c r="ES700" s="779"/>
      <c r="ET700" s="779"/>
      <c r="EU700" s="779"/>
      <c r="EV700" s="779"/>
      <c r="EW700" s="779"/>
      <c r="EX700" s="779"/>
      <c r="EY700" s="779"/>
      <c r="EZ700" s="779"/>
      <c r="FA700" s="779"/>
      <c r="FB700" s="779"/>
      <c r="FC700" s="779"/>
      <c r="FD700" s="779"/>
      <c r="FE700" s="779"/>
      <c r="FF700" s="779"/>
      <c r="FG700" s="779"/>
      <c r="FH700" s="779"/>
      <c r="FI700" s="779"/>
      <c r="FJ700" s="779"/>
      <c r="FK700" s="779"/>
      <c r="FL700" s="779"/>
      <c r="FM700" s="779"/>
      <c r="FN700" s="779"/>
      <c r="FO700" s="779"/>
      <c r="FP700" s="779"/>
      <c r="FQ700" s="779"/>
      <c r="FR700" s="779"/>
      <c r="FS700" s="779"/>
      <c r="FT700" s="779"/>
      <c r="FU700" s="779"/>
      <c r="FV700" s="779"/>
      <c r="FW700" s="779"/>
      <c r="FX700" s="779"/>
      <c r="FY700" s="779"/>
      <c r="FZ700" s="779"/>
      <c r="GA700" s="779"/>
      <c r="GB700" s="779"/>
      <c r="GC700" s="779"/>
      <c r="GD700" s="779"/>
      <c r="GE700" s="779"/>
      <c r="GF700" s="779"/>
      <c r="GG700" s="779"/>
      <c r="GH700" s="779"/>
      <c r="GI700" s="779"/>
      <c r="GJ700" s="779"/>
      <c r="GK700" s="779"/>
      <c r="GL700" s="779"/>
      <c r="GM700" s="779"/>
    </row>
    <row r="701" spans="1:195" ht="29.25" x14ac:dyDescent="0.25">
      <c r="B701" s="2579" t="s">
        <v>135</v>
      </c>
      <c r="C701" s="34">
        <f>'2 уровень'!F1686</f>
        <v>24693.957446808512</v>
      </c>
      <c r="D701" s="34">
        <f>'2 уровень'!G1686</f>
        <v>4115.6595744680853</v>
      </c>
      <c r="E701" s="34">
        <f>'2 уровень'!H1686</f>
        <v>3365.7457446808512</v>
      </c>
      <c r="F701" s="784">
        <f>'2 уровень'!I1686</f>
        <v>81.779012179739027</v>
      </c>
      <c r="G701" s="3729">
        <f>'2 уровень'!J1686</f>
        <v>138.4</v>
      </c>
      <c r="H701" s="798">
        <f>'2 уровень'!K1686</f>
        <v>0</v>
      </c>
      <c r="I701" s="798">
        <f>'2 уровень'!L1686</f>
        <v>0</v>
      </c>
      <c r="J701" s="793">
        <f>'2 уровень'!M1686</f>
        <v>0</v>
      </c>
      <c r="K701" s="793">
        <f>'2 уровень'!N1686</f>
        <v>0</v>
      </c>
      <c r="L701" s="793">
        <f>'2 уровень'!O1686</f>
        <v>0</v>
      </c>
      <c r="M701" s="793">
        <f>'2 уровень'!P1686</f>
        <v>0</v>
      </c>
      <c r="N701" s="793">
        <f>'2 уровень'!Q1686</f>
        <v>0</v>
      </c>
      <c r="O701" s="793">
        <f>'2 уровень'!R1686</f>
        <v>0</v>
      </c>
      <c r="P701" s="792">
        <f>'2 уровень'!S1686</f>
        <v>0</v>
      </c>
      <c r="Q701" s="792">
        <f>'2 уровень'!T1686</f>
        <v>0</v>
      </c>
      <c r="R701" s="792">
        <f>'2 уровень'!U1686</f>
        <v>0</v>
      </c>
      <c r="S701" s="792">
        <f>'2 уровень'!V1686</f>
        <v>0</v>
      </c>
      <c r="T701" s="3205">
        <f>'2 уровень'!W1686</f>
        <v>0</v>
      </c>
      <c r="U701" s="792">
        <f>'2 уровень'!X1686</f>
        <v>0</v>
      </c>
      <c r="V701" s="792">
        <f>'2 уровень'!Y1686</f>
        <v>0</v>
      </c>
      <c r="W701" s="792">
        <f>'2 уровень'!Z1686</f>
        <v>0</v>
      </c>
      <c r="X701" s="792">
        <f>'2 уровень'!AA1686</f>
        <v>0</v>
      </c>
      <c r="Y701" s="2104">
        <f>'2 уровень'!AB1686</f>
        <v>0</v>
      </c>
      <c r="Z701" s="3804">
        <f>'2 уровень'!AC1686</f>
        <v>0</v>
      </c>
      <c r="AA701" s="792"/>
      <c r="AB701" s="792"/>
      <c r="AC701" s="1342"/>
      <c r="AD701" s="779"/>
      <c r="AE701" s="779"/>
      <c r="AF701" s="779"/>
      <c r="AG701" s="779"/>
      <c r="AH701" s="779"/>
      <c r="AI701" s="779"/>
      <c r="AJ701" s="779"/>
      <c r="AK701" s="779"/>
      <c r="AL701" s="779"/>
      <c r="AM701" s="779"/>
      <c r="AN701" s="779"/>
      <c r="AO701" s="779"/>
      <c r="AP701" s="779"/>
      <c r="AQ701" s="779"/>
      <c r="AR701" s="779"/>
      <c r="AS701" s="779"/>
      <c r="AT701" s="779"/>
      <c r="AU701" s="779"/>
      <c r="AV701" s="779"/>
      <c r="AW701" s="779"/>
      <c r="AX701" s="779"/>
      <c r="AY701" s="779"/>
      <c r="AZ701" s="779"/>
      <c r="BA701" s="779"/>
      <c r="BB701" s="779"/>
      <c r="BC701" s="779"/>
      <c r="BD701" s="779"/>
      <c r="BE701" s="779"/>
      <c r="BF701" s="779"/>
      <c r="BG701" s="779"/>
      <c r="BH701" s="779"/>
      <c r="BI701" s="779"/>
      <c r="BJ701" s="779"/>
      <c r="BK701" s="779"/>
      <c r="BL701" s="779"/>
      <c r="BM701" s="779"/>
      <c r="BN701" s="779"/>
      <c r="BO701" s="779"/>
      <c r="BP701" s="779"/>
      <c r="BQ701" s="779"/>
      <c r="BR701" s="779"/>
      <c r="BS701" s="779"/>
      <c r="BT701" s="779"/>
      <c r="BU701" s="779"/>
      <c r="BV701" s="779"/>
      <c r="BW701" s="779"/>
      <c r="BX701" s="779"/>
      <c r="BY701" s="779"/>
      <c r="BZ701" s="779"/>
      <c r="CA701" s="779"/>
      <c r="CB701" s="779"/>
      <c r="CC701" s="779"/>
      <c r="CD701" s="779"/>
      <c r="CE701" s="779"/>
      <c r="CF701" s="779"/>
      <c r="CG701" s="779"/>
      <c r="CH701" s="779"/>
      <c r="CI701" s="779"/>
      <c r="CJ701" s="779"/>
      <c r="CK701" s="779"/>
      <c r="CL701" s="779"/>
      <c r="CM701" s="779"/>
      <c r="CN701" s="779"/>
      <c r="CO701" s="779"/>
      <c r="CP701" s="779"/>
      <c r="CQ701" s="779"/>
      <c r="CR701" s="779"/>
      <c r="CS701" s="779"/>
      <c r="CT701" s="779"/>
      <c r="CU701" s="779"/>
      <c r="CV701" s="779"/>
      <c r="CW701" s="779"/>
      <c r="CX701" s="779"/>
      <c r="CY701" s="779"/>
      <c r="CZ701" s="779"/>
      <c r="DA701" s="779"/>
      <c r="DB701" s="779"/>
      <c r="DC701" s="779"/>
      <c r="DD701" s="779"/>
      <c r="DE701" s="779"/>
      <c r="DF701" s="779"/>
      <c r="DG701" s="779"/>
      <c r="DH701" s="779"/>
      <c r="DI701" s="779"/>
      <c r="DJ701" s="779"/>
      <c r="DK701" s="779"/>
      <c r="DL701" s="779"/>
      <c r="DM701" s="779"/>
      <c r="DN701" s="779"/>
      <c r="DO701" s="779"/>
      <c r="DP701" s="779"/>
      <c r="DQ701" s="779"/>
      <c r="DR701" s="779"/>
      <c r="DS701" s="779"/>
      <c r="DT701" s="779"/>
      <c r="DU701" s="779"/>
      <c r="DV701" s="779"/>
      <c r="DW701" s="779"/>
      <c r="DX701" s="779"/>
      <c r="DY701" s="779"/>
      <c r="DZ701" s="779"/>
      <c r="EA701" s="779"/>
      <c r="EB701" s="779"/>
      <c r="EC701" s="779"/>
      <c r="ED701" s="779"/>
      <c r="EE701" s="779"/>
      <c r="EF701" s="779"/>
      <c r="EG701" s="779"/>
      <c r="EH701" s="779"/>
      <c r="EI701" s="779"/>
      <c r="EJ701" s="779"/>
      <c r="EK701" s="779"/>
      <c r="EL701" s="779"/>
      <c r="EM701" s="779"/>
      <c r="EN701" s="779"/>
      <c r="EO701" s="779"/>
      <c r="EP701" s="779"/>
      <c r="EQ701" s="779"/>
      <c r="ER701" s="779"/>
      <c r="ES701" s="779"/>
      <c r="ET701" s="779"/>
      <c r="EU701" s="779"/>
      <c r="EV701" s="779"/>
      <c r="EW701" s="779"/>
      <c r="EX701" s="779"/>
      <c r="EY701" s="779"/>
      <c r="EZ701" s="779"/>
      <c r="FA701" s="779"/>
      <c r="FB701" s="779"/>
      <c r="FC701" s="779"/>
      <c r="FD701" s="779"/>
      <c r="FE701" s="779"/>
      <c r="FF701" s="779"/>
      <c r="FG701" s="779"/>
      <c r="FH701" s="779"/>
      <c r="FI701" s="779"/>
      <c r="FJ701" s="779"/>
      <c r="FK701" s="779"/>
      <c r="FL701" s="779"/>
      <c r="FM701" s="779"/>
      <c r="FN701" s="779"/>
      <c r="FO701" s="779"/>
      <c r="FP701" s="779"/>
      <c r="FQ701" s="779"/>
      <c r="FR701" s="779"/>
      <c r="FS701" s="779"/>
      <c r="FT701" s="779"/>
      <c r="FU701" s="779"/>
      <c r="FV701" s="779"/>
      <c r="FW701" s="779"/>
      <c r="FX701" s="779"/>
      <c r="FY701" s="779"/>
      <c r="FZ701" s="779"/>
      <c r="GA701" s="779"/>
      <c r="GB701" s="779"/>
      <c r="GC701" s="779"/>
      <c r="GD701" s="779"/>
      <c r="GE701" s="779"/>
      <c r="GF701" s="779"/>
      <c r="GG701" s="779"/>
      <c r="GH701" s="779"/>
      <c r="GI701" s="779"/>
      <c r="GJ701" s="779"/>
      <c r="GK701" s="779"/>
      <c r="GL701" s="779"/>
      <c r="GM701" s="779"/>
    </row>
    <row r="702" spans="1:195" x14ac:dyDescent="0.25">
      <c r="B702" s="1130" t="s">
        <v>308</v>
      </c>
      <c r="C702" s="34">
        <f>'2 уровень'!F1687</f>
        <v>22178</v>
      </c>
      <c r="D702" s="34">
        <f>'2 уровень'!G1687</f>
        <v>3696.3333333333335</v>
      </c>
      <c r="E702" s="34">
        <f>'2 уровень'!H1687</f>
        <v>3130</v>
      </c>
      <c r="F702" s="784">
        <f>'2 уровень'!I1687</f>
        <v>84.678510235368378</v>
      </c>
      <c r="G702" s="3729">
        <f>'2 уровень'!J1687</f>
        <v>2</v>
      </c>
      <c r="H702" s="798">
        <f>'2 уровень'!K1687</f>
        <v>0</v>
      </c>
      <c r="I702" s="798">
        <f>'2 уровень'!L1687</f>
        <v>0</v>
      </c>
      <c r="J702" s="793">
        <f>'2 уровень'!M1687</f>
        <v>0</v>
      </c>
      <c r="K702" s="793">
        <f>'2 уровень'!N1687</f>
        <v>0</v>
      </c>
      <c r="L702" s="793">
        <f>'2 уровень'!O1687</f>
        <v>0</v>
      </c>
      <c r="M702" s="793">
        <f>'2 уровень'!P1687</f>
        <v>0</v>
      </c>
      <c r="N702" s="793">
        <f>'2 уровень'!Q1687</f>
        <v>0</v>
      </c>
      <c r="O702" s="793">
        <f>'2 уровень'!R1687</f>
        <v>0</v>
      </c>
      <c r="P702" s="792">
        <f>'2 уровень'!S1687</f>
        <v>0</v>
      </c>
      <c r="Q702" s="792">
        <f>'2 уровень'!T1687</f>
        <v>0</v>
      </c>
      <c r="R702" s="792">
        <f>'2 уровень'!U1687</f>
        <v>0</v>
      </c>
      <c r="S702" s="792">
        <f>'2 уровень'!V1687</f>
        <v>0</v>
      </c>
      <c r="T702" s="3205">
        <f>'2 уровень'!W1687</f>
        <v>0</v>
      </c>
      <c r="U702" s="792">
        <f>'2 уровень'!X1687</f>
        <v>0</v>
      </c>
      <c r="V702" s="792">
        <f>'2 уровень'!Y1687</f>
        <v>0</v>
      </c>
      <c r="W702" s="792">
        <f>'2 уровень'!Z1687</f>
        <v>0</v>
      </c>
      <c r="X702" s="792">
        <f>'2 уровень'!AA1687</f>
        <v>0</v>
      </c>
      <c r="Y702" s="2104">
        <f>'2 уровень'!AB1687</f>
        <v>0</v>
      </c>
      <c r="Z702" s="3804">
        <f>'2 уровень'!AC1687</f>
        <v>0</v>
      </c>
      <c r="AA702" s="792"/>
      <c r="AB702" s="792"/>
      <c r="AC702" s="1342"/>
      <c r="AD702" s="779"/>
      <c r="AE702" s="779"/>
      <c r="AF702" s="779"/>
      <c r="AG702" s="779"/>
      <c r="AH702" s="779"/>
      <c r="AI702" s="779"/>
      <c r="AJ702" s="779"/>
      <c r="AK702" s="779"/>
      <c r="AL702" s="779"/>
      <c r="AM702" s="779"/>
      <c r="AN702" s="779"/>
      <c r="AO702" s="779"/>
      <c r="AP702" s="779"/>
      <c r="AQ702" s="779"/>
      <c r="AR702" s="779"/>
      <c r="AS702" s="779"/>
      <c r="AT702" s="779"/>
      <c r="AU702" s="779"/>
      <c r="AV702" s="779"/>
      <c r="AW702" s="779"/>
      <c r="AX702" s="779"/>
      <c r="AY702" s="779"/>
      <c r="AZ702" s="779"/>
      <c r="BA702" s="779"/>
      <c r="BB702" s="779"/>
      <c r="BC702" s="779"/>
      <c r="BD702" s="779"/>
      <c r="BE702" s="779"/>
      <c r="BF702" s="779"/>
      <c r="BG702" s="779"/>
      <c r="BH702" s="779"/>
      <c r="BI702" s="779"/>
      <c r="BJ702" s="779"/>
      <c r="BK702" s="779"/>
      <c r="BL702" s="779"/>
      <c r="BM702" s="779"/>
      <c r="BN702" s="779"/>
      <c r="BO702" s="779"/>
      <c r="BP702" s="779"/>
      <c r="BQ702" s="779"/>
      <c r="BR702" s="779"/>
      <c r="BS702" s="779"/>
      <c r="BT702" s="779"/>
      <c r="BU702" s="779"/>
      <c r="BV702" s="779"/>
      <c r="BW702" s="779"/>
      <c r="BX702" s="779"/>
      <c r="BY702" s="779"/>
      <c r="BZ702" s="779"/>
      <c r="CA702" s="779"/>
      <c r="CB702" s="779"/>
      <c r="CC702" s="779"/>
      <c r="CD702" s="779"/>
      <c r="CE702" s="779"/>
      <c r="CF702" s="779"/>
      <c r="CG702" s="779"/>
      <c r="CH702" s="779"/>
      <c r="CI702" s="779"/>
      <c r="CJ702" s="779"/>
      <c r="CK702" s="779"/>
      <c r="CL702" s="779"/>
      <c r="CM702" s="779"/>
      <c r="CN702" s="779"/>
      <c r="CO702" s="779"/>
      <c r="CP702" s="779"/>
      <c r="CQ702" s="779"/>
      <c r="CR702" s="779"/>
      <c r="CS702" s="779"/>
      <c r="CT702" s="779"/>
      <c r="CU702" s="779"/>
      <c r="CV702" s="779"/>
      <c r="CW702" s="779"/>
      <c r="CX702" s="779"/>
      <c r="CY702" s="779"/>
      <c r="CZ702" s="779"/>
      <c r="DA702" s="779"/>
      <c r="DB702" s="779"/>
      <c r="DC702" s="779"/>
      <c r="DD702" s="779"/>
      <c r="DE702" s="779"/>
      <c r="DF702" s="779"/>
      <c r="DG702" s="779"/>
      <c r="DH702" s="779"/>
      <c r="DI702" s="779"/>
      <c r="DJ702" s="779"/>
      <c r="DK702" s="779"/>
      <c r="DL702" s="779"/>
      <c r="DM702" s="779"/>
      <c r="DN702" s="779"/>
      <c r="DO702" s="779"/>
      <c r="DP702" s="779"/>
      <c r="DQ702" s="779"/>
      <c r="DR702" s="779"/>
      <c r="DS702" s="779"/>
      <c r="DT702" s="779"/>
      <c r="DU702" s="779"/>
      <c r="DV702" s="779"/>
      <c r="DW702" s="779"/>
      <c r="DX702" s="779"/>
      <c r="DY702" s="779"/>
      <c r="DZ702" s="779"/>
      <c r="EA702" s="779"/>
      <c r="EB702" s="779"/>
      <c r="EC702" s="779"/>
      <c r="ED702" s="779"/>
      <c r="EE702" s="779"/>
      <c r="EF702" s="779"/>
      <c r="EG702" s="779"/>
      <c r="EH702" s="779"/>
      <c r="EI702" s="779"/>
      <c r="EJ702" s="779"/>
      <c r="EK702" s="779"/>
      <c r="EL702" s="779"/>
      <c r="EM702" s="779"/>
      <c r="EN702" s="779"/>
      <c r="EO702" s="779"/>
      <c r="EP702" s="779"/>
      <c r="EQ702" s="779"/>
      <c r="ER702" s="779"/>
      <c r="ES702" s="779"/>
      <c r="ET702" s="779"/>
      <c r="EU702" s="779"/>
      <c r="EV702" s="779"/>
      <c r="EW702" s="779"/>
      <c r="EX702" s="779"/>
      <c r="EY702" s="779"/>
      <c r="EZ702" s="779"/>
      <c r="FA702" s="779"/>
      <c r="FB702" s="779"/>
      <c r="FC702" s="779"/>
      <c r="FD702" s="779"/>
      <c r="FE702" s="779"/>
      <c r="FF702" s="779"/>
      <c r="FG702" s="779"/>
      <c r="FH702" s="779"/>
      <c r="FI702" s="779"/>
      <c r="FJ702" s="779"/>
      <c r="FK702" s="779"/>
      <c r="FL702" s="779"/>
      <c r="FM702" s="779"/>
      <c r="FN702" s="779"/>
      <c r="FO702" s="779"/>
      <c r="FP702" s="779"/>
      <c r="FQ702" s="779"/>
      <c r="FR702" s="779"/>
      <c r="FS702" s="779"/>
      <c r="FT702" s="779"/>
      <c r="FU702" s="779"/>
      <c r="FV702" s="779"/>
      <c r="FW702" s="779"/>
      <c r="FX702" s="779"/>
      <c r="FY702" s="779"/>
      <c r="FZ702" s="779"/>
      <c r="GA702" s="779"/>
      <c r="GB702" s="779"/>
      <c r="GC702" s="779"/>
      <c r="GD702" s="779"/>
      <c r="GE702" s="779"/>
      <c r="GF702" s="779"/>
      <c r="GG702" s="779"/>
      <c r="GH702" s="779"/>
      <c r="GI702" s="779"/>
      <c r="GJ702" s="779"/>
      <c r="GK702" s="779"/>
      <c r="GL702" s="779"/>
      <c r="GM702" s="779"/>
    </row>
    <row r="703" spans="1:195" x14ac:dyDescent="0.25">
      <c r="B703" s="1130" t="s">
        <v>486</v>
      </c>
      <c r="C703" s="34">
        <f>'2 уровень'!F1688</f>
        <v>2515.9574468085107</v>
      </c>
      <c r="D703" s="34">
        <f>'2 уровень'!G1688</f>
        <v>419.32624113475174</v>
      </c>
      <c r="E703" s="34">
        <f>'2 уровень'!H1688</f>
        <v>235.74574468085103</v>
      </c>
      <c r="F703" s="784">
        <f>'2 уровень'!I1688</f>
        <v>56.220126849894292</v>
      </c>
      <c r="G703" s="3729">
        <f>'2 уровень'!J1688</f>
        <v>136.4</v>
      </c>
      <c r="H703" s="798">
        <f>'2 уровень'!K1688</f>
        <v>0</v>
      </c>
      <c r="I703" s="798">
        <f>'2 уровень'!L1688</f>
        <v>0</v>
      </c>
      <c r="J703" s="793">
        <f>'2 уровень'!M1688</f>
        <v>0</v>
      </c>
      <c r="K703" s="793">
        <f>'2 уровень'!N1688</f>
        <v>0</v>
      </c>
      <c r="L703" s="793">
        <f>'2 уровень'!O1688</f>
        <v>0</v>
      </c>
      <c r="M703" s="793">
        <f>'2 уровень'!P1688</f>
        <v>0</v>
      </c>
      <c r="N703" s="793">
        <f>'2 уровень'!Q1688</f>
        <v>0</v>
      </c>
      <c r="O703" s="793">
        <f>'2 уровень'!R1688</f>
        <v>0</v>
      </c>
      <c r="P703" s="792">
        <f>'2 уровень'!S1688</f>
        <v>0</v>
      </c>
      <c r="Q703" s="792">
        <f>'2 уровень'!T1688</f>
        <v>0</v>
      </c>
      <c r="R703" s="792">
        <f>'2 уровень'!U1688</f>
        <v>0</v>
      </c>
      <c r="S703" s="792">
        <f>'2 уровень'!V1688</f>
        <v>0</v>
      </c>
      <c r="T703" s="3205">
        <f>'2 уровень'!W1688</f>
        <v>0</v>
      </c>
      <c r="U703" s="792">
        <f>'2 уровень'!X1688</f>
        <v>0</v>
      </c>
      <c r="V703" s="792">
        <f>'2 уровень'!Y1688</f>
        <v>0</v>
      </c>
      <c r="W703" s="792">
        <f>'2 уровень'!Z1688</f>
        <v>0</v>
      </c>
      <c r="X703" s="792">
        <f>'2 уровень'!AA1688</f>
        <v>0</v>
      </c>
      <c r="Y703" s="2104">
        <f>'2 уровень'!AB1688</f>
        <v>0</v>
      </c>
      <c r="Z703" s="3804">
        <f>'2 уровень'!AC1688</f>
        <v>0</v>
      </c>
      <c r="AA703" s="792"/>
      <c r="AB703" s="792"/>
      <c r="AC703" s="1342"/>
      <c r="AD703" s="779"/>
      <c r="AE703" s="779"/>
      <c r="AF703" s="779"/>
      <c r="AG703" s="779"/>
      <c r="AH703" s="779"/>
      <c r="AI703" s="779"/>
      <c r="AJ703" s="779"/>
      <c r="AK703" s="779"/>
      <c r="AL703" s="779"/>
      <c r="AM703" s="779"/>
      <c r="AN703" s="779"/>
      <c r="AO703" s="779"/>
      <c r="AP703" s="779"/>
      <c r="AQ703" s="779"/>
      <c r="AR703" s="779"/>
      <c r="AS703" s="779"/>
      <c r="AT703" s="779"/>
      <c r="AU703" s="779"/>
      <c r="AV703" s="779"/>
      <c r="AW703" s="779"/>
      <c r="AX703" s="779"/>
      <c r="AY703" s="779"/>
      <c r="AZ703" s="779"/>
      <c r="BA703" s="779"/>
      <c r="BB703" s="779"/>
      <c r="BC703" s="779"/>
      <c r="BD703" s="779"/>
      <c r="BE703" s="779"/>
      <c r="BF703" s="779"/>
      <c r="BG703" s="779"/>
      <c r="BH703" s="779"/>
      <c r="BI703" s="779"/>
      <c r="BJ703" s="779"/>
      <c r="BK703" s="779"/>
      <c r="BL703" s="779"/>
      <c r="BM703" s="779"/>
      <c r="BN703" s="779"/>
      <c r="BO703" s="779"/>
      <c r="BP703" s="779"/>
      <c r="BQ703" s="779"/>
      <c r="BR703" s="779"/>
      <c r="BS703" s="779"/>
      <c r="BT703" s="779"/>
      <c r="BU703" s="779"/>
      <c r="BV703" s="779"/>
      <c r="BW703" s="779"/>
      <c r="BX703" s="779"/>
      <c r="BY703" s="779"/>
      <c r="BZ703" s="779"/>
      <c r="CA703" s="779"/>
      <c r="CB703" s="779"/>
      <c r="CC703" s="779"/>
      <c r="CD703" s="779"/>
      <c r="CE703" s="779"/>
      <c r="CF703" s="779"/>
      <c r="CG703" s="779"/>
      <c r="CH703" s="779"/>
      <c r="CI703" s="779"/>
      <c r="CJ703" s="779"/>
      <c r="CK703" s="779"/>
      <c r="CL703" s="779"/>
      <c r="CM703" s="779"/>
      <c r="CN703" s="779"/>
      <c r="CO703" s="779"/>
      <c r="CP703" s="779"/>
      <c r="CQ703" s="779"/>
      <c r="CR703" s="779"/>
      <c r="CS703" s="779"/>
      <c r="CT703" s="779"/>
      <c r="CU703" s="779"/>
      <c r="CV703" s="779"/>
      <c r="CW703" s="779"/>
      <c r="CX703" s="779"/>
      <c r="CY703" s="779"/>
      <c r="CZ703" s="779"/>
      <c r="DA703" s="779"/>
      <c r="DB703" s="779"/>
      <c r="DC703" s="779"/>
      <c r="DD703" s="779"/>
      <c r="DE703" s="779"/>
      <c r="DF703" s="779"/>
      <c r="DG703" s="779"/>
      <c r="DH703" s="779"/>
      <c r="DI703" s="779"/>
      <c r="DJ703" s="779"/>
      <c r="DK703" s="779"/>
      <c r="DL703" s="779"/>
      <c r="DM703" s="779"/>
      <c r="DN703" s="779"/>
      <c r="DO703" s="779"/>
      <c r="DP703" s="779"/>
      <c r="DQ703" s="779"/>
      <c r="DR703" s="779"/>
      <c r="DS703" s="779"/>
      <c r="DT703" s="779"/>
      <c r="DU703" s="779"/>
      <c r="DV703" s="779"/>
      <c r="DW703" s="779"/>
      <c r="DX703" s="779"/>
      <c r="DY703" s="779"/>
      <c r="DZ703" s="779"/>
      <c r="EA703" s="779"/>
      <c r="EB703" s="779"/>
      <c r="EC703" s="779"/>
      <c r="ED703" s="779"/>
      <c r="EE703" s="779"/>
      <c r="EF703" s="779"/>
      <c r="EG703" s="779"/>
      <c r="EH703" s="779"/>
      <c r="EI703" s="779"/>
      <c r="EJ703" s="779"/>
      <c r="EK703" s="779"/>
      <c r="EL703" s="779"/>
      <c r="EM703" s="779"/>
      <c r="EN703" s="779"/>
      <c r="EO703" s="779"/>
      <c r="EP703" s="779"/>
      <c r="EQ703" s="779"/>
      <c r="ER703" s="779"/>
      <c r="ES703" s="779"/>
      <c r="ET703" s="779"/>
      <c r="EU703" s="779"/>
      <c r="EV703" s="779"/>
      <c r="EW703" s="779"/>
      <c r="EX703" s="779"/>
      <c r="EY703" s="779"/>
      <c r="EZ703" s="779"/>
      <c r="FA703" s="779"/>
      <c r="FB703" s="779"/>
      <c r="FC703" s="779"/>
      <c r="FD703" s="779"/>
      <c r="FE703" s="779"/>
      <c r="FF703" s="779"/>
      <c r="FG703" s="779"/>
      <c r="FH703" s="779"/>
      <c r="FI703" s="779"/>
      <c r="FJ703" s="779"/>
      <c r="FK703" s="779"/>
      <c r="FL703" s="779"/>
      <c r="FM703" s="779"/>
      <c r="FN703" s="779"/>
      <c r="FO703" s="779"/>
      <c r="FP703" s="779"/>
      <c r="FQ703" s="779"/>
      <c r="FR703" s="779"/>
      <c r="FS703" s="779"/>
      <c r="FT703" s="779"/>
      <c r="FU703" s="779"/>
      <c r="FV703" s="779"/>
      <c r="FW703" s="779"/>
      <c r="FX703" s="779"/>
      <c r="FY703" s="779"/>
      <c r="FZ703" s="779"/>
      <c r="GA703" s="779"/>
      <c r="GB703" s="779"/>
      <c r="GC703" s="779"/>
      <c r="GD703" s="779"/>
      <c r="GE703" s="779"/>
      <c r="GF703" s="779"/>
      <c r="GG703" s="779"/>
      <c r="GH703" s="779"/>
      <c r="GI703" s="779"/>
      <c r="GJ703" s="779"/>
      <c r="GK703" s="779"/>
      <c r="GL703" s="779"/>
      <c r="GM703" s="779"/>
    </row>
    <row r="704" spans="1:195" x14ac:dyDescent="0.25">
      <c r="B704" s="1786" t="s">
        <v>503</v>
      </c>
      <c r="C704" s="34">
        <f>'2 уровень'!F1689</f>
        <v>23650</v>
      </c>
      <c r="D704" s="34">
        <f>'2 уровень'!G1689</f>
        <v>3941.6666666666665</v>
      </c>
      <c r="E704" s="34">
        <f>'2 уровень'!H1689</f>
        <v>2216.0099999999998</v>
      </c>
      <c r="F704" s="784">
        <f>'2 уровень'!I1689</f>
        <v>56.220126849894292</v>
      </c>
      <c r="G704" s="3729">
        <f>'2 уровень'!J1689</f>
        <v>1282.1600000000001</v>
      </c>
      <c r="H704" s="798">
        <f>'2 уровень'!K1689</f>
        <v>0</v>
      </c>
      <c r="I704" s="798">
        <f>'2 уровень'!L1689</f>
        <v>0</v>
      </c>
      <c r="J704" s="793">
        <f>'2 уровень'!M1689</f>
        <v>0</v>
      </c>
      <c r="K704" s="793">
        <f>'2 уровень'!N1689</f>
        <v>0</v>
      </c>
      <c r="L704" s="793">
        <f>'2 уровень'!O1689</f>
        <v>0</v>
      </c>
      <c r="M704" s="793">
        <f>'2 уровень'!P1689</f>
        <v>0</v>
      </c>
      <c r="N704" s="793">
        <f>'2 уровень'!Q1689</f>
        <v>0</v>
      </c>
      <c r="O704" s="793">
        <f>'2 уровень'!R1689</f>
        <v>0</v>
      </c>
      <c r="P704" s="792">
        <f>'2 уровень'!S1689</f>
        <v>0</v>
      </c>
      <c r="Q704" s="792">
        <f>'2 уровень'!T1689</f>
        <v>0</v>
      </c>
      <c r="R704" s="792">
        <f>'2 уровень'!U1689</f>
        <v>0</v>
      </c>
      <c r="S704" s="792">
        <f>'2 уровень'!V1689</f>
        <v>0</v>
      </c>
      <c r="T704" s="3205">
        <f>'2 уровень'!W1689</f>
        <v>0</v>
      </c>
      <c r="U704" s="792">
        <f>'2 уровень'!X1689</f>
        <v>0</v>
      </c>
      <c r="V704" s="792">
        <f>'2 уровень'!Y1689</f>
        <v>0</v>
      </c>
      <c r="W704" s="792">
        <f>'2 уровень'!Z1689</f>
        <v>0</v>
      </c>
      <c r="X704" s="792">
        <f>'2 уровень'!AA1689</f>
        <v>0</v>
      </c>
      <c r="Y704" s="2104">
        <f>'2 уровень'!AB1689</f>
        <v>0</v>
      </c>
      <c r="Z704" s="3804">
        <f>'2 уровень'!AC1689</f>
        <v>0</v>
      </c>
      <c r="AA704" s="792"/>
      <c r="AB704" s="792"/>
      <c r="AC704" s="1342"/>
      <c r="AD704" s="779"/>
      <c r="AE704" s="779"/>
      <c r="AF704" s="779"/>
      <c r="AG704" s="779"/>
      <c r="AH704" s="779"/>
      <c r="AI704" s="779"/>
      <c r="AJ704" s="779"/>
      <c r="AK704" s="779"/>
      <c r="AL704" s="779"/>
      <c r="AM704" s="779"/>
      <c r="AN704" s="779"/>
      <c r="AO704" s="779"/>
      <c r="AP704" s="779"/>
      <c r="AQ704" s="779"/>
      <c r="AR704" s="779"/>
      <c r="AS704" s="779"/>
      <c r="AT704" s="779"/>
      <c r="AU704" s="779"/>
      <c r="AV704" s="779"/>
      <c r="AW704" s="779"/>
      <c r="AX704" s="779"/>
      <c r="AY704" s="779"/>
      <c r="AZ704" s="779"/>
      <c r="BA704" s="779"/>
      <c r="BB704" s="779"/>
      <c r="BC704" s="779"/>
      <c r="BD704" s="779"/>
      <c r="BE704" s="779"/>
      <c r="BF704" s="779"/>
      <c r="BG704" s="779"/>
      <c r="BH704" s="779"/>
      <c r="BI704" s="779"/>
      <c r="BJ704" s="779"/>
      <c r="BK704" s="779"/>
      <c r="BL704" s="779"/>
      <c r="BM704" s="779"/>
      <c r="BN704" s="779"/>
      <c r="BO704" s="779"/>
      <c r="BP704" s="779"/>
      <c r="BQ704" s="779"/>
      <c r="BR704" s="779"/>
      <c r="BS704" s="779"/>
      <c r="BT704" s="779"/>
      <c r="BU704" s="779"/>
      <c r="BV704" s="779"/>
      <c r="BW704" s="779"/>
      <c r="BX704" s="779"/>
      <c r="BY704" s="779"/>
      <c r="BZ704" s="779"/>
      <c r="CA704" s="779"/>
      <c r="CB704" s="779"/>
      <c r="CC704" s="779"/>
      <c r="CD704" s="779"/>
      <c r="CE704" s="779"/>
      <c r="CF704" s="779"/>
      <c r="CG704" s="779"/>
      <c r="CH704" s="779"/>
      <c r="CI704" s="779"/>
      <c r="CJ704" s="779"/>
      <c r="CK704" s="779"/>
      <c r="CL704" s="779"/>
      <c r="CM704" s="779"/>
      <c r="CN704" s="779"/>
      <c r="CO704" s="779"/>
      <c r="CP704" s="779"/>
      <c r="CQ704" s="779"/>
      <c r="CR704" s="779"/>
      <c r="CS704" s="779"/>
      <c r="CT704" s="779"/>
      <c r="CU704" s="779"/>
      <c r="CV704" s="779"/>
      <c r="CW704" s="779"/>
      <c r="CX704" s="779"/>
      <c r="CY704" s="779"/>
      <c r="CZ704" s="779"/>
      <c r="DA704" s="779"/>
      <c r="DB704" s="779"/>
      <c r="DC704" s="779"/>
      <c r="DD704" s="779"/>
      <c r="DE704" s="779"/>
      <c r="DF704" s="779"/>
      <c r="DG704" s="779"/>
      <c r="DH704" s="779"/>
      <c r="DI704" s="779"/>
      <c r="DJ704" s="779"/>
      <c r="DK704" s="779"/>
      <c r="DL704" s="779"/>
      <c r="DM704" s="779"/>
      <c r="DN704" s="779"/>
      <c r="DO704" s="779"/>
      <c r="DP704" s="779"/>
      <c r="DQ704" s="779"/>
      <c r="DR704" s="779"/>
      <c r="DS704" s="779"/>
      <c r="DT704" s="779"/>
      <c r="DU704" s="779"/>
      <c r="DV704" s="779"/>
      <c r="DW704" s="779"/>
      <c r="DX704" s="779"/>
      <c r="DY704" s="779"/>
      <c r="DZ704" s="779"/>
      <c r="EA704" s="779"/>
      <c r="EB704" s="779"/>
      <c r="EC704" s="779"/>
      <c r="ED704" s="779"/>
      <c r="EE704" s="779"/>
      <c r="EF704" s="779"/>
      <c r="EG704" s="779"/>
      <c r="EH704" s="779"/>
      <c r="EI704" s="779"/>
      <c r="EJ704" s="779"/>
      <c r="EK704" s="779"/>
      <c r="EL704" s="779"/>
      <c r="EM704" s="779"/>
      <c r="EN704" s="779"/>
      <c r="EO704" s="779"/>
      <c r="EP704" s="779"/>
      <c r="EQ704" s="779"/>
      <c r="ER704" s="779"/>
      <c r="ES704" s="779"/>
      <c r="ET704" s="779"/>
      <c r="EU704" s="779"/>
      <c r="EV704" s="779"/>
      <c r="EW704" s="779"/>
      <c r="EX704" s="779"/>
      <c r="EY704" s="779"/>
      <c r="EZ704" s="779"/>
      <c r="FA704" s="779"/>
      <c r="FB704" s="779"/>
      <c r="FC704" s="779"/>
      <c r="FD704" s="779"/>
      <c r="FE704" s="779"/>
      <c r="FF704" s="779"/>
      <c r="FG704" s="779"/>
      <c r="FH704" s="779"/>
      <c r="FI704" s="779"/>
      <c r="FJ704" s="779"/>
      <c r="FK704" s="779"/>
      <c r="FL704" s="779"/>
      <c r="FM704" s="779"/>
      <c r="FN704" s="779"/>
      <c r="FO704" s="779"/>
      <c r="FP704" s="779"/>
      <c r="FQ704" s="779"/>
      <c r="FR704" s="779"/>
      <c r="FS704" s="779"/>
      <c r="FT704" s="779"/>
      <c r="FU704" s="779"/>
      <c r="FV704" s="779"/>
      <c r="FW704" s="779"/>
      <c r="FX704" s="779"/>
      <c r="FY704" s="779"/>
      <c r="FZ704" s="779"/>
      <c r="GA704" s="779"/>
      <c r="GB704" s="779"/>
      <c r="GC704" s="779"/>
      <c r="GD704" s="779"/>
      <c r="GE704" s="779"/>
      <c r="GF704" s="779"/>
      <c r="GG704" s="779"/>
      <c r="GH704" s="779"/>
      <c r="GI704" s="779"/>
      <c r="GJ704" s="779"/>
      <c r="GK704" s="779"/>
      <c r="GL704" s="779"/>
      <c r="GM704" s="779"/>
    </row>
    <row r="705" spans="1:195" ht="47.25" x14ac:dyDescent="0.25">
      <c r="B705" s="2580" t="s">
        <v>488</v>
      </c>
      <c r="C705" s="34">
        <f>'2 уровень'!F1690</f>
        <v>15815</v>
      </c>
      <c r="D705" s="34">
        <f>'2 уровень'!G1690</f>
        <v>2635.8333333333335</v>
      </c>
      <c r="E705" s="34">
        <f>'2 уровень'!H1690</f>
        <v>453</v>
      </c>
      <c r="F705" s="784">
        <f>'2 уровень'!I1690</f>
        <v>17.186215618084098</v>
      </c>
      <c r="G705" s="3729">
        <f>'2 уровень'!J1690</f>
        <v>0</v>
      </c>
      <c r="H705" s="798">
        <f>'2 уровень'!K1690</f>
        <v>0</v>
      </c>
      <c r="I705" s="798">
        <f>'2 уровень'!L1690</f>
        <v>0</v>
      </c>
      <c r="J705" s="793">
        <f>'2 уровень'!M1690</f>
        <v>0</v>
      </c>
      <c r="K705" s="793">
        <f>'2 уровень'!N1690</f>
        <v>0</v>
      </c>
      <c r="L705" s="793">
        <f>'2 уровень'!O1690</f>
        <v>0</v>
      </c>
      <c r="M705" s="793">
        <f>'2 уровень'!P1690</f>
        <v>0</v>
      </c>
      <c r="N705" s="793">
        <f>'2 уровень'!Q1690</f>
        <v>0</v>
      </c>
      <c r="O705" s="793">
        <f>'2 уровень'!R1690</f>
        <v>0</v>
      </c>
      <c r="P705" s="792">
        <f>'2 уровень'!S1690</f>
        <v>0</v>
      </c>
      <c r="Q705" s="792">
        <f>'2 уровень'!T1690</f>
        <v>0</v>
      </c>
      <c r="R705" s="792">
        <f>'2 уровень'!U1690</f>
        <v>0</v>
      </c>
      <c r="S705" s="792">
        <f>'2 уровень'!V1690</f>
        <v>0</v>
      </c>
      <c r="T705" s="3205">
        <f>'2 уровень'!W1690</f>
        <v>0</v>
      </c>
      <c r="U705" s="792">
        <f>'2 уровень'!X1690</f>
        <v>0</v>
      </c>
      <c r="V705" s="792">
        <f>'2 уровень'!Y1690</f>
        <v>0</v>
      </c>
      <c r="W705" s="792">
        <f>'2 уровень'!Z1690</f>
        <v>0</v>
      </c>
      <c r="X705" s="792">
        <f>'2 уровень'!AA1690</f>
        <v>0</v>
      </c>
      <c r="Y705" s="2104">
        <f>'2 уровень'!AB1690</f>
        <v>0</v>
      </c>
      <c r="Z705" s="3804">
        <f>'2 уровень'!AC1690</f>
        <v>0</v>
      </c>
      <c r="AA705" s="792"/>
      <c r="AB705" s="792"/>
      <c r="AC705" s="1342"/>
      <c r="AD705" s="779"/>
      <c r="AE705" s="779"/>
      <c r="AF705" s="779"/>
      <c r="AG705" s="779"/>
      <c r="AH705" s="779"/>
      <c r="AI705" s="779"/>
      <c r="AJ705" s="779"/>
      <c r="AK705" s="779"/>
      <c r="AL705" s="779"/>
      <c r="AM705" s="779"/>
      <c r="AN705" s="779"/>
      <c r="AO705" s="779"/>
      <c r="AP705" s="779"/>
      <c r="AQ705" s="779"/>
      <c r="AR705" s="779"/>
      <c r="AS705" s="779"/>
      <c r="AT705" s="779"/>
      <c r="AU705" s="779"/>
      <c r="AV705" s="779"/>
      <c r="AW705" s="779"/>
      <c r="AX705" s="779"/>
      <c r="AY705" s="779"/>
      <c r="AZ705" s="779"/>
      <c r="BA705" s="779"/>
      <c r="BB705" s="779"/>
      <c r="BC705" s="779"/>
      <c r="BD705" s="779"/>
      <c r="BE705" s="779"/>
      <c r="BF705" s="779"/>
      <c r="BG705" s="779"/>
      <c r="BH705" s="779"/>
      <c r="BI705" s="779"/>
      <c r="BJ705" s="779"/>
      <c r="BK705" s="779"/>
      <c r="BL705" s="779"/>
      <c r="BM705" s="779"/>
      <c r="BN705" s="779"/>
      <c r="BO705" s="779"/>
      <c r="BP705" s="779"/>
      <c r="BQ705" s="779"/>
      <c r="BR705" s="779"/>
      <c r="BS705" s="779"/>
      <c r="BT705" s="779"/>
      <c r="BU705" s="779"/>
      <c r="BV705" s="779"/>
      <c r="BW705" s="779"/>
      <c r="BX705" s="779"/>
      <c r="BY705" s="779"/>
      <c r="BZ705" s="779"/>
      <c r="CA705" s="779"/>
      <c r="CB705" s="779"/>
      <c r="CC705" s="779"/>
      <c r="CD705" s="779"/>
      <c r="CE705" s="779"/>
      <c r="CF705" s="779"/>
      <c r="CG705" s="779"/>
      <c r="CH705" s="779"/>
      <c r="CI705" s="779"/>
      <c r="CJ705" s="779"/>
      <c r="CK705" s="779"/>
      <c r="CL705" s="779"/>
      <c r="CM705" s="779"/>
      <c r="CN705" s="779"/>
      <c r="CO705" s="779"/>
      <c r="CP705" s="779"/>
      <c r="CQ705" s="779"/>
      <c r="CR705" s="779"/>
      <c r="CS705" s="779"/>
      <c r="CT705" s="779"/>
      <c r="CU705" s="779"/>
      <c r="CV705" s="779"/>
      <c r="CW705" s="779"/>
      <c r="CX705" s="779"/>
      <c r="CY705" s="779"/>
      <c r="CZ705" s="779"/>
      <c r="DA705" s="779"/>
      <c r="DB705" s="779"/>
      <c r="DC705" s="779"/>
      <c r="DD705" s="779"/>
      <c r="DE705" s="779"/>
      <c r="DF705" s="779"/>
      <c r="DG705" s="779"/>
      <c r="DH705" s="779"/>
      <c r="DI705" s="779"/>
      <c r="DJ705" s="779"/>
      <c r="DK705" s="779"/>
      <c r="DL705" s="779"/>
      <c r="DM705" s="779"/>
      <c r="DN705" s="779"/>
      <c r="DO705" s="779"/>
      <c r="DP705" s="779"/>
      <c r="DQ705" s="779"/>
      <c r="DR705" s="779"/>
      <c r="DS705" s="779"/>
      <c r="DT705" s="779"/>
      <c r="DU705" s="779"/>
      <c r="DV705" s="779"/>
      <c r="DW705" s="779"/>
      <c r="DX705" s="779"/>
      <c r="DY705" s="779"/>
      <c r="DZ705" s="779"/>
      <c r="EA705" s="779"/>
      <c r="EB705" s="779"/>
      <c r="EC705" s="779"/>
      <c r="ED705" s="779"/>
      <c r="EE705" s="779"/>
      <c r="EF705" s="779"/>
      <c r="EG705" s="779"/>
      <c r="EH705" s="779"/>
      <c r="EI705" s="779"/>
      <c r="EJ705" s="779"/>
      <c r="EK705" s="779"/>
      <c r="EL705" s="779"/>
      <c r="EM705" s="779"/>
      <c r="EN705" s="779"/>
      <c r="EO705" s="779"/>
      <c r="EP705" s="779"/>
      <c r="EQ705" s="779"/>
      <c r="ER705" s="779"/>
      <c r="ES705" s="779"/>
      <c r="ET705" s="779"/>
      <c r="EU705" s="779"/>
      <c r="EV705" s="779"/>
      <c r="EW705" s="779"/>
      <c r="EX705" s="779"/>
      <c r="EY705" s="779"/>
      <c r="EZ705" s="779"/>
      <c r="FA705" s="779"/>
      <c r="FB705" s="779"/>
      <c r="FC705" s="779"/>
      <c r="FD705" s="779"/>
      <c r="FE705" s="779"/>
      <c r="FF705" s="779"/>
      <c r="FG705" s="779"/>
      <c r="FH705" s="779"/>
      <c r="FI705" s="779"/>
      <c r="FJ705" s="779"/>
      <c r="FK705" s="779"/>
      <c r="FL705" s="779"/>
      <c r="FM705" s="779"/>
      <c r="FN705" s="779"/>
      <c r="FO705" s="779"/>
      <c r="FP705" s="779"/>
      <c r="FQ705" s="779"/>
      <c r="FR705" s="779"/>
      <c r="FS705" s="779"/>
      <c r="FT705" s="779"/>
      <c r="FU705" s="779"/>
      <c r="FV705" s="779"/>
      <c r="FW705" s="779"/>
      <c r="FX705" s="779"/>
      <c r="FY705" s="779"/>
      <c r="FZ705" s="779"/>
      <c r="GA705" s="779"/>
      <c r="GB705" s="779"/>
      <c r="GC705" s="779"/>
      <c r="GD705" s="779"/>
      <c r="GE705" s="779"/>
      <c r="GF705" s="779"/>
      <c r="GG705" s="779"/>
      <c r="GH705" s="779"/>
      <c r="GI705" s="779"/>
      <c r="GJ705" s="779"/>
      <c r="GK705" s="779"/>
      <c r="GL705" s="779"/>
      <c r="GM705" s="779"/>
    </row>
    <row r="706" spans="1:195" ht="30" x14ac:dyDescent="0.25">
      <c r="B706" s="1783" t="s">
        <v>489</v>
      </c>
      <c r="C706" s="34">
        <f>'2 уровень'!F1691</f>
        <v>6207</v>
      </c>
      <c r="D706" s="34">
        <f>'2 уровень'!G1691</f>
        <v>1034.5</v>
      </c>
      <c r="E706" s="34">
        <f>'2 уровень'!H1691</f>
        <v>258</v>
      </c>
      <c r="F706" s="784">
        <f>'2 уровень'!I1691</f>
        <v>24.939584340260996</v>
      </c>
      <c r="G706" s="3729">
        <f>'2 уровень'!J1691</f>
        <v>0</v>
      </c>
      <c r="H706" s="798">
        <f>'2 уровень'!K1691</f>
        <v>0</v>
      </c>
      <c r="I706" s="798">
        <f>'2 уровень'!L1691</f>
        <v>0</v>
      </c>
      <c r="J706" s="793">
        <f>'2 уровень'!M1691</f>
        <v>0</v>
      </c>
      <c r="K706" s="793">
        <f>'2 уровень'!N1691</f>
        <v>0</v>
      </c>
      <c r="L706" s="793">
        <f>'2 уровень'!O1691</f>
        <v>0</v>
      </c>
      <c r="M706" s="793">
        <f>'2 уровень'!P1691</f>
        <v>0</v>
      </c>
      <c r="N706" s="793">
        <f>'2 уровень'!Q1691</f>
        <v>0</v>
      </c>
      <c r="O706" s="793">
        <f>'2 уровень'!R1691</f>
        <v>0</v>
      </c>
      <c r="P706" s="792">
        <f>'2 уровень'!S1691</f>
        <v>0</v>
      </c>
      <c r="Q706" s="792">
        <f>'2 уровень'!T1691</f>
        <v>0</v>
      </c>
      <c r="R706" s="792">
        <f>'2 уровень'!U1691</f>
        <v>0</v>
      </c>
      <c r="S706" s="792">
        <f>'2 уровень'!V1691</f>
        <v>0</v>
      </c>
      <c r="T706" s="3205">
        <f>'2 уровень'!W1691</f>
        <v>0</v>
      </c>
      <c r="U706" s="792">
        <f>'2 уровень'!X1691</f>
        <v>0</v>
      </c>
      <c r="V706" s="792">
        <f>'2 уровень'!Y1691</f>
        <v>0</v>
      </c>
      <c r="W706" s="792">
        <f>'2 уровень'!Z1691</f>
        <v>0</v>
      </c>
      <c r="X706" s="792">
        <f>'2 уровень'!AA1691</f>
        <v>0</v>
      </c>
      <c r="Y706" s="2104">
        <f>'2 уровень'!AB1691</f>
        <v>0</v>
      </c>
      <c r="Z706" s="3804">
        <f>'2 уровень'!AC1691</f>
        <v>0</v>
      </c>
      <c r="AA706" s="792"/>
      <c r="AB706" s="792"/>
      <c r="AC706" s="1342"/>
      <c r="AD706" s="779"/>
      <c r="AE706" s="779"/>
      <c r="AF706" s="779"/>
      <c r="AG706" s="779"/>
      <c r="AH706" s="779"/>
      <c r="AI706" s="779"/>
      <c r="AJ706" s="779"/>
      <c r="AK706" s="779"/>
      <c r="AL706" s="779"/>
      <c r="AM706" s="779"/>
      <c r="AN706" s="779"/>
      <c r="AO706" s="779"/>
      <c r="AP706" s="779"/>
      <c r="AQ706" s="779"/>
      <c r="AR706" s="779"/>
      <c r="AS706" s="779"/>
      <c r="AT706" s="779"/>
      <c r="AU706" s="779"/>
      <c r="AV706" s="779"/>
      <c r="AW706" s="779"/>
      <c r="AX706" s="779"/>
      <c r="AY706" s="779"/>
      <c r="AZ706" s="779"/>
      <c r="BA706" s="779"/>
      <c r="BB706" s="779"/>
      <c r="BC706" s="779"/>
      <c r="BD706" s="779"/>
      <c r="BE706" s="779"/>
      <c r="BF706" s="779"/>
      <c r="BG706" s="779"/>
      <c r="BH706" s="779"/>
      <c r="BI706" s="779"/>
      <c r="BJ706" s="779"/>
      <c r="BK706" s="779"/>
      <c r="BL706" s="779"/>
      <c r="BM706" s="779"/>
      <c r="BN706" s="779"/>
      <c r="BO706" s="779"/>
      <c r="BP706" s="779"/>
      <c r="BQ706" s="779"/>
      <c r="BR706" s="779"/>
      <c r="BS706" s="779"/>
      <c r="BT706" s="779"/>
      <c r="BU706" s="779"/>
      <c r="BV706" s="779"/>
      <c r="BW706" s="779"/>
      <c r="BX706" s="779"/>
      <c r="BY706" s="779"/>
      <c r="BZ706" s="779"/>
      <c r="CA706" s="779"/>
      <c r="CB706" s="779"/>
      <c r="CC706" s="779"/>
      <c r="CD706" s="779"/>
      <c r="CE706" s="779"/>
      <c r="CF706" s="779"/>
      <c r="CG706" s="779"/>
      <c r="CH706" s="779"/>
      <c r="CI706" s="779"/>
      <c r="CJ706" s="779"/>
      <c r="CK706" s="779"/>
      <c r="CL706" s="779"/>
      <c r="CM706" s="779"/>
      <c r="CN706" s="779"/>
      <c r="CO706" s="779"/>
      <c r="CP706" s="779"/>
      <c r="CQ706" s="779"/>
      <c r="CR706" s="779"/>
      <c r="CS706" s="779"/>
      <c r="CT706" s="779"/>
      <c r="CU706" s="779"/>
      <c r="CV706" s="779"/>
      <c r="CW706" s="779"/>
      <c r="CX706" s="779"/>
      <c r="CY706" s="779"/>
      <c r="CZ706" s="779"/>
      <c r="DA706" s="779"/>
      <c r="DB706" s="779"/>
      <c r="DC706" s="779"/>
      <c r="DD706" s="779"/>
      <c r="DE706" s="779"/>
      <c r="DF706" s="779"/>
      <c r="DG706" s="779"/>
      <c r="DH706" s="779"/>
      <c r="DI706" s="779"/>
      <c r="DJ706" s="779"/>
      <c r="DK706" s="779"/>
      <c r="DL706" s="779"/>
      <c r="DM706" s="779"/>
      <c r="DN706" s="779"/>
      <c r="DO706" s="779"/>
      <c r="DP706" s="779"/>
      <c r="DQ706" s="779"/>
      <c r="DR706" s="779"/>
      <c r="DS706" s="779"/>
      <c r="DT706" s="779"/>
      <c r="DU706" s="779"/>
      <c r="DV706" s="779"/>
      <c r="DW706" s="779"/>
      <c r="DX706" s="779"/>
      <c r="DY706" s="779"/>
      <c r="DZ706" s="779"/>
      <c r="EA706" s="779"/>
      <c r="EB706" s="779"/>
      <c r="EC706" s="779"/>
      <c r="ED706" s="779"/>
      <c r="EE706" s="779"/>
      <c r="EF706" s="779"/>
      <c r="EG706" s="779"/>
      <c r="EH706" s="779"/>
      <c r="EI706" s="779"/>
      <c r="EJ706" s="779"/>
      <c r="EK706" s="779"/>
      <c r="EL706" s="779"/>
      <c r="EM706" s="779"/>
      <c r="EN706" s="779"/>
      <c r="EO706" s="779"/>
      <c r="EP706" s="779"/>
      <c r="EQ706" s="779"/>
      <c r="ER706" s="779"/>
      <c r="ES706" s="779"/>
      <c r="ET706" s="779"/>
      <c r="EU706" s="779"/>
      <c r="EV706" s="779"/>
      <c r="EW706" s="779"/>
      <c r="EX706" s="779"/>
      <c r="EY706" s="779"/>
      <c r="EZ706" s="779"/>
      <c r="FA706" s="779"/>
      <c r="FB706" s="779"/>
      <c r="FC706" s="779"/>
      <c r="FD706" s="779"/>
      <c r="FE706" s="779"/>
      <c r="FF706" s="779"/>
      <c r="FG706" s="779"/>
      <c r="FH706" s="779"/>
      <c r="FI706" s="779"/>
      <c r="FJ706" s="779"/>
      <c r="FK706" s="779"/>
      <c r="FL706" s="779"/>
      <c r="FM706" s="779"/>
      <c r="FN706" s="779"/>
      <c r="FO706" s="779"/>
      <c r="FP706" s="779"/>
      <c r="FQ706" s="779"/>
      <c r="FR706" s="779"/>
      <c r="FS706" s="779"/>
      <c r="FT706" s="779"/>
      <c r="FU706" s="779"/>
      <c r="FV706" s="779"/>
      <c r="FW706" s="779"/>
      <c r="FX706" s="779"/>
      <c r="FY706" s="779"/>
      <c r="FZ706" s="779"/>
      <c r="GA706" s="779"/>
      <c r="GB706" s="779"/>
      <c r="GC706" s="779"/>
      <c r="GD706" s="779"/>
      <c r="GE706" s="779"/>
      <c r="GF706" s="779"/>
      <c r="GG706" s="779"/>
      <c r="GH706" s="779"/>
      <c r="GI706" s="779"/>
      <c r="GJ706" s="779"/>
      <c r="GK706" s="779"/>
      <c r="GL706" s="779"/>
      <c r="GM706" s="779"/>
    </row>
    <row r="707" spans="1:195" ht="30" x14ac:dyDescent="0.25">
      <c r="B707" s="1129" t="s">
        <v>490</v>
      </c>
      <c r="C707" s="34">
        <f>'2 уровень'!F1692</f>
        <v>6035</v>
      </c>
      <c r="D707" s="34">
        <f>'2 уровень'!G1692</f>
        <v>1005.8333333333334</v>
      </c>
      <c r="E707" s="34">
        <f>'2 уровень'!H1692</f>
        <v>258</v>
      </c>
      <c r="F707" s="784">
        <f>'2 уровень'!I1692</f>
        <v>25.650372825186412</v>
      </c>
      <c r="G707" s="3729">
        <f>'2 уровень'!J1692</f>
        <v>0</v>
      </c>
      <c r="H707" s="798">
        <f>'2 уровень'!K1692</f>
        <v>0</v>
      </c>
      <c r="I707" s="798">
        <f>'2 уровень'!L1692</f>
        <v>0</v>
      </c>
      <c r="J707" s="793">
        <f>'2 уровень'!M1692</f>
        <v>0</v>
      </c>
      <c r="K707" s="793">
        <f>'2 уровень'!N1692</f>
        <v>0</v>
      </c>
      <c r="L707" s="793">
        <f>'2 уровень'!O1692</f>
        <v>0</v>
      </c>
      <c r="M707" s="793">
        <f>'2 уровень'!P1692</f>
        <v>0</v>
      </c>
      <c r="N707" s="793">
        <f>'2 уровень'!Q1692</f>
        <v>0</v>
      </c>
      <c r="O707" s="793">
        <f>'2 уровень'!R1692</f>
        <v>0</v>
      </c>
      <c r="P707" s="792">
        <f>'2 уровень'!S1692</f>
        <v>0</v>
      </c>
      <c r="Q707" s="792">
        <f>'2 уровень'!T1692</f>
        <v>0</v>
      </c>
      <c r="R707" s="792">
        <f>'2 уровень'!U1692</f>
        <v>0</v>
      </c>
      <c r="S707" s="792">
        <f>'2 уровень'!V1692</f>
        <v>0</v>
      </c>
      <c r="T707" s="3205">
        <f>'2 уровень'!W1692</f>
        <v>0</v>
      </c>
      <c r="U707" s="792">
        <f>'2 уровень'!X1692</f>
        <v>0</v>
      </c>
      <c r="V707" s="792">
        <f>'2 уровень'!Y1692</f>
        <v>0</v>
      </c>
      <c r="W707" s="792">
        <f>'2 уровень'!Z1692</f>
        <v>0</v>
      </c>
      <c r="X707" s="792">
        <f>'2 уровень'!AA1692</f>
        <v>0</v>
      </c>
      <c r="Y707" s="2104">
        <f>'2 уровень'!AB1692</f>
        <v>0</v>
      </c>
      <c r="Z707" s="3804">
        <f>'2 уровень'!AC1692</f>
        <v>0</v>
      </c>
      <c r="AA707" s="792"/>
      <c r="AB707" s="792"/>
      <c r="AC707" s="1342"/>
      <c r="AD707" s="779"/>
      <c r="AE707" s="779"/>
      <c r="AF707" s="779"/>
      <c r="AG707" s="779"/>
      <c r="AH707" s="779"/>
      <c r="AI707" s="779"/>
      <c r="AJ707" s="779"/>
      <c r="AK707" s="779"/>
      <c r="AL707" s="779"/>
      <c r="AM707" s="779"/>
      <c r="AN707" s="779"/>
      <c r="AO707" s="779"/>
      <c r="AP707" s="779"/>
      <c r="AQ707" s="779"/>
      <c r="AR707" s="779"/>
      <c r="AS707" s="779"/>
      <c r="AT707" s="779"/>
      <c r="AU707" s="779"/>
      <c r="AV707" s="779"/>
      <c r="AW707" s="779"/>
      <c r="AX707" s="779"/>
      <c r="AY707" s="779"/>
      <c r="AZ707" s="779"/>
      <c r="BA707" s="779"/>
      <c r="BB707" s="779"/>
      <c r="BC707" s="779"/>
      <c r="BD707" s="779"/>
      <c r="BE707" s="779"/>
      <c r="BF707" s="779"/>
      <c r="BG707" s="779"/>
      <c r="BH707" s="779"/>
      <c r="BI707" s="779"/>
      <c r="BJ707" s="779"/>
      <c r="BK707" s="779"/>
      <c r="BL707" s="779"/>
      <c r="BM707" s="779"/>
      <c r="BN707" s="779"/>
      <c r="BO707" s="779"/>
      <c r="BP707" s="779"/>
      <c r="BQ707" s="779"/>
      <c r="BR707" s="779"/>
      <c r="BS707" s="779"/>
      <c r="BT707" s="779"/>
      <c r="BU707" s="779"/>
      <c r="BV707" s="779"/>
      <c r="BW707" s="779"/>
      <c r="BX707" s="779"/>
      <c r="BY707" s="779"/>
      <c r="BZ707" s="779"/>
      <c r="CA707" s="779"/>
      <c r="CB707" s="779"/>
      <c r="CC707" s="779"/>
      <c r="CD707" s="779"/>
      <c r="CE707" s="779"/>
      <c r="CF707" s="779"/>
      <c r="CG707" s="779"/>
      <c r="CH707" s="779"/>
      <c r="CI707" s="779"/>
      <c r="CJ707" s="779"/>
      <c r="CK707" s="779"/>
      <c r="CL707" s="779"/>
      <c r="CM707" s="779"/>
      <c r="CN707" s="779"/>
      <c r="CO707" s="779"/>
      <c r="CP707" s="779"/>
      <c r="CQ707" s="779"/>
      <c r="CR707" s="779"/>
      <c r="CS707" s="779"/>
      <c r="CT707" s="779"/>
      <c r="CU707" s="779"/>
      <c r="CV707" s="779"/>
      <c r="CW707" s="779"/>
      <c r="CX707" s="779"/>
      <c r="CY707" s="779"/>
      <c r="CZ707" s="779"/>
      <c r="DA707" s="779"/>
      <c r="DB707" s="779"/>
      <c r="DC707" s="779"/>
      <c r="DD707" s="779"/>
      <c r="DE707" s="779"/>
      <c r="DF707" s="779"/>
      <c r="DG707" s="779"/>
      <c r="DH707" s="779"/>
      <c r="DI707" s="779"/>
      <c r="DJ707" s="779"/>
      <c r="DK707" s="779"/>
      <c r="DL707" s="779"/>
      <c r="DM707" s="779"/>
      <c r="DN707" s="779"/>
      <c r="DO707" s="779"/>
      <c r="DP707" s="779"/>
      <c r="DQ707" s="779"/>
      <c r="DR707" s="779"/>
      <c r="DS707" s="779"/>
      <c r="DT707" s="779"/>
      <c r="DU707" s="779"/>
      <c r="DV707" s="779"/>
      <c r="DW707" s="779"/>
      <c r="DX707" s="779"/>
      <c r="DY707" s="779"/>
      <c r="DZ707" s="779"/>
      <c r="EA707" s="779"/>
      <c r="EB707" s="779"/>
      <c r="EC707" s="779"/>
      <c r="ED707" s="779"/>
      <c r="EE707" s="779"/>
      <c r="EF707" s="779"/>
      <c r="EG707" s="779"/>
      <c r="EH707" s="779"/>
      <c r="EI707" s="779"/>
      <c r="EJ707" s="779"/>
      <c r="EK707" s="779"/>
      <c r="EL707" s="779"/>
      <c r="EM707" s="779"/>
      <c r="EN707" s="779"/>
      <c r="EO707" s="779"/>
      <c r="EP707" s="779"/>
      <c r="EQ707" s="779"/>
      <c r="ER707" s="779"/>
      <c r="ES707" s="779"/>
      <c r="ET707" s="779"/>
      <c r="EU707" s="779"/>
      <c r="EV707" s="779"/>
      <c r="EW707" s="779"/>
      <c r="EX707" s="779"/>
      <c r="EY707" s="779"/>
      <c r="EZ707" s="779"/>
      <c r="FA707" s="779"/>
      <c r="FB707" s="779"/>
      <c r="FC707" s="779"/>
      <c r="FD707" s="779"/>
      <c r="FE707" s="779"/>
      <c r="FF707" s="779"/>
      <c r="FG707" s="779"/>
      <c r="FH707" s="779"/>
      <c r="FI707" s="779"/>
      <c r="FJ707" s="779"/>
      <c r="FK707" s="779"/>
      <c r="FL707" s="779"/>
      <c r="FM707" s="779"/>
      <c r="FN707" s="779"/>
      <c r="FO707" s="779"/>
      <c r="FP707" s="779"/>
      <c r="FQ707" s="779"/>
      <c r="FR707" s="779"/>
      <c r="FS707" s="779"/>
      <c r="FT707" s="779"/>
      <c r="FU707" s="779"/>
      <c r="FV707" s="779"/>
      <c r="FW707" s="779"/>
      <c r="FX707" s="779"/>
      <c r="FY707" s="779"/>
      <c r="FZ707" s="779"/>
      <c r="GA707" s="779"/>
      <c r="GB707" s="779"/>
      <c r="GC707" s="779"/>
      <c r="GD707" s="779"/>
      <c r="GE707" s="779"/>
      <c r="GF707" s="779"/>
      <c r="GG707" s="779"/>
      <c r="GH707" s="779"/>
      <c r="GI707" s="779"/>
      <c r="GJ707" s="779"/>
      <c r="GK707" s="779"/>
      <c r="GL707" s="779"/>
      <c r="GM707" s="779"/>
    </row>
    <row r="708" spans="1:195" ht="45" x14ac:dyDescent="0.25">
      <c r="B708" s="1129" t="s">
        <v>491</v>
      </c>
      <c r="C708" s="34">
        <f>'2 уровень'!F1693</f>
        <v>0</v>
      </c>
      <c r="D708" s="34">
        <f>'2 уровень'!G1693</f>
        <v>0</v>
      </c>
      <c r="E708" s="34">
        <f>'2 уровень'!H1693</f>
        <v>0</v>
      </c>
      <c r="F708" s="784">
        <f>'2 уровень'!I1693</f>
        <v>0</v>
      </c>
      <c r="G708" s="3729">
        <f>'2 уровень'!J1693</f>
        <v>0</v>
      </c>
      <c r="H708" s="798">
        <f>'2 уровень'!K1693</f>
        <v>0</v>
      </c>
      <c r="I708" s="798">
        <f>'2 уровень'!L1693</f>
        <v>0</v>
      </c>
      <c r="J708" s="793">
        <f>'2 уровень'!M1693</f>
        <v>0</v>
      </c>
      <c r="K708" s="793">
        <f>'2 уровень'!N1693</f>
        <v>0</v>
      </c>
      <c r="L708" s="793">
        <f>'2 уровень'!O1693</f>
        <v>0</v>
      </c>
      <c r="M708" s="793">
        <f>'2 уровень'!P1693</f>
        <v>0</v>
      </c>
      <c r="N708" s="793">
        <f>'2 уровень'!Q1693</f>
        <v>0</v>
      </c>
      <c r="O708" s="793">
        <f>'2 уровень'!R1693</f>
        <v>0</v>
      </c>
      <c r="P708" s="792">
        <f>'2 уровень'!S1693</f>
        <v>0</v>
      </c>
      <c r="Q708" s="792">
        <f>'2 уровень'!T1693</f>
        <v>0</v>
      </c>
      <c r="R708" s="792">
        <f>'2 уровень'!U1693</f>
        <v>0</v>
      </c>
      <c r="S708" s="792">
        <f>'2 уровень'!V1693</f>
        <v>0</v>
      </c>
      <c r="T708" s="3205">
        <f>'2 уровень'!W1693</f>
        <v>0</v>
      </c>
      <c r="U708" s="792">
        <f>'2 уровень'!X1693</f>
        <v>0</v>
      </c>
      <c r="V708" s="792">
        <f>'2 уровень'!Y1693</f>
        <v>0</v>
      </c>
      <c r="W708" s="792">
        <f>'2 уровень'!Z1693</f>
        <v>0</v>
      </c>
      <c r="X708" s="792">
        <f>'2 уровень'!AA1693</f>
        <v>0</v>
      </c>
      <c r="Y708" s="2104">
        <f>'2 уровень'!AB1693</f>
        <v>0</v>
      </c>
      <c r="Z708" s="3804">
        <f>'2 уровень'!AC1693</f>
        <v>0</v>
      </c>
      <c r="AA708" s="792"/>
      <c r="AB708" s="792"/>
      <c r="AC708" s="1342"/>
      <c r="AD708" s="779"/>
      <c r="AE708" s="779"/>
      <c r="AF708" s="779"/>
      <c r="AG708" s="779"/>
      <c r="AH708" s="779"/>
      <c r="AI708" s="779"/>
      <c r="AJ708" s="779"/>
      <c r="AK708" s="779"/>
      <c r="AL708" s="779"/>
      <c r="AM708" s="779"/>
      <c r="AN708" s="779"/>
      <c r="AO708" s="779"/>
      <c r="AP708" s="779"/>
      <c r="AQ708" s="779"/>
      <c r="AR708" s="779"/>
      <c r="AS708" s="779"/>
      <c r="AT708" s="779"/>
      <c r="AU708" s="779"/>
      <c r="AV708" s="779"/>
      <c r="AW708" s="779"/>
      <c r="AX708" s="779"/>
      <c r="AY708" s="779"/>
      <c r="AZ708" s="779"/>
      <c r="BA708" s="779"/>
      <c r="BB708" s="779"/>
      <c r="BC708" s="779"/>
      <c r="BD708" s="779"/>
      <c r="BE708" s="779"/>
      <c r="BF708" s="779"/>
      <c r="BG708" s="779"/>
      <c r="BH708" s="779"/>
      <c r="BI708" s="779"/>
      <c r="BJ708" s="779"/>
      <c r="BK708" s="779"/>
      <c r="BL708" s="779"/>
      <c r="BM708" s="779"/>
      <c r="BN708" s="779"/>
      <c r="BO708" s="779"/>
      <c r="BP708" s="779"/>
      <c r="BQ708" s="779"/>
      <c r="BR708" s="779"/>
      <c r="BS708" s="779"/>
      <c r="BT708" s="779"/>
      <c r="BU708" s="779"/>
      <c r="BV708" s="779"/>
      <c r="BW708" s="779"/>
      <c r="BX708" s="779"/>
      <c r="BY708" s="779"/>
      <c r="BZ708" s="779"/>
      <c r="CA708" s="779"/>
      <c r="CB708" s="779"/>
      <c r="CC708" s="779"/>
      <c r="CD708" s="779"/>
      <c r="CE708" s="779"/>
      <c r="CF708" s="779"/>
      <c r="CG708" s="779"/>
      <c r="CH708" s="779"/>
      <c r="CI708" s="779"/>
      <c r="CJ708" s="779"/>
      <c r="CK708" s="779"/>
      <c r="CL708" s="779"/>
      <c r="CM708" s="779"/>
      <c r="CN708" s="779"/>
      <c r="CO708" s="779"/>
      <c r="CP708" s="779"/>
      <c r="CQ708" s="779"/>
      <c r="CR708" s="779"/>
      <c r="CS708" s="779"/>
      <c r="CT708" s="779"/>
      <c r="CU708" s="779"/>
      <c r="CV708" s="779"/>
      <c r="CW708" s="779"/>
      <c r="CX708" s="779"/>
      <c r="CY708" s="779"/>
      <c r="CZ708" s="779"/>
      <c r="DA708" s="779"/>
      <c r="DB708" s="779"/>
      <c r="DC708" s="779"/>
      <c r="DD708" s="779"/>
      <c r="DE708" s="779"/>
      <c r="DF708" s="779"/>
      <c r="DG708" s="779"/>
      <c r="DH708" s="779"/>
      <c r="DI708" s="779"/>
      <c r="DJ708" s="779"/>
      <c r="DK708" s="779"/>
      <c r="DL708" s="779"/>
      <c r="DM708" s="779"/>
      <c r="DN708" s="779"/>
      <c r="DO708" s="779"/>
      <c r="DP708" s="779"/>
      <c r="DQ708" s="779"/>
      <c r="DR708" s="779"/>
      <c r="DS708" s="779"/>
      <c r="DT708" s="779"/>
      <c r="DU708" s="779"/>
      <c r="DV708" s="779"/>
      <c r="DW708" s="779"/>
      <c r="DX708" s="779"/>
      <c r="DY708" s="779"/>
      <c r="DZ708" s="779"/>
      <c r="EA708" s="779"/>
      <c r="EB708" s="779"/>
      <c r="EC708" s="779"/>
      <c r="ED708" s="779"/>
      <c r="EE708" s="779"/>
      <c r="EF708" s="779"/>
      <c r="EG708" s="779"/>
      <c r="EH708" s="779"/>
      <c r="EI708" s="779"/>
      <c r="EJ708" s="779"/>
      <c r="EK708" s="779"/>
      <c r="EL708" s="779"/>
      <c r="EM708" s="779"/>
      <c r="EN708" s="779"/>
      <c r="EO708" s="779"/>
      <c r="EP708" s="779"/>
      <c r="EQ708" s="779"/>
      <c r="ER708" s="779"/>
      <c r="ES708" s="779"/>
      <c r="ET708" s="779"/>
      <c r="EU708" s="779"/>
      <c r="EV708" s="779"/>
      <c r="EW708" s="779"/>
      <c r="EX708" s="779"/>
      <c r="EY708" s="779"/>
      <c r="EZ708" s="779"/>
      <c r="FA708" s="779"/>
      <c r="FB708" s="779"/>
      <c r="FC708" s="779"/>
      <c r="FD708" s="779"/>
      <c r="FE708" s="779"/>
      <c r="FF708" s="779"/>
      <c r="FG708" s="779"/>
      <c r="FH708" s="779"/>
      <c r="FI708" s="779"/>
      <c r="FJ708" s="779"/>
      <c r="FK708" s="779"/>
      <c r="FL708" s="779"/>
      <c r="FM708" s="779"/>
      <c r="FN708" s="779"/>
      <c r="FO708" s="779"/>
      <c r="FP708" s="779"/>
      <c r="FQ708" s="779"/>
      <c r="FR708" s="779"/>
      <c r="FS708" s="779"/>
      <c r="FT708" s="779"/>
      <c r="FU708" s="779"/>
      <c r="FV708" s="779"/>
      <c r="FW708" s="779"/>
      <c r="FX708" s="779"/>
      <c r="FY708" s="779"/>
      <c r="FZ708" s="779"/>
      <c r="GA708" s="779"/>
      <c r="GB708" s="779"/>
      <c r="GC708" s="779"/>
      <c r="GD708" s="779"/>
      <c r="GE708" s="779"/>
      <c r="GF708" s="779"/>
      <c r="GG708" s="779"/>
      <c r="GH708" s="779"/>
      <c r="GI708" s="779"/>
      <c r="GJ708" s="779"/>
      <c r="GK708" s="779"/>
      <c r="GL708" s="779"/>
      <c r="GM708" s="779"/>
    </row>
    <row r="709" spans="1:195" ht="45" x14ac:dyDescent="0.25">
      <c r="B709" s="1129" t="s">
        <v>492</v>
      </c>
      <c r="C709" s="34">
        <f>'2 уровень'!F1694</f>
        <v>51</v>
      </c>
      <c r="D709" s="34">
        <f>'2 уровень'!G1694</f>
        <v>8.5</v>
      </c>
      <c r="E709" s="34">
        <f>'2 уровень'!H1694</f>
        <v>0</v>
      </c>
      <c r="F709" s="784">
        <f>'2 уровень'!I1694</f>
        <v>0</v>
      </c>
      <c r="G709" s="3729">
        <f>'2 уровень'!J1694</f>
        <v>0</v>
      </c>
      <c r="H709" s="798">
        <f>'2 уровень'!K1694</f>
        <v>0</v>
      </c>
      <c r="I709" s="798">
        <f>'2 уровень'!L1694</f>
        <v>0</v>
      </c>
      <c r="J709" s="793">
        <f>'2 уровень'!M1694</f>
        <v>0</v>
      </c>
      <c r="K709" s="793">
        <f>'2 уровень'!N1694</f>
        <v>0</v>
      </c>
      <c r="L709" s="793">
        <f>'2 уровень'!O1694</f>
        <v>0</v>
      </c>
      <c r="M709" s="793">
        <f>'2 уровень'!P1694</f>
        <v>0</v>
      </c>
      <c r="N709" s="793">
        <f>'2 уровень'!Q1694</f>
        <v>0</v>
      </c>
      <c r="O709" s="793">
        <f>'2 уровень'!R1694</f>
        <v>0</v>
      </c>
      <c r="P709" s="792">
        <f>'2 уровень'!S1694</f>
        <v>0</v>
      </c>
      <c r="Q709" s="792">
        <f>'2 уровень'!T1694</f>
        <v>0</v>
      </c>
      <c r="R709" s="792">
        <f>'2 уровень'!U1694</f>
        <v>0</v>
      </c>
      <c r="S709" s="792">
        <f>'2 уровень'!V1694</f>
        <v>0</v>
      </c>
      <c r="T709" s="3205">
        <f>'2 уровень'!W1694</f>
        <v>0</v>
      </c>
      <c r="U709" s="792">
        <f>'2 уровень'!X1694</f>
        <v>0</v>
      </c>
      <c r="V709" s="792">
        <f>'2 уровень'!Y1694</f>
        <v>0</v>
      </c>
      <c r="W709" s="792">
        <f>'2 уровень'!Z1694</f>
        <v>0</v>
      </c>
      <c r="X709" s="792">
        <f>'2 уровень'!AA1694</f>
        <v>0</v>
      </c>
      <c r="Y709" s="2104">
        <f>'2 уровень'!AB1694</f>
        <v>0</v>
      </c>
      <c r="Z709" s="3804">
        <f>'2 уровень'!AC1694</f>
        <v>0</v>
      </c>
      <c r="AA709" s="792"/>
      <c r="AB709" s="792"/>
      <c r="AC709" s="1342"/>
      <c r="AD709" s="779"/>
      <c r="AE709" s="779"/>
      <c r="AF709" s="779"/>
      <c r="AG709" s="779"/>
      <c r="AH709" s="779"/>
      <c r="AI709" s="779"/>
      <c r="AJ709" s="779"/>
      <c r="AK709" s="779"/>
      <c r="AL709" s="779"/>
      <c r="AM709" s="779"/>
      <c r="AN709" s="779"/>
      <c r="AO709" s="779"/>
      <c r="AP709" s="779"/>
      <c r="AQ709" s="779"/>
      <c r="AR709" s="779"/>
      <c r="AS709" s="779"/>
      <c r="AT709" s="779"/>
      <c r="AU709" s="779"/>
      <c r="AV709" s="779"/>
      <c r="AW709" s="779"/>
      <c r="AX709" s="779"/>
      <c r="AY709" s="779"/>
      <c r="AZ709" s="779"/>
      <c r="BA709" s="779"/>
      <c r="BB709" s="779"/>
      <c r="BC709" s="779"/>
      <c r="BD709" s="779"/>
      <c r="BE709" s="779"/>
      <c r="BF709" s="779"/>
      <c r="BG709" s="779"/>
      <c r="BH709" s="779"/>
      <c r="BI709" s="779"/>
      <c r="BJ709" s="779"/>
      <c r="BK709" s="779"/>
      <c r="BL709" s="779"/>
      <c r="BM709" s="779"/>
      <c r="BN709" s="779"/>
      <c r="BO709" s="779"/>
      <c r="BP709" s="779"/>
      <c r="BQ709" s="779"/>
      <c r="BR709" s="779"/>
      <c r="BS709" s="779"/>
      <c r="BT709" s="779"/>
      <c r="BU709" s="779"/>
      <c r="BV709" s="779"/>
      <c r="BW709" s="779"/>
      <c r="BX709" s="779"/>
      <c r="BY709" s="779"/>
      <c r="BZ709" s="779"/>
      <c r="CA709" s="779"/>
      <c r="CB709" s="779"/>
      <c r="CC709" s="779"/>
      <c r="CD709" s="779"/>
      <c r="CE709" s="779"/>
      <c r="CF709" s="779"/>
      <c r="CG709" s="779"/>
      <c r="CH709" s="779"/>
      <c r="CI709" s="779"/>
      <c r="CJ709" s="779"/>
      <c r="CK709" s="779"/>
      <c r="CL709" s="779"/>
      <c r="CM709" s="779"/>
      <c r="CN709" s="779"/>
      <c r="CO709" s="779"/>
      <c r="CP709" s="779"/>
      <c r="CQ709" s="779"/>
      <c r="CR709" s="779"/>
      <c r="CS709" s="779"/>
      <c r="CT709" s="779"/>
      <c r="CU709" s="779"/>
      <c r="CV709" s="779"/>
      <c r="CW709" s="779"/>
      <c r="CX709" s="779"/>
      <c r="CY709" s="779"/>
      <c r="CZ709" s="779"/>
      <c r="DA709" s="779"/>
      <c r="DB709" s="779"/>
      <c r="DC709" s="779"/>
      <c r="DD709" s="779"/>
      <c r="DE709" s="779"/>
      <c r="DF709" s="779"/>
      <c r="DG709" s="779"/>
      <c r="DH709" s="779"/>
      <c r="DI709" s="779"/>
      <c r="DJ709" s="779"/>
      <c r="DK709" s="779"/>
      <c r="DL709" s="779"/>
      <c r="DM709" s="779"/>
      <c r="DN709" s="779"/>
      <c r="DO709" s="779"/>
      <c r="DP709" s="779"/>
      <c r="DQ709" s="779"/>
      <c r="DR709" s="779"/>
      <c r="DS709" s="779"/>
      <c r="DT709" s="779"/>
      <c r="DU709" s="779"/>
      <c r="DV709" s="779"/>
      <c r="DW709" s="779"/>
      <c r="DX709" s="779"/>
      <c r="DY709" s="779"/>
      <c r="DZ709" s="779"/>
      <c r="EA709" s="779"/>
      <c r="EB709" s="779"/>
      <c r="EC709" s="779"/>
      <c r="ED709" s="779"/>
      <c r="EE709" s="779"/>
      <c r="EF709" s="779"/>
      <c r="EG709" s="779"/>
      <c r="EH709" s="779"/>
      <c r="EI709" s="779"/>
      <c r="EJ709" s="779"/>
      <c r="EK709" s="779"/>
      <c r="EL709" s="779"/>
      <c r="EM709" s="779"/>
      <c r="EN709" s="779"/>
      <c r="EO709" s="779"/>
      <c r="EP709" s="779"/>
      <c r="EQ709" s="779"/>
      <c r="ER709" s="779"/>
      <c r="ES709" s="779"/>
      <c r="ET709" s="779"/>
      <c r="EU709" s="779"/>
      <c r="EV709" s="779"/>
      <c r="EW709" s="779"/>
      <c r="EX709" s="779"/>
      <c r="EY709" s="779"/>
      <c r="EZ709" s="779"/>
      <c r="FA709" s="779"/>
      <c r="FB709" s="779"/>
      <c r="FC709" s="779"/>
      <c r="FD709" s="779"/>
      <c r="FE709" s="779"/>
      <c r="FF709" s="779"/>
      <c r="FG709" s="779"/>
      <c r="FH709" s="779"/>
      <c r="FI709" s="779"/>
      <c r="FJ709" s="779"/>
      <c r="FK709" s="779"/>
      <c r="FL709" s="779"/>
      <c r="FM709" s="779"/>
      <c r="FN709" s="779"/>
      <c r="FO709" s="779"/>
      <c r="FP709" s="779"/>
      <c r="FQ709" s="779"/>
      <c r="FR709" s="779"/>
      <c r="FS709" s="779"/>
      <c r="FT709" s="779"/>
      <c r="FU709" s="779"/>
      <c r="FV709" s="779"/>
      <c r="FW709" s="779"/>
      <c r="FX709" s="779"/>
      <c r="FY709" s="779"/>
      <c r="FZ709" s="779"/>
      <c r="GA709" s="779"/>
      <c r="GB709" s="779"/>
      <c r="GC709" s="779"/>
      <c r="GD709" s="779"/>
      <c r="GE709" s="779"/>
      <c r="GF709" s="779"/>
      <c r="GG709" s="779"/>
      <c r="GH709" s="779"/>
      <c r="GI709" s="779"/>
      <c r="GJ709" s="779"/>
      <c r="GK709" s="779"/>
      <c r="GL709" s="779"/>
      <c r="GM709" s="779"/>
    </row>
    <row r="710" spans="1:195" ht="30" x14ac:dyDescent="0.25">
      <c r="B710" s="1129" t="s">
        <v>493</v>
      </c>
      <c r="C710" s="34">
        <f>'2 уровень'!F1695</f>
        <v>121</v>
      </c>
      <c r="D710" s="34">
        <f>'2 уровень'!G1695</f>
        <v>20.166666666666668</v>
      </c>
      <c r="E710" s="34">
        <f>'2 уровень'!H1695</f>
        <v>0</v>
      </c>
      <c r="F710" s="784">
        <f>'2 уровень'!I1695</f>
        <v>0</v>
      </c>
      <c r="G710" s="3729">
        <f>'2 уровень'!J1695</f>
        <v>0</v>
      </c>
      <c r="H710" s="798">
        <f>'2 уровень'!K1695</f>
        <v>0</v>
      </c>
      <c r="I710" s="798">
        <f>'2 уровень'!L1695</f>
        <v>0</v>
      </c>
      <c r="J710" s="793">
        <f>'2 уровень'!M1695</f>
        <v>0</v>
      </c>
      <c r="K710" s="793">
        <f>'2 уровень'!N1695</f>
        <v>0</v>
      </c>
      <c r="L710" s="793">
        <f>'2 уровень'!O1695</f>
        <v>0</v>
      </c>
      <c r="M710" s="793">
        <f>'2 уровень'!P1695</f>
        <v>0</v>
      </c>
      <c r="N710" s="793">
        <f>'2 уровень'!Q1695</f>
        <v>0</v>
      </c>
      <c r="O710" s="793">
        <f>'2 уровень'!R1695</f>
        <v>0</v>
      </c>
      <c r="P710" s="792">
        <f>'2 уровень'!S1695</f>
        <v>0</v>
      </c>
      <c r="Q710" s="792">
        <f>'2 уровень'!T1695</f>
        <v>0</v>
      </c>
      <c r="R710" s="792">
        <f>'2 уровень'!U1695</f>
        <v>0</v>
      </c>
      <c r="S710" s="792">
        <f>'2 уровень'!V1695</f>
        <v>0</v>
      </c>
      <c r="T710" s="3205">
        <f>'2 уровень'!W1695</f>
        <v>0</v>
      </c>
      <c r="U710" s="792">
        <f>'2 уровень'!X1695</f>
        <v>0</v>
      </c>
      <c r="V710" s="792">
        <f>'2 уровень'!Y1695</f>
        <v>0</v>
      </c>
      <c r="W710" s="792">
        <f>'2 уровень'!Z1695</f>
        <v>0</v>
      </c>
      <c r="X710" s="792">
        <f>'2 уровень'!AA1695</f>
        <v>0</v>
      </c>
      <c r="Y710" s="2104">
        <f>'2 уровень'!AB1695</f>
        <v>0</v>
      </c>
      <c r="Z710" s="3804">
        <f>'2 уровень'!AC1695</f>
        <v>0</v>
      </c>
      <c r="AA710" s="792"/>
      <c r="AB710" s="792"/>
      <c r="AC710" s="1342"/>
      <c r="AD710" s="779"/>
      <c r="AE710" s="779"/>
      <c r="AF710" s="779"/>
      <c r="AG710" s="779"/>
      <c r="AH710" s="779"/>
      <c r="AI710" s="779"/>
      <c r="AJ710" s="779"/>
      <c r="AK710" s="779"/>
      <c r="AL710" s="779"/>
      <c r="AM710" s="779"/>
      <c r="AN710" s="779"/>
      <c r="AO710" s="779"/>
      <c r="AP710" s="779"/>
      <c r="AQ710" s="779"/>
      <c r="AR710" s="779"/>
      <c r="AS710" s="779"/>
      <c r="AT710" s="779"/>
      <c r="AU710" s="779"/>
      <c r="AV710" s="779"/>
      <c r="AW710" s="779"/>
      <c r="AX710" s="779"/>
      <c r="AY710" s="779"/>
      <c r="AZ710" s="779"/>
      <c r="BA710" s="779"/>
      <c r="BB710" s="779"/>
      <c r="BC710" s="779"/>
      <c r="BD710" s="779"/>
      <c r="BE710" s="779"/>
      <c r="BF710" s="779"/>
      <c r="BG710" s="779"/>
      <c r="BH710" s="779"/>
      <c r="BI710" s="779"/>
      <c r="BJ710" s="779"/>
      <c r="BK710" s="779"/>
      <c r="BL710" s="779"/>
      <c r="BM710" s="779"/>
      <c r="BN710" s="779"/>
      <c r="BO710" s="779"/>
      <c r="BP710" s="779"/>
      <c r="BQ710" s="779"/>
      <c r="BR710" s="779"/>
      <c r="BS710" s="779"/>
      <c r="BT710" s="779"/>
      <c r="BU710" s="779"/>
      <c r="BV710" s="779"/>
      <c r="BW710" s="779"/>
      <c r="BX710" s="779"/>
      <c r="BY710" s="779"/>
      <c r="BZ710" s="779"/>
      <c r="CA710" s="779"/>
      <c r="CB710" s="779"/>
      <c r="CC710" s="779"/>
      <c r="CD710" s="779"/>
      <c r="CE710" s="779"/>
      <c r="CF710" s="779"/>
      <c r="CG710" s="779"/>
      <c r="CH710" s="779"/>
      <c r="CI710" s="779"/>
      <c r="CJ710" s="779"/>
      <c r="CK710" s="779"/>
      <c r="CL710" s="779"/>
      <c r="CM710" s="779"/>
      <c r="CN710" s="779"/>
      <c r="CO710" s="779"/>
      <c r="CP710" s="779"/>
      <c r="CQ710" s="779"/>
      <c r="CR710" s="779"/>
      <c r="CS710" s="779"/>
      <c r="CT710" s="779"/>
      <c r="CU710" s="779"/>
      <c r="CV710" s="779"/>
      <c r="CW710" s="779"/>
      <c r="CX710" s="779"/>
      <c r="CY710" s="779"/>
      <c r="CZ710" s="779"/>
      <c r="DA710" s="779"/>
      <c r="DB710" s="779"/>
      <c r="DC710" s="779"/>
      <c r="DD710" s="779"/>
      <c r="DE710" s="779"/>
      <c r="DF710" s="779"/>
      <c r="DG710" s="779"/>
      <c r="DH710" s="779"/>
      <c r="DI710" s="779"/>
      <c r="DJ710" s="779"/>
      <c r="DK710" s="779"/>
      <c r="DL710" s="779"/>
      <c r="DM710" s="779"/>
      <c r="DN710" s="779"/>
      <c r="DO710" s="779"/>
      <c r="DP710" s="779"/>
      <c r="DQ710" s="779"/>
      <c r="DR710" s="779"/>
      <c r="DS710" s="779"/>
      <c r="DT710" s="779"/>
      <c r="DU710" s="779"/>
      <c r="DV710" s="779"/>
      <c r="DW710" s="779"/>
      <c r="DX710" s="779"/>
      <c r="DY710" s="779"/>
      <c r="DZ710" s="779"/>
      <c r="EA710" s="779"/>
      <c r="EB710" s="779"/>
      <c r="EC710" s="779"/>
      <c r="ED710" s="779"/>
      <c r="EE710" s="779"/>
      <c r="EF710" s="779"/>
      <c r="EG710" s="779"/>
      <c r="EH710" s="779"/>
      <c r="EI710" s="779"/>
      <c r="EJ710" s="779"/>
      <c r="EK710" s="779"/>
      <c r="EL710" s="779"/>
      <c r="EM710" s="779"/>
      <c r="EN710" s="779"/>
      <c r="EO710" s="779"/>
      <c r="EP710" s="779"/>
      <c r="EQ710" s="779"/>
      <c r="ER710" s="779"/>
      <c r="ES710" s="779"/>
      <c r="ET710" s="779"/>
      <c r="EU710" s="779"/>
      <c r="EV710" s="779"/>
      <c r="EW710" s="779"/>
      <c r="EX710" s="779"/>
      <c r="EY710" s="779"/>
      <c r="EZ710" s="779"/>
      <c r="FA710" s="779"/>
      <c r="FB710" s="779"/>
      <c r="FC710" s="779"/>
      <c r="FD710" s="779"/>
      <c r="FE710" s="779"/>
      <c r="FF710" s="779"/>
      <c r="FG710" s="779"/>
      <c r="FH710" s="779"/>
      <c r="FI710" s="779"/>
      <c r="FJ710" s="779"/>
      <c r="FK710" s="779"/>
      <c r="FL710" s="779"/>
      <c r="FM710" s="779"/>
      <c r="FN710" s="779"/>
      <c r="FO710" s="779"/>
      <c r="FP710" s="779"/>
      <c r="FQ710" s="779"/>
      <c r="FR710" s="779"/>
      <c r="FS710" s="779"/>
      <c r="FT710" s="779"/>
      <c r="FU710" s="779"/>
      <c r="FV710" s="779"/>
      <c r="FW710" s="779"/>
      <c r="FX710" s="779"/>
      <c r="FY710" s="779"/>
      <c r="FZ710" s="779"/>
      <c r="GA710" s="779"/>
      <c r="GB710" s="779"/>
      <c r="GC710" s="779"/>
      <c r="GD710" s="779"/>
      <c r="GE710" s="779"/>
      <c r="GF710" s="779"/>
      <c r="GG710" s="779"/>
      <c r="GH710" s="779"/>
      <c r="GI710" s="779"/>
      <c r="GJ710" s="779"/>
      <c r="GK710" s="779"/>
      <c r="GL710" s="779"/>
      <c r="GM710" s="779"/>
    </row>
    <row r="711" spans="1:195" ht="45" x14ac:dyDescent="0.25">
      <c r="B711" s="1783" t="s">
        <v>494</v>
      </c>
      <c r="C711" s="34">
        <f>'2 уровень'!F1696</f>
        <v>9608</v>
      </c>
      <c r="D711" s="34">
        <f>'2 уровень'!G1696</f>
        <v>1601.3333333333335</v>
      </c>
      <c r="E711" s="34">
        <f>'2 уровень'!H1696</f>
        <v>195</v>
      </c>
      <c r="F711" s="784">
        <f>'2 уровень'!I1696</f>
        <v>12.177352206494586</v>
      </c>
      <c r="G711" s="3729">
        <f>'2 уровень'!J1696</f>
        <v>0</v>
      </c>
      <c r="H711" s="798">
        <f>'2 уровень'!K1696</f>
        <v>0</v>
      </c>
      <c r="I711" s="798">
        <f>'2 уровень'!L1696</f>
        <v>0</v>
      </c>
      <c r="J711" s="793">
        <f>'2 уровень'!M1696</f>
        <v>0</v>
      </c>
      <c r="K711" s="793">
        <f>'2 уровень'!N1696</f>
        <v>0</v>
      </c>
      <c r="L711" s="793">
        <f>'2 уровень'!O1696</f>
        <v>0</v>
      </c>
      <c r="M711" s="793">
        <f>'2 уровень'!P1696</f>
        <v>0</v>
      </c>
      <c r="N711" s="793">
        <f>'2 уровень'!Q1696</f>
        <v>0</v>
      </c>
      <c r="O711" s="793">
        <f>'2 уровень'!R1696</f>
        <v>0</v>
      </c>
      <c r="P711" s="792">
        <f>'2 уровень'!S1696</f>
        <v>0</v>
      </c>
      <c r="Q711" s="792">
        <f>'2 уровень'!T1696</f>
        <v>0</v>
      </c>
      <c r="R711" s="792">
        <f>'2 уровень'!U1696</f>
        <v>0</v>
      </c>
      <c r="S711" s="792">
        <f>'2 уровень'!V1696</f>
        <v>0</v>
      </c>
      <c r="T711" s="3205">
        <f>'2 уровень'!W1696</f>
        <v>0</v>
      </c>
      <c r="U711" s="792">
        <f>'2 уровень'!X1696</f>
        <v>0</v>
      </c>
      <c r="V711" s="792">
        <f>'2 уровень'!Y1696</f>
        <v>0</v>
      </c>
      <c r="W711" s="792">
        <f>'2 уровень'!Z1696</f>
        <v>0</v>
      </c>
      <c r="X711" s="792">
        <f>'2 уровень'!AA1696</f>
        <v>0</v>
      </c>
      <c r="Y711" s="2104">
        <f>'2 уровень'!AB1696</f>
        <v>0</v>
      </c>
      <c r="Z711" s="3804">
        <f>'2 уровень'!AC1696</f>
        <v>0</v>
      </c>
      <c r="AA711" s="792"/>
      <c r="AB711" s="792"/>
      <c r="AC711" s="1342"/>
      <c r="AD711" s="779"/>
      <c r="AE711" s="779"/>
      <c r="AF711" s="779"/>
      <c r="AG711" s="779"/>
      <c r="AH711" s="779"/>
      <c r="AI711" s="779"/>
      <c r="AJ711" s="779"/>
      <c r="AK711" s="779"/>
      <c r="AL711" s="779"/>
      <c r="AM711" s="779"/>
      <c r="AN711" s="779"/>
      <c r="AO711" s="779"/>
      <c r="AP711" s="779"/>
      <c r="AQ711" s="779"/>
      <c r="AR711" s="779"/>
      <c r="AS711" s="779"/>
      <c r="AT711" s="779"/>
      <c r="AU711" s="779"/>
      <c r="AV711" s="779"/>
      <c r="AW711" s="779"/>
      <c r="AX711" s="779"/>
      <c r="AY711" s="779"/>
      <c r="AZ711" s="779"/>
      <c r="BA711" s="779"/>
      <c r="BB711" s="779"/>
      <c r="BC711" s="779"/>
      <c r="BD711" s="779"/>
      <c r="BE711" s="779"/>
      <c r="BF711" s="779"/>
      <c r="BG711" s="779"/>
      <c r="BH711" s="779"/>
      <c r="BI711" s="779"/>
      <c r="BJ711" s="779"/>
      <c r="BK711" s="779"/>
      <c r="BL711" s="779"/>
      <c r="BM711" s="779"/>
      <c r="BN711" s="779"/>
      <c r="BO711" s="779"/>
      <c r="BP711" s="779"/>
      <c r="BQ711" s="779"/>
      <c r="BR711" s="779"/>
      <c r="BS711" s="779"/>
      <c r="BT711" s="779"/>
      <c r="BU711" s="779"/>
      <c r="BV711" s="779"/>
      <c r="BW711" s="779"/>
      <c r="BX711" s="779"/>
      <c r="BY711" s="779"/>
      <c r="BZ711" s="779"/>
      <c r="CA711" s="779"/>
      <c r="CB711" s="779"/>
      <c r="CC711" s="779"/>
      <c r="CD711" s="779"/>
      <c r="CE711" s="779"/>
      <c r="CF711" s="779"/>
      <c r="CG711" s="779"/>
      <c r="CH711" s="779"/>
      <c r="CI711" s="779"/>
      <c r="CJ711" s="779"/>
      <c r="CK711" s="779"/>
      <c r="CL711" s="779"/>
      <c r="CM711" s="779"/>
      <c r="CN711" s="779"/>
      <c r="CO711" s="779"/>
      <c r="CP711" s="779"/>
      <c r="CQ711" s="779"/>
      <c r="CR711" s="779"/>
      <c r="CS711" s="779"/>
      <c r="CT711" s="779"/>
      <c r="CU711" s="779"/>
      <c r="CV711" s="779"/>
      <c r="CW711" s="779"/>
      <c r="CX711" s="779"/>
      <c r="CY711" s="779"/>
      <c r="CZ711" s="779"/>
      <c r="DA711" s="779"/>
      <c r="DB711" s="779"/>
      <c r="DC711" s="779"/>
      <c r="DD711" s="779"/>
      <c r="DE711" s="779"/>
      <c r="DF711" s="779"/>
      <c r="DG711" s="779"/>
      <c r="DH711" s="779"/>
      <c r="DI711" s="779"/>
      <c r="DJ711" s="779"/>
      <c r="DK711" s="779"/>
      <c r="DL711" s="779"/>
      <c r="DM711" s="779"/>
      <c r="DN711" s="779"/>
      <c r="DO711" s="779"/>
      <c r="DP711" s="779"/>
      <c r="DQ711" s="779"/>
      <c r="DR711" s="779"/>
      <c r="DS711" s="779"/>
      <c r="DT711" s="779"/>
      <c r="DU711" s="779"/>
      <c r="DV711" s="779"/>
      <c r="DW711" s="779"/>
      <c r="DX711" s="779"/>
      <c r="DY711" s="779"/>
      <c r="DZ711" s="779"/>
      <c r="EA711" s="779"/>
      <c r="EB711" s="779"/>
      <c r="EC711" s="779"/>
      <c r="ED711" s="779"/>
      <c r="EE711" s="779"/>
      <c r="EF711" s="779"/>
      <c r="EG711" s="779"/>
      <c r="EH711" s="779"/>
      <c r="EI711" s="779"/>
      <c r="EJ711" s="779"/>
      <c r="EK711" s="779"/>
      <c r="EL711" s="779"/>
      <c r="EM711" s="779"/>
      <c r="EN711" s="779"/>
      <c r="EO711" s="779"/>
      <c r="EP711" s="779"/>
      <c r="EQ711" s="779"/>
      <c r="ER711" s="779"/>
      <c r="ES711" s="779"/>
      <c r="ET711" s="779"/>
      <c r="EU711" s="779"/>
      <c r="EV711" s="779"/>
      <c r="EW711" s="779"/>
      <c r="EX711" s="779"/>
      <c r="EY711" s="779"/>
      <c r="EZ711" s="779"/>
      <c r="FA711" s="779"/>
      <c r="FB711" s="779"/>
      <c r="FC711" s="779"/>
      <c r="FD711" s="779"/>
      <c r="FE711" s="779"/>
      <c r="FF711" s="779"/>
      <c r="FG711" s="779"/>
      <c r="FH711" s="779"/>
      <c r="FI711" s="779"/>
      <c r="FJ711" s="779"/>
      <c r="FK711" s="779"/>
      <c r="FL711" s="779"/>
      <c r="FM711" s="779"/>
      <c r="FN711" s="779"/>
      <c r="FO711" s="779"/>
      <c r="FP711" s="779"/>
      <c r="FQ711" s="779"/>
      <c r="FR711" s="779"/>
      <c r="FS711" s="779"/>
      <c r="FT711" s="779"/>
      <c r="FU711" s="779"/>
      <c r="FV711" s="779"/>
      <c r="FW711" s="779"/>
      <c r="FX711" s="779"/>
      <c r="FY711" s="779"/>
      <c r="FZ711" s="779"/>
      <c r="GA711" s="779"/>
      <c r="GB711" s="779"/>
      <c r="GC711" s="779"/>
      <c r="GD711" s="779"/>
      <c r="GE711" s="779"/>
      <c r="GF711" s="779"/>
      <c r="GG711" s="779"/>
      <c r="GH711" s="779"/>
      <c r="GI711" s="779"/>
      <c r="GJ711" s="779"/>
      <c r="GK711" s="779"/>
      <c r="GL711" s="779"/>
      <c r="GM711" s="779"/>
    </row>
    <row r="712" spans="1:195" ht="30" x14ac:dyDescent="0.25">
      <c r="B712" s="1129" t="s">
        <v>495</v>
      </c>
      <c r="C712" s="34">
        <f>'2 уровень'!F1697</f>
        <v>1600</v>
      </c>
      <c r="D712" s="34">
        <f>'2 уровень'!G1697</f>
        <v>266.66666666666669</v>
      </c>
      <c r="E712" s="34">
        <f>'2 уровень'!H1697</f>
        <v>40</v>
      </c>
      <c r="F712" s="784">
        <f>'2 уровень'!I1697</f>
        <v>15</v>
      </c>
      <c r="G712" s="3729">
        <f>'2 уровень'!J1697</f>
        <v>0</v>
      </c>
      <c r="H712" s="798">
        <f>'2 уровень'!K1697</f>
        <v>0</v>
      </c>
      <c r="I712" s="798">
        <f>'2 уровень'!L1697</f>
        <v>0</v>
      </c>
      <c r="J712" s="793">
        <f>'2 уровень'!M1697</f>
        <v>0</v>
      </c>
      <c r="K712" s="793">
        <f>'2 уровень'!N1697</f>
        <v>0</v>
      </c>
      <c r="L712" s="793">
        <f>'2 уровень'!O1697</f>
        <v>0</v>
      </c>
      <c r="M712" s="793">
        <f>'2 уровень'!P1697</f>
        <v>0</v>
      </c>
      <c r="N712" s="793">
        <f>'2 уровень'!Q1697</f>
        <v>0</v>
      </c>
      <c r="O712" s="793">
        <f>'2 уровень'!R1697</f>
        <v>0</v>
      </c>
      <c r="P712" s="792">
        <f>'2 уровень'!S1697</f>
        <v>0</v>
      </c>
      <c r="Q712" s="792">
        <f>'2 уровень'!T1697</f>
        <v>0</v>
      </c>
      <c r="R712" s="792">
        <f>'2 уровень'!U1697</f>
        <v>0</v>
      </c>
      <c r="S712" s="792">
        <f>'2 уровень'!V1697</f>
        <v>0</v>
      </c>
      <c r="T712" s="3205">
        <f>'2 уровень'!W1697</f>
        <v>0</v>
      </c>
      <c r="U712" s="792">
        <f>'2 уровень'!X1697</f>
        <v>0</v>
      </c>
      <c r="V712" s="792">
        <f>'2 уровень'!Y1697</f>
        <v>0</v>
      </c>
      <c r="W712" s="792">
        <f>'2 уровень'!Z1697</f>
        <v>0</v>
      </c>
      <c r="X712" s="792">
        <f>'2 уровень'!AA1697</f>
        <v>0</v>
      </c>
      <c r="Y712" s="2104">
        <f>'2 уровень'!AB1697</f>
        <v>0</v>
      </c>
      <c r="Z712" s="3804">
        <f>'2 уровень'!AC1697</f>
        <v>0</v>
      </c>
      <c r="AA712" s="792"/>
      <c r="AB712" s="792"/>
      <c r="AC712" s="1342"/>
      <c r="AD712" s="779"/>
      <c r="AE712" s="779"/>
      <c r="AF712" s="779"/>
      <c r="AG712" s="779"/>
      <c r="AH712" s="779"/>
      <c r="AI712" s="779"/>
      <c r="AJ712" s="779"/>
      <c r="AK712" s="779"/>
      <c r="AL712" s="779"/>
      <c r="AM712" s="779"/>
      <c r="AN712" s="779"/>
      <c r="AO712" s="779"/>
      <c r="AP712" s="779"/>
      <c r="AQ712" s="779"/>
      <c r="AR712" s="779"/>
      <c r="AS712" s="779"/>
      <c r="AT712" s="779"/>
      <c r="AU712" s="779"/>
      <c r="AV712" s="779"/>
      <c r="AW712" s="779"/>
      <c r="AX712" s="779"/>
      <c r="AY712" s="779"/>
      <c r="AZ712" s="779"/>
      <c r="BA712" s="779"/>
      <c r="BB712" s="779"/>
      <c r="BC712" s="779"/>
      <c r="BD712" s="779"/>
      <c r="BE712" s="779"/>
      <c r="BF712" s="779"/>
      <c r="BG712" s="779"/>
      <c r="BH712" s="779"/>
      <c r="BI712" s="779"/>
      <c r="BJ712" s="779"/>
      <c r="BK712" s="779"/>
      <c r="BL712" s="779"/>
      <c r="BM712" s="779"/>
      <c r="BN712" s="779"/>
      <c r="BO712" s="779"/>
      <c r="BP712" s="779"/>
      <c r="BQ712" s="779"/>
      <c r="BR712" s="779"/>
      <c r="BS712" s="779"/>
      <c r="BT712" s="779"/>
      <c r="BU712" s="779"/>
      <c r="BV712" s="779"/>
      <c r="BW712" s="779"/>
      <c r="BX712" s="779"/>
      <c r="BY712" s="779"/>
      <c r="BZ712" s="779"/>
      <c r="CA712" s="779"/>
      <c r="CB712" s="779"/>
      <c r="CC712" s="779"/>
      <c r="CD712" s="779"/>
      <c r="CE712" s="779"/>
      <c r="CF712" s="779"/>
      <c r="CG712" s="779"/>
      <c r="CH712" s="779"/>
      <c r="CI712" s="779"/>
      <c r="CJ712" s="779"/>
      <c r="CK712" s="779"/>
      <c r="CL712" s="779"/>
      <c r="CM712" s="779"/>
      <c r="CN712" s="779"/>
      <c r="CO712" s="779"/>
      <c r="CP712" s="779"/>
      <c r="CQ712" s="779"/>
      <c r="CR712" s="779"/>
      <c r="CS712" s="779"/>
      <c r="CT712" s="779"/>
      <c r="CU712" s="779"/>
      <c r="CV712" s="779"/>
      <c r="CW712" s="779"/>
      <c r="CX712" s="779"/>
      <c r="CY712" s="779"/>
      <c r="CZ712" s="779"/>
      <c r="DA712" s="779"/>
      <c r="DB712" s="779"/>
      <c r="DC712" s="779"/>
      <c r="DD712" s="779"/>
      <c r="DE712" s="779"/>
      <c r="DF712" s="779"/>
      <c r="DG712" s="779"/>
      <c r="DH712" s="779"/>
      <c r="DI712" s="779"/>
      <c r="DJ712" s="779"/>
      <c r="DK712" s="779"/>
      <c r="DL712" s="779"/>
      <c r="DM712" s="779"/>
      <c r="DN712" s="779"/>
      <c r="DO712" s="779"/>
      <c r="DP712" s="779"/>
      <c r="DQ712" s="779"/>
      <c r="DR712" s="779"/>
      <c r="DS712" s="779"/>
      <c r="DT712" s="779"/>
      <c r="DU712" s="779"/>
      <c r="DV712" s="779"/>
      <c r="DW712" s="779"/>
      <c r="DX712" s="779"/>
      <c r="DY712" s="779"/>
      <c r="DZ712" s="779"/>
      <c r="EA712" s="779"/>
      <c r="EB712" s="779"/>
      <c r="EC712" s="779"/>
      <c r="ED712" s="779"/>
      <c r="EE712" s="779"/>
      <c r="EF712" s="779"/>
      <c r="EG712" s="779"/>
      <c r="EH712" s="779"/>
      <c r="EI712" s="779"/>
      <c r="EJ712" s="779"/>
      <c r="EK712" s="779"/>
      <c r="EL712" s="779"/>
      <c r="EM712" s="779"/>
      <c r="EN712" s="779"/>
      <c r="EO712" s="779"/>
      <c r="EP712" s="779"/>
      <c r="EQ712" s="779"/>
      <c r="ER712" s="779"/>
      <c r="ES712" s="779"/>
      <c r="ET712" s="779"/>
      <c r="EU712" s="779"/>
      <c r="EV712" s="779"/>
      <c r="EW712" s="779"/>
      <c r="EX712" s="779"/>
      <c r="EY712" s="779"/>
      <c r="EZ712" s="779"/>
      <c r="FA712" s="779"/>
      <c r="FB712" s="779"/>
      <c r="FC712" s="779"/>
      <c r="FD712" s="779"/>
      <c r="FE712" s="779"/>
      <c r="FF712" s="779"/>
      <c r="FG712" s="779"/>
      <c r="FH712" s="779"/>
      <c r="FI712" s="779"/>
      <c r="FJ712" s="779"/>
      <c r="FK712" s="779"/>
      <c r="FL712" s="779"/>
      <c r="FM712" s="779"/>
      <c r="FN712" s="779"/>
      <c r="FO712" s="779"/>
      <c r="FP712" s="779"/>
      <c r="FQ712" s="779"/>
      <c r="FR712" s="779"/>
      <c r="FS712" s="779"/>
      <c r="FT712" s="779"/>
      <c r="FU712" s="779"/>
      <c r="FV712" s="779"/>
      <c r="FW712" s="779"/>
      <c r="FX712" s="779"/>
      <c r="FY712" s="779"/>
      <c r="FZ712" s="779"/>
      <c r="GA712" s="779"/>
      <c r="GB712" s="779"/>
      <c r="GC712" s="779"/>
      <c r="GD712" s="779"/>
      <c r="GE712" s="779"/>
      <c r="GF712" s="779"/>
      <c r="GG712" s="779"/>
      <c r="GH712" s="779"/>
      <c r="GI712" s="779"/>
      <c r="GJ712" s="779"/>
      <c r="GK712" s="779"/>
      <c r="GL712" s="779"/>
      <c r="GM712" s="779"/>
    </row>
    <row r="713" spans="1:195" ht="30" x14ac:dyDescent="0.25">
      <c r="B713" s="1129" t="s">
        <v>542</v>
      </c>
      <c r="C713" s="34">
        <f>'2 уровень'!F1698</f>
        <v>0</v>
      </c>
      <c r="D713" s="34">
        <f>'2 уровень'!G1698</f>
        <v>0</v>
      </c>
      <c r="E713" s="34">
        <f>'2 уровень'!H1698</f>
        <v>0</v>
      </c>
      <c r="F713" s="784">
        <f>'2 уровень'!I1698</f>
        <v>0</v>
      </c>
      <c r="G713" s="3729">
        <f>'2 уровень'!J1698</f>
        <v>0</v>
      </c>
      <c r="H713" s="798">
        <f>'2 уровень'!K1698</f>
        <v>0</v>
      </c>
      <c r="I713" s="798">
        <f>'2 уровень'!L1698</f>
        <v>0</v>
      </c>
      <c r="J713" s="793">
        <f>'2 уровень'!M1698</f>
        <v>0</v>
      </c>
      <c r="K713" s="793">
        <f>'2 уровень'!N1698</f>
        <v>0</v>
      </c>
      <c r="L713" s="793">
        <f>'2 уровень'!O1698</f>
        <v>0</v>
      </c>
      <c r="M713" s="793">
        <f>'2 уровень'!P1698</f>
        <v>0</v>
      </c>
      <c r="N713" s="793">
        <f>'2 уровень'!Q1698</f>
        <v>0</v>
      </c>
      <c r="O713" s="793">
        <f>'2 уровень'!R1698</f>
        <v>0</v>
      </c>
      <c r="P713" s="792">
        <f>'2 уровень'!S1698</f>
        <v>0</v>
      </c>
      <c r="Q713" s="792">
        <f>'2 уровень'!T1698</f>
        <v>0</v>
      </c>
      <c r="R713" s="792">
        <f>'2 уровень'!U1698</f>
        <v>0</v>
      </c>
      <c r="S713" s="792">
        <f>'2 уровень'!V1698</f>
        <v>0</v>
      </c>
      <c r="T713" s="3205">
        <f>'2 уровень'!W1698</f>
        <v>0</v>
      </c>
      <c r="U713" s="792">
        <f>'2 уровень'!X1698</f>
        <v>0</v>
      </c>
      <c r="V713" s="792">
        <f>'2 уровень'!Y1698</f>
        <v>0</v>
      </c>
      <c r="W713" s="792">
        <f>'2 уровень'!Z1698</f>
        <v>0</v>
      </c>
      <c r="X713" s="792">
        <f>'2 уровень'!AA1698</f>
        <v>0</v>
      </c>
      <c r="Y713" s="2104">
        <f>'2 уровень'!AB1698</f>
        <v>0</v>
      </c>
      <c r="Z713" s="3804">
        <f>'2 уровень'!AC1698</f>
        <v>0</v>
      </c>
      <c r="AA713" s="792"/>
      <c r="AB713" s="792"/>
      <c r="AC713" s="1342"/>
      <c r="AD713" s="779"/>
      <c r="AE713" s="779"/>
      <c r="AF713" s="779"/>
      <c r="AG713" s="779"/>
      <c r="AH713" s="779"/>
      <c r="AI713" s="779"/>
      <c r="AJ713" s="779"/>
      <c r="AK713" s="779"/>
      <c r="AL713" s="779"/>
      <c r="AM713" s="779"/>
      <c r="AN713" s="779"/>
      <c r="AO713" s="779"/>
      <c r="AP713" s="779"/>
      <c r="AQ713" s="779"/>
      <c r="AR713" s="779"/>
      <c r="AS713" s="779"/>
      <c r="AT713" s="779"/>
      <c r="AU713" s="779"/>
      <c r="AV713" s="779"/>
      <c r="AW713" s="779"/>
      <c r="AX713" s="779"/>
      <c r="AY713" s="779"/>
      <c r="AZ713" s="779"/>
      <c r="BA713" s="779"/>
      <c r="BB713" s="779"/>
      <c r="BC713" s="779"/>
      <c r="BD713" s="779"/>
      <c r="BE713" s="779"/>
      <c r="BF713" s="779"/>
      <c r="BG713" s="779"/>
      <c r="BH713" s="779"/>
      <c r="BI713" s="779"/>
      <c r="BJ713" s="779"/>
      <c r="BK713" s="779"/>
      <c r="BL713" s="779"/>
      <c r="BM713" s="779"/>
      <c r="BN713" s="779"/>
      <c r="BO713" s="779"/>
      <c r="BP713" s="779"/>
      <c r="BQ713" s="779"/>
      <c r="BR713" s="779"/>
      <c r="BS713" s="779"/>
      <c r="BT713" s="779"/>
      <c r="BU713" s="779"/>
      <c r="BV713" s="779"/>
      <c r="BW713" s="779"/>
      <c r="BX713" s="779"/>
      <c r="BY713" s="779"/>
      <c r="BZ713" s="779"/>
      <c r="CA713" s="779"/>
      <c r="CB713" s="779"/>
      <c r="CC713" s="779"/>
      <c r="CD713" s="779"/>
      <c r="CE713" s="779"/>
      <c r="CF713" s="779"/>
      <c r="CG713" s="779"/>
      <c r="CH713" s="779"/>
      <c r="CI713" s="779"/>
      <c r="CJ713" s="779"/>
      <c r="CK713" s="779"/>
      <c r="CL713" s="779"/>
      <c r="CM713" s="779"/>
      <c r="CN713" s="779"/>
      <c r="CO713" s="779"/>
      <c r="CP713" s="779"/>
      <c r="CQ713" s="779"/>
      <c r="CR713" s="779"/>
      <c r="CS713" s="779"/>
      <c r="CT713" s="779"/>
      <c r="CU713" s="779"/>
      <c r="CV713" s="779"/>
      <c r="CW713" s="779"/>
      <c r="CX713" s="779"/>
      <c r="CY713" s="779"/>
      <c r="CZ713" s="779"/>
      <c r="DA713" s="779"/>
      <c r="DB713" s="779"/>
      <c r="DC713" s="779"/>
      <c r="DD713" s="779"/>
      <c r="DE713" s="779"/>
      <c r="DF713" s="779"/>
      <c r="DG713" s="779"/>
      <c r="DH713" s="779"/>
      <c r="DI713" s="779"/>
      <c r="DJ713" s="779"/>
      <c r="DK713" s="779"/>
      <c r="DL713" s="779"/>
      <c r="DM713" s="779"/>
      <c r="DN713" s="779"/>
      <c r="DO713" s="779"/>
      <c r="DP713" s="779"/>
      <c r="DQ713" s="779"/>
      <c r="DR713" s="779"/>
      <c r="DS713" s="779"/>
      <c r="DT713" s="779"/>
      <c r="DU713" s="779"/>
      <c r="DV713" s="779"/>
      <c r="DW713" s="779"/>
      <c r="DX713" s="779"/>
      <c r="DY713" s="779"/>
      <c r="DZ713" s="779"/>
      <c r="EA713" s="779"/>
      <c r="EB713" s="779"/>
      <c r="EC713" s="779"/>
      <c r="ED713" s="779"/>
      <c r="EE713" s="779"/>
      <c r="EF713" s="779"/>
      <c r="EG713" s="779"/>
      <c r="EH713" s="779"/>
      <c r="EI713" s="779"/>
      <c r="EJ713" s="779"/>
      <c r="EK713" s="779"/>
      <c r="EL713" s="779"/>
      <c r="EM713" s="779"/>
      <c r="EN713" s="779"/>
      <c r="EO713" s="779"/>
      <c r="EP713" s="779"/>
      <c r="EQ713" s="779"/>
      <c r="ER713" s="779"/>
      <c r="ES713" s="779"/>
      <c r="ET713" s="779"/>
      <c r="EU713" s="779"/>
      <c r="EV713" s="779"/>
      <c r="EW713" s="779"/>
      <c r="EX713" s="779"/>
      <c r="EY713" s="779"/>
      <c r="EZ713" s="779"/>
      <c r="FA713" s="779"/>
      <c r="FB713" s="779"/>
      <c r="FC713" s="779"/>
      <c r="FD713" s="779"/>
      <c r="FE713" s="779"/>
      <c r="FF713" s="779"/>
      <c r="FG713" s="779"/>
      <c r="FH713" s="779"/>
      <c r="FI713" s="779"/>
      <c r="FJ713" s="779"/>
      <c r="FK713" s="779"/>
      <c r="FL713" s="779"/>
      <c r="FM713" s="779"/>
      <c r="FN713" s="779"/>
      <c r="FO713" s="779"/>
      <c r="FP713" s="779"/>
      <c r="FQ713" s="779"/>
      <c r="FR713" s="779"/>
      <c r="FS713" s="779"/>
      <c r="FT713" s="779"/>
      <c r="FU713" s="779"/>
      <c r="FV713" s="779"/>
      <c r="FW713" s="779"/>
      <c r="FX713" s="779"/>
      <c r="FY713" s="779"/>
      <c r="FZ713" s="779"/>
      <c r="GA713" s="779"/>
      <c r="GB713" s="779"/>
      <c r="GC713" s="779"/>
      <c r="GD713" s="779"/>
      <c r="GE713" s="779"/>
      <c r="GF713" s="779"/>
      <c r="GG713" s="779"/>
      <c r="GH713" s="779"/>
      <c r="GI713" s="779"/>
      <c r="GJ713" s="779"/>
      <c r="GK713" s="779"/>
      <c r="GL713" s="779"/>
      <c r="GM713" s="779"/>
    </row>
    <row r="714" spans="1:195" ht="60" x14ac:dyDescent="0.25">
      <c r="B714" s="1129" t="s">
        <v>496</v>
      </c>
      <c r="C714" s="34">
        <f>'2 уровень'!F1699</f>
        <v>5931</v>
      </c>
      <c r="D714" s="34">
        <f>'2 уровень'!G1699</f>
        <v>988.5</v>
      </c>
      <c r="E714" s="34">
        <f>'2 уровень'!H1699</f>
        <v>16</v>
      </c>
      <c r="F714" s="784">
        <f>'2 уровень'!I1699</f>
        <v>1.6186140617096612</v>
      </c>
      <c r="G714" s="3729">
        <f>'2 уровень'!J1699</f>
        <v>0</v>
      </c>
      <c r="H714" s="798">
        <f>'2 уровень'!K1699</f>
        <v>0</v>
      </c>
      <c r="I714" s="798">
        <f>'2 уровень'!L1699</f>
        <v>0</v>
      </c>
      <c r="J714" s="793">
        <f>'2 уровень'!M1699</f>
        <v>0</v>
      </c>
      <c r="K714" s="793">
        <f>'2 уровень'!N1699</f>
        <v>0</v>
      </c>
      <c r="L714" s="793">
        <f>'2 уровень'!O1699</f>
        <v>0</v>
      </c>
      <c r="M714" s="793">
        <f>'2 уровень'!P1699</f>
        <v>0</v>
      </c>
      <c r="N714" s="793">
        <f>'2 уровень'!Q1699</f>
        <v>0</v>
      </c>
      <c r="O714" s="793">
        <f>'2 уровень'!R1699</f>
        <v>0</v>
      </c>
      <c r="P714" s="792">
        <f>'2 уровень'!S1699</f>
        <v>0</v>
      </c>
      <c r="Q714" s="792">
        <f>'2 уровень'!T1699</f>
        <v>0</v>
      </c>
      <c r="R714" s="792">
        <f>'2 уровень'!U1699</f>
        <v>0</v>
      </c>
      <c r="S714" s="792">
        <f>'2 уровень'!V1699</f>
        <v>0</v>
      </c>
      <c r="T714" s="3205">
        <f>'2 уровень'!W1699</f>
        <v>0</v>
      </c>
      <c r="U714" s="792">
        <f>'2 уровень'!X1699</f>
        <v>0</v>
      </c>
      <c r="V714" s="792">
        <f>'2 уровень'!Y1699</f>
        <v>0</v>
      </c>
      <c r="W714" s="792">
        <f>'2 уровень'!Z1699</f>
        <v>0</v>
      </c>
      <c r="X714" s="792">
        <f>'2 уровень'!AA1699</f>
        <v>0</v>
      </c>
      <c r="Y714" s="2104">
        <f>'2 уровень'!AB1699</f>
        <v>0</v>
      </c>
      <c r="Z714" s="3804">
        <f>'2 уровень'!AC1699</f>
        <v>0</v>
      </c>
      <c r="AA714" s="792"/>
      <c r="AB714" s="792"/>
      <c r="AC714" s="1342"/>
      <c r="AD714" s="779"/>
      <c r="AE714" s="779"/>
      <c r="AF714" s="779"/>
      <c r="AG714" s="779"/>
      <c r="AH714" s="779"/>
      <c r="AI714" s="779"/>
      <c r="AJ714" s="779"/>
      <c r="AK714" s="779"/>
      <c r="AL714" s="779"/>
      <c r="AM714" s="779"/>
      <c r="AN714" s="779"/>
      <c r="AO714" s="779"/>
      <c r="AP714" s="779"/>
      <c r="AQ714" s="779"/>
      <c r="AR714" s="779"/>
      <c r="AS714" s="779"/>
      <c r="AT714" s="779"/>
      <c r="AU714" s="779"/>
      <c r="AV714" s="779"/>
      <c r="AW714" s="779"/>
      <c r="AX714" s="779"/>
      <c r="AY714" s="779"/>
      <c r="AZ714" s="779"/>
      <c r="BA714" s="779"/>
      <c r="BB714" s="779"/>
      <c r="BC714" s="779"/>
      <c r="BD714" s="779"/>
      <c r="BE714" s="779"/>
      <c r="BF714" s="779"/>
      <c r="BG714" s="779"/>
      <c r="BH714" s="779"/>
      <c r="BI714" s="779"/>
      <c r="BJ714" s="779"/>
      <c r="BK714" s="779"/>
      <c r="BL714" s="779"/>
      <c r="BM714" s="779"/>
      <c r="BN714" s="779"/>
      <c r="BO714" s="779"/>
      <c r="BP714" s="779"/>
      <c r="BQ714" s="779"/>
      <c r="BR714" s="779"/>
      <c r="BS714" s="779"/>
      <c r="BT714" s="779"/>
      <c r="BU714" s="779"/>
      <c r="BV714" s="779"/>
      <c r="BW714" s="779"/>
      <c r="BX714" s="779"/>
      <c r="BY714" s="779"/>
      <c r="BZ714" s="779"/>
      <c r="CA714" s="779"/>
      <c r="CB714" s="779"/>
      <c r="CC714" s="779"/>
      <c r="CD714" s="779"/>
      <c r="CE714" s="779"/>
      <c r="CF714" s="779"/>
      <c r="CG714" s="779"/>
      <c r="CH714" s="779"/>
      <c r="CI714" s="779"/>
      <c r="CJ714" s="779"/>
      <c r="CK714" s="779"/>
      <c r="CL714" s="779"/>
      <c r="CM714" s="779"/>
      <c r="CN714" s="779"/>
      <c r="CO714" s="779"/>
      <c r="CP714" s="779"/>
      <c r="CQ714" s="779"/>
      <c r="CR714" s="779"/>
      <c r="CS714" s="779"/>
      <c r="CT714" s="779"/>
      <c r="CU714" s="779"/>
      <c r="CV714" s="779"/>
      <c r="CW714" s="779"/>
      <c r="CX714" s="779"/>
      <c r="CY714" s="779"/>
      <c r="CZ714" s="779"/>
      <c r="DA714" s="779"/>
      <c r="DB714" s="779"/>
      <c r="DC714" s="779"/>
      <c r="DD714" s="779"/>
      <c r="DE714" s="779"/>
      <c r="DF714" s="779"/>
      <c r="DG714" s="779"/>
      <c r="DH714" s="779"/>
      <c r="DI714" s="779"/>
      <c r="DJ714" s="779"/>
      <c r="DK714" s="779"/>
      <c r="DL714" s="779"/>
      <c r="DM714" s="779"/>
      <c r="DN714" s="779"/>
      <c r="DO714" s="779"/>
      <c r="DP714" s="779"/>
      <c r="DQ714" s="779"/>
      <c r="DR714" s="779"/>
      <c r="DS714" s="779"/>
      <c r="DT714" s="779"/>
      <c r="DU714" s="779"/>
      <c r="DV714" s="779"/>
      <c r="DW714" s="779"/>
      <c r="DX714" s="779"/>
      <c r="DY714" s="779"/>
      <c r="DZ714" s="779"/>
      <c r="EA714" s="779"/>
      <c r="EB714" s="779"/>
      <c r="EC714" s="779"/>
      <c r="ED714" s="779"/>
      <c r="EE714" s="779"/>
      <c r="EF714" s="779"/>
      <c r="EG714" s="779"/>
      <c r="EH714" s="779"/>
      <c r="EI714" s="779"/>
      <c r="EJ714" s="779"/>
      <c r="EK714" s="779"/>
      <c r="EL714" s="779"/>
      <c r="EM714" s="779"/>
      <c r="EN714" s="779"/>
      <c r="EO714" s="779"/>
      <c r="EP714" s="779"/>
      <c r="EQ714" s="779"/>
      <c r="ER714" s="779"/>
      <c r="ES714" s="779"/>
      <c r="ET714" s="779"/>
      <c r="EU714" s="779"/>
      <c r="EV714" s="779"/>
      <c r="EW714" s="779"/>
      <c r="EX714" s="779"/>
      <c r="EY714" s="779"/>
      <c r="EZ714" s="779"/>
      <c r="FA714" s="779"/>
      <c r="FB714" s="779"/>
      <c r="FC714" s="779"/>
      <c r="FD714" s="779"/>
      <c r="FE714" s="779"/>
      <c r="FF714" s="779"/>
      <c r="FG714" s="779"/>
      <c r="FH714" s="779"/>
      <c r="FI714" s="779"/>
      <c r="FJ714" s="779"/>
      <c r="FK714" s="779"/>
      <c r="FL714" s="779"/>
      <c r="FM714" s="779"/>
      <c r="FN714" s="779"/>
      <c r="FO714" s="779"/>
      <c r="FP714" s="779"/>
      <c r="FQ714" s="779"/>
      <c r="FR714" s="779"/>
      <c r="FS714" s="779"/>
      <c r="FT714" s="779"/>
      <c r="FU714" s="779"/>
      <c r="FV714" s="779"/>
      <c r="FW714" s="779"/>
      <c r="FX714" s="779"/>
      <c r="FY714" s="779"/>
      <c r="FZ714" s="779"/>
      <c r="GA714" s="779"/>
      <c r="GB714" s="779"/>
      <c r="GC714" s="779"/>
      <c r="GD714" s="779"/>
      <c r="GE714" s="779"/>
      <c r="GF714" s="779"/>
      <c r="GG714" s="779"/>
      <c r="GH714" s="779"/>
      <c r="GI714" s="779"/>
      <c r="GJ714" s="779"/>
      <c r="GK714" s="779"/>
      <c r="GL714" s="779"/>
      <c r="GM714" s="779"/>
    </row>
    <row r="715" spans="1:195" ht="45" x14ac:dyDescent="0.25">
      <c r="A715" s="24">
        <v>1</v>
      </c>
      <c r="B715" s="1129" t="s">
        <v>497</v>
      </c>
      <c r="C715" s="34">
        <f>'2 уровень'!F1700</f>
        <v>2077</v>
      </c>
      <c r="D715" s="34">
        <f>'2 уровень'!G1700</f>
        <v>346.16666666666669</v>
      </c>
      <c r="E715" s="34">
        <f>'2 уровень'!H1700</f>
        <v>139</v>
      </c>
      <c r="F715" s="784">
        <f>'2 уровень'!I1700</f>
        <v>40.154068367838228</v>
      </c>
      <c r="G715" s="3729">
        <f>'2 уровень'!J1700</f>
        <v>0</v>
      </c>
      <c r="H715" s="798">
        <f>'2 уровень'!K1700</f>
        <v>0</v>
      </c>
      <c r="I715" s="798">
        <f>'2 уровень'!L1700</f>
        <v>0</v>
      </c>
      <c r="J715" s="793">
        <f>'2 уровень'!M1700</f>
        <v>0</v>
      </c>
      <c r="K715" s="793">
        <f>'2 уровень'!N1700</f>
        <v>0</v>
      </c>
      <c r="L715" s="793">
        <f>'2 уровень'!O1700</f>
        <v>0</v>
      </c>
      <c r="M715" s="793">
        <f>'2 уровень'!P1700</f>
        <v>0</v>
      </c>
      <c r="N715" s="793">
        <f>'2 уровень'!Q1700</f>
        <v>0</v>
      </c>
      <c r="O715" s="793">
        <f>'2 уровень'!R1700</f>
        <v>0</v>
      </c>
      <c r="P715" s="792">
        <f>'2 уровень'!S1700</f>
        <v>0</v>
      </c>
      <c r="Q715" s="792">
        <f>'2 уровень'!T1700</f>
        <v>0</v>
      </c>
      <c r="R715" s="792">
        <f>'2 уровень'!U1700</f>
        <v>0</v>
      </c>
      <c r="S715" s="792">
        <f>'2 уровень'!V1700</f>
        <v>0</v>
      </c>
      <c r="T715" s="3205">
        <f>'2 уровень'!W1700</f>
        <v>0</v>
      </c>
      <c r="U715" s="792">
        <f>'2 уровень'!X1700</f>
        <v>0</v>
      </c>
      <c r="V715" s="792">
        <f>'2 уровень'!Y1700</f>
        <v>0</v>
      </c>
      <c r="W715" s="792">
        <f>'2 уровень'!Z1700</f>
        <v>0</v>
      </c>
      <c r="X715" s="792">
        <f>'2 уровень'!AA1700</f>
        <v>0</v>
      </c>
      <c r="Y715" s="2104">
        <f>'2 уровень'!AB1700</f>
        <v>0</v>
      </c>
      <c r="Z715" s="3804">
        <f>'2 уровень'!AC1700</f>
        <v>0</v>
      </c>
      <c r="AA715" s="792"/>
      <c r="AB715" s="792"/>
      <c r="AC715" s="1342"/>
      <c r="AD715" s="779"/>
      <c r="AE715" s="779"/>
      <c r="AF715" s="779"/>
      <c r="AG715" s="779"/>
      <c r="AH715" s="779"/>
      <c r="AI715" s="779"/>
      <c r="AJ715" s="779"/>
      <c r="AK715" s="779"/>
      <c r="AL715" s="779"/>
      <c r="AM715" s="779"/>
      <c r="AN715" s="779"/>
      <c r="AO715" s="779"/>
      <c r="AP715" s="779"/>
      <c r="AQ715" s="779"/>
      <c r="AR715" s="779"/>
      <c r="AS715" s="779"/>
      <c r="AT715" s="779"/>
      <c r="AU715" s="779"/>
      <c r="AV715" s="779"/>
      <c r="AW715" s="779"/>
      <c r="AX715" s="779"/>
      <c r="AY715" s="779"/>
      <c r="AZ715" s="779"/>
      <c r="BA715" s="779"/>
      <c r="BB715" s="779"/>
      <c r="BC715" s="779"/>
      <c r="BD715" s="779"/>
      <c r="BE715" s="779"/>
      <c r="BF715" s="779"/>
      <c r="BG715" s="779"/>
      <c r="BH715" s="779"/>
      <c r="BI715" s="779"/>
      <c r="BJ715" s="779"/>
      <c r="BK715" s="779"/>
      <c r="BL715" s="779"/>
      <c r="BM715" s="779"/>
      <c r="BN715" s="779"/>
      <c r="BO715" s="779"/>
      <c r="BP715" s="779"/>
      <c r="BQ715" s="779"/>
      <c r="BR715" s="779"/>
      <c r="BS715" s="779"/>
      <c r="BT715" s="779"/>
      <c r="BU715" s="779"/>
      <c r="BV715" s="779"/>
      <c r="BW715" s="779"/>
      <c r="BX715" s="779"/>
      <c r="BY715" s="779"/>
      <c r="BZ715" s="779"/>
      <c r="CA715" s="779"/>
      <c r="CB715" s="779"/>
      <c r="CC715" s="779"/>
      <c r="CD715" s="779"/>
      <c r="CE715" s="779"/>
      <c r="CF715" s="779"/>
      <c r="CG715" s="779"/>
      <c r="CH715" s="779"/>
      <c r="CI715" s="779"/>
      <c r="CJ715" s="779"/>
      <c r="CK715" s="779"/>
      <c r="CL715" s="779"/>
      <c r="CM715" s="779"/>
      <c r="CN715" s="779"/>
      <c r="CO715" s="779"/>
      <c r="CP715" s="779"/>
      <c r="CQ715" s="779"/>
      <c r="CR715" s="779"/>
      <c r="CS715" s="779"/>
      <c r="CT715" s="779"/>
      <c r="CU715" s="779"/>
      <c r="CV715" s="779"/>
      <c r="CW715" s="779"/>
      <c r="CX715" s="779"/>
      <c r="CY715" s="779"/>
      <c r="CZ715" s="779"/>
      <c r="DA715" s="779"/>
      <c r="DB715" s="779"/>
      <c r="DC715" s="779"/>
      <c r="DD715" s="779"/>
      <c r="DE715" s="779"/>
      <c r="DF715" s="779"/>
      <c r="DG715" s="779"/>
      <c r="DH715" s="779"/>
      <c r="DI715" s="779"/>
      <c r="DJ715" s="779"/>
      <c r="DK715" s="779"/>
      <c r="DL715" s="779"/>
      <c r="DM715" s="779"/>
      <c r="DN715" s="779"/>
      <c r="DO715" s="779"/>
      <c r="DP715" s="779"/>
      <c r="DQ715" s="779"/>
      <c r="DR715" s="779"/>
      <c r="DS715" s="779"/>
      <c r="DT715" s="779"/>
      <c r="DU715" s="779"/>
      <c r="DV715" s="779"/>
      <c r="DW715" s="779"/>
      <c r="DX715" s="779"/>
      <c r="DY715" s="779"/>
      <c r="DZ715" s="779"/>
      <c r="EA715" s="779"/>
      <c r="EB715" s="779"/>
      <c r="EC715" s="779"/>
      <c r="ED715" s="779"/>
      <c r="EE715" s="779"/>
      <c r="EF715" s="779"/>
      <c r="EG715" s="779"/>
      <c r="EH715" s="779"/>
      <c r="EI715" s="779"/>
      <c r="EJ715" s="779"/>
      <c r="EK715" s="779"/>
      <c r="EL715" s="779"/>
      <c r="EM715" s="779"/>
      <c r="EN715" s="779"/>
      <c r="EO715" s="779"/>
      <c r="EP715" s="779"/>
      <c r="EQ715" s="779"/>
      <c r="ER715" s="779"/>
      <c r="ES715" s="779"/>
      <c r="ET715" s="779"/>
      <c r="EU715" s="779"/>
      <c r="EV715" s="779"/>
      <c r="EW715" s="779"/>
      <c r="EX715" s="779"/>
      <c r="EY715" s="779"/>
      <c r="EZ715" s="779"/>
      <c r="FA715" s="779"/>
      <c r="FB715" s="779"/>
      <c r="FC715" s="779"/>
      <c r="FD715" s="779"/>
      <c r="FE715" s="779"/>
      <c r="FF715" s="779"/>
      <c r="FG715" s="779"/>
      <c r="FH715" s="779"/>
      <c r="FI715" s="779"/>
      <c r="FJ715" s="779"/>
      <c r="FK715" s="779"/>
      <c r="FL715" s="779"/>
      <c r="FM715" s="779"/>
      <c r="FN715" s="779"/>
      <c r="FO715" s="779"/>
      <c r="FP715" s="779"/>
      <c r="FQ715" s="779"/>
      <c r="FR715" s="779"/>
      <c r="FS715" s="779"/>
      <c r="FT715" s="779"/>
      <c r="FU715" s="779"/>
      <c r="FV715" s="779"/>
      <c r="FW715" s="779"/>
      <c r="FX715" s="779"/>
      <c r="FY715" s="779"/>
      <c r="FZ715" s="779"/>
      <c r="GA715" s="779"/>
      <c r="GB715" s="779"/>
      <c r="GC715" s="779"/>
      <c r="GD715" s="779"/>
      <c r="GE715" s="779"/>
      <c r="GF715" s="779"/>
      <c r="GG715" s="779"/>
      <c r="GH715" s="779"/>
      <c r="GI715" s="779"/>
      <c r="GJ715" s="779"/>
      <c r="GK715" s="779"/>
      <c r="GL715" s="779"/>
      <c r="GM715" s="779"/>
    </row>
    <row r="716" spans="1:195" ht="57.75" x14ac:dyDescent="0.25">
      <c r="A716" s="24">
        <v>1</v>
      </c>
      <c r="B716" s="1779" t="s">
        <v>610</v>
      </c>
      <c r="C716" s="34">
        <f>'2 уровень'!F1701</f>
        <v>2000</v>
      </c>
      <c r="D716" s="34">
        <f>'2 уровень'!G1701</f>
        <v>333.33333333333331</v>
      </c>
      <c r="E716" s="34">
        <f>'2 уровень'!H1701</f>
        <v>69</v>
      </c>
      <c r="F716" s="784">
        <f>'2 уровень'!I1701</f>
        <v>20.700000000000003</v>
      </c>
      <c r="G716" s="3729">
        <f>'2 уровень'!J1701</f>
        <v>0</v>
      </c>
      <c r="H716" s="798">
        <f>'2 уровень'!K1701</f>
        <v>0</v>
      </c>
      <c r="I716" s="798">
        <f>'2 уровень'!L1701</f>
        <v>0</v>
      </c>
      <c r="J716" s="793">
        <f>'2 уровень'!M1701</f>
        <v>0</v>
      </c>
      <c r="K716" s="793">
        <f>'2 уровень'!N1701</f>
        <v>0</v>
      </c>
      <c r="L716" s="793">
        <f>'2 уровень'!O1701</f>
        <v>0</v>
      </c>
      <c r="M716" s="793">
        <f>'2 уровень'!P1701</f>
        <v>0</v>
      </c>
      <c r="N716" s="793">
        <f>'2 уровень'!Q1701</f>
        <v>0</v>
      </c>
      <c r="O716" s="793">
        <f>'2 уровень'!R1701</f>
        <v>0</v>
      </c>
      <c r="P716" s="792">
        <f>'2 уровень'!S1701</f>
        <v>0</v>
      </c>
      <c r="Q716" s="792">
        <f>'2 уровень'!T1701</f>
        <v>0</v>
      </c>
      <c r="R716" s="792">
        <f>'2 уровень'!U1701</f>
        <v>0</v>
      </c>
      <c r="S716" s="792">
        <f>'2 уровень'!V1701</f>
        <v>0</v>
      </c>
      <c r="T716" s="3205">
        <f>'2 уровень'!W1701</f>
        <v>0</v>
      </c>
      <c r="U716" s="792">
        <f>'2 уровень'!X1701</f>
        <v>0</v>
      </c>
      <c r="V716" s="792">
        <f>'2 уровень'!Y1701</f>
        <v>0</v>
      </c>
      <c r="W716" s="792">
        <f>'2 уровень'!Z1701</f>
        <v>0</v>
      </c>
      <c r="X716" s="792">
        <f>'2 уровень'!AA1701</f>
        <v>0</v>
      </c>
      <c r="Y716" s="2104">
        <f>'2 уровень'!AB1701</f>
        <v>0</v>
      </c>
      <c r="Z716" s="3804">
        <f>'2 уровень'!AC1701</f>
        <v>0</v>
      </c>
      <c r="AA716" s="792"/>
      <c r="AB716" s="792"/>
      <c r="AC716" s="1342"/>
      <c r="AD716" s="779"/>
      <c r="AE716" s="779"/>
      <c r="AF716" s="779"/>
      <c r="AG716" s="779"/>
      <c r="AH716" s="779"/>
      <c r="AI716" s="779"/>
      <c r="AJ716" s="779"/>
      <c r="AK716" s="779"/>
      <c r="AL716" s="779"/>
      <c r="AM716" s="779"/>
      <c r="AN716" s="779"/>
      <c r="AO716" s="779"/>
      <c r="AP716" s="779"/>
      <c r="AQ716" s="779"/>
      <c r="AR716" s="779"/>
      <c r="AS716" s="779"/>
      <c r="AT716" s="779"/>
      <c r="AU716" s="779"/>
      <c r="AV716" s="779"/>
      <c r="AW716" s="779"/>
      <c r="AX716" s="779"/>
      <c r="AY716" s="779"/>
      <c r="AZ716" s="779"/>
      <c r="BA716" s="779"/>
      <c r="BB716" s="779"/>
      <c r="BC716" s="779"/>
      <c r="BD716" s="779"/>
      <c r="BE716" s="779"/>
      <c r="BF716" s="779"/>
      <c r="BG716" s="779"/>
      <c r="BH716" s="779"/>
      <c r="BI716" s="779"/>
      <c r="BJ716" s="779"/>
      <c r="BK716" s="779"/>
      <c r="BL716" s="779"/>
      <c r="BM716" s="779"/>
      <c r="BN716" s="779"/>
      <c r="BO716" s="779"/>
      <c r="BP716" s="779"/>
      <c r="BQ716" s="779"/>
      <c r="BR716" s="779"/>
      <c r="BS716" s="779"/>
      <c r="BT716" s="779"/>
      <c r="BU716" s="779"/>
      <c r="BV716" s="779"/>
      <c r="BW716" s="779"/>
      <c r="BX716" s="779"/>
      <c r="BY716" s="779"/>
      <c r="BZ716" s="779"/>
      <c r="CA716" s="779"/>
      <c r="CB716" s="779"/>
      <c r="CC716" s="779"/>
      <c r="CD716" s="779"/>
      <c r="CE716" s="779"/>
      <c r="CF716" s="779"/>
      <c r="CG716" s="779"/>
      <c r="CH716" s="779"/>
      <c r="CI716" s="779"/>
      <c r="CJ716" s="779"/>
      <c r="CK716" s="779"/>
      <c r="CL716" s="779"/>
      <c r="CM716" s="779"/>
      <c r="CN716" s="779"/>
      <c r="CO716" s="779"/>
      <c r="CP716" s="779"/>
      <c r="CQ716" s="779"/>
      <c r="CR716" s="779"/>
      <c r="CS716" s="779"/>
      <c r="CT716" s="779"/>
      <c r="CU716" s="779"/>
      <c r="CV716" s="779"/>
      <c r="CW716" s="779"/>
      <c r="CX716" s="779"/>
      <c r="CY716" s="779"/>
      <c r="CZ716" s="779"/>
      <c r="DA716" s="779"/>
      <c r="DB716" s="779"/>
      <c r="DC716" s="779"/>
      <c r="DD716" s="779"/>
      <c r="DE716" s="779"/>
      <c r="DF716" s="779"/>
      <c r="DG716" s="779"/>
      <c r="DH716" s="779"/>
      <c r="DI716" s="779"/>
      <c r="DJ716" s="779"/>
      <c r="DK716" s="779"/>
      <c r="DL716" s="779"/>
      <c r="DM716" s="779"/>
      <c r="DN716" s="779"/>
      <c r="DO716" s="779"/>
      <c r="DP716" s="779"/>
      <c r="DQ716" s="779"/>
      <c r="DR716" s="779"/>
      <c r="DS716" s="779"/>
      <c r="DT716" s="779"/>
      <c r="DU716" s="779"/>
      <c r="DV716" s="779"/>
      <c r="DW716" s="779"/>
      <c r="DX716" s="779"/>
      <c r="DY716" s="779"/>
      <c r="DZ716" s="779"/>
      <c r="EA716" s="779"/>
      <c r="EB716" s="779"/>
      <c r="EC716" s="779"/>
      <c r="ED716" s="779"/>
      <c r="EE716" s="779"/>
      <c r="EF716" s="779"/>
      <c r="EG716" s="779"/>
      <c r="EH716" s="779"/>
      <c r="EI716" s="779"/>
      <c r="EJ716" s="779"/>
      <c r="EK716" s="779"/>
      <c r="EL716" s="779"/>
      <c r="EM716" s="779"/>
      <c r="EN716" s="779"/>
      <c r="EO716" s="779"/>
      <c r="EP716" s="779"/>
      <c r="EQ716" s="779"/>
      <c r="ER716" s="779"/>
      <c r="ES716" s="779"/>
      <c r="ET716" s="779"/>
      <c r="EU716" s="779"/>
      <c r="EV716" s="779"/>
      <c r="EW716" s="779"/>
      <c r="EX716" s="779"/>
      <c r="EY716" s="779"/>
      <c r="EZ716" s="779"/>
      <c r="FA716" s="779"/>
      <c r="FB716" s="779"/>
      <c r="FC716" s="779"/>
      <c r="FD716" s="779"/>
      <c r="FE716" s="779"/>
      <c r="FF716" s="779"/>
      <c r="FG716" s="779"/>
      <c r="FH716" s="779"/>
      <c r="FI716" s="779"/>
      <c r="FJ716" s="779"/>
      <c r="FK716" s="779"/>
      <c r="FL716" s="779"/>
      <c r="FM716" s="779"/>
      <c r="FN716" s="779"/>
      <c r="FO716" s="779"/>
      <c r="FP716" s="779"/>
      <c r="FQ716" s="779"/>
      <c r="FR716" s="779"/>
      <c r="FS716" s="779"/>
      <c r="FT716" s="779"/>
      <c r="FU716" s="779"/>
      <c r="FV716" s="779"/>
      <c r="FW716" s="779"/>
      <c r="FX716" s="779"/>
      <c r="FY716" s="779"/>
      <c r="FZ716" s="779"/>
      <c r="GA716" s="779"/>
      <c r="GB716" s="779"/>
      <c r="GC716" s="779"/>
      <c r="GD716" s="779"/>
      <c r="GE716" s="779"/>
      <c r="GF716" s="779"/>
      <c r="GG716" s="779"/>
      <c r="GH716" s="779"/>
      <c r="GI716" s="779"/>
      <c r="GJ716" s="779"/>
      <c r="GK716" s="779"/>
      <c r="GL716" s="779"/>
      <c r="GM716" s="779"/>
    </row>
    <row r="717" spans="1:195" ht="30" x14ac:dyDescent="0.25">
      <c r="A717" s="24">
        <v>1</v>
      </c>
      <c r="B717" s="1129" t="s">
        <v>257</v>
      </c>
      <c r="C717" s="34">
        <f>'2 уровень'!F1702</f>
        <v>0</v>
      </c>
      <c r="D717" s="34">
        <f>'2 уровень'!G1702</f>
        <v>0</v>
      </c>
      <c r="E717" s="34">
        <f>'2 уровень'!H1702</f>
        <v>0</v>
      </c>
      <c r="F717" s="784">
        <f>'2 уровень'!I1702</f>
        <v>0</v>
      </c>
      <c r="G717" s="3729">
        <f>'2 уровень'!J1702</f>
        <v>0</v>
      </c>
      <c r="H717" s="798">
        <f>'2 уровень'!K1702</f>
        <v>0</v>
      </c>
      <c r="I717" s="798">
        <f>'2 уровень'!L1702</f>
        <v>0</v>
      </c>
      <c r="J717" s="793">
        <f>'2 уровень'!M1702</f>
        <v>0</v>
      </c>
      <c r="K717" s="793">
        <f>'2 уровень'!N1702</f>
        <v>0</v>
      </c>
      <c r="L717" s="793">
        <f>'2 уровень'!O1702</f>
        <v>0</v>
      </c>
      <c r="M717" s="793">
        <f>'2 уровень'!P1702</f>
        <v>0</v>
      </c>
      <c r="N717" s="793">
        <f>'2 уровень'!Q1702</f>
        <v>0</v>
      </c>
      <c r="O717" s="793">
        <f>'2 уровень'!R1702</f>
        <v>0</v>
      </c>
      <c r="P717" s="792">
        <f>'2 уровень'!S1702</f>
        <v>0</v>
      </c>
      <c r="Q717" s="792">
        <f>'2 уровень'!T1702</f>
        <v>0</v>
      </c>
      <c r="R717" s="792">
        <f>'2 уровень'!U1702</f>
        <v>0</v>
      </c>
      <c r="S717" s="792">
        <f>'2 уровень'!V1702</f>
        <v>0</v>
      </c>
      <c r="T717" s="3205">
        <f>'2 уровень'!W1702</f>
        <v>0</v>
      </c>
      <c r="U717" s="792">
        <f>'2 уровень'!X1702</f>
        <v>0</v>
      </c>
      <c r="V717" s="792">
        <f>'2 уровень'!Y1702</f>
        <v>0</v>
      </c>
      <c r="W717" s="792">
        <f>'2 уровень'!Z1702</f>
        <v>0</v>
      </c>
      <c r="X717" s="792">
        <f>'2 уровень'!AA1702</f>
        <v>0</v>
      </c>
      <c r="Y717" s="2104">
        <f>'2 уровень'!AB1702</f>
        <v>0</v>
      </c>
      <c r="Z717" s="3804">
        <f>'2 уровень'!AC1702</f>
        <v>0</v>
      </c>
      <c r="AA717" s="792"/>
      <c r="AB717" s="792"/>
      <c r="AC717" s="1342"/>
      <c r="AD717" s="779"/>
      <c r="AE717" s="779"/>
      <c r="AF717" s="779"/>
      <c r="AG717" s="779"/>
      <c r="AH717" s="779"/>
      <c r="AI717" s="779"/>
      <c r="AJ717" s="779"/>
      <c r="AK717" s="779"/>
      <c r="AL717" s="779"/>
      <c r="AM717" s="779"/>
      <c r="AN717" s="779"/>
      <c r="AO717" s="779"/>
      <c r="AP717" s="779"/>
      <c r="AQ717" s="779"/>
      <c r="AR717" s="779"/>
      <c r="AS717" s="779"/>
      <c r="AT717" s="779"/>
      <c r="AU717" s="779"/>
      <c r="AV717" s="779"/>
      <c r="AW717" s="779"/>
      <c r="AX717" s="779"/>
      <c r="AY717" s="779"/>
      <c r="AZ717" s="779"/>
      <c r="BA717" s="779"/>
      <c r="BB717" s="779"/>
      <c r="BC717" s="779"/>
      <c r="BD717" s="779"/>
      <c r="BE717" s="779"/>
      <c r="BF717" s="779"/>
      <c r="BG717" s="779"/>
      <c r="BH717" s="779"/>
      <c r="BI717" s="779"/>
      <c r="BJ717" s="779"/>
      <c r="BK717" s="779"/>
      <c r="BL717" s="779"/>
      <c r="BM717" s="779"/>
      <c r="BN717" s="779"/>
      <c r="BO717" s="779"/>
      <c r="BP717" s="779"/>
      <c r="BQ717" s="779"/>
      <c r="BR717" s="779"/>
      <c r="BS717" s="779"/>
      <c r="BT717" s="779"/>
      <c r="BU717" s="779"/>
      <c r="BV717" s="779"/>
      <c r="BW717" s="779"/>
      <c r="BX717" s="779"/>
      <c r="BY717" s="779"/>
      <c r="BZ717" s="779"/>
      <c r="CA717" s="779"/>
      <c r="CB717" s="779"/>
      <c r="CC717" s="779"/>
      <c r="CD717" s="779"/>
      <c r="CE717" s="779"/>
      <c r="CF717" s="779"/>
      <c r="CG717" s="779"/>
      <c r="CH717" s="779"/>
      <c r="CI717" s="779"/>
      <c r="CJ717" s="779"/>
      <c r="CK717" s="779"/>
      <c r="CL717" s="779"/>
      <c r="CM717" s="779"/>
      <c r="CN717" s="779"/>
      <c r="CO717" s="779"/>
      <c r="CP717" s="779"/>
      <c r="CQ717" s="779"/>
      <c r="CR717" s="779"/>
      <c r="CS717" s="779"/>
      <c r="CT717" s="779"/>
      <c r="CU717" s="779"/>
      <c r="CV717" s="779"/>
      <c r="CW717" s="779"/>
      <c r="CX717" s="779"/>
      <c r="CY717" s="779"/>
      <c r="CZ717" s="779"/>
      <c r="DA717" s="779"/>
      <c r="DB717" s="779"/>
      <c r="DC717" s="779"/>
      <c r="DD717" s="779"/>
      <c r="DE717" s="779"/>
      <c r="DF717" s="779"/>
      <c r="DG717" s="779"/>
      <c r="DH717" s="779"/>
      <c r="DI717" s="779"/>
      <c r="DJ717" s="779"/>
      <c r="DK717" s="779"/>
      <c r="DL717" s="779"/>
      <c r="DM717" s="779"/>
      <c r="DN717" s="779"/>
      <c r="DO717" s="779"/>
      <c r="DP717" s="779"/>
      <c r="DQ717" s="779"/>
      <c r="DR717" s="779"/>
      <c r="DS717" s="779"/>
      <c r="DT717" s="779"/>
      <c r="DU717" s="779"/>
      <c r="DV717" s="779"/>
      <c r="DW717" s="779"/>
      <c r="DX717" s="779"/>
      <c r="DY717" s="779"/>
      <c r="DZ717" s="779"/>
      <c r="EA717" s="779"/>
      <c r="EB717" s="779"/>
      <c r="EC717" s="779"/>
      <c r="ED717" s="779"/>
      <c r="EE717" s="779"/>
      <c r="EF717" s="779"/>
      <c r="EG717" s="779"/>
      <c r="EH717" s="779"/>
      <c r="EI717" s="779"/>
      <c r="EJ717" s="779"/>
      <c r="EK717" s="779"/>
      <c r="EL717" s="779"/>
      <c r="EM717" s="779"/>
      <c r="EN717" s="779"/>
      <c r="EO717" s="779"/>
      <c r="EP717" s="779"/>
      <c r="EQ717" s="779"/>
      <c r="ER717" s="779"/>
      <c r="ES717" s="779"/>
      <c r="ET717" s="779"/>
      <c r="EU717" s="779"/>
      <c r="EV717" s="779"/>
      <c r="EW717" s="779"/>
      <c r="EX717" s="779"/>
      <c r="EY717" s="779"/>
      <c r="EZ717" s="779"/>
      <c r="FA717" s="779"/>
      <c r="FB717" s="779"/>
      <c r="FC717" s="779"/>
      <c r="FD717" s="779"/>
      <c r="FE717" s="779"/>
      <c r="FF717" s="779"/>
      <c r="FG717" s="779"/>
      <c r="FH717" s="779"/>
      <c r="FI717" s="779"/>
      <c r="FJ717" s="779"/>
      <c r="FK717" s="779"/>
      <c r="FL717" s="779"/>
      <c r="FM717" s="779"/>
      <c r="FN717" s="779"/>
      <c r="FO717" s="779"/>
      <c r="FP717" s="779"/>
      <c r="FQ717" s="779"/>
      <c r="FR717" s="779"/>
      <c r="FS717" s="779"/>
      <c r="FT717" s="779"/>
      <c r="FU717" s="779"/>
      <c r="FV717" s="779"/>
      <c r="FW717" s="779"/>
      <c r="FX717" s="779"/>
      <c r="FY717" s="779"/>
      <c r="FZ717" s="779"/>
      <c r="GA717" s="779"/>
      <c r="GB717" s="779"/>
      <c r="GC717" s="779"/>
      <c r="GD717" s="779"/>
      <c r="GE717" s="779"/>
      <c r="GF717" s="779"/>
      <c r="GG717" s="779"/>
      <c r="GH717" s="779"/>
      <c r="GI717" s="779"/>
      <c r="GJ717" s="779"/>
      <c r="GK717" s="779"/>
      <c r="GL717" s="779"/>
      <c r="GM717" s="779"/>
    </row>
    <row r="718" spans="1:195" ht="29.25" x14ac:dyDescent="0.25">
      <c r="A718" s="24">
        <v>1</v>
      </c>
      <c r="B718" s="1779" t="s">
        <v>578</v>
      </c>
      <c r="C718" s="34">
        <f>'2 уровень'!F1703</f>
        <v>0</v>
      </c>
      <c r="D718" s="34">
        <f>'2 уровень'!G1703</f>
        <v>0</v>
      </c>
      <c r="E718" s="34">
        <f>'2 уровень'!H1703</f>
        <v>0</v>
      </c>
      <c r="F718" s="784">
        <f>'2 уровень'!I1703</f>
        <v>0</v>
      </c>
      <c r="G718" s="3729">
        <f>'2 уровень'!J1703</f>
        <v>0</v>
      </c>
      <c r="H718" s="798">
        <f>'2 уровень'!K1703</f>
        <v>0</v>
      </c>
      <c r="I718" s="798">
        <f>'2 уровень'!L1703</f>
        <v>0</v>
      </c>
      <c r="J718" s="793">
        <f>'2 уровень'!M1703</f>
        <v>0</v>
      </c>
      <c r="K718" s="793">
        <f>'2 уровень'!N1703</f>
        <v>0</v>
      </c>
      <c r="L718" s="793">
        <f>'2 уровень'!O1703</f>
        <v>0</v>
      </c>
      <c r="M718" s="793">
        <f>'2 уровень'!P1703</f>
        <v>0</v>
      </c>
      <c r="N718" s="793">
        <f>'2 уровень'!Q1703</f>
        <v>0</v>
      </c>
      <c r="O718" s="793">
        <f>'2 уровень'!R1703</f>
        <v>0</v>
      </c>
      <c r="P718" s="792">
        <f>'2 уровень'!S1703</f>
        <v>0</v>
      </c>
      <c r="Q718" s="792">
        <f>'2 уровень'!T1703</f>
        <v>0</v>
      </c>
      <c r="R718" s="792">
        <f>'2 уровень'!U1703</f>
        <v>0</v>
      </c>
      <c r="S718" s="792">
        <f>'2 уровень'!V1703</f>
        <v>0</v>
      </c>
      <c r="T718" s="3205">
        <f>'2 уровень'!W1703</f>
        <v>0</v>
      </c>
      <c r="U718" s="792">
        <f>'2 уровень'!X1703</f>
        <v>0</v>
      </c>
      <c r="V718" s="792">
        <f>'2 уровень'!Y1703</f>
        <v>0</v>
      </c>
      <c r="W718" s="792">
        <f>'2 уровень'!Z1703</f>
        <v>0</v>
      </c>
      <c r="X718" s="792">
        <f>'2 уровень'!AA1703</f>
        <v>0</v>
      </c>
      <c r="Y718" s="2104">
        <f>'2 уровень'!AB1703</f>
        <v>0</v>
      </c>
      <c r="Z718" s="3804">
        <f>'2 уровень'!AC1703</f>
        <v>0</v>
      </c>
      <c r="AA718" s="792"/>
      <c r="AB718" s="792"/>
      <c r="AC718" s="1342"/>
      <c r="AD718" s="779"/>
      <c r="AE718" s="779"/>
      <c r="AF718" s="779"/>
      <c r="AG718" s="779"/>
      <c r="AH718" s="779"/>
      <c r="AI718" s="779"/>
      <c r="AJ718" s="779"/>
      <c r="AK718" s="779"/>
      <c r="AL718" s="779"/>
      <c r="AM718" s="779"/>
      <c r="AN718" s="779"/>
      <c r="AO718" s="779"/>
      <c r="AP718" s="779"/>
      <c r="AQ718" s="779"/>
      <c r="AR718" s="779"/>
      <c r="AS718" s="779"/>
      <c r="AT718" s="779"/>
      <c r="AU718" s="779"/>
      <c r="AV718" s="779"/>
      <c r="AW718" s="779"/>
      <c r="AX718" s="779"/>
      <c r="AY718" s="779"/>
      <c r="AZ718" s="779"/>
      <c r="BA718" s="779"/>
      <c r="BB718" s="779"/>
      <c r="BC718" s="779"/>
      <c r="BD718" s="779"/>
      <c r="BE718" s="779"/>
      <c r="BF718" s="779"/>
      <c r="BG718" s="779"/>
      <c r="BH718" s="779"/>
      <c r="BI718" s="779"/>
      <c r="BJ718" s="779"/>
      <c r="BK718" s="779"/>
      <c r="BL718" s="779"/>
      <c r="BM718" s="779"/>
      <c r="BN718" s="779"/>
      <c r="BO718" s="779"/>
      <c r="BP718" s="779"/>
      <c r="BQ718" s="779"/>
      <c r="BR718" s="779"/>
      <c r="BS718" s="779"/>
      <c r="BT718" s="779"/>
      <c r="BU718" s="779"/>
      <c r="BV718" s="779"/>
      <c r="BW718" s="779"/>
      <c r="BX718" s="779"/>
      <c r="BY718" s="779"/>
      <c r="BZ718" s="779"/>
      <c r="CA718" s="779"/>
      <c r="CB718" s="779"/>
      <c r="CC718" s="779"/>
      <c r="CD718" s="779"/>
      <c r="CE718" s="779"/>
      <c r="CF718" s="779"/>
      <c r="CG718" s="779"/>
      <c r="CH718" s="779"/>
      <c r="CI718" s="779"/>
      <c r="CJ718" s="779"/>
      <c r="CK718" s="779"/>
      <c r="CL718" s="779"/>
      <c r="CM718" s="779"/>
      <c r="CN718" s="779"/>
      <c r="CO718" s="779"/>
      <c r="CP718" s="779"/>
      <c r="CQ718" s="779"/>
      <c r="CR718" s="779"/>
      <c r="CS718" s="779"/>
      <c r="CT718" s="779"/>
      <c r="CU718" s="779"/>
      <c r="CV718" s="779"/>
      <c r="CW718" s="779"/>
      <c r="CX718" s="779"/>
      <c r="CY718" s="779"/>
      <c r="CZ718" s="779"/>
      <c r="DA718" s="779"/>
      <c r="DB718" s="779"/>
      <c r="DC718" s="779"/>
      <c r="DD718" s="779"/>
      <c r="DE718" s="779"/>
      <c r="DF718" s="779"/>
      <c r="DG718" s="779"/>
      <c r="DH718" s="779"/>
      <c r="DI718" s="779"/>
      <c r="DJ718" s="779"/>
      <c r="DK718" s="779"/>
      <c r="DL718" s="779"/>
      <c r="DM718" s="779"/>
      <c r="DN718" s="779"/>
      <c r="DO718" s="779"/>
      <c r="DP718" s="779"/>
      <c r="DQ718" s="779"/>
      <c r="DR718" s="779"/>
      <c r="DS718" s="779"/>
      <c r="DT718" s="779"/>
      <c r="DU718" s="779"/>
      <c r="DV718" s="779"/>
      <c r="DW718" s="779"/>
      <c r="DX718" s="779"/>
      <c r="DY718" s="779"/>
      <c r="DZ718" s="779"/>
      <c r="EA718" s="779"/>
      <c r="EB718" s="779"/>
      <c r="EC718" s="779"/>
      <c r="ED718" s="779"/>
      <c r="EE718" s="779"/>
      <c r="EF718" s="779"/>
      <c r="EG718" s="779"/>
      <c r="EH718" s="779"/>
      <c r="EI718" s="779"/>
      <c r="EJ718" s="779"/>
      <c r="EK718" s="779"/>
      <c r="EL718" s="779"/>
      <c r="EM718" s="779"/>
      <c r="EN718" s="779"/>
      <c r="EO718" s="779"/>
      <c r="EP718" s="779"/>
      <c r="EQ718" s="779"/>
      <c r="ER718" s="779"/>
      <c r="ES718" s="779"/>
      <c r="ET718" s="779"/>
      <c r="EU718" s="779"/>
      <c r="EV718" s="779"/>
      <c r="EW718" s="779"/>
      <c r="EX718" s="779"/>
      <c r="EY718" s="779"/>
      <c r="EZ718" s="779"/>
      <c r="FA718" s="779"/>
      <c r="FB718" s="779"/>
      <c r="FC718" s="779"/>
      <c r="FD718" s="779"/>
      <c r="FE718" s="779"/>
      <c r="FF718" s="779"/>
      <c r="FG718" s="779"/>
      <c r="FH718" s="779"/>
      <c r="FI718" s="779"/>
      <c r="FJ718" s="779"/>
      <c r="FK718" s="779"/>
      <c r="FL718" s="779"/>
      <c r="FM718" s="779"/>
      <c r="FN718" s="779"/>
      <c r="FO718" s="779"/>
      <c r="FP718" s="779"/>
      <c r="FQ718" s="779"/>
      <c r="FR718" s="779"/>
      <c r="FS718" s="779"/>
      <c r="FT718" s="779"/>
      <c r="FU718" s="779"/>
      <c r="FV718" s="779"/>
      <c r="FW718" s="779"/>
      <c r="FX718" s="779"/>
      <c r="FY718" s="779"/>
      <c r="FZ718" s="779"/>
      <c r="GA718" s="779"/>
      <c r="GB718" s="779"/>
      <c r="GC718" s="779"/>
      <c r="GD718" s="779"/>
      <c r="GE718" s="779"/>
      <c r="GF718" s="779"/>
      <c r="GG718" s="779"/>
      <c r="GH718" s="779"/>
      <c r="GI718" s="779"/>
      <c r="GJ718" s="779"/>
      <c r="GK718" s="779"/>
      <c r="GL718" s="779"/>
      <c r="GM718" s="779"/>
    </row>
    <row r="719" spans="1:195" x14ac:dyDescent="0.25">
      <c r="A719" s="24">
        <v>1</v>
      </c>
      <c r="B719" s="1129" t="s">
        <v>566</v>
      </c>
      <c r="C719" s="34">
        <f>'2 уровень'!F1704</f>
        <v>0</v>
      </c>
      <c r="D719" s="34">
        <f>'2 уровень'!G1704</f>
        <v>0</v>
      </c>
      <c r="E719" s="34">
        <f>'2 уровень'!H1704</f>
        <v>0</v>
      </c>
      <c r="F719" s="784">
        <f>'2 уровень'!I1704</f>
        <v>0</v>
      </c>
      <c r="G719" s="3729">
        <f>'2 уровень'!J1704</f>
        <v>0</v>
      </c>
      <c r="H719" s="798">
        <f>'2 уровень'!K1704</f>
        <v>0</v>
      </c>
      <c r="I719" s="798">
        <f>'2 уровень'!L1704</f>
        <v>0</v>
      </c>
      <c r="J719" s="793">
        <f>'2 уровень'!M1704</f>
        <v>0</v>
      </c>
      <c r="K719" s="793">
        <f>'2 уровень'!N1704</f>
        <v>0</v>
      </c>
      <c r="L719" s="793">
        <f>'2 уровень'!O1704</f>
        <v>0</v>
      </c>
      <c r="M719" s="793">
        <f>'2 уровень'!P1704</f>
        <v>0</v>
      </c>
      <c r="N719" s="793">
        <f>'2 уровень'!Q1704</f>
        <v>0</v>
      </c>
      <c r="O719" s="793">
        <f>'2 уровень'!R1704</f>
        <v>0</v>
      </c>
      <c r="P719" s="792">
        <f>'2 уровень'!S1704</f>
        <v>0</v>
      </c>
      <c r="Q719" s="792">
        <f>'2 уровень'!T1704</f>
        <v>0</v>
      </c>
      <c r="R719" s="792">
        <f>'2 уровень'!U1704</f>
        <v>0</v>
      </c>
      <c r="S719" s="792">
        <f>'2 уровень'!V1704</f>
        <v>0</v>
      </c>
      <c r="T719" s="3205">
        <f>'2 уровень'!W1704</f>
        <v>0</v>
      </c>
      <c r="U719" s="792">
        <f>'2 уровень'!X1704</f>
        <v>0</v>
      </c>
      <c r="V719" s="792">
        <f>'2 уровень'!Y1704</f>
        <v>0</v>
      </c>
      <c r="W719" s="792">
        <f>'2 уровень'!Z1704</f>
        <v>0</v>
      </c>
      <c r="X719" s="792">
        <f>'2 уровень'!AA1704</f>
        <v>0</v>
      </c>
      <c r="Y719" s="2104">
        <f>'2 уровень'!AB1704</f>
        <v>0</v>
      </c>
      <c r="Z719" s="3804">
        <f>'2 уровень'!AC1704</f>
        <v>0</v>
      </c>
      <c r="AA719" s="792"/>
      <c r="AB719" s="792"/>
      <c r="AC719" s="1342"/>
      <c r="AD719" s="779"/>
      <c r="AE719" s="779"/>
      <c r="AF719" s="779"/>
      <c r="AG719" s="779"/>
      <c r="AH719" s="779"/>
      <c r="AI719" s="779"/>
      <c r="AJ719" s="779"/>
      <c r="AK719" s="779"/>
      <c r="AL719" s="779"/>
      <c r="AM719" s="779"/>
      <c r="AN719" s="779"/>
      <c r="AO719" s="779"/>
      <c r="AP719" s="779"/>
      <c r="AQ719" s="779"/>
      <c r="AR719" s="779"/>
      <c r="AS719" s="779"/>
      <c r="AT719" s="779"/>
      <c r="AU719" s="779"/>
      <c r="AV719" s="779"/>
      <c r="AW719" s="779"/>
      <c r="AX719" s="779"/>
      <c r="AY719" s="779"/>
      <c r="AZ719" s="779"/>
      <c r="BA719" s="779"/>
      <c r="BB719" s="779"/>
      <c r="BC719" s="779"/>
      <c r="BD719" s="779"/>
      <c r="BE719" s="779"/>
      <c r="BF719" s="779"/>
      <c r="BG719" s="779"/>
      <c r="BH719" s="779"/>
      <c r="BI719" s="779"/>
      <c r="BJ719" s="779"/>
      <c r="BK719" s="779"/>
      <c r="BL719" s="779"/>
      <c r="BM719" s="779"/>
      <c r="BN719" s="779"/>
      <c r="BO719" s="779"/>
      <c r="BP719" s="779"/>
      <c r="BQ719" s="779"/>
      <c r="BR719" s="779"/>
      <c r="BS719" s="779"/>
      <c r="BT719" s="779"/>
      <c r="BU719" s="779"/>
      <c r="BV719" s="779"/>
      <c r="BW719" s="779"/>
      <c r="BX719" s="779"/>
      <c r="BY719" s="779"/>
      <c r="BZ719" s="779"/>
      <c r="CA719" s="779"/>
      <c r="CB719" s="779"/>
      <c r="CC719" s="779"/>
      <c r="CD719" s="779"/>
      <c r="CE719" s="779"/>
      <c r="CF719" s="779"/>
      <c r="CG719" s="779"/>
      <c r="CH719" s="779"/>
      <c r="CI719" s="779"/>
      <c r="CJ719" s="779"/>
      <c r="CK719" s="779"/>
      <c r="CL719" s="779"/>
      <c r="CM719" s="779"/>
      <c r="CN719" s="779"/>
      <c r="CO719" s="779"/>
      <c r="CP719" s="779"/>
      <c r="CQ719" s="779"/>
      <c r="CR719" s="779"/>
      <c r="CS719" s="779"/>
      <c r="CT719" s="779"/>
      <c r="CU719" s="779"/>
      <c r="CV719" s="779"/>
      <c r="CW719" s="779"/>
      <c r="CX719" s="779"/>
      <c r="CY719" s="779"/>
      <c r="CZ719" s="779"/>
      <c r="DA719" s="779"/>
      <c r="DB719" s="779"/>
      <c r="DC719" s="779"/>
      <c r="DD719" s="779"/>
      <c r="DE719" s="779"/>
      <c r="DF719" s="779"/>
      <c r="DG719" s="779"/>
      <c r="DH719" s="779"/>
      <c r="DI719" s="779"/>
      <c r="DJ719" s="779"/>
      <c r="DK719" s="779"/>
      <c r="DL719" s="779"/>
      <c r="DM719" s="779"/>
      <c r="DN719" s="779"/>
      <c r="DO719" s="779"/>
      <c r="DP719" s="779"/>
      <c r="DQ719" s="779"/>
      <c r="DR719" s="779"/>
      <c r="DS719" s="779"/>
      <c r="DT719" s="779"/>
      <c r="DU719" s="779"/>
      <c r="DV719" s="779"/>
      <c r="DW719" s="779"/>
      <c r="DX719" s="779"/>
      <c r="DY719" s="779"/>
      <c r="DZ719" s="779"/>
      <c r="EA719" s="779"/>
      <c r="EB719" s="779"/>
      <c r="EC719" s="779"/>
      <c r="ED719" s="779"/>
      <c r="EE719" s="779"/>
      <c r="EF719" s="779"/>
      <c r="EG719" s="779"/>
      <c r="EH719" s="779"/>
      <c r="EI719" s="779"/>
      <c r="EJ719" s="779"/>
      <c r="EK719" s="779"/>
      <c r="EL719" s="779"/>
      <c r="EM719" s="779"/>
      <c r="EN719" s="779"/>
      <c r="EO719" s="779"/>
      <c r="EP719" s="779"/>
      <c r="EQ719" s="779"/>
      <c r="ER719" s="779"/>
      <c r="ES719" s="779"/>
      <c r="ET719" s="779"/>
      <c r="EU719" s="779"/>
      <c r="EV719" s="779"/>
      <c r="EW719" s="779"/>
      <c r="EX719" s="779"/>
      <c r="EY719" s="779"/>
      <c r="EZ719" s="779"/>
      <c r="FA719" s="779"/>
      <c r="FB719" s="779"/>
      <c r="FC719" s="779"/>
      <c r="FD719" s="779"/>
      <c r="FE719" s="779"/>
      <c r="FF719" s="779"/>
      <c r="FG719" s="779"/>
      <c r="FH719" s="779"/>
      <c r="FI719" s="779"/>
      <c r="FJ719" s="779"/>
      <c r="FK719" s="779"/>
      <c r="FL719" s="779"/>
      <c r="FM719" s="779"/>
      <c r="FN719" s="779"/>
      <c r="FO719" s="779"/>
      <c r="FP719" s="779"/>
      <c r="FQ719" s="779"/>
      <c r="FR719" s="779"/>
      <c r="FS719" s="779"/>
      <c r="FT719" s="779"/>
      <c r="FU719" s="779"/>
      <c r="FV719" s="779"/>
      <c r="FW719" s="779"/>
      <c r="FX719" s="779"/>
      <c r="FY719" s="779"/>
      <c r="FZ719" s="779"/>
      <c r="GA719" s="779"/>
      <c r="GB719" s="779"/>
      <c r="GC719" s="779"/>
      <c r="GD719" s="779"/>
      <c r="GE719" s="779"/>
      <c r="GF719" s="779"/>
      <c r="GG719" s="779"/>
      <c r="GH719" s="779"/>
      <c r="GI719" s="779"/>
      <c r="GJ719" s="779"/>
      <c r="GK719" s="779"/>
      <c r="GL719" s="779"/>
      <c r="GM719" s="779"/>
    </row>
    <row r="720" spans="1:195" ht="30" x14ac:dyDescent="0.25">
      <c r="A720" s="24">
        <v>1</v>
      </c>
      <c r="B720" s="1783" t="s">
        <v>567</v>
      </c>
      <c r="C720" s="34">
        <f>'2 уровень'!F1705</f>
        <v>0</v>
      </c>
      <c r="D720" s="34">
        <f>'2 уровень'!G1705</f>
        <v>0</v>
      </c>
      <c r="E720" s="34">
        <f>'2 уровень'!H1705</f>
        <v>0</v>
      </c>
      <c r="F720" s="784">
        <f>'2 уровень'!I1705</f>
        <v>0</v>
      </c>
      <c r="G720" s="3729">
        <f>'2 уровень'!J1705</f>
        <v>0</v>
      </c>
      <c r="H720" s="798">
        <f>'2 уровень'!K1705</f>
        <v>0</v>
      </c>
      <c r="I720" s="798">
        <f>'2 уровень'!L1705</f>
        <v>0</v>
      </c>
      <c r="J720" s="793">
        <f>'2 уровень'!M1705</f>
        <v>0</v>
      </c>
      <c r="K720" s="793">
        <f>'2 уровень'!N1705</f>
        <v>0</v>
      </c>
      <c r="L720" s="793">
        <f>'2 уровень'!O1705</f>
        <v>0</v>
      </c>
      <c r="M720" s="793">
        <f>'2 уровень'!P1705</f>
        <v>0</v>
      </c>
      <c r="N720" s="793">
        <f>'2 уровень'!Q1705</f>
        <v>0</v>
      </c>
      <c r="O720" s="793">
        <f>'2 уровень'!R1705</f>
        <v>0</v>
      </c>
      <c r="P720" s="792">
        <f>'2 уровень'!S1705</f>
        <v>0</v>
      </c>
      <c r="Q720" s="792">
        <f>'2 уровень'!T1705</f>
        <v>0</v>
      </c>
      <c r="R720" s="792">
        <f>'2 уровень'!U1705</f>
        <v>0</v>
      </c>
      <c r="S720" s="792">
        <f>'2 уровень'!V1705</f>
        <v>0</v>
      </c>
      <c r="T720" s="3205">
        <f>'2 уровень'!W1705</f>
        <v>0</v>
      </c>
      <c r="U720" s="792">
        <f>'2 уровень'!X1705</f>
        <v>0</v>
      </c>
      <c r="V720" s="792">
        <f>'2 уровень'!Y1705</f>
        <v>0</v>
      </c>
      <c r="W720" s="792">
        <f>'2 уровень'!Z1705</f>
        <v>0</v>
      </c>
      <c r="X720" s="792">
        <f>'2 уровень'!AA1705</f>
        <v>0</v>
      </c>
      <c r="Y720" s="2104">
        <f>'2 уровень'!AB1705</f>
        <v>0</v>
      </c>
      <c r="Z720" s="3804">
        <f>'2 уровень'!AC1705</f>
        <v>0</v>
      </c>
      <c r="AA720" s="792"/>
      <c r="AB720" s="792"/>
      <c r="AC720" s="1342"/>
      <c r="AD720" s="779"/>
      <c r="AE720" s="779"/>
      <c r="AF720" s="779"/>
      <c r="AG720" s="779"/>
      <c r="AH720" s="779"/>
      <c r="AI720" s="779"/>
      <c r="AJ720" s="779"/>
      <c r="AK720" s="779"/>
      <c r="AL720" s="779"/>
      <c r="AM720" s="779"/>
      <c r="AN720" s="779"/>
      <c r="AO720" s="779"/>
      <c r="AP720" s="779"/>
      <c r="AQ720" s="779"/>
      <c r="AR720" s="779"/>
      <c r="AS720" s="779"/>
      <c r="AT720" s="779"/>
      <c r="AU720" s="779"/>
      <c r="AV720" s="779"/>
      <c r="AW720" s="779"/>
      <c r="AX720" s="779"/>
      <c r="AY720" s="779"/>
      <c r="AZ720" s="779"/>
      <c r="BA720" s="779"/>
      <c r="BB720" s="779"/>
      <c r="BC720" s="779"/>
      <c r="BD720" s="779"/>
      <c r="BE720" s="779"/>
      <c r="BF720" s="779"/>
      <c r="BG720" s="779"/>
      <c r="BH720" s="779"/>
      <c r="BI720" s="779"/>
      <c r="BJ720" s="779"/>
      <c r="BK720" s="779"/>
      <c r="BL720" s="779"/>
      <c r="BM720" s="779"/>
      <c r="BN720" s="779"/>
      <c r="BO720" s="779"/>
      <c r="BP720" s="779"/>
      <c r="BQ720" s="779"/>
      <c r="BR720" s="779"/>
      <c r="BS720" s="779"/>
      <c r="BT720" s="779"/>
      <c r="BU720" s="779"/>
      <c r="BV720" s="779"/>
      <c r="BW720" s="779"/>
      <c r="BX720" s="779"/>
      <c r="BY720" s="779"/>
      <c r="BZ720" s="779"/>
      <c r="CA720" s="779"/>
      <c r="CB720" s="779"/>
      <c r="CC720" s="779"/>
      <c r="CD720" s="779"/>
      <c r="CE720" s="779"/>
      <c r="CF720" s="779"/>
      <c r="CG720" s="779"/>
      <c r="CH720" s="779"/>
      <c r="CI720" s="779"/>
      <c r="CJ720" s="779"/>
      <c r="CK720" s="779"/>
      <c r="CL720" s="779"/>
      <c r="CM720" s="779"/>
      <c r="CN720" s="779"/>
      <c r="CO720" s="779"/>
      <c r="CP720" s="779"/>
      <c r="CQ720" s="779"/>
      <c r="CR720" s="779"/>
      <c r="CS720" s="779"/>
      <c r="CT720" s="779"/>
      <c r="CU720" s="779"/>
      <c r="CV720" s="779"/>
      <c r="CW720" s="779"/>
      <c r="CX720" s="779"/>
      <c r="CY720" s="779"/>
      <c r="CZ720" s="779"/>
      <c r="DA720" s="779"/>
      <c r="DB720" s="779"/>
      <c r="DC720" s="779"/>
      <c r="DD720" s="779"/>
      <c r="DE720" s="779"/>
      <c r="DF720" s="779"/>
      <c r="DG720" s="779"/>
      <c r="DH720" s="779"/>
      <c r="DI720" s="779"/>
      <c r="DJ720" s="779"/>
      <c r="DK720" s="779"/>
      <c r="DL720" s="779"/>
      <c r="DM720" s="779"/>
      <c r="DN720" s="779"/>
      <c r="DO720" s="779"/>
      <c r="DP720" s="779"/>
      <c r="DQ720" s="779"/>
      <c r="DR720" s="779"/>
      <c r="DS720" s="779"/>
      <c r="DT720" s="779"/>
      <c r="DU720" s="779"/>
      <c r="DV720" s="779"/>
      <c r="DW720" s="779"/>
      <c r="DX720" s="779"/>
      <c r="DY720" s="779"/>
      <c r="DZ720" s="779"/>
      <c r="EA720" s="779"/>
      <c r="EB720" s="779"/>
      <c r="EC720" s="779"/>
      <c r="ED720" s="779"/>
      <c r="EE720" s="779"/>
      <c r="EF720" s="779"/>
      <c r="EG720" s="779"/>
      <c r="EH720" s="779"/>
      <c r="EI720" s="779"/>
      <c r="EJ720" s="779"/>
      <c r="EK720" s="779"/>
      <c r="EL720" s="779"/>
      <c r="EM720" s="779"/>
      <c r="EN720" s="779"/>
      <c r="EO720" s="779"/>
      <c r="EP720" s="779"/>
      <c r="EQ720" s="779"/>
      <c r="ER720" s="779"/>
      <c r="ES720" s="779"/>
      <c r="ET720" s="779"/>
      <c r="EU720" s="779"/>
      <c r="EV720" s="779"/>
      <c r="EW720" s="779"/>
      <c r="EX720" s="779"/>
      <c r="EY720" s="779"/>
      <c r="EZ720" s="779"/>
      <c r="FA720" s="779"/>
      <c r="FB720" s="779"/>
      <c r="FC720" s="779"/>
      <c r="FD720" s="779"/>
      <c r="FE720" s="779"/>
      <c r="FF720" s="779"/>
      <c r="FG720" s="779"/>
      <c r="FH720" s="779"/>
      <c r="FI720" s="779"/>
      <c r="FJ720" s="779"/>
      <c r="FK720" s="779"/>
      <c r="FL720" s="779"/>
      <c r="FM720" s="779"/>
      <c r="FN720" s="779"/>
      <c r="FO720" s="779"/>
      <c r="FP720" s="779"/>
      <c r="FQ720" s="779"/>
      <c r="FR720" s="779"/>
      <c r="FS720" s="779"/>
      <c r="FT720" s="779"/>
      <c r="FU720" s="779"/>
      <c r="FV720" s="779"/>
      <c r="FW720" s="779"/>
      <c r="FX720" s="779"/>
      <c r="FY720" s="779"/>
      <c r="FZ720" s="779"/>
      <c r="GA720" s="779"/>
      <c r="GB720" s="779"/>
      <c r="GC720" s="779"/>
      <c r="GD720" s="779"/>
      <c r="GE720" s="779"/>
      <c r="GF720" s="779"/>
      <c r="GG720" s="779"/>
      <c r="GH720" s="779"/>
      <c r="GI720" s="779"/>
      <c r="GJ720" s="779"/>
      <c r="GK720" s="779"/>
      <c r="GL720" s="779"/>
      <c r="GM720" s="779"/>
    </row>
    <row r="721" spans="1:195" x14ac:dyDescent="0.25">
      <c r="A721" s="24">
        <v>1</v>
      </c>
      <c r="B721" s="1129" t="s">
        <v>568</v>
      </c>
      <c r="C721" s="34">
        <f>'2 уровень'!F1706</f>
        <v>0</v>
      </c>
      <c r="D721" s="34">
        <f>'2 уровень'!G1706</f>
        <v>0</v>
      </c>
      <c r="E721" s="34">
        <f>'2 уровень'!H1706</f>
        <v>0</v>
      </c>
      <c r="F721" s="784">
        <f>'2 уровень'!I1706</f>
        <v>0</v>
      </c>
      <c r="G721" s="3729">
        <f>'2 уровень'!J1706</f>
        <v>0</v>
      </c>
      <c r="H721" s="798">
        <f>'2 уровень'!K1706</f>
        <v>0</v>
      </c>
      <c r="I721" s="798">
        <f>'2 уровень'!L1706</f>
        <v>0</v>
      </c>
      <c r="J721" s="793">
        <f>'2 уровень'!M1706</f>
        <v>0</v>
      </c>
      <c r="K721" s="793">
        <f>'2 уровень'!N1706</f>
        <v>0</v>
      </c>
      <c r="L721" s="793">
        <f>'2 уровень'!O1706</f>
        <v>0</v>
      </c>
      <c r="M721" s="793">
        <f>'2 уровень'!P1706</f>
        <v>0</v>
      </c>
      <c r="N721" s="793">
        <f>'2 уровень'!Q1706</f>
        <v>0</v>
      </c>
      <c r="O721" s="793">
        <f>'2 уровень'!R1706</f>
        <v>0</v>
      </c>
      <c r="P721" s="792">
        <f>'2 уровень'!S1706</f>
        <v>0</v>
      </c>
      <c r="Q721" s="792">
        <f>'2 уровень'!T1706</f>
        <v>0</v>
      </c>
      <c r="R721" s="792">
        <f>'2 уровень'!U1706</f>
        <v>0</v>
      </c>
      <c r="S721" s="792">
        <f>'2 уровень'!V1706</f>
        <v>0</v>
      </c>
      <c r="T721" s="3205">
        <f>'2 уровень'!W1706</f>
        <v>0</v>
      </c>
      <c r="U721" s="792">
        <f>'2 уровень'!X1706</f>
        <v>0</v>
      </c>
      <c r="V721" s="792">
        <f>'2 уровень'!Y1706</f>
        <v>0</v>
      </c>
      <c r="W721" s="792">
        <f>'2 уровень'!Z1706</f>
        <v>0</v>
      </c>
      <c r="X721" s="792">
        <f>'2 уровень'!AA1706</f>
        <v>0</v>
      </c>
      <c r="Y721" s="2104">
        <f>'2 уровень'!AB1706</f>
        <v>0</v>
      </c>
      <c r="Z721" s="3804">
        <f>'2 уровень'!AC1706</f>
        <v>0</v>
      </c>
      <c r="AA721" s="792"/>
      <c r="AB721" s="792"/>
      <c r="AC721" s="1342"/>
      <c r="AD721" s="779"/>
      <c r="AE721" s="779"/>
      <c r="AF721" s="779"/>
      <c r="AG721" s="779"/>
      <c r="AH721" s="779"/>
      <c r="AI721" s="779"/>
      <c r="AJ721" s="779"/>
      <c r="AK721" s="779"/>
      <c r="AL721" s="779"/>
      <c r="AM721" s="779"/>
      <c r="AN721" s="779"/>
      <c r="AO721" s="779"/>
      <c r="AP721" s="779"/>
      <c r="AQ721" s="779"/>
      <c r="AR721" s="779"/>
      <c r="AS721" s="779"/>
      <c r="AT721" s="779"/>
      <c r="AU721" s="779"/>
      <c r="AV721" s="779"/>
      <c r="AW721" s="779"/>
      <c r="AX721" s="779"/>
      <c r="AY721" s="779"/>
      <c r="AZ721" s="779"/>
      <c r="BA721" s="779"/>
      <c r="BB721" s="779"/>
      <c r="BC721" s="779"/>
      <c r="BD721" s="779"/>
      <c r="BE721" s="779"/>
      <c r="BF721" s="779"/>
      <c r="BG721" s="779"/>
      <c r="BH721" s="779"/>
      <c r="BI721" s="779"/>
      <c r="BJ721" s="779"/>
      <c r="BK721" s="779"/>
      <c r="BL721" s="779"/>
      <c r="BM721" s="779"/>
      <c r="BN721" s="779"/>
      <c r="BO721" s="779"/>
      <c r="BP721" s="779"/>
      <c r="BQ721" s="779"/>
      <c r="BR721" s="779"/>
      <c r="BS721" s="779"/>
      <c r="BT721" s="779"/>
      <c r="BU721" s="779"/>
      <c r="BV721" s="779"/>
      <c r="BW721" s="779"/>
      <c r="BX721" s="779"/>
      <c r="BY721" s="779"/>
      <c r="BZ721" s="779"/>
      <c r="CA721" s="779"/>
      <c r="CB721" s="779"/>
      <c r="CC721" s="779"/>
      <c r="CD721" s="779"/>
      <c r="CE721" s="779"/>
      <c r="CF721" s="779"/>
      <c r="CG721" s="779"/>
      <c r="CH721" s="779"/>
      <c r="CI721" s="779"/>
      <c r="CJ721" s="779"/>
      <c r="CK721" s="779"/>
      <c r="CL721" s="779"/>
      <c r="CM721" s="779"/>
      <c r="CN721" s="779"/>
      <c r="CO721" s="779"/>
      <c r="CP721" s="779"/>
      <c r="CQ721" s="779"/>
      <c r="CR721" s="779"/>
      <c r="CS721" s="779"/>
      <c r="CT721" s="779"/>
      <c r="CU721" s="779"/>
      <c r="CV721" s="779"/>
      <c r="CW721" s="779"/>
      <c r="CX721" s="779"/>
      <c r="CY721" s="779"/>
      <c r="CZ721" s="779"/>
      <c r="DA721" s="779"/>
      <c r="DB721" s="779"/>
      <c r="DC721" s="779"/>
      <c r="DD721" s="779"/>
      <c r="DE721" s="779"/>
      <c r="DF721" s="779"/>
      <c r="DG721" s="779"/>
      <c r="DH721" s="779"/>
      <c r="DI721" s="779"/>
      <c r="DJ721" s="779"/>
      <c r="DK721" s="779"/>
      <c r="DL721" s="779"/>
      <c r="DM721" s="779"/>
      <c r="DN721" s="779"/>
      <c r="DO721" s="779"/>
      <c r="DP721" s="779"/>
      <c r="DQ721" s="779"/>
      <c r="DR721" s="779"/>
      <c r="DS721" s="779"/>
      <c r="DT721" s="779"/>
      <c r="DU721" s="779"/>
      <c r="DV721" s="779"/>
      <c r="DW721" s="779"/>
      <c r="DX721" s="779"/>
      <c r="DY721" s="779"/>
      <c r="DZ721" s="779"/>
      <c r="EA721" s="779"/>
      <c r="EB721" s="779"/>
      <c r="EC721" s="779"/>
      <c r="ED721" s="779"/>
      <c r="EE721" s="779"/>
      <c r="EF721" s="779"/>
      <c r="EG721" s="779"/>
      <c r="EH721" s="779"/>
      <c r="EI721" s="779"/>
      <c r="EJ721" s="779"/>
      <c r="EK721" s="779"/>
      <c r="EL721" s="779"/>
      <c r="EM721" s="779"/>
      <c r="EN721" s="779"/>
      <c r="EO721" s="779"/>
      <c r="EP721" s="779"/>
      <c r="EQ721" s="779"/>
      <c r="ER721" s="779"/>
      <c r="ES721" s="779"/>
      <c r="ET721" s="779"/>
      <c r="EU721" s="779"/>
      <c r="EV721" s="779"/>
      <c r="EW721" s="779"/>
      <c r="EX721" s="779"/>
      <c r="EY721" s="779"/>
      <c r="EZ721" s="779"/>
      <c r="FA721" s="779"/>
      <c r="FB721" s="779"/>
      <c r="FC721" s="779"/>
      <c r="FD721" s="779"/>
      <c r="FE721" s="779"/>
      <c r="FF721" s="779"/>
      <c r="FG721" s="779"/>
      <c r="FH721" s="779"/>
      <c r="FI721" s="779"/>
      <c r="FJ721" s="779"/>
      <c r="FK721" s="779"/>
      <c r="FL721" s="779"/>
      <c r="FM721" s="779"/>
      <c r="FN721" s="779"/>
      <c r="FO721" s="779"/>
      <c r="FP721" s="779"/>
      <c r="FQ721" s="779"/>
      <c r="FR721" s="779"/>
      <c r="FS721" s="779"/>
      <c r="FT721" s="779"/>
      <c r="FU721" s="779"/>
      <c r="FV721" s="779"/>
      <c r="FW721" s="779"/>
      <c r="FX721" s="779"/>
      <c r="FY721" s="779"/>
      <c r="FZ721" s="779"/>
      <c r="GA721" s="779"/>
      <c r="GB721" s="779"/>
      <c r="GC721" s="779"/>
      <c r="GD721" s="779"/>
      <c r="GE721" s="779"/>
      <c r="GF721" s="779"/>
      <c r="GG721" s="779"/>
      <c r="GH721" s="779"/>
      <c r="GI721" s="779"/>
      <c r="GJ721" s="779"/>
      <c r="GK721" s="779"/>
      <c r="GL721" s="779"/>
      <c r="GM721" s="779"/>
    </row>
    <row r="722" spans="1:195" ht="30" x14ac:dyDescent="0.25">
      <c r="A722" s="24">
        <v>1</v>
      </c>
      <c r="B722" s="1129" t="s">
        <v>595</v>
      </c>
      <c r="C722" s="34">
        <f>'2 уровень'!F1707</f>
        <v>0</v>
      </c>
      <c r="D722" s="34">
        <f>'2 уровень'!G1707</f>
        <v>0</v>
      </c>
      <c r="E722" s="34">
        <f>'2 уровень'!H1707</f>
        <v>0</v>
      </c>
      <c r="F722" s="784">
        <f>'2 уровень'!I1707</f>
        <v>0</v>
      </c>
      <c r="G722" s="3729">
        <f>'2 уровень'!J1707</f>
        <v>0</v>
      </c>
      <c r="H722" s="798">
        <f>'2 уровень'!K1707</f>
        <v>0</v>
      </c>
      <c r="I722" s="798">
        <f>'2 уровень'!L1707</f>
        <v>0</v>
      </c>
      <c r="J722" s="793">
        <f>'2 уровень'!M1707</f>
        <v>0</v>
      </c>
      <c r="K722" s="793">
        <f>'2 уровень'!N1707</f>
        <v>0</v>
      </c>
      <c r="L722" s="793">
        <f>'2 уровень'!O1707</f>
        <v>0</v>
      </c>
      <c r="M722" s="793">
        <f>'2 уровень'!P1707</f>
        <v>0</v>
      </c>
      <c r="N722" s="793">
        <f>'2 уровень'!Q1707</f>
        <v>0</v>
      </c>
      <c r="O722" s="793">
        <f>'2 уровень'!R1707</f>
        <v>0</v>
      </c>
      <c r="P722" s="792">
        <f>'2 уровень'!S1707</f>
        <v>0</v>
      </c>
      <c r="Q722" s="792">
        <f>'2 уровень'!T1707</f>
        <v>0</v>
      </c>
      <c r="R722" s="792">
        <f>'2 уровень'!U1707</f>
        <v>0</v>
      </c>
      <c r="S722" s="792">
        <f>'2 уровень'!V1707</f>
        <v>0</v>
      </c>
      <c r="T722" s="3205">
        <f>'2 уровень'!W1707</f>
        <v>0</v>
      </c>
      <c r="U722" s="792">
        <f>'2 уровень'!X1707</f>
        <v>0</v>
      </c>
      <c r="V722" s="792">
        <f>'2 уровень'!Y1707</f>
        <v>0</v>
      </c>
      <c r="W722" s="792">
        <f>'2 уровень'!Z1707</f>
        <v>0</v>
      </c>
      <c r="X722" s="792">
        <f>'2 уровень'!AA1707</f>
        <v>0</v>
      </c>
      <c r="Y722" s="2104">
        <f>'2 уровень'!AB1707</f>
        <v>0</v>
      </c>
      <c r="Z722" s="3804">
        <f>'2 уровень'!AC1707</f>
        <v>0</v>
      </c>
      <c r="AA722" s="792"/>
      <c r="AB722" s="792"/>
      <c r="AC722" s="1342"/>
      <c r="AD722" s="779"/>
      <c r="AE722" s="779"/>
      <c r="AF722" s="779"/>
      <c r="AG722" s="779"/>
      <c r="AH722" s="779"/>
      <c r="AI722" s="779"/>
      <c r="AJ722" s="779"/>
      <c r="AK722" s="779"/>
      <c r="AL722" s="779"/>
      <c r="AM722" s="779"/>
      <c r="AN722" s="779"/>
      <c r="AO722" s="779"/>
      <c r="AP722" s="779"/>
      <c r="AQ722" s="779"/>
      <c r="AR722" s="779"/>
      <c r="AS722" s="779"/>
      <c r="AT722" s="779"/>
      <c r="AU722" s="779"/>
      <c r="AV722" s="779"/>
      <c r="AW722" s="779"/>
      <c r="AX722" s="779"/>
      <c r="AY722" s="779"/>
      <c r="AZ722" s="779"/>
      <c r="BA722" s="779"/>
      <c r="BB722" s="779"/>
      <c r="BC722" s="779"/>
      <c r="BD722" s="779"/>
      <c r="BE722" s="779"/>
      <c r="BF722" s="779"/>
      <c r="BG722" s="779"/>
      <c r="BH722" s="779"/>
      <c r="BI722" s="779"/>
      <c r="BJ722" s="779"/>
      <c r="BK722" s="779"/>
      <c r="BL722" s="779"/>
      <c r="BM722" s="779"/>
      <c r="BN722" s="779"/>
      <c r="BO722" s="779"/>
      <c r="BP722" s="779"/>
      <c r="BQ722" s="779"/>
      <c r="BR722" s="779"/>
      <c r="BS722" s="779"/>
      <c r="BT722" s="779"/>
      <c r="BU722" s="779"/>
      <c r="BV722" s="779"/>
      <c r="BW722" s="779"/>
      <c r="BX722" s="779"/>
      <c r="BY722" s="779"/>
      <c r="BZ722" s="779"/>
      <c r="CA722" s="779"/>
      <c r="CB722" s="779"/>
      <c r="CC722" s="779"/>
      <c r="CD722" s="779"/>
      <c r="CE722" s="779"/>
      <c r="CF722" s="779"/>
      <c r="CG722" s="779"/>
      <c r="CH722" s="779"/>
      <c r="CI722" s="779"/>
      <c r="CJ722" s="779"/>
      <c r="CK722" s="779"/>
      <c r="CL722" s="779"/>
      <c r="CM722" s="779"/>
      <c r="CN722" s="779"/>
      <c r="CO722" s="779"/>
      <c r="CP722" s="779"/>
      <c r="CQ722" s="779"/>
      <c r="CR722" s="779"/>
      <c r="CS722" s="779"/>
      <c r="CT722" s="779"/>
      <c r="CU722" s="779"/>
      <c r="CV722" s="779"/>
      <c r="CW722" s="779"/>
      <c r="CX722" s="779"/>
      <c r="CY722" s="779"/>
      <c r="CZ722" s="779"/>
      <c r="DA722" s="779"/>
      <c r="DB722" s="779"/>
      <c r="DC722" s="779"/>
      <c r="DD722" s="779"/>
      <c r="DE722" s="779"/>
      <c r="DF722" s="779"/>
      <c r="DG722" s="779"/>
      <c r="DH722" s="779"/>
      <c r="DI722" s="779"/>
      <c r="DJ722" s="779"/>
      <c r="DK722" s="779"/>
      <c r="DL722" s="779"/>
      <c r="DM722" s="779"/>
      <c r="DN722" s="779"/>
      <c r="DO722" s="779"/>
      <c r="DP722" s="779"/>
      <c r="DQ722" s="779"/>
      <c r="DR722" s="779"/>
      <c r="DS722" s="779"/>
      <c r="DT722" s="779"/>
      <c r="DU722" s="779"/>
      <c r="DV722" s="779"/>
      <c r="DW722" s="779"/>
      <c r="DX722" s="779"/>
      <c r="DY722" s="779"/>
      <c r="DZ722" s="779"/>
      <c r="EA722" s="779"/>
      <c r="EB722" s="779"/>
      <c r="EC722" s="779"/>
      <c r="ED722" s="779"/>
      <c r="EE722" s="779"/>
      <c r="EF722" s="779"/>
      <c r="EG722" s="779"/>
      <c r="EH722" s="779"/>
      <c r="EI722" s="779"/>
      <c r="EJ722" s="779"/>
      <c r="EK722" s="779"/>
      <c r="EL722" s="779"/>
      <c r="EM722" s="779"/>
      <c r="EN722" s="779"/>
      <c r="EO722" s="779"/>
      <c r="EP722" s="779"/>
      <c r="EQ722" s="779"/>
      <c r="ER722" s="779"/>
      <c r="ES722" s="779"/>
      <c r="ET722" s="779"/>
      <c r="EU722" s="779"/>
      <c r="EV722" s="779"/>
      <c r="EW722" s="779"/>
      <c r="EX722" s="779"/>
      <c r="EY722" s="779"/>
      <c r="EZ722" s="779"/>
      <c r="FA722" s="779"/>
      <c r="FB722" s="779"/>
      <c r="FC722" s="779"/>
      <c r="FD722" s="779"/>
      <c r="FE722" s="779"/>
      <c r="FF722" s="779"/>
      <c r="FG722" s="779"/>
      <c r="FH722" s="779"/>
      <c r="FI722" s="779"/>
      <c r="FJ722" s="779"/>
      <c r="FK722" s="779"/>
      <c r="FL722" s="779"/>
      <c r="FM722" s="779"/>
      <c r="FN722" s="779"/>
      <c r="FO722" s="779"/>
      <c r="FP722" s="779"/>
      <c r="FQ722" s="779"/>
      <c r="FR722" s="779"/>
      <c r="FS722" s="779"/>
      <c r="FT722" s="779"/>
      <c r="FU722" s="779"/>
      <c r="FV722" s="779"/>
      <c r="FW722" s="779"/>
      <c r="FX722" s="779"/>
      <c r="FY722" s="779"/>
      <c r="FZ722" s="779"/>
      <c r="GA722" s="779"/>
      <c r="GB722" s="779"/>
      <c r="GC722" s="779"/>
      <c r="GD722" s="779"/>
      <c r="GE722" s="779"/>
      <c r="GF722" s="779"/>
      <c r="GG722" s="779"/>
      <c r="GH722" s="779"/>
      <c r="GI722" s="779"/>
      <c r="GJ722" s="779"/>
      <c r="GK722" s="779"/>
      <c r="GL722" s="779"/>
      <c r="GM722" s="779"/>
    </row>
    <row r="723" spans="1:195" ht="45" x14ac:dyDescent="0.25">
      <c r="A723" s="24">
        <v>1</v>
      </c>
      <c r="B723" s="1129" t="s">
        <v>569</v>
      </c>
      <c r="C723" s="34">
        <f>'2 уровень'!F1708</f>
        <v>0</v>
      </c>
      <c r="D723" s="34">
        <f>'2 уровень'!G1708</f>
        <v>0</v>
      </c>
      <c r="E723" s="34">
        <f>'2 уровень'!H1708</f>
        <v>0</v>
      </c>
      <c r="F723" s="784">
        <f>'2 уровень'!I1708</f>
        <v>0</v>
      </c>
      <c r="G723" s="3729">
        <f>'2 уровень'!J1708</f>
        <v>0</v>
      </c>
      <c r="H723" s="798">
        <f>'2 уровень'!K1708</f>
        <v>0</v>
      </c>
      <c r="I723" s="798">
        <f>'2 уровень'!L1708</f>
        <v>0</v>
      </c>
      <c r="J723" s="793">
        <f>'2 уровень'!M1708</f>
        <v>0</v>
      </c>
      <c r="K723" s="793">
        <f>'2 уровень'!N1708</f>
        <v>0</v>
      </c>
      <c r="L723" s="793">
        <f>'2 уровень'!O1708</f>
        <v>0</v>
      </c>
      <c r="M723" s="793">
        <f>'2 уровень'!P1708</f>
        <v>0</v>
      </c>
      <c r="N723" s="793">
        <f>'2 уровень'!Q1708</f>
        <v>0</v>
      </c>
      <c r="O723" s="793">
        <f>'2 уровень'!R1708</f>
        <v>0</v>
      </c>
      <c r="P723" s="792">
        <f>'2 уровень'!S1708</f>
        <v>0</v>
      </c>
      <c r="Q723" s="792">
        <f>'2 уровень'!T1708</f>
        <v>0</v>
      </c>
      <c r="R723" s="792">
        <f>'2 уровень'!U1708</f>
        <v>0</v>
      </c>
      <c r="S723" s="792">
        <f>'2 уровень'!V1708</f>
        <v>0</v>
      </c>
      <c r="T723" s="3205">
        <f>'2 уровень'!W1708</f>
        <v>0</v>
      </c>
      <c r="U723" s="792">
        <f>'2 уровень'!X1708</f>
        <v>0</v>
      </c>
      <c r="V723" s="792">
        <f>'2 уровень'!Y1708</f>
        <v>0</v>
      </c>
      <c r="W723" s="792">
        <f>'2 уровень'!Z1708</f>
        <v>0</v>
      </c>
      <c r="X723" s="792">
        <f>'2 уровень'!AA1708</f>
        <v>0</v>
      </c>
      <c r="Y723" s="2104">
        <f>'2 уровень'!AB1708</f>
        <v>0</v>
      </c>
      <c r="Z723" s="3804">
        <f>'2 уровень'!AC1708</f>
        <v>0</v>
      </c>
      <c r="AA723" s="792"/>
      <c r="AB723" s="792"/>
      <c r="AC723" s="1342"/>
      <c r="AD723" s="779"/>
      <c r="AE723" s="779"/>
      <c r="AF723" s="779"/>
      <c r="AG723" s="779"/>
      <c r="AH723" s="779"/>
      <c r="AI723" s="779"/>
      <c r="AJ723" s="779"/>
      <c r="AK723" s="779"/>
      <c r="AL723" s="779"/>
      <c r="AM723" s="779"/>
      <c r="AN723" s="779"/>
      <c r="AO723" s="779"/>
      <c r="AP723" s="779"/>
      <c r="AQ723" s="779"/>
      <c r="AR723" s="779"/>
      <c r="AS723" s="779"/>
      <c r="AT723" s="779"/>
      <c r="AU723" s="779"/>
      <c r="AV723" s="779"/>
      <c r="AW723" s="779"/>
      <c r="AX723" s="779"/>
      <c r="AY723" s="779"/>
      <c r="AZ723" s="779"/>
      <c r="BA723" s="779"/>
      <c r="BB723" s="779"/>
      <c r="BC723" s="779"/>
      <c r="BD723" s="779"/>
      <c r="BE723" s="779"/>
      <c r="BF723" s="779"/>
      <c r="BG723" s="779"/>
      <c r="BH723" s="779"/>
      <c r="BI723" s="779"/>
      <c r="BJ723" s="779"/>
      <c r="BK723" s="779"/>
      <c r="BL723" s="779"/>
      <c r="BM723" s="779"/>
      <c r="BN723" s="779"/>
      <c r="BO723" s="779"/>
      <c r="BP723" s="779"/>
      <c r="BQ723" s="779"/>
      <c r="BR723" s="779"/>
      <c r="BS723" s="779"/>
      <c r="BT723" s="779"/>
      <c r="BU723" s="779"/>
      <c r="BV723" s="779"/>
      <c r="BW723" s="779"/>
      <c r="BX723" s="779"/>
      <c r="BY723" s="779"/>
      <c r="BZ723" s="779"/>
      <c r="CA723" s="779"/>
      <c r="CB723" s="779"/>
      <c r="CC723" s="779"/>
      <c r="CD723" s="779"/>
      <c r="CE723" s="779"/>
      <c r="CF723" s="779"/>
      <c r="CG723" s="779"/>
      <c r="CH723" s="779"/>
      <c r="CI723" s="779"/>
      <c r="CJ723" s="779"/>
      <c r="CK723" s="779"/>
      <c r="CL723" s="779"/>
      <c r="CM723" s="779"/>
      <c r="CN723" s="779"/>
      <c r="CO723" s="779"/>
      <c r="CP723" s="779"/>
      <c r="CQ723" s="779"/>
      <c r="CR723" s="779"/>
      <c r="CS723" s="779"/>
      <c r="CT723" s="779"/>
      <c r="CU723" s="779"/>
      <c r="CV723" s="779"/>
      <c r="CW723" s="779"/>
      <c r="CX723" s="779"/>
      <c r="CY723" s="779"/>
      <c r="CZ723" s="779"/>
      <c r="DA723" s="779"/>
      <c r="DB723" s="779"/>
      <c r="DC723" s="779"/>
      <c r="DD723" s="779"/>
      <c r="DE723" s="779"/>
      <c r="DF723" s="779"/>
      <c r="DG723" s="779"/>
      <c r="DH723" s="779"/>
      <c r="DI723" s="779"/>
      <c r="DJ723" s="779"/>
      <c r="DK723" s="779"/>
      <c r="DL723" s="779"/>
      <c r="DM723" s="779"/>
      <c r="DN723" s="779"/>
      <c r="DO723" s="779"/>
      <c r="DP723" s="779"/>
      <c r="DQ723" s="779"/>
      <c r="DR723" s="779"/>
      <c r="DS723" s="779"/>
      <c r="DT723" s="779"/>
      <c r="DU723" s="779"/>
      <c r="DV723" s="779"/>
      <c r="DW723" s="779"/>
      <c r="DX723" s="779"/>
      <c r="DY723" s="779"/>
      <c r="DZ723" s="779"/>
      <c r="EA723" s="779"/>
      <c r="EB723" s="779"/>
      <c r="EC723" s="779"/>
      <c r="ED723" s="779"/>
      <c r="EE723" s="779"/>
      <c r="EF723" s="779"/>
      <c r="EG723" s="779"/>
      <c r="EH723" s="779"/>
      <c r="EI723" s="779"/>
      <c r="EJ723" s="779"/>
      <c r="EK723" s="779"/>
      <c r="EL723" s="779"/>
      <c r="EM723" s="779"/>
      <c r="EN723" s="779"/>
      <c r="EO723" s="779"/>
      <c r="EP723" s="779"/>
      <c r="EQ723" s="779"/>
      <c r="ER723" s="779"/>
      <c r="ES723" s="779"/>
      <c r="ET723" s="779"/>
      <c r="EU723" s="779"/>
      <c r="EV723" s="779"/>
      <c r="EW723" s="779"/>
      <c r="EX723" s="779"/>
      <c r="EY723" s="779"/>
      <c r="EZ723" s="779"/>
      <c r="FA723" s="779"/>
      <c r="FB723" s="779"/>
      <c r="FC723" s="779"/>
      <c r="FD723" s="779"/>
      <c r="FE723" s="779"/>
      <c r="FF723" s="779"/>
      <c r="FG723" s="779"/>
      <c r="FH723" s="779"/>
      <c r="FI723" s="779"/>
      <c r="FJ723" s="779"/>
      <c r="FK723" s="779"/>
      <c r="FL723" s="779"/>
      <c r="FM723" s="779"/>
      <c r="FN723" s="779"/>
      <c r="FO723" s="779"/>
      <c r="FP723" s="779"/>
      <c r="FQ723" s="779"/>
      <c r="FR723" s="779"/>
      <c r="FS723" s="779"/>
      <c r="FT723" s="779"/>
      <c r="FU723" s="779"/>
      <c r="FV723" s="779"/>
      <c r="FW723" s="779"/>
      <c r="FX723" s="779"/>
      <c r="FY723" s="779"/>
      <c r="FZ723" s="779"/>
      <c r="GA723" s="779"/>
      <c r="GB723" s="779"/>
      <c r="GC723" s="779"/>
      <c r="GD723" s="779"/>
      <c r="GE723" s="779"/>
      <c r="GF723" s="779"/>
      <c r="GG723" s="779"/>
      <c r="GH723" s="779"/>
      <c r="GI723" s="779"/>
      <c r="GJ723" s="779"/>
      <c r="GK723" s="779"/>
      <c r="GL723" s="779"/>
      <c r="GM723" s="779"/>
    </row>
    <row r="724" spans="1:195" ht="60" x14ac:dyDescent="0.25">
      <c r="A724" s="24">
        <v>1</v>
      </c>
      <c r="B724" s="1129" t="s">
        <v>570</v>
      </c>
      <c r="C724" s="34">
        <f>'2 уровень'!F1709</f>
        <v>0</v>
      </c>
      <c r="D724" s="34">
        <f>'2 уровень'!G1709</f>
        <v>0</v>
      </c>
      <c r="E724" s="34">
        <f>'2 уровень'!H1709</f>
        <v>0</v>
      </c>
      <c r="F724" s="784">
        <f>'2 уровень'!I1709</f>
        <v>0</v>
      </c>
      <c r="G724" s="3729">
        <f>'2 уровень'!J1709</f>
        <v>0</v>
      </c>
      <c r="H724" s="798">
        <f>'2 уровень'!K1709</f>
        <v>0</v>
      </c>
      <c r="I724" s="798">
        <f>'2 уровень'!L1709</f>
        <v>0</v>
      </c>
      <c r="J724" s="793">
        <f>'2 уровень'!M1709</f>
        <v>0</v>
      </c>
      <c r="K724" s="793">
        <f>'2 уровень'!N1709</f>
        <v>0</v>
      </c>
      <c r="L724" s="793">
        <f>'2 уровень'!O1709</f>
        <v>0</v>
      </c>
      <c r="M724" s="793">
        <f>'2 уровень'!P1709</f>
        <v>0</v>
      </c>
      <c r="N724" s="793">
        <f>'2 уровень'!Q1709</f>
        <v>0</v>
      </c>
      <c r="O724" s="793">
        <f>'2 уровень'!R1709</f>
        <v>0</v>
      </c>
      <c r="P724" s="792">
        <f>'2 уровень'!S1709</f>
        <v>0</v>
      </c>
      <c r="Q724" s="792">
        <f>'2 уровень'!T1709</f>
        <v>0</v>
      </c>
      <c r="R724" s="792">
        <f>'2 уровень'!U1709</f>
        <v>0</v>
      </c>
      <c r="S724" s="792">
        <f>'2 уровень'!V1709</f>
        <v>0</v>
      </c>
      <c r="T724" s="3205">
        <f>'2 уровень'!W1709</f>
        <v>0</v>
      </c>
      <c r="U724" s="792">
        <f>'2 уровень'!X1709</f>
        <v>0</v>
      </c>
      <c r="V724" s="792">
        <f>'2 уровень'!Y1709</f>
        <v>0</v>
      </c>
      <c r="W724" s="792">
        <f>'2 уровень'!Z1709</f>
        <v>0</v>
      </c>
      <c r="X724" s="792">
        <f>'2 уровень'!AA1709</f>
        <v>0</v>
      </c>
      <c r="Y724" s="2104">
        <f>'2 уровень'!AB1709</f>
        <v>0</v>
      </c>
      <c r="Z724" s="3804">
        <f>'2 уровень'!AC1709</f>
        <v>0</v>
      </c>
      <c r="AA724" s="792"/>
      <c r="AB724" s="792"/>
      <c r="AC724" s="1342"/>
      <c r="AD724" s="779"/>
      <c r="AE724" s="779"/>
      <c r="AF724" s="779"/>
      <c r="AG724" s="779"/>
      <c r="AH724" s="779"/>
      <c r="AI724" s="779"/>
      <c r="AJ724" s="779"/>
      <c r="AK724" s="779"/>
      <c r="AL724" s="779"/>
      <c r="AM724" s="779"/>
      <c r="AN724" s="779"/>
      <c r="AO724" s="779"/>
      <c r="AP724" s="779"/>
      <c r="AQ724" s="779"/>
      <c r="AR724" s="779"/>
      <c r="AS724" s="779"/>
      <c r="AT724" s="779"/>
      <c r="AU724" s="779"/>
      <c r="AV724" s="779"/>
      <c r="AW724" s="779"/>
      <c r="AX724" s="779"/>
      <c r="AY724" s="779"/>
      <c r="AZ724" s="779"/>
      <c r="BA724" s="779"/>
      <c r="BB724" s="779"/>
      <c r="BC724" s="779"/>
      <c r="BD724" s="779"/>
      <c r="BE724" s="779"/>
      <c r="BF724" s="779"/>
      <c r="BG724" s="779"/>
      <c r="BH724" s="779"/>
      <c r="BI724" s="779"/>
      <c r="BJ724" s="779"/>
      <c r="BK724" s="779"/>
      <c r="BL724" s="779"/>
      <c r="BM724" s="779"/>
      <c r="BN724" s="779"/>
      <c r="BO724" s="779"/>
      <c r="BP724" s="779"/>
      <c r="BQ724" s="779"/>
      <c r="BR724" s="779"/>
      <c r="BS724" s="779"/>
      <c r="BT724" s="779"/>
      <c r="BU724" s="779"/>
      <c r="BV724" s="779"/>
      <c r="BW724" s="779"/>
      <c r="BX724" s="779"/>
      <c r="BY724" s="779"/>
      <c r="BZ724" s="779"/>
      <c r="CA724" s="779"/>
      <c r="CB724" s="779"/>
      <c r="CC724" s="779"/>
      <c r="CD724" s="779"/>
      <c r="CE724" s="779"/>
      <c r="CF724" s="779"/>
      <c r="CG724" s="779"/>
      <c r="CH724" s="779"/>
      <c r="CI724" s="779"/>
      <c r="CJ724" s="779"/>
      <c r="CK724" s="779"/>
      <c r="CL724" s="779"/>
      <c r="CM724" s="779"/>
      <c r="CN724" s="779"/>
      <c r="CO724" s="779"/>
      <c r="CP724" s="779"/>
      <c r="CQ724" s="779"/>
      <c r="CR724" s="779"/>
      <c r="CS724" s="779"/>
      <c r="CT724" s="779"/>
      <c r="CU724" s="779"/>
      <c r="CV724" s="779"/>
      <c r="CW724" s="779"/>
      <c r="CX724" s="779"/>
      <c r="CY724" s="779"/>
      <c r="CZ724" s="779"/>
      <c r="DA724" s="779"/>
      <c r="DB724" s="779"/>
      <c r="DC724" s="779"/>
      <c r="DD724" s="779"/>
      <c r="DE724" s="779"/>
      <c r="DF724" s="779"/>
      <c r="DG724" s="779"/>
      <c r="DH724" s="779"/>
      <c r="DI724" s="779"/>
      <c r="DJ724" s="779"/>
      <c r="DK724" s="779"/>
      <c r="DL724" s="779"/>
      <c r="DM724" s="779"/>
      <c r="DN724" s="779"/>
      <c r="DO724" s="779"/>
      <c r="DP724" s="779"/>
      <c r="DQ724" s="779"/>
      <c r="DR724" s="779"/>
      <c r="DS724" s="779"/>
      <c r="DT724" s="779"/>
      <c r="DU724" s="779"/>
      <c r="DV724" s="779"/>
      <c r="DW724" s="779"/>
      <c r="DX724" s="779"/>
      <c r="DY724" s="779"/>
      <c r="DZ724" s="779"/>
      <c r="EA724" s="779"/>
      <c r="EB724" s="779"/>
      <c r="EC724" s="779"/>
      <c r="ED724" s="779"/>
      <c r="EE724" s="779"/>
      <c r="EF724" s="779"/>
      <c r="EG724" s="779"/>
      <c r="EH724" s="779"/>
      <c r="EI724" s="779"/>
      <c r="EJ724" s="779"/>
      <c r="EK724" s="779"/>
      <c r="EL724" s="779"/>
      <c r="EM724" s="779"/>
      <c r="EN724" s="779"/>
      <c r="EO724" s="779"/>
      <c r="EP724" s="779"/>
      <c r="EQ724" s="779"/>
      <c r="ER724" s="779"/>
      <c r="ES724" s="779"/>
      <c r="ET724" s="779"/>
      <c r="EU724" s="779"/>
      <c r="EV724" s="779"/>
      <c r="EW724" s="779"/>
      <c r="EX724" s="779"/>
      <c r="EY724" s="779"/>
      <c r="EZ724" s="779"/>
      <c r="FA724" s="779"/>
      <c r="FB724" s="779"/>
      <c r="FC724" s="779"/>
      <c r="FD724" s="779"/>
      <c r="FE724" s="779"/>
      <c r="FF724" s="779"/>
      <c r="FG724" s="779"/>
      <c r="FH724" s="779"/>
      <c r="FI724" s="779"/>
      <c r="FJ724" s="779"/>
      <c r="FK724" s="779"/>
      <c r="FL724" s="779"/>
      <c r="FM724" s="779"/>
      <c r="FN724" s="779"/>
      <c r="FO724" s="779"/>
      <c r="FP724" s="779"/>
      <c r="FQ724" s="779"/>
      <c r="FR724" s="779"/>
      <c r="FS724" s="779"/>
      <c r="FT724" s="779"/>
      <c r="FU724" s="779"/>
      <c r="FV724" s="779"/>
      <c r="FW724" s="779"/>
      <c r="FX724" s="779"/>
      <c r="FY724" s="779"/>
      <c r="FZ724" s="779"/>
      <c r="GA724" s="779"/>
      <c r="GB724" s="779"/>
      <c r="GC724" s="779"/>
      <c r="GD724" s="779"/>
      <c r="GE724" s="779"/>
      <c r="GF724" s="779"/>
      <c r="GG724" s="779"/>
      <c r="GH724" s="779"/>
      <c r="GI724" s="779"/>
      <c r="GJ724" s="779"/>
      <c r="GK724" s="779"/>
      <c r="GL724" s="779"/>
      <c r="GM724" s="779"/>
    </row>
    <row r="725" spans="1:195" ht="45" x14ac:dyDescent="0.25">
      <c r="A725" s="24">
        <v>1</v>
      </c>
      <c r="B725" s="2578" t="s">
        <v>571</v>
      </c>
      <c r="C725" s="34">
        <f>'2 уровень'!F1710</f>
        <v>0</v>
      </c>
      <c r="D725" s="34">
        <f>'2 уровень'!G1710</f>
        <v>0</v>
      </c>
      <c r="E725" s="34">
        <f>'2 уровень'!H1710</f>
        <v>0</v>
      </c>
      <c r="F725" s="784">
        <f>'2 уровень'!I1710</f>
        <v>0</v>
      </c>
      <c r="G725" s="3729">
        <f>'2 уровень'!J1710</f>
        <v>0</v>
      </c>
      <c r="H725" s="798">
        <f>'2 уровень'!K1710</f>
        <v>0</v>
      </c>
      <c r="I725" s="798">
        <f>'2 уровень'!L1710</f>
        <v>0</v>
      </c>
      <c r="J725" s="793">
        <f>'2 уровень'!M1710</f>
        <v>0</v>
      </c>
      <c r="K725" s="793">
        <f>'2 уровень'!N1710</f>
        <v>0</v>
      </c>
      <c r="L725" s="793">
        <f>'2 уровень'!O1710</f>
        <v>0</v>
      </c>
      <c r="M725" s="793">
        <f>'2 уровень'!P1710</f>
        <v>0</v>
      </c>
      <c r="N725" s="793">
        <f>'2 уровень'!Q1710</f>
        <v>0</v>
      </c>
      <c r="O725" s="793">
        <f>'2 уровень'!R1710</f>
        <v>0</v>
      </c>
      <c r="P725" s="792">
        <f>'2 уровень'!S1710</f>
        <v>0</v>
      </c>
      <c r="Q725" s="792">
        <f>'2 уровень'!T1710</f>
        <v>0</v>
      </c>
      <c r="R725" s="792">
        <f>'2 уровень'!U1710</f>
        <v>0</v>
      </c>
      <c r="S725" s="792">
        <f>'2 уровень'!V1710</f>
        <v>0</v>
      </c>
      <c r="T725" s="3205">
        <f>'2 уровень'!W1710</f>
        <v>0</v>
      </c>
      <c r="U725" s="792">
        <f>'2 уровень'!X1710</f>
        <v>0</v>
      </c>
      <c r="V725" s="792">
        <f>'2 уровень'!Y1710</f>
        <v>0</v>
      </c>
      <c r="W725" s="792">
        <f>'2 уровень'!Z1710</f>
        <v>0</v>
      </c>
      <c r="X725" s="792">
        <f>'2 уровень'!AA1710</f>
        <v>0</v>
      </c>
      <c r="Y725" s="2104">
        <f>'2 уровень'!AB1710</f>
        <v>0</v>
      </c>
      <c r="Z725" s="3804">
        <f>'2 уровень'!AC1710</f>
        <v>0</v>
      </c>
      <c r="AA725" s="792"/>
      <c r="AB725" s="792"/>
      <c r="AC725" s="1342"/>
      <c r="AD725" s="779"/>
      <c r="AE725" s="779"/>
      <c r="AF725" s="779"/>
      <c r="AG725" s="779"/>
      <c r="AH725" s="779"/>
      <c r="AI725" s="779"/>
      <c r="AJ725" s="779"/>
      <c r="AK725" s="779"/>
      <c r="AL725" s="779"/>
      <c r="AM725" s="779"/>
      <c r="AN725" s="779"/>
      <c r="AO725" s="779"/>
      <c r="AP725" s="779"/>
      <c r="AQ725" s="779"/>
      <c r="AR725" s="779"/>
      <c r="AS725" s="779"/>
      <c r="AT725" s="779"/>
      <c r="AU725" s="779"/>
      <c r="AV725" s="779"/>
      <c r="AW725" s="779"/>
      <c r="AX725" s="779"/>
      <c r="AY725" s="779"/>
      <c r="AZ725" s="779"/>
      <c r="BA725" s="779"/>
      <c r="BB725" s="779"/>
      <c r="BC725" s="779"/>
      <c r="BD725" s="779"/>
      <c r="BE725" s="779"/>
      <c r="BF725" s="779"/>
      <c r="BG725" s="779"/>
      <c r="BH725" s="779"/>
      <c r="BI725" s="779"/>
      <c r="BJ725" s="779"/>
      <c r="BK725" s="779"/>
      <c r="BL725" s="779"/>
      <c r="BM725" s="779"/>
      <c r="BN725" s="779"/>
      <c r="BO725" s="779"/>
      <c r="BP725" s="779"/>
      <c r="BQ725" s="779"/>
      <c r="BR725" s="779"/>
      <c r="BS725" s="779"/>
      <c r="BT725" s="779"/>
      <c r="BU725" s="779"/>
      <c r="BV725" s="779"/>
      <c r="BW725" s="779"/>
      <c r="BX725" s="779"/>
      <c r="BY725" s="779"/>
      <c r="BZ725" s="779"/>
      <c r="CA725" s="779"/>
      <c r="CB725" s="779"/>
      <c r="CC725" s="779"/>
      <c r="CD725" s="779"/>
      <c r="CE725" s="779"/>
      <c r="CF725" s="779"/>
      <c r="CG725" s="779"/>
      <c r="CH725" s="779"/>
      <c r="CI725" s="779"/>
      <c r="CJ725" s="779"/>
      <c r="CK725" s="779"/>
      <c r="CL725" s="779"/>
      <c r="CM725" s="779"/>
      <c r="CN725" s="779"/>
      <c r="CO725" s="779"/>
      <c r="CP725" s="779"/>
      <c r="CQ725" s="779"/>
      <c r="CR725" s="779"/>
      <c r="CS725" s="779"/>
      <c r="CT725" s="779"/>
      <c r="CU725" s="779"/>
      <c r="CV725" s="779"/>
      <c r="CW725" s="779"/>
      <c r="CX725" s="779"/>
      <c r="CY725" s="779"/>
      <c r="CZ725" s="779"/>
      <c r="DA725" s="779"/>
      <c r="DB725" s="779"/>
      <c r="DC725" s="779"/>
      <c r="DD725" s="779"/>
      <c r="DE725" s="779"/>
      <c r="DF725" s="779"/>
      <c r="DG725" s="779"/>
      <c r="DH725" s="779"/>
      <c r="DI725" s="779"/>
      <c r="DJ725" s="779"/>
      <c r="DK725" s="779"/>
      <c r="DL725" s="779"/>
      <c r="DM725" s="779"/>
      <c r="DN725" s="779"/>
      <c r="DO725" s="779"/>
      <c r="DP725" s="779"/>
      <c r="DQ725" s="779"/>
      <c r="DR725" s="779"/>
      <c r="DS725" s="779"/>
      <c r="DT725" s="779"/>
      <c r="DU725" s="779"/>
      <c r="DV725" s="779"/>
      <c r="DW725" s="779"/>
      <c r="DX725" s="779"/>
      <c r="DY725" s="779"/>
      <c r="DZ725" s="779"/>
      <c r="EA725" s="779"/>
      <c r="EB725" s="779"/>
      <c r="EC725" s="779"/>
      <c r="ED725" s="779"/>
      <c r="EE725" s="779"/>
      <c r="EF725" s="779"/>
      <c r="EG725" s="779"/>
      <c r="EH725" s="779"/>
      <c r="EI725" s="779"/>
      <c r="EJ725" s="779"/>
      <c r="EK725" s="779"/>
      <c r="EL725" s="779"/>
      <c r="EM725" s="779"/>
      <c r="EN725" s="779"/>
      <c r="EO725" s="779"/>
      <c r="EP725" s="779"/>
      <c r="EQ725" s="779"/>
      <c r="ER725" s="779"/>
      <c r="ES725" s="779"/>
      <c r="ET725" s="779"/>
      <c r="EU725" s="779"/>
      <c r="EV725" s="779"/>
      <c r="EW725" s="779"/>
      <c r="EX725" s="779"/>
      <c r="EY725" s="779"/>
      <c r="EZ725" s="779"/>
      <c r="FA725" s="779"/>
      <c r="FB725" s="779"/>
      <c r="FC725" s="779"/>
      <c r="FD725" s="779"/>
      <c r="FE725" s="779"/>
      <c r="FF725" s="779"/>
      <c r="FG725" s="779"/>
      <c r="FH725" s="779"/>
      <c r="FI725" s="779"/>
      <c r="FJ725" s="779"/>
      <c r="FK725" s="779"/>
      <c r="FL725" s="779"/>
      <c r="FM725" s="779"/>
      <c r="FN725" s="779"/>
      <c r="FO725" s="779"/>
      <c r="FP725" s="779"/>
      <c r="FQ725" s="779"/>
      <c r="FR725" s="779"/>
      <c r="FS725" s="779"/>
      <c r="FT725" s="779"/>
      <c r="FU725" s="779"/>
      <c r="FV725" s="779"/>
      <c r="FW725" s="779"/>
      <c r="FX725" s="779"/>
      <c r="FY725" s="779"/>
      <c r="FZ725" s="779"/>
      <c r="GA725" s="779"/>
      <c r="GB725" s="779"/>
      <c r="GC725" s="779"/>
      <c r="GD725" s="779"/>
      <c r="GE725" s="779"/>
      <c r="GF725" s="779"/>
      <c r="GG725" s="779"/>
      <c r="GH725" s="779"/>
      <c r="GI725" s="779"/>
      <c r="GJ725" s="779"/>
      <c r="GK725" s="779"/>
      <c r="GL725" s="779"/>
      <c r="GM725" s="779"/>
    </row>
    <row r="726" spans="1:195" ht="29.25" x14ac:dyDescent="0.25">
      <c r="A726" s="24">
        <v>1</v>
      </c>
      <c r="B726" s="1779" t="s">
        <v>579</v>
      </c>
      <c r="C726" s="34">
        <f>'2 уровень'!F1711</f>
        <v>0</v>
      </c>
      <c r="D726" s="34">
        <f>'2 уровень'!G1711</f>
        <v>0</v>
      </c>
      <c r="E726" s="34">
        <f>'2 уровень'!H1711</f>
        <v>0</v>
      </c>
      <c r="F726" s="784">
        <f>'2 уровень'!I1711</f>
        <v>0</v>
      </c>
      <c r="G726" s="3729">
        <f>'2 уровень'!J1711</f>
        <v>0</v>
      </c>
      <c r="H726" s="798">
        <f>'2 уровень'!K1711</f>
        <v>0</v>
      </c>
      <c r="I726" s="798">
        <f>'2 уровень'!L1711</f>
        <v>0</v>
      </c>
      <c r="J726" s="793">
        <f>'2 уровень'!M1711</f>
        <v>0</v>
      </c>
      <c r="K726" s="793">
        <f>'2 уровень'!N1711</f>
        <v>0</v>
      </c>
      <c r="L726" s="793">
        <f>'2 уровень'!O1711</f>
        <v>0</v>
      </c>
      <c r="M726" s="793">
        <f>'2 уровень'!P1711</f>
        <v>0</v>
      </c>
      <c r="N726" s="793">
        <f>'2 уровень'!Q1711</f>
        <v>0</v>
      </c>
      <c r="O726" s="793">
        <f>'2 уровень'!R1711</f>
        <v>0</v>
      </c>
      <c r="P726" s="792">
        <f>'2 уровень'!S1711</f>
        <v>0</v>
      </c>
      <c r="Q726" s="792">
        <f>'2 уровень'!T1711</f>
        <v>0</v>
      </c>
      <c r="R726" s="792">
        <f>'2 уровень'!U1711</f>
        <v>0</v>
      </c>
      <c r="S726" s="792">
        <f>'2 уровень'!V1711</f>
        <v>0</v>
      </c>
      <c r="T726" s="3205">
        <f>'2 уровень'!W1711</f>
        <v>0</v>
      </c>
      <c r="U726" s="792">
        <f>'2 уровень'!X1711</f>
        <v>0</v>
      </c>
      <c r="V726" s="792">
        <f>'2 уровень'!Y1711</f>
        <v>0</v>
      </c>
      <c r="W726" s="792">
        <f>'2 уровень'!Z1711</f>
        <v>0</v>
      </c>
      <c r="X726" s="792">
        <f>'2 уровень'!AA1711</f>
        <v>0</v>
      </c>
      <c r="Y726" s="2104">
        <f>'2 уровень'!AB1711</f>
        <v>0</v>
      </c>
      <c r="Z726" s="3804">
        <f>'2 уровень'!AC1711</f>
        <v>0</v>
      </c>
      <c r="AA726" s="792"/>
      <c r="AB726" s="792"/>
      <c r="AC726" s="1342"/>
      <c r="AD726" s="779"/>
      <c r="AE726" s="779"/>
      <c r="AF726" s="779"/>
      <c r="AG726" s="779"/>
      <c r="AH726" s="779"/>
      <c r="AI726" s="779"/>
      <c r="AJ726" s="779"/>
      <c r="AK726" s="779"/>
      <c r="AL726" s="779"/>
      <c r="AM726" s="779"/>
      <c r="AN726" s="779"/>
      <c r="AO726" s="779"/>
      <c r="AP726" s="779"/>
      <c r="AQ726" s="779"/>
      <c r="AR726" s="779"/>
      <c r="AS726" s="779"/>
      <c r="AT726" s="779"/>
      <c r="AU726" s="779"/>
      <c r="AV726" s="779"/>
      <c r="AW726" s="779"/>
      <c r="AX726" s="779"/>
      <c r="AY726" s="779"/>
      <c r="AZ726" s="779"/>
      <c r="BA726" s="779"/>
      <c r="BB726" s="779"/>
      <c r="BC726" s="779"/>
      <c r="BD726" s="779"/>
      <c r="BE726" s="779"/>
      <c r="BF726" s="779"/>
      <c r="BG726" s="779"/>
      <c r="BH726" s="779"/>
      <c r="BI726" s="779"/>
      <c r="BJ726" s="779"/>
      <c r="BK726" s="779"/>
      <c r="BL726" s="779"/>
      <c r="BM726" s="779"/>
      <c r="BN726" s="779"/>
      <c r="BO726" s="779"/>
      <c r="BP726" s="779"/>
      <c r="BQ726" s="779"/>
      <c r="BR726" s="779"/>
      <c r="BS726" s="779"/>
      <c r="BT726" s="779"/>
      <c r="BU726" s="779"/>
      <c r="BV726" s="779"/>
      <c r="BW726" s="779"/>
      <c r="BX726" s="779"/>
      <c r="BY726" s="779"/>
      <c r="BZ726" s="779"/>
      <c r="CA726" s="779"/>
      <c r="CB726" s="779"/>
      <c r="CC726" s="779"/>
      <c r="CD726" s="779"/>
      <c r="CE726" s="779"/>
      <c r="CF726" s="779"/>
      <c r="CG726" s="779"/>
      <c r="CH726" s="779"/>
      <c r="CI726" s="779"/>
      <c r="CJ726" s="779"/>
      <c r="CK726" s="779"/>
      <c r="CL726" s="779"/>
      <c r="CM726" s="779"/>
      <c r="CN726" s="779"/>
      <c r="CO726" s="779"/>
      <c r="CP726" s="779"/>
      <c r="CQ726" s="779"/>
      <c r="CR726" s="779"/>
      <c r="CS726" s="779"/>
      <c r="CT726" s="779"/>
      <c r="CU726" s="779"/>
      <c r="CV726" s="779"/>
      <c r="CW726" s="779"/>
      <c r="CX726" s="779"/>
      <c r="CY726" s="779"/>
      <c r="CZ726" s="779"/>
      <c r="DA726" s="779"/>
      <c r="DB726" s="779"/>
      <c r="DC726" s="779"/>
      <c r="DD726" s="779"/>
      <c r="DE726" s="779"/>
      <c r="DF726" s="779"/>
      <c r="DG726" s="779"/>
      <c r="DH726" s="779"/>
      <c r="DI726" s="779"/>
      <c r="DJ726" s="779"/>
      <c r="DK726" s="779"/>
      <c r="DL726" s="779"/>
      <c r="DM726" s="779"/>
      <c r="DN726" s="779"/>
      <c r="DO726" s="779"/>
      <c r="DP726" s="779"/>
      <c r="DQ726" s="779"/>
      <c r="DR726" s="779"/>
      <c r="DS726" s="779"/>
      <c r="DT726" s="779"/>
      <c r="DU726" s="779"/>
      <c r="DV726" s="779"/>
      <c r="DW726" s="779"/>
      <c r="DX726" s="779"/>
      <c r="DY726" s="779"/>
      <c r="DZ726" s="779"/>
      <c r="EA726" s="779"/>
      <c r="EB726" s="779"/>
      <c r="EC726" s="779"/>
      <c r="ED726" s="779"/>
      <c r="EE726" s="779"/>
      <c r="EF726" s="779"/>
      <c r="EG726" s="779"/>
      <c r="EH726" s="779"/>
      <c r="EI726" s="779"/>
      <c r="EJ726" s="779"/>
      <c r="EK726" s="779"/>
      <c r="EL726" s="779"/>
      <c r="EM726" s="779"/>
      <c r="EN726" s="779"/>
      <c r="EO726" s="779"/>
      <c r="EP726" s="779"/>
      <c r="EQ726" s="779"/>
      <c r="ER726" s="779"/>
      <c r="ES726" s="779"/>
      <c r="ET726" s="779"/>
      <c r="EU726" s="779"/>
      <c r="EV726" s="779"/>
      <c r="EW726" s="779"/>
      <c r="EX726" s="779"/>
      <c r="EY726" s="779"/>
      <c r="EZ726" s="779"/>
      <c r="FA726" s="779"/>
      <c r="FB726" s="779"/>
      <c r="FC726" s="779"/>
      <c r="FD726" s="779"/>
      <c r="FE726" s="779"/>
      <c r="FF726" s="779"/>
      <c r="FG726" s="779"/>
      <c r="FH726" s="779"/>
      <c r="FI726" s="779"/>
      <c r="FJ726" s="779"/>
      <c r="FK726" s="779"/>
      <c r="FL726" s="779"/>
      <c r="FM726" s="779"/>
      <c r="FN726" s="779"/>
      <c r="FO726" s="779"/>
      <c r="FP726" s="779"/>
      <c r="FQ726" s="779"/>
      <c r="FR726" s="779"/>
      <c r="FS726" s="779"/>
      <c r="FT726" s="779"/>
      <c r="FU726" s="779"/>
      <c r="FV726" s="779"/>
      <c r="FW726" s="779"/>
      <c r="FX726" s="779"/>
      <c r="FY726" s="779"/>
      <c r="FZ726" s="779"/>
      <c r="GA726" s="779"/>
      <c r="GB726" s="779"/>
      <c r="GC726" s="779"/>
      <c r="GD726" s="779"/>
      <c r="GE726" s="779"/>
      <c r="GF726" s="779"/>
      <c r="GG726" s="779"/>
      <c r="GH726" s="779"/>
      <c r="GI726" s="779"/>
      <c r="GJ726" s="779"/>
      <c r="GK726" s="779"/>
      <c r="GL726" s="779"/>
      <c r="GM726" s="779"/>
    </row>
    <row r="727" spans="1:195" x14ac:dyDescent="0.25">
      <c r="A727" s="24">
        <v>1</v>
      </c>
      <c r="B727" s="1779" t="s">
        <v>596</v>
      </c>
      <c r="C727" s="34">
        <f>'2 уровень'!F1712</f>
        <v>0</v>
      </c>
      <c r="D727" s="34">
        <f>'2 уровень'!G1712</f>
        <v>0</v>
      </c>
      <c r="E727" s="34">
        <f>'2 уровень'!H1712</f>
        <v>0</v>
      </c>
      <c r="F727" s="784">
        <f>'2 уровень'!I1712</f>
        <v>0</v>
      </c>
      <c r="G727" s="3729">
        <f>'2 уровень'!J1712</f>
        <v>0</v>
      </c>
      <c r="H727" s="798">
        <f>'2 уровень'!K1712</f>
        <v>0</v>
      </c>
      <c r="I727" s="798">
        <f>'2 уровень'!L1712</f>
        <v>0</v>
      </c>
      <c r="J727" s="793">
        <f>'2 уровень'!M1712</f>
        <v>0</v>
      </c>
      <c r="K727" s="793">
        <f>'2 уровень'!N1712</f>
        <v>0</v>
      </c>
      <c r="L727" s="793">
        <f>'2 уровень'!O1712</f>
        <v>0</v>
      </c>
      <c r="M727" s="793">
        <f>'2 уровень'!P1712</f>
        <v>0</v>
      </c>
      <c r="N727" s="793">
        <f>'2 уровень'!Q1712</f>
        <v>0</v>
      </c>
      <c r="O727" s="793">
        <f>'2 уровень'!R1712</f>
        <v>0</v>
      </c>
      <c r="P727" s="792">
        <f>'2 уровень'!S1712</f>
        <v>0</v>
      </c>
      <c r="Q727" s="792">
        <f>'2 уровень'!T1712</f>
        <v>0</v>
      </c>
      <c r="R727" s="792">
        <f>'2 уровень'!U1712</f>
        <v>0</v>
      </c>
      <c r="S727" s="792">
        <f>'2 уровень'!V1712</f>
        <v>0</v>
      </c>
      <c r="T727" s="3205">
        <f>'2 уровень'!W1712</f>
        <v>0</v>
      </c>
      <c r="U727" s="792">
        <f>'2 уровень'!X1712</f>
        <v>0</v>
      </c>
      <c r="V727" s="792">
        <f>'2 уровень'!Y1712</f>
        <v>0</v>
      </c>
      <c r="W727" s="792">
        <f>'2 уровень'!Z1712</f>
        <v>0</v>
      </c>
      <c r="X727" s="792">
        <f>'2 уровень'!AA1712</f>
        <v>0</v>
      </c>
      <c r="Y727" s="2104">
        <f>'2 уровень'!AB1712</f>
        <v>0</v>
      </c>
      <c r="Z727" s="3804">
        <f>'2 уровень'!AC1712</f>
        <v>0</v>
      </c>
      <c r="AA727" s="792"/>
      <c r="AB727" s="792"/>
      <c r="AC727" s="1342"/>
      <c r="AD727" s="779"/>
      <c r="AE727" s="779"/>
      <c r="AF727" s="779"/>
      <c r="AG727" s="779"/>
      <c r="AH727" s="779"/>
      <c r="AI727" s="779"/>
      <c r="AJ727" s="779"/>
      <c r="AK727" s="779"/>
      <c r="AL727" s="779"/>
      <c r="AM727" s="779"/>
      <c r="AN727" s="779"/>
      <c r="AO727" s="779"/>
      <c r="AP727" s="779"/>
      <c r="AQ727" s="779"/>
      <c r="AR727" s="779"/>
      <c r="AS727" s="779"/>
      <c r="AT727" s="779"/>
      <c r="AU727" s="779"/>
      <c r="AV727" s="779"/>
      <c r="AW727" s="779"/>
      <c r="AX727" s="779"/>
      <c r="AY727" s="779"/>
      <c r="AZ727" s="779"/>
      <c r="BA727" s="779"/>
      <c r="BB727" s="779"/>
      <c r="BC727" s="779"/>
      <c r="BD727" s="779"/>
      <c r="BE727" s="779"/>
      <c r="BF727" s="779"/>
      <c r="BG727" s="779"/>
      <c r="BH727" s="779"/>
      <c r="BI727" s="779"/>
      <c r="BJ727" s="779"/>
      <c r="BK727" s="779"/>
      <c r="BL727" s="779"/>
      <c r="BM727" s="779"/>
      <c r="BN727" s="779"/>
      <c r="BO727" s="779"/>
      <c r="BP727" s="779"/>
      <c r="BQ727" s="779"/>
      <c r="BR727" s="779"/>
      <c r="BS727" s="779"/>
      <c r="BT727" s="779"/>
      <c r="BU727" s="779"/>
      <c r="BV727" s="779"/>
      <c r="BW727" s="779"/>
      <c r="BX727" s="779"/>
      <c r="BY727" s="779"/>
      <c r="BZ727" s="779"/>
      <c r="CA727" s="779"/>
      <c r="CB727" s="779"/>
      <c r="CC727" s="779"/>
      <c r="CD727" s="779"/>
      <c r="CE727" s="779"/>
      <c r="CF727" s="779"/>
      <c r="CG727" s="779"/>
      <c r="CH727" s="779"/>
      <c r="CI727" s="779"/>
      <c r="CJ727" s="779"/>
      <c r="CK727" s="779"/>
      <c r="CL727" s="779"/>
      <c r="CM727" s="779"/>
      <c r="CN727" s="779"/>
      <c r="CO727" s="779"/>
      <c r="CP727" s="779"/>
      <c r="CQ727" s="779"/>
      <c r="CR727" s="779"/>
      <c r="CS727" s="779"/>
      <c r="CT727" s="779"/>
      <c r="CU727" s="779"/>
      <c r="CV727" s="779"/>
      <c r="CW727" s="779"/>
      <c r="CX727" s="779"/>
      <c r="CY727" s="779"/>
      <c r="CZ727" s="779"/>
      <c r="DA727" s="779"/>
      <c r="DB727" s="779"/>
      <c r="DC727" s="779"/>
      <c r="DD727" s="779"/>
      <c r="DE727" s="779"/>
      <c r="DF727" s="779"/>
      <c r="DG727" s="779"/>
      <c r="DH727" s="779"/>
      <c r="DI727" s="779"/>
      <c r="DJ727" s="779"/>
      <c r="DK727" s="779"/>
      <c r="DL727" s="779"/>
      <c r="DM727" s="779"/>
      <c r="DN727" s="779"/>
      <c r="DO727" s="779"/>
      <c r="DP727" s="779"/>
      <c r="DQ727" s="779"/>
      <c r="DR727" s="779"/>
      <c r="DS727" s="779"/>
      <c r="DT727" s="779"/>
      <c r="DU727" s="779"/>
      <c r="DV727" s="779"/>
      <c r="DW727" s="779"/>
      <c r="DX727" s="779"/>
      <c r="DY727" s="779"/>
      <c r="DZ727" s="779"/>
      <c r="EA727" s="779"/>
      <c r="EB727" s="779"/>
      <c r="EC727" s="779"/>
      <c r="ED727" s="779"/>
      <c r="EE727" s="779"/>
      <c r="EF727" s="779"/>
      <c r="EG727" s="779"/>
      <c r="EH727" s="779"/>
      <c r="EI727" s="779"/>
      <c r="EJ727" s="779"/>
      <c r="EK727" s="779"/>
      <c r="EL727" s="779"/>
      <c r="EM727" s="779"/>
      <c r="EN727" s="779"/>
      <c r="EO727" s="779"/>
      <c r="EP727" s="779"/>
      <c r="EQ727" s="779"/>
      <c r="ER727" s="779"/>
      <c r="ES727" s="779"/>
      <c r="ET727" s="779"/>
      <c r="EU727" s="779"/>
      <c r="EV727" s="779"/>
      <c r="EW727" s="779"/>
      <c r="EX727" s="779"/>
      <c r="EY727" s="779"/>
      <c r="EZ727" s="779"/>
      <c r="FA727" s="779"/>
      <c r="FB727" s="779"/>
      <c r="FC727" s="779"/>
      <c r="FD727" s="779"/>
      <c r="FE727" s="779"/>
      <c r="FF727" s="779"/>
      <c r="FG727" s="779"/>
      <c r="FH727" s="779"/>
      <c r="FI727" s="779"/>
      <c r="FJ727" s="779"/>
      <c r="FK727" s="779"/>
      <c r="FL727" s="779"/>
      <c r="FM727" s="779"/>
      <c r="FN727" s="779"/>
      <c r="FO727" s="779"/>
      <c r="FP727" s="779"/>
      <c r="FQ727" s="779"/>
      <c r="FR727" s="779"/>
      <c r="FS727" s="779"/>
      <c r="FT727" s="779"/>
      <c r="FU727" s="779"/>
      <c r="FV727" s="779"/>
      <c r="FW727" s="779"/>
      <c r="FX727" s="779"/>
      <c r="FY727" s="779"/>
      <c r="FZ727" s="779"/>
      <c r="GA727" s="779"/>
      <c r="GB727" s="779"/>
      <c r="GC727" s="779"/>
      <c r="GD727" s="779"/>
      <c r="GE727" s="779"/>
      <c r="GF727" s="779"/>
      <c r="GG727" s="779"/>
      <c r="GH727" s="779"/>
      <c r="GI727" s="779"/>
      <c r="GJ727" s="779"/>
      <c r="GK727" s="779"/>
      <c r="GL727" s="779"/>
      <c r="GM727" s="779"/>
    </row>
    <row r="728" spans="1:195" x14ac:dyDescent="0.25">
      <c r="A728" s="24">
        <v>1</v>
      </c>
      <c r="B728" s="1129" t="s">
        <v>597</v>
      </c>
      <c r="C728" s="34">
        <f>'2 уровень'!F1713</f>
        <v>0</v>
      </c>
      <c r="D728" s="34">
        <f>'2 уровень'!G1713</f>
        <v>0</v>
      </c>
      <c r="E728" s="34">
        <f>'2 уровень'!H1713</f>
        <v>0</v>
      </c>
      <c r="F728" s="784">
        <f>'2 уровень'!I1713</f>
        <v>0</v>
      </c>
      <c r="G728" s="3729">
        <f>'2 уровень'!J1713</f>
        <v>0</v>
      </c>
      <c r="H728" s="798">
        <f>'2 уровень'!K1713</f>
        <v>0</v>
      </c>
      <c r="I728" s="798">
        <f>'2 уровень'!L1713</f>
        <v>0</v>
      </c>
      <c r="J728" s="793">
        <f>'2 уровень'!M1713</f>
        <v>0</v>
      </c>
      <c r="K728" s="793">
        <f>'2 уровень'!N1713</f>
        <v>0</v>
      </c>
      <c r="L728" s="793">
        <f>'2 уровень'!O1713</f>
        <v>0</v>
      </c>
      <c r="M728" s="793">
        <f>'2 уровень'!P1713</f>
        <v>0</v>
      </c>
      <c r="N728" s="793">
        <f>'2 уровень'!Q1713</f>
        <v>0</v>
      </c>
      <c r="O728" s="793">
        <f>'2 уровень'!R1713</f>
        <v>0</v>
      </c>
      <c r="P728" s="792">
        <f>'2 уровень'!S1713</f>
        <v>0</v>
      </c>
      <c r="Q728" s="792">
        <f>'2 уровень'!T1713</f>
        <v>0</v>
      </c>
      <c r="R728" s="792">
        <f>'2 уровень'!U1713</f>
        <v>0</v>
      </c>
      <c r="S728" s="792">
        <f>'2 уровень'!V1713</f>
        <v>0</v>
      </c>
      <c r="T728" s="3205">
        <f>'2 уровень'!W1713</f>
        <v>0</v>
      </c>
      <c r="U728" s="792">
        <f>'2 уровень'!X1713</f>
        <v>0</v>
      </c>
      <c r="V728" s="792">
        <f>'2 уровень'!Y1713</f>
        <v>0</v>
      </c>
      <c r="W728" s="792">
        <f>'2 уровень'!Z1713</f>
        <v>0</v>
      </c>
      <c r="X728" s="792">
        <f>'2 уровень'!AA1713</f>
        <v>0</v>
      </c>
      <c r="Y728" s="2104">
        <f>'2 уровень'!AB1713</f>
        <v>0</v>
      </c>
      <c r="Z728" s="3804">
        <f>'2 уровень'!AC1713</f>
        <v>0</v>
      </c>
      <c r="AA728" s="792"/>
      <c r="AB728" s="792"/>
      <c r="AC728" s="1342"/>
      <c r="AD728" s="779"/>
      <c r="AE728" s="779"/>
      <c r="AF728" s="779"/>
      <c r="AG728" s="779"/>
      <c r="AH728" s="779"/>
      <c r="AI728" s="779"/>
      <c r="AJ728" s="779"/>
      <c r="AK728" s="779"/>
      <c r="AL728" s="779"/>
      <c r="AM728" s="779"/>
      <c r="AN728" s="779"/>
      <c r="AO728" s="779"/>
      <c r="AP728" s="779"/>
      <c r="AQ728" s="779"/>
      <c r="AR728" s="779"/>
      <c r="AS728" s="779"/>
      <c r="AT728" s="779"/>
      <c r="AU728" s="779"/>
      <c r="AV728" s="779"/>
      <c r="AW728" s="779"/>
      <c r="AX728" s="779"/>
      <c r="AY728" s="779"/>
      <c r="AZ728" s="779"/>
      <c r="BA728" s="779"/>
      <c r="BB728" s="779"/>
      <c r="BC728" s="779"/>
      <c r="BD728" s="779"/>
      <c r="BE728" s="779"/>
      <c r="BF728" s="779"/>
      <c r="BG728" s="779"/>
      <c r="BH728" s="779"/>
      <c r="BI728" s="779"/>
      <c r="BJ728" s="779"/>
      <c r="BK728" s="779"/>
      <c r="BL728" s="779"/>
      <c r="BM728" s="779"/>
      <c r="BN728" s="779"/>
      <c r="BO728" s="779"/>
      <c r="BP728" s="779"/>
      <c r="BQ728" s="779"/>
      <c r="BR728" s="779"/>
      <c r="BS728" s="779"/>
      <c r="BT728" s="779"/>
      <c r="BU728" s="779"/>
      <c r="BV728" s="779"/>
      <c r="BW728" s="779"/>
      <c r="BX728" s="779"/>
      <c r="BY728" s="779"/>
      <c r="BZ728" s="779"/>
      <c r="CA728" s="779"/>
      <c r="CB728" s="779"/>
      <c r="CC728" s="779"/>
      <c r="CD728" s="779"/>
      <c r="CE728" s="779"/>
      <c r="CF728" s="779"/>
      <c r="CG728" s="779"/>
      <c r="CH728" s="779"/>
      <c r="CI728" s="779"/>
      <c r="CJ728" s="779"/>
      <c r="CK728" s="779"/>
      <c r="CL728" s="779"/>
      <c r="CM728" s="779"/>
      <c r="CN728" s="779"/>
      <c r="CO728" s="779"/>
      <c r="CP728" s="779"/>
      <c r="CQ728" s="779"/>
      <c r="CR728" s="779"/>
      <c r="CS728" s="779"/>
      <c r="CT728" s="779"/>
      <c r="CU728" s="779"/>
      <c r="CV728" s="779"/>
      <c r="CW728" s="779"/>
      <c r="CX728" s="779"/>
      <c r="CY728" s="779"/>
      <c r="CZ728" s="779"/>
      <c r="DA728" s="779"/>
      <c r="DB728" s="779"/>
      <c r="DC728" s="779"/>
      <c r="DD728" s="779"/>
      <c r="DE728" s="779"/>
      <c r="DF728" s="779"/>
      <c r="DG728" s="779"/>
      <c r="DH728" s="779"/>
      <c r="DI728" s="779"/>
      <c r="DJ728" s="779"/>
      <c r="DK728" s="779"/>
      <c r="DL728" s="779"/>
      <c r="DM728" s="779"/>
      <c r="DN728" s="779"/>
      <c r="DO728" s="779"/>
      <c r="DP728" s="779"/>
      <c r="DQ728" s="779"/>
      <c r="DR728" s="779"/>
      <c r="DS728" s="779"/>
      <c r="DT728" s="779"/>
      <c r="DU728" s="779"/>
      <c r="DV728" s="779"/>
      <c r="DW728" s="779"/>
      <c r="DX728" s="779"/>
      <c r="DY728" s="779"/>
      <c r="DZ728" s="779"/>
      <c r="EA728" s="779"/>
      <c r="EB728" s="779"/>
      <c r="EC728" s="779"/>
      <c r="ED728" s="779"/>
      <c r="EE728" s="779"/>
      <c r="EF728" s="779"/>
      <c r="EG728" s="779"/>
      <c r="EH728" s="779"/>
      <c r="EI728" s="779"/>
      <c r="EJ728" s="779"/>
      <c r="EK728" s="779"/>
      <c r="EL728" s="779"/>
      <c r="EM728" s="779"/>
      <c r="EN728" s="779"/>
      <c r="EO728" s="779"/>
      <c r="EP728" s="779"/>
      <c r="EQ728" s="779"/>
      <c r="ER728" s="779"/>
      <c r="ES728" s="779"/>
      <c r="ET728" s="779"/>
      <c r="EU728" s="779"/>
      <c r="EV728" s="779"/>
      <c r="EW728" s="779"/>
      <c r="EX728" s="779"/>
      <c r="EY728" s="779"/>
      <c r="EZ728" s="779"/>
      <c r="FA728" s="779"/>
      <c r="FB728" s="779"/>
      <c r="FC728" s="779"/>
      <c r="FD728" s="779"/>
      <c r="FE728" s="779"/>
      <c r="FF728" s="779"/>
      <c r="FG728" s="779"/>
      <c r="FH728" s="779"/>
      <c r="FI728" s="779"/>
      <c r="FJ728" s="779"/>
      <c r="FK728" s="779"/>
      <c r="FL728" s="779"/>
      <c r="FM728" s="779"/>
      <c r="FN728" s="779"/>
      <c r="FO728" s="779"/>
      <c r="FP728" s="779"/>
      <c r="FQ728" s="779"/>
      <c r="FR728" s="779"/>
      <c r="FS728" s="779"/>
      <c r="FT728" s="779"/>
      <c r="FU728" s="779"/>
      <c r="FV728" s="779"/>
      <c r="FW728" s="779"/>
      <c r="FX728" s="779"/>
      <c r="FY728" s="779"/>
      <c r="FZ728" s="779"/>
      <c r="GA728" s="779"/>
      <c r="GB728" s="779"/>
      <c r="GC728" s="779"/>
      <c r="GD728" s="779"/>
      <c r="GE728" s="779"/>
      <c r="GF728" s="779"/>
      <c r="GG728" s="779"/>
      <c r="GH728" s="779"/>
      <c r="GI728" s="779"/>
      <c r="GJ728" s="779"/>
      <c r="GK728" s="779"/>
      <c r="GL728" s="779"/>
      <c r="GM728" s="779"/>
    </row>
    <row r="729" spans="1:195" x14ac:dyDescent="0.25">
      <c r="A729" s="24">
        <v>1</v>
      </c>
      <c r="B729" s="1786" t="s">
        <v>598</v>
      </c>
      <c r="C729" s="34">
        <f>'2 уровень'!F1714</f>
        <v>0</v>
      </c>
      <c r="D729" s="34">
        <f>'2 уровень'!G1714</f>
        <v>0</v>
      </c>
      <c r="E729" s="34">
        <f>'2 уровень'!H1714</f>
        <v>0</v>
      </c>
      <c r="F729" s="784">
        <f>'2 уровень'!I1714</f>
        <v>0</v>
      </c>
      <c r="G729" s="3729">
        <f>'2 уровень'!J1714</f>
        <v>0</v>
      </c>
      <c r="H729" s="798">
        <f>'2 уровень'!K1714</f>
        <v>0</v>
      </c>
      <c r="I729" s="798">
        <f>'2 уровень'!L1714</f>
        <v>0</v>
      </c>
      <c r="J729" s="793">
        <f>'2 уровень'!M1714</f>
        <v>0</v>
      </c>
      <c r="K729" s="793">
        <f>'2 уровень'!N1714</f>
        <v>0</v>
      </c>
      <c r="L729" s="793">
        <f>'2 уровень'!O1714</f>
        <v>0</v>
      </c>
      <c r="M729" s="793">
        <f>'2 уровень'!P1714</f>
        <v>0</v>
      </c>
      <c r="N729" s="793">
        <f>'2 уровень'!Q1714</f>
        <v>0</v>
      </c>
      <c r="O729" s="793">
        <f>'2 уровень'!R1714</f>
        <v>0</v>
      </c>
      <c r="P729" s="792">
        <f>'2 уровень'!S1714</f>
        <v>0</v>
      </c>
      <c r="Q729" s="792">
        <f>'2 уровень'!T1714</f>
        <v>0</v>
      </c>
      <c r="R729" s="792">
        <f>'2 уровень'!U1714</f>
        <v>0</v>
      </c>
      <c r="S729" s="792">
        <f>'2 уровень'!V1714</f>
        <v>0</v>
      </c>
      <c r="T729" s="3205">
        <f>'2 уровень'!W1714</f>
        <v>0</v>
      </c>
      <c r="U729" s="792">
        <f>'2 уровень'!X1714</f>
        <v>0</v>
      </c>
      <c r="V729" s="792">
        <f>'2 уровень'!Y1714</f>
        <v>0</v>
      </c>
      <c r="W729" s="792">
        <f>'2 уровень'!Z1714</f>
        <v>0</v>
      </c>
      <c r="X729" s="792">
        <f>'2 уровень'!AA1714</f>
        <v>0</v>
      </c>
      <c r="Y729" s="2104">
        <f>'2 уровень'!AB1714</f>
        <v>0</v>
      </c>
      <c r="Z729" s="3804">
        <f>'2 уровень'!AC1714</f>
        <v>0</v>
      </c>
      <c r="AA729" s="792"/>
      <c r="AB729" s="792"/>
      <c r="AC729" s="1342"/>
      <c r="AD729" s="779"/>
      <c r="AE729" s="779"/>
      <c r="AF729" s="779"/>
      <c r="AG729" s="779"/>
      <c r="AH729" s="779"/>
      <c r="AI729" s="779"/>
      <c r="AJ729" s="779"/>
      <c r="AK729" s="779"/>
      <c r="AL729" s="779"/>
      <c r="AM729" s="779"/>
      <c r="AN729" s="779"/>
      <c r="AO729" s="779"/>
      <c r="AP729" s="779"/>
      <c r="AQ729" s="779"/>
      <c r="AR729" s="779"/>
      <c r="AS729" s="779"/>
      <c r="AT729" s="779"/>
      <c r="AU729" s="779"/>
      <c r="AV729" s="779"/>
      <c r="AW729" s="779"/>
      <c r="AX729" s="779"/>
      <c r="AY729" s="779"/>
      <c r="AZ729" s="779"/>
      <c r="BA729" s="779"/>
      <c r="BB729" s="779"/>
      <c r="BC729" s="779"/>
      <c r="BD729" s="779"/>
      <c r="BE729" s="779"/>
      <c r="BF729" s="779"/>
      <c r="BG729" s="779"/>
      <c r="BH729" s="779"/>
      <c r="BI729" s="779"/>
      <c r="BJ729" s="779"/>
      <c r="BK729" s="779"/>
      <c r="BL729" s="779"/>
      <c r="BM729" s="779"/>
      <c r="BN729" s="779"/>
      <c r="BO729" s="779"/>
      <c r="BP729" s="779"/>
      <c r="BQ729" s="779"/>
      <c r="BR729" s="779"/>
      <c r="BS729" s="779"/>
      <c r="BT729" s="779"/>
      <c r="BU729" s="779"/>
      <c r="BV729" s="779"/>
      <c r="BW729" s="779"/>
      <c r="BX729" s="779"/>
      <c r="BY729" s="779"/>
      <c r="BZ729" s="779"/>
      <c r="CA729" s="779"/>
      <c r="CB729" s="779"/>
      <c r="CC729" s="779"/>
      <c r="CD729" s="779"/>
      <c r="CE729" s="779"/>
      <c r="CF729" s="779"/>
      <c r="CG729" s="779"/>
      <c r="CH729" s="779"/>
      <c r="CI729" s="779"/>
      <c r="CJ729" s="779"/>
      <c r="CK729" s="779"/>
      <c r="CL729" s="779"/>
      <c r="CM729" s="779"/>
      <c r="CN729" s="779"/>
      <c r="CO729" s="779"/>
      <c r="CP729" s="779"/>
      <c r="CQ729" s="779"/>
      <c r="CR729" s="779"/>
      <c r="CS729" s="779"/>
      <c r="CT729" s="779"/>
      <c r="CU729" s="779"/>
      <c r="CV729" s="779"/>
      <c r="CW729" s="779"/>
      <c r="CX729" s="779"/>
      <c r="CY729" s="779"/>
      <c r="CZ729" s="779"/>
      <c r="DA729" s="779"/>
      <c r="DB729" s="779"/>
      <c r="DC729" s="779"/>
      <c r="DD729" s="779"/>
      <c r="DE729" s="779"/>
      <c r="DF729" s="779"/>
      <c r="DG729" s="779"/>
      <c r="DH729" s="779"/>
      <c r="DI729" s="779"/>
      <c r="DJ729" s="779"/>
      <c r="DK729" s="779"/>
      <c r="DL729" s="779"/>
      <c r="DM729" s="779"/>
      <c r="DN729" s="779"/>
      <c r="DO729" s="779"/>
      <c r="DP729" s="779"/>
      <c r="DQ729" s="779"/>
      <c r="DR729" s="779"/>
      <c r="DS729" s="779"/>
      <c r="DT729" s="779"/>
      <c r="DU729" s="779"/>
      <c r="DV729" s="779"/>
      <c r="DW729" s="779"/>
      <c r="DX729" s="779"/>
      <c r="DY729" s="779"/>
      <c r="DZ729" s="779"/>
      <c r="EA729" s="779"/>
      <c r="EB729" s="779"/>
      <c r="EC729" s="779"/>
      <c r="ED729" s="779"/>
      <c r="EE729" s="779"/>
      <c r="EF729" s="779"/>
      <c r="EG729" s="779"/>
      <c r="EH729" s="779"/>
      <c r="EI729" s="779"/>
      <c r="EJ729" s="779"/>
      <c r="EK729" s="779"/>
      <c r="EL729" s="779"/>
      <c r="EM729" s="779"/>
      <c r="EN729" s="779"/>
      <c r="EO729" s="779"/>
      <c r="EP729" s="779"/>
      <c r="EQ729" s="779"/>
      <c r="ER729" s="779"/>
      <c r="ES729" s="779"/>
      <c r="ET729" s="779"/>
      <c r="EU729" s="779"/>
      <c r="EV729" s="779"/>
      <c r="EW729" s="779"/>
      <c r="EX729" s="779"/>
      <c r="EY729" s="779"/>
      <c r="EZ729" s="779"/>
      <c r="FA729" s="779"/>
      <c r="FB729" s="779"/>
      <c r="FC729" s="779"/>
      <c r="FD729" s="779"/>
      <c r="FE729" s="779"/>
      <c r="FF729" s="779"/>
      <c r="FG729" s="779"/>
      <c r="FH729" s="779"/>
      <c r="FI729" s="779"/>
      <c r="FJ729" s="779"/>
      <c r="FK729" s="779"/>
      <c r="FL729" s="779"/>
      <c r="FM729" s="779"/>
      <c r="FN729" s="779"/>
      <c r="FO729" s="779"/>
      <c r="FP729" s="779"/>
      <c r="FQ729" s="779"/>
      <c r="FR729" s="779"/>
      <c r="FS729" s="779"/>
      <c r="FT729" s="779"/>
      <c r="FU729" s="779"/>
      <c r="FV729" s="779"/>
      <c r="FW729" s="779"/>
      <c r="FX729" s="779"/>
      <c r="FY729" s="779"/>
      <c r="FZ729" s="779"/>
      <c r="GA729" s="779"/>
      <c r="GB729" s="779"/>
      <c r="GC729" s="779"/>
      <c r="GD729" s="779"/>
      <c r="GE729" s="779"/>
      <c r="GF729" s="779"/>
      <c r="GG729" s="779"/>
      <c r="GH729" s="779"/>
      <c r="GI729" s="779"/>
      <c r="GJ729" s="779"/>
      <c r="GK729" s="779"/>
      <c r="GL729" s="779"/>
      <c r="GM729" s="779"/>
    </row>
    <row r="730" spans="1:195" ht="29.25" x14ac:dyDescent="0.25">
      <c r="A730" s="24">
        <v>1</v>
      </c>
      <c r="B730" s="1779" t="s">
        <v>572</v>
      </c>
      <c r="C730" s="34">
        <f>'2 уровень'!F1715</f>
        <v>4530</v>
      </c>
      <c r="D730" s="34">
        <f>'2 уровень'!G1715</f>
        <v>755</v>
      </c>
      <c r="E730" s="34">
        <f>'2 уровень'!H1715</f>
        <v>772</v>
      </c>
      <c r="F730" s="784">
        <f>'2 уровень'!I1715</f>
        <v>102.25165562913907</v>
      </c>
      <c r="G730" s="3729">
        <f>'2 уровень'!J1715</f>
        <v>155</v>
      </c>
      <c r="H730" s="798">
        <f>'2 уровень'!K1715</f>
        <v>0</v>
      </c>
      <c r="I730" s="798">
        <f>'2 уровень'!L1715</f>
        <v>0</v>
      </c>
      <c r="J730" s="793">
        <f>'2 уровень'!M1715</f>
        <v>0</v>
      </c>
      <c r="K730" s="793">
        <f>'2 уровень'!N1715</f>
        <v>0</v>
      </c>
      <c r="L730" s="793">
        <f>'2 уровень'!O1715</f>
        <v>0</v>
      </c>
      <c r="M730" s="793">
        <f>'2 уровень'!P1715</f>
        <v>0</v>
      </c>
      <c r="N730" s="793">
        <f>'2 уровень'!Q1715</f>
        <v>0</v>
      </c>
      <c r="O730" s="793">
        <f>'2 уровень'!R1715</f>
        <v>0</v>
      </c>
      <c r="P730" s="792">
        <f>'2 уровень'!S1715</f>
        <v>0</v>
      </c>
      <c r="Q730" s="792">
        <f>'2 уровень'!T1715</f>
        <v>0</v>
      </c>
      <c r="R730" s="792">
        <f>'2 уровень'!U1715</f>
        <v>0</v>
      </c>
      <c r="S730" s="792">
        <f>'2 уровень'!V1715</f>
        <v>0</v>
      </c>
      <c r="T730" s="3205">
        <f>'2 уровень'!W1715</f>
        <v>0</v>
      </c>
      <c r="U730" s="792">
        <f>'2 уровень'!X1715</f>
        <v>0</v>
      </c>
      <c r="V730" s="792">
        <f>'2 уровень'!Y1715</f>
        <v>0</v>
      </c>
      <c r="W730" s="792">
        <f>'2 уровень'!Z1715</f>
        <v>0</v>
      </c>
      <c r="X730" s="792">
        <f>'2 уровень'!AA1715</f>
        <v>0</v>
      </c>
      <c r="Y730" s="2104">
        <f>'2 уровень'!AB1715</f>
        <v>0</v>
      </c>
      <c r="Z730" s="3804">
        <f>'2 уровень'!AC1715</f>
        <v>0</v>
      </c>
      <c r="AA730" s="792"/>
      <c r="AB730" s="792"/>
      <c r="AC730" s="1342"/>
      <c r="AD730" s="779"/>
      <c r="AE730" s="779"/>
      <c r="AF730" s="779"/>
      <c r="AG730" s="779"/>
      <c r="AH730" s="779"/>
      <c r="AI730" s="779"/>
      <c r="AJ730" s="779"/>
      <c r="AK730" s="779"/>
      <c r="AL730" s="779"/>
      <c r="AM730" s="779"/>
      <c r="AN730" s="779"/>
      <c r="AO730" s="779"/>
      <c r="AP730" s="779"/>
      <c r="AQ730" s="779"/>
      <c r="AR730" s="779"/>
      <c r="AS730" s="779"/>
      <c r="AT730" s="779"/>
      <c r="AU730" s="779"/>
      <c r="AV730" s="779"/>
      <c r="AW730" s="779"/>
      <c r="AX730" s="779"/>
      <c r="AY730" s="779"/>
      <c r="AZ730" s="779"/>
      <c r="BA730" s="779"/>
      <c r="BB730" s="779"/>
      <c r="BC730" s="779"/>
      <c r="BD730" s="779"/>
      <c r="BE730" s="779"/>
      <c r="BF730" s="779"/>
      <c r="BG730" s="779"/>
      <c r="BH730" s="779"/>
      <c r="BI730" s="779"/>
      <c r="BJ730" s="779"/>
      <c r="BK730" s="779"/>
      <c r="BL730" s="779"/>
      <c r="BM730" s="779"/>
      <c r="BN730" s="779"/>
      <c r="BO730" s="779"/>
      <c r="BP730" s="779"/>
      <c r="BQ730" s="779"/>
      <c r="BR730" s="779"/>
      <c r="BS730" s="779"/>
      <c r="BT730" s="779"/>
      <c r="BU730" s="779"/>
      <c r="BV730" s="779"/>
      <c r="BW730" s="779"/>
      <c r="BX730" s="779"/>
      <c r="BY730" s="779"/>
      <c r="BZ730" s="779"/>
      <c r="CA730" s="779"/>
      <c r="CB730" s="779"/>
      <c r="CC730" s="779"/>
      <c r="CD730" s="779"/>
      <c r="CE730" s="779"/>
      <c r="CF730" s="779"/>
      <c r="CG730" s="779"/>
      <c r="CH730" s="779"/>
      <c r="CI730" s="779"/>
      <c r="CJ730" s="779"/>
      <c r="CK730" s="779"/>
      <c r="CL730" s="779"/>
      <c r="CM730" s="779"/>
      <c r="CN730" s="779"/>
      <c r="CO730" s="779"/>
      <c r="CP730" s="779"/>
      <c r="CQ730" s="779"/>
      <c r="CR730" s="779"/>
      <c r="CS730" s="779"/>
      <c r="CT730" s="779"/>
      <c r="CU730" s="779"/>
      <c r="CV730" s="779"/>
      <c r="CW730" s="779"/>
      <c r="CX730" s="779"/>
      <c r="CY730" s="779"/>
      <c r="CZ730" s="779"/>
      <c r="DA730" s="779"/>
      <c r="DB730" s="779"/>
      <c r="DC730" s="779"/>
      <c r="DD730" s="779"/>
      <c r="DE730" s="779"/>
      <c r="DF730" s="779"/>
      <c r="DG730" s="779"/>
      <c r="DH730" s="779"/>
      <c r="DI730" s="779"/>
      <c r="DJ730" s="779"/>
      <c r="DK730" s="779"/>
      <c r="DL730" s="779"/>
      <c r="DM730" s="779"/>
      <c r="DN730" s="779"/>
      <c r="DO730" s="779"/>
      <c r="DP730" s="779"/>
      <c r="DQ730" s="779"/>
      <c r="DR730" s="779"/>
      <c r="DS730" s="779"/>
      <c r="DT730" s="779"/>
      <c r="DU730" s="779"/>
      <c r="DV730" s="779"/>
      <c r="DW730" s="779"/>
      <c r="DX730" s="779"/>
      <c r="DY730" s="779"/>
      <c r="DZ730" s="779"/>
      <c r="EA730" s="779"/>
      <c r="EB730" s="779"/>
      <c r="EC730" s="779"/>
      <c r="ED730" s="779"/>
      <c r="EE730" s="779"/>
      <c r="EF730" s="779"/>
      <c r="EG730" s="779"/>
      <c r="EH730" s="779"/>
      <c r="EI730" s="779"/>
      <c r="EJ730" s="779"/>
      <c r="EK730" s="779"/>
      <c r="EL730" s="779"/>
      <c r="EM730" s="779"/>
      <c r="EN730" s="779"/>
      <c r="EO730" s="779"/>
      <c r="EP730" s="779"/>
      <c r="EQ730" s="779"/>
      <c r="ER730" s="779"/>
      <c r="ES730" s="779"/>
      <c r="ET730" s="779"/>
      <c r="EU730" s="779"/>
      <c r="EV730" s="779"/>
      <c r="EW730" s="779"/>
      <c r="EX730" s="779"/>
      <c r="EY730" s="779"/>
      <c r="EZ730" s="779"/>
      <c r="FA730" s="779"/>
      <c r="FB730" s="779"/>
      <c r="FC730" s="779"/>
      <c r="FD730" s="779"/>
      <c r="FE730" s="779"/>
      <c r="FF730" s="779"/>
      <c r="FG730" s="779"/>
      <c r="FH730" s="779"/>
      <c r="FI730" s="779"/>
      <c r="FJ730" s="779"/>
      <c r="FK730" s="779"/>
      <c r="FL730" s="779"/>
      <c r="FM730" s="779"/>
      <c r="FN730" s="779"/>
      <c r="FO730" s="779"/>
      <c r="FP730" s="779"/>
      <c r="FQ730" s="779"/>
      <c r="FR730" s="779"/>
      <c r="FS730" s="779"/>
      <c r="FT730" s="779"/>
      <c r="FU730" s="779"/>
      <c r="FV730" s="779"/>
      <c r="FW730" s="779"/>
      <c r="FX730" s="779"/>
      <c r="FY730" s="779"/>
      <c r="FZ730" s="779"/>
      <c r="GA730" s="779"/>
      <c r="GB730" s="779"/>
      <c r="GC730" s="779"/>
      <c r="GD730" s="779"/>
      <c r="GE730" s="779"/>
      <c r="GF730" s="779"/>
      <c r="GG730" s="779"/>
      <c r="GH730" s="779"/>
      <c r="GI730" s="779"/>
      <c r="GJ730" s="779"/>
      <c r="GK730" s="779"/>
      <c r="GL730" s="779"/>
      <c r="GM730" s="779"/>
    </row>
    <row r="731" spans="1:195" ht="30" x14ac:dyDescent="0.25">
      <c r="A731" s="24">
        <v>1</v>
      </c>
      <c r="B731" s="1130" t="s">
        <v>252</v>
      </c>
      <c r="C731" s="34">
        <f>'2 уровень'!F1716</f>
        <v>0</v>
      </c>
      <c r="D731" s="34">
        <f>'2 уровень'!G1716</f>
        <v>0</v>
      </c>
      <c r="E731" s="34">
        <f>'2 уровень'!H1716</f>
        <v>0</v>
      </c>
      <c r="F731" s="784">
        <f>'2 уровень'!I1716</f>
        <v>0</v>
      </c>
      <c r="G731" s="3729">
        <f>'2 уровень'!J1716</f>
        <v>0</v>
      </c>
      <c r="H731" s="798">
        <f>'2 уровень'!K1716</f>
        <v>0</v>
      </c>
      <c r="I731" s="798">
        <f>'2 уровень'!L1716</f>
        <v>0</v>
      </c>
      <c r="J731" s="793">
        <f>'2 уровень'!M1716</f>
        <v>0</v>
      </c>
      <c r="K731" s="793">
        <f>'2 уровень'!N1716</f>
        <v>0</v>
      </c>
      <c r="L731" s="793">
        <f>'2 уровень'!O1716</f>
        <v>0</v>
      </c>
      <c r="M731" s="793">
        <f>'2 уровень'!P1716</f>
        <v>0</v>
      </c>
      <c r="N731" s="793">
        <f>'2 уровень'!Q1716</f>
        <v>0</v>
      </c>
      <c r="O731" s="793">
        <f>'2 уровень'!R1716</f>
        <v>0</v>
      </c>
      <c r="P731" s="792">
        <f>'2 уровень'!S1716</f>
        <v>0</v>
      </c>
      <c r="Q731" s="792">
        <f>'2 уровень'!T1716</f>
        <v>0</v>
      </c>
      <c r="R731" s="792">
        <f>'2 уровень'!U1716</f>
        <v>0</v>
      </c>
      <c r="S731" s="792">
        <f>'2 уровень'!V1716</f>
        <v>0</v>
      </c>
      <c r="T731" s="3205">
        <f>'2 уровень'!W1716</f>
        <v>0</v>
      </c>
      <c r="U731" s="792">
        <f>'2 уровень'!X1716</f>
        <v>0</v>
      </c>
      <c r="V731" s="792">
        <f>'2 уровень'!Y1716</f>
        <v>0</v>
      </c>
      <c r="W731" s="792">
        <f>'2 уровень'!Z1716</f>
        <v>0</v>
      </c>
      <c r="X731" s="792">
        <f>'2 уровень'!AA1716</f>
        <v>0</v>
      </c>
      <c r="Y731" s="2104">
        <f>'2 уровень'!AB1716</f>
        <v>0</v>
      </c>
      <c r="Z731" s="3804">
        <f>'2 уровень'!AC1716</f>
        <v>0</v>
      </c>
      <c r="AA731" s="792"/>
      <c r="AB731" s="792"/>
      <c r="AC731" s="1342"/>
      <c r="AD731" s="779"/>
      <c r="AE731" s="779"/>
      <c r="AF731" s="779"/>
      <c r="AG731" s="779"/>
      <c r="AH731" s="779"/>
      <c r="AI731" s="779"/>
      <c r="AJ731" s="779"/>
      <c r="AK731" s="779"/>
      <c r="AL731" s="779"/>
      <c r="AM731" s="779"/>
      <c r="AN731" s="779"/>
      <c r="AO731" s="779"/>
      <c r="AP731" s="779"/>
      <c r="AQ731" s="779"/>
      <c r="AR731" s="779"/>
      <c r="AS731" s="779"/>
      <c r="AT731" s="779"/>
      <c r="AU731" s="779"/>
      <c r="AV731" s="779"/>
      <c r="AW731" s="779"/>
      <c r="AX731" s="779"/>
      <c r="AY731" s="779"/>
      <c r="AZ731" s="779"/>
      <c r="BA731" s="779"/>
      <c r="BB731" s="779"/>
      <c r="BC731" s="779"/>
      <c r="BD731" s="779"/>
      <c r="BE731" s="779"/>
      <c r="BF731" s="779"/>
      <c r="BG731" s="779"/>
      <c r="BH731" s="779"/>
      <c r="BI731" s="779"/>
      <c r="BJ731" s="779"/>
      <c r="BK731" s="779"/>
      <c r="BL731" s="779"/>
      <c r="BM731" s="779"/>
      <c r="BN731" s="779"/>
      <c r="BO731" s="779"/>
      <c r="BP731" s="779"/>
      <c r="BQ731" s="779"/>
      <c r="BR731" s="779"/>
      <c r="BS731" s="779"/>
      <c r="BT731" s="779"/>
      <c r="BU731" s="779"/>
      <c r="BV731" s="779"/>
      <c r="BW731" s="779"/>
      <c r="BX731" s="779"/>
      <c r="BY731" s="779"/>
      <c r="BZ731" s="779"/>
      <c r="CA731" s="779"/>
      <c r="CB731" s="779"/>
      <c r="CC731" s="779"/>
      <c r="CD731" s="779"/>
      <c r="CE731" s="779"/>
      <c r="CF731" s="779"/>
      <c r="CG731" s="779"/>
      <c r="CH731" s="779"/>
      <c r="CI731" s="779"/>
      <c r="CJ731" s="779"/>
      <c r="CK731" s="779"/>
      <c r="CL731" s="779"/>
      <c r="CM731" s="779"/>
      <c r="CN731" s="779"/>
      <c r="CO731" s="779"/>
      <c r="CP731" s="779"/>
      <c r="CQ731" s="779"/>
      <c r="CR731" s="779"/>
      <c r="CS731" s="779"/>
      <c r="CT731" s="779"/>
      <c r="CU731" s="779"/>
      <c r="CV731" s="779"/>
      <c r="CW731" s="779"/>
      <c r="CX731" s="779"/>
      <c r="CY731" s="779"/>
      <c r="CZ731" s="779"/>
      <c r="DA731" s="779"/>
      <c r="DB731" s="779"/>
      <c r="DC731" s="779"/>
      <c r="DD731" s="779"/>
      <c r="DE731" s="779"/>
      <c r="DF731" s="779"/>
      <c r="DG731" s="779"/>
      <c r="DH731" s="779"/>
      <c r="DI731" s="779"/>
      <c r="DJ731" s="779"/>
      <c r="DK731" s="779"/>
      <c r="DL731" s="779"/>
      <c r="DM731" s="779"/>
      <c r="DN731" s="779"/>
      <c r="DO731" s="779"/>
      <c r="DP731" s="779"/>
      <c r="DQ731" s="779"/>
      <c r="DR731" s="779"/>
      <c r="DS731" s="779"/>
      <c r="DT731" s="779"/>
      <c r="DU731" s="779"/>
      <c r="DV731" s="779"/>
      <c r="DW731" s="779"/>
      <c r="DX731" s="779"/>
      <c r="DY731" s="779"/>
      <c r="DZ731" s="779"/>
      <c r="EA731" s="779"/>
      <c r="EB731" s="779"/>
      <c r="EC731" s="779"/>
      <c r="ED731" s="779"/>
      <c r="EE731" s="779"/>
      <c r="EF731" s="779"/>
      <c r="EG731" s="779"/>
      <c r="EH731" s="779"/>
      <c r="EI731" s="779"/>
      <c r="EJ731" s="779"/>
      <c r="EK731" s="779"/>
      <c r="EL731" s="779"/>
      <c r="EM731" s="779"/>
      <c r="EN731" s="779"/>
      <c r="EO731" s="779"/>
      <c r="EP731" s="779"/>
      <c r="EQ731" s="779"/>
      <c r="ER731" s="779"/>
      <c r="ES731" s="779"/>
      <c r="ET731" s="779"/>
      <c r="EU731" s="779"/>
      <c r="EV731" s="779"/>
      <c r="EW731" s="779"/>
      <c r="EX731" s="779"/>
      <c r="EY731" s="779"/>
      <c r="EZ731" s="779"/>
      <c r="FA731" s="779"/>
      <c r="FB731" s="779"/>
      <c r="FC731" s="779"/>
      <c r="FD731" s="779"/>
      <c r="FE731" s="779"/>
      <c r="FF731" s="779"/>
      <c r="FG731" s="779"/>
      <c r="FH731" s="779"/>
      <c r="FI731" s="779"/>
      <c r="FJ731" s="779"/>
      <c r="FK731" s="779"/>
      <c r="FL731" s="779"/>
      <c r="FM731" s="779"/>
      <c r="FN731" s="779"/>
      <c r="FO731" s="779"/>
      <c r="FP731" s="779"/>
      <c r="FQ731" s="779"/>
      <c r="FR731" s="779"/>
      <c r="FS731" s="779"/>
      <c r="FT731" s="779"/>
      <c r="FU731" s="779"/>
      <c r="FV731" s="779"/>
      <c r="FW731" s="779"/>
      <c r="FX731" s="779"/>
      <c r="FY731" s="779"/>
      <c r="FZ731" s="779"/>
      <c r="GA731" s="779"/>
      <c r="GB731" s="779"/>
      <c r="GC731" s="779"/>
      <c r="GD731" s="779"/>
      <c r="GE731" s="779"/>
      <c r="GF731" s="779"/>
      <c r="GG731" s="779"/>
      <c r="GH731" s="779"/>
      <c r="GI731" s="779"/>
      <c r="GJ731" s="779"/>
      <c r="GK731" s="779"/>
      <c r="GL731" s="779"/>
      <c r="GM731" s="779"/>
    </row>
    <row r="732" spans="1:195" ht="72" x14ac:dyDescent="0.25">
      <c r="A732" s="24">
        <v>1</v>
      </c>
      <c r="B732" s="1779" t="s">
        <v>580</v>
      </c>
      <c r="C732" s="34">
        <f>'2 уровень'!F1717</f>
        <v>0</v>
      </c>
      <c r="D732" s="34">
        <f>'2 уровень'!G1717</f>
        <v>0</v>
      </c>
      <c r="E732" s="34">
        <f>'2 уровень'!H1717</f>
        <v>0</v>
      </c>
      <c r="F732" s="784">
        <f>'2 уровень'!I1717</f>
        <v>0</v>
      </c>
      <c r="G732" s="3729">
        <f>'2 уровень'!J1717</f>
        <v>0</v>
      </c>
      <c r="H732" s="798">
        <f>'2 уровень'!K1717</f>
        <v>0</v>
      </c>
      <c r="I732" s="798">
        <f>'2 уровень'!L1717</f>
        <v>0</v>
      </c>
      <c r="J732" s="793">
        <f>'2 уровень'!M1717</f>
        <v>0</v>
      </c>
      <c r="K732" s="793">
        <f>'2 уровень'!N1717</f>
        <v>0</v>
      </c>
      <c r="L732" s="793">
        <f>'2 уровень'!O1717</f>
        <v>0</v>
      </c>
      <c r="M732" s="793">
        <f>'2 уровень'!P1717</f>
        <v>0</v>
      </c>
      <c r="N732" s="793">
        <f>'2 уровень'!Q1717</f>
        <v>0</v>
      </c>
      <c r="O732" s="793">
        <f>'2 уровень'!R1717</f>
        <v>0</v>
      </c>
      <c r="P732" s="792">
        <f>'2 уровень'!S1717</f>
        <v>0</v>
      </c>
      <c r="Q732" s="792">
        <f>'2 уровень'!T1717</f>
        <v>0</v>
      </c>
      <c r="R732" s="792">
        <f>'2 уровень'!U1717</f>
        <v>0</v>
      </c>
      <c r="S732" s="792">
        <f>'2 уровень'!V1717</f>
        <v>0</v>
      </c>
      <c r="T732" s="3205">
        <f>'2 уровень'!W1717</f>
        <v>0</v>
      </c>
      <c r="U732" s="792">
        <f>'2 уровень'!X1717</f>
        <v>0</v>
      </c>
      <c r="V732" s="792">
        <f>'2 уровень'!Y1717</f>
        <v>0</v>
      </c>
      <c r="W732" s="792">
        <f>'2 уровень'!Z1717</f>
        <v>0</v>
      </c>
      <c r="X732" s="792">
        <f>'2 уровень'!AA1717</f>
        <v>0</v>
      </c>
      <c r="Y732" s="2104">
        <f>'2 уровень'!AB1717</f>
        <v>0</v>
      </c>
      <c r="Z732" s="3804">
        <f>'2 уровень'!AC1717</f>
        <v>0</v>
      </c>
      <c r="AA732" s="792"/>
      <c r="AB732" s="792"/>
      <c r="AC732" s="1342"/>
      <c r="AD732" s="779"/>
      <c r="AE732" s="779"/>
      <c r="AF732" s="779"/>
      <c r="AG732" s="779"/>
      <c r="AH732" s="779"/>
      <c r="AI732" s="779"/>
      <c r="AJ732" s="779"/>
      <c r="AK732" s="779"/>
      <c r="AL732" s="779"/>
      <c r="AM732" s="779"/>
      <c r="AN732" s="779"/>
      <c r="AO732" s="779"/>
      <c r="AP732" s="779"/>
      <c r="AQ732" s="779"/>
      <c r="AR732" s="779"/>
      <c r="AS732" s="779"/>
      <c r="AT732" s="779"/>
      <c r="AU732" s="779"/>
      <c r="AV732" s="779"/>
      <c r="AW732" s="779"/>
      <c r="AX732" s="779"/>
      <c r="AY732" s="779"/>
      <c r="AZ732" s="779"/>
      <c r="BA732" s="779"/>
      <c r="BB732" s="779"/>
      <c r="BC732" s="779"/>
      <c r="BD732" s="779"/>
      <c r="BE732" s="779"/>
      <c r="BF732" s="779"/>
      <c r="BG732" s="779"/>
      <c r="BH732" s="779"/>
      <c r="BI732" s="779"/>
      <c r="BJ732" s="779"/>
      <c r="BK732" s="779"/>
      <c r="BL732" s="779"/>
      <c r="BM732" s="779"/>
      <c r="BN732" s="779"/>
      <c r="BO732" s="779"/>
      <c r="BP732" s="779"/>
      <c r="BQ732" s="779"/>
      <c r="BR732" s="779"/>
      <c r="BS732" s="779"/>
      <c r="BT732" s="779"/>
      <c r="BU732" s="779"/>
      <c r="BV732" s="779"/>
      <c r="BW732" s="779"/>
      <c r="BX732" s="779"/>
      <c r="BY732" s="779"/>
      <c r="BZ732" s="779"/>
      <c r="CA732" s="779"/>
      <c r="CB732" s="779"/>
      <c r="CC732" s="779"/>
      <c r="CD732" s="779"/>
      <c r="CE732" s="779"/>
      <c r="CF732" s="779"/>
      <c r="CG732" s="779"/>
      <c r="CH732" s="779"/>
      <c r="CI732" s="779"/>
      <c r="CJ732" s="779"/>
      <c r="CK732" s="779"/>
      <c r="CL732" s="779"/>
      <c r="CM732" s="779"/>
      <c r="CN732" s="779"/>
      <c r="CO732" s="779"/>
      <c r="CP732" s="779"/>
      <c r="CQ732" s="779"/>
      <c r="CR732" s="779"/>
      <c r="CS732" s="779"/>
      <c r="CT732" s="779"/>
      <c r="CU732" s="779"/>
      <c r="CV732" s="779"/>
      <c r="CW732" s="779"/>
      <c r="CX732" s="779"/>
      <c r="CY732" s="779"/>
      <c r="CZ732" s="779"/>
      <c r="DA732" s="779"/>
      <c r="DB732" s="779"/>
      <c r="DC732" s="779"/>
      <c r="DD732" s="779"/>
      <c r="DE732" s="779"/>
      <c r="DF732" s="779"/>
      <c r="DG732" s="779"/>
      <c r="DH732" s="779"/>
      <c r="DI732" s="779"/>
      <c r="DJ732" s="779"/>
      <c r="DK732" s="779"/>
      <c r="DL732" s="779"/>
      <c r="DM732" s="779"/>
      <c r="DN732" s="779"/>
      <c r="DO732" s="779"/>
      <c r="DP732" s="779"/>
      <c r="DQ732" s="779"/>
      <c r="DR732" s="779"/>
      <c r="DS732" s="779"/>
      <c r="DT732" s="779"/>
      <c r="DU732" s="779"/>
      <c r="DV732" s="779"/>
      <c r="DW732" s="779"/>
      <c r="DX732" s="779"/>
      <c r="DY732" s="779"/>
      <c r="DZ732" s="779"/>
      <c r="EA732" s="779"/>
      <c r="EB732" s="779"/>
      <c r="EC732" s="779"/>
      <c r="ED732" s="779"/>
      <c r="EE732" s="779"/>
      <c r="EF732" s="779"/>
      <c r="EG732" s="779"/>
      <c r="EH732" s="779"/>
      <c r="EI732" s="779"/>
      <c r="EJ732" s="779"/>
      <c r="EK732" s="779"/>
      <c r="EL732" s="779"/>
      <c r="EM732" s="779"/>
      <c r="EN732" s="779"/>
      <c r="EO732" s="779"/>
      <c r="EP732" s="779"/>
      <c r="EQ732" s="779"/>
      <c r="ER732" s="779"/>
      <c r="ES732" s="779"/>
      <c r="ET732" s="779"/>
      <c r="EU732" s="779"/>
      <c r="EV732" s="779"/>
      <c r="EW732" s="779"/>
      <c r="EX732" s="779"/>
      <c r="EY732" s="779"/>
      <c r="EZ732" s="779"/>
      <c r="FA732" s="779"/>
      <c r="FB732" s="779"/>
      <c r="FC732" s="779"/>
      <c r="FD732" s="779"/>
      <c r="FE732" s="779"/>
      <c r="FF732" s="779"/>
      <c r="FG732" s="779"/>
      <c r="FH732" s="779"/>
      <c r="FI732" s="779"/>
      <c r="FJ732" s="779"/>
      <c r="FK732" s="779"/>
      <c r="FL732" s="779"/>
      <c r="FM732" s="779"/>
      <c r="FN732" s="779"/>
      <c r="FO732" s="779"/>
      <c r="FP732" s="779"/>
      <c r="FQ732" s="779"/>
      <c r="FR732" s="779"/>
      <c r="FS732" s="779"/>
      <c r="FT732" s="779"/>
      <c r="FU732" s="779"/>
      <c r="FV732" s="779"/>
      <c r="FW732" s="779"/>
      <c r="FX732" s="779"/>
      <c r="FY732" s="779"/>
      <c r="FZ732" s="779"/>
      <c r="GA732" s="779"/>
      <c r="GB732" s="779"/>
      <c r="GC732" s="779"/>
      <c r="GD732" s="779"/>
      <c r="GE732" s="779"/>
      <c r="GF732" s="779"/>
      <c r="GG732" s="779"/>
      <c r="GH732" s="779"/>
      <c r="GI732" s="779"/>
      <c r="GJ732" s="779"/>
      <c r="GK732" s="779"/>
      <c r="GL732" s="779"/>
      <c r="GM732" s="779"/>
    </row>
    <row r="733" spans="1:195" x14ac:dyDescent="0.25">
      <c r="A733" s="24">
        <v>1</v>
      </c>
      <c r="B733" s="2583" t="s">
        <v>295</v>
      </c>
      <c r="C733" s="34">
        <f>'2 уровень'!F1718</f>
        <v>1489</v>
      </c>
      <c r="D733" s="34">
        <f>'2 уровень'!G1718</f>
        <v>248.16666666666669</v>
      </c>
      <c r="E733" s="34">
        <f>'2 уровень'!H1718</f>
        <v>141</v>
      </c>
      <c r="F733" s="784">
        <f>'2 уровень'!I1718</f>
        <v>56.816655473472125</v>
      </c>
      <c r="G733" s="3729">
        <f>'2 уровень'!J1718</f>
        <v>24</v>
      </c>
      <c r="H733" s="798">
        <f>'2 уровень'!K1718</f>
        <v>0</v>
      </c>
      <c r="I733" s="798">
        <f>'2 уровень'!L1718</f>
        <v>0</v>
      </c>
      <c r="J733" s="793">
        <f>'2 уровень'!M1718</f>
        <v>0</v>
      </c>
      <c r="K733" s="793">
        <f>'2 уровень'!N1718</f>
        <v>0</v>
      </c>
      <c r="L733" s="793">
        <f>'2 уровень'!O1718</f>
        <v>0</v>
      </c>
      <c r="M733" s="793">
        <f>'2 уровень'!P1718</f>
        <v>0</v>
      </c>
      <c r="N733" s="793">
        <f>'2 уровень'!Q1718</f>
        <v>0</v>
      </c>
      <c r="O733" s="793">
        <f>'2 уровень'!R1718</f>
        <v>0</v>
      </c>
      <c r="P733" s="792">
        <f>'2 уровень'!S1718</f>
        <v>1912.36709</v>
      </c>
      <c r="Q733" s="792">
        <f>'2 уровень'!T1718</f>
        <v>1914.0283699999998</v>
      </c>
      <c r="R733" s="792">
        <f>'2 уровень'!U1718</f>
        <v>318.87887378787877</v>
      </c>
      <c r="S733" s="792">
        <f>'2 уровень'!V1718</f>
        <v>201.69627</v>
      </c>
      <c r="T733" s="3205">
        <f>'2 уровень'!W1718</f>
        <v>0</v>
      </c>
      <c r="U733" s="792">
        <f>'2 уровень'!X1718</f>
        <v>0</v>
      </c>
      <c r="V733" s="792">
        <f>'2 уровень'!Y1718</f>
        <v>-117.18260378787878</v>
      </c>
      <c r="W733" s="792">
        <f>'2 уровень'!Z1718</f>
        <v>0</v>
      </c>
      <c r="X733" s="792">
        <f>'2 уровень'!AA1718</f>
        <v>0</v>
      </c>
      <c r="Y733" s="2104">
        <f>'2 уровень'!AB1718</f>
        <v>201.69627</v>
      </c>
      <c r="Z733" s="3804">
        <f>'2 уровень'!AC1718</f>
        <v>32.256</v>
      </c>
      <c r="AA733" s="792"/>
      <c r="AB733" s="792"/>
      <c r="AC733" s="1342"/>
      <c r="AD733" s="779"/>
      <c r="AE733" s="779"/>
      <c r="AF733" s="779"/>
      <c r="AG733" s="779"/>
      <c r="AH733" s="779"/>
      <c r="AI733" s="779"/>
      <c r="AJ733" s="779"/>
      <c r="AK733" s="779"/>
      <c r="AL733" s="779"/>
      <c r="AM733" s="779"/>
      <c r="AN733" s="779"/>
      <c r="AO733" s="779"/>
      <c r="AP733" s="779"/>
      <c r="AQ733" s="779"/>
      <c r="AR733" s="779"/>
      <c r="AS733" s="779"/>
      <c r="AT733" s="779"/>
      <c r="AU733" s="779"/>
      <c r="AV733" s="779"/>
      <c r="AW733" s="779"/>
      <c r="AX733" s="779"/>
      <c r="AY733" s="779"/>
      <c r="AZ733" s="779"/>
      <c r="BA733" s="779"/>
      <c r="BB733" s="779"/>
      <c r="BC733" s="779"/>
      <c r="BD733" s="779"/>
      <c r="BE733" s="779"/>
      <c r="BF733" s="779"/>
      <c r="BG733" s="779"/>
      <c r="BH733" s="779"/>
      <c r="BI733" s="779"/>
      <c r="BJ733" s="779"/>
      <c r="BK733" s="779"/>
      <c r="BL733" s="779"/>
      <c r="BM733" s="779"/>
      <c r="BN733" s="779"/>
      <c r="BO733" s="779"/>
      <c r="BP733" s="779"/>
      <c r="BQ733" s="779"/>
      <c r="BR733" s="779"/>
      <c r="BS733" s="779"/>
      <c r="BT733" s="779"/>
      <c r="BU733" s="779"/>
      <c r="BV733" s="779"/>
      <c r="BW733" s="779"/>
      <c r="BX733" s="779"/>
      <c r="BY733" s="779"/>
      <c r="BZ733" s="779"/>
      <c r="CA733" s="779"/>
      <c r="CB733" s="779"/>
      <c r="CC733" s="779"/>
      <c r="CD733" s="779"/>
      <c r="CE733" s="779"/>
      <c r="CF733" s="779"/>
      <c r="CG733" s="779"/>
      <c r="CH733" s="779"/>
      <c r="CI733" s="779"/>
      <c r="CJ733" s="779"/>
      <c r="CK733" s="779"/>
      <c r="CL733" s="779"/>
      <c r="CM733" s="779"/>
      <c r="CN733" s="779"/>
      <c r="CO733" s="779"/>
      <c r="CP733" s="779"/>
      <c r="CQ733" s="779"/>
      <c r="CR733" s="779"/>
      <c r="CS733" s="779"/>
      <c r="CT733" s="779"/>
      <c r="CU733" s="779"/>
      <c r="CV733" s="779"/>
      <c r="CW733" s="779"/>
      <c r="CX733" s="779"/>
      <c r="CY733" s="779"/>
      <c r="CZ733" s="779"/>
      <c r="DA733" s="779"/>
      <c r="DB733" s="779"/>
      <c r="DC733" s="779"/>
      <c r="DD733" s="779"/>
      <c r="DE733" s="779"/>
      <c r="DF733" s="779"/>
      <c r="DG733" s="779"/>
      <c r="DH733" s="779"/>
      <c r="DI733" s="779"/>
      <c r="DJ733" s="779"/>
      <c r="DK733" s="779"/>
      <c r="DL733" s="779"/>
      <c r="DM733" s="779"/>
      <c r="DN733" s="779"/>
      <c r="DO733" s="779"/>
      <c r="DP733" s="779"/>
      <c r="DQ733" s="779"/>
      <c r="DR733" s="779"/>
      <c r="DS733" s="779"/>
      <c r="DT733" s="779"/>
      <c r="DU733" s="779"/>
      <c r="DV733" s="779"/>
      <c r="DW733" s="779"/>
      <c r="DX733" s="779"/>
      <c r="DY733" s="779"/>
      <c r="DZ733" s="779"/>
      <c r="EA733" s="779"/>
      <c r="EB733" s="779"/>
      <c r="EC733" s="779"/>
      <c r="ED733" s="779"/>
      <c r="EE733" s="779"/>
      <c r="EF733" s="779"/>
      <c r="EG733" s="779"/>
      <c r="EH733" s="779"/>
      <c r="EI733" s="779"/>
      <c r="EJ733" s="779"/>
      <c r="EK733" s="779"/>
      <c r="EL733" s="779"/>
      <c r="EM733" s="779"/>
      <c r="EN733" s="779"/>
      <c r="EO733" s="779"/>
      <c r="EP733" s="779"/>
      <c r="EQ733" s="779"/>
      <c r="ER733" s="779"/>
      <c r="ES733" s="779"/>
      <c r="ET733" s="779"/>
      <c r="EU733" s="779"/>
      <c r="EV733" s="779"/>
      <c r="EW733" s="779"/>
      <c r="EX733" s="779"/>
      <c r="EY733" s="779"/>
      <c r="EZ733" s="779"/>
      <c r="FA733" s="779"/>
      <c r="FB733" s="779"/>
      <c r="FC733" s="779"/>
      <c r="FD733" s="779"/>
      <c r="FE733" s="779"/>
      <c r="FF733" s="779"/>
      <c r="FG733" s="779"/>
      <c r="FH733" s="779"/>
      <c r="FI733" s="779"/>
      <c r="FJ733" s="779"/>
      <c r="FK733" s="779"/>
      <c r="FL733" s="779"/>
      <c r="FM733" s="779"/>
      <c r="FN733" s="779"/>
      <c r="FO733" s="779"/>
      <c r="FP733" s="779"/>
      <c r="FQ733" s="779"/>
      <c r="FR733" s="779"/>
      <c r="FS733" s="779"/>
      <c r="FT733" s="779"/>
      <c r="FU733" s="779"/>
      <c r="FV733" s="779"/>
      <c r="FW733" s="779"/>
      <c r="FX733" s="779"/>
      <c r="FY733" s="779"/>
      <c r="FZ733" s="779"/>
      <c r="GA733" s="779"/>
      <c r="GB733" s="779"/>
      <c r="GC733" s="779"/>
      <c r="GD733" s="779"/>
      <c r="GE733" s="779"/>
      <c r="GF733" s="779"/>
      <c r="GG733" s="779"/>
      <c r="GH733" s="779"/>
      <c r="GI733" s="779"/>
      <c r="GJ733" s="779"/>
      <c r="GK733" s="779"/>
      <c r="GL733" s="779"/>
      <c r="GM733" s="779"/>
    </row>
    <row r="734" spans="1:195" x14ac:dyDescent="0.25">
      <c r="A734" s="24">
        <v>1</v>
      </c>
      <c r="B734" s="2613" t="s">
        <v>465</v>
      </c>
      <c r="C734" s="34">
        <f>'2 уровень'!F1719</f>
        <v>62053</v>
      </c>
      <c r="D734" s="34">
        <f>'2 уровень'!G1719</f>
        <v>10342.166666666668</v>
      </c>
      <c r="E734" s="34">
        <f>'2 уровень'!H1719</f>
        <v>8112.73</v>
      </c>
      <c r="F734" s="784">
        <f>'2 уровень'!I1719</f>
        <v>78.44323400963691</v>
      </c>
      <c r="G734" s="3729">
        <f>'2 уровень'!J1719</f>
        <v>4.5449999999999999</v>
      </c>
      <c r="H734" s="798">
        <f>'2 уровень'!K1719</f>
        <v>0</v>
      </c>
      <c r="I734" s="798">
        <f>'2 уровень'!L1719</f>
        <v>0</v>
      </c>
      <c r="J734" s="793">
        <f>'2 уровень'!M1719</f>
        <v>0</v>
      </c>
      <c r="K734" s="793">
        <f>'2 уровень'!N1719</f>
        <v>0</v>
      </c>
      <c r="L734" s="793">
        <f>'2 уровень'!O1719</f>
        <v>0</v>
      </c>
      <c r="M734" s="793">
        <f>'2 уровень'!P1719</f>
        <v>0</v>
      </c>
      <c r="N734" s="793">
        <f>'2 уровень'!Q1719</f>
        <v>0</v>
      </c>
      <c r="O734" s="793">
        <f>'2 уровень'!R1719</f>
        <v>0</v>
      </c>
      <c r="P734" s="792">
        <f>'2 уровень'!S1719</f>
        <v>0</v>
      </c>
      <c r="Q734" s="792">
        <f>'2 уровень'!T1719</f>
        <v>0</v>
      </c>
      <c r="R734" s="792">
        <f>'2 уровень'!U1719</f>
        <v>0</v>
      </c>
      <c r="S734" s="792">
        <f>'2 уровень'!V1719</f>
        <v>0</v>
      </c>
      <c r="T734" s="3205">
        <f>'2 уровень'!W1719</f>
        <v>0</v>
      </c>
      <c r="U734" s="792">
        <f>'2 уровень'!X1719</f>
        <v>0</v>
      </c>
      <c r="V734" s="792">
        <f>'2 уровень'!Y1719</f>
        <v>0</v>
      </c>
      <c r="W734" s="792">
        <f>'2 уровень'!Z1719</f>
        <v>0</v>
      </c>
      <c r="X734" s="792">
        <f>'2 уровень'!AA1719</f>
        <v>0</v>
      </c>
      <c r="Y734" s="2104">
        <f>'2 уровень'!AB1719</f>
        <v>0</v>
      </c>
      <c r="Z734" s="3804">
        <f>'2 уровень'!AC1719</f>
        <v>0</v>
      </c>
      <c r="AA734" s="792"/>
      <c r="AB734" s="792"/>
      <c r="AC734" s="1342"/>
      <c r="AD734" s="779"/>
      <c r="AE734" s="779"/>
      <c r="AF734" s="779"/>
      <c r="AG734" s="779"/>
      <c r="AH734" s="779"/>
      <c r="AI734" s="779"/>
      <c r="AJ734" s="779"/>
      <c r="AK734" s="779"/>
      <c r="AL734" s="779"/>
      <c r="AM734" s="779"/>
      <c r="AN734" s="779"/>
      <c r="AO734" s="779"/>
      <c r="AP734" s="779"/>
      <c r="AQ734" s="779"/>
      <c r="AR734" s="779"/>
      <c r="AS734" s="779"/>
      <c r="AT734" s="779"/>
      <c r="AU734" s="779"/>
      <c r="AV734" s="779"/>
      <c r="AW734" s="779"/>
      <c r="AX734" s="779"/>
      <c r="AY734" s="779"/>
      <c r="AZ734" s="779"/>
      <c r="BA734" s="779"/>
      <c r="BB734" s="779"/>
      <c r="BC734" s="779"/>
      <c r="BD734" s="779"/>
      <c r="BE734" s="779"/>
      <c r="BF734" s="779"/>
      <c r="BG734" s="779"/>
      <c r="BH734" s="779"/>
      <c r="BI734" s="779"/>
      <c r="BJ734" s="779"/>
      <c r="BK734" s="779"/>
      <c r="BL734" s="779"/>
      <c r="BM734" s="779"/>
      <c r="BN734" s="779"/>
      <c r="BO734" s="779"/>
      <c r="BP734" s="779"/>
      <c r="BQ734" s="779"/>
      <c r="BR734" s="779"/>
      <c r="BS734" s="779"/>
      <c r="BT734" s="779"/>
      <c r="BU734" s="779"/>
      <c r="BV734" s="779"/>
      <c r="BW734" s="779"/>
      <c r="BX734" s="779"/>
      <c r="BY734" s="779"/>
      <c r="BZ734" s="779"/>
      <c r="CA734" s="779"/>
      <c r="CB734" s="779"/>
      <c r="CC734" s="779"/>
      <c r="CD734" s="779"/>
      <c r="CE734" s="779"/>
      <c r="CF734" s="779"/>
      <c r="CG734" s="779"/>
      <c r="CH734" s="779"/>
      <c r="CI734" s="779"/>
      <c r="CJ734" s="779"/>
      <c r="CK734" s="779"/>
      <c r="CL734" s="779"/>
      <c r="CM734" s="779"/>
      <c r="CN734" s="779"/>
      <c r="CO734" s="779"/>
      <c r="CP734" s="779"/>
      <c r="CQ734" s="779"/>
      <c r="CR734" s="779"/>
      <c r="CS734" s="779"/>
      <c r="CT734" s="779"/>
      <c r="CU734" s="779"/>
      <c r="CV734" s="779"/>
      <c r="CW734" s="779"/>
      <c r="CX734" s="779"/>
      <c r="CY734" s="779"/>
      <c r="CZ734" s="779"/>
      <c r="DA734" s="779"/>
      <c r="DB734" s="779"/>
      <c r="DC734" s="779"/>
      <c r="DD734" s="779"/>
      <c r="DE734" s="779"/>
      <c r="DF734" s="779"/>
      <c r="DG734" s="779"/>
      <c r="DH734" s="779"/>
      <c r="DI734" s="779"/>
      <c r="DJ734" s="779"/>
      <c r="DK734" s="779"/>
      <c r="DL734" s="779"/>
      <c r="DM734" s="779"/>
      <c r="DN734" s="779"/>
      <c r="DO734" s="779"/>
      <c r="DP734" s="779"/>
      <c r="DQ734" s="779"/>
      <c r="DR734" s="779"/>
      <c r="DS734" s="779"/>
      <c r="DT734" s="779"/>
      <c r="DU734" s="779"/>
      <c r="DV734" s="779"/>
      <c r="DW734" s="779"/>
      <c r="DX734" s="779"/>
      <c r="DY734" s="779"/>
      <c r="DZ734" s="779"/>
      <c r="EA734" s="779"/>
      <c r="EB734" s="779"/>
      <c r="EC734" s="779"/>
      <c r="ED734" s="779"/>
      <c r="EE734" s="779"/>
      <c r="EF734" s="779"/>
      <c r="EG734" s="779"/>
      <c r="EH734" s="779"/>
      <c r="EI734" s="779"/>
      <c r="EJ734" s="779"/>
      <c r="EK734" s="779"/>
      <c r="EL734" s="779"/>
      <c r="EM734" s="779"/>
      <c r="EN734" s="779"/>
      <c r="EO734" s="779"/>
      <c r="EP734" s="779"/>
      <c r="EQ734" s="779"/>
      <c r="ER734" s="779"/>
      <c r="ES734" s="779"/>
      <c r="ET734" s="779"/>
      <c r="EU734" s="779"/>
      <c r="EV734" s="779"/>
      <c r="EW734" s="779"/>
      <c r="EX734" s="779"/>
      <c r="EY734" s="779"/>
      <c r="EZ734" s="779"/>
      <c r="FA734" s="779"/>
      <c r="FB734" s="779"/>
      <c r="FC734" s="779"/>
      <c r="FD734" s="779"/>
      <c r="FE734" s="779"/>
      <c r="FF734" s="779"/>
      <c r="FG734" s="779"/>
      <c r="FH734" s="779"/>
      <c r="FI734" s="779"/>
      <c r="FJ734" s="779"/>
      <c r="FK734" s="779"/>
      <c r="FL734" s="779"/>
      <c r="FM734" s="779"/>
      <c r="FN734" s="779"/>
      <c r="FO734" s="779"/>
      <c r="FP734" s="779"/>
      <c r="FQ734" s="779"/>
      <c r="FR734" s="779"/>
      <c r="FS734" s="779"/>
      <c r="FT734" s="779"/>
      <c r="FU734" s="779"/>
      <c r="FV734" s="779"/>
      <c r="FW734" s="779"/>
      <c r="FX734" s="779"/>
      <c r="FY734" s="779"/>
      <c r="FZ734" s="779"/>
      <c r="GA734" s="779"/>
      <c r="GB734" s="779"/>
      <c r="GC734" s="779"/>
      <c r="GD734" s="779"/>
      <c r="GE734" s="779"/>
      <c r="GF734" s="779"/>
      <c r="GG734" s="779"/>
      <c r="GH734" s="779"/>
      <c r="GI734" s="779"/>
      <c r="GJ734" s="779"/>
      <c r="GK734" s="779"/>
      <c r="GL734" s="779"/>
      <c r="GM734" s="779"/>
    </row>
    <row r="735" spans="1:195" ht="29.25" x14ac:dyDescent="0.25">
      <c r="A735" s="24">
        <v>1</v>
      </c>
      <c r="B735" s="2613" t="s">
        <v>498</v>
      </c>
      <c r="C735" s="34">
        <f>'2 уровень'!F1720</f>
        <v>15815</v>
      </c>
      <c r="D735" s="34">
        <f>'2 уровень'!G1720</f>
        <v>2635.8333333333335</v>
      </c>
      <c r="E735" s="34">
        <f>'2 уровень'!H1720</f>
        <v>453</v>
      </c>
      <c r="F735" s="784">
        <f>'2 уровень'!I1720</f>
        <v>17.186215618084098</v>
      </c>
      <c r="G735" s="3729">
        <f>'2 уровень'!J1720</f>
        <v>0</v>
      </c>
      <c r="H735" s="798">
        <f>'2 уровень'!K1720</f>
        <v>0</v>
      </c>
      <c r="I735" s="798">
        <f>'2 уровень'!L1720</f>
        <v>0</v>
      </c>
      <c r="J735" s="793">
        <f>'2 уровень'!M1720</f>
        <v>0</v>
      </c>
      <c r="K735" s="793">
        <f>'2 уровень'!N1720</f>
        <v>0</v>
      </c>
      <c r="L735" s="793">
        <f>'2 уровень'!O1720</f>
        <v>0</v>
      </c>
      <c r="M735" s="793">
        <f>'2 уровень'!P1720</f>
        <v>0</v>
      </c>
      <c r="N735" s="793">
        <f>'2 уровень'!Q1720</f>
        <v>0</v>
      </c>
      <c r="O735" s="793">
        <f>'2 уровень'!R1720</f>
        <v>0</v>
      </c>
      <c r="P735" s="792">
        <f>'2 уровень'!S1720</f>
        <v>0</v>
      </c>
      <c r="Q735" s="792">
        <f>'2 уровень'!T1720</f>
        <v>0</v>
      </c>
      <c r="R735" s="792">
        <f>'2 уровень'!U1720</f>
        <v>0</v>
      </c>
      <c r="S735" s="792">
        <f>'2 уровень'!V1720</f>
        <v>0</v>
      </c>
      <c r="T735" s="3205">
        <f>'2 уровень'!W1720</f>
        <v>0</v>
      </c>
      <c r="U735" s="792">
        <f>'2 уровень'!X1720</f>
        <v>0</v>
      </c>
      <c r="V735" s="792">
        <f>'2 уровень'!Y1720</f>
        <v>0</v>
      </c>
      <c r="W735" s="792">
        <f>'2 уровень'!Z1720</f>
        <v>0</v>
      </c>
      <c r="X735" s="792">
        <f>'2 уровень'!AA1720</f>
        <v>0</v>
      </c>
      <c r="Y735" s="2104">
        <f>'2 уровень'!AB1720</f>
        <v>0</v>
      </c>
      <c r="Z735" s="3804">
        <f>'2 уровень'!AC1720</f>
        <v>0</v>
      </c>
      <c r="AA735" s="792"/>
      <c r="AB735" s="792"/>
      <c r="AC735" s="1342"/>
      <c r="AD735" s="779"/>
      <c r="AE735" s="779"/>
      <c r="AF735" s="779"/>
      <c r="AG735" s="779"/>
      <c r="AH735" s="779"/>
      <c r="AI735" s="779"/>
      <c r="AJ735" s="779"/>
      <c r="AK735" s="779"/>
      <c r="AL735" s="779"/>
      <c r="AM735" s="779"/>
      <c r="AN735" s="779"/>
      <c r="AO735" s="779"/>
      <c r="AP735" s="779"/>
      <c r="AQ735" s="779"/>
      <c r="AR735" s="779"/>
      <c r="AS735" s="779"/>
      <c r="AT735" s="779"/>
      <c r="AU735" s="779"/>
      <c r="AV735" s="779"/>
      <c r="AW735" s="779"/>
      <c r="AX735" s="779"/>
      <c r="AY735" s="779"/>
      <c r="AZ735" s="779"/>
      <c r="BA735" s="779"/>
      <c r="BB735" s="779"/>
      <c r="BC735" s="779"/>
      <c r="BD735" s="779"/>
      <c r="BE735" s="779"/>
      <c r="BF735" s="779"/>
      <c r="BG735" s="779"/>
      <c r="BH735" s="779"/>
      <c r="BI735" s="779"/>
      <c r="BJ735" s="779"/>
      <c r="BK735" s="779"/>
      <c r="BL735" s="779"/>
      <c r="BM735" s="779"/>
      <c r="BN735" s="779"/>
      <c r="BO735" s="779"/>
      <c r="BP735" s="779"/>
      <c r="BQ735" s="779"/>
      <c r="BR735" s="779"/>
      <c r="BS735" s="779"/>
      <c r="BT735" s="779"/>
      <c r="BU735" s="779"/>
      <c r="BV735" s="779"/>
      <c r="BW735" s="779"/>
      <c r="BX735" s="779"/>
      <c r="BY735" s="779"/>
      <c r="BZ735" s="779"/>
      <c r="CA735" s="779"/>
      <c r="CB735" s="779"/>
      <c r="CC735" s="779"/>
      <c r="CD735" s="779"/>
      <c r="CE735" s="779"/>
      <c r="CF735" s="779"/>
      <c r="CG735" s="779"/>
      <c r="CH735" s="779"/>
      <c r="CI735" s="779"/>
      <c r="CJ735" s="779"/>
      <c r="CK735" s="779"/>
      <c r="CL735" s="779"/>
      <c r="CM735" s="779"/>
      <c r="CN735" s="779"/>
      <c r="CO735" s="779"/>
      <c r="CP735" s="779"/>
      <c r="CQ735" s="779"/>
      <c r="CR735" s="779"/>
      <c r="CS735" s="779"/>
      <c r="CT735" s="779"/>
      <c r="CU735" s="779"/>
      <c r="CV735" s="779"/>
      <c r="CW735" s="779"/>
      <c r="CX735" s="779"/>
      <c r="CY735" s="779"/>
      <c r="CZ735" s="779"/>
      <c r="DA735" s="779"/>
      <c r="DB735" s="779"/>
      <c r="DC735" s="779"/>
      <c r="DD735" s="779"/>
      <c r="DE735" s="779"/>
      <c r="DF735" s="779"/>
      <c r="DG735" s="779"/>
      <c r="DH735" s="779"/>
      <c r="DI735" s="779"/>
      <c r="DJ735" s="779"/>
      <c r="DK735" s="779"/>
      <c r="DL735" s="779"/>
      <c r="DM735" s="779"/>
      <c r="DN735" s="779"/>
      <c r="DO735" s="779"/>
      <c r="DP735" s="779"/>
      <c r="DQ735" s="779"/>
      <c r="DR735" s="779"/>
      <c r="DS735" s="779"/>
      <c r="DT735" s="779"/>
      <c r="DU735" s="779"/>
      <c r="DV735" s="779"/>
      <c r="DW735" s="779"/>
      <c r="DX735" s="779"/>
      <c r="DY735" s="779"/>
      <c r="DZ735" s="779"/>
      <c r="EA735" s="779"/>
      <c r="EB735" s="779"/>
      <c r="EC735" s="779"/>
      <c r="ED735" s="779"/>
      <c r="EE735" s="779"/>
      <c r="EF735" s="779"/>
      <c r="EG735" s="779"/>
      <c r="EH735" s="779"/>
      <c r="EI735" s="779"/>
      <c r="EJ735" s="779"/>
      <c r="EK735" s="779"/>
      <c r="EL735" s="779"/>
      <c r="EM735" s="779"/>
      <c r="EN735" s="779"/>
      <c r="EO735" s="779"/>
      <c r="EP735" s="779"/>
      <c r="EQ735" s="779"/>
      <c r="ER735" s="779"/>
      <c r="ES735" s="779"/>
      <c r="ET735" s="779"/>
      <c r="EU735" s="779"/>
      <c r="EV735" s="779"/>
      <c r="EW735" s="779"/>
      <c r="EX735" s="779"/>
      <c r="EY735" s="779"/>
      <c r="EZ735" s="779"/>
      <c r="FA735" s="779"/>
      <c r="FB735" s="779"/>
      <c r="FC735" s="779"/>
      <c r="FD735" s="779"/>
      <c r="FE735" s="779"/>
      <c r="FF735" s="779"/>
      <c r="FG735" s="779"/>
      <c r="FH735" s="779"/>
      <c r="FI735" s="779"/>
      <c r="FJ735" s="779"/>
      <c r="FK735" s="779"/>
      <c r="FL735" s="779"/>
      <c r="FM735" s="779"/>
      <c r="FN735" s="779"/>
      <c r="FO735" s="779"/>
      <c r="FP735" s="779"/>
      <c r="FQ735" s="779"/>
      <c r="FR735" s="779"/>
      <c r="FS735" s="779"/>
      <c r="FT735" s="779"/>
      <c r="FU735" s="779"/>
      <c r="FV735" s="779"/>
      <c r="FW735" s="779"/>
      <c r="FX735" s="779"/>
      <c r="FY735" s="779"/>
      <c r="FZ735" s="779"/>
      <c r="GA735" s="779"/>
      <c r="GB735" s="779"/>
      <c r="GC735" s="779"/>
      <c r="GD735" s="779"/>
      <c r="GE735" s="779"/>
      <c r="GF735" s="779"/>
      <c r="GG735" s="779"/>
      <c r="GH735" s="779"/>
      <c r="GI735" s="779"/>
      <c r="GJ735" s="779"/>
      <c r="GK735" s="779"/>
      <c r="GL735" s="779"/>
      <c r="GM735" s="779"/>
    </row>
    <row r="736" spans="1:195" ht="29.25" x14ac:dyDescent="0.25">
      <c r="A736" s="24">
        <v>1</v>
      </c>
      <c r="B736" s="2613" t="s">
        <v>466</v>
      </c>
      <c r="C736" s="34">
        <f>'2 уровень'!F1721</f>
        <v>24693.957446808512</v>
      </c>
      <c r="D736" s="34">
        <f>'2 уровень'!G1721</f>
        <v>4115.6595744680853</v>
      </c>
      <c r="E736" s="34">
        <f>'2 уровень'!H1721</f>
        <v>3365.7457446808512</v>
      </c>
      <c r="F736" s="784">
        <f>'2 уровень'!I1721</f>
        <v>81.779012179739027</v>
      </c>
      <c r="G736" s="3729">
        <f>'2 уровень'!J1721</f>
        <v>138.4</v>
      </c>
      <c r="H736" s="798">
        <f>'2 уровень'!K1721</f>
        <v>0</v>
      </c>
      <c r="I736" s="798">
        <f>'2 уровень'!L1721</f>
        <v>0</v>
      </c>
      <c r="J736" s="793">
        <f>'2 уровень'!M1721</f>
        <v>0</v>
      </c>
      <c r="K736" s="793">
        <f>'2 уровень'!N1721</f>
        <v>0</v>
      </c>
      <c r="L736" s="793">
        <f>'2 уровень'!O1721</f>
        <v>0</v>
      </c>
      <c r="M736" s="793">
        <f>'2 уровень'!P1721</f>
        <v>0</v>
      </c>
      <c r="N736" s="793">
        <f>'2 уровень'!Q1721</f>
        <v>0</v>
      </c>
      <c r="O736" s="793">
        <f>'2 уровень'!R1721</f>
        <v>0</v>
      </c>
      <c r="P736" s="792">
        <f>'2 уровень'!S1721</f>
        <v>0</v>
      </c>
      <c r="Q736" s="792">
        <f>'2 уровень'!T1721</f>
        <v>0</v>
      </c>
      <c r="R736" s="792">
        <f>'2 уровень'!U1721</f>
        <v>0</v>
      </c>
      <c r="S736" s="792">
        <f>'2 уровень'!V1721</f>
        <v>0</v>
      </c>
      <c r="T736" s="3205">
        <f>'2 уровень'!W1721</f>
        <v>0</v>
      </c>
      <c r="U736" s="792">
        <f>'2 уровень'!X1721</f>
        <v>0</v>
      </c>
      <c r="V736" s="792">
        <f>'2 уровень'!Y1721</f>
        <v>0</v>
      </c>
      <c r="W736" s="792">
        <f>'2 уровень'!Z1721</f>
        <v>0</v>
      </c>
      <c r="X736" s="792">
        <f>'2 уровень'!AA1721</f>
        <v>0</v>
      </c>
      <c r="Y736" s="2104">
        <f>'2 уровень'!AB1721</f>
        <v>0</v>
      </c>
      <c r="Z736" s="3804">
        <f>'2 уровень'!AC1721</f>
        <v>0</v>
      </c>
      <c r="AA736" s="792"/>
      <c r="AB736" s="792"/>
      <c r="AC736" s="1342"/>
      <c r="AD736" s="779"/>
      <c r="AE736" s="779"/>
      <c r="AF736" s="779"/>
      <c r="AG736" s="779"/>
      <c r="AH736" s="779"/>
      <c r="AI736" s="779"/>
      <c r="AJ736" s="779"/>
      <c r="AK736" s="779"/>
      <c r="AL736" s="779"/>
      <c r="AM736" s="779"/>
      <c r="AN736" s="779"/>
      <c r="AO736" s="779"/>
      <c r="AP736" s="779"/>
      <c r="AQ736" s="779"/>
      <c r="AR736" s="779"/>
      <c r="AS736" s="779"/>
      <c r="AT736" s="779"/>
      <c r="AU736" s="779"/>
      <c r="AV736" s="779"/>
      <c r="AW736" s="779"/>
      <c r="AX736" s="779"/>
      <c r="AY736" s="779"/>
      <c r="AZ736" s="779"/>
      <c r="BA736" s="779"/>
      <c r="BB736" s="779"/>
      <c r="BC736" s="779"/>
      <c r="BD736" s="779"/>
      <c r="BE736" s="779"/>
      <c r="BF736" s="779"/>
      <c r="BG736" s="779"/>
      <c r="BH736" s="779"/>
      <c r="BI736" s="779"/>
      <c r="BJ736" s="779"/>
      <c r="BK736" s="779"/>
      <c r="BL736" s="779"/>
      <c r="BM736" s="779"/>
      <c r="BN736" s="779"/>
      <c r="BO736" s="779"/>
      <c r="BP736" s="779"/>
      <c r="BQ736" s="779"/>
      <c r="BR736" s="779"/>
      <c r="BS736" s="779"/>
      <c r="BT736" s="779"/>
      <c r="BU736" s="779"/>
      <c r="BV736" s="779"/>
      <c r="BW736" s="779"/>
      <c r="BX736" s="779"/>
      <c r="BY736" s="779"/>
      <c r="BZ736" s="779"/>
      <c r="CA736" s="779"/>
      <c r="CB736" s="779"/>
      <c r="CC736" s="779"/>
      <c r="CD736" s="779"/>
      <c r="CE736" s="779"/>
      <c r="CF736" s="779"/>
      <c r="CG736" s="779"/>
      <c r="CH736" s="779"/>
      <c r="CI736" s="779"/>
      <c r="CJ736" s="779"/>
      <c r="CK736" s="779"/>
      <c r="CL736" s="779"/>
      <c r="CM736" s="779"/>
      <c r="CN736" s="779"/>
      <c r="CO736" s="779"/>
      <c r="CP736" s="779"/>
      <c r="CQ736" s="779"/>
      <c r="CR736" s="779"/>
      <c r="CS736" s="779"/>
      <c r="CT736" s="779"/>
      <c r="CU736" s="779"/>
      <c r="CV736" s="779"/>
      <c r="CW736" s="779"/>
      <c r="CX736" s="779"/>
      <c r="CY736" s="779"/>
      <c r="CZ736" s="779"/>
      <c r="DA736" s="779"/>
      <c r="DB736" s="779"/>
      <c r="DC736" s="779"/>
      <c r="DD736" s="779"/>
      <c r="DE736" s="779"/>
      <c r="DF736" s="779"/>
      <c r="DG736" s="779"/>
      <c r="DH736" s="779"/>
      <c r="DI736" s="779"/>
      <c r="DJ736" s="779"/>
      <c r="DK736" s="779"/>
      <c r="DL736" s="779"/>
      <c r="DM736" s="779"/>
      <c r="DN736" s="779"/>
      <c r="DO736" s="779"/>
      <c r="DP736" s="779"/>
      <c r="DQ736" s="779"/>
      <c r="DR736" s="779"/>
      <c r="DS736" s="779"/>
      <c r="DT736" s="779"/>
      <c r="DU736" s="779"/>
      <c r="DV736" s="779"/>
      <c r="DW736" s="779"/>
      <c r="DX736" s="779"/>
      <c r="DY736" s="779"/>
      <c r="DZ736" s="779"/>
      <c r="EA736" s="779"/>
      <c r="EB736" s="779"/>
      <c r="EC736" s="779"/>
      <c r="ED736" s="779"/>
      <c r="EE736" s="779"/>
      <c r="EF736" s="779"/>
      <c r="EG736" s="779"/>
      <c r="EH736" s="779"/>
      <c r="EI736" s="779"/>
      <c r="EJ736" s="779"/>
      <c r="EK736" s="779"/>
      <c r="EL736" s="779"/>
      <c r="EM736" s="779"/>
      <c r="EN736" s="779"/>
      <c r="EO736" s="779"/>
      <c r="EP736" s="779"/>
      <c r="EQ736" s="779"/>
      <c r="ER736" s="779"/>
      <c r="ES736" s="779"/>
      <c r="ET736" s="779"/>
      <c r="EU736" s="779"/>
      <c r="EV736" s="779"/>
      <c r="EW736" s="779"/>
      <c r="EX736" s="779"/>
      <c r="EY736" s="779"/>
      <c r="EZ736" s="779"/>
      <c r="FA736" s="779"/>
      <c r="FB736" s="779"/>
      <c r="FC736" s="779"/>
      <c r="FD736" s="779"/>
      <c r="FE736" s="779"/>
      <c r="FF736" s="779"/>
      <c r="FG736" s="779"/>
      <c r="FH736" s="779"/>
      <c r="FI736" s="779"/>
      <c r="FJ736" s="779"/>
      <c r="FK736" s="779"/>
      <c r="FL736" s="779"/>
      <c r="FM736" s="779"/>
      <c r="FN736" s="779"/>
      <c r="FO736" s="779"/>
      <c r="FP736" s="779"/>
      <c r="FQ736" s="779"/>
      <c r="FR736" s="779"/>
      <c r="FS736" s="779"/>
      <c r="FT736" s="779"/>
      <c r="FU736" s="779"/>
      <c r="FV736" s="779"/>
      <c r="FW736" s="779"/>
      <c r="FX736" s="779"/>
      <c r="FY736" s="779"/>
      <c r="FZ736" s="779"/>
      <c r="GA736" s="779"/>
      <c r="GB736" s="779"/>
      <c r="GC736" s="779"/>
      <c r="GD736" s="779"/>
      <c r="GE736" s="779"/>
      <c r="GF736" s="779"/>
      <c r="GG736" s="779"/>
      <c r="GH736" s="779"/>
      <c r="GI736" s="779"/>
      <c r="GJ736" s="779"/>
      <c r="GK736" s="779"/>
      <c r="GL736" s="779"/>
      <c r="GM736" s="779"/>
    </row>
    <row r="737" spans="1:195" ht="29.25" x14ac:dyDescent="0.25">
      <c r="A737" s="24">
        <v>1</v>
      </c>
      <c r="B737" s="2613" t="s">
        <v>467</v>
      </c>
      <c r="C737" s="34">
        <f>'2 уровень'!F1722</f>
        <v>6530</v>
      </c>
      <c r="D737" s="34">
        <f>'2 уровень'!G1722</f>
        <v>1088.3333333333333</v>
      </c>
      <c r="E737" s="34">
        <f>'2 уровень'!H1722</f>
        <v>841</v>
      </c>
      <c r="F737" s="784">
        <f>'2 уровень'!I1722</f>
        <v>77.274119448698315</v>
      </c>
      <c r="G737" s="3729">
        <f>'2 уровень'!J1722</f>
        <v>155</v>
      </c>
      <c r="H737" s="798">
        <f>'2 уровень'!K1722</f>
        <v>0</v>
      </c>
      <c r="I737" s="798">
        <f>'2 уровень'!L1722</f>
        <v>0</v>
      </c>
      <c r="J737" s="793">
        <f>'2 уровень'!M1722</f>
        <v>0</v>
      </c>
      <c r="K737" s="793">
        <f>'2 уровень'!N1722</f>
        <v>0</v>
      </c>
      <c r="L737" s="793">
        <f>'2 уровень'!O1722</f>
        <v>0</v>
      </c>
      <c r="M737" s="793">
        <f>'2 уровень'!P1722</f>
        <v>0</v>
      </c>
      <c r="N737" s="793">
        <f>'2 уровень'!Q1722</f>
        <v>0</v>
      </c>
      <c r="O737" s="793">
        <f>'2 уровень'!R1722</f>
        <v>0</v>
      </c>
      <c r="P737" s="792">
        <f>'2 уровень'!S1722</f>
        <v>5110.3835999999992</v>
      </c>
      <c r="Q737" s="792">
        <f>'2 уровень'!T1722</f>
        <v>5110.3835999999992</v>
      </c>
      <c r="R737" s="792">
        <f>'2 уровень'!U1722</f>
        <v>851.73059999999987</v>
      </c>
      <c r="S737" s="792">
        <f>'2 уровень'!V1722</f>
        <v>870.90863999999988</v>
      </c>
      <c r="T737" s="3205">
        <f>'2 уровень'!W1722</f>
        <v>0</v>
      </c>
      <c r="U737" s="792">
        <f>'2 уровень'!X1722</f>
        <v>0</v>
      </c>
      <c r="V737" s="792">
        <f>'2 уровень'!Y1722</f>
        <v>19.17804000000001</v>
      </c>
      <c r="W737" s="792">
        <f>'2 уровень'!Z1722</f>
        <v>0</v>
      </c>
      <c r="X737" s="792">
        <f>'2 уровень'!AA1722</f>
        <v>0</v>
      </c>
      <c r="Y737" s="2104">
        <f>'2 уровень'!AB1722</f>
        <v>870.90863999999988</v>
      </c>
      <c r="Z737" s="3804">
        <f>'2 уровень'!AC1722</f>
        <v>164.3124</v>
      </c>
      <c r="AA737" s="792">
        <f>S737/R737*100</f>
        <v>102.25165562913907</v>
      </c>
      <c r="AB737" s="792">
        <f>Y737/R737*100</f>
        <v>102.25165562913907</v>
      </c>
      <c r="AC737" s="1342"/>
      <c r="AD737" s="779"/>
      <c r="AE737" s="779"/>
      <c r="AF737" s="779"/>
      <c r="AG737" s="779"/>
      <c r="AH737" s="779"/>
      <c r="AI737" s="779"/>
      <c r="AJ737" s="779"/>
      <c r="AK737" s="779"/>
      <c r="AL737" s="779"/>
      <c r="AM737" s="779"/>
      <c r="AN737" s="779"/>
      <c r="AO737" s="779"/>
      <c r="AP737" s="779"/>
      <c r="AQ737" s="779"/>
      <c r="AR737" s="779"/>
      <c r="AS737" s="779"/>
      <c r="AT737" s="779"/>
      <c r="AU737" s="779"/>
      <c r="AV737" s="779"/>
      <c r="AW737" s="779"/>
      <c r="AX737" s="779"/>
      <c r="AY737" s="779"/>
      <c r="AZ737" s="779"/>
      <c r="BA737" s="779"/>
      <c r="BB737" s="779"/>
      <c r="BC737" s="779"/>
      <c r="BD737" s="779"/>
      <c r="BE737" s="779"/>
      <c r="BF737" s="779"/>
      <c r="BG737" s="779"/>
      <c r="BH737" s="779"/>
      <c r="BI737" s="779"/>
      <c r="BJ737" s="779"/>
      <c r="BK737" s="779"/>
      <c r="BL737" s="779"/>
      <c r="BM737" s="779"/>
      <c r="BN737" s="779"/>
      <c r="BO737" s="779"/>
      <c r="BP737" s="779"/>
      <c r="BQ737" s="779"/>
      <c r="BR737" s="779"/>
      <c r="BS737" s="779"/>
      <c r="BT737" s="779"/>
      <c r="BU737" s="779"/>
      <c r="BV737" s="779"/>
      <c r="BW737" s="779"/>
      <c r="BX737" s="779"/>
      <c r="BY737" s="779"/>
      <c r="BZ737" s="779"/>
      <c r="CA737" s="779"/>
      <c r="CB737" s="779"/>
      <c r="CC737" s="779"/>
      <c r="CD737" s="779"/>
      <c r="CE737" s="779"/>
      <c r="CF737" s="779"/>
      <c r="CG737" s="779"/>
      <c r="CH737" s="779"/>
      <c r="CI737" s="779"/>
      <c r="CJ737" s="779"/>
      <c r="CK737" s="779"/>
      <c r="CL737" s="779"/>
      <c r="CM737" s="779"/>
      <c r="CN737" s="779"/>
      <c r="CO737" s="779"/>
      <c r="CP737" s="779"/>
      <c r="CQ737" s="779"/>
      <c r="CR737" s="779"/>
      <c r="CS737" s="779"/>
      <c r="CT737" s="779"/>
      <c r="CU737" s="779"/>
      <c r="CV737" s="779"/>
      <c r="CW737" s="779"/>
      <c r="CX737" s="779"/>
      <c r="CY737" s="779"/>
      <c r="CZ737" s="779"/>
      <c r="DA737" s="779"/>
      <c r="DB737" s="779"/>
      <c r="DC737" s="779"/>
      <c r="DD737" s="779"/>
      <c r="DE737" s="779"/>
      <c r="DF737" s="779"/>
      <c r="DG737" s="779"/>
      <c r="DH737" s="779"/>
      <c r="DI737" s="779"/>
      <c r="DJ737" s="779"/>
      <c r="DK737" s="779"/>
      <c r="DL737" s="779"/>
      <c r="DM737" s="779"/>
      <c r="DN737" s="779"/>
      <c r="DO737" s="779"/>
      <c r="DP737" s="779"/>
      <c r="DQ737" s="779"/>
      <c r="DR737" s="779"/>
      <c r="DS737" s="779"/>
      <c r="DT737" s="779"/>
      <c r="DU737" s="779"/>
      <c r="DV737" s="779"/>
      <c r="DW737" s="779"/>
      <c r="DX737" s="779"/>
      <c r="DY737" s="779"/>
      <c r="DZ737" s="779"/>
      <c r="EA737" s="779"/>
      <c r="EB737" s="779"/>
      <c r="EC737" s="779"/>
      <c r="ED737" s="779"/>
      <c r="EE737" s="779"/>
      <c r="EF737" s="779"/>
      <c r="EG737" s="779"/>
      <c r="EH737" s="779"/>
      <c r="EI737" s="779"/>
      <c r="EJ737" s="779"/>
      <c r="EK737" s="779"/>
      <c r="EL737" s="779"/>
      <c r="EM737" s="779"/>
      <c r="EN737" s="779"/>
      <c r="EO737" s="779"/>
      <c r="EP737" s="779"/>
      <c r="EQ737" s="779"/>
      <c r="ER737" s="779"/>
      <c r="ES737" s="779"/>
      <c r="ET737" s="779"/>
      <c r="EU737" s="779"/>
      <c r="EV737" s="779"/>
      <c r="EW737" s="779"/>
      <c r="EX737" s="779"/>
      <c r="EY737" s="779"/>
      <c r="EZ737" s="779"/>
      <c r="FA737" s="779"/>
      <c r="FB737" s="779"/>
      <c r="FC737" s="779"/>
      <c r="FD737" s="779"/>
      <c r="FE737" s="779"/>
      <c r="FF737" s="779"/>
      <c r="FG737" s="779"/>
      <c r="FH737" s="779"/>
      <c r="FI737" s="779"/>
      <c r="FJ737" s="779"/>
      <c r="FK737" s="779"/>
      <c r="FL737" s="779"/>
      <c r="FM737" s="779"/>
      <c r="FN737" s="779"/>
      <c r="FO737" s="779"/>
      <c r="FP737" s="779"/>
      <c r="FQ737" s="779"/>
      <c r="FR737" s="779"/>
      <c r="FS737" s="779"/>
      <c r="FT737" s="779"/>
      <c r="FU737" s="779"/>
      <c r="FV737" s="779"/>
      <c r="FW737" s="779"/>
      <c r="FX737" s="779"/>
      <c r="FY737" s="779"/>
      <c r="FZ737" s="779"/>
      <c r="GA737" s="779"/>
      <c r="GB737" s="779"/>
      <c r="GC737" s="779"/>
      <c r="GD737" s="779"/>
      <c r="GE737" s="779"/>
      <c r="GF737" s="779"/>
      <c r="GG737" s="779"/>
      <c r="GH737" s="779"/>
      <c r="GI737" s="779"/>
      <c r="GJ737" s="779"/>
      <c r="GK737" s="779"/>
      <c r="GL737" s="779"/>
      <c r="GM737" s="779"/>
    </row>
    <row r="738" spans="1:195" x14ac:dyDescent="0.25">
      <c r="A738" s="24">
        <v>1</v>
      </c>
      <c r="B738" s="2614" t="s">
        <v>139</v>
      </c>
      <c r="C738" s="34">
        <f>'2 уровень'!F1723</f>
        <v>154345.15238095238</v>
      </c>
      <c r="D738" s="34">
        <f>'2 уровень'!G1723</f>
        <v>25724.192063492068</v>
      </c>
      <c r="E738" s="34">
        <f>'2 уровень'!H1723</f>
        <v>19011.351428571426</v>
      </c>
      <c r="F738" s="784">
        <f>'2 уровень'!I1723</f>
        <v>73.904561828989188</v>
      </c>
      <c r="G738" s="3729">
        <f>'2 уровень'!J1723</f>
        <v>470.62119047619046</v>
      </c>
      <c r="H738" s="798">
        <f>'2 уровень'!K1723</f>
        <v>0</v>
      </c>
      <c r="I738" s="798">
        <f>'2 уровень'!L1723</f>
        <v>0</v>
      </c>
      <c r="J738" s="793">
        <f>'2 уровень'!M1723</f>
        <v>0</v>
      </c>
      <c r="K738" s="793">
        <f>'2 уровень'!N1723</f>
        <v>0</v>
      </c>
      <c r="L738" s="793">
        <f>'2 уровень'!O1723</f>
        <v>0</v>
      </c>
      <c r="M738" s="793">
        <f>'2 уровень'!P1723</f>
        <v>0</v>
      </c>
      <c r="N738" s="793">
        <f>'2 уровень'!Q1723</f>
        <v>0</v>
      </c>
      <c r="O738" s="793">
        <f>'2 уровень'!R1723</f>
        <v>0</v>
      </c>
      <c r="P738" s="792">
        <f>'2 уровень'!S1723</f>
        <v>278517.4498</v>
      </c>
      <c r="Q738" s="792">
        <f>'2 уровень'!T1723</f>
        <v>278519.11108</v>
      </c>
      <c r="R738" s="792">
        <f>'2 уровень'!U1723</f>
        <v>46419.725992121217</v>
      </c>
      <c r="S738" s="792">
        <f>'2 уровень'!V1723</f>
        <v>46321.721430000005</v>
      </c>
      <c r="T738" s="3205">
        <f>'2 уровень'!W1723</f>
        <v>0</v>
      </c>
      <c r="U738" s="792">
        <f>'2 уровень'!X1723</f>
        <v>0</v>
      </c>
      <c r="V738" s="792">
        <f>'2 уровень'!Y1723</f>
        <v>-98.004562121211535</v>
      </c>
      <c r="W738" s="792">
        <f>'2 уровень'!Z1723</f>
        <v>0</v>
      </c>
      <c r="X738" s="792">
        <f>'2 уровень'!AA1723</f>
        <v>-16.940159999999999</v>
      </c>
      <c r="Y738" s="2104">
        <f>'2 уровень'!AB1723</f>
        <v>46304.781270000007</v>
      </c>
      <c r="Z738" s="3804">
        <f>'2 уровень'!AC1723</f>
        <v>196.5684</v>
      </c>
      <c r="AA738" s="792">
        <f>S738/R738*100</f>
        <v>99.788873027518846</v>
      </c>
      <c r="AB738" s="792">
        <f>Y738/R738*100</f>
        <v>99.75237957643111</v>
      </c>
      <c r="AC738" s="1342"/>
      <c r="AD738" s="779"/>
      <c r="AE738" s="779"/>
      <c r="AF738" s="779"/>
      <c r="AG738" s="779"/>
      <c r="AH738" s="779"/>
      <c r="AI738" s="779"/>
      <c r="AJ738" s="779"/>
      <c r="AK738" s="779"/>
      <c r="AL738" s="779"/>
      <c r="AM738" s="779"/>
      <c r="AN738" s="779"/>
      <c r="AO738" s="779"/>
      <c r="AP738" s="779"/>
      <c r="AQ738" s="779"/>
      <c r="AR738" s="779"/>
      <c r="AS738" s="779"/>
      <c r="AT738" s="779"/>
      <c r="AU738" s="779"/>
      <c r="AV738" s="779"/>
      <c r="AW738" s="779"/>
      <c r="AX738" s="779"/>
      <c r="AY738" s="779"/>
      <c r="AZ738" s="779"/>
      <c r="BA738" s="779"/>
      <c r="BB738" s="779"/>
      <c r="BC738" s="779"/>
      <c r="BD738" s="779"/>
      <c r="BE738" s="779"/>
      <c r="BF738" s="779"/>
      <c r="BG738" s="779"/>
      <c r="BH738" s="779"/>
      <c r="BI738" s="779"/>
      <c r="BJ738" s="779"/>
      <c r="BK738" s="779"/>
      <c r="BL738" s="779"/>
      <c r="BM738" s="779"/>
      <c r="BN738" s="779"/>
      <c r="BO738" s="779"/>
      <c r="BP738" s="779"/>
      <c r="BQ738" s="779"/>
      <c r="BR738" s="779"/>
      <c r="BS738" s="779"/>
      <c r="BT738" s="779"/>
      <c r="BU738" s="779"/>
      <c r="BV738" s="779"/>
      <c r="BW738" s="779"/>
      <c r="BX738" s="779"/>
      <c r="BY738" s="779"/>
      <c r="BZ738" s="779"/>
      <c r="CA738" s="779"/>
      <c r="CB738" s="779"/>
      <c r="CC738" s="779"/>
      <c r="CD738" s="779"/>
      <c r="CE738" s="779"/>
      <c r="CF738" s="779"/>
      <c r="CG738" s="779"/>
      <c r="CH738" s="779"/>
      <c r="CI738" s="779"/>
      <c r="CJ738" s="779"/>
      <c r="CK738" s="779"/>
      <c r="CL738" s="779"/>
      <c r="CM738" s="779"/>
      <c r="CN738" s="779"/>
      <c r="CO738" s="779"/>
      <c r="CP738" s="779"/>
      <c r="CQ738" s="779"/>
      <c r="CR738" s="779"/>
      <c r="CS738" s="779"/>
      <c r="CT738" s="779"/>
      <c r="CU738" s="779"/>
      <c r="CV738" s="779"/>
      <c r="CW738" s="779"/>
      <c r="CX738" s="779"/>
      <c r="CY738" s="779"/>
      <c r="CZ738" s="779"/>
      <c r="DA738" s="779"/>
      <c r="DB738" s="779"/>
      <c r="DC738" s="779"/>
      <c r="DD738" s="779"/>
      <c r="DE738" s="779"/>
      <c r="DF738" s="779"/>
      <c r="DG738" s="779"/>
      <c r="DH738" s="779"/>
      <c r="DI738" s="779"/>
      <c r="DJ738" s="779"/>
      <c r="DK738" s="779"/>
      <c r="DL738" s="779"/>
      <c r="DM738" s="779"/>
      <c r="DN738" s="779"/>
      <c r="DO738" s="779"/>
      <c r="DP738" s="779"/>
      <c r="DQ738" s="779"/>
      <c r="DR738" s="779"/>
      <c r="DS738" s="779"/>
      <c r="DT738" s="779"/>
      <c r="DU738" s="779"/>
      <c r="DV738" s="779"/>
      <c r="DW738" s="779"/>
      <c r="DX738" s="779"/>
      <c r="DY738" s="779"/>
      <c r="DZ738" s="779"/>
      <c r="EA738" s="779"/>
      <c r="EB738" s="779"/>
      <c r="EC738" s="779"/>
      <c r="ED738" s="779"/>
      <c r="EE738" s="779"/>
      <c r="EF738" s="779"/>
      <c r="EG738" s="779"/>
      <c r="EH738" s="779"/>
      <c r="EI738" s="779"/>
      <c r="EJ738" s="779"/>
      <c r="EK738" s="779"/>
      <c r="EL738" s="779"/>
      <c r="EM738" s="779"/>
      <c r="EN738" s="779"/>
      <c r="EO738" s="779"/>
      <c r="EP738" s="779"/>
      <c r="EQ738" s="779"/>
      <c r="ER738" s="779"/>
      <c r="ES738" s="779"/>
      <c r="ET738" s="779"/>
      <c r="EU738" s="779"/>
      <c r="EV738" s="779"/>
      <c r="EW738" s="779"/>
      <c r="EX738" s="779"/>
      <c r="EY738" s="779"/>
      <c r="EZ738" s="779"/>
      <c r="FA738" s="779"/>
      <c r="FB738" s="779"/>
      <c r="FC738" s="779"/>
      <c r="FD738" s="779"/>
      <c r="FE738" s="779"/>
      <c r="FF738" s="779"/>
      <c r="FG738" s="779"/>
      <c r="FH738" s="779"/>
      <c r="FI738" s="779"/>
      <c r="FJ738" s="779"/>
      <c r="FK738" s="779"/>
      <c r="FL738" s="779"/>
      <c r="FM738" s="779"/>
      <c r="FN738" s="779"/>
      <c r="FO738" s="779"/>
      <c r="FP738" s="779"/>
      <c r="FQ738" s="779"/>
      <c r="FR738" s="779"/>
      <c r="FS738" s="779"/>
      <c r="FT738" s="779"/>
      <c r="FU738" s="779"/>
      <c r="FV738" s="779"/>
      <c r="FW738" s="779"/>
      <c r="FX738" s="779"/>
      <c r="FY738" s="779"/>
      <c r="FZ738" s="779"/>
      <c r="GA738" s="779"/>
      <c r="GB738" s="779"/>
      <c r="GC738" s="779"/>
      <c r="GD738" s="779"/>
      <c r="GE738" s="779"/>
      <c r="GF738" s="779"/>
      <c r="GG738" s="779"/>
      <c r="GH738" s="779"/>
      <c r="GI738" s="779"/>
      <c r="GJ738" s="779"/>
      <c r="GK738" s="779"/>
      <c r="GL738" s="779"/>
      <c r="GM738" s="779"/>
    </row>
    <row r="739" spans="1:195" x14ac:dyDescent="0.25">
      <c r="A739" s="24">
        <v>1</v>
      </c>
      <c r="B739" s="1131"/>
      <c r="C739" s="34">
        <f>'2 уровень'!F1724</f>
        <v>0</v>
      </c>
      <c r="D739" s="34">
        <f>'2 уровень'!G1724</f>
        <v>0</v>
      </c>
      <c r="E739" s="34">
        <f>'2 уровень'!H1724</f>
        <v>0</v>
      </c>
      <c r="F739" s="784">
        <f>'2 уровень'!I1724</f>
        <v>0</v>
      </c>
      <c r="G739" s="3729">
        <f>'2 уровень'!J1724</f>
        <v>0</v>
      </c>
      <c r="H739" s="798">
        <f>'2 уровень'!K1724</f>
        <v>0</v>
      </c>
      <c r="I739" s="798">
        <f>'2 уровень'!L1724</f>
        <v>0</v>
      </c>
      <c r="J739" s="793">
        <f>'2 уровень'!M1724</f>
        <v>0</v>
      </c>
      <c r="K739" s="793">
        <f>'2 уровень'!N1724</f>
        <v>0</v>
      </c>
      <c r="L739" s="793">
        <f>'2 уровень'!O1724</f>
        <v>0</v>
      </c>
      <c r="M739" s="793">
        <f>'2 уровень'!P1724</f>
        <v>0</v>
      </c>
      <c r="N739" s="793">
        <f>'2 уровень'!Q1724</f>
        <v>0</v>
      </c>
      <c r="O739" s="793">
        <f>'2 уровень'!R1724</f>
        <v>0</v>
      </c>
      <c r="P739" s="792">
        <f>'2 уровень'!S1724</f>
        <v>0</v>
      </c>
      <c r="Q739" s="792">
        <f>'2 уровень'!T1724</f>
        <v>0</v>
      </c>
      <c r="R739" s="792">
        <f>'2 уровень'!U1724</f>
        <v>0</v>
      </c>
      <c r="S739" s="792">
        <f>'2 уровень'!V1724</f>
        <v>0</v>
      </c>
      <c r="T739" s="3205">
        <f>'2 уровень'!W1724</f>
        <v>0</v>
      </c>
      <c r="U739" s="792">
        <f>'2 уровень'!X1724</f>
        <v>0</v>
      </c>
      <c r="V739" s="792">
        <f>'2 уровень'!Y1724</f>
        <v>0</v>
      </c>
      <c r="W739" s="792">
        <f>'2 уровень'!Z1724</f>
        <v>0</v>
      </c>
      <c r="X739" s="792">
        <f>'2 уровень'!AA1724</f>
        <v>0</v>
      </c>
      <c r="Y739" s="2104">
        <f>'2 уровень'!AB1724</f>
        <v>0</v>
      </c>
      <c r="Z739" s="3804">
        <f>'2 уровень'!AC1724</f>
        <v>0</v>
      </c>
      <c r="AA739" s="792"/>
      <c r="AB739" s="792"/>
      <c r="AC739" s="1342"/>
      <c r="AD739" s="779"/>
      <c r="AE739" s="779"/>
      <c r="AF739" s="779"/>
      <c r="AG739" s="779"/>
      <c r="AH739" s="779"/>
      <c r="AI739" s="779"/>
      <c r="AJ739" s="779"/>
      <c r="AK739" s="779"/>
      <c r="AL739" s="779"/>
      <c r="AM739" s="779"/>
      <c r="AN739" s="779"/>
      <c r="AO739" s="779"/>
      <c r="AP739" s="779"/>
      <c r="AQ739" s="779"/>
      <c r="AR739" s="779"/>
      <c r="AS739" s="779"/>
      <c r="AT739" s="779"/>
      <c r="AU739" s="779"/>
      <c r="AV739" s="779"/>
      <c r="AW739" s="779"/>
      <c r="AX739" s="779"/>
      <c r="AY739" s="779"/>
      <c r="AZ739" s="779"/>
      <c r="BA739" s="779"/>
      <c r="BB739" s="779"/>
      <c r="BC739" s="779"/>
      <c r="BD739" s="779"/>
      <c r="BE739" s="779"/>
      <c r="BF739" s="779"/>
      <c r="BG739" s="779"/>
      <c r="BH739" s="779"/>
      <c r="BI739" s="779"/>
      <c r="BJ739" s="779"/>
      <c r="BK739" s="779"/>
      <c r="BL739" s="779"/>
      <c r="BM739" s="779"/>
      <c r="BN739" s="779"/>
      <c r="BO739" s="779"/>
      <c r="BP739" s="779"/>
      <c r="BQ739" s="779"/>
      <c r="BR739" s="779"/>
      <c r="BS739" s="779"/>
      <c r="BT739" s="779"/>
      <c r="BU739" s="779"/>
      <c r="BV739" s="779"/>
      <c r="BW739" s="779"/>
      <c r="BX739" s="779"/>
      <c r="BY739" s="779"/>
      <c r="BZ739" s="779"/>
      <c r="CA739" s="779"/>
      <c r="CB739" s="779"/>
      <c r="CC739" s="779"/>
      <c r="CD739" s="779"/>
      <c r="CE739" s="779"/>
      <c r="CF739" s="779"/>
      <c r="CG739" s="779"/>
      <c r="CH739" s="779"/>
      <c r="CI739" s="779"/>
      <c r="CJ739" s="779"/>
      <c r="CK739" s="779"/>
      <c r="CL739" s="779"/>
      <c r="CM739" s="779"/>
      <c r="CN739" s="779"/>
      <c r="CO739" s="779"/>
      <c r="CP739" s="779"/>
      <c r="CQ739" s="779"/>
      <c r="CR739" s="779"/>
      <c r="CS739" s="779"/>
      <c r="CT739" s="779"/>
      <c r="CU739" s="779"/>
      <c r="CV739" s="779"/>
      <c r="CW739" s="779"/>
      <c r="CX739" s="779"/>
      <c r="CY739" s="779"/>
      <c r="CZ739" s="779"/>
      <c r="DA739" s="779"/>
      <c r="DB739" s="779"/>
      <c r="DC739" s="779"/>
      <c r="DD739" s="779"/>
      <c r="DE739" s="779"/>
      <c r="DF739" s="779"/>
      <c r="DG739" s="779"/>
      <c r="DH739" s="779"/>
      <c r="DI739" s="779"/>
      <c r="DJ739" s="779"/>
      <c r="DK739" s="779"/>
      <c r="DL739" s="779"/>
      <c r="DM739" s="779"/>
      <c r="DN739" s="779"/>
      <c r="DO739" s="779"/>
      <c r="DP739" s="779"/>
      <c r="DQ739" s="779"/>
      <c r="DR739" s="779"/>
      <c r="DS739" s="779"/>
      <c r="DT739" s="779"/>
      <c r="DU739" s="779"/>
      <c r="DV739" s="779"/>
      <c r="DW739" s="779"/>
      <c r="DX739" s="779"/>
      <c r="DY739" s="779"/>
      <c r="DZ739" s="779"/>
      <c r="EA739" s="779"/>
      <c r="EB739" s="779"/>
      <c r="EC739" s="779"/>
      <c r="ED739" s="779"/>
      <c r="EE739" s="779"/>
      <c r="EF739" s="779"/>
      <c r="EG739" s="779"/>
      <c r="EH739" s="779"/>
      <c r="EI739" s="779"/>
      <c r="EJ739" s="779"/>
      <c r="EK739" s="779"/>
      <c r="EL739" s="779"/>
      <c r="EM739" s="779"/>
      <c r="EN739" s="779"/>
      <c r="EO739" s="779"/>
      <c r="EP739" s="779"/>
      <c r="EQ739" s="779"/>
      <c r="ER739" s="779"/>
      <c r="ES739" s="779"/>
      <c r="ET739" s="779"/>
      <c r="EU739" s="779"/>
      <c r="EV739" s="779"/>
      <c r="EW739" s="779"/>
      <c r="EX739" s="779"/>
      <c r="EY739" s="779"/>
      <c r="EZ739" s="779"/>
      <c r="FA739" s="779"/>
      <c r="FB739" s="779"/>
      <c r="FC739" s="779"/>
      <c r="FD739" s="779"/>
      <c r="FE739" s="779"/>
      <c r="FF739" s="779"/>
      <c r="FG739" s="779"/>
      <c r="FH739" s="779"/>
      <c r="FI739" s="779"/>
      <c r="FJ739" s="779"/>
      <c r="FK739" s="779"/>
      <c r="FL739" s="779"/>
      <c r="FM739" s="779"/>
      <c r="FN739" s="779"/>
      <c r="FO739" s="779"/>
      <c r="FP739" s="779"/>
      <c r="FQ739" s="779"/>
      <c r="FR739" s="779"/>
      <c r="FS739" s="779"/>
      <c r="FT739" s="779"/>
      <c r="FU739" s="779"/>
      <c r="FV739" s="779"/>
      <c r="FW739" s="779"/>
      <c r="FX739" s="779"/>
      <c r="FY739" s="779"/>
      <c r="FZ739" s="779"/>
      <c r="GA739" s="779"/>
      <c r="GB739" s="779"/>
      <c r="GC739" s="779"/>
      <c r="GD739" s="779"/>
      <c r="GE739" s="779"/>
      <c r="GF739" s="779"/>
      <c r="GG739" s="779"/>
      <c r="GH739" s="779"/>
      <c r="GI739" s="779"/>
      <c r="GJ739" s="779"/>
      <c r="GK739" s="779"/>
      <c r="GL739" s="779"/>
      <c r="GM739" s="779"/>
    </row>
    <row r="740" spans="1:195" x14ac:dyDescent="0.25">
      <c r="A740" s="24">
        <v>1</v>
      </c>
      <c r="B740" s="1131" t="s">
        <v>29</v>
      </c>
      <c r="C740" s="34">
        <f>'2 уровень'!F1725</f>
        <v>0</v>
      </c>
      <c r="D740" s="34">
        <f>'2 уровень'!G1725</f>
        <v>0</v>
      </c>
      <c r="E740" s="34">
        <f>'2 уровень'!H1725</f>
        <v>0</v>
      </c>
      <c r="F740" s="784">
        <f>'2 уровень'!I1725</f>
        <v>0</v>
      </c>
      <c r="G740" s="3729">
        <f>'2 уровень'!J1725</f>
        <v>0</v>
      </c>
      <c r="H740" s="798">
        <f>'2 уровень'!K1725</f>
        <v>0</v>
      </c>
      <c r="I740" s="798">
        <f>'2 уровень'!L1725</f>
        <v>0</v>
      </c>
      <c r="J740" s="793">
        <f>'2 уровень'!M1725</f>
        <v>0</v>
      </c>
      <c r="K740" s="793">
        <f>'2 уровень'!N1725</f>
        <v>0</v>
      </c>
      <c r="L740" s="793">
        <f>'2 уровень'!O1725</f>
        <v>0</v>
      </c>
      <c r="M740" s="793">
        <f>'2 уровень'!P1725</f>
        <v>0</v>
      </c>
      <c r="N740" s="793">
        <f>'2 уровень'!Q1725</f>
        <v>0</v>
      </c>
      <c r="O740" s="793">
        <f>'2 уровень'!R1725</f>
        <v>0</v>
      </c>
      <c r="P740" s="792">
        <f>'2 уровень'!S1725</f>
        <v>0</v>
      </c>
      <c r="Q740" s="792">
        <f>'2 уровень'!T1725</f>
        <v>0</v>
      </c>
      <c r="R740" s="792">
        <f>'2 уровень'!U1725</f>
        <v>0</v>
      </c>
      <c r="S740" s="792">
        <f>'2 уровень'!V1725</f>
        <v>0</v>
      </c>
      <c r="T740" s="3205">
        <f>'2 уровень'!W1725</f>
        <v>0</v>
      </c>
      <c r="U740" s="792">
        <f>'2 уровень'!X1725</f>
        <v>0</v>
      </c>
      <c r="V740" s="792">
        <f>'2 уровень'!Y1725</f>
        <v>0</v>
      </c>
      <c r="W740" s="792">
        <f>'2 уровень'!Z1725</f>
        <v>0</v>
      </c>
      <c r="X740" s="792">
        <f>'2 уровень'!AA1725</f>
        <v>0</v>
      </c>
      <c r="Y740" s="2104">
        <f>'2 уровень'!AB1725</f>
        <v>0</v>
      </c>
      <c r="Z740" s="3804">
        <f>'2 уровень'!AC1725</f>
        <v>0</v>
      </c>
      <c r="AA740" s="792"/>
      <c r="AB740" s="792"/>
      <c r="AC740" s="1342"/>
      <c r="AD740" s="779"/>
      <c r="AE740" s="779"/>
      <c r="AF740" s="779"/>
      <c r="AG740" s="779"/>
      <c r="AH740" s="779"/>
      <c r="AI740" s="779"/>
      <c r="AJ740" s="779"/>
      <c r="AK740" s="779"/>
      <c r="AL740" s="779"/>
      <c r="AM740" s="779"/>
      <c r="AN740" s="779"/>
      <c r="AO740" s="779"/>
      <c r="AP740" s="779"/>
      <c r="AQ740" s="779"/>
      <c r="AR740" s="779"/>
      <c r="AS740" s="779"/>
      <c r="AT740" s="779"/>
      <c r="AU740" s="779"/>
      <c r="AV740" s="779"/>
      <c r="AW740" s="779"/>
      <c r="AX740" s="779"/>
      <c r="AY740" s="779"/>
      <c r="AZ740" s="779"/>
      <c r="BA740" s="779"/>
      <c r="BB740" s="779"/>
      <c r="BC740" s="779"/>
      <c r="BD740" s="779"/>
      <c r="BE740" s="779"/>
      <c r="BF740" s="779"/>
      <c r="BG740" s="779"/>
      <c r="BH740" s="779"/>
      <c r="BI740" s="779"/>
      <c r="BJ740" s="779"/>
      <c r="BK740" s="779"/>
      <c r="BL740" s="779"/>
      <c r="BM740" s="779"/>
      <c r="BN740" s="779"/>
      <c r="BO740" s="779"/>
      <c r="BP740" s="779"/>
      <c r="BQ740" s="779"/>
      <c r="BR740" s="779"/>
      <c r="BS740" s="779"/>
      <c r="BT740" s="779"/>
      <c r="BU740" s="779"/>
      <c r="BV740" s="779"/>
      <c r="BW740" s="779"/>
      <c r="BX740" s="779"/>
      <c r="BY740" s="779"/>
      <c r="BZ740" s="779"/>
      <c r="CA740" s="779"/>
      <c r="CB740" s="779"/>
      <c r="CC740" s="779"/>
      <c r="CD740" s="779"/>
      <c r="CE740" s="779"/>
      <c r="CF740" s="779"/>
      <c r="CG740" s="779"/>
      <c r="CH740" s="779"/>
      <c r="CI740" s="779"/>
      <c r="CJ740" s="779"/>
      <c r="CK740" s="779"/>
      <c r="CL740" s="779"/>
      <c r="CM740" s="779"/>
      <c r="CN740" s="779"/>
      <c r="CO740" s="779"/>
      <c r="CP740" s="779"/>
      <c r="CQ740" s="779"/>
      <c r="CR740" s="779"/>
      <c r="CS740" s="779"/>
      <c r="CT740" s="779"/>
      <c r="CU740" s="779"/>
      <c r="CV740" s="779"/>
      <c r="CW740" s="779"/>
      <c r="CX740" s="779"/>
      <c r="CY740" s="779"/>
      <c r="CZ740" s="779"/>
      <c r="DA740" s="779"/>
      <c r="DB740" s="779"/>
      <c r="DC740" s="779"/>
      <c r="DD740" s="779"/>
      <c r="DE740" s="779"/>
      <c r="DF740" s="779"/>
      <c r="DG740" s="779"/>
      <c r="DH740" s="779"/>
      <c r="DI740" s="779"/>
      <c r="DJ740" s="779"/>
      <c r="DK740" s="779"/>
      <c r="DL740" s="779"/>
      <c r="DM740" s="779"/>
      <c r="DN740" s="779"/>
      <c r="DO740" s="779"/>
      <c r="DP740" s="779"/>
      <c r="DQ740" s="779"/>
      <c r="DR740" s="779"/>
      <c r="DS740" s="779"/>
      <c r="DT740" s="779"/>
      <c r="DU740" s="779"/>
      <c r="DV740" s="779"/>
      <c r="DW740" s="779"/>
      <c r="DX740" s="779"/>
      <c r="DY740" s="779"/>
      <c r="DZ740" s="779"/>
      <c r="EA740" s="779"/>
      <c r="EB740" s="779"/>
      <c r="EC740" s="779"/>
      <c r="ED740" s="779"/>
      <c r="EE740" s="779"/>
      <c r="EF740" s="779"/>
      <c r="EG740" s="779"/>
      <c r="EH740" s="779"/>
      <c r="EI740" s="779"/>
      <c r="EJ740" s="779"/>
      <c r="EK740" s="779"/>
      <c r="EL740" s="779"/>
      <c r="EM740" s="779"/>
      <c r="EN740" s="779"/>
      <c r="EO740" s="779"/>
      <c r="EP740" s="779"/>
      <c r="EQ740" s="779"/>
      <c r="ER740" s="779"/>
      <c r="ES740" s="779"/>
      <c r="ET740" s="779"/>
      <c r="EU740" s="779"/>
      <c r="EV740" s="779"/>
      <c r="EW740" s="779"/>
      <c r="EX740" s="779"/>
      <c r="EY740" s="779"/>
      <c r="EZ740" s="779"/>
      <c r="FA740" s="779"/>
      <c r="FB740" s="779"/>
      <c r="FC740" s="779"/>
      <c r="FD740" s="779"/>
      <c r="FE740" s="779"/>
      <c r="FF740" s="779"/>
      <c r="FG740" s="779"/>
      <c r="FH740" s="779"/>
      <c r="FI740" s="779"/>
      <c r="FJ740" s="779"/>
      <c r="FK740" s="779"/>
      <c r="FL740" s="779"/>
      <c r="FM740" s="779"/>
      <c r="FN740" s="779"/>
      <c r="FO740" s="779"/>
      <c r="FP740" s="779"/>
      <c r="FQ740" s="779"/>
      <c r="FR740" s="779"/>
      <c r="FS740" s="779"/>
      <c r="FT740" s="779"/>
      <c r="FU740" s="779"/>
      <c r="FV740" s="779"/>
      <c r="FW740" s="779"/>
      <c r="FX740" s="779"/>
      <c r="FY740" s="779"/>
      <c r="FZ740" s="779"/>
      <c r="GA740" s="779"/>
      <c r="GB740" s="779"/>
      <c r="GC740" s="779"/>
      <c r="GD740" s="779"/>
      <c r="GE740" s="779"/>
      <c r="GF740" s="779"/>
      <c r="GG740" s="779"/>
      <c r="GH740" s="779"/>
      <c r="GI740" s="779"/>
      <c r="GJ740" s="779"/>
      <c r="GK740" s="779"/>
      <c r="GL740" s="779"/>
      <c r="GM740" s="779"/>
    </row>
    <row r="741" spans="1:195" x14ac:dyDescent="0.25">
      <c r="A741" s="24">
        <v>1</v>
      </c>
      <c r="B741" s="1205" t="s">
        <v>69</v>
      </c>
      <c r="C741" s="34">
        <f>'2 уровень'!F1726</f>
        <v>581</v>
      </c>
      <c r="D741" s="34">
        <f>'2 уровень'!G1726</f>
        <v>97</v>
      </c>
      <c r="E741" s="34">
        <f>'2 уровень'!H1726</f>
        <v>5</v>
      </c>
      <c r="F741" s="784">
        <f>'2 уровень'!I1726</f>
        <v>5.1546391752577314</v>
      </c>
      <c r="G741" s="3729">
        <f>'2 уровень'!J1726</f>
        <v>0</v>
      </c>
      <c r="H741" s="798">
        <f>'2 уровень'!K1726</f>
        <v>9.3838209982788303</v>
      </c>
      <c r="I741" s="798">
        <f>'2 уровень'!L1726</f>
        <v>11.2</v>
      </c>
      <c r="J741" s="793">
        <f>'2 уровень'!M1726</f>
        <v>5452</v>
      </c>
      <c r="K741" s="793">
        <f>'2 уровень'!N1726</f>
        <v>910</v>
      </c>
      <c r="L741" s="793">
        <f>'2 уровень'!O1726</f>
        <v>56</v>
      </c>
      <c r="M741" s="793">
        <f>'2 уровень'!P1726</f>
        <v>6.1538461538461542</v>
      </c>
      <c r="N741" s="793">
        <f>'2 уровень'!Q1726</f>
        <v>19.305833333333332</v>
      </c>
      <c r="O741" s="793">
        <f>'2 уровень'!R1726</f>
        <v>17.404066128544915</v>
      </c>
      <c r="P741" s="792">
        <f>'2 уровень'!S1726</f>
        <v>0</v>
      </c>
      <c r="Q741" s="792">
        <f>'2 уровень'!T1726</f>
        <v>0</v>
      </c>
      <c r="R741" s="792">
        <f>'2 уровень'!U1726</f>
        <v>0</v>
      </c>
      <c r="S741" s="792">
        <f>'2 уровень'!V1726</f>
        <v>0</v>
      </c>
      <c r="T741" s="3205">
        <f>'2 уровень'!W1726</f>
        <v>0</v>
      </c>
      <c r="U741" s="792">
        <f>'2 уровень'!X1726</f>
        <v>0</v>
      </c>
      <c r="V741" s="792">
        <f>'2 уровень'!Y1726</f>
        <v>0</v>
      </c>
      <c r="W741" s="792">
        <f>'2 уровень'!Z1726</f>
        <v>0</v>
      </c>
      <c r="X741" s="792">
        <f>'2 уровень'!AA1726</f>
        <v>0</v>
      </c>
      <c r="Y741" s="2104">
        <f>'2 уровень'!AB1726</f>
        <v>0</v>
      </c>
      <c r="Z741" s="3804">
        <f>'2 уровень'!AC1726</f>
        <v>0</v>
      </c>
      <c r="AA741" s="792"/>
      <c r="AB741" s="792"/>
      <c r="AC741" s="1342"/>
      <c r="AD741" s="779"/>
      <c r="AE741" s="779"/>
      <c r="AF741" s="779"/>
      <c r="AG741" s="779"/>
      <c r="AH741" s="779"/>
      <c r="AI741" s="779"/>
      <c r="AJ741" s="779"/>
      <c r="AK741" s="779"/>
      <c r="AL741" s="779"/>
      <c r="AM741" s="779"/>
      <c r="AN741" s="779"/>
      <c r="AO741" s="779"/>
      <c r="AP741" s="779"/>
      <c r="AQ741" s="779"/>
      <c r="AR741" s="779"/>
      <c r="AS741" s="779"/>
      <c r="AT741" s="779"/>
      <c r="AU741" s="779"/>
      <c r="AV741" s="779"/>
      <c r="AW741" s="779"/>
      <c r="AX741" s="779"/>
      <c r="AY741" s="779"/>
      <c r="AZ741" s="779"/>
      <c r="BA741" s="779"/>
      <c r="BB741" s="779"/>
      <c r="BC741" s="779"/>
      <c r="BD741" s="779"/>
      <c r="BE741" s="779"/>
      <c r="BF741" s="779"/>
      <c r="BG741" s="779"/>
      <c r="BH741" s="779"/>
      <c r="BI741" s="779"/>
      <c r="BJ741" s="779"/>
      <c r="BK741" s="779"/>
      <c r="BL741" s="779"/>
      <c r="BM741" s="779"/>
      <c r="BN741" s="779"/>
      <c r="BO741" s="779"/>
      <c r="BP741" s="779"/>
      <c r="BQ741" s="779"/>
      <c r="BR741" s="779"/>
      <c r="BS741" s="779"/>
      <c r="BT741" s="779"/>
      <c r="BU741" s="779"/>
      <c r="BV741" s="779"/>
      <c r="BW741" s="779"/>
      <c r="BX741" s="779"/>
      <c r="BY741" s="779"/>
      <c r="BZ741" s="779"/>
      <c r="CA741" s="779"/>
      <c r="CB741" s="779"/>
      <c r="CC741" s="779"/>
      <c r="CD741" s="779"/>
      <c r="CE741" s="779"/>
      <c r="CF741" s="779"/>
      <c r="CG741" s="779"/>
      <c r="CH741" s="779"/>
      <c r="CI741" s="779"/>
      <c r="CJ741" s="779"/>
      <c r="CK741" s="779"/>
      <c r="CL741" s="779"/>
      <c r="CM741" s="779"/>
      <c r="CN741" s="779"/>
      <c r="CO741" s="779"/>
      <c r="CP741" s="779"/>
      <c r="CQ741" s="779"/>
      <c r="CR741" s="779"/>
      <c r="CS741" s="779"/>
      <c r="CT741" s="779"/>
      <c r="CU741" s="779"/>
      <c r="CV741" s="779"/>
      <c r="CW741" s="779"/>
      <c r="CX741" s="779"/>
      <c r="CY741" s="779"/>
      <c r="CZ741" s="779"/>
      <c r="DA741" s="779"/>
      <c r="DB741" s="779"/>
      <c r="DC741" s="779"/>
      <c r="DD741" s="779"/>
      <c r="DE741" s="779"/>
      <c r="DF741" s="779"/>
      <c r="DG741" s="779"/>
      <c r="DH741" s="779"/>
      <c r="DI741" s="779"/>
      <c r="DJ741" s="779"/>
      <c r="DK741" s="779"/>
      <c r="DL741" s="779"/>
      <c r="DM741" s="779"/>
      <c r="DN741" s="779"/>
      <c r="DO741" s="779"/>
      <c r="DP741" s="779"/>
      <c r="DQ741" s="779"/>
      <c r="DR741" s="779"/>
      <c r="DS741" s="779"/>
      <c r="DT741" s="779"/>
      <c r="DU741" s="779"/>
      <c r="DV741" s="779"/>
      <c r="DW741" s="779"/>
      <c r="DX741" s="779"/>
      <c r="DY741" s="779"/>
      <c r="DZ741" s="779"/>
      <c r="EA741" s="779"/>
      <c r="EB741" s="779"/>
      <c r="EC741" s="779"/>
      <c r="ED741" s="779"/>
      <c r="EE741" s="779"/>
      <c r="EF741" s="779"/>
      <c r="EG741" s="779"/>
      <c r="EH741" s="779"/>
      <c r="EI741" s="779"/>
      <c r="EJ741" s="779"/>
      <c r="EK741" s="779"/>
      <c r="EL741" s="779"/>
      <c r="EM741" s="779"/>
      <c r="EN741" s="779"/>
      <c r="EO741" s="779"/>
      <c r="EP741" s="779"/>
      <c r="EQ741" s="779"/>
      <c r="ER741" s="779"/>
      <c r="ES741" s="779"/>
      <c r="ET741" s="779"/>
      <c r="EU741" s="779"/>
      <c r="EV741" s="779"/>
      <c r="EW741" s="779"/>
      <c r="EX741" s="779"/>
      <c r="EY741" s="779"/>
      <c r="EZ741" s="779"/>
      <c r="FA741" s="779"/>
      <c r="FB741" s="779"/>
      <c r="FC741" s="779"/>
      <c r="FD741" s="779"/>
      <c r="FE741" s="779"/>
      <c r="FF741" s="779"/>
      <c r="FG741" s="779"/>
      <c r="FH741" s="779"/>
      <c r="FI741" s="779"/>
      <c r="FJ741" s="779"/>
      <c r="FK741" s="779"/>
      <c r="FL741" s="779"/>
      <c r="FM741" s="779"/>
      <c r="FN741" s="779"/>
      <c r="FO741" s="779"/>
      <c r="FP741" s="779"/>
      <c r="FQ741" s="779"/>
      <c r="FR741" s="779"/>
      <c r="FS741" s="779"/>
      <c r="FT741" s="779"/>
      <c r="FU741" s="779"/>
      <c r="FV741" s="779"/>
      <c r="FW741" s="779"/>
      <c r="FX741" s="779"/>
      <c r="FY741" s="779"/>
      <c r="FZ741" s="779"/>
      <c r="GA741" s="779"/>
      <c r="GB741" s="779"/>
      <c r="GC741" s="779"/>
      <c r="GD741" s="779"/>
      <c r="GE741" s="779"/>
      <c r="GF741" s="779"/>
      <c r="GG741" s="779"/>
      <c r="GH741" s="779"/>
      <c r="GI741" s="779"/>
      <c r="GJ741" s="779"/>
      <c r="GK741" s="779"/>
      <c r="GL741" s="779"/>
      <c r="GM741" s="779"/>
    </row>
    <row r="742" spans="1:195" x14ac:dyDescent="0.25">
      <c r="A742" s="24">
        <v>1</v>
      </c>
      <c r="B742" s="1097" t="s">
        <v>16</v>
      </c>
      <c r="C742" s="34">
        <f>'2 уровень'!F1727</f>
        <v>607</v>
      </c>
      <c r="D742" s="34">
        <f>'2 уровень'!G1727</f>
        <v>101</v>
      </c>
      <c r="E742" s="34">
        <f>'2 уровень'!H1727</f>
        <v>18</v>
      </c>
      <c r="F742" s="784">
        <f>'2 уровень'!I1727</f>
        <v>17.82178217821782</v>
      </c>
      <c r="G742" s="3729">
        <f>'2 уровень'!J1727</f>
        <v>10</v>
      </c>
      <c r="H742" s="798">
        <f>'2 уровень'!K1727</f>
        <v>8</v>
      </c>
      <c r="I742" s="798">
        <f>'2 уровень'!L1727</f>
        <v>9.0555555555555554</v>
      </c>
      <c r="J742" s="793">
        <f>'2 уровень'!M1727</f>
        <v>4856</v>
      </c>
      <c r="K742" s="793">
        <f>'2 уровень'!N1727</f>
        <v>809</v>
      </c>
      <c r="L742" s="793">
        <f>'2 уровень'!O1727</f>
        <v>163</v>
      </c>
      <c r="M742" s="793">
        <f>'2 уровень'!P1727</f>
        <v>20.148331273176762</v>
      </c>
      <c r="N742" s="793">
        <f>'2 уровень'!Q1727</f>
        <v>20.233333333333334</v>
      </c>
      <c r="O742" s="793">
        <f>'2 уровень'!R1727</f>
        <v>48.336079077429979</v>
      </c>
      <c r="P742" s="792">
        <f>'2 уровень'!S1727</f>
        <v>0</v>
      </c>
      <c r="Q742" s="792">
        <f>'2 уровень'!T1727</f>
        <v>0</v>
      </c>
      <c r="R742" s="792">
        <f>'2 уровень'!U1727</f>
        <v>0</v>
      </c>
      <c r="S742" s="792">
        <f>'2 уровень'!V1727</f>
        <v>0</v>
      </c>
      <c r="T742" s="3205">
        <f>'2 уровень'!W1727</f>
        <v>0</v>
      </c>
      <c r="U742" s="792">
        <f>'2 уровень'!X1727</f>
        <v>0</v>
      </c>
      <c r="V742" s="792">
        <f>'2 уровень'!Y1727</f>
        <v>0</v>
      </c>
      <c r="W742" s="792">
        <f>'2 уровень'!Z1727</f>
        <v>0</v>
      </c>
      <c r="X742" s="792">
        <f>'2 уровень'!AA1727</f>
        <v>0</v>
      </c>
      <c r="Y742" s="2104">
        <f>'2 уровень'!AB1727</f>
        <v>0</v>
      </c>
      <c r="Z742" s="3804">
        <f>'2 уровень'!AC1727</f>
        <v>0</v>
      </c>
      <c r="AA742" s="792"/>
      <c r="AB742" s="792"/>
      <c r="AC742" s="1342"/>
      <c r="AD742" s="779"/>
      <c r="AE742" s="779"/>
      <c r="AF742" s="779"/>
      <c r="AG742" s="779"/>
      <c r="AH742" s="779"/>
      <c r="AI742" s="779"/>
      <c r="AJ742" s="779"/>
      <c r="AK742" s="779"/>
      <c r="AL742" s="779"/>
      <c r="AM742" s="779"/>
      <c r="AN742" s="779"/>
      <c r="AO742" s="779"/>
      <c r="AP742" s="779"/>
      <c r="AQ742" s="779"/>
      <c r="AR742" s="779"/>
      <c r="AS742" s="779"/>
      <c r="AT742" s="779"/>
      <c r="AU742" s="779"/>
      <c r="AV742" s="779"/>
      <c r="AW742" s="779"/>
      <c r="AX742" s="779"/>
      <c r="AY742" s="779"/>
      <c r="AZ742" s="779"/>
      <c r="BA742" s="779"/>
      <c r="BB742" s="779"/>
      <c r="BC742" s="779"/>
      <c r="BD742" s="779"/>
      <c r="BE742" s="779"/>
      <c r="BF742" s="779"/>
      <c r="BG742" s="779"/>
      <c r="BH742" s="779"/>
      <c r="BI742" s="779"/>
      <c r="BJ742" s="779"/>
      <c r="BK742" s="779"/>
      <c r="BL742" s="779"/>
      <c r="BM742" s="779"/>
      <c r="BN742" s="779"/>
      <c r="BO742" s="779"/>
      <c r="BP742" s="779"/>
      <c r="BQ742" s="779"/>
      <c r="BR742" s="779"/>
      <c r="BS742" s="779"/>
      <c r="BT742" s="779"/>
      <c r="BU742" s="779"/>
      <c r="BV742" s="779"/>
      <c r="BW742" s="779"/>
      <c r="BX742" s="779"/>
      <c r="BY742" s="779"/>
      <c r="BZ742" s="779"/>
      <c r="CA742" s="779"/>
      <c r="CB742" s="779"/>
      <c r="CC742" s="779"/>
      <c r="CD742" s="779"/>
      <c r="CE742" s="779"/>
      <c r="CF742" s="779"/>
      <c r="CG742" s="779"/>
      <c r="CH742" s="779"/>
      <c r="CI742" s="779"/>
      <c r="CJ742" s="779"/>
      <c r="CK742" s="779"/>
      <c r="CL742" s="779"/>
      <c r="CM742" s="779"/>
      <c r="CN742" s="779"/>
      <c r="CO742" s="779"/>
      <c r="CP742" s="779"/>
      <c r="CQ742" s="779"/>
      <c r="CR742" s="779"/>
      <c r="CS742" s="779"/>
      <c r="CT742" s="779"/>
      <c r="CU742" s="779"/>
      <c r="CV742" s="779"/>
      <c r="CW742" s="779"/>
      <c r="CX742" s="779"/>
      <c r="CY742" s="779"/>
      <c r="CZ742" s="779"/>
      <c r="DA742" s="779"/>
      <c r="DB742" s="779"/>
      <c r="DC742" s="779"/>
      <c r="DD742" s="779"/>
      <c r="DE742" s="779"/>
      <c r="DF742" s="779"/>
      <c r="DG742" s="779"/>
      <c r="DH742" s="779"/>
      <c r="DI742" s="779"/>
      <c r="DJ742" s="779"/>
      <c r="DK742" s="779"/>
      <c r="DL742" s="779"/>
      <c r="DM742" s="779"/>
      <c r="DN742" s="779"/>
      <c r="DO742" s="779"/>
      <c r="DP742" s="779"/>
      <c r="DQ742" s="779"/>
      <c r="DR742" s="779"/>
      <c r="DS742" s="779"/>
      <c r="DT742" s="779"/>
      <c r="DU742" s="779"/>
      <c r="DV742" s="779"/>
      <c r="DW742" s="779"/>
      <c r="DX742" s="779"/>
      <c r="DY742" s="779"/>
      <c r="DZ742" s="779"/>
      <c r="EA742" s="779"/>
      <c r="EB742" s="779"/>
      <c r="EC742" s="779"/>
      <c r="ED742" s="779"/>
      <c r="EE742" s="779"/>
      <c r="EF742" s="779"/>
      <c r="EG742" s="779"/>
      <c r="EH742" s="779"/>
      <c r="EI742" s="779"/>
      <c r="EJ742" s="779"/>
      <c r="EK742" s="779"/>
      <c r="EL742" s="779"/>
      <c r="EM742" s="779"/>
      <c r="EN742" s="779"/>
      <c r="EO742" s="779"/>
      <c r="EP742" s="779"/>
      <c r="EQ742" s="779"/>
      <c r="ER742" s="779"/>
      <c r="ES742" s="779"/>
      <c r="ET742" s="779"/>
      <c r="EU742" s="779"/>
      <c r="EV742" s="779"/>
      <c r="EW742" s="779"/>
      <c r="EX742" s="779"/>
      <c r="EY742" s="779"/>
      <c r="EZ742" s="779"/>
      <c r="FA742" s="779"/>
      <c r="FB742" s="779"/>
      <c r="FC742" s="779"/>
      <c r="FD742" s="779"/>
      <c r="FE742" s="779"/>
      <c r="FF742" s="779"/>
      <c r="FG742" s="779"/>
      <c r="FH742" s="779"/>
      <c r="FI742" s="779"/>
      <c r="FJ742" s="779"/>
      <c r="FK742" s="779"/>
      <c r="FL742" s="779"/>
      <c r="FM742" s="779"/>
      <c r="FN742" s="779"/>
      <c r="FO742" s="779"/>
      <c r="FP742" s="779"/>
      <c r="FQ742" s="779"/>
      <c r="FR742" s="779"/>
      <c r="FS742" s="779"/>
      <c r="FT742" s="779"/>
      <c r="FU742" s="779"/>
      <c r="FV742" s="779"/>
      <c r="FW742" s="779"/>
      <c r="FX742" s="779"/>
      <c r="FY742" s="779"/>
      <c r="FZ742" s="779"/>
      <c r="GA742" s="779"/>
      <c r="GB742" s="779"/>
      <c r="GC742" s="779"/>
      <c r="GD742" s="779"/>
      <c r="GE742" s="779"/>
      <c r="GF742" s="779"/>
      <c r="GG742" s="779"/>
      <c r="GH742" s="779"/>
      <c r="GI742" s="779"/>
      <c r="GJ742" s="779"/>
      <c r="GK742" s="779"/>
      <c r="GL742" s="779"/>
      <c r="GM742" s="779"/>
    </row>
    <row r="743" spans="1:195" ht="29.25" x14ac:dyDescent="0.25">
      <c r="A743" s="24">
        <v>1</v>
      </c>
      <c r="B743" s="974" t="s">
        <v>144</v>
      </c>
      <c r="C743" s="34">
        <f>'2 уровень'!F1728</f>
        <v>1188</v>
      </c>
      <c r="D743" s="34">
        <f>'2 уровень'!G1728</f>
        <v>198</v>
      </c>
      <c r="E743" s="34">
        <f>'2 уровень'!H1728</f>
        <v>23</v>
      </c>
      <c r="F743" s="784">
        <f>'2 уровень'!I1728</f>
        <v>11.616161616161616</v>
      </c>
      <c r="G743" s="3729">
        <f>'2 уровень'!J1728</f>
        <v>10</v>
      </c>
      <c r="H743" s="798">
        <f>'2 уровень'!K1728</f>
        <v>8.6767676767676765</v>
      </c>
      <c r="I743" s="798">
        <f>'2 уровень'!L1728</f>
        <v>9.5217391304347831</v>
      </c>
      <c r="J743" s="793">
        <f>'2 уровень'!M1728</f>
        <v>10308</v>
      </c>
      <c r="K743" s="793">
        <f>'2 уровень'!N1728</f>
        <v>1719</v>
      </c>
      <c r="L743" s="793">
        <f>'2 уровень'!O1728</f>
        <v>219</v>
      </c>
      <c r="M743" s="793">
        <f>'2 уровень'!P1728</f>
        <v>12.739965095986038</v>
      </c>
      <c r="N743" s="793">
        <f>'2 уровень'!Q1728</f>
        <v>39.539166666666667</v>
      </c>
      <c r="O743" s="793">
        <f>'2 уровень'!R1728</f>
        <v>33.232870360612893</v>
      </c>
      <c r="P743" s="792">
        <f>'2 уровень'!S1728</f>
        <v>24130.790207999995</v>
      </c>
      <c r="Q743" s="792">
        <f>'2 уровень'!T1728</f>
        <v>24130.790207999995</v>
      </c>
      <c r="R743" s="792">
        <f>'2 уровень'!U1728</f>
        <v>4021.7983679999993</v>
      </c>
      <c r="S743" s="792">
        <f>'2 уровень'!V1728</f>
        <v>475.20747000000011</v>
      </c>
      <c r="T743" s="3205">
        <f>'2 уровень'!W1728</f>
        <v>0</v>
      </c>
      <c r="U743" s="792">
        <f>'2 уровень'!X1728</f>
        <v>0</v>
      </c>
      <c r="V743" s="792">
        <f>'2 уровень'!Y1728</f>
        <v>-3546.590897999999</v>
      </c>
      <c r="W743" s="792">
        <f>'2 уровень'!Z1728</f>
        <v>0</v>
      </c>
      <c r="X743" s="792">
        <f>'2 уровень'!AA1728</f>
        <v>0</v>
      </c>
      <c r="Y743" s="2104">
        <f>'2 уровень'!AB1728</f>
        <v>475.20747000000011</v>
      </c>
      <c r="Z743" s="3804">
        <f>'2 уровень'!AC1728</f>
        <v>206.31710999999999</v>
      </c>
      <c r="AA743" s="792">
        <f>S743/R743*100</f>
        <v>11.815795485448866</v>
      </c>
      <c r="AB743" s="792">
        <f>Y743/R743*100</f>
        <v>11.815795485448866</v>
      </c>
      <c r="AC743" s="1342"/>
      <c r="AD743" s="779"/>
      <c r="AE743" s="779"/>
      <c r="AF743" s="779"/>
      <c r="AG743" s="779"/>
      <c r="AH743" s="779"/>
      <c r="AI743" s="779"/>
      <c r="AJ743" s="779"/>
      <c r="AK743" s="779"/>
      <c r="AL743" s="779"/>
      <c r="AM743" s="779"/>
      <c r="AN743" s="779"/>
      <c r="AO743" s="779"/>
      <c r="AP743" s="779"/>
      <c r="AQ743" s="779"/>
      <c r="AR743" s="779"/>
      <c r="AS743" s="779"/>
      <c r="AT743" s="779"/>
      <c r="AU743" s="779"/>
      <c r="AV743" s="779"/>
      <c r="AW743" s="779"/>
      <c r="AX743" s="779"/>
      <c r="AY743" s="779"/>
      <c r="AZ743" s="779"/>
      <c r="BA743" s="779"/>
      <c r="BB743" s="779"/>
      <c r="BC743" s="779"/>
      <c r="BD743" s="779"/>
      <c r="BE743" s="779"/>
      <c r="BF743" s="779"/>
      <c r="BG743" s="779"/>
      <c r="BH743" s="779"/>
      <c r="BI743" s="779"/>
      <c r="BJ743" s="779"/>
      <c r="BK743" s="779"/>
      <c r="BL743" s="779"/>
      <c r="BM743" s="779"/>
      <c r="BN743" s="779"/>
      <c r="BO743" s="779"/>
      <c r="BP743" s="779"/>
      <c r="BQ743" s="779"/>
      <c r="BR743" s="779"/>
      <c r="BS743" s="779"/>
      <c r="BT743" s="779"/>
      <c r="BU743" s="779"/>
      <c r="BV743" s="779"/>
      <c r="BW743" s="779"/>
      <c r="BX743" s="779"/>
      <c r="BY743" s="779"/>
      <c r="BZ743" s="779"/>
      <c r="CA743" s="779"/>
      <c r="CB743" s="779"/>
      <c r="CC743" s="779"/>
      <c r="CD743" s="779"/>
      <c r="CE743" s="779"/>
      <c r="CF743" s="779"/>
      <c r="CG743" s="779"/>
      <c r="CH743" s="779"/>
      <c r="CI743" s="779"/>
      <c r="CJ743" s="779"/>
      <c r="CK743" s="779"/>
      <c r="CL743" s="779"/>
      <c r="CM743" s="779"/>
      <c r="CN743" s="779"/>
      <c r="CO743" s="779"/>
      <c r="CP743" s="779"/>
      <c r="CQ743" s="779"/>
      <c r="CR743" s="779"/>
      <c r="CS743" s="779"/>
      <c r="CT743" s="779"/>
      <c r="CU743" s="779"/>
      <c r="CV743" s="779"/>
      <c r="CW743" s="779"/>
      <c r="CX743" s="779"/>
      <c r="CY743" s="779"/>
      <c r="CZ743" s="779"/>
      <c r="DA743" s="779"/>
      <c r="DB743" s="779"/>
      <c r="DC743" s="779"/>
      <c r="DD743" s="779"/>
      <c r="DE743" s="779"/>
      <c r="DF743" s="779"/>
      <c r="DG743" s="779"/>
      <c r="DH743" s="779"/>
      <c r="DI743" s="779"/>
      <c r="DJ743" s="779"/>
      <c r="DK743" s="779"/>
      <c r="DL743" s="779"/>
      <c r="DM743" s="779"/>
      <c r="DN743" s="779"/>
      <c r="DO743" s="779"/>
      <c r="DP743" s="779"/>
      <c r="DQ743" s="779"/>
      <c r="DR743" s="779"/>
      <c r="DS743" s="779"/>
      <c r="DT743" s="779"/>
      <c r="DU743" s="779"/>
      <c r="DV743" s="779"/>
      <c r="DW743" s="779"/>
      <c r="DX743" s="779"/>
      <c r="DY743" s="779"/>
      <c r="DZ743" s="779"/>
      <c r="EA743" s="779"/>
      <c r="EB743" s="779"/>
      <c r="EC743" s="779"/>
      <c r="ED743" s="779"/>
      <c r="EE743" s="779"/>
      <c r="EF743" s="779"/>
      <c r="EG743" s="779"/>
      <c r="EH743" s="779"/>
      <c r="EI743" s="779"/>
      <c r="EJ743" s="779"/>
      <c r="EK743" s="779"/>
      <c r="EL743" s="779"/>
      <c r="EM743" s="779"/>
      <c r="EN743" s="779"/>
      <c r="EO743" s="779"/>
      <c r="EP743" s="779"/>
      <c r="EQ743" s="779"/>
      <c r="ER743" s="779"/>
      <c r="ES743" s="779"/>
      <c r="ET743" s="779"/>
      <c r="EU743" s="779"/>
      <c r="EV743" s="779"/>
      <c r="EW743" s="779"/>
      <c r="EX743" s="779"/>
      <c r="EY743" s="779"/>
      <c r="EZ743" s="779"/>
      <c r="FA743" s="779"/>
      <c r="FB743" s="779"/>
      <c r="FC743" s="779"/>
      <c r="FD743" s="779"/>
      <c r="FE743" s="779"/>
      <c r="FF743" s="779"/>
      <c r="FG743" s="779"/>
      <c r="FH743" s="779"/>
      <c r="FI743" s="779"/>
      <c r="FJ743" s="779"/>
      <c r="FK743" s="779"/>
      <c r="FL743" s="779"/>
      <c r="FM743" s="779"/>
      <c r="FN743" s="779"/>
      <c r="FO743" s="779"/>
      <c r="FP743" s="779"/>
      <c r="FQ743" s="779"/>
      <c r="FR743" s="779"/>
      <c r="FS743" s="779"/>
      <c r="FT743" s="779"/>
      <c r="FU743" s="779"/>
      <c r="FV743" s="779"/>
      <c r="FW743" s="779"/>
      <c r="FX743" s="779"/>
      <c r="FY743" s="779"/>
      <c r="FZ743" s="779"/>
      <c r="GA743" s="779"/>
      <c r="GB743" s="779"/>
      <c r="GC743" s="779"/>
      <c r="GD743" s="779"/>
      <c r="GE743" s="779"/>
      <c r="GF743" s="779"/>
      <c r="GG743" s="779"/>
      <c r="GH743" s="779"/>
      <c r="GI743" s="779"/>
      <c r="GJ743" s="779"/>
      <c r="GK743" s="779"/>
      <c r="GL743" s="779"/>
      <c r="GM743" s="779"/>
    </row>
    <row r="744" spans="1:195" x14ac:dyDescent="0.25">
      <c r="A744" s="24">
        <v>1</v>
      </c>
      <c r="B744" s="967" t="s">
        <v>261</v>
      </c>
      <c r="C744" s="34">
        <f>'2 уровень'!F1729</f>
        <v>9800</v>
      </c>
      <c r="D744" s="34">
        <f>'2 уровень'!G1729</f>
        <v>1633</v>
      </c>
      <c r="E744" s="34">
        <f>'2 уровень'!H1729</f>
        <v>1421</v>
      </c>
      <c r="F744" s="784">
        <f>'2 уровень'!I1729</f>
        <v>87.017758726270671</v>
      </c>
      <c r="G744" s="3729">
        <f>'2 уровень'!J1729</f>
        <v>555</v>
      </c>
      <c r="H744" s="798">
        <f>'2 уровень'!K1729</f>
        <v>0</v>
      </c>
      <c r="I744" s="798">
        <f>'2 уровень'!L1729</f>
        <v>0</v>
      </c>
      <c r="J744" s="793">
        <f>'2 уровень'!M1729</f>
        <v>0</v>
      </c>
      <c r="K744" s="793">
        <f>'2 уровень'!N1729</f>
        <v>0</v>
      </c>
      <c r="L744" s="793">
        <f>'2 уровень'!O1729</f>
        <v>0</v>
      </c>
      <c r="M744" s="793">
        <f>'2 уровень'!P1729</f>
        <v>0</v>
      </c>
      <c r="N744" s="793">
        <f>'2 уровень'!Q1729</f>
        <v>0</v>
      </c>
      <c r="O744" s="793">
        <f>'2 уровень'!R1729</f>
        <v>0</v>
      </c>
      <c r="P744" s="792">
        <f>'2 уровень'!S1729</f>
        <v>0</v>
      </c>
      <c r="Q744" s="792">
        <f>'2 уровень'!T1729</f>
        <v>0</v>
      </c>
      <c r="R744" s="792">
        <f>'2 уровень'!U1729</f>
        <v>0</v>
      </c>
      <c r="S744" s="792">
        <f>'2 уровень'!V1729</f>
        <v>0</v>
      </c>
      <c r="T744" s="3205">
        <f>'2 уровень'!W1729</f>
        <v>0</v>
      </c>
      <c r="U744" s="792">
        <f>'2 уровень'!X1729</f>
        <v>0</v>
      </c>
      <c r="V744" s="792">
        <f>'2 уровень'!Y1729</f>
        <v>0</v>
      </c>
      <c r="W744" s="792">
        <f>'2 уровень'!Z1729</f>
        <v>0</v>
      </c>
      <c r="X744" s="792">
        <f>'2 уровень'!AA1729</f>
        <v>0</v>
      </c>
      <c r="Y744" s="2104">
        <f>'2 уровень'!AB1729</f>
        <v>0</v>
      </c>
      <c r="Z744" s="3804">
        <f>'2 уровень'!AC1729</f>
        <v>0</v>
      </c>
      <c r="AA744" s="792"/>
      <c r="AB744" s="792"/>
      <c r="AC744" s="1342"/>
      <c r="AD744" s="779"/>
      <c r="AE744" s="779"/>
      <c r="AF744" s="779"/>
      <c r="AG744" s="779"/>
      <c r="AH744" s="779"/>
      <c r="AI744" s="779"/>
      <c r="AJ744" s="779"/>
      <c r="AK744" s="779"/>
      <c r="AL744" s="779"/>
      <c r="AM744" s="779"/>
      <c r="AN744" s="779"/>
      <c r="AO744" s="779"/>
      <c r="AP744" s="779"/>
      <c r="AQ744" s="779"/>
      <c r="AR744" s="779"/>
      <c r="AS744" s="779"/>
      <c r="AT744" s="779"/>
      <c r="AU744" s="779"/>
      <c r="AV744" s="779"/>
      <c r="AW744" s="779"/>
      <c r="AX744" s="779"/>
      <c r="AY744" s="779"/>
      <c r="AZ744" s="779"/>
      <c r="BA744" s="779"/>
      <c r="BB744" s="779"/>
      <c r="BC744" s="779"/>
      <c r="BD744" s="779"/>
      <c r="BE744" s="779"/>
      <c r="BF744" s="779"/>
      <c r="BG744" s="779"/>
      <c r="BH744" s="779"/>
      <c r="BI744" s="779"/>
      <c r="BJ744" s="779"/>
      <c r="BK744" s="779"/>
      <c r="BL744" s="779"/>
      <c r="BM744" s="779"/>
      <c r="BN744" s="779"/>
      <c r="BO744" s="779"/>
      <c r="BP744" s="779"/>
      <c r="BQ744" s="779"/>
      <c r="BR744" s="779"/>
      <c r="BS744" s="779"/>
      <c r="BT744" s="779"/>
      <c r="BU744" s="779"/>
      <c r="BV744" s="779"/>
      <c r="BW744" s="779"/>
      <c r="BX744" s="779"/>
      <c r="BY744" s="779"/>
      <c r="BZ744" s="779"/>
      <c r="CA744" s="779"/>
      <c r="CB744" s="779"/>
      <c r="CC744" s="779"/>
      <c r="CD744" s="779"/>
      <c r="CE744" s="779"/>
      <c r="CF744" s="779"/>
      <c r="CG744" s="779"/>
      <c r="CH744" s="779"/>
      <c r="CI744" s="779"/>
      <c r="CJ744" s="779"/>
      <c r="CK744" s="779"/>
      <c r="CL744" s="779"/>
      <c r="CM744" s="779"/>
      <c r="CN744" s="779"/>
      <c r="CO744" s="779"/>
      <c r="CP744" s="779"/>
      <c r="CQ744" s="779"/>
      <c r="CR744" s="779"/>
      <c r="CS744" s="779"/>
      <c r="CT744" s="779"/>
      <c r="CU744" s="779"/>
      <c r="CV744" s="779"/>
      <c r="CW744" s="779"/>
      <c r="CX744" s="779"/>
      <c r="CY744" s="779"/>
      <c r="CZ744" s="779"/>
      <c r="DA744" s="779"/>
      <c r="DB744" s="779"/>
      <c r="DC744" s="779"/>
      <c r="DD744" s="779"/>
      <c r="DE744" s="779"/>
      <c r="DF744" s="779"/>
      <c r="DG744" s="779"/>
      <c r="DH744" s="779"/>
      <c r="DI744" s="779"/>
      <c r="DJ744" s="779"/>
      <c r="DK744" s="779"/>
      <c r="DL744" s="779"/>
      <c r="DM744" s="779"/>
      <c r="DN744" s="779"/>
      <c r="DO744" s="779"/>
      <c r="DP744" s="779"/>
      <c r="DQ744" s="779"/>
      <c r="DR744" s="779"/>
      <c r="DS744" s="779"/>
      <c r="DT744" s="779"/>
      <c r="DU744" s="779"/>
      <c r="DV744" s="779"/>
      <c r="DW744" s="779"/>
      <c r="DX744" s="779"/>
      <c r="DY744" s="779"/>
      <c r="DZ744" s="779"/>
      <c r="EA744" s="779"/>
      <c r="EB744" s="779"/>
      <c r="EC744" s="779"/>
      <c r="ED744" s="779"/>
      <c r="EE744" s="779"/>
      <c r="EF744" s="779"/>
      <c r="EG744" s="779"/>
      <c r="EH744" s="779"/>
      <c r="EI744" s="779"/>
      <c r="EJ744" s="779"/>
      <c r="EK744" s="779"/>
      <c r="EL744" s="779"/>
      <c r="EM744" s="779"/>
      <c r="EN744" s="779"/>
      <c r="EO744" s="779"/>
      <c r="EP744" s="779"/>
      <c r="EQ744" s="779"/>
      <c r="ER744" s="779"/>
      <c r="ES744" s="779"/>
      <c r="ET744" s="779"/>
      <c r="EU744" s="779"/>
      <c r="EV744" s="779"/>
      <c r="EW744" s="779"/>
      <c r="EX744" s="779"/>
      <c r="EY744" s="779"/>
      <c r="EZ744" s="779"/>
      <c r="FA744" s="779"/>
      <c r="FB744" s="779"/>
      <c r="FC744" s="779"/>
      <c r="FD744" s="779"/>
      <c r="FE744" s="779"/>
      <c r="FF744" s="779"/>
      <c r="FG744" s="779"/>
      <c r="FH744" s="779"/>
      <c r="FI744" s="779"/>
      <c r="FJ744" s="779"/>
      <c r="FK744" s="779"/>
      <c r="FL744" s="779"/>
      <c r="FM744" s="779"/>
      <c r="FN744" s="779"/>
      <c r="FO744" s="779"/>
      <c r="FP744" s="779"/>
      <c r="FQ744" s="779"/>
      <c r="FR744" s="779"/>
      <c r="FS744" s="779"/>
      <c r="FT744" s="779"/>
      <c r="FU744" s="779"/>
      <c r="FV744" s="779"/>
      <c r="FW744" s="779"/>
      <c r="FX744" s="779"/>
      <c r="FY744" s="779"/>
      <c r="FZ744" s="779"/>
      <c r="GA744" s="779"/>
      <c r="GB744" s="779"/>
      <c r="GC744" s="779"/>
      <c r="GD744" s="779"/>
      <c r="GE744" s="779"/>
      <c r="GF744" s="779"/>
      <c r="GG744" s="779"/>
      <c r="GH744" s="779"/>
      <c r="GI744" s="779"/>
      <c r="GJ744" s="779"/>
      <c r="GK744" s="779"/>
      <c r="GL744" s="779"/>
      <c r="GM744" s="779"/>
    </row>
    <row r="745" spans="1:195" x14ac:dyDescent="0.25">
      <c r="A745" s="24">
        <v>1</v>
      </c>
      <c r="B745" s="1026" t="s">
        <v>262</v>
      </c>
      <c r="C745" s="34">
        <f>'2 уровень'!F1730</f>
        <v>9800</v>
      </c>
      <c r="D745" s="34">
        <f>'2 уровень'!G1730</f>
        <v>1633</v>
      </c>
      <c r="E745" s="34">
        <f>'2 уровень'!H1730</f>
        <v>1421</v>
      </c>
      <c r="F745" s="784">
        <f>'2 уровень'!I1730</f>
        <v>87.017758726270671</v>
      </c>
      <c r="G745" s="3729">
        <f>'2 уровень'!J1730</f>
        <v>555</v>
      </c>
      <c r="H745" s="798">
        <f>'2 уровень'!K1730</f>
        <v>0</v>
      </c>
      <c r="I745" s="798">
        <f>'2 уровень'!L1730</f>
        <v>0</v>
      </c>
      <c r="J745" s="793">
        <f>'2 уровень'!M1730</f>
        <v>0</v>
      </c>
      <c r="K745" s="793">
        <f>'2 уровень'!N1730</f>
        <v>0</v>
      </c>
      <c r="L745" s="793">
        <f>'2 уровень'!O1730</f>
        <v>0</v>
      </c>
      <c r="M745" s="793">
        <f>'2 уровень'!P1730</f>
        <v>0</v>
      </c>
      <c r="N745" s="793">
        <f>'2 уровень'!Q1730</f>
        <v>0</v>
      </c>
      <c r="O745" s="793">
        <f>'2 уровень'!R1730</f>
        <v>0</v>
      </c>
      <c r="P745" s="792">
        <f>'2 уровень'!S1730</f>
        <v>0</v>
      </c>
      <c r="Q745" s="792">
        <f>'2 уровень'!T1730</f>
        <v>0</v>
      </c>
      <c r="R745" s="792">
        <f>'2 уровень'!U1730</f>
        <v>0</v>
      </c>
      <c r="S745" s="792">
        <f>'2 уровень'!V1730</f>
        <v>0</v>
      </c>
      <c r="T745" s="3205">
        <f>'2 уровень'!W1730</f>
        <v>0</v>
      </c>
      <c r="U745" s="792">
        <f>'2 уровень'!X1730</f>
        <v>0</v>
      </c>
      <c r="V745" s="792">
        <f>'2 уровень'!Y1730</f>
        <v>0</v>
      </c>
      <c r="W745" s="792">
        <f>'2 уровень'!Z1730</f>
        <v>0</v>
      </c>
      <c r="X745" s="792">
        <f>'2 уровень'!AA1730</f>
        <v>0</v>
      </c>
      <c r="Y745" s="2104">
        <f>'2 уровень'!AB1730</f>
        <v>0</v>
      </c>
      <c r="Z745" s="3804">
        <f>'2 уровень'!AC1730</f>
        <v>0</v>
      </c>
      <c r="AA745" s="792"/>
      <c r="AB745" s="792"/>
      <c r="AC745" s="1342"/>
      <c r="AD745" s="779"/>
      <c r="AE745" s="779"/>
      <c r="AF745" s="779"/>
      <c r="AG745" s="779"/>
      <c r="AH745" s="779"/>
      <c r="AI745" s="779"/>
      <c r="AJ745" s="779"/>
      <c r="AK745" s="779"/>
      <c r="AL745" s="779"/>
      <c r="AM745" s="779"/>
      <c r="AN745" s="779"/>
      <c r="AO745" s="779"/>
      <c r="AP745" s="779"/>
      <c r="AQ745" s="779"/>
      <c r="AR745" s="779"/>
      <c r="AS745" s="779"/>
      <c r="AT745" s="779"/>
      <c r="AU745" s="779"/>
      <c r="AV745" s="779"/>
      <c r="AW745" s="779"/>
      <c r="AX745" s="779"/>
      <c r="AY745" s="779"/>
      <c r="AZ745" s="779"/>
      <c r="BA745" s="779"/>
      <c r="BB745" s="779"/>
      <c r="BC745" s="779"/>
      <c r="BD745" s="779"/>
      <c r="BE745" s="779"/>
      <c r="BF745" s="779"/>
      <c r="BG745" s="779"/>
      <c r="BH745" s="779"/>
      <c r="BI745" s="779"/>
      <c r="BJ745" s="779"/>
      <c r="BK745" s="779"/>
      <c r="BL745" s="779"/>
      <c r="BM745" s="779"/>
      <c r="BN745" s="779"/>
      <c r="BO745" s="779"/>
      <c r="BP745" s="779"/>
      <c r="BQ745" s="779"/>
      <c r="BR745" s="779"/>
      <c r="BS745" s="779"/>
      <c r="BT745" s="779"/>
      <c r="BU745" s="779"/>
      <c r="BV745" s="779"/>
      <c r="BW745" s="779"/>
      <c r="BX745" s="779"/>
      <c r="BY745" s="779"/>
      <c r="BZ745" s="779"/>
      <c r="CA745" s="779"/>
      <c r="CB745" s="779"/>
      <c r="CC745" s="779"/>
      <c r="CD745" s="779"/>
      <c r="CE745" s="779"/>
      <c r="CF745" s="779"/>
      <c r="CG745" s="779"/>
      <c r="CH745" s="779"/>
      <c r="CI745" s="779"/>
      <c r="CJ745" s="779"/>
      <c r="CK745" s="779"/>
      <c r="CL745" s="779"/>
      <c r="CM745" s="779"/>
      <c r="CN745" s="779"/>
      <c r="CO745" s="779"/>
      <c r="CP745" s="779"/>
      <c r="CQ745" s="779"/>
      <c r="CR745" s="779"/>
      <c r="CS745" s="779"/>
      <c r="CT745" s="779"/>
      <c r="CU745" s="779"/>
      <c r="CV745" s="779"/>
      <c r="CW745" s="779"/>
      <c r="CX745" s="779"/>
      <c r="CY745" s="779"/>
      <c r="CZ745" s="779"/>
      <c r="DA745" s="779"/>
      <c r="DB745" s="779"/>
      <c r="DC745" s="779"/>
      <c r="DD745" s="779"/>
      <c r="DE745" s="779"/>
      <c r="DF745" s="779"/>
      <c r="DG745" s="779"/>
      <c r="DH745" s="779"/>
      <c r="DI745" s="779"/>
      <c r="DJ745" s="779"/>
      <c r="DK745" s="779"/>
      <c r="DL745" s="779"/>
      <c r="DM745" s="779"/>
      <c r="DN745" s="779"/>
      <c r="DO745" s="779"/>
      <c r="DP745" s="779"/>
      <c r="DQ745" s="779"/>
      <c r="DR745" s="779"/>
      <c r="DS745" s="779"/>
      <c r="DT745" s="779"/>
      <c r="DU745" s="779"/>
      <c r="DV745" s="779"/>
      <c r="DW745" s="779"/>
      <c r="DX745" s="779"/>
      <c r="DY745" s="779"/>
      <c r="DZ745" s="779"/>
      <c r="EA745" s="779"/>
      <c r="EB745" s="779"/>
      <c r="EC745" s="779"/>
      <c r="ED745" s="779"/>
      <c r="EE745" s="779"/>
      <c r="EF745" s="779"/>
      <c r="EG745" s="779"/>
      <c r="EH745" s="779"/>
      <c r="EI745" s="779"/>
      <c r="EJ745" s="779"/>
      <c r="EK745" s="779"/>
      <c r="EL745" s="779"/>
      <c r="EM745" s="779"/>
      <c r="EN745" s="779"/>
      <c r="EO745" s="779"/>
      <c r="EP745" s="779"/>
      <c r="EQ745" s="779"/>
      <c r="ER745" s="779"/>
      <c r="ES745" s="779"/>
      <c r="ET745" s="779"/>
      <c r="EU745" s="779"/>
      <c r="EV745" s="779"/>
      <c r="EW745" s="779"/>
      <c r="EX745" s="779"/>
      <c r="EY745" s="779"/>
      <c r="EZ745" s="779"/>
      <c r="FA745" s="779"/>
      <c r="FB745" s="779"/>
      <c r="FC745" s="779"/>
      <c r="FD745" s="779"/>
      <c r="FE745" s="779"/>
      <c r="FF745" s="779"/>
      <c r="FG745" s="779"/>
      <c r="FH745" s="779"/>
      <c r="FI745" s="779"/>
      <c r="FJ745" s="779"/>
      <c r="FK745" s="779"/>
      <c r="FL745" s="779"/>
      <c r="FM745" s="779"/>
      <c r="FN745" s="779"/>
      <c r="FO745" s="779"/>
      <c r="FP745" s="779"/>
      <c r="FQ745" s="779"/>
      <c r="FR745" s="779"/>
      <c r="FS745" s="779"/>
      <c r="FT745" s="779"/>
      <c r="FU745" s="779"/>
      <c r="FV745" s="779"/>
      <c r="FW745" s="779"/>
      <c r="FX745" s="779"/>
      <c r="FY745" s="779"/>
      <c r="FZ745" s="779"/>
      <c r="GA745" s="779"/>
      <c r="GB745" s="779"/>
      <c r="GC745" s="779"/>
      <c r="GD745" s="779"/>
      <c r="GE745" s="779"/>
      <c r="GF745" s="779"/>
      <c r="GG745" s="779"/>
      <c r="GH745" s="779"/>
      <c r="GI745" s="779"/>
      <c r="GJ745" s="779"/>
      <c r="GK745" s="779"/>
      <c r="GL745" s="779"/>
      <c r="GM745" s="779"/>
    </row>
    <row r="746" spans="1:195" x14ac:dyDescent="0.25">
      <c r="A746" s="24">
        <v>1</v>
      </c>
      <c r="B746" s="974" t="s">
        <v>263</v>
      </c>
      <c r="C746" s="34">
        <f>'2 уровень'!F1731</f>
        <v>2</v>
      </c>
      <c r="D746" s="34">
        <f>'2 уровень'!G1731</f>
        <v>0</v>
      </c>
      <c r="E746" s="34">
        <f>'2 уровень'!H1731</f>
        <v>0</v>
      </c>
      <c r="F746" s="784" t="e">
        <f>'2 уровень'!I1731</f>
        <v>#DIV/0!</v>
      </c>
      <c r="G746" s="3729">
        <f>'2 уровень'!J1731</f>
        <v>0</v>
      </c>
      <c r="H746" s="798">
        <f>'2 уровень'!K1731</f>
        <v>0</v>
      </c>
      <c r="I746" s="798">
        <f>'2 уровень'!L1731</f>
        <v>0</v>
      </c>
      <c r="J746" s="793">
        <f>'2 уровень'!M1731</f>
        <v>0</v>
      </c>
      <c r="K746" s="793">
        <f>'2 уровень'!N1731</f>
        <v>0</v>
      </c>
      <c r="L746" s="793">
        <f>'2 уровень'!O1731</f>
        <v>0</v>
      </c>
      <c r="M746" s="793">
        <f>'2 уровень'!P1731</f>
        <v>0</v>
      </c>
      <c r="N746" s="793">
        <f>'2 уровень'!Q1731</f>
        <v>0</v>
      </c>
      <c r="O746" s="793">
        <f>'2 уровень'!R1731</f>
        <v>0</v>
      </c>
      <c r="P746" s="792">
        <f>'2 уровень'!S1731</f>
        <v>0</v>
      </c>
      <c r="Q746" s="792">
        <f>'2 уровень'!T1731</f>
        <v>0</v>
      </c>
      <c r="R746" s="792">
        <f>'2 уровень'!U1731</f>
        <v>0</v>
      </c>
      <c r="S746" s="792">
        <f>'2 уровень'!V1731</f>
        <v>0</v>
      </c>
      <c r="T746" s="3205">
        <f>'2 уровень'!W1731</f>
        <v>0</v>
      </c>
      <c r="U746" s="792">
        <f>'2 уровень'!X1731</f>
        <v>0</v>
      </c>
      <c r="V746" s="792">
        <f>'2 уровень'!Y1731</f>
        <v>0</v>
      </c>
      <c r="W746" s="792">
        <f>'2 уровень'!Z1731</f>
        <v>0</v>
      </c>
      <c r="X746" s="792">
        <f>'2 уровень'!AA1731</f>
        <v>0</v>
      </c>
      <c r="Y746" s="2104">
        <f>'2 уровень'!AB1731</f>
        <v>0</v>
      </c>
      <c r="Z746" s="3804">
        <f>'2 уровень'!AC1731</f>
        <v>0</v>
      </c>
      <c r="AA746" s="792"/>
      <c r="AB746" s="792"/>
      <c r="AC746" s="1342"/>
      <c r="AD746" s="779"/>
      <c r="AE746" s="779"/>
      <c r="AF746" s="779"/>
      <c r="AG746" s="779"/>
      <c r="AH746" s="779"/>
      <c r="AI746" s="779"/>
      <c r="AJ746" s="779"/>
      <c r="AK746" s="779"/>
      <c r="AL746" s="779"/>
      <c r="AM746" s="779"/>
      <c r="AN746" s="779"/>
      <c r="AO746" s="779"/>
      <c r="AP746" s="779"/>
      <c r="AQ746" s="779"/>
      <c r="AR746" s="779"/>
      <c r="AS746" s="779"/>
      <c r="AT746" s="779"/>
      <c r="AU746" s="779"/>
      <c r="AV746" s="779"/>
      <c r="AW746" s="779"/>
      <c r="AX746" s="779"/>
      <c r="AY746" s="779"/>
      <c r="AZ746" s="779"/>
      <c r="BA746" s="779"/>
      <c r="BB746" s="779"/>
      <c r="BC746" s="779"/>
      <c r="BD746" s="779"/>
      <c r="BE746" s="779"/>
      <c r="BF746" s="779"/>
      <c r="BG746" s="779"/>
      <c r="BH746" s="779"/>
      <c r="BI746" s="779"/>
      <c r="BJ746" s="779"/>
      <c r="BK746" s="779"/>
      <c r="BL746" s="779"/>
      <c r="BM746" s="779"/>
      <c r="BN746" s="779"/>
      <c r="BO746" s="779"/>
      <c r="BP746" s="779"/>
      <c r="BQ746" s="779"/>
      <c r="BR746" s="779"/>
      <c r="BS746" s="779"/>
      <c r="BT746" s="779"/>
      <c r="BU746" s="779"/>
      <c r="BV746" s="779"/>
      <c r="BW746" s="779"/>
      <c r="BX746" s="779"/>
      <c r="BY746" s="779"/>
      <c r="BZ746" s="779"/>
      <c r="CA746" s="779"/>
      <c r="CB746" s="779"/>
      <c r="CC746" s="779"/>
      <c r="CD746" s="779"/>
      <c r="CE746" s="779"/>
      <c r="CF746" s="779"/>
      <c r="CG746" s="779"/>
      <c r="CH746" s="779"/>
      <c r="CI746" s="779"/>
      <c r="CJ746" s="779"/>
      <c r="CK746" s="779"/>
      <c r="CL746" s="779"/>
      <c r="CM746" s="779"/>
      <c r="CN746" s="779"/>
      <c r="CO746" s="779"/>
      <c r="CP746" s="779"/>
      <c r="CQ746" s="779"/>
      <c r="CR746" s="779"/>
      <c r="CS746" s="779"/>
      <c r="CT746" s="779"/>
      <c r="CU746" s="779"/>
      <c r="CV746" s="779"/>
      <c r="CW746" s="779"/>
      <c r="CX746" s="779"/>
      <c r="CY746" s="779"/>
      <c r="CZ746" s="779"/>
      <c r="DA746" s="779"/>
      <c r="DB746" s="779"/>
      <c r="DC746" s="779"/>
      <c r="DD746" s="779"/>
      <c r="DE746" s="779"/>
      <c r="DF746" s="779"/>
      <c r="DG746" s="779"/>
      <c r="DH746" s="779"/>
      <c r="DI746" s="779"/>
      <c r="DJ746" s="779"/>
      <c r="DK746" s="779"/>
      <c r="DL746" s="779"/>
      <c r="DM746" s="779"/>
      <c r="DN746" s="779"/>
      <c r="DO746" s="779"/>
      <c r="DP746" s="779"/>
      <c r="DQ746" s="779"/>
      <c r="DR746" s="779"/>
      <c r="DS746" s="779"/>
      <c r="DT746" s="779"/>
      <c r="DU746" s="779"/>
      <c r="DV746" s="779"/>
      <c r="DW746" s="779"/>
      <c r="DX746" s="779"/>
      <c r="DY746" s="779"/>
      <c r="DZ746" s="779"/>
      <c r="EA746" s="779"/>
      <c r="EB746" s="779"/>
      <c r="EC746" s="779"/>
      <c r="ED746" s="779"/>
      <c r="EE746" s="779"/>
      <c r="EF746" s="779"/>
      <c r="EG746" s="779"/>
      <c r="EH746" s="779"/>
      <c r="EI746" s="779"/>
      <c r="EJ746" s="779"/>
      <c r="EK746" s="779"/>
      <c r="EL746" s="779"/>
      <c r="EM746" s="779"/>
      <c r="EN746" s="779"/>
      <c r="EO746" s="779"/>
      <c r="EP746" s="779"/>
      <c r="EQ746" s="779"/>
      <c r="ER746" s="779"/>
      <c r="ES746" s="779"/>
      <c r="ET746" s="779"/>
      <c r="EU746" s="779"/>
      <c r="EV746" s="779"/>
      <c r="EW746" s="779"/>
      <c r="EX746" s="779"/>
      <c r="EY746" s="779"/>
      <c r="EZ746" s="779"/>
      <c r="FA746" s="779"/>
      <c r="FB746" s="779"/>
      <c r="FC746" s="779"/>
      <c r="FD746" s="779"/>
      <c r="FE746" s="779"/>
      <c r="FF746" s="779"/>
      <c r="FG746" s="779"/>
      <c r="FH746" s="779"/>
      <c r="FI746" s="779"/>
      <c r="FJ746" s="779"/>
      <c r="FK746" s="779"/>
      <c r="FL746" s="779"/>
      <c r="FM746" s="779"/>
      <c r="FN746" s="779"/>
      <c r="FO746" s="779"/>
      <c r="FP746" s="779"/>
      <c r="FQ746" s="779"/>
      <c r="FR746" s="779"/>
      <c r="FS746" s="779"/>
      <c r="FT746" s="779"/>
      <c r="FU746" s="779"/>
      <c r="FV746" s="779"/>
      <c r="FW746" s="779"/>
      <c r="FX746" s="779"/>
      <c r="FY746" s="779"/>
      <c r="FZ746" s="779"/>
      <c r="GA746" s="779"/>
      <c r="GB746" s="779"/>
      <c r="GC746" s="779"/>
      <c r="GD746" s="779"/>
      <c r="GE746" s="779"/>
      <c r="GF746" s="779"/>
      <c r="GG746" s="779"/>
      <c r="GH746" s="779"/>
      <c r="GI746" s="779"/>
      <c r="GJ746" s="779"/>
      <c r="GK746" s="779"/>
      <c r="GL746" s="779"/>
      <c r="GM746" s="779"/>
    </row>
    <row r="747" spans="1:195" ht="30" x14ac:dyDescent="0.25">
      <c r="A747" s="24">
        <v>1</v>
      </c>
      <c r="B747" s="1223" t="s">
        <v>264</v>
      </c>
      <c r="C747" s="34">
        <f>'2 уровень'!F1732</f>
        <v>2</v>
      </c>
      <c r="D747" s="34">
        <f>'2 уровень'!G1732</f>
        <v>0</v>
      </c>
      <c r="E747" s="34">
        <f>'2 уровень'!H1732</f>
        <v>0</v>
      </c>
      <c r="F747" s="784" t="e">
        <f>'2 уровень'!I1732</f>
        <v>#DIV/0!</v>
      </c>
      <c r="G747" s="3729">
        <f>'2 уровень'!J1732</f>
        <v>0</v>
      </c>
      <c r="H747" s="798">
        <f>'2 уровень'!K1732</f>
        <v>0</v>
      </c>
      <c r="I747" s="798">
        <f>'2 уровень'!L1732</f>
        <v>0</v>
      </c>
      <c r="J747" s="793">
        <f>'2 уровень'!M1732</f>
        <v>0</v>
      </c>
      <c r="K747" s="793">
        <f>'2 уровень'!N1732</f>
        <v>0</v>
      </c>
      <c r="L747" s="793">
        <f>'2 уровень'!O1732</f>
        <v>0</v>
      </c>
      <c r="M747" s="793">
        <f>'2 уровень'!P1732</f>
        <v>0</v>
      </c>
      <c r="N747" s="793">
        <f>'2 уровень'!Q1732</f>
        <v>0</v>
      </c>
      <c r="O747" s="793">
        <f>'2 уровень'!R1732</f>
        <v>0</v>
      </c>
      <c r="P747" s="792">
        <f>'2 уровень'!S1732</f>
        <v>0</v>
      </c>
      <c r="Q747" s="792">
        <f>'2 уровень'!T1732</f>
        <v>0</v>
      </c>
      <c r="R747" s="792">
        <f>'2 уровень'!U1732</f>
        <v>0</v>
      </c>
      <c r="S747" s="792">
        <f>'2 уровень'!V1732</f>
        <v>0</v>
      </c>
      <c r="T747" s="3205">
        <f>'2 уровень'!W1732</f>
        <v>0</v>
      </c>
      <c r="U747" s="792">
        <f>'2 уровень'!X1732</f>
        <v>0</v>
      </c>
      <c r="V747" s="792">
        <f>'2 уровень'!Y1732</f>
        <v>0</v>
      </c>
      <c r="W747" s="792">
        <f>'2 уровень'!Z1732</f>
        <v>0</v>
      </c>
      <c r="X747" s="792">
        <f>'2 уровень'!AA1732</f>
        <v>0</v>
      </c>
      <c r="Y747" s="2104">
        <f>'2 уровень'!AB1732</f>
        <v>0</v>
      </c>
      <c r="Z747" s="3804">
        <f>'2 уровень'!AC1732</f>
        <v>0</v>
      </c>
      <c r="AA747" s="792"/>
      <c r="AB747" s="792"/>
      <c r="AC747" s="1342"/>
      <c r="AD747" s="779"/>
      <c r="AE747" s="779"/>
      <c r="AF747" s="779"/>
      <c r="AG747" s="779"/>
      <c r="AH747" s="779"/>
      <c r="AI747" s="779"/>
      <c r="AJ747" s="779"/>
      <c r="AK747" s="779"/>
      <c r="AL747" s="779"/>
      <c r="AM747" s="779"/>
      <c r="AN747" s="779"/>
      <c r="AO747" s="779"/>
      <c r="AP747" s="779"/>
      <c r="AQ747" s="779"/>
      <c r="AR747" s="779"/>
      <c r="AS747" s="779"/>
      <c r="AT747" s="779"/>
      <c r="AU747" s="779"/>
      <c r="AV747" s="779"/>
      <c r="AW747" s="779"/>
      <c r="AX747" s="779"/>
      <c r="AY747" s="779"/>
      <c r="AZ747" s="779"/>
      <c r="BA747" s="779"/>
      <c r="BB747" s="779"/>
      <c r="BC747" s="779"/>
      <c r="BD747" s="779"/>
      <c r="BE747" s="779"/>
      <c r="BF747" s="779"/>
      <c r="BG747" s="779"/>
      <c r="BH747" s="779"/>
      <c r="BI747" s="779"/>
      <c r="BJ747" s="779"/>
      <c r="BK747" s="779"/>
      <c r="BL747" s="779"/>
      <c r="BM747" s="779"/>
      <c r="BN747" s="779"/>
      <c r="BO747" s="779"/>
      <c r="BP747" s="779"/>
      <c r="BQ747" s="779"/>
      <c r="BR747" s="779"/>
      <c r="BS747" s="779"/>
      <c r="BT747" s="779"/>
      <c r="BU747" s="779"/>
      <c r="BV747" s="779"/>
      <c r="BW747" s="779"/>
      <c r="BX747" s="779"/>
      <c r="BY747" s="779"/>
      <c r="BZ747" s="779"/>
      <c r="CA747" s="779"/>
      <c r="CB747" s="779"/>
      <c r="CC747" s="779"/>
      <c r="CD747" s="779"/>
      <c r="CE747" s="779"/>
      <c r="CF747" s="779"/>
      <c r="CG747" s="779"/>
      <c r="CH747" s="779"/>
      <c r="CI747" s="779"/>
      <c r="CJ747" s="779"/>
      <c r="CK747" s="779"/>
      <c r="CL747" s="779"/>
      <c r="CM747" s="779"/>
      <c r="CN747" s="779"/>
      <c r="CO747" s="779"/>
      <c r="CP747" s="779"/>
      <c r="CQ747" s="779"/>
      <c r="CR747" s="779"/>
      <c r="CS747" s="779"/>
      <c r="CT747" s="779"/>
      <c r="CU747" s="779"/>
      <c r="CV747" s="779"/>
      <c r="CW747" s="779"/>
      <c r="CX747" s="779"/>
      <c r="CY747" s="779"/>
      <c r="CZ747" s="779"/>
      <c r="DA747" s="779"/>
      <c r="DB747" s="779"/>
      <c r="DC747" s="779"/>
      <c r="DD747" s="779"/>
      <c r="DE747" s="779"/>
      <c r="DF747" s="779"/>
      <c r="DG747" s="779"/>
      <c r="DH747" s="779"/>
      <c r="DI747" s="779"/>
      <c r="DJ747" s="779"/>
      <c r="DK747" s="779"/>
      <c r="DL747" s="779"/>
      <c r="DM747" s="779"/>
      <c r="DN747" s="779"/>
      <c r="DO747" s="779"/>
      <c r="DP747" s="779"/>
      <c r="DQ747" s="779"/>
      <c r="DR747" s="779"/>
      <c r="DS747" s="779"/>
      <c r="DT747" s="779"/>
      <c r="DU747" s="779"/>
      <c r="DV747" s="779"/>
      <c r="DW747" s="779"/>
      <c r="DX747" s="779"/>
      <c r="DY747" s="779"/>
      <c r="DZ747" s="779"/>
      <c r="EA747" s="779"/>
      <c r="EB747" s="779"/>
      <c r="EC747" s="779"/>
      <c r="ED747" s="779"/>
      <c r="EE747" s="779"/>
      <c r="EF747" s="779"/>
      <c r="EG747" s="779"/>
      <c r="EH747" s="779"/>
      <c r="EI747" s="779"/>
      <c r="EJ747" s="779"/>
      <c r="EK747" s="779"/>
      <c r="EL747" s="779"/>
      <c r="EM747" s="779"/>
      <c r="EN747" s="779"/>
      <c r="EO747" s="779"/>
      <c r="EP747" s="779"/>
      <c r="EQ747" s="779"/>
      <c r="ER747" s="779"/>
      <c r="ES747" s="779"/>
      <c r="ET747" s="779"/>
      <c r="EU747" s="779"/>
      <c r="EV747" s="779"/>
      <c r="EW747" s="779"/>
      <c r="EX747" s="779"/>
      <c r="EY747" s="779"/>
      <c r="EZ747" s="779"/>
      <c r="FA747" s="779"/>
      <c r="FB747" s="779"/>
      <c r="FC747" s="779"/>
      <c r="FD747" s="779"/>
      <c r="FE747" s="779"/>
      <c r="FF747" s="779"/>
      <c r="FG747" s="779"/>
      <c r="FH747" s="779"/>
      <c r="FI747" s="779"/>
      <c r="FJ747" s="779"/>
      <c r="FK747" s="779"/>
      <c r="FL747" s="779"/>
      <c r="FM747" s="779"/>
      <c r="FN747" s="779"/>
      <c r="FO747" s="779"/>
      <c r="FP747" s="779"/>
      <c r="FQ747" s="779"/>
      <c r="FR747" s="779"/>
      <c r="FS747" s="779"/>
      <c r="FT747" s="779"/>
      <c r="FU747" s="779"/>
      <c r="FV747" s="779"/>
      <c r="FW747" s="779"/>
      <c r="FX747" s="779"/>
      <c r="FY747" s="779"/>
      <c r="FZ747" s="779"/>
      <c r="GA747" s="779"/>
      <c r="GB747" s="779"/>
      <c r="GC747" s="779"/>
      <c r="GD747" s="779"/>
      <c r="GE747" s="779"/>
      <c r="GF747" s="779"/>
      <c r="GG747" s="779"/>
      <c r="GH747" s="779"/>
      <c r="GI747" s="779"/>
      <c r="GJ747" s="779"/>
      <c r="GK747" s="779"/>
      <c r="GL747" s="779"/>
      <c r="GM747" s="779"/>
    </row>
    <row r="748" spans="1:195" ht="15.75" thickBot="1" x14ac:dyDescent="0.3">
      <c r="A748" s="24">
        <v>1</v>
      </c>
      <c r="B748" s="1101" t="s">
        <v>275</v>
      </c>
      <c r="C748" s="34">
        <f>'2 уровень'!F1733</f>
        <v>9802</v>
      </c>
      <c r="D748" s="34">
        <f>'2 уровень'!G1733</f>
        <v>1633</v>
      </c>
      <c r="E748" s="34">
        <f>'2 уровень'!H1733</f>
        <v>1421</v>
      </c>
      <c r="F748" s="784">
        <f>'2 уровень'!I1733</f>
        <v>87.017758726270671</v>
      </c>
      <c r="G748" s="3729">
        <f>'2 уровень'!J1733</f>
        <v>555</v>
      </c>
      <c r="H748" s="798">
        <f>'2 уровень'!K1733</f>
        <v>0</v>
      </c>
      <c r="I748" s="798">
        <f>'2 уровень'!L1733</f>
        <v>0</v>
      </c>
      <c r="J748" s="793">
        <f>'2 уровень'!M1733</f>
        <v>0</v>
      </c>
      <c r="K748" s="793">
        <f>'2 уровень'!N1733</f>
        <v>0</v>
      </c>
      <c r="L748" s="793">
        <f>'2 уровень'!O1733</f>
        <v>0</v>
      </c>
      <c r="M748" s="793">
        <f>'2 уровень'!P1733</f>
        <v>0</v>
      </c>
      <c r="N748" s="793">
        <f>'2 уровень'!Q1733</f>
        <v>0</v>
      </c>
      <c r="O748" s="793">
        <f>'2 уровень'!R1733</f>
        <v>0</v>
      </c>
      <c r="P748" s="792">
        <f>'2 уровень'!S1733</f>
        <v>26288.601199999997</v>
      </c>
      <c r="Q748" s="792">
        <f>'2 уровень'!T1733</f>
        <v>26288.601199999997</v>
      </c>
      <c r="R748" s="792">
        <f>'2 уровень'!U1733</f>
        <v>4381.4335333333329</v>
      </c>
      <c r="S748" s="792">
        <f>'2 уровень'!V1733</f>
        <v>4363.2471999999998</v>
      </c>
      <c r="T748" s="3205">
        <f>'2 уровень'!W1733</f>
        <v>0</v>
      </c>
      <c r="U748" s="792">
        <f>'2 уровень'!X1733</f>
        <v>0</v>
      </c>
      <c r="V748" s="792">
        <f>'2 уровень'!Y1733</f>
        <v>-18.186333333333096</v>
      </c>
      <c r="W748" s="792">
        <f>'2 уровень'!Z1733</f>
        <v>0</v>
      </c>
      <c r="X748" s="792">
        <f>'2 уровень'!AA1733</f>
        <v>-4.5009799999999993</v>
      </c>
      <c r="Y748" s="2104">
        <f>'2 уровень'!AB1733</f>
        <v>4358.74622</v>
      </c>
      <c r="Z748" s="3804">
        <f>'2 уровень'!AC1733</f>
        <v>0</v>
      </c>
      <c r="AA748" s="792">
        <f>S748/R748*100</f>
        <v>99.584922761124318</v>
      </c>
      <c r="AB748" s="792">
        <f>Y748/R748*100</f>
        <v>99.482194282744885</v>
      </c>
      <c r="AC748" s="1342"/>
      <c r="AD748" s="779"/>
      <c r="AE748" s="779"/>
      <c r="AF748" s="779"/>
      <c r="AG748" s="779"/>
      <c r="AH748" s="779"/>
      <c r="AI748" s="779"/>
      <c r="AJ748" s="779"/>
      <c r="AK748" s="779"/>
      <c r="AL748" s="779"/>
      <c r="AM748" s="779"/>
      <c r="AN748" s="779"/>
      <c r="AO748" s="779"/>
      <c r="AP748" s="779"/>
      <c r="AQ748" s="779"/>
      <c r="AR748" s="779"/>
      <c r="AS748" s="779"/>
      <c r="AT748" s="779"/>
      <c r="AU748" s="779"/>
      <c r="AV748" s="779"/>
      <c r="AW748" s="779"/>
      <c r="AX748" s="779"/>
      <c r="AY748" s="779"/>
      <c r="AZ748" s="779"/>
      <c r="BA748" s="779"/>
      <c r="BB748" s="779"/>
      <c r="BC748" s="779"/>
      <c r="BD748" s="779"/>
      <c r="BE748" s="779"/>
      <c r="BF748" s="779"/>
      <c r="BG748" s="779"/>
      <c r="BH748" s="779"/>
      <c r="BI748" s="779"/>
      <c r="BJ748" s="779"/>
      <c r="BK748" s="779"/>
      <c r="BL748" s="779"/>
      <c r="BM748" s="779"/>
      <c r="BN748" s="779"/>
      <c r="BO748" s="779"/>
      <c r="BP748" s="779"/>
      <c r="BQ748" s="779"/>
      <c r="BR748" s="779"/>
      <c r="BS748" s="779"/>
      <c r="BT748" s="779"/>
      <c r="BU748" s="779"/>
      <c r="BV748" s="779"/>
      <c r="BW748" s="779"/>
      <c r="BX748" s="779"/>
      <c r="BY748" s="779"/>
      <c r="BZ748" s="779"/>
      <c r="CA748" s="779"/>
      <c r="CB748" s="779"/>
      <c r="CC748" s="779"/>
      <c r="CD748" s="779"/>
      <c r="CE748" s="779"/>
      <c r="CF748" s="779"/>
      <c r="CG748" s="779"/>
      <c r="CH748" s="779"/>
      <c r="CI748" s="779"/>
      <c r="CJ748" s="779"/>
      <c r="CK748" s="779"/>
      <c r="CL748" s="779"/>
      <c r="CM748" s="779"/>
      <c r="CN748" s="779"/>
      <c r="CO748" s="779"/>
      <c r="CP748" s="779"/>
      <c r="CQ748" s="779"/>
      <c r="CR748" s="779"/>
      <c r="CS748" s="779"/>
      <c r="CT748" s="779"/>
      <c r="CU748" s="779"/>
      <c r="CV748" s="779"/>
      <c r="CW748" s="779"/>
      <c r="CX748" s="779"/>
      <c r="CY748" s="779"/>
      <c r="CZ748" s="779"/>
      <c r="DA748" s="779"/>
      <c r="DB748" s="779"/>
      <c r="DC748" s="779"/>
      <c r="DD748" s="779"/>
      <c r="DE748" s="779"/>
      <c r="DF748" s="779"/>
      <c r="DG748" s="779"/>
      <c r="DH748" s="779"/>
      <c r="DI748" s="779"/>
      <c r="DJ748" s="779"/>
      <c r="DK748" s="779"/>
      <c r="DL748" s="779"/>
      <c r="DM748" s="779"/>
      <c r="DN748" s="779"/>
      <c r="DO748" s="779"/>
      <c r="DP748" s="779"/>
      <c r="DQ748" s="779"/>
      <c r="DR748" s="779"/>
      <c r="DS748" s="779"/>
      <c r="DT748" s="779"/>
      <c r="DU748" s="779"/>
      <c r="DV748" s="779"/>
      <c r="DW748" s="779"/>
      <c r="DX748" s="779"/>
      <c r="DY748" s="779"/>
      <c r="DZ748" s="779"/>
      <c r="EA748" s="779"/>
      <c r="EB748" s="779"/>
      <c r="EC748" s="779"/>
      <c r="ED748" s="779"/>
      <c r="EE748" s="779"/>
      <c r="EF748" s="779"/>
      <c r="EG748" s="779"/>
      <c r="EH748" s="779"/>
      <c r="EI748" s="779"/>
      <c r="EJ748" s="779"/>
      <c r="EK748" s="779"/>
      <c r="EL748" s="779"/>
      <c r="EM748" s="779"/>
      <c r="EN748" s="779"/>
      <c r="EO748" s="779"/>
      <c r="EP748" s="779"/>
      <c r="EQ748" s="779"/>
      <c r="ER748" s="779"/>
      <c r="ES748" s="779"/>
      <c r="ET748" s="779"/>
      <c r="EU748" s="779"/>
      <c r="EV748" s="779"/>
      <c r="EW748" s="779"/>
      <c r="EX748" s="779"/>
      <c r="EY748" s="779"/>
      <c r="EZ748" s="779"/>
      <c r="FA748" s="779"/>
      <c r="FB748" s="779"/>
      <c r="FC748" s="779"/>
      <c r="FD748" s="779"/>
      <c r="FE748" s="779"/>
      <c r="FF748" s="779"/>
      <c r="FG748" s="779"/>
      <c r="FH748" s="779"/>
      <c r="FI748" s="779"/>
      <c r="FJ748" s="779"/>
      <c r="FK748" s="779"/>
      <c r="FL748" s="779"/>
      <c r="FM748" s="779"/>
      <c r="FN748" s="779"/>
      <c r="FO748" s="779"/>
      <c r="FP748" s="779"/>
      <c r="FQ748" s="779"/>
      <c r="FR748" s="779"/>
      <c r="FS748" s="779"/>
      <c r="FT748" s="779"/>
      <c r="FU748" s="779"/>
      <c r="FV748" s="779"/>
      <c r="FW748" s="779"/>
      <c r="FX748" s="779"/>
      <c r="FY748" s="779"/>
      <c r="FZ748" s="779"/>
      <c r="GA748" s="779"/>
      <c r="GB748" s="779"/>
      <c r="GC748" s="779"/>
      <c r="GD748" s="779"/>
      <c r="GE748" s="779"/>
      <c r="GF748" s="779"/>
      <c r="GG748" s="779"/>
      <c r="GH748" s="779"/>
      <c r="GI748" s="779"/>
      <c r="GJ748" s="779"/>
      <c r="GK748" s="779"/>
      <c r="GL748" s="779"/>
      <c r="GM748" s="779"/>
    </row>
    <row r="749" spans="1:195" x14ac:dyDescent="0.25">
      <c r="A749" s="24">
        <v>1</v>
      </c>
      <c r="B749" s="6" t="s">
        <v>85</v>
      </c>
      <c r="C749" s="799"/>
      <c r="D749" s="799"/>
      <c r="E749" s="799"/>
      <c r="F749" s="800"/>
      <c r="G749" s="3733"/>
      <c r="H749" s="801"/>
      <c r="I749" s="801"/>
      <c r="J749" s="30"/>
      <c r="K749" s="30"/>
      <c r="L749" s="30"/>
      <c r="M749" s="30"/>
      <c r="N749" s="30"/>
      <c r="O749" s="30"/>
      <c r="P749" s="2107">
        <f t="shared" ref="P749:Q749" si="42">P750-P751-P800-P803-P808</f>
        <v>0</v>
      </c>
      <c r="Q749" s="2107">
        <f t="shared" si="42"/>
        <v>0</v>
      </c>
      <c r="R749" s="2107">
        <f t="shared" ref="R749:Y749" si="43">R750-R751-R800-R803-R808</f>
        <v>0</v>
      </c>
      <c r="S749" s="2107">
        <f t="shared" si="43"/>
        <v>0</v>
      </c>
      <c r="T749" s="3207">
        <f t="shared" si="43"/>
        <v>0</v>
      </c>
      <c r="U749" s="2107">
        <f t="shared" ref="U749" si="44">U750-U751-U800-U803-U808</f>
        <v>0</v>
      </c>
      <c r="V749" s="2107">
        <f t="shared" si="43"/>
        <v>4.5474735088646412E-13</v>
      </c>
      <c r="W749" s="2107">
        <f t="shared" ref="W749" si="45">W750-W751-W800-W803-W808</f>
        <v>0</v>
      </c>
      <c r="X749" s="2107">
        <f t="shared" si="43"/>
        <v>1.4210854715202004E-14</v>
      </c>
      <c r="Y749" s="2107">
        <f t="shared" si="43"/>
        <v>1.0004441719502211E-11</v>
      </c>
      <c r="Z749" s="3807">
        <f t="shared" ref="Z749" si="46">Z750-Z751-Z800-Z803-Z808</f>
        <v>0</v>
      </c>
      <c r="AA749" s="2107"/>
      <c r="AB749" s="2107"/>
      <c r="AC749" s="1342"/>
    </row>
    <row r="750" spans="1:195" s="779" customFormat="1" x14ac:dyDescent="0.25">
      <c r="A750" s="24">
        <v>1</v>
      </c>
      <c r="B750" s="16" t="s">
        <v>95</v>
      </c>
      <c r="C750" s="780">
        <f>'2 уровень'!F1840</f>
        <v>0</v>
      </c>
      <c r="D750" s="780">
        <f>'2 уровень'!G1840</f>
        <v>0</v>
      </c>
      <c r="E750" s="780">
        <f>'2 уровень'!H1840</f>
        <v>0</v>
      </c>
      <c r="F750" s="791">
        <f>'2 уровень'!I1840</f>
        <v>0</v>
      </c>
      <c r="G750" s="3731">
        <f>'2 уровень'!J1840</f>
        <v>0</v>
      </c>
      <c r="H750" s="792">
        <f>'2 уровень'!K1840</f>
        <v>0</v>
      </c>
      <c r="I750" s="792">
        <f>'2 уровень'!L1840</f>
        <v>0</v>
      </c>
      <c r="J750" s="1168">
        <f>'2 уровень'!M1840</f>
        <v>0</v>
      </c>
      <c r="K750" s="1168">
        <f>'2 уровень'!N1840</f>
        <v>0</v>
      </c>
      <c r="L750" s="1168">
        <f>'2 уровень'!O1840</f>
        <v>0</v>
      </c>
      <c r="M750" s="1168">
        <f>'2 уровень'!P1840</f>
        <v>0</v>
      </c>
      <c r="N750" s="1168">
        <f>'2 уровень'!Q1840</f>
        <v>0</v>
      </c>
      <c r="O750" s="1168">
        <f>'2 уровень'!R1840</f>
        <v>0</v>
      </c>
      <c r="P750" s="792">
        <f>'2 уровень'!S1840</f>
        <v>511959.44206233782</v>
      </c>
      <c r="Q750" s="792">
        <f>'2 уровень'!T1840</f>
        <v>511959.44206233782</v>
      </c>
      <c r="R750" s="792">
        <f>'2 уровень'!U1840</f>
        <v>85326.573677056309</v>
      </c>
      <c r="S750" s="792">
        <f>'2 уровень'!V1840</f>
        <v>94325.034109999979</v>
      </c>
      <c r="T750" s="3205">
        <f>'2 уровень'!W1840</f>
        <v>0</v>
      </c>
      <c r="U750" s="792">
        <f>'2 уровень'!X1840</f>
        <v>36.36833</v>
      </c>
      <c r="V750" s="792">
        <f>'2 уровень'!Y1840</f>
        <v>8998.4604329436788</v>
      </c>
      <c r="W750" s="792">
        <f>'2 уровень'!Z1840</f>
        <v>0</v>
      </c>
      <c r="X750" s="792">
        <f>'2 уровень'!AA1840</f>
        <v>-238.37747999999999</v>
      </c>
      <c r="Y750" s="2104">
        <f>'2 уровень'!AB1840</f>
        <v>94123.024959999995</v>
      </c>
      <c r="Z750" s="3804">
        <f>'2 уровень'!AC1840</f>
        <v>0</v>
      </c>
      <c r="AA750" s="792">
        <f>S750/R750*100</f>
        <v>110.54590621088455</v>
      </c>
      <c r="AB750" s="792">
        <f>Y750/R750*100</f>
        <v>110.30915798428337</v>
      </c>
      <c r="AC750" s="1342"/>
    </row>
    <row r="751" spans="1:195" s="779" customFormat="1" x14ac:dyDescent="0.25">
      <c r="A751" s="24">
        <v>1</v>
      </c>
      <c r="B751" s="1103" t="s">
        <v>80</v>
      </c>
      <c r="C751" s="26">
        <f>'2 уровень'!F1841</f>
        <v>4816</v>
      </c>
      <c r="D751" s="26">
        <f>'2 уровень'!G1841</f>
        <v>802.66666666666674</v>
      </c>
      <c r="E751" s="26">
        <f>'2 уровень'!H1841</f>
        <v>637</v>
      </c>
      <c r="F751" s="782">
        <f>'2 уровень'!I1841</f>
        <v>79.360465116279073</v>
      </c>
      <c r="G751" s="3726">
        <f>'2 уровень'!J1841</f>
        <v>0</v>
      </c>
      <c r="H751" s="792">
        <f>'2 уровень'!K1841</f>
        <v>8.6517857142857135</v>
      </c>
      <c r="I751" s="792">
        <f>'2 уровень'!L1841</f>
        <v>8.995290423861853</v>
      </c>
      <c r="J751" s="29">
        <f>'2 уровень'!M1841</f>
        <v>41667</v>
      </c>
      <c r="K751" s="29">
        <f>'2 уровень'!N1841</f>
        <v>6944</v>
      </c>
      <c r="L751" s="29">
        <f>'2 уровень'!O1841</f>
        <v>5730</v>
      </c>
      <c r="M751" s="29">
        <f>'2 уровень'!P1841</f>
        <v>82.517281105990776</v>
      </c>
      <c r="N751" s="29">
        <f>'2 уровень'!Q1841</f>
        <v>128</v>
      </c>
      <c r="O751" s="29">
        <f>'2 уровень'!R1841</f>
        <v>268.59375</v>
      </c>
      <c r="P751" s="792">
        <f>'2 уровень'!S1841</f>
        <v>208891.02455423994</v>
      </c>
      <c r="Q751" s="792">
        <f>'2 уровень'!T1841</f>
        <v>208891.02455423994</v>
      </c>
      <c r="R751" s="792">
        <f>'2 уровень'!U1841</f>
        <v>34815.170759039989</v>
      </c>
      <c r="S751" s="792">
        <f>'2 уровень'!V1841</f>
        <v>47513.013629999987</v>
      </c>
      <c r="T751" s="3205">
        <f>'2 уровень'!W1841</f>
        <v>0</v>
      </c>
      <c r="U751" s="792">
        <f>'2 уровень'!X1841</f>
        <v>-90.002949999999998</v>
      </c>
      <c r="V751" s="792">
        <f>'2 уровень'!Y1841</f>
        <v>12697.842870959998</v>
      </c>
      <c r="W751" s="792">
        <f>'2 уровень'!Z1841</f>
        <v>0</v>
      </c>
      <c r="X751" s="792">
        <f>'2 уровень'!AA1841</f>
        <v>-104.14569</v>
      </c>
      <c r="Y751" s="2104">
        <f>'2 уровень'!AB1841</f>
        <v>47318.864989999987</v>
      </c>
      <c r="Z751" s="3804">
        <f>'2 уровень'!AC1841</f>
        <v>0</v>
      </c>
      <c r="AA751" s="792">
        <f>S751/R751*100</f>
        <v>136.47215450656068</v>
      </c>
      <c r="AB751" s="792">
        <f>Y751/R751*100</f>
        <v>135.91449922075515</v>
      </c>
      <c r="AC751" s="1342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</row>
    <row r="752" spans="1:195" x14ac:dyDescent="0.25">
      <c r="A752" s="24">
        <v>1</v>
      </c>
      <c r="B752" s="1040" t="s">
        <v>258</v>
      </c>
      <c r="C752" s="34">
        <f>'2 уровень'!F1842</f>
        <v>0</v>
      </c>
      <c r="D752" s="34">
        <f>'2 уровень'!G1842</f>
        <v>0</v>
      </c>
      <c r="E752" s="34">
        <f>'2 уровень'!H1842</f>
        <v>0</v>
      </c>
      <c r="F752" s="784">
        <f>'2 уровень'!I1842</f>
        <v>0</v>
      </c>
      <c r="G752" s="3729">
        <f>'2 уровень'!J1842</f>
        <v>0</v>
      </c>
      <c r="H752" s="798">
        <f>'2 уровень'!K1842</f>
        <v>0</v>
      </c>
      <c r="I752" s="798">
        <f>'2 уровень'!L1842</f>
        <v>0</v>
      </c>
      <c r="J752" s="793">
        <f>'2 уровень'!M1842</f>
        <v>0</v>
      </c>
      <c r="K752" s="793">
        <f>'2 уровень'!N1842</f>
        <v>0</v>
      </c>
      <c r="L752" s="793">
        <f>'2 уровень'!O1842</f>
        <v>0</v>
      </c>
      <c r="M752" s="793">
        <f>'2 уровень'!P1842</f>
        <v>0</v>
      </c>
      <c r="N752" s="793">
        <f>'2 уровень'!Q1842</f>
        <v>0</v>
      </c>
      <c r="O752" s="793">
        <f>'2 уровень'!R1842</f>
        <v>0</v>
      </c>
      <c r="P752" s="792">
        <f>'2 уровень'!S1842</f>
        <v>0</v>
      </c>
      <c r="Q752" s="792">
        <f>'2 уровень'!T1842</f>
        <v>0</v>
      </c>
      <c r="R752" s="792">
        <f>'2 уровень'!U1842</f>
        <v>0</v>
      </c>
      <c r="S752" s="792">
        <f>'2 уровень'!V1842</f>
        <v>0</v>
      </c>
      <c r="T752" s="3205">
        <f>'2 уровень'!W1842</f>
        <v>0</v>
      </c>
      <c r="U752" s="792">
        <f>'2 уровень'!X1842</f>
        <v>0</v>
      </c>
      <c r="V752" s="792">
        <f>'2 уровень'!Y1842</f>
        <v>0</v>
      </c>
      <c r="W752" s="792">
        <f>'2 уровень'!Z1842</f>
        <v>0</v>
      </c>
      <c r="X752" s="792">
        <f>'2 уровень'!AA1842</f>
        <v>0</v>
      </c>
      <c r="Y752" s="2104">
        <f>'2 уровень'!AB1842</f>
        <v>0</v>
      </c>
      <c r="Z752" s="3804">
        <f>'2 уровень'!AC1842</f>
        <v>0</v>
      </c>
      <c r="AA752" s="792"/>
      <c r="AB752" s="792"/>
      <c r="AC752" s="1342"/>
    </row>
    <row r="753" spans="2:29" ht="60" x14ac:dyDescent="0.25">
      <c r="B753" s="3300" t="s">
        <v>604</v>
      </c>
      <c r="C753" s="34">
        <f>'2 уровень'!F1843</f>
        <v>0</v>
      </c>
      <c r="D753" s="34">
        <f>'2 уровень'!G1843</f>
        <v>0</v>
      </c>
      <c r="E753" s="34">
        <f>'2 уровень'!H1843</f>
        <v>0</v>
      </c>
      <c r="F753" s="784">
        <f>'2 уровень'!I1843</f>
        <v>0</v>
      </c>
      <c r="G753" s="3729">
        <f>'2 уровень'!J1843</f>
        <v>0</v>
      </c>
      <c r="H753" s="798">
        <f>'2 уровень'!K1843</f>
        <v>0</v>
      </c>
      <c r="I753" s="798">
        <f>'2 уровень'!L1843</f>
        <v>0</v>
      </c>
      <c r="J753" s="793">
        <f>'2 уровень'!M1843</f>
        <v>0</v>
      </c>
      <c r="K753" s="793">
        <f>'2 уровень'!N1843</f>
        <v>0</v>
      </c>
      <c r="L753" s="793">
        <f>'2 уровень'!O1843</f>
        <v>0</v>
      </c>
      <c r="M753" s="793">
        <f>'2 уровень'!P1843</f>
        <v>0</v>
      </c>
      <c r="N753" s="793">
        <f>'2 уровень'!Q1843</f>
        <v>0</v>
      </c>
      <c r="O753" s="793">
        <f>'2 уровень'!R1843</f>
        <v>0</v>
      </c>
      <c r="P753" s="792">
        <f>'2 уровень'!S1843</f>
        <v>204308.22131999998</v>
      </c>
      <c r="Q753" s="792">
        <f>'2 уровень'!T1843</f>
        <v>204308.22131999998</v>
      </c>
      <c r="R753" s="792">
        <f>'2 уровень'!U1843</f>
        <v>34051.370219999997</v>
      </c>
      <c r="S753" s="792">
        <f>'2 уровень'!V1843</f>
        <v>34051.370219999997</v>
      </c>
      <c r="T753" s="3205">
        <f>'2 уровень'!W1843</f>
        <v>0</v>
      </c>
      <c r="U753" s="792">
        <f>'2 уровень'!X1843</f>
        <v>0</v>
      </c>
      <c r="V753" s="792">
        <f>'2 уровень'!Y1843</f>
        <v>0</v>
      </c>
      <c r="W753" s="792">
        <f>'2 уровень'!Z1843</f>
        <v>0</v>
      </c>
      <c r="X753" s="792">
        <f>'2 уровень'!AA1843</f>
        <v>-75.821510000000004</v>
      </c>
      <c r="Y753" s="2104">
        <f>'2 уровень'!AB1843</f>
        <v>33975.548709999995</v>
      </c>
      <c r="Z753" s="3804">
        <f>'2 уровень'!AC1843</f>
        <v>0</v>
      </c>
      <c r="AA753" s="792">
        <f>S753/R753*100</f>
        <v>100</v>
      </c>
      <c r="AB753" s="792">
        <f>Y753/R753*100</f>
        <v>99.777331985438096</v>
      </c>
      <c r="AC753" s="1342"/>
    </row>
    <row r="754" spans="2:29" x14ac:dyDescent="0.25">
      <c r="B754" s="2751" t="s">
        <v>524</v>
      </c>
      <c r="C754" s="34">
        <f>'2 уровень'!F1844</f>
        <v>0</v>
      </c>
      <c r="D754" s="34">
        <f>'2 уровень'!G1844</f>
        <v>0</v>
      </c>
      <c r="E754" s="34">
        <f>'2 уровень'!H1844</f>
        <v>0</v>
      </c>
      <c r="F754" s="784">
        <f>'2 уровень'!I1844</f>
        <v>0</v>
      </c>
      <c r="G754" s="3729">
        <f>'2 уровень'!J1844</f>
        <v>0</v>
      </c>
      <c r="H754" s="798">
        <f>'2 уровень'!K1844</f>
        <v>0</v>
      </c>
      <c r="I754" s="798">
        <f>'2 уровень'!L1844</f>
        <v>0</v>
      </c>
      <c r="J754" s="793">
        <f>'2 уровень'!M1844</f>
        <v>0</v>
      </c>
      <c r="K754" s="793">
        <f>'2 уровень'!N1844</f>
        <v>0</v>
      </c>
      <c r="L754" s="793">
        <f>'2 уровень'!O1844</f>
        <v>0</v>
      </c>
      <c r="M754" s="793">
        <f>'2 уровень'!P1844</f>
        <v>0</v>
      </c>
      <c r="N754" s="793">
        <f>'2 уровень'!Q1844</f>
        <v>0</v>
      </c>
      <c r="O754" s="793">
        <f>'2 уровень'!R1844</f>
        <v>0</v>
      </c>
      <c r="P754" s="792">
        <f>'2 уровень'!S1844</f>
        <v>1528.1784</v>
      </c>
      <c r="Q754" s="792">
        <f>'2 уровень'!T1844</f>
        <v>1528.1784</v>
      </c>
      <c r="R754" s="792">
        <f>'2 уровень'!U1844</f>
        <v>254.69640000000001</v>
      </c>
      <c r="S754" s="792">
        <f>'2 уровень'!V1844</f>
        <v>254.69639999999998</v>
      </c>
      <c r="T754" s="3205">
        <f>'2 уровень'!W1844</f>
        <v>0</v>
      </c>
      <c r="U754" s="792">
        <f>'2 уровень'!X1844</f>
        <v>0</v>
      </c>
      <c r="V754" s="792">
        <f>'2 уровень'!Y1844</f>
        <v>0</v>
      </c>
      <c r="W754" s="792">
        <f>'2 уровень'!Z1844</f>
        <v>0</v>
      </c>
      <c r="X754" s="792">
        <f>'2 уровень'!AA1844</f>
        <v>0</v>
      </c>
      <c r="Y754" s="2104">
        <f>'2 уровень'!AB1844</f>
        <v>254.69639999999998</v>
      </c>
      <c r="Z754" s="3804">
        <f>'2 уровень'!AC1844</f>
        <v>0</v>
      </c>
      <c r="AA754" s="792">
        <f>S754/R754*100</f>
        <v>99.999999999999986</v>
      </c>
      <c r="AB754" s="792">
        <f>Y754/R754*100</f>
        <v>99.999999999999986</v>
      </c>
      <c r="AC754" s="1342"/>
    </row>
    <row r="755" spans="2:29" ht="29.25" x14ac:dyDescent="0.25">
      <c r="B755" s="1779" t="s">
        <v>480</v>
      </c>
      <c r="C755" s="34">
        <f>'2 уровень'!F1845</f>
        <v>40870</v>
      </c>
      <c r="D755" s="34">
        <f>'2 уровень'!G1845</f>
        <v>6811.666666666667</v>
      </c>
      <c r="E755" s="34">
        <f>'2 уровень'!H1845</f>
        <v>2843.41</v>
      </c>
      <c r="F755" s="784">
        <f>'2 уровень'!I1845</f>
        <v>41.743234646439923</v>
      </c>
      <c r="G755" s="3729">
        <f>'2 уровень'!J1845</f>
        <v>0</v>
      </c>
      <c r="H755" s="798">
        <f>'2 уровень'!K1845</f>
        <v>0</v>
      </c>
      <c r="I755" s="798">
        <f>'2 уровень'!L1845</f>
        <v>0</v>
      </c>
      <c r="J755" s="793">
        <f>'2 уровень'!M1845</f>
        <v>0</v>
      </c>
      <c r="K755" s="793">
        <f>'2 уровень'!N1845</f>
        <v>0</v>
      </c>
      <c r="L755" s="793">
        <f>'2 уровень'!O1845</f>
        <v>0</v>
      </c>
      <c r="M755" s="793">
        <f>'2 уровень'!P1845</f>
        <v>0</v>
      </c>
      <c r="N755" s="793">
        <f>'2 уровень'!Q1845</f>
        <v>0</v>
      </c>
      <c r="O755" s="793">
        <f>'2 уровень'!R1845</f>
        <v>0</v>
      </c>
      <c r="P755" s="792">
        <f>'2 уровень'!S1845</f>
        <v>0</v>
      </c>
      <c r="Q755" s="792">
        <f>'2 уровень'!T1845</f>
        <v>0</v>
      </c>
      <c r="R755" s="792">
        <f>'2 уровень'!U1845</f>
        <v>0</v>
      </c>
      <c r="S755" s="792">
        <f>'2 уровень'!V1845</f>
        <v>0</v>
      </c>
      <c r="T755" s="3205">
        <f>'2 уровень'!W1845</f>
        <v>0</v>
      </c>
      <c r="U755" s="792">
        <f>'2 уровень'!X1845</f>
        <v>0</v>
      </c>
      <c r="V755" s="792">
        <f>'2 уровень'!Y1845</f>
        <v>0</v>
      </c>
      <c r="W755" s="792">
        <f>'2 уровень'!Z1845</f>
        <v>0</v>
      </c>
      <c r="X755" s="792">
        <f>'2 уровень'!AA1845</f>
        <v>0</v>
      </c>
      <c r="Y755" s="2104">
        <f>'2 уровень'!AB1845</f>
        <v>0</v>
      </c>
      <c r="Z755" s="3804">
        <f>'2 уровень'!AC1845</f>
        <v>0</v>
      </c>
      <c r="AA755" s="792"/>
      <c r="AB755" s="792"/>
      <c r="AC755" s="1342"/>
    </row>
    <row r="756" spans="2:29" ht="30" x14ac:dyDescent="0.25">
      <c r="B756" s="2578" t="s">
        <v>255</v>
      </c>
      <c r="C756" s="34">
        <f>'2 уровень'!F1846</f>
        <v>0</v>
      </c>
      <c r="D756" s="34">
        <f>'2 уровень'!G1846</f>
        <v>0</v>
      </c>
      <c r="E756" s="34">
        <f>'2 уровень'!H1846</f>
        <v>0</v>
      </c>
      <c r="F756" s="784">
        <f>'2 уровень'!I1846</f>
        <v>0</v>
      </c>
      <c r="G756" s="3729">
        <f>'2 уровень'!J1846</f>
        <v>0</v>
      </c>
      <c r="H756" s="798">
        <f>'2 уровень'!K1846</f>
        <v>0</v>
      </c>
      <c r="I756" s="798">
        <f>'2 уровень'!L1846</f>
        <v>0</v>
      </c>
      <c r="J756" s="793">
        <f>'2 уровень'!M1846</f>
        <v>0</v>
      </c>
      <c r="K756" s="793">
        <f>'2 уровень'!N1846</f>
        <v>0</v>
      </c>
      <c r="L756" s="793">
        <f>'2 уровень'!O1846</f>
        <v>0</v>
      </c>
      <c r="M756" s="793">
        <f>'2 уровень'!P1846</f>
        <v>0</v>
      </c>
      <c r="N756" s="793">
        <f>'2 уровень'!Q1846</f>
        <v>0</v>
      </c>
      <c r="O756" s="793">
        <f>'2 уровень'!R1846</f>
        <v>0</v>
      </c>
      <c r="P756" s="792">
        <f>'2 уровень'!S1846</f>
        <v>0</v>
      </c>
      <c r="Q756" s="792">
        <f>'2 уровень'!T1846</f>
        <v>0</v>
      </c>
      <c r="R756" s="792">
        <f>'2 уровень'!U1846</f>
        <v>0</v>
      </c>
      <c r="S756" s="792">
        <f>'2 уровень'!V1846</f>
        <v>0</v>
      </c>
      <c r="T756" s="3205">
        <f>'2 уровень'!W1846</f>
        <v>0</v>
      </c>
      <c r="U756" s="792">
        <f>'2 уровень'!X1846</f>
        <v>0</v>
      </c>
      <c r="V756" s="792">
        <f>'2 уровень'!Y1846</f>
        <v>0</v>
      </c>
      <c r="W756" s="792">
        <f>'2 уровень'!Z1846</f>
        <v>0</v>
      </c>
      <c r="X756" s="792">
        <f>'2 уровень'!AA1846</f>
        <v>0</v>
      </c>
      <c r="Y756" s="2104">
        <f>'2 уровень'!AB1846</f>
        <v>0</v>
      </c>
      <c r="Z756" s="3804">
        <f>'2 уровень'!AC1846</f>
        <v>0</v>
      </c>
      <c r="AA756" s="792"/>
      <c r="AB756" s="792"/>
      <c r="AC756" s="1342"/>
    </row>
    <row r="757" spans="2:29" ht="30" x14ac:dyDescent="0.25">
      <c r="B757" s="2578" t="s">
        <v>256</v>
      </c>
      <c r="C757" s="34">
        <f>'2 уровень'!F1847</f>
        <v>6500</v>
      </c>
      <c r="D757" s="34">
        <f>'2 уровень'!G1847</f>
        <v>1083.3333333333333</v>
      </c>
      <c r="E757" s="34">
        <f>'2 уровень'!H1847</f>
        <v>181</v>
      </c>
      <c r="F757" s="784">
        <f>'2 уровень'!I1847</f>
        <v>16.707692307692309</v>
      </c>
      <c r="G757" s="3729">
        <f>'2 уровень'!J1847</f>
        <v>0</v>
      </c>
      <c r="H757" s="798">
        <f>'2 уровень'!K1847</f>
        <v>0</v>
      </c>
      <c r="I757" s="798">
        <f>'2 уровень'!L1847</f>
        <v>0</v>
      </c>
      <c r="J757" s="793">
        <f>'2 уровень'!M1847</f>
        <v>0</v>
      </c>
      <c r="K757" s="793">
        <f>'2 уровень'!N1847</f>
        <v>0</v>
      </c>
      <c r="L757" s="793">
        <f>'2 уровень'!O1847</f>
        <v>0</v>
      </c>
      <c r="M757" s="793">
        <f>'2 уровень'!P1847</f>
        <v>0</v>
      </c>
      <c r="N757" s="793">
        <f>'2 уровень'!Q1847</f>
        <v>0</v>
      </c>
      <c r="O757" s="793">
        <f>'2 уровень'!R1847</f>
        <v>0</v>
      </c>
      <c r="P757" s="792">
        <f>'2 уровень'!S1847</f>
        <v>0</v>
      </c>
      <c r="Q757" s="792">
        <f>'2 уровень'!T1847</f>
        <v>0</v>
      </c>
      <c r="R757" s="792">
        <f>'2 уровень'!U1847</f>
        <v>0</v>
      </c>
      <c r="S757" s="792">
        <f>'2 уровень'!V1847</f>
        <v>0</v>
      </c>
      <c r="T757" s="3205">
        <f>'2 уровень'!W1847</f>
        <v>0</v>
      </c>
      <c r="U757" s="792">
        <f>'2 уровень'!X1847</f>
        <v>0</v>
      </c>
      <c r="V757" s="792">
        <f>'2 уровень'!Y1847</f>
        <v>0</v>
      </c>
      <c r="W757" s="792">
        <f>'2 уровень'!Z1847</f>
        <v>0</v>
      </c>
      <c r="X757" s="792">
        <f>'2 уровень'!AA1847</f>
        <v>0</v>
      </c>
      <c r="Y757" s="2104">
        <f>'2 уровень'!AB1847</f>
        <v>0</v>
      </c>
      <c r="Z757" s="3804">
        <f>'2 уровень'!AC1847</f>
        <v>0</v>
      </c>
      <c r="AA757" s="792"/>
      <c r="AB757" s="792"/>
      <c r="AC757" s="1342"/>
    </row>
    <row r="758" spans="2:29" ht="30" x14ac:dyDescent="0.25">
      <c r="B758" s="1783" t="s">
        <v>481</v>
      </c>
      <c r="C758" s="34">
        <f>'2 уровень'!F1848</f>
        <v>21100</v>
      </c>
      <c r="D758" s="34">
        <f>'2 уровень'!G1848</f>
        <v>3516.6666666666665</v>
      </c>
      <c r="E758" s="34">
        <f>'2 уровень'!H1848</f>
        <v>1612.4099999999999</v>
      </c>
      <c r="F758" s="784">
        <f>'2 уровень'!I1848</f>
        <v>45.850521327014214</v>
      </c>
      <c r="G758" s="3729">
        <f>'2 уровень'!J1848</f>
        <v>0</v>
      </c>
      <c r="H758" s="798">
        <f>'2 уровень'!K1848</f>
        <v>0</v>
      </c>
      <c r="I758" s="798">
        <f>'2 уровень'!L1848</f>
        <v>0</v>
      </c>
      <c r="J758" s="793">
        <f>'2 уровень'!M1848</f>
        <v>0</v>
      </c>
      <c r="K758" s="793">
        <f>'2 уровень'!N1848</f>
        <v>0</v>
      </c>
      <c r="L758" s="793">
        <f>'2 уровень'!O1848</f>
        <v>0</v>
      </c>
      <c r="M758" s="793">
        <f>'2 уровень'!P1848</f>
        <v>0</v>
      </c>
      <c r="N758" s="793">
        <f>'2 уровень'!Q1848</f>
        <v>0</v>
      </c>
      <c r="O758" s="793">
        <f>'2 уровень'!R1848</f>
        <v>0</v>
      </c>
      <c r="P758" s="792">
        <f>'2 уровень'!S1848</f>
        <v>0</v>
      </c>
      <c r="Q758" s="792">
        <f>'2 уровень'!T1848</f>
        <v>0</v>
      </c>
      <c r="R758" s="792">
        <f>'2 уровень'!U1848</f>
        <v>0</v>
      </c>
      <c r="S758" s="792">
        <f>'2 уровень'!V1848</f>
        <v>0</v>
      </c>
      <c r="T758" s="3205">
        <f>'2 уровень'!W1848</f>
        <v>0</v>
      </c>
      <c r="U758" s="792">
        <f>'2 уровень'!X1848</f>
        <v>0</v>
      </c>
      <c r="V758" s="792">
        <f>'2 уровень'!Y1848</f>
        <v>0</v>
      </c>
      <c r="W758" s="792">
        <f>'2 уровень'!Z1848</f>
        <v>0</v>
      </c>
      <c r="X758" s="792">
        <f>'2 уровень'!AA1848</f>
        <v>0</v>
      </c>
      <c r="Y758" s="2104">
        <f>'2 уровень'!AB1848</f>
        <v>0</v>
      </c>
      <c r="Z758" s="3804">
        <f>'2 уровень'!AC1848</f>
        <v>0</v>
      </c>
      <c r="AA758" s="792"/>
      <c r="AB758" s="792"/>
      <c r="AC758" s="1342"/>
    </row>
    <row r="759" spans="2:29" x14ac:dyDescent="0.25">
      <c r="B759" s="1129" t="s">
        <v>482</v>
      </c>
      <c r="C759" s="34">
        <f>'2 уровень'!F1849</f>
        <v>19000</v>
      </c>
      <c r="D759" s="34">
        <f>'2 уровень'!G1849</f>
        <v>3166.6666666666665</v>
      </c>
      <c r="E759" s="34">
        <f>'2 уровень'!H1849</f>
        <v>1224</v>
      </c>
      <c r="F759" s="784">
        <f>'2 уровень'!I1849</f>
        <v>38.652631578947371</v>
      </c>
      <c r="G759" s="3729">
        <f>'2 уровень'!J1849</f>
        <v>0</v>
      </c>
      <c r="H759" s="798">
        <f>'2 уровень'!K1849</f>
        <v>0</v>
      </c>
      <c r="I759" s="798">
        <f>'2 уровень'!L1849</f>
        <v>0</v>
      </c>
      <c r="J759" s="793">
        <f>'2 уровень'!M1849</f>
        <v>0</v>
      </c>
      <c r="K759" s="793">
        <f>'2 уровень'!N1849</f>
        <v>0</v>
      </c>
      <c r="L759" s="793">
        <f>'2 уровень'!O1849</f>
        <v>0</v>
      </c>
      <c r="M759" s="793">
        <f>'2 уровень'!P1849</f>
        <v>0</v>
      </c>
      <c r="N759" s="793">
        <f>'2 уровень'!Q1849</f>
        <v>0</v>
      </c>
      <c r="O759" s="793">
        <f>'2 уровень'!R1849</f>
        <v>0</v>
      </c>
      <c r="P759" s="792">
        <f>'2 уровень'!S1849</f>
        <v>0</v>
      </c>
      <c r="Q759" s="792">
        <f>'2 уровень'!T1849</f>
        <v>0</v>
      </c>
      <c r="R759" s="792">
        <f>'2 уровень'!U1849</f>
        <v>0</v>
      </c>
      <c r="S759" s="792">
        <f>'2 уровень'!V1849</f>
        <v>0</v>
      </c>
      <c r="T759" s="3205">
        <f>'2 уровень'!W1849</f>
        <v>0</v>
      </c>
      <c r="U759" s="792">
        <f>'2 уровень'!X1849</f>
        <v>0</v>
      </c>
      <c r="V759" s="792">
        <f>'2 уровень'!Y1849</f>
        <v>0</v>
      </c>
      <c r="W759" s="792">
        <f>'2 уровень'!Z1849</f>
        <v>0</v>
      </c>
      <c r="X759" s="792">
        <f>'2 уровень'!AA1849</f>
        <v>0</v>
      </c>
      <c r="Y759" s="2104">
        <f>'2 уровень'!AB1849</f>
        <v>0</v>
      </c>
      <c r="Z759" s="3804">
        <f>'2 уровень'!AC1849</f>
        <v>0</v>
      </c>
      <c r="AA759" s="792"/>
      <c r="AB759" s="792"/>
      <c r="AC759" s="1342"/>
    </row>
    <row r="760" spans="2:29" ht="30" x14ac:dyDescent="0.25">
      <c r="B760" s="1129" t="s">
        <v>483</v>
      </c>
      <c r="C760" s="34">
        <f>'2 уровень'!F1850</f>
        <v>8400</v>
      </c>
      <c r="D760" s="34">
        <f>'2 уровень'!G1850</f>
        <v>1400</v>
      </c>
      <c r="E760" s="34">
        <f>'2 уровень'!H1850</f>
        <v>1553.6399999999999</v>
      </c>
      <c r="F760" s="784">
        <f>'2 уровень'!I1850</f>
        <v>110.97428571428571</v>
      </c>
      <c r="G760" s="3729">
        <f>'2 уровень'!J1850</f>
        <v>0</v>
      </c>
      <c r="H760" s="798">
        <f>'2 уровень'!K1850</f>
        <v>0</v>
      </c>
      <c r="I760" s="798">
        <f>'2 уровень'!L1850</f>
        <v>0</v>
      </c>
      <c r="J760" s="793">
        <f>'2 уровень'!M1850</f>
        <v>0</v>
      </c>
      <c r="K760" s="793">
        <f>'2 уровень'!N1850</f>
        <v>0</v>
      </c>
      <c r="L760" s="793">
        <f>'2 уровень'!O1850</f>
        <v>0</v>
      </c>
      <c r="M760" s="793">
        <f>'2 уровень'!P1850</f>
        <v>0</v>
      </c>
      <c r="N760" s="793">
        <f>'2 уровень'!Q1850</f>
        <v>0</v>
      </c>
      <c r="O760" s="793">
        <f>'2 уровень'!R1850</f>
        <v>0</v>
      </c>
      <c r="P760" s="792">
        <f>'2 уровень'!S1850</f>
        <v>0</v>
      </c>
      <c r="Q760" s="792">
        <f>'2 уровень'!T1850</f>
        <v>0</v>
      </c>
      <c r="R760" s="792">
        <f>'2 уровень'!U1850</f>
        <v>0</v>
      </c>
      <c r="S760" s="792">
        <f>'2 уровень'!V1850</f>
        <v>0</v>
      </c>
      <c r="T760" s="3205">
        <f>'2 уровень'!W1850</f>
        <v>0</v>
      </c>
      <c r="U760" s="792">
        <f>'2 уровень'!X1850</f>
        <v>0</v>
      </c>
      <c r="V760" s="792">
        <f>'2 уровень'!Y1850</f>
        <v>0</v>
      </c>
      <c r="W760" s="792">
        <f>'2 уровень'!Z1850</f>
        <v>0</v>
      </c>
      <c r="X760" s="792">
        <f>'2 уровень'!AA1850</f>
        <v>0</v>
      </c>
      <c r="Y760" s="2104">
        <f>'2 уровень'!AB1850</f>
        <v>0</v>
      </c>
      <c r="Z760" s="3804">
        <f>'2 уровень'!AC1850</f>
        <v>0</v>
      </c>
      <c r="AA760" s="792"/>
      <c r="AB760" s="792"/>
      <c r="AC760" s="1342"/>
    </row>
    <row r="761" spans="2:29" ht="60" x14ac:dyDescent="0.25">
      <c r="B761" s="1129" t="s">
        <v>484</v>
      </c>
      <c r="C761" s="34">
        <f>'2 уровень'!F1851</f>
        <v>300</v>
      </c>
      <c r="D761" s="34">
        <f>'2 уровень'!G1851</f>
        <v>50</v>
      </c>
      <c r="E761" s="34">
        <f>'2 уровень'!H1851</f>
        <v>56</v>
      </c>
      <c r="F761" s="784">
        <f>'2 уровень'!I1851</f>
        <v>112.00000000000001</v>
      </c>
      <c r="G761" s="3729">
        <f>'2 уровень'!J1851</f>
        <v>0</v>
      </c>
      <c r="H761" s="798">
        <f>'2 уровень'!K1851</f>
        <v>0</v>
      </c>
      <c r="I761" s="798">
        <f>'2 уровень'!L1851</f>
        <v>0</v>
      </c>
      <c r="J761" s="793">
        <f>'2 уровень'!M1851</f>
        <v>0</v>
      </c>
      <c r="K761" s="793">
        <f>'2 уровень'!N1851</f>
        <v>0</v>
      </c>
      <c r="L761" s="793">
        <f>'2 уровень'!O1851</f>
        <v>0</v>
      </c>
      <c r="M761" s="793">
        <f>'2 уровень'!P1851</f>
        <v>0</v>
      </c>
      <c r="N761" s="793">
        <f>'2 уровень'!Q1851</f>
        <v>0</v>
      </c>
      <c r="O761" s="793">
        <f>'2 уровень'!R1851</f>
        <v>0</v>
      </c>
      <c r="P761" s="792">
        <f>'2 уровень'!S1851</f>
        <v>0</v>
      </c>
      <c r="Q761" s="792">
        <f>'2 уровень'!T1851</f>
        <v>0</v>
      </c>
      <c r="R761" s="792">
        <f>'2 уровень'!U1851</f>
        <v>0</v>
      </c>
      <c r="S761" s="792">
        <f>'2 уровень'!V1851</f>
        <v>0</v>
      </c>
      <c r="T761" s="3205">
        <f>'2 уровень'!W1851</f>
        <v>0</v>
      </c>
      <c r="U761" s="792">
        <f>'2 уровень'!X1851</f>
        <v>0</v>
      </c>
      <c r="V761" s="792">
        <f>'2 уровень'!Y1851</f>
        <v>0</v>
      </c>
      <c r="W761" s="792">
        <f>'2 уровень'!Z1851</f>
        <v>0</v>
      </c>
      <c r="X761" s="792">
        <f>'2 уровень'!AA1851</f>
        <v>0</v>
      </c>
      <c r="Y761" s="2104">
        <f>'2 уровень'!AB1851</f>
        <v>0</v>
      </c>
      <c r="Z761" s="3804">
        <f>'2 уровень'!AC1851</f>
        <v>0</v>
      </c>
      <c r="AA761" s="792"/>
      <c r="AB761" s="792"/>
      <c r="AC761" s="1342"/>
    </row>
    <row r="762" spans="2:29" ht="45" x14ac:dyDescent="0.25">
      <c r="B762" s="1129" t="s">
        <v>499</v>
      </c>
      <c r="C762" s="34">
        <f>'2 уровень'!F1852</f>
        <v>10300</v>
      </c>
      <c r="D762" s="34">
        <f>'2 уровень'!G1852</f>
        <v>1716.6666666666667</v>
      </c>
      <c r="E762" s="34">
        <f>'2 уровень'!H1852</f>
        <v>994</v>
      </c>
      <c r="F762" s="784">
        <f>'2 уровень'!I1852</f>
        <v>57.902912621359228</v>
      </c>
      <c r="G762" s="3729">
        <f>'2 уровень'!J1852</f>
        <v>0</v>
      </c>
      <c r="H762" s="798">
        <f>'2 уровень'!K1852</f>
        <v>0</v>
      </c>
      <c r="I762" s="798">
        <f>'2 уровень'!L1852</f>
        <v>0</v>
      </c>
      <c r="J762" s="793">
        <f>'2 уровень'!M1852</f>
        <v>0</v>
      </c>
      <c r="K762" s="793">
        <f>'2 уровень'!N1852</f>
        <v>0</v>
      </c>
      <c r="L762" s="793">
        <f>'2 уровень'!O1852</f>
        <v>0</v>
      </c>
      <c r="M762" s="793">
        <f>'2 уровень'!P1852</f>
        <v>0</v>
      </c>
      <c r="N762" s="793">
        <f>'2 уровень'!Q1852</f>
        <v>0</v>
      </c>
      <c r="O762" s="793">
        <f>'2 уровень'!R1852</f>
        <v>0</v>
      </c>
      <c r="P762" s="792">
        <f>'2 уровень'!S1852</f>
        <v>0</v>
      </c>
      <c r="Q762" s="792">
        <f>'2 уровень'!T1852</f>
        <v>0</v>
      </c>
      <c r="R762" s="792">
        <f>'2 уровень'!U1852</f>
        <v>0</v>
      </c>
      <c r="S762" s="792">
        <f>'2 уровень'!V1852</f>
        <v>0</v>
      </c>
      <c r="T762" s="3205">
        <f>'2 уровень'!W1852</f>
        <v>0</v>
      </c>
      <c r="U762" s="792">
        <f>'2 уровень'!X1852</f>
        <v>0</v>
      </c>
      <c r="V762" s="792">
        <f>'2 уровень'!Y1852</f>
        <v>0</v>
      </c>
      <c r="W762" s="792">
        <f>'2 уровень'!Z1852</f>
        <v>0</v>
      </c>
      <c r="X762" s="792">
        <f>'2 уровень'!AA1852</f>
        <v>0</v>
      </c>
      <c r="Y762" s="2104">
        <f>'2 уровень'!AB1852</f>
        <v>0</v>
      </c>
      <c r="Z762" s="3804">
        <f>'2 уровень'!AC1852</f>
        <v>0</v>
      </c>
      <c r="AA762" s="792"/>
      <c r="AB762" s="792"/>
      <c r="AC762" s="1342"/>
    </row>
    <row r="763" spans="2:29" ht="30" x14ac:dyDescent="0.25">
      <c r="B763" s="1129" t="s">
        <v>602</v>
      </c>
      <c r="C763" s="34">
        <f>'2 уровень'!F1853</f>
        <v>2670</v>
      </c>
      <c r="D763" s="34">
        <f>'2 уровень'!G1853</f>
        <v>445</v>
      </c>
      <c r="E763" s="34">
        <f>'2 уровень'!H1853</f>
        <v>0</v>
      </c>
      <c r="F763" s="784">
        <f>'2 уровень'!I1853</f>
        <v>0</v>
      </c>
      <c r="G763" s="3729">
        <f>'2 уровень'!J1853</f>
        <v>0</v>
      </c>
      <c r="H763" s="798">
        <f>'2 уровень'!K1853</f>
        <v>0</v>
      </c>
      <c r="I763" s="798">
        <f>'2 уровень'!L1853</f>
        <v>0</v>
      </c>
      <c r="J763" s="793">
        <f>'2 уровень'!M1853</f>
        <v>0</v>
      </c>
      <c r="K763" s="793">
        <f>'2 уровень'!N1853</f>
        <v>0</v>
      </c>
      <c r="L763" s="793">
        <f>'2 уровень'!O1853</f>
        <v>0</v>
      </c>
      <c r="M763" s="793">
        <f>'2 уровень'!P1853</f>
        <v>0</v>
      </c>
      <c r="N763" s="793">
        <f>'2 уровень'!Q1853</f>
        <v>0</v>
      </c>
      <c r="O763" s="793">
        <f>'2 уровень'!R1853</f>
        <v>0</v>
      </c>
      <c r="P763" s="792">
        <f>'2 уровень'!S1853</f>
        <v>0</v>
      </c>
      <c r="Q763" s="792">
        <f>'2 уровень'!T1853</f>
        <v>0</v>
      </c>
      <c r="R763" s="792">
        <f>'2 уровень'!U1853</f>
        <v>0</v>
      </c>
      <c r="S763" s="792">
        <f>'2 уровень'!V1853</f>
        <v>0</v>
      </c>
      <c r="T763" s="3205">
        <f>'2 уровень'!W1853</f>
        <v>0</v>
      </c>
      <c r="U763" s="792">
        <f>'2 уровень'!X1853</f>
        <v>0</v>
      </c>
      <c r="V763" s="792">
        <f>'2 уровень'!Y1853</f>
        <v>0</v>
      </c>
      <c r="W763" s="792">
        <f>'2 уровень'!Z1853</f>
        <v>0</v>
      </c>
      <c r="X763" s="792">
        <f>'2 уровень'!AA1853</f>
        <v>0</v>
      </c>
      <c r="Y763" s="2104">
        <f>'2 уровень'!AB1853</f>
        <v>0</v>
      </c>
      <c r="Z763" s="3804">
        <f>'2 уровень'!AC1853</f>
        <v>0</v>
      </c>
      <c r="AA763" s="792"/>
      <c r="AB763" s="792"/>
      <c r="AC763" s="1342"/>
    </row>
    <row r="764" spans="2:29" ht="29.25" x14ac:dyDescent="0.25">
      <c r="B764" s="2579" t="s">
        <v>135</v>
      </c>
      <c r="C764" s="34">
        <f>'2 уровень'!F1854</f>
        <v>67638.297872340423</v>
      </c>
      <c r="D764" s="34">
        <f>'2 уровень'!G1854</f>
        <v>11273.049645390071</v>
      </c>
      <c r="E764" s="34">
        <f>'2 уровень'!H1854</f>
        <v>7152.1553191489365</v>
      </c>
      <c r="F764" s="784">
        <f>'2 уровень'!I1854</f>
        <v>63.444724756212658</v>
      </c>
      <c r="G764" s="3729">
        <f>'2 уровень'!J1854</f>
        <v>0</v>
      </c>
      <c r="H764" s="798">
        <f>'2 уровень'!K1854</f>
        <v>0</v>
      </c>
      <c r="I764" s="798">
        <f>'2 уровень'!L1854</f>
        <v>0</v>
      </c>
      <c r="J764" s="793">
        <f>'2 уровень'!M1854</f>
        <v>0</v>
      </c>
      <c r="K764" s="793">
        <f>'2 уровень'!N1854</f>
        <v>0</v>
      </c>
      <c r="L764" s="793">
        <f>'2 уровень'!O1854</f>
        <v>0</v>
      </c>
      <c r="M764" s="793">
        <f>'2 уровень'!P1854</f>
        <v>0</v>
      </c>
      <c r="N764" s="793">
        <f>'2 уровень'!Q1854</f>
        <v>0</v>
      </c>
      <c r="O764" s="793">
        <f>'2 уровень'!R1854</f>
        <v>0</v>
      </c>
      <c r="P764" s="792">
        <f>'2 уровень'!S1854</f>
        <v>0</v>
      </c>
      <c r="Q764" s="792">
        <f>'2 уровень'!T1854</f>
        <v>0</v>
      </c>
      <c r="R764" s="792">
        <f>'2 уровень'!U1854</f>
        <v>0</v>
      </c>
      <c r="S764" s="792">
        <f>'2 уровень'!V1854</f>
        <v>0</v>
      </c>
      <c r="T764" s="3205">
        <f>'2 уровень'!W1854</f>
        <v>0</v>
      </c>
      <c r="U764" s="792">
        <f>'2 уровень'!X1854</f>
        <v>0</v>
      </c>
      <c r="V764" s="792">
        <f>'2 уровень'!Y1854</f>
        <v>0</v>
      </c>
      <c r="W764" s="792">
        <f>'2 уровень'!Z1854</f>
        <v>0</v>
      </c>
      <c r="X764" s="792">
        <f>'2 уровень'!AA1854</f>
        <v>0</v>
      </c>
      <c r="Y764" s="2104">
        <f>'2 уровень'!AB1854</f>
        <v>0</v>
      </c>
      <c r="Z764" s="3804">
        <f>'2 уровень'!AC1854</f>
        <v>0</v>
      </c>
      <c r="AA764" s="792"/>
      <c r="AB764" s="792"/>
      <c r="AC764" s="1342"/>
    </row>
    <row r="765" spans="2:29" x14ac:dyDescent="0.25">
      <c r="B765" s="1130" t="s">
        <v>308</v>
      </c>
      <c r="C765" s="34">
        <f>'2 уровень'!F1855</f>
        <v>57000</v>
      </c>
      <c r="D765" s="34">
        <f>'2 уровень'!G1855</f>
        <v>9500</v>
      </c>
      <c r="E765" s="34">
        <f>'2 уровень'!H1855</f>
        <v>5453</v>
      </c>
      <c r="F765" s="784">
        <f>'2 уровень'!I1855</f>
        <v>57.4</v>
      </c>
      <c r="G765" s="3729">
        <f>'2 уровень'!J1855</f>
        <v>0</v>
      </c>
      <c r="H765" s="798">
        <f>'2 уровень'!K1855</f>
        <v>0</v>
      </c>
      <c r="I765" s="798">
        <f>'2 уровень'!L1855</f>
        <v>0</v>
      </c>
      <c r="J765" s="793">
        <f>'2 уровень'!M1855</f>
        <v>0</v>
      </c>
      <c r="K765" s="793">
        <f>'2 уровень'!N1855</f>
        <v>0</v>
      </c>
      <c r="L765" s="793">
        <f>'2 уровень'!O1855</f>
        <v>0</v>
      </c>
      <c r="M765" s="793">
        <f>'2 уровень'!P1855</f>
        <v>0</v>
      </c>
      <c r="N765" s="793">
        <f>'2 уровень'!Q1855</f>
        <v>0</v>
      </c>
      <c r="O765" s="793">
        <f>'2 уровень'!R1855</f>
        <v>0</v>
      </c>
      <c r="P765" s="792">
        <f>'2 уровень'!S1855</f>
        <v>0</v>
      </c>
      <c r="Q765" s="792">
        <f>'2 уровень'!T1855</f>
        <v>0</v>
      </c>
      <c r="R765" s="792">
        <f>'2 уровень'!U1855</f>
        <v>0</v>
      </c>
      <c r="S765" s="792">
        <f>'2 уровень'!V1855</f>
        <v>0</v>
      </c>
      <c r="T765" s="3205">
        <f>'2 уровень'!W1855</f>
        <v>0</v>
      </c>
      <c r="U765" s="792">
        <f>'2 уровень'!X1855</f>
        <v>0</v>
      </c>
      <c r="V765" s="792">
        <f>'2 уровень'!Y1855</f>
        <v>0</v>
      </c>
      <c r="W765" s="792">
        <f>'2 уровень'!Z1855</f>
        <v>0</v>
      </c>
      <c r="X765" s="792">
        <f>'2 уровень'!AA1855</f>
        <v>0</v>
      </c>
      <c r="Y765" s="2104">
        <f>'2 уровень'!AB1855</f>
        <v>0</v>
      </c>
      <c r="Z765" s="3804">
        <f>'2 уровень'!AC1855</f>
        <v>0</v>
      </c>
      <c r="AA765" s="792"/>
      <c r="AB765" s="792"/>
      <c r="AC765" s="1342"/>
    </row>
    <row r="766" spans="2:29" x14ac:dyDescent="0.25">
      <c r="B766" s="1130" t="s">
        <v>486</v>
      </c>
      <c r="C766" s="34">
        <f>'2 уровень'!F1856</f>
        <v>10638.297872340425</v>
      </c>
      <c r="D766" s="34">
        <f>'2 уровень'!G1856</f>
        <v>1773.049645390071</v>
      </c>
      <c r="E766" s="34">
        <f>'2 уровень'!H1856</f>
        <v>1699.1553191489363</v>
      </c>
      <c r="F766" s="784">
        <f>'2 уровень'!I1856</f>
        <v>95.832360000000008</v>
      </c>
      <c r="G766" s="3729">
        <f>'2 уровень'!J1856</f>
        <v>0</v>
      </c>
      <c r="H766" s="798">
        <f>'2 уровень'!K1856</f>
        <v>0</v>
      </c>
      <c r="I766" s="798">
        <f>'2 уровень'!L1856</f>
        <v>0</v>
      </c>
      <c r="J766" s="793">
        <f>'2 уровень'!M1856</f>
        <v>0</v>
      </c>
      <c r="K766" s="793">
        <f>'2 уровень'!N1856</f>
        <v>0</v>
      </c>
      <c r="L766" s="793">
        <f>'2 уровень'!O1856</f>
        <v>0</v>
      </c>
      <c r="M766" s="793">
        <f>'2 уровень'!P1856</f>
        <v>0</v>
      </c>
      <c r="N766" s="793">
        <f>'2 уровень'!Q1856</f>
        <v>0</v>
      </c>
      <c r="O766" s="793">
        <f>'2 уровень'!R1856</f>
        <v>0</v>
      </c>
      <c r="P766" s="792">
        <f>'2 уровень'!S1856</f>
        <v>0</v>
      </c>
      <c r="Q766" s="792">
        <f>'2 уровень'!T1856</f>
        <v>0</v>
      </c>
      <c r="R766" s="792">
        <f>'2 уровень'!U1856</f>
        <v>0</v>
      </c>
      <c r="S766" s="792">
        <f>'2 уровень'!V1856</f>
        <v>0</v>
      </c>
      <c r="T766" s="3205">
        <f>'2 уровень'!W1856</f>
        <v>0</v>
      </c>
      <c r="U766" s="792">
        <f>'2 уровень'!X1856</f>
        <v>0</v>
      </c>
      <c r="V766" s="792">
        <f>'2 уровень'!Y1856</f>
        <v>0</v>
      </c>
      <c r="W766" s="792">
        <f>'2 уровень'!Z1856</f>
        <v>0</v>
      </c>
      <c r="X766" s="792">
        <f>'2 уровень'!AA1856</f>
        <v>0</v>
      </c>
      <c r="Y766" s="2104">
        <f>'2 уровень'!AB1856</f>
        <v>0</v>
      </c>
      <c r="Z766" s="3804">
        <f>'2 уровень'!AC1856</f>
        <v>0</v>
      </c>
      <c r="AA766" s="792"/>
      <c r="AB766" s="792"/>
      <c r="AC766" s="1342"/>
    </row>
    <row r="767" spans="2:29" x14ac:dyDescent="0.25">
      <c r="B767" s="1786" t="s">
        <v>503</v>
      </c>
      <c r="C767" s="34">
        <f>'2 уровень'!F1857</f>
        <v>100000</v>
      </c>
      <c r="D767" s="34">
        <f>'2 уровень'!G1857</f>
        <v>16666.666666666668</v>
      </c>
      <c r="E767" s="34">
        <f>'2 уровень'!H1857</f>
        <v>15972.060000000001</v>
      </c>
      <c r="F767" s="784">
        <f>'2 уровень'!I1857</f>
        <v>95.832360000000008</v>
      </c>
      <c r="G767" s="3729">
        <f>'2 уровень'!J1857</f>
        <v>0</v>
      </c>
      <c r="H767" s="798">
        <f>'2 уровень'!K1857</f>
        <v>0</v>
      </c>
      <c r="I767" s="798">
        <f>'2 уровень'!L1857</f>
        <v>0</v>
      </c>
      <c r="J767" s="793">
        <f>'2 уровень'!M1857</f>
        <v>0</v>
      </c>
      <c r="K767" s="793">
        <f>'2 уровень'!N1857</f>
        <v>0</v>
      </c>
      <c r="L767" s="793">
        <f>'2 уровень'!O1857</f>
        <v>0</v>
      </c>
      <c r="M767" s="793">
        <f>'2 уровень'!P1857</f>
        <v>0</v>
      </c>
      <c r="N767" s="793">
        <f>'2 уровень'!Q1857</f>
        <v>0</v>
      </c>
      <c r="O767" s="793">
        <f>'2 уровень'!R1857</f>
        <v>0</v>
      </c>
      <c r="P767" s="792">
        <f>'2 уровень'!S1857</f>
        <v>0</v>
      </c>
      <c r="Q767" s="792">
        <f>'2 уровень'!T1857</f>
        <v>0</v>
      </c>
      <c r="R767" s="792">
        <f>'2 уровень'!U1857</f>
        <v>0</v>
      </c>
      <c r="S767" s="792">
        <f>'2 уровень'!V1857</f>
        <v>0</v>
      </c>
      <c r="T767" s="3205">
        <f>'2 уровень'!W1857</f>
        <v>0</v>
      </c>
      <c r="U767" s="792">
        <f>'2 уровень'!X1857</f>
        <v>0</v>
      </c>
      <c r="V767" s="792">
        <f>'2 уровень'!Y1857</f>
        <v>0</v>
      </c>
      <c r="W767" s="792">
        <f>'2 уровень'!Z1857</f>
        <v>0</v>
      </c>
      <c r="X767" s="792">
        <f>'2 уровень'!AA1857</f>
        <v>0</v>
      </c>
      <c r="Y767" s="2104">
        <f>'2 уровень'!AB1857</f>
        <v>0</v>
      </c>
      <c r="Z767" s="3804">
        <f>'2 уровень'!AC1857</f>
        <v>0</v>
      </c>
      <c r="AA767" s="792"/>
      <c r="AB767" s="792"/>
      <c r="AC767" s="1342"/>
    </row>
    <row r="768" spans="2:29" ht="47.25" x14ac:dyDescent="0.25">
      <c r="B768" s="2580" t="s">
        <v>488</v>
      </c>
      <c r="C768" s="34">
        <f>'2 уровень'!F1858</f>
        <v>19150</v>
      </c>
      <c r="D768" s="34">
        <f>'2 уровень'!G1858</f>
        <v>3191.666666666667</v>
      </c>
      <c r="E768" s="34">
        <f>'2 уровень'!H1858</f>
        <v>734</v>
      </c>
      <c r="F768" s="784">
        <f>'2 уровень'!I1858</f>
        <v>22.997389033942557</v>
      </c>
      <c r="G768" s="3729">
        <f>'2 уровень'!J1858</f>
        <v>0</v>
      </c>
      <c r="H768" s="798">
        <f>'2 уровень'!K1858</f>
        <v>0</v>
      </c>
      <c r="I768" s="798">
        <f>'2 уровень'!L1858</f>
        <v>0</v>
      </c>
      <c r="J768" s="793">
        <f>'2 уровень'!M1858</f>
        <v>0</v>
      </c>
      <c r="K768" s="793">
        <f>'2 уровень'!N1858</f>
        <v>0</v>
      </c>
      <c r="L768" s="793">
        <f>'2 уровень'!O1858</f>
        <v>0</v>
      </c>
      <c r="M768" s="793">
        <f>'2 уровень'!P1858</f>
        <v>0</v>
      </c>
      <c r="N768" s="793">
        <f>'2 уровень'!Q1858</f>
        <v>0</v>
      </c>
      <c r="O768" s="793">
        <f>'2 уровень'!R1858</f>
        <v>0</v>
      </c>
      <c r="P768" s="792">
        <f>'2 уровень'!S1858</f>
        <v>0</v>
      </c>
      <c r="Q768" s="792">
        <f>'2 уровень'!T1858</f>
        <v>0</v>
      </c>
      <c r="R768" s="792">
        <f>'2 уровень'!U1858</f>
        <v>0</v>
      </c>
      <c r="S768" s="792">
        <f>'2 уровень'!V1858</f>
        <v>0</v>
      </c>
      <c r="T768" s="3205">
        <f>'2 уровень'!W1858</f>
        <v>0</v>
      </c>
      <c r="U768" s="792">
        <f>'2 уровень'!X1858</f>
        <v>0</v>
      </c>
      <c r="V768" s="792">
        <f>'2 уровень'!Y1858</f>
        <v>0</v>
      </c>
      <c r="W768" s="792">
        <f>'2 уровень'!Z1858</f>
        <v>0</v>
      </c>
      <c r="X768" s="792">
        <f>'2 уровень'!AA1858</f>
        <v>0</v>
      </c>
      <c r="Y768" s="2104">
        <f>'2 уровень'!AB1858</f>
        <v>0</v>
      </c>
      <c r="Z768" s="3804">
        <f>'2 уровень'!AC1858</f>
        <v>0</v>
      </c>
      <c r="AA768" s="792"/>
      <c r="AB768" s="792"/>
      <c r="AC768" s="1342"/>
    </row>
    <row r="769" spans="1:195" ht="30" x14ac:dyDescent="0.25">
      <c r="B769" s="1783" t="s">
        <v>489</v>
      </c>
      <c r="C769" s="34">
        <f>'2 уровень'!F1859</f>
        <v>7650</v>
      </c>
      <c r="D769" s="34">
        <f>'2 уровень'!G1859</f>
        <v>1275</v>
      </c>
      <c r="E769" s="34">
        <f>'2 уровень'!H1859</f>
        <v>162</v>
      </c>
      <c r="F769" s="784">
        <f>'2 уровень'!I1859</f>
        <v>12.705882352941176</v>
      </c>
      <c r="G769" s="3729">
        <f>'2 уровень'!J1859</f>
        <v>0</v>
      </c>
      <c r="H769" s="798">
        <f>'2 уровень'!K1859</f>
        <v>0</v>
      </c>
      <c r="I769" s="798">
        <f>'2 уровень'!L1859</f>
        <v>0</v>
      </c>
      <c r="J769" s="793">
        <f>'2 уровень'!M1859</f>
        <v>0</v>
      </c>
      <c r="K769" s="793">
        <f>'2 уровень'!N1859</f>
        <v>0</v>
      </c>
      <c r="L769" s="793">
        <f>'2 уровень'!O1859</f>
        <v>0</v>
      </c>
      <c r="M769" s="793">
        <f>'2 уровень'!P1859</f>
        <v>0</v>
      </c>
      <c r="N769" s="793">
        <f>'2 уровень'!Q1859</f>
        <v>0</v>
      </c>
      <c r="O769" s="793">
        <f>'2 уровень'!R1859</f>
        <v>0</v>
      </c>
      <c r="P769" s="792">
        <f>'2 уровень'!S1859</f>
        <v>0</v>
      </c>
      <c r="Q769" s="792">
        <f>'2 уровень'!T1859</f>
        <v>0</v>
      </c>
      <c r="R769" s="792">
        <f>'2 уровень'!U1859</f>
        <v>0</v>
      </c>
      <c r="S769" s="792">
        <f>'2 уровень'!V1859</f>
        <v>0</v>
      </c>
      <c r="T769" s="3205">
        <f>'2 уровень'!W1859</f>
        <v>0</v>
      </c>
      <c r="U769" s="792">
        <f>'2 уровень'!X1859</f>
        <v>0</v>
      </c>
      <c r="V769" s="792">
        <f>'2 уровень'!Y1859</f>
        <v>0</v>
      </c>
      <c r="W769" s="792">
        <f>'2 уровень'!Z1859</f>
        <v>0</v>
      </c>
      <c r="X769" s="792">
        <f>'2 уровень'!AA1859</f>
        <v>0</v>
      </c>
      <c r="Y769" s="2104">
        <f>'2 уровень'!AB1859</f>
        <v>0</v>
      </c>
      <c r="Z769" s="3804">
        <f>'2 уровень'!AC1859</f>
        <v>0</v>
      </c>
      <c r="AA769" s="792"/>
      <c r="AB769" s="792"/>
      <c r="AC769" s="1342"/>
    </row>
    <row r="770" spans="1:195" ht="30" x14ac:dyDescent="0.25">
      <c r="B770" s="1129" t="s">
        <v>490</v>
      </c>
      <c r="C770" s="34">
        <f>'2 уровень'!F1860</f>
        <v>7500</v>
      </c>
      <c r="D770" s="34">
        <f>'2 уровень'!G1860</f>
        <v>1250</v>
      </c>
      <c r="E770" s="34">
        <f>'2 уровень'!H1860</f>
        <v>162</v>
      </c>
      <c r="F770" s="784">
        <f>'2 уровень'!I1860</f>
        <v>12.959999999999999</v>
      </c>
      <c r="G770" s="3729">
        <f>'2 уровень'!J1860</f>
        <v>0</v>
      </c>
      <c r="H770" s="798">
        <f>'2 уровень'!K1860</f>
        <v>0</v>
      </c>
      <c r="I770" s="798">
        <f>'2 уровень'!L1860</f>
        <v>0</v>
      </c>
      <c r="J770" s="793">
        <f>'2 уровень'!M1860</f>
        <v>0</v>
      </c>
      <c r="K770" s="793">
        <f>'2 уровень'!N1860</f>
        <v>0</v>
      </c>
      <c r="L770" s="793">
        <f>'2 уровень'!O1860</f>
        <v>0</v>
      </c>
      <c r="M770" s="793">
        <f>'2 уровень'!P1860</f>
        <v>0</v>
      </c>
      <c r="N770" s="793">
        <f>'2 уровень'!Q1860</f>
        <v>0</v>
      </c>
      <c r="O770" s="793">
        <f>'2 уровень'!R1860</f>
        <v>0</v>
      </c>
      <c r="P770" s="792">
        <f>'2 уровень'!S1860</f>
        <v>0</v>
      </c>
      <c r="Q770" s="792">
        <f>'2 уровень'!T1860</f>
        <v>0</v>
      </c>
      <c r="R770" s="792">
        <f>'2 уровень'!U1860</f>
        <v>0</v>
      </c>
      <c r="S770" s="792">
        <f>'2 уровень'!V1860</f>
        <v>0</v>
      </c>
      <c r="T770" s="3205">
        <f>'2 уровень'!W1860</f>
        <v>0</v>
      </c>
      <c r="U770" s="792">
        <f>'2 уровень'!X1860</f>
        <v>0</v>
      </c>
      <c r="V770" s="792">
        <f>'2 уровень'!Y1860</f>
        <v>0</v>
      </c>
      <c r="W770" s="792">
        <f>'2 уровень'!Z1860</f>
        <v>0</v>
      </c>
      <c r="X770" s="792">
        <f>'2 уровень'!AA1860</f>
        <v>0</v>
      </c>
      <c r="Y770" s="2104">
        <f>'2 уровень'!AB1860</f>
        <v>0</v>
      </c>
      <c r="Z770" s="3804">
        <f>'2 уровень'!AC1860</f>
        <v>0</v>
      </c>
      <c r="AA770" s="792"/>
      <c r="AB770" s="792"/>
      <c r="AC770" s="1342"/>
    </row>
    <row r="771" spans="1:195" ht="45" x14ac:dyDescent="0.25">
      <c r="B771" s="1129" t="s">
        <v>491</v>
      </c>
      <c r="C771" s="34">
        <f>'2 уровень'!F1861</f>
        <v>0</v>
      </c>
      <c r="D771" s="34">
        <f>'2 уровень'!G1861</f>
        <v>0</v>
      </c>
      <c r="E771" s="34">
        <f>'2 уровень'!H1861</f>
        <v>0</v>
      </c>
      <c r="F771" s="784">
        <f>'2 уровень'!I1861</f>
        <v>0</v>
      </c>
      <c r="G771" s="3729">
        <f>'2 уровень'!J1861</f>
        <v>0</v>
      </c>
      <c r="H771" s="798">
        <f>'2 уровень'!K1861</f>
        <v>0</v>
      </c>
      <c r="I771" s="798">
        <f>'2 уровень'!L1861</f>
        <v>0</v>
      </c>
      <c r="J771" s="793">
        <f>'2 уровень'!M1861</f>
        <v>0</v>
      </c>
      <c r="K771" s="793">
        <f>'2 уровень'!N1861</f>
        <v>0</v>
      </c>
      <c r="L771" s="793">
        <f>'2 уровень'!O1861</f>
        <v>0</v>
      </c>
      <c r="M771" s="793">
        <f>'2 уровень'!P1861</f>
        <v>0</v>
      </c>
      <c r="N771" s="793">
        <f>'2 уровень'!Q1861</f>
        <v>0</v>
      </c>
      <c r="O771" s="793">
        <f>'2 уровень'!R1861</f>
        <v>0</v>
      </c>
      <c r="P771" s="792">
        <f>'2 уровень'!S1861</f>
        <v>0</v>
      </c>
      <c r="Q771" s="792">
        <f>'2 уровень'!T1861</f>
        <v>0</v>
      </c>
      <c r="R771" s="792">
        <f>'2 уровень'!U1861</f>
        <v>0</v>
      </c>
      <c r="S771" s="792">
        <f>'2 уровень'!V1861</f>
        <v>0</v>
      </c>
      <c r="T771" s="3205">
        <f>'2 уровень'!W1861</f>
        <v>0</v>
      </c>
      <c r="U771" s="792">
        <f>'2 уровень'!X1861</f>
        <v>0</v>
      </c>
      <c r="V771" s="792">
        <f>'2 уровень'!Y1861</f>
        <v>0</v>
      </c>
      <c r="W771" s="792">
        <f>'2 уровень'!Z1861</f>
        <v>0</v>
      </c>
      <c r="X771" s="792">
        <f>'2 уровень'!AA1861</f>
        <v>0</v>
      </c>
      <c r="Y771" s="2104">
        <f>'2 уровень'!AB1861</f>
        <v>0</v>
      </c>
      <c r="Z771" s="3804">
        <f>'2 уровень'!AC1861</f>
        <v>0</v>
      </c>
      <c r="AA771" s="792"/>
      <c r="AB771" s="792"/>
      <c r="AC771" s="1342"/>
    </row>
    <row r="772" spans="1:195" ht="45" x14ac:dyDescent="0.25">
      <c r="B772" s="1129" t="s">
        <v>492</v>
      </c>
      <c r="C772" s="34">
        <f>'2 уровень'!F1862</f>
        <v>0</v>
      </c>
      <c r="D772" s="34">
        <f>'2 уровень'!G1862</f>
        <v>0</v>
      </c>
      <c r="E772" s="34">
        <f>'2 уровень'!H1862</f>
        <v>0</v>
      </c>
      <c r="F772" s="784">
        <f>'2 уровень'!I1862</f>
        <v>0</v>
      </c>
      <c r="G772" s="3729">
        <f>'2 уровень'!J1862</f>
        <v>0</v>
      </c>
      <c r="H772" s="798">
        <f>'2 уровень'!K1862</f>
        <v>0</v>
      </c>
      <c r="I772" s="798">
        <f>'2 уровень'!L1862</f>
        <v>0</v>
      </c>
      <c r="J772" s="793">
        <f>'2 уровень'!M1862</f>
        <v>0</v>
      </c>
      <c r="K772" s="793">
        <f>'2 уровень'!N1862</f>
        <v>0</v>
      </c>
      <c r="L772" s="793">
        <f>'2 уровень'!O1862</f>
        <v>0</v>
      </c>
      <c r="M772" s="793">
        <f>'2 уровень'!P1862</f>
        <v>0</v>
      </c>
      <c r="N772" s="793">
        <f>'2 уровень'!Q1862</f>
        <v>0</v>
      </c>
      <c r="O772" s="793">
        <f>'2 уровень'!R1862</f>
        <v>0</v>
      </c>
      <c r="P772" s="792">
        <f>'2 уровень'!S1862</f>
        <v>0</v>
      </c>
      <c r="Q772" s="792">
        <f>'2 уровень'!T1862</f>
        <v>0</v>
      </c>
      <c r="R772" s="792">
        <f>'2 уровень'!U1862</f>
        <v>0</v>
      </c>
      <c r="S772" s="792">
        <f>'2 уровень'!V1862</f>
        <v>0</v>
      </c>
      <c r="T772" s="3205">
        <f>'2 уровень'!W1862</f>
        <v>0</v>
      </c>
      <c r="U772" s="792">
        <f>'2 уровень'!X1862</f>
        <v>0</v>
      </c>
      <c r="V772" s="792">
        <f>'2 уровень'!Y1862</f>
        <v>0</v>
      </c>
      <c r="W772" s="792">
        <f>'2 уровень'!Z1862</f>
        <v>0</v>
      </c>
      <c r="X772" s="792">
        <f>'2 уровень'!AA1862</f>
        <v>0</v>
      </c>
      <c r="Y772" s="2104">
        <f>'2 уровень'!AB1862</f>
        <v>0</v>
      </c>
      <c r="Z772" s="3804">
        <f>'2 уровень'!AC1862</f>
        <v>0</v>
      </c>
      <c r="AA772" s="792"/>
      <c r="AB772" s="792"/>
      <c r="AC772" s="1342"/>
    </row>
    <row r="773" spans="1:195" ht="30" x14ac:dyDescent="0.25">
      <c r="B773" s="1129" t="s">
        <v>493</v>
      </c>
      <c r="C773" s="34">
        <f>'2 уровень'!F1863</f>
        <v>150</v>
      </c>
      <c r="D773" s="34">
        <f>'2 уровень'!G1863</f>
        <v>25</v>
      </c>
      <c r="E773" s="34">
        <f>'2 уровень'!H1863</f>
        <v>0</v>
      </c>
      <c r="F773" s="784">
        <f>'2 уровень'!I1863</f>
        <v>0</v>
      </c>
      <c r="G773" s="3729">
        <f>'2 уровень'!J1863</f>
        <v>0</v>
      </c>
      <c r="H773" s="798">
        <f>'2 уровень'!K1863</f>
        <v>0</v>
      </c>
      <c r="I773" s="798">
        <f>'2 уровень'!L1863</f>
        <v>0</v>
      </c>
      <c r="J773" s="793">
        <f>'2 уровень'!M1863</f>
        <v>0</v>
      </c>
      <c r="K773" s="793">
        <f>'2 уровень'!N1863</f>
        <v>0</v>
      </c>
      <c r="L773" s="793">
        <f>'2 уровень'!O1863</f>
        <v>0</v>
      </c>
      <c r="M773" s="793">
        <f>'2 уровень'!P1863</f>
        <v>0</v>
      </c>
      <c r="N773" s="793">
        <f>'2 уровень'!Q1863</f>
        <v>0</v>
      </c>
      <c r="O773" s="793">
        <f>'2 уровень'!R1863</f>
        <v>0</v>
      </c>
      <c r="P773" s="792">
        <f>'2 уровень'!S1863</f>
        <v>0</v>
      </c>
      <c r="Q773" s="792">
        <f>'2 уровень'!T1863</f>
        <v>0</v>
      </c>
      <c r="R773" s="792">
        <f>'2 уровень'!U1863</f>
        <v>0</v>
      </c>
      <c r="S773" s="792">
        <f>'2 уровень'!V1863</f>
        <v>0</v>
      </c>
      <c r="T773" s="3205">
        <f>'2 уровень'!W1863</f>
        <v>0</v>
      </c>
      <c r="U773" s="792">
        <f>'2 уровень'!X1863</f>
        <v>0</v>
      </c>
      <c r="V773" s="792">
        <f>'2 уровень'!Y1863</f>
        <v>0</v>
      </c>
      <c r="W773" s="792">
        <f>'2 уровень'!Z1863</f>
        <v>0</v>
      </c>
      <c r="X773" s="792">
        <f>'2 уровень'!AA1863</f>
        <v>0</v>
      </c>
      <c r="Y773" s="2104">
        <f>'2 уровень'!AB1863</f>
        <v>0</v>
      </c>
      <c r="Z773" s="3804">
        <f>'2 уровень'!AC1863</f>
        <v>0</v>
      </c>
      <c r="AA773" s="792"/>
      <c r="AB773" s="792"/>
      <c r="AC773" s="1342"/>
    </row>
    <row r="774" spans="1:195" ht="45" x14ac:dyDescent="0.25">
      <c r="B774" s="1783" t="s">
        <v>494</v>
      </c>
      <c r="C774" s="34">
        <f>'2 уровень'!F1864</f>
        <v>11500</v>
      </c>
      <c r="D774" s="34">
        <f>'2 уровень'!G1864</f>
        <v>1916.6666666666667</v>
      </c>
      <c r="E774" s="34">
        <f>'2 уровень'!H1864</f>
        <v>572</v>
      </c>
      <c r="F774" s="784">
        <f>'2 уровень'!I1864</f>
        <v>29.843478260869567</v>
      </c>
      <c r="G774" s="3729">
        <f>'2 уровень'!J1864</f>
        <v>0</v>
      </c>
      <c r="H774" s="798">
        <f>'2 уровень'!K1864</f>
        <v>0</v>
      </c>
      <c r="I774" s="798">
        <f>'2 уровень'!L1864</f>
        <v>0</v>
      </c>
      <c r="J774" s="793">
        <f>'2 уровень'!M1864</f>
        <v>0</v>
      </c>
      <c r="K774" s="793">
        <f>'2 уровень'!N1864</f>
        <v>0</v>
      </c>
      <c r="L774" s="793">
        <f>'2 уровень'!O1864</f>
        <v>0</v>
      </c>
      <c r="M774" s="793">
        <f>'2 уровень'!P1864</f>
        <v>0</v>
      </c>
      <c r="N774" s="793">
        <f>'2 уровень'!Q1864</f>
        <v>0</v>
      </c>
      <c r="O774" s="793">
        <f>'2 уровень'!R1864</f>
        <v>0</v>
      </c>
      <c r="P774" s="792">
        <f>'2 уровень'!S1864</f>
        <v>0</v>
      </c>
      <c r="Q774" s="792">
        <f>'2 уровень'!T1864</f>
        <v>0</v>
      </c>
      <c r="R774" s="792">
        <f>'2 уровень'!U1864</f>
        <v>0</v>
      </c>
      <c r="S774" s="792">
        <f>'2 уровень'!V1864</f>
        <v>0</v>
      </c>
      <c r="T774" s="3205">
        <f>'2 уровень'!W1864</f>
        <v>0</v>
      </c>
      <c r="U774" s="792">
        <f>'2 уровень'!X1864</f>
        <v>0</v>
      </c>
      <c r="V774" s="792">
        <f>'2 уровень'!Y1864</f>
        <v>0</v>
      </c>
      <c r="W774" s="792">
        <f>'2 уровень'!Z1864</f>
        <v>0</v>
      </c>
      <c r="X774" s="792">
        <f>'2 уровень'!AA1864</f>
        <v>0</v>
      </c>
      <c r="Y774" s="2104">
        <f>'2 уровень'!AB1864</f>
        <v>0</v>
      </c>
      <c r="Z774" s="3804">
        <f>'2 уровень'!AC1864</f>
        <v>0</v>
      </c>
      <c r="AA774" s="792"/>
      <c r="AB774" s="792"/>
      <c r="AC774" s="1342"/>
    </row>
    <row r="775" spans="1:195" ht="30" x14ac:dyDescent="0.25">
      <c r="A775" s="24">
        <v>1</v>
      </c>
      <c r="B775" s="1129" t="s">
        <v>495</v>
      </c>
      <c r="C775" s="34">
        <f>'2 уровень'!F1865</f>
        <v>2400</v>
      </c>
      <c r="D775" s="34">
        <f>'2 уровень'!G1865</f>
        <v>400</v>
      </c>
      <c r="E775" s="34">
        <f>'2 уровень'!H1865</f>
        <v>168</v>
      </c>
      <c r="F775" s="784">
        <f>'2 уровень'!I1865</f>
        <v>42</v>
      </c>
      <c r="G775" s="3729">
        <f>'2 уровень'!J1865</f>
        <v>0</v>
      </c>
      <c r="H775" s="798">
        <f>'2 уровень'!K1865</f>
        <v>0</v>
      </c>
      <c r="I775" s="798">
        <f>'2 уровень'!L1865</f>
        <v>0</v>
      </c>
      <c r="J775" s="793">
        <f>'2 уровень'!M1865</f>
        <v>0</v>
      </c>
      <c r="K775" s="793">
        <f>'2 уровень'!N1865</f>
        <v>0</v>
      </c>
      <c r="L775" s="793">
        <f>'2 уровень'!O1865</f>
        <v>0</v>
      </c>
      <c r="M775" s="793">
        <f>'2 уровень'!P1865</f>
        <v>0</v>
      </c>
      <c r="N775" s="793">
        <f>'2 уровень'!Q1865</f>
        <v>0</v>
      </c>
      <c r="O775" s="793">
        <f>'2 уровень'!R1865</f>
        <v>0</v>
      </c>
      <c r="P775" s="792">
        <f>'2 уровень'!S1865</f>
        <v>0</v>
      </c>
      <c r="Q775" s="792">
        <f>'2 уровень'!T1865</f>
        <v>0</v>
      </c>
      <c r="R775" s="792">
        <f>'2 уровень'!U1865</f>
        <v>0</v>
      </c>
      <c r="S775" s="792">
        <f>'2 уровень'!V1865</f>
        <v>0</v>
      </c>
      <c r="T775" s="3205">
        <f>'2 уровень'!W1865</f>
        <v>0</v>
      </c>
      <c r="U775" s="792">
        <f>'2 уровень'!X1865</f>
        <v>0</v>
      </c>
      <c r="V775" s="792">
        <f>'2 уровень'!Y1865</f>
        <v>0</v>
      </c>
      <c r="W775" s="792">
        <f>'2 уровень'!Z1865</f>
        <v>0</v>
      </c>
      <c r="X775" s="792">
        <f>'2 уровень'!AA1865</f>
        <v>0</v>
      </c>
      <c r="Y775" s="2104">
        <f>'2 уровень'!AB1865</f>
        <v>0</v>
      </c>
      <c r="Z775" s="3804">
        <f>'2 уровень'!AC1865</f>
        <v>0</v>
      </c>
      <c r="AA775" s="792"/>
      <c r="AB775" s="792"/>
      <c r="AC775" s="1342"/>
      <c r="AD775" s="779"/>
      <c r="AE775" s="779"/>
      <c r="AF775" s="779"/>
      <c r="AG775" s="779"/>
      <c r="AH775" s="779"/>
      <c r="AI775" s="779"/>
      <c r="AJ775" s="779"/>
      <c r="AK775" s="779"/>
      <c r="AL775" s="779"/>
      <c r="AM775" s="779"/>
      <c r="AN775" s="779"/>
      <c r="AO775" s="779"/>
      <c r="AP775" s="779"/>
      <c r="AQ775" s="779"/>
      <c r="AR775" s="779"/>
      <c r="AS775" s="779"/>
      <c r="AT775" s="779"/>
      <c r="AU775" s="779"/>
      <c r="AV775" s="779"/>
      <c r="AW775" s="779"/>
      <c r="AX775" s="779"/>
      <c r="AY775" s="779"/>
      <c r="AZ775" s="779"/>
      <c r="BA775" s="779"/>
      <c r="BB775" s="779"/>
      <c r="BC775" s="779"/>
      <c r="BD775" s="779"/>
      <c r="BE775" s="779"/>
      <c r="BF775" s="779"/>
      <c r="BG775" s="779"/>
      <c r="BH775" s="779"/>
      <c r="BI775" s="779"/>
      <c r="BJ775" s="779"/>
      <c r="BK775" s="779"/>
      <c r="BL775" s="779"/>
      <c r="BM775" s="779"/>
      <c r="BN775" s="779"/>
      <c r="BO775" s="779"/>
      <c r="BP775" s="779"/>
      <c r="BQ775" s="779"/>
      <c r="BR775" s="779"/>
      <c r="BS775" s="779"/>
      <c r="BT775" s="779"/>
      <c r="BU775" s="779"/>
      <c r="BV775" s="779"/>
      <c r="BW775" s="779"/>
      <c r="BX775" s="779"/>
      <c r="BY775" s="779"/>
      <c r="BZ775" s="779"/>
      <c r="CA775" s="779"/>
      <c r="CB775" s="779"/>
      <c r="CC775" s="779"/>
      <c r="CD775" s="779"/>
      <c r="CE775" s="779"/>
      <c r="CF775" s="779"/>
      <c r="CG775" s="779"/>
      <c r="CH775" s="779"/>
      <c r="CI775" s="779"/>
      <c r="CJ775" s="779"/>
      <c r="CK775" s="779"/>
      <c r="CL775" s="779"/>
      <c r="CM775" s="779"/>
      <c r="CN775" s="779"/>
      <c r="CO775" s="779"/>
      <c r="CP775" s="779"/>
      <c r="CQ775" s="779"/>
      <c r="CR775" s="779"/>
      <c r="CS775" s="779"/>
      <c r="CT775" s="779"/>
      <c r="CU775" s="779"/>
      <c r="CV775" s="779"/>
      <c r="CW775" s="779"/>
      <c r="CX775" s="779"/>
      <c r="CY775" s="779"/>
      <c r="CZ775" s="779"/>
      <c r="DA775" s="779"/>
      <c r="DB775" s="779"/>
      <c r="DC775" s="779"/>
      <c r="DD775" s="779"/>
      <c r="DE775" s="779"/>
      <c r="DF775" s="779"/>
      <c r="DG775" s="779"/>
      <c r="DH775" s="779"/>
      <c r="DI775" s="779"/>
      <c r="DJ775" s="779"/>
      <c r="DK775" s="779"/>
      <c r="DL775" s="779"/>
      <c r="DM775" s="779"/>
      <c r="DN775" s="779"/>
      <c r="DO775" s="779"/>
      <c r="DP775" s="779"/>
      <c r="DQ775" s="779"/>
      <c r="DR775" s="779"/>
      <c r="DS775" s="779"/>
      <c r="DT775" s="779"/>
      <c r="DU775" s="779"/>
      <c r="DV775" s="779"/>
      <c r="DW775" s="779"/>
      <c r="DX775" s="779"/>
      <c r="DY775" s="779"/>
      <c r="DZ775" s="779"/>
      <c r="EA775" s="779"/>
      <c r="EB775" s="779"/>
      <c r="EC775" s="779"/>
      <c r="ED775" s="779"/>
      <c r="EE775" s="779"/>
      <c r="EF775" s="779"/>
      <c r="EG775" s="779"/>
      <c r="EH775" s="779"/>
      <c r="EI775" s="779"/>
      <c r="EJ775" s="779"/>
      <c r="EK775" s="779"/>
      <c r="EL775" s="779"/>
      <c r="EM775" s="779"/>
      <c r="EN775" s="779"/>
      <c r="EO775" s="779"/>
      <c r="EP775" s="779"/>
      <c r="EQ775" s="779"/>
      <c r="ER775" s="779"/>
      <c r="ES775" s="779"/>
      <c r="ET775" s="779"/>
      <c r="EU775" s="779"/>
      <c r="EV775" s="779"/>
      <c r="EW775" s="779"/>
      <c r="EX775" s="779"/>
      <c r="EY775" s="779"/>
      <c r="EZ775" s="779"/>
      <c r="FA775" s="779"/>
      <c r="FB775" s="779"/>
      <c r="FC775" s="779"/>
      <c r="FD775" s="779"/>
      <c r="FE775" s="779"/>
      <c r="FF775" s="779"/>
      <c r="FG775" s="779"/>
      <c r="FH775" s="779"/>
      <c r="FI775" s="779"/>
      <c r="FJ775" s="779"/>
      <c r="FK775" s="779"/>
      <c r="FL775" s="779"/>
      <c r="FM775" s="779"/>
      <c r="FN775" s="779"/>
      <c r="FO775" s="779"/>
      <c r="FP775" s="779"/>
      <c r="FQ775" s="779"/>
      <c r="FR775" s="779"/>
      <c r="FS775" s="779"/>
      <c r="FT775" s="779"/>
      <c r="FU775" s="779"/>
      <c r="FV775" s="779"/>
      <c r="FW775" s="779"/>
      <c r="FX775" s="779"/>
      <c r="FY775" s="779"/>
      <c r="FZ775" s="779"/>
      <c r="GA775" s="779"/>
      <c r="GB775" s="779"/>
      <c r="GC775" s="779"/>
      <c r="GD775" s="779"/>
      <c r="GE775" s="779"/>
      <c r="GF775" s="779"/>
      <c r="GG775" s="779"/>
      <c r="GH775" s="779"/>
      <c r="GI775" s="779"/>
      <c r="GJ775" s="779"/>
      <c r="GK775" s="779"/>
      <c r="GL775" s="779"/>
      <c r="GM775" s="779"/>
    </row>
    <row r="776" spans="1:195" ht="30" x14ac:dyDescent="0.25">
      <c r="A776" s="24">
        <v>1</v>
      </c>
      <c r="B776" s="1129" t="s">
        <v>542</v>
      </c>
      <c r="C776" s="34">
        <f>'2 уровень'!F1866</f>
        <v>0</v>
      </c>
      <c r="D776" s="34">
        <f>'2 уровень'!G1866</f>
        <v>0</v>
      </c>
      <c r="E776" s="34">
        <f>'2 уровень'!H1866</f>
        <v>0</v>
      </c>
      <c r="F776" s="784">
        <f>'2 уровень'!I1866</f>
        <v>0</v>
      </c>
      <c r="G776" s="3729">
        <f>'2 уровень'!J1866</f>
        <v>0</v>
      </c>
      <c r="H776" s="798">
        <f>'2 уровень'!K1866</f>
        <v>0</v>
      </c>
      <c r="I776" s="798">
        <f>'2 уровень'!L1866</f>
        <v>0</v>
      </c>
      <c r="J776" s="793">
        <f>'2 уровень'!M1866</f>
        <v>0</v>
      </c>
      <c r="K776" s="793">
        <f>'2 уровень'!N1866</f>
        <v>0</v>
      </c>
      <c r="L776" s="793">
        <f>'2 уровень'!O1866</f>
        <v>0</v>
      </c>
      <c r="M776" s="793">
        <f>'2 уровень'!P1866</f>
        <v>0</v>
      </c>
      <c r="N776" s="793">
        <f>'2 уровень'!Q1866</f>
        <v>0</v>
      </c>
      <c r="O776" s="793">
        <f>'2 уровень'!R1866</f>
        <v>0</v>
      </c>
      <c r="P776" s="792">
        <f>'2 уровень'!S1866</f>
        <v>0</v>
      </c>
      <c r="Q776" s="792">
        <f>'2 уровень'!T1866</f>
        <v>0</v>
      </c>
      <c r="R776" s="792">
        <f>'2 уровень'!U1866</f>
        <v>0</v>
      </c>
      <c r="S776" s="792">
        <f>'2 уровень'!V1866</f>
        <v>0</v>
      </c>
      <c r="T776" s="3205">
        <f>'2 уровень'!W1866</f>
        <v>0</v>
      </c>
      <c r="U776" s="792">
        <f>'2 уровень'!X1866</f>
        <v>0</v>
      </c>
      <c r="V776" s="792">
        <f>'2 уровень'!Y1866</f>
        <v>0</v>
      </c>
      <c r="W776" s="792">
        <f>'2 уровень'!Z1866</f>
        <v>0</v>
      </c>
      <c r="X776" s="792">
        <f>'2 уровень'!AA1866</f>
        <v>0</v>
      </c>
      <c r="Y776" s="2104">
        <f>'2 уровень'!AB1866</f>
        <v>0</v>
      </c>
      <c r="Z776" s="3804">
        <f>'2 уровень'!AC1866</f>
        <v>0</v>
      </c>
      <c r="AA776" s="792"/>
      <c r="AB776" s="792"/>
      <c r="AC776" s="1342"/>
      <c r="AD776" s="779"/>
      <c r="AE776" s="779"/>
      <c r="AF776" s="779"/>
      <c r="AG776" s="779"/>
      <c r="AH776" s="779"/>
      <c r="AI776" s="779"/>
      <c r="AJ776" s="779"/>
      <c r="AK776" s="779"/>
      <c r="AL776" s="779"/>
      <c r="AM776" s="779"/>
      <c r="AN776" s="779"/>
      <c r="AO776" s="779"/>
      <c r="AP776" s="779"/>
      <c r="AQ776" s="779"/>
      <c r="AR776" s="779"/>
      <c r="AS776" s="779"/>
      <c r="AT776" s="779"/>
      <c r="AU776" s="779"/>
      <c r="AV776" s="779"/>
      <c r="AW776" s="779"/>
      <c r="AX776" s="779"/>
      <c r="AY776" s="779"/>
      <c r="AZ776" s="779"/>
      <c r="BA776" s="779"/>
      <c r="BB776" s="779"/>
      <c r="BC776" s="779"/>
      <c r="BD776" s="779"/>
      <c r="BE776" s="779"/>
      <c r="BF776" s="779"/>
      <c r="BG776" s="779"/>
      <c r="BH776" s="779"/>
      <c r="BI776" s="779"/>
      <c r="BJ776" s="779"/>
      <c r="BK776" s="779"/>
      <c r="BL776" s="779"/>
      <c r="BM776" s="779"/>
      <c r="BN776" s="779"/>
      <c r="BO776" s="779"/>
      <c r="BP776" s="779"/>
      <c r="BQ776" s="779"/>
      <c r="BR776" s="779"/>
      <c r="BS776" s="779"/>
      <c r="BT776" s="779"/>
      <c r="BU776" s="779"/>
      <c r="BV776" s="779"/>
      <c r="BW776" s="779"/>
      <c r="BX776" s="779"/>
      <c r="BY776" s="779"/>
      <c r="BZ776" s="779"/>
      <c r="CA776" s="779"/>
      <c r="CB776" s="779"/>
      <c r="CC776" s="779"/>
      <c r="CD776" s="779"/>
      <c r="CE776" s="779"/>
      <c r="CF776" s="779"/>
      <c r="CG776" s="779"/>
      <c r="CH776" s="779"/>
      <c r="CI776" s="779"/>
      <c r="CJ776" s="779"/>
      <c r="CK776" s="779"/>
      <c r="CL776" s="779"/>
      <c r="CM776" s="779"/>
      <c r="CN776" s="779"/>
      <c r="CO776" s="779"/>
      <c r="CP776" s="779"/>
      <c r="CQ776" s="779"/>
      <c r="CR776" s="779"/>
      <c r="CS776" s="779"/>
      <c r="CT776" s="779"/>
      <c r="CU776" s="779"/>
      <c r="CV776" s="779"/>
      <c r="CW776" s="779"/>
      <c r="CX776" s="779"/>
      <c r="CY776" s="779"/>
      <c r="CZ776" s="779"/>
      <c r="DA776" s="779"/>
      <c r="DB776" s="779"/>
      <c r="DC776" s="779"/>
      <c r="DD776" s="779"/>
      <c r="DE776" s="779"/>
      <c r="DF776" s="779"/>
      <c r="DG776" s="779"/>
      <c r="DH776" s="779"/>
      <c r="DI776" s="779"/>
      <c r="DJ776" s="779"/>
      <c r="DK776" s="779"/>
      <c r="DL776" s="779"/>
      <c r="DM776" s="779"/>
      <c r="DN776" s="779"/>
      <c r="DO776" s="779"/>
      <c r="DP776" s="779"/>
      <c r="DQ776" s="779"/>
      <c r="DR776" s="779"/>
      <c r="DS776" s="779"/>
      <c r="DT776" s="779"/>
      <c r="DU776" s="779"/>
      <c r="DV776" s="779"/>
      <c r="DW776" s="779"/>
      <c r="DX776" s="779"/>
      <c r="DY776" s="779"/>
      <c r="DZ776" s="779"/>
      <c r="EA776" s="779"/>
      <c r="EB776" s="779"/>
      <c r="EC776" s="779"/>
      <c r="ED776" s="779"/>
      <c r="EE776" s="779"/>
      <c r="EF776" s="779"/>
      <c r="EG776" s="779"/>
      <c r="EH776" s="779"/>
      <c r="EI776" s="779"/>
      <c r="EJ776" s="779"/>
      <c r="EK776" s="779"/>
      <c r="EL776" s="779"/>
      <c r="EM776" s="779"/>
      <c r="EN776" s="779"/>
      <c r="EO776" s="779"/>
      <c r="EP776" s="779"/>
      <c r="EQ776" s="779"/>
      <c r="ER776" s="779"/>
      <c r="ES776" s="779"/>
      <c r="ET776" s="779"/>
      <c r="EU776" s="779"/>
      <c r="EV776" s="779"/>
      <c r="EW776" s="779"/>
      <c r="EX776" s="779"/>
      <c r="EY776" s="779"/>
      <c r="EZ776" s="779"/>
      <c r="FA776" s="779"/>
      <c r="FB776" s="779"/>
      <c r="FC776" s="779"/>
      <c r="FD776" s="779"/>
      <c r="FE776" s="779"/>
      <c r="FF776" s="779"/>
      <c r="FG776" s="779"/>
      <c r="FH776" s="779"/>
      <c r="FI776" s="779"/>
      <c r="FJ776" s="779"/>
      <c r="FK776" s="779"/>
      <c r="FL776" s="779"/>
      <c r="FM776" s="779"/>
      <c r="FN776" s="779"/>
      <c r="FO776" s="779"/>
      <c r="FP776" s="779"/>
      <c r="FQ776" s="779"/>
      <c r="FR776" s="779"/>
      <c r="FS776" s="779"/>
      <c r="FT776" s="779"/>
      <c r="FU776" s="779"/>
      <c r="FV776" s="779"/>
      <c r="FW776" s="779"/>
      <c r="FX776" s="779"/>
      <c r="FY776" s="779"/>
      <c r="FZ776" s="779"/>
      <c r="GA776" s="779"/>
      <c r="GB776" s="779"/>
      <c r="GC776" s="779"/>
      <c r="GD776" s="779"/>
      <c r="GE776" s="779"/>
      <c r="GF776" s="779"/>
      <c r="GG776" s="779"/>
      <c r="GH776" s="779"/>
      <c r="GI776" s="779"/>
      <c r="GJ776" s="779"/>
      <c r="GK776" s="779"/>
      <c r="GL776" s="779"/>
      <c r="GM776" s="779"/>
    </row>
    <row r="777" spans="1:195" ht="60" x14ac:dyDescent="0.25">
      <c r="B777" s="1129" t="s">
        <v>496</v>
      </c>
      <c r="C777" s="34">
        <f>'2 уровень'!F1867</f>
        <v>6400</v>
      </c>
      <c r="D777" s="34">
        <f>'2 уровень'!G1867</f>
        <v>1066.6666666666667</v>
      </c>
      <c r="E777" s="34">
        <f>'2 уровень'!H1867</f>
        <v>190</v>
      </c>
      <c r="F777" s="784">
        <f>'2 уровень'!I1867</f>
        <v>17.812499999999996</v>
      </c>
      <c r="G777" s="3729">
        <f>'2 уровень'!J1867</f>
        <v>0</v>
      </c>
      <c r="H777" s="798">
        <f>'2 уровень'!K1867</f>
        <v>0</v>
      </c>
      <c r="I777" s="798">
        <f>'2 уровень'!L1867</f>
        <v>0</v>
      </c>
      <c r="J777" s="793">
        <f>'2 уровень'!M1867</f>
        <v>0</v>
      </c>
      <c r="K777" s="793">
        <f>'2 уровень'!N1867</f>
        <v>0</v>
      </c>
      <c r="L777" s="793">
        <f>'2 уровень'!O1867</f>
        <v>0</v>
      </c>
      <c r="M777" s="793">
        <f>'2 уровень'!P1867</f>
        <v>0</v>
      </c>
      <c r="N777" s="793">
        <f>'2 уровень'!Q1867</f>
        <v>0</v>
      </c>
      <c r="O777" s="793">
        <f>'2 уровень'!R1867</f>
        <v>0</v>
      </c>
      <c r="P777" s="792">
        <f>'2 уровень'!S1867</f>
        <v>0</v>
      </c>
      <c r="Q777" s="792">
        <f>'2 уровень'!T1867</f>
        <v>0</v>
      </c>
      <c r="R777" s="792">
        <f>'2 уровень'!U1867</f>
        <v>0</v>
      </c>
      <c r="S777" s="792">
        <f>'2 уровень'!V1867</f>
        <v>0</v>
      </c>
      <c r="T777" s="3205">
        <f>'2 уровень'!W1867</f>
        <v>0</v>
      </c>
      <c r="U777" s="792">
        <f>'2 уровень'!X1867</f>
        <v>0</v>
      </c>
      <c r="V777" s="792">
        <f>'2 уровень'!Y1867</f>
        <v>0</v>
      </c>
      <c r="W777" s="792">
        <f>'2 уровень'!Z1867</f>
        <v>0</v>
      </c>
      <c r="X777" s="792">
        <f>'2 уровень'!AA1867</f>
        <v>0</v>
      </c>
      <c r="Y777" s="2104">
        <f>'2 уровень'!AB1867</f>
        <v>0</v>
      </c>
      <c r="Z777" s="3804">
        <f>'2 уровень'!AC1867</f>
        <v>0</v>
      </c>
      <c r="AA777" s="792"/>
      <c r="AB777" s="792"/>
      <c r="AC777" s="1342"/>
      <c r="AD777" s="779"/>
      <c r="AE777" s="779"/>
      <c r="AF777" s="779"/>
      <c r="AG777" s="779"/>
      <c r="AH777" s="779"/>
      <c r="AI777" s="779"/>
      <c r="AJ777" s="779"/>
      <c r="AK777" s="779"/>
      <c r="AL777" s="779"/>
      <c r="AM777" s="779"/>
      <c r="AN777" s="779"/>
      <c r="AO777" s="779"/>
      <c r="AP777" s="779"/>
      <c r="AQ777" s="779"/>
      <c r="AR777" s="779"/>
      <c r="AS777" s="779"/>
      <c r="AT777" s="779"/>
      <c r="AU777" s="779"/>
      <c r="AV777" s="779"/>
      <c r="AW777" s="779"/>
      <c r="AX777" s="779"/>
      <c r="AY777" s="779"/>
      <c r="AZ777" s="779"/>
      <c r="BA777" s="779"/>
      <c r="BB777" s="779"/>
      <c r="BC777" s="779"/>
      <c r="BD777" s="779"/>
      <c r="BE777" s="779"/>
      <c r="BF777" s="779"/>
      <c r="BG777" s="779"/>
      <c r="BH777" s="779"/>
      <c r="BI777" s="779"/>
      <c r="BJ777" s="779"/>
      <c r="BK777" s="779"/>
      <c r="BL777" s="779"/>
      <c r="BM777" s="779"/>
      <c r="BN777" s="779"/>
      <c r="BO777" s="779"/>
      <c r="BP777" s="779"/>
      <c r="BQ777" s="779"/>
      <c r="BR777" s="779"/>
      <c r="BS777" s="779"/>
      <c r="BT777" s="779"/>
      <c r="BU777" s="779"/>
      <c r="BV777" s="779"/>
      <c r="BW777" s="779"/>
      <c r="BX777" s="779"/>
      <c r="BY777" s="779"/>
      <c r="BZ777" s="779"/>
      <c r="CA777" s="779"/>
      <c r="CB777" s="779"/>
      <c r="CC777" s="779"/>
      <c r="CD777" s="779"/>
      <c r="CE777" s="779"/>
      <c r="CF777" s="779"/>
      <c r="CG777" s="779"/>
      <c r="CH777" s="779"/>
      <c r="CI777" s="779"/>
      <c r="CJ777" s="779"/>
      <c r="CK777" s="779"/>
      <c r="CL777" s="779"/>
      <c r="CM777" s="779"/>
      <c r="CN777" s="779"/>
      <c r="CO777" s="779"/>
      <c r="CP777" s="779"/>
      <c r="CQ777" s="779"/>
      <c r="CR777" s="779"/>
      <c r="CS777" s="779"/>
      <c r="CT777" s="779"/>
      <c r="CU777" s="779"/>
      <c r="CV777" s="779"/>
      <c r="CW777" s="779"/>
      <c r="CX777" s="779"/>
      <c r="CY777" s="779"/>
      <c r="CZ777" s="779"/>
      <c r="DA777" s="779"/>
      <c r="DB777" s="779"/>
      <c r="DC777" s="779"/>
      <c r="DD777" s="779"/>
      <c r="DE777" s="779"/>
      <c r="DF777" s="779"/>
      <c r="DG777" s="779"/>
      <c r="DH777" s="779"/>
      <c r="DI777" s="779"/>
      <c r="DJ777" s="779"/>
      <c r="DK777" s="779"/>
      <c r="DL777" s="779"/>
      <c r="DM777" s="779"/>
      <c r="DN777" s="779"/>
      <c r="DO777" s="779"/>
      <c r="DP777" s="779"/>
      <c r="DQ777" s="779"/>
      <c r="DR777" s="779"/>
      <c r="DS777" s="779"/>
      <c r="DT777" s="779"/>
      <c r="DU777" s="779"/>
      <c r="DV777" s="779"/>
      <c r="DW777" s="779"/>
      <c r="DX777" s="779"/>
      <c r="DY777" s="779"/>
      <c r="DZ777" s="779"/>
      <c r="EA777" s="779"/>
      <c r="EB777" s="779"/>
      <c r="EC777" s="779"/>
      <c r="ED777" s="779"/>
      <c r="EE777" s="779"/>
      <c r="EF777" s="779"/>
      <c r="EG777" s="779"/>
      <c r="EH777" s="779"/>
      <c r="EI777" s="779"/>
      <c r="EJ777" s="779"/>
      <c r="EK777" s="779"/>
      <c r="EL777" s="779"/>
      <c r="EM777" s="779"/>
      <c r="EN777" s="779"/>
      <c r="EO777" s="779"/>
      <c r="EP777" s="779"/>
      <c r="EQ777" s="779"/>
      <c r="ER777" s="779"/>
      <c r="ES777" s="779"/>
      <c r="ET777" s="779"/>
      <c r="EU777" s="779"/>
      <c r="EV777" s="779"/>
      <c r="EW777" s="779"/>
      <c r="EX777" s="779"/>
      <c r="EY777" s="779"/>
      <c r="EZ777" s="779"/>
      <c r="FA777" s="779"/>
      <c r="FB777" s="779"/>
      <c r="FC777" s="779"/>
      <c r="FD777" s="779"/>
      <c r="FE777" s="779"/>
      <c r="FF777" s="779"/>
      <c r="FG777" s="779"/>
      <c r="FH777" s="779"/>
      <c r="FI777" s="779"/>
      <c r="FJ777" s="779"/>
      <c r="FK777" s="779"/>
      <c r="FL777" s="779"/>
      <c r="FM777" s="779"/>
      <c r="FN777" s="779"/>
      <c r="FO777" s="779"/>
      <c r="FP777" s="779"/>
      <c r="FQ777" s="779"/>
      <c r="FR777" s="779"/>
      <c r="FS777" s="779"/>
      <c r="FT777" s="779"/>
      <c r="FU777" s="779"/>
      <c r="FV777" s="779"/>
      <c r="FW777" s="779"/>
      <c r="FX777" s="779"/>
      <c r="FY777" s="779"/>
      <c r="FZ777" s="779"/>
      <c r="GA777" s="779"/>
      <c r="GB777" s="779"/>
      <c r="GC777" s="779"/>
      <c r="GD777" s="779"/>
      <c r="GE777" s="779"/>
      <c r="GF777" s="779"/>
      <c r="GG777" s="779"/>
      <c r="GH777" s="779"/>
      <c r="GI777" s="779"/>
      <c r="GJ777" s="779"/>
      <c r="GK777" s="779"/>
      <c r="GL777" s="779"/>
      <c r="GM777" s="779"/>
    </row>
    <row r="778" spans="1:195" ht="45" x14ac:dyDescent="0.25">
      <c r="A778" s="24">
        <v>1</v>
      </c>
      <c r="B778" s="1129" t="s">
        <v>497</v>
      </c>
      <c r="C778" s="34">
        <f>'2 уровень'!F1868</f>
        <v>2700</v>
      </c>
      <c r="D778" s="34">
        <f>'2 уровень'!G1868</f>
        <v>450</v>
      </c>
      <c r="E778" s="34">
        <f>'2 уровень'!H1868</f>
        <v>214</v>
      </c>
      <c r="F778" s="784">
        <f>'2 уровень'!I1868</f>
        <v>47.555555555555557</v>
      </c>
      <c r="G778" s="3729">
        <f>'2 уровень'!J1868</f>
        <v>0</v>
      </c>
      <c r="H778" s="798">
        <f>'2 уровень'!K1868</f>
        <v>0</v>
      </c>
      <c r="I778" s="798">
        <f>'2 уровень'!L1868</f>
        <v>0</v>
      </c>
      <c r="J778" s="793">
        <f>'2 уровень'!M1868</f>
        <v>0</v>
      </c>
      <c r="K778" s="793">
        <f>'2 уровень'!N1868</f>
        <v>0</v>
      </c>
      <c r="L778" s="793">
        <f>'2 уровень'!O1868</f>
        <v>0</v>
      </c>
      <c r="M778" s="793">
        <f>'2 уровень'!P1868</f>
        <v>0</v>
      </c>
      <c r="N778" s="793">
        <f>'2 уровень'!Q1868</f>
        <v>0</v>
      </c>
      <c r="O778" s="793">
        <f>'2 уровень'!R1868</f>
        <v>0</v>
      </c>
      <c r="P778" s="792">
        <f>'2 уровень'!S1868</f>
        <v>0</v>
      </c>
      <c r="Q778" s="792">
        <f>'2 уровень'!T1868</f>
        <v>0</v>
      </c>
      <c r="R778" s="792">
        <f>'2 уровень'!U1868</f>
        <v>0</v>
      </c>
      <c r="S778" s="792">
        <f>'2 уровень'!V1868</f>
        <v>0</v>
      </c>
      <c r="T778" s="3205">
        <f>'2 уровень'!W1868</f>
        <v>0</v>
      </c>
      <c r="U778" s="792">
        <f>'2 уровень'!X1868</f>
        <v>0</v>
      </c>
      <c r="V778" s="792">
        <f>'2 уровень'!Y1868</f>
        <v>0</v>
      </c>
      <c r="W778" s="792">
        <f>'2 уровень'!Z1868</f>
        <v>0</v>
      </c>
      <c r="X778" s="792">
        <f>'2 уровень'!AA1868</f>
        <v>0</v>
      </c>
      <c r="Y778" s="2104">
        <f>'2 уровень'!AB1868</f>
        <v>0</v>
      </c>
      <c r="Z778" s="3804">
        <f>'2 уровень'!AC1868</f>
        <v>0</v>
      </c>
      <c r="AA778" s="792"/>
      <c r="AB778" s="792"/>
      <c r="AC778" s="1342"/>
      <c r="AD778" s="779"/>
      <c r="AE778" s="779"/>
      <c r="AF778" s="779"/>
      <c r="AG778" s="779"/>
      <c r="AH778" s="779"/>
      <c r="AI778" s="779"/>
      <c r="AJ778" s="779"/>
      <c r="AK778" s="779"/>
      <c r="AL778" s="779"/>
      <c r="AM778" s="779"/>
      <c r="AN778" s="779"/>
      <c r="AO778" s="779"/>
      <c r="AP778" s="779"/>
      <c r="AQ778" s="779"/>
      <c r="AR778" s="779"/>
      <c r="AS778" s="779"/>
      <c r="AT778" s="779"/>
      <c r="AU778" s="779"/>
      <c r="AV778" s="779"/>
      <c r="AW778" s="779"/>
      <c r="AX778" s="779"/>
      <c r="AY778" s="779"/>
      <c r="AZ778" s="779"/>
      <c r="BA778" s="779"/>
      <c r="BB778" s="779"/>
      <c r="BC778" s="779"/>
      <c r="BD778" s="779"/>
      <c r="BE778" s="779"/>
      <c r="BF778" s="779"/>
      <c r="BG778" s="779"/>
      <c r="BH778" s="779"/>
      <c r="BI778" s="779"/>
      <c r="BJ778" s="779"/>
      <c r="BK778" s="779"/>
      <c r="BL778" s="779"/>
      <c r="BM778" s="779"/>
      <c r="BN778" s="779"/>
      <c r="BO778" s="779"/>
      <c r="BP778" s="779"/>
      <c r="BQ778" s="779"/>
      <c r="BR778" s="779"/>
      <c r="BS778" s="779"/>
      <c r="BT778" s="779"/>
      <c r="BU778" s="779"/>
      <c r="BV778" s="779"/>
      <c r="BW778" s="779"/>
      <c r="BX778" s="779"/>
      <c r="BY778" s="779"/>
      <c r="BZ778" s="779"/>
      <c r="CA778" s="779"/>
      <c r="CB778" s="779"/>
      <c r="CC778" s="779"/>
      <c r="CD778" s="779"/>
      <c r="CE778" s="779"/>
      <c r="CF778" s="779"/>
      <c r="CG778" s="779"/>
      <c r="CH778" s="779"/>
      <c r="CI778" s="779"/>
      <c r="CJ778" s="779"/>
      <c r="CK778" s="779"/>
      <c r="CL778" s="779"/>
      <c r="CM778" s="779"/>
      <c r="CN778" s="779"/>
      <c r="CO778" s="779"/>
      <c r="CP778" s="779"/>
      <c r="CQ778" s="779"/>
      <c r="CR778" s="779"/>
      <c r="CS778" s="779"/>
      <c r="CT778" s="779"/>
      <c r="CU778" s="779"/>
      <c r="CV778" s="779"/>
      <c r="CW778" s="779"/>
      <c r="CX778" s="779"/>
      <c r="CY778" s="779"/>
      <c r="CZ778" s="779"/>
      <c r="DA778" s="779"/>
      <c r="DB778" s="779"/>
      <c r="DC778" s="779"/>
      <c r="DD778" s="779"/>
      <c r="DE778" s="779"/>
      <c r="DF778" s="779"/>
      <c r="DG778" s="779"/>
      <c r="DH778" s="779"/>
      <c r="DI778" s="779"/>
      <c r="DJ778" s="779"/>
      <c r="DK778" s="779"/>
      <c r="DL778" s="779"/>
      <c r="DM778" s="779"/>
      <c r="DN778" s="779"/>
      <c r="DO778" s="779"/>
      <c r="DP778" s="779"/>
      <c r="DQ778" s="779"/>
      <c r="DR778" s="779"/>
      <c r="DS778" s="779"/>
      <c r="DT778" s="779"/>
      <c r="DU778" s="779"/>
      <c r="DV778" s="779"/>
      <c r="DW778" s="779"/>
      <c r="DX778" s="779"/>
      <c r="DY778" s="779"/>
      <c r="DZ778" s="779"/>
      <c r="EA778" s="779"/>
      <c r="EB778" s="779"/>
      <c r="EC778" s="779"/>
      <c r="ED778" s="779"/>
      <c r="EE778" s="779"/>
      <c r="EF778" s="779"/>
      <c r="EG778" s="779"/>
      <c r="EH778" s="779"/>
      <c r="EI778" s="779"/>
      <c r="EJ778" s="779"/>
      <c r="EK778" s="779"/>
      <c r="EL778" s="779"/>
      <c r="EM778" s="779"/>
      <c r="EN778" s="779"/>
      <c r="EO778" s="779"/>
      <c r="EP778" s="779"/>
      <c r="EQ778" s="779"/>
      <c r="ER778" s="779"/>
      <c r="ES778" s="779"/>
      <c r="ET778" s="779"/>
      <c r="EU778" s="779"/>
      <c r="EV778" s="779"/>
      <c r="EW778" s="779"/>
      <c r="EX778" s="779"/>
      <c r="EY778" s="779"/>
      <c r="EZ778" s="779"/>
      <c r="FA778" s="779"/>
      <c r="FB778" s="779"/>
      <c r="FC778" s="779"/>
      <c r="FD778" s="779"/>
      <c r="FE778" s="779"/>
      <c r="FF778" s="779"/>
      <c r="FG778" s="779"/>
      <c r="FH778" s="779"/>
      <c r="FI778" s="779"/>
      <c r="FJ778" s="779"/>
      <c r="FK778" s="779"/>
      <c r="FL778" s="779"/>
      <c r="FM778" s="779"/>
      <c r="FN778" s="779"/>
      <c r="FO778" s="779"/>
      <c r="FP778" s="779"/>
      <c r="FQ778" s="779"/>
      <c r="FR778" s="779"/>
      <c r="FS778" s="779"/>
      <c r="FT778" s="779"/>
      <c r="FU778" s="779"/>
      <c r="FV778" s="779"/>
      <c r="FW778" s="779"/>
      <c r="FX778" s="779"/>
      <c r="FY778" s="779"/>
      <c r="FZ778" s="779"/>
      <c r="GA778" s="779"/>
      <c r="GB778" s="779"/>
      <c r="GC778" s="779"/>
      <c r="GD778" s="779"/>
      <c r="GE778" s="779"/>
      <c r="GF778" s="779"/>
      <c r="GG778" s="779"/>
      <c r="GH778" s="779"/>
      <c r="GI778" s="779"/>
      <c r="GJ778" s="779"/>
      <c r="GK778" s="779"/>
      <c r="GL778" s="779"/>
      <c r="GM778" s="779"/>
    </row>
    <row r="779" spans="1:195" ht="45" x14ac:dyDescent="0.25">
      <c r="A779" s="24">
        <v>1</v>
      </c>
      <c r="B779" s="1129" t="s">
        <v>610</v>
      </c>
      <c r="C779" s="34">
        <f>'2 уровень'!F1869</f>
        <v>775</v>
      </c>
      <c r="D779" s="34">
        <f>'2 уровень'!G1869</f>
        <v>129.16666666666666</v>
      </c>
      <c r="E779" s="34">
        <f>'2 уровень'!H1869</f>
        <v>66</v>
      </c>
      <c r="F779" s="784">
        <f>'2 уровень'!I1869</f>
        <v>51.096774193548391</v>
      </c>
      <c r="G779" s="3729">
        <f>'2 уровень'!J1869</f>
        <v>0</v>
      </c>
      <c r="H779" s="798">
        <f>'2 уровень'!K1869</f>
        <v>0</v>
      </c>
      <c r="I779" s="798">
        <f>'2 уровень'!L1869</f>
        <v>0</v>
      </c>
      <c r="J779" s="793">
        <f>'2 уровень'!M1869</f>
        <v>0</v>
      </c>
      <c r="K779" s="793">
        <f>'2 уровень'!N1869</f>
        <v>0</v>
      </c>
      <c r="L779" s="793">
        <f>'2 уровень'!O1869</f>
        <v>0</v>
      </c>
      <c r="M779" s="793">
        <f>'2 уровень'!P1869</f>
        <v>0</v>
      </c>
      <c r="N779" s="793">
        <f>'2 уровень'!Q1869</f>
        <v>0</v>
      </c>
      <c r="O779" s="793">
        <f>'2 уровень'!R1869</f>
        <v>0</v>
      </c>
      <c r="P779" s="792">
        <f>'2 уровень'!S1869</f>
        <v>0</v>
      </c>
      <c r="Q779" s="792">
        <f>'2 уровень'!T1869</f>
        <v>0</v>
      </c>
      <c r="R779" s="792">
        <f>'2 уровень'!U1869</f>
        <v>0</v>
      </c>
      <c r="S779" s="792">
        <f>'2 уровень'!V1869</f>
        <v>0</v>
      </c>
      <c r="T779" s="3205">
        <f>'2 уровень'!W1869</f>
        <v>0</v>
      </c>
      <c r="U779" s="792">
        <f>'2 уровень'!X1869</f>
        <v>0</v>
      </c>
      <c r="V779" s="792">
        <f>'2 уровень'!Y1869</f>
        <v>0</v>
      </c>
      <c r="W779" s="792">
        <f>'2 уровень'!Z1869</f>
        <v>0</v>
      </c>
      <c r="X779" s="792">
        <f>'2 уровень'!AA1869</f>
        <v>0</v>
      </c>
      <c r="Y779" s="2104">
        <f>'2 уровень'!AB1869</f>
        <v>0</v>
      </c>
      <c r="Z779" s="3804">
        <f>'2 уровень'!AC1869</f>
        <v>0</v>
      </c>
      <c r="AA779" s="792"/>
      <c r="AB779" s="792"/>
      <c r="AC779" s="1342"/>
      <c r="AD779" s="779"/>
      <c r="AE779" s="779"/>
      <c r="AF779" s="779"/>
      <c r="AG779" s="779"/>
      <c r="AH779" s="779"/>
      <c r="AI779" s="779"/>
      <c r="AJ779" s="779"/>
      <c r="AK779" s="779"/>
      <c r="AL779" s="779"/>
      <c r="AM779" s="779"/>
      <c r="AN779" s="779"/>
      <c r="AO779" s="779"/>
      <c r="AP779" s="779"/>
      <c r="AQ779" s="779"/>
      <c r="AR779" s="779"/>
      <c r="AS779" s="779"/>
      <c r="AT779" s="779"/>
      <c r="AU779" s="779"/>
      <c r="AV779" s="779"/>
      <c r="AW779" s="779"/>
      <c r="AX779" s="779"/>
      <c r="AY779" s="779"/>
      <c r="AZ779" s="779"/>
      <c r="BA779" s="779"/>
      <c r="BB779" s="779"/>
      <c r="BC779" s="779"/>
      <c r="BD779" s="779"/>
      <c r="BE779" s="779"/>
      <c r="BF779" s="779"/>
      <c r="BG779" s="779"/>
      <c r="BH779" s="779"/>
      <c r="BI779" s="779"/>
      <c r="BJ779" s="779"/>
      <c r="BK779" s="779"/>
      <c r="BL779" s="779"/>
      <c r="BM779" s="779"/>
      <c r="BN779" s="779"/>
      <c r="BO779" s="779"/>
      <c r="BP779" s="779"/>
      <c r="BQ779" s="779"/>
      <c r="BR779" s="779"/>
      <c r="BS779" s="779"/>
      <c r="BT779" s="779"/>
      <c r="BU779" s="779"/>
      <c r="BV779" s="779"/>
      <c r="BW779" s="779"/>
      <c r="BX779" s="779"/>
      <c r="BY779" s="779"/>
      <c r="BZ779" s="779"/>
      <c r="CA779" s="779"/>
      <c r="CB779" s="779"/>
      <c r="CC779" s="779"/>
      <c r="CD779" s="779"/>
      <c r="CE779" s="779"/>
      <c r="CF779" s="779"/>
      <c r="CG779" s="779"/>
      <c r="CH779" s="779"/>
      <c r="CI779" s="779"/>
      <c r="CJ779" s="779"/>
      <c r="CK779" s="779"/>
      <c r="CL779" s="779"/>
      <c r="CM779" s="779"/>
      <c r="CN779" s="779"/>
      <c r="CO779" s="779"/>
      <c r="CP779" s="779"/>
      <c r="CQ779" s="779"/>
      <c r="CR779" s="779"/>
      <c r="CS779" s="779"/>
      <c r="CT779" s="779"/>
      <c r="CU779" s="779"/>
      <c r="CV779" s="779"/>
      <c r="CW779" s="779"/>
      <c r="CX779" s="779"/>
      <c r="CY779" s="779"/>
      <c r="CZ779" s="779"/>
      <c r="DA779" s="779"/>
      <c r="DB779" s="779"/>
      <c r="DC779" s="779"/>
      <c r="DD779" s="779"/>
      <c r="DE779" s="779"/>
      <c r="DF779" s="779"/>
      <c r="DG779" s="779"/>
      <c r="DH779" s="779"/>
      <c r="DI779" s="779"/>
      <c r="DJ779" s="779"/>
      <c r="DK779" s="779"/>
      <c r="DL779" s="779"/>
      <c r="DM779" s="779"/>
      <c r="DN779" s="779"/>
      <c r="DO779" s="779"/>
      <c r="DP779" s="779"/>
      <c r="DQ779" s="779"/>
      <c r="DR779" s="779"/>
      <c r="DS779" s="779"/>
      <c r="DT779" s="779"/>
      <c r="DU779" s="779"/>
      <c r="DV779" s="779"/>
      <c r="DW779" s="779"/>
      <c r="DX779" s="779"/>
      <c r="DY779" s="779"/>
      <c r="DZ779" s="779"/>
      <c r="EA779" s="779"/>
      <c r="EB779" s="779"/>
      <c r="EC779" s="779"/>
      <c r="ED779" s="779"/>
      <c r="EE779" s="779"/>
      <c r="EF779" s="779"/>
      <c r="EG779" s="779"/>
      <c r="EH779" s="779"/>
      <c r="EI779" s="779"/>
      <c r="EJ779" s="779"/>
      <c r="EK779" s="779"/>
      <c r="EL779" s="779"/>
      <c r="EM779" s="779"/>
      <c r="EN779" s="779"/>
      <c r="EO779" s="779"/>
      <c r="EP779" s="779"/>
      <c r="EQ779" s="779"/>
      <c r="ER779" s="779"/>
      <c r="ES779" s="779"/>
      <c r="ET779" s="779"/>
      <c r="EU779" s="779"/>
      <c r="EV779" s="779"/>
      <c r="EW779" s="779"/>
      <c r="EX779" s="779"/>
      <c r="EY779" s="779"/>
      <c r="EZ779" s="779"/>
      <c r="FA779" s="779"/>
      <c r="FB779" s="779"/>
      <c r="FC779" s="779"/>
      <c r="FD779" s="779"/>
      <c r="FE779" s="779"/>
      <c r="FF779" s="779"/>
      <c r="FG779" s="779"/>
      <c r="FH779" s="779"/>
      <c r="FI779" s="779"/>
      <c r="FJ779" s="779"/>
      <c r="FK779" s="779"/>
      <c r="FL779" s="779"/>
      <c r="FM779" s="779"/>
      <c r="FN779" s="779"/>
      <c r="FO779" s="779"/>
      <c r="FP779" s="779"/>
      <c r="FQ779" s="779"/>
      <c r="FR779" s="779"/>
      <c r="FS779" s="779"/>
      <c r="FT779" s="779"/>
      <c r="FU779" s="779"/>
      <c r="FV779" s="779"/>
      <c r="FW779" s="779"/>
      <c r="FX779" s="779"/>
      <c r="FY779" s="779"/>
      <c r="FZ779" s="779"/>
      <c r="GA779" s="779"/>
      <c r="GB779" s="779"/>
      <c r="GC779" s="779"/>
      <c r="GD779" s="779"/>
      <c r="GE779" s="779"/>
      <c r="GF779" s="779"/>
      <c r="GG779" s="779"/>
      <c r="GH779" s="779"/>
      <c r="GI779" s="779"/>
      <c r="GJ779" s="779"/>
      <c r="GK779" s="779"/>
      <c r="GL779" s="779"/>
      <c r="GM779" s="779"/>
    </row>
    <row r="780" spans="1:195" ht="30" x14ac:dyDescent="0.25">
      <c r="A780" s="24">
        <v>1</v>
      </c>
      <c r="B780" s="1783" t="s">
        <v>257</v>
      </c>
      <c r="C780" s="34">
        <f>'2 уровень'!F1870</f>
        <v>0</v>
      </c>
      <c r="D780" s="34">
        <f>'2 уровень'!G1870</f>
        <v>0</v>
      </c>
      <c r="E780" s="34">
        <f>'2 уровень'!H1870</f>
        <v>0</v>
      </c>
      <c r="F780" s="784">
        <f>'2 уровень'!I1870</f>
        <v>0</v>
      </c>
      <c r="G780" s="3729">
        <f>'2 уровень'!J1870</f>
        <v>0</v>
      </c>
      <c r="H780" s="798">
        <f>'2 уровень'!K1870</f>
        <v>0</v>
      </c>
      <c r="I780" s="798">
        <f>'2 уровень'!L1870</f>
        <v>0</v>
      </c>
      <c r="J780" s="793">
        <f>'2 уровень'!M1870</f>
        <v>0</v>
      </c>
      <c r="K780" s="793">
        <f>'2 уровень'!N1870</f>
        <v>0</v>
      </c>
      <c r="L780" s="793">
        <f>'2 уровень'!O1870</f>
        <v>0</v>
      </c>
      <c r="M780" s="793">
        <f>'2 уровень'!P1870</f>
        <v>0</v>
      </c>
      <c r="N780" s="793">
        <f>'2 уровень'!Q1870</f>
        <v>0</v>
      </c>
      <c r="O780" s="793">
        <f>'2 уровень'!R1870</f>
        <v>0</v>
      </c>
      <c r="P780" s="792">
        <f>'2 уровень'!S1870</f>
        <v>2748.4370199999998</v>
      </c>
      <c r="Q780" s="792">
        <f>'2 уровень'!T1870</f>
        <v>2748.4370199999998</v>
      </c>
      <c r="R780" s="792">
        <f>'2 уровень'!U1870</f>
        <v>458.07283666666666</v>
      </c>
      <c r="S780" s="792">
        <f>'2 уровень'!V1870</f>
        <v>465.22559999999999</v>
      </c>
      <c r="T780" s="3205">
        <f>'2 уровень'!W1870</f>
        <v>0</v>
      </c>
      <c r="U780" s="792">
        <f>'2 уровень'!X1870</f>
        <v>0</v>
      </c>
      <c r="V780" s="792">
        <f>'2 уровень'!Y1870</f>
        <v>7.1527633333332759</v>
      </c>
      <c r="W780" s="792">
        <f>'2 уровень'!Z1870</f>
        <v>0</v>
      </c>
      <c r="X780" s="792">
        <f>'2 уровень'!AA1870</f>
        <v>0</v>
      </c>
      <c r="Y780" s="2104">
        <f>'2 уровень'!AB1870</f>
        <v>465.22559999999999</v>
      </c>
      <c r="Z780" s="3804">
        <f>'2 уровень'!AC1870</f>
        <v>0</v>
      </c>
      <c r="AA780" s="792"/>
      <c r="AB780" s="792"/>
      <c r="AC780" s="1342"/>
      <c r="AD780" s="779"/>
      <c r="AE780" s="779"/>
      <c r="AF780" s="779"/>
      <c r="AG780" s="779"/>
      <c r="AH780" s="779"/>
      <c r="AI780" s="779"/>
      <c r="AJ780" s="779"/>
      <c r="AK780" s="779"/>
      <c r="AL780" s="779"/>
      <c r="AM780" s="779"/>
      <c r="AN780" s="779"/>
      <c r="AO780" s="779"/>
      <c r="AP780" s="779"/>
      <c r="AQ780" s="779"/>
      <c r="AR780" s="779"/>
      <c r="AS780" s="779"/>
      <c r="AT780" s="779"/>
      <c r="AU780" s="779"/>
      <c r="AV780" s="779"/>
      <c r="AW780" s="779"/>
      <c r="AX780" s="779"/>
      <c r="AY780" s="779"/>
      <c r="AZ780" s="779"/>
      <c r="BA780" s="779"/>
      <c r="BB780" s="779"/>
      <c r="BC780" s="779"/>
      <c r="BD780" s="779"/>
      <c r="BE780" s="779"/>
      <c r="BF780" s="779"/>
      <c r="BG780" s="779"/>
      <c r="BH780" s="779"/>
      <c r="BI780" s="779"/>
      <c r="BJ780" s="779"/>
      <c r="BK780" s="779"/>
      <c r="BL780" s="779"/>
      <c r="BM780" s="779"/>
      <c r="BN780" s="779"/>
      <c r="BO780" s="779"/>
      <c r="BP780" s="779"/>
      <c r="BQ780" s="779"/>
      <c r="BR780" s="779"/>
      <c r="BS780" s="779"/>
      <c r="BT780" s="779"/>
      <c r="BU780" s="779"/>
      <c r="BV780" s="779"/>
      <c r="BW780" s="779"/>
      <c r="BX780" s="779"/>
      <c r="BY780" s="779"/>
      <c r="BZ780" s="779"/>
      <c r="CA780" s="779"/>
      <c r="CB780" s="779"/>
      <c r="CC780" s="779"/>
      <c r="CD780" s="779"/>
      <c r="CE780" s="779"/>
      <c r="CF780" s="779"/>
      <c r="CG780" s="779"/>
      <c r="CH780" s="779"/>
      <c r="CI780" s="779"/>
      <c r="CJ780" s="779"/>
      <c r="CK780" s="779"/>
      <c r="CL780" s="779"/>
      <c r="CM780" s="779"/>
      <c r="CN780" s="779"/>
      <c r="CO780" s="779"/>
      <c r="CP780" s="779"/>
      <c r="CQ780" s="779"/>
      <c r="CR780" s="779"/>
      <c r="CS780" s="779"/>
      <c r="CT780" s="779"/>
      <c r="CU780" s="779"/>
      <c r="CV780" s="779"/>
      <c r="CW780" s="779"/>
      <c r="CX780" s="779"/>
      <c r="CY780" s="779"/>
      <c r="CZ780" s="779"/>
      <c r="DA780" s="779"/>
      <c r="DB780" s="779"/>
      <c r="DC780" s="779"/>
      <c r="DD780" s="779"/>
      <c r="DE780" s="779"/>
      <c r="DF780" s="779"/>
      <c r="DG780" s="779"/>
      <c r="DH780" s="779"/>
      <c r="DI780" s="779"/>
      <c r="DJ780" s="779"/>
      <c r="DK780" s="779"/>
      <c r="DL780" s="779"/>
      <c r="DM780" s="779"/>
      <c r="DN780" s="779"/>
      <c r="DO780" s="779"/>
      <c r="DP780" s="779"/>
      <c r="DQ780" s="779"/>
      <c r="DR780" s="779"/>
      <c r="DS780" s="779"/>
      <c r="DT780" s="779"/>
      <c r="DU780" s="779"/>
      <c r="DV780" s="779"/>
      <c r="DW780" s="779"/>
      <c r="DX780" s="779"/>
      <c r="DY780" s="779"/>
      <c r="DZ780" s="779"/>
      <c r="EA780" s="779"/>
      <c r="EB780" s="779"/>
      <c r="EC780" s="779"/>
      <c r="ED780" s="779"/>
      <c r="EE780" s="779"/>
      <c r="EF780" s="779"/>
      <c r="EG780" s="779"/>
      <c r="EH780" s="779"/>
      <c r="EI780" s="779"/>
      <c r="EJ780" s="779"/>
      <c r="EK780" s="779"/>
      <c r="EL780" s="779"/>
      <c r="EM780" s="779"/>
      <c r="EN780" s="779"/>
      <c r="EO780" s="779"/>
      <c r="EP780" s="779"/>
      <c r="EQ780" s="779"/>
      <c r="ER780" s="779"/>
      <c r="ES780" s="779"/>
      <c r="ET780" s="779"/>
      <c r="EU780" s="779"/>
      <c r="EV780" s="779"/>
      <c r="EW780" s="779"/>
      <c r="EX780" s="779"/>
      <c r="EY780" s="779"/>
      <c r="EZ780" s="779"/>
      <c r="FA780" s="779"/>
      <c r="FB780" s="779"/>
      <c r="FC780" s="779"/>
      <c r="FD780" s="779"/>
      <c r="FE780" s="779"/>
      <c r="FF780" s="779"/>
      <c r="FG780" s="779"/>
      <c r="FH780" s="779"/>
      <c r="FI780" s="779"/>
      <c r="FJ780" s="779"/>
      <c r="FK780" s="779"/>
      <c r="FL780" s="779"/>
      <c r="FM780" s="779"/>
      <c r="FN780" s="779"/>
      <c r="FO780" s="779"/>
      <c r="FP780" s="779"/>
      <c r="FQ780" s="779"/>
      <c r="FR780" s="779"/>
      <c r="FS780" s="779"/>
      <c r="FT780" s="779"/>
      <c r="FU780" s="779"/>
      <c r="FV780" s="779"/>
      <c r="FW780" s="779"/>
      <c r="FX780" s="779"/>
      <c r="FY780" s="779"/>
      <c r="FZ780" s="779"/>
      <c r="GA780" s="779"/>
      <c r="GB780" s="779"/>
      <c r="GC780" s="779"/>
      <c r="GD780" s="779"/>
      <c r="GE780" s="779"/>
      <c r="GF780" s="779"/>
      <c r="GG780" s="779"/>
      <c r="GH780" s="779"/>
      <c r="GI780" s="779"/>
      <c r="GJ780" s="779"/>
      <c r="GK780" s="779"/>
      <c r="GL780" s="779"/>
      <c r="GM780" s="779"/>
    </row>
    <row r="781" spans="1:195" ht="29.25" x14ac:dyDescent="0.25">
      <c r="A781" s="24">
        <v>1</v>
      </c>
      <c r="B781" s="1779" t="s">
        <v>578</v>
      </c>
      <c r="C781" s="34">
        <f>'2 уровень'!F1871</f>
        <v>3720</v>
      </c>
      <c r="D781" s="34">
        <f>'2 уровень'!G1871</f>
        <v>619</v>
      </c>
      <c r="E781" s="34">
        <f>'2 уровень'!H1871</f>
        <v>630</v>
      </c>
      <c r="F781" s="784">
        <f>'2 уровень'!I1871</f>
        <v>101.77705977382875</v>
      </c>
      <c r="G781" s="3729">
        <f>'2 уровень'!J1871</f>
        <v>0</v>
      </c>
      <c r="H781" s="798">
        <f>'2 уровень'!K1871</f>
        <v>0</v>
      </c>
      <c r="I781" s="798">
        <f>'2 уровень'!L1871</f>
        <v>0</v>
      </c>
      <c r="J781" s="793">
        <f>'2 уровень'!M1871</f>
        <v>0</v>
      </c>
      <c r="K781" s="793">
        <f>'2 уровень'!N1871</f>
        <v>0</v>
      </c>
      <c r="L781" s="793">
        <f>'2 уровень'!O1871</f>
        <v>0</v>
      </c>
      <c r="M781" s="793">
        <f>'2 уровень'!P1871</f>
        <v>0</v>
      </c>
      <c r="N781" s="793">
        <f>'2 уровень'!Q1871</f>
        <v>0</v>
      </c>
      <c r="O781" s="793">
        <f>'2 уровень'!R1871</f>
        <v>0</v>
      </c>
      <c r="P781" s="792">
        <f>'2 уровень'!S1871</f>
        <v>0</v>
      </c>
      <c r="Q781" s="792">
        <f>'2 уровень'!T1871</f>
        <v>0</v>
      </c>
      <c r="R781" s="792">
        <f>'2 уровень'!U1871</f>
        <v>0</v>
      </c>
      <c r="S781" s="792">
        <f>'2 уровень'!V1871</f>
        <v>0</v>
      </c>
      <c r="T781" s="3205">
        <f>'2 уровень'!W1871</f>
        <v>0</v>
      </c>
      <c r="U781" s="792">
        <f>'2 уровень'!X1871</f>
        <v>0</v>
      </c>
      <c r="V781" s="792">
        <f>'2 уровень'!Y1871</f>
        <v>0</v>
      </c>
      <c r="W781" s="792">
        <f>'2 уровень'!Z1871</f>
        <v>0</v>
      </c>
      <c r="X781" s="792">
        <f>'2 уровень'!AA1871</f>
        <v>0</v>
      </c>
      <c r="Y781" s="2104">
        <f>'2 уровень'!AB1871</f>
        <v>0</v>
      </c>
      <c r="Z781" s="3804">
        <f>'2 уровень'!AC1871</f>
        <v>0</v>
      </c>
      <c r="AA781" s="792"/>
      <c r="AB781" s="792"/>
      <c r="AC781" s="1342"/>
      <c r="AD781" s="779"/>
      <c r="AE781" s="779"/>
      <c r="AF781" s="779"/>
      <c r="AG781" s="779"/>
      <c r="AH781" s="779"/>
      <c r="AI781" s="779"/>
      <c r="AJ781" s="779"/>
      <c r="AK781" s="779"/>
      <c r="AL781" s="779"/>
      <c r="AM781" s="779"/>
      <c r="AN781" s="779"/>
      <c r="AO781" s="779"/>
      <c r="AP781" s="779"/>
      <c r="AQ781" s="779"/>
      <c r="AR781" s="779"/>
      <c r="AS781" s="779"/>
      <c r="AT781" s="779"/>
      <c r="AU781" s="779"/>
      <c r="AV781" s="779"/>
      <c r="AW781" s="779"/>
      <c r="AX781" s="779"/>
      <c r="AY781" s="779"/>
      <c r="AZ781" s="779"/>
      <c r="BA781" s="779"/>
      <c r="BB781" s="779"/>
      <c r="BC781" s="779"/>
      <c r="BD781" s="779"/>
      <c r="BE781" s="779"/>
      <c r="BF781" s="779"/>
      <c r="BG781" s="779"/>
      <c r="BH781" s="779"/>
      <c r="BI781" s="779"/>
      <c r="BJ781" s="779"/>
      <c r="BK781" s="779"/>
      <c r="BL781" s="779"/>
      <c r="BM781" s="779"/>
      <c r="BN781" s="779"/>
      <c r="BO781" s="779"/>
      <c r="BP781" s="779"/>
      <c r="BQ781" s="779"/>
      <c r="BR781" s="779"/>
      <c r="BS781" s="779"/>
      <c r="BT781" s="779"/>
      <c r="BU781" s="779"/>
      <c r="BV781" s="779"/>
      <c r="BW781" s="779"/>
      <c r="BX781" s="779"/>
      <c r="BY781" s="779"/>
      <c r="BZ781" s="779"/>
      <c r="CA781" s="779"/>
      <c r="CB781" s="779"/>
      <c r="CC781" s="779"/>
      <c r="CD781" s="779"/>
      <c r="CE781" s="779"/>
      <c r="CF781" s="779"/>
      <c r="CG781" s="779"/>
      <c r="CH781" s="779"/>
      <c r="CI781" s="779"/>
      <c r="CJ781" s="779"/>
      <c r="CK781" s="779"/>
      <c r="CL781" s="779"/>
      <c r="CM781" s="779"/>
      <c r="CN781" s="779"/>
      <c r="CO781" s="779"/>
      <c r="CP781" s="779"/>
      <c r="CQ781" s="779"/>
      <c r="CR781" s="779"/>
      <c r="CS781" s="779"/>
      <c r="CT781" s="779"/>
      <c r="CU781" s="779"/>
      <c r="CV781" s="779"/>
      <c r="CW781" s="779"/>
      <c r="CX781" s="779"/>
      <c r="CY781" s="779"/>
      <c r="CZ781" s="779"/>
      <c r="DA781" s="779"/>
      <c r="DB781" s="779"/>
      <c r="DC781" s="779"/>
      <c r="DD781" s="779"/>
      <c r="DE781" s="779"/>
      <c r="DF781" s="779"/>
      <c r="DG781" s="779"/>
      <c r="DH781" s="779"/>
      <c r="DI781" s="779"/>
      <c r="DJ781" s="779"/>
      <c r="DK781" s="779"/>
      <c r="DL781" s="779"/>
      <c r="DM781" s="779"/>
      <c r="DN781" s="779"/>
      <c r="DO781" s="779"/>
      <c r="DP781" s="779"/>
      <c r="DQ781" s="779"/>
      <c r="DR781" s="779"/>
      <c r="DS781" s="779"/>
      <c r="DT781" s="779"/>
      <c r="DU781" s="779"/>
      <c r="DV781" s="779"/>
      <c r="DW781" s="779"/>
      <c r="DX781" s="779"/>
      <c r="DY781" s="779"/>
      <c r="DZ781" s="779"/>
      <c r="EA781" s="779"/>
      <c r="EB781" s="779"/>
      <c r="EC781" s="779"/>
      <c r="ED781" s="779"/>
      <c r="EE781" s="779"/>
      <c r="EF781" s="779"/>
      <c r="EG781" s="779"/>
      <c r="EH781" s="779"/>
      <c r="EI781" s="779"/>
      <c r="EJ781" s="779"/>
      <c r="EK781" s="779"/>
      <c r="EL781" s="779"/>
      <c r="EM781" s="779"/>
      <c r="EN781" s="779"/>
      <c r="EO781" s="779"/>
      <c r="EP781" s="779"/>
      <c r="EQ781" s="779"/>
      <c r="ER781" s="779"/>
      <c r="ES781" s="779"/>
      <c r="ET781" s="779"/>
      <c r="EU781" s="779"/>
      <c r="EV781" s="779"/>
      <c r="EW781" s="779"/>
      <c r="EX781" s="779"/>
      <c r="EY781" s="779"/>
      <c r="EZ781" s="779"/>
      <c r="FA781" s="779"/>
      <c r="FB781" s="779"/>
      <c r="FC781" s="779"/>
      <c r="FD781" s="779"/>
      <c r="FE781" s="779"/>
      <c r="FF781" s="779"/>
      <c r="FG781" s="779"/>
      <c r="FH781" s="779"/>
      <c r="FI781" s="779"/>
      <c r="FJ781" s="779"/>
      <c r="FK781" s="779"/>
      <c r="FL781" s="779"/>
      <c r="FM781" s="779"/>
      <c r="FN781" s="779"/>
      <c r="FO781" s="779"/>
      <c r="FP781" s="779"/>
      <c r="FQ781" s="779"/>
      <c r="FR781" s="779"/>
      <c r="FS781" s="779"/>
      <c r="FT781" s="779"/>
      <c r="FU781" s="779"/>
      <c r="FV781" s="779"/>
      <c r="FW781" s="779"/>
      <c r="FX781" s="779"/>
      <c r="FY781" s="779"/>
      <c r="FZ781" s="779"/>
      <c r="GA781" s="779"/>
      <c r="GB781" s="779"/>
      <c r="GC781" s="779"/>
      <c r="GD781" s="779"/>
      <c r="GE781" s="779"/>
      <c r="GF781" s="779"/>
      <c r="GG781" s="779"/>
      <c r="GH781" s="779"/>
      <c r="GI781" s="779"/>
      <c r="GJ781" s="779"/>
      <c r="GK781" s="779"/>
      <c r="GL781" s="779"/>
      <c r="GM781" s="779"/>
    </row>
    <row r="782" spans="1:195" x14ac:dyDescent="0.25">
      <c r="A782" s="24">
        <v>1</v>
      </c>
      <c r="B782" s="1129" t="s">
        <v>566</v>
      </c>
      <c r="C782" s="34">
        <f>'2 уровень'!F1872</f>
        <v>0</v>
      </c>
      <c r="D782" s="34">
        <f>'2 уровень'!G1872</f>
        <v>0</v>
      </c>
      <c r="E782" s="34">
        <f>'2 уровень'!H1872</f>
        <v>0</v>
      </c>
      <c r="F782" s="784">
        <f>'2 уровень'!I1872</f>
        <v>0</v>
      </c>
      <c r="G782" s="3729">
        <f>'2 уровень'!J1872</f>
        <v>0</v>
      </c>
      <c r="H782" s="798">
        <f>'2 уровень'!K1872</f>
        <v>0</v>
      </c>
      <c r="I782" s="798">
        <f>'2 уровень'!L1872</f>
        <v>0</v>
      </c>
      <c r="J782" s="793">
        <f>'2 уровень'!M1872</f>
        <v>0</v>
      </c>
      <c r="K782" s="793">
        <f>'2 уровень'!N1872</f>
        <v>0</v>
      </c>
      <c r="L782" s="793">
        <f>'2 уровень'!O1872</f>
        <v>0</v>
      </c>
      <c r="M782" s="793">
        <f>'2 уровень'!P1872</f>
        <v>0</v>
      </c>
      <c r="N782" s="793">
        <f>'2 уровень'!Q1872</f>
        <v>0</v>
      </c>
      <c r="O782" s="793">
        <f>'2 уровень'!R1872</f>
        <v>0</v>
      </c>
      <c r="P782" s="792">
        <f>'2 уровень'!S1872</f>
        <v>0</v>
      </c>
      <c r="Q782" s="792">
        <f>'2 уровень'!T1872</f>
        <v>0</v>
      </c>
      <c r="R782" s="792">
        <f>'2 уровень'!U1872</f>
        <v>0</v>
      </c>
      <c r="S782" s="792">
        <f>'2 уровень'!V1872</f>
        <v>0</v>
      </c>
      <c r="T782" s="3205">
        <f>'2 уровень'!W1872</f>
        <v>0</v>
      </c>
      <c r="U782" s="792">
        <f>'2 уровень'!X1872</f>
        <v>0</v>
      </c>
      <c r="V782" s="792">
        <f>'2 уровень'!Y1872</f>
        <v>0</v>
      </c>
      <c r="W782" s="792">
        <f>'2 уровень'!Z1872</f>
        <v>0</v>
      </c>
      <c r="X782" s="792">
        <f>'2 уровень'!AA1872</f>
        <v>0</v>
      </c>
      <c r="Y782" s="2104">
        <f>'2 уровень'!AB1872</f>
        <v>0</v>
      </c>
      <c r="Z782" s="3804">
        <f>'2 уровень'!AC1872</f>
        <v>0</v>
      </c>
      <c r="AA782" s="792"/>
      <c r="AB782" s="792"/>
      <c r="AC782" s="1342"/>
      <c r="AD782" s="779"/>
      <c r="AE782" s="779"/>
      <c r="AF782" s="779"/>
      <c r="AG782" s="779"/>
      <c r="AH782" s="779"/>
      <c r="AI782" s="779"/>
      <c r="AJ782" s="779"/>
      <c r="AK782" s="779"/>
      <c r="AL782" s="779"/>
      <c r="AM782" s="779"/>
      <c r="AN782" s="779"/>
      <c r="AO782" s="779"/>
      <c r="AP782" s="779"/>
      <c r="AQ782" s="779"/>
      <c r="AR782" s="779"/>
      <c r="AS782" s="779"/>
      <c r="AT782" s="779"/>
      <c r="AU782" s="779"/>
      <c r="AV782" s="779"/>
      <c r="AW782" s="779"/>
      <c r="AX782" s="779"/>
      <c r="AY782" s="779"/>
      <c r="AZ782" s="779"/>
      <c r="BA782" s="779"/>
      <c r="BB782" s="779"/>
      <c r="BC782" s="779"/>
      <c r="BD782" s="779"/>
      <c r="BE782" s="779"/>
      <c r="BF782" s="779"/>
      <c r="BG782" s="779"/>
      <c r="BH782" s="779"/>
      <c r="BI782" s="779"/>
      <c r="BJ782" s="779"/>
      <c r="BK782" s="779"/>
      <c r="BL782" s="779"/>
      <c r="BM782" s="779"/>
      <c r="BN782" s="779"/>
      <c r="BO782" s="779"/>
      <c r="BP782" s="779"/>
      <c r="BQ782" s="779"/>
      <c r="BR782" s="779"/>
      <c r="BS782" s="779"/>
      <c r="BT782" s="779"/>
      <c r="BU782" s="779"/>
      <c r="BV782" s="779"/>
      <c r="BW782" s="779"/>
      <c r="BX782" s="779"/>
      <c r="BY782" s="779"/>
      <c r="BZ782" s="779"/>
      <c r="CA782" s="779"/>
      <c r="CB782" s="779"/>
      <c r="CC782" s="779"/>
      <c r="CD782" s="779"/>
      <c r="CE782" s="779"/>
      <c r="CF782" s="779"/>
      <c r="CG782" s="779"/>
      <c r="CH782" s="779"/>
      <c r="CI782" s="779"/>
      <c r="CJ782" s="779"/>
      <c r="CK782" s="779"/>
      <c r="CL782" s="779"/>
      <c r="CM782" s="779"/>
      <c r="CN782" s="779"/>
      <c r="CO782" s="779"/>
      <c r="CP782" s="779"/>
      <c r="CQ782" s="779"/>
      <c r="CR782" s="779"/>
      <c r="CS782" s="779"/>
      <c r="CT782" s="779"/>
      <c r="CU782" s="779"/>
      <c r="CV782" s="779"/>
      <c r="CW782" s="779"/>
      <c r="CX782" s="779"/>
      <c r="CY782" s="779"/>
      <c r="CZ782" s="779"/>
      <c r="DA782" s="779"/>
      <c r="DB782" s="779"/>
      <c r="DC782" s="779"/>
      <c r="DD782" s="779"/>
      <c r="DE782" s="779"/>
      <c r="DF782" s="779"/>
      <c r="DG782" s="779"/>
      <c r="DH782" s="779"/>
      <c r="DI782" s="779"/>
      <c r="DJ782" s="779"/>
      <c r="DK782" s="779"/>
      <c r="DL782" s="779"/>
      <c r="DM782" s="779"/>
      <c r="DN782" s="779"/>
      <c r="DO782" s="779"/>
      <c r="DP782" s="779"/>
      <c r="DQ782" s="779"/>
      <c r="DR782" s="779"/>
      <c r="DS782" s="779"/>
      <c r="DT782" s="779"/>
      <c r="DU782" s="779"/>
      <c r="DV782" s="779"/>
      <c r="DW782" s="779"/>
      <c r="DX782" s="779"/>
      <c r="DY782" s="779"/>
      <c r="DZ782" s="779"/>
      <c r="EA782" s="779"/>
      <c r="EB782" s="779"/>
      <c r="EC782" s="779"/>
      <c r="ED782" s="779"/>
      <c r="EE782" s="779"/>
      <c r="EF782" s="779"/>
      <c r="EG782" s="779"/>
      <c r="EH782" s="779"/>
      <c r="EI782" s="779"/>
      <c r="EJ782" s="779"/>
      <c r="EK782" s="779"/>
      <c r="EL782" s="779"/>
      <c r="EM782" s="779"/>
      <c r="EN782" s="779"/>
      <c r="EO782" s="779"/>
      <c r="EP782" s="779"/>
      <c r="EQ782" s="779"/>
      <c r="ER782" s="779"/>
      <c r="ES782" s="779"/>
      <c r="ET782" s="779"/>
      <c r="EU782" s="779"/>
      <c r="EV782" s="779"/>
      <c r="EW782" s="779"/>
      <c r="EX782" s="779"/>
      <c r="EY782" s="779"/>
      <c r="EZ782" s="779"/>
      <c r="FA782" s="779"/>
      <c r="FB782" s="779"/>
      <c r="FC782" s="779"/>
      <c r="FD782" s="779"/>
      <c r="FE782" s="779"/>
      <c r="FF782" s="779"/>
      <c r="FG782" s="779"/>
      <c r="FH782" s="779"/>
      <c r="FI782" s="779"/>
      <c r="FJ782" s="779"/>
      <c r="FK782" s="779"/>
      <c r="FL782" s="779"/>
      <c r="FM782" s="779"/>
      <c r="FN782" s="779"/>
      <c r="FO782" s="779"/>
      <c r="FP782" s="779"/>
      <c r="FQ782" s="779"/>
      <c r="FR782" s="779"/>
      <c r="FS782" s="779"/>
      <c r="FT782" s="779"/>
      <c r="FU782" s="779"/>
      <c r="FV782" s="779"/>
      <c r="FW782" s="779"/>
      <c r="FX782" s="779"/>
      <c r="FY782" s="779"/>
      <c r="FZ782" s="779"/>
      <c r="GA782" s="779"/>
      <c r="GB782" s="779"/>
      <c r="GC782" s="779"/>
      <c r="GD782" s="779"/>
      <c r="GE782" s="779"/>
      <c r="GF782" s="779"/>
      <c r="GG782" s="779"/>
      <c r="GH782" s="779"/>
      <c r="GI782" s="779"/>
      <c r="GJ782" s="779"/>
      <c r="GK782" s="779"/>
      <c r="GL782" s="779"/>
      <c r="GM782" s="779"/>
    </row>
    <row r="783" spans="1:195" ht="30" x14ac:dyDescent="0.25">
      <c r="A783" s="24">
        <v>1</v>
      </c>
      <c r="B783" s="1783" t="s">
        <v>567</v>
      </c>
      <c r="C783" s="34">
        <f>'2 уровень'!F1873</f>
        <v>3640</v>
      </c>
      <c r="D783" s="34">
        <f>'2 уровень'!G1873</f>
        <v>606</v>
      </c>
      <c r="E783" s="34">
        <f>'2 уровень'!H1873</f>
        <v>616</v>
      </c>
      <c r="F783" s="784">
        <f>'2 уровень'!I1873</f>
        <v>0</v>
      </c>
      <c r="G783" s="3729">
        <f>'2 уровень'!J1873</f>
        <v>0</v>
      </c>
      <c r="H783" s="798">
        <f>'2 уровень'!K1873</f>
        <v>0</v>
      </c>
      <c r="I783" s="798">
        <f>'2 уровень'!L1873</f>
        <v>0</v>
      </c>
      <c r="J783" s="793">
        <f>'2 уровень'!M1873</f>
        <v>0</v>
      </c>
      <c r="K783" s="793">
        <f>'2 уровень'!N1873</f>
        <v>0</v>
      </c>
      <c r="L783" s="793">
        <f>'2 уровень'!O1873</f>
        <v>0</v>
      </c>
      <c r="M783" s="793">
        <f>'2 уровень'!P1873</f>
        <v>0</v>
      </c>
      <c r="N783" s="793">
        <f>'2 уровень'!Q1873</f>
        <v>0</v>
      </c>
      <c r="O783" s="793">
        <f>'2 уровень'!R1873</f>
        <v>0</v>
      </c>
      <c r="P783" s="792">
        <f>'2 уровень'!S1873</f>
        <v>0</v>
      </c>
      <c r="Q783" s="792">
        <f>'2 уровень'!T1873</f>
        <v>0</v>
      </c>
      <c r="R783" s="792">
        <f>'2 уровень'!U1873</f>
        <v>0</v>
      </c>
      <c r="S783" s="792">
        <f>'2 уровень'!V1873</f>
        <v>0</v>
      </c>
      <c r="T783" s="3205">
        <f>'2 уровень'!W1873</f>
        <v>0</v>
      </c>
      <c r="U783" s="792">
        <f>'2 уровень'!X1873</f>
        <v>0</v>
      </c>
      <c r="V783" s="792">
        <f>'2 уровень'!Y1873</f>
        <v>0</v>
      </c>
      <c r="W783" s="792">
        <f>'2 уровень'!Z1873</f>
        <v>0</v>
      </c>
      <c r="X783" s="792">
        <f>'2 уровень'!AA1873</f>
        <v>0</v>
      </c>
      <c r="Y783" s="2104">
        <f>'2 уровень'!AB1873</f>
        <v>0</v>
      </c>
      <c r="Z783" s="3804">
        <f>'2 уровень'!AC1873</f>
        <v>0</v>
      </c>
      <c r="AA783" s="792"/>
      <c r="AB783" s="792"/>
      <c r="AC783" s="1342"/>
      <c r="AD783" s="779"/>
      <c r="AE783" s="779"/>
      <c r="AF783" s="779"/>
      <c r="AG783" s="779"/>
      <c r="AH783" s="779"/>
      <c r="AI783" s="779"/>
      <c r="AJ783" s="779"/>
      <c r="AK783" s="779"/>
      <c r="AL783" s="779"/>
      <c r="AM783" s="779"/>
      <c r="AN783" s="779"/>
      <c r="AO783" s="779"/>
      <c r="AP783" s="779"/>
      <c r="AQ783" s="779"/>
      <c r="AR783" s="779"/>
      <c r="AS783" s="779"/>
      <c r="AT783" s="779"/>
      <c r="AU783" s="779"/>
      <c r="AV783" s="779"/>
      <c r="AW783" s="779"/>
      <c r="AX783" s="779"/>
      <c r="AY783" s="779"/>
      <c r="AZ783" s="779"/>
      <c r="BA783" s="779"/>
      <c r="BB783" s="779"/>
      <c r="BC783" s="779"/>
      <c r="BD783" s="779"/>
      <c r="BE783" s="779"/>
      <c r="BF783" s="779"/>
      <c r="BG783" s="779"/>
      <c r="BH783" s="779"/>
      <c r="BI783" s="779"/>
      <c r="BJ783" s="779"/>
      <c r="BK783" s="779"/>
      <c r="BL783" s="779"/>
      <c r="BM783" s="779"/>
      <c r="BN783" s="779"/>
      <c r="BO783" s="779"/>
      <c r="BP783" s="779"/>
      <c r="BQ783" s="779"/>
      <c r="BR783" s="779"/>
      <c r="BS783" s="779"/>
      <c r="BT783" s="779"/>
      <c r="BU783" s="779"/>
      <c r="BV783" s="779"/>
      <c r="BW783" s="779"/>
      <c r="BX783" s="779"/>
      <c r="BY783" s="779"/>
      <c r="BZ783" s="779"/>
      <c r="CA783" s="779"/>
      <c r="CB783" s="779"/>
      <c r="CC783" s="779"/>
      <c r="CD783" s="779"/>
      <c r="CE783" s="779"/>
      <c r="CF783" s="779"/>
      <c r="CG783" s="779"/>
      <c r="CH783" s="779"/>
      <c r="CI783" s="779"/>
      <c r="CJ783" s="779"/>
      <c r="CK783" s="779"/>
      <c r="CL783" s="779"/>
      <c r="CM783" s="779"/>
      <c r="CN783" s="779"/>
      <c r="CO783" s="779"/>
      <c r="CP783" s="779"/>
      <c r="CQ783" s="779"/>
      <c r="CR783" s="779"/>
      <c r="CS783" s="779"/>
      <c r="CT783" s="779"/>
      <c r="CU783" s="779"/>
      <c r="CV783" s="779"/>
      <c r="CW783" s="779"/>
      <c r="CX783" s="779"/>
      <c r="CY783" s="779"/>
      <c r="CZ783" s="779"/>
      <c r="DA783" s="779"/>
      <c r="DB783" s="779"/>
      <c r="DC783" s="779"/>
      <c r="DD783" s="779"/>
      <c r="DE783" s="779"/>
      <c r="DF783" s="779"/>
      <c r="DG783" s="779"/>
      <c r="DH783" s="779"/>
      <c r="DI783" s="779"/>
      <c r="DJ783" s="779"/>
      <c r="DK783" s="779"/>
      <c r="DL783" s="779"/>
      <c r="DM783" s="779"/>
      <c r="DN783" s="779"/>
      <c r="DO783" s="779"/>
      <c r="DP783" s="779"/>
      <c r="DQ783" s="779"/>
      <c r="DR783" s="779"/>
      <c r="DS783" s="779"/>
      <c r="DT783" s="779"/>
      <c r="DU783" s="779"/>
      <c r="DV783" s="779"/>
      <c r="DW783" s="779"/>
      <c r="DX783" s="779"/>
      <c r="DY783" s="779"/>
      <c r="DZ783" s="779"/>
      <c r="EA783" s="779"/>
      <c r="EB783" s="779"/>
      <c r="EC783" s="779"/>
      <c r="ED783" s="779"/>
      <c r="EE783" s="779"/>
      <c r="EF783" s="779"/>
      <c r="EG783" s="779"/>
      <c r="EH783" s="779"/>
      <c r="EI783" s="779"/>
      <c r="EJ783" s="779"/>
      <c r="EK783" s="779"/>
      <c r="EL783" s="779"/>
      <c r="EM783" s="779"/>
      <c r="EN783" s="779"/>
      <c r="EO783" s="779"/>
      <c r="EP783" s="779"/>
      <c r="EQ783" s="779"/>
      <c r="ER783" s="779"/>
      <c r="ES783" s="779"/>
      <c r="ET783" s="779"/>
      <c r="EU783" s="779"/>
      <c r="EV783" s="779"/>
      <c r="EW783" s="779"/>
      <c r="EX783" s="779"/>
      <c r="EY783" s="779"/>
      <c r="EZ783" s="779"/>
      <c r="FA783" s="779"/>
      <c r="FB783" s="779"/>
      <c r="FC783" s="779"/>
      <c r="FD783" s="779"/>
      <c r="FE783" s="779"/>
      <c r="FF783" s="779"/>
      <c r="FG783" s="779"/>
      <c r="FH783" s="779"/>
      <c r="FI783" s="779"/>
      <c r="FJ783" s="779"/>
      <c r="FK783" s="779"/>
      <c r="FL783" s="779"/>
      <c r="FM783" s="779"/>
      <c r="FN783" s="779"/>
      <c r="FO783" s="779"/>
      <c r="FP783" s="779"/>
      <c r="FQ783" s="779"/>
      <c r="FR783" s="779"/>
      <c r="FS783" s="779"/>
      <c r="FT783" s="779"/>
      <c r="FU783" s="779"/>
      <c r="FV783" s="779"/>
      <c r="FW783" s="779"/>
      <c r="FX783" s="779"/>
      <c r="FY783" s="779"/>
      <c r="FZ783" s="779"/>
      <c r="GA783" s="779"/>
      <c r="GB783" s="779"/>
      <c r="GC783" s="779"/>
      <c r="GD783" s="779"/>
      <c r="GE783" s="779"/>
      <c r="GF783" s="779"/>
      <c r="GG783" s="779"/>
      <c r="GH783" s="779"/>
      <c r="GI783" s="779"/>
      <c r="GJ783" s="779"/>
      <c r="GK783" s="779"/>
      <c r="GL783" s="779"/>
      <c r="GM783" s="779"/>
    </row>
    <row r="784" spans="1:195" x14ac:dyDescent="0.25">
      <c r="A784" s="24">
        <v>1</v>
      </c>
      <c r="B784" s="1129" t="s">
        <v>568</v>
      </c>
      <c r="C784" s="34">
        <f>'2 уровень'!F1874</f>
        <v>3640</v>
      </c>
      <c r="D784" s="34">
        <f>'2 уровень'!G1874</f>
        <v>606</v>
      </c>
      <c r="E784" s="34">
        <f>'2 уровень'!H1874</f>
        <v>616</v>
      </c>
      <c r="F784" s="784">
        <f>'2 уровень'!I1874</f>
        <v>0</v>
      </c>
      <c r="G784" s="3729">
        <f>'2 уровень'!J1874</f>
        <v>0</v>
      </c>
      <c r="H784" s="798">
        <f>'2 уровень'!K1874</f>
        <v>0</v>
      </c>
      <c r="I784" s="798">
        <f>'2 уровень'!L1874</f>
        <v>0</v>
      </c>
      <c r="J784" s="793">
        <f>'2 уровень'!M1874</f>
        <v>0</v>
      </c>
      <c r="K784" s="793">
        <f>'2 уровень'!N1874</f>
        <v>0</v>
      </c>
      <c r="L784" s="793">
        <f>'2 уровень'!O1874</f>
        <v>0</v>
      </c>
      <c r="M784" s="793">
        <f>'2 уровень'!P1874</f>
        <v>0</v>
      </c>
      <c r="N784" s="793">
        <f>'2 уровень'!Q1874</f>
        <v>0</v>
      </c>
      <c r="O784" s="793">
        <f>'2 уровень'!R1874</f>
        <v>0</v>
      </c>
      <c r="P784" s="792">
        <f>'2 уровень'!S1874</f>
        <v>0</v>
      </c>
      <c r="Q784" s="792">
        <f>'2 уровень'!T1874</f>
        <v>0</v>
      </c>
      <c r="R784" s="792">
        <f>'2 уровень'!U1874</f>
        <v>0</v>
      </c>
      <c r="S784" s="792">
        <f>'2 уровень'!V1874</f>
        <v>0</v>
      </c>
      <c r="T784" s="3205">
        <f>'2 уровень'!W1874</f>
        <v>0</v>
      </c>
      <c r="U784" s="792">
        <f>'2 уровень'!X1874</f>
        <v>0</v>
      </c>
      <c r="V784" s="792">
        <f>'2 уровень'!Y1874</f>
        <v>0</v>
      </c>
      <c r="W784" s="792">
        <f>'2 уровень'!Z1874</f>
        <v>0</v>
      </c>
      <c r="X784" s="792">
        <f>'2 уровень'!AA1874</f>
        <v>0</v>
      </c>
      <c r="Y784" s="2104">
        <f>'2 уровень'!AB1874</f>
        <v>0</v>
      </c>
      <c r="Z784" s="3804">
        <f>'2 уровень'!AC1874</f>
        <v>0</v>
      </c>
      <c r="AA784" s="792"/>
      <c r="AB784" s="792"/>
      <c r="AC784" s="1342"/>
      <c r="AD784" s="779"/>
      <c r="AE784" s="779"/>
      <c r="AF784" s="779"/>
      <c r="AG784" s="779"/>
      <c r="AH784" s="779"/>
      <c r="AI784" s="779"/>
      <c r="AJ784" s="779"/>
      <c r="AK784" s="779"/>
      <c r="AL784" s="779"/>
      <c r="AM784" s="779"/>
      <c r="AN784" s="779"/>
      <c r="AO784" s="779"/>
      <c r="AP784" s="779"/>
      <c r="AQ784" s="779"/>
      <c r="AR784" s="779"/>
      <c r="AS784" s="779"/>
      <c r="AT784" s="779"/>
      <c r="AU784" s="779"/>
      <c r="AV784" s="779"/>
      <c r="AW784" s="779"/>
      <c r="AX784" s="779"/>
      <c r="AY784" s="779"/>
      <c r="AZ784" s="779"/>
      <c r="BA784" s="779"/>
      <c r="BB784" s="779"/>
      <c r="BC784" s="779"/>
      <c r="BD784" s="779"/>
      <c r="BE784" s="779"/>
      <c r="BF784" s="779"/>
      <c r="BG784" s="779"/>
      <c r="BH784" s="779"/>
      <c r="BI784" s="779"/>
      <c r="BJ784" s="779"/>
      <c r="BK784" s="779"/>
      <c r="BL784" s="779"/>
      <c r="BM784" s="779"/>
      <c r="BN784" s="779"/>
      <c r="BO784" s="779"/>
      <c r="BP784" s="779"/>
      <c r="BQ784" s="779"/>
      <c r="BR784" s="779"/>
      <c r="BS784" s="779"/>
      <c r="BT784" s="779"/>
      <c r="BU784" s="779"/>
      <c r="BV784" s="779"/>
      <c r="BW784" s="779"/>
      <c r="BX784" s="779"/>
      <c r="BY784" s="779"/>
      <c r="BZ784" s="779"/>
      <c r="CA784" s="779"/>
      <c r="CB784" s="779"/>
      <c r="CC784" s="779"/>
      <c r="CD784" s="779"/>
      <c r="CE784" s="779"/>
      <c r="CF784" s="779"/>
      <c r="CG784" s="779"/>
      <c r="CH784" s="779"/>
      <c r="CI784" s="779"/>
      <c r="CJ784" s="779"/>
      <c r="CK784" s="779"/>
      <c r="CL784" s="779"/>
      <c r="CM784" s="779"/>
      <c r="CN784" s="779"/>
      <c r="CO784" s="779"/>
      <c r="CP784" s="779"/>
      <c r="CQ784" s="779"/>
      <c r="CR784" s="779"/>
      <c r="CS784" s="779"/>
      <c r="CT784" s="779"/>
      <c r="CU784" s="779"/>
      <c r="CV784" s="779"/>
      <c r="CW784" s="779"/>
      <c r="CX784" s="779"/>
      <c r="CY784" s="779"/>
      <c r="CZ784" s="779"/>
      <c r="DA784" s="779"/>
      <c r="DB784" s="779"/>
      <c r="DC784" s="779"/>
      <c r="DD784" s="779"/>
      <c r="DE784" s="779"/>
      <c r="DF784" s="779"/>
      <c r="DG784" s="779"/>
      <c r="DH784" s="779"/>
      <c r="DI784" s="779"/>
      <c r="DJ784" s="779"/>
      <c r="DK784" s="779"/>
      <c r="DL784" s="779"/>
      <c r="DM784" s="779"/>
      <c r="DN784" s="779"/>
      <c r="DO784" s="779"/>
      <c r="DP784" s="779"/>
      <c r="DQ784" s="779"/>
      <c r="DR784" s="779"/>
      <c r="DS784" s="779"/>
      <c r="DT784" s="779"/>
      <c r="DU784" s="779"/>
      <c r="DV784" s="779"/>
      <c r="DW784" s="779"/>
      <c r="DX784" s="779"/>
      <c r="DY784" s="779"/>
      <c r="DZ784" s="779"/>
      <c r="EA784" s="779"/>
      <c r="EB784" s="779"/>
      <c r="EC784" s="779"/>
      <c r="ED784" s="779"/>
      <c r="EE784" s="779"/>
      <c r="EF784" s="779"/>
      <c r="EG784" s="779"/>
      <c r="EH784" s="779"/>
      <c r="EI784" s="779"/>
      <c r="EJ784" s="779"/>
      <c r="EK784" s="779"/>
      <c r="EL784" s="779"/>
      <c r="EM784" s="779"/>
      <c r="EN784" s="779"/>
      <c r="EO784" s="779"/>
      <c r="EP784" s="779"/>
      <c r="EQ784" s="779"/>
      <c r="ER784" s="779"/>
      <c r="ES784" s="779"/>
      <c r="ET784" s="779"/>
      <c r="EU784" s="779"/>
      <c r="EV784" s="779"/>
      <c r="EW784" s="779"/>
      <c r="EX784" s="779"/>
      <c r="EY784" s="779"/>
      <c r="EZ784" s="779"/>
      <c r="FA784" s="779"/>
      <c r="FB784" s="779"/>
      <c r="FC784" s="779"/>
      <c r="FD784" s="779"/>
      <c r="FE784" s="779"/>
      <c r="FF784" s="779"/>
      <c r="FG784" s="779"/>
      <c r="FH784" s="779"/>
      <c r="FI784" s="779"/>
      <c r="FJ784" s="779"/>
      <c r="FK784" s="779"/>
      <c r="FL784" s="779"/>
      <c r="FM784" s="779"/>
      <c r="FN784" s="779"/>
      <c r="FO784" s="779"/>
      <c r="FP784" s="779"/>
      <c r="FQ784" s="779"/>
      <c r="FR784" s="779"/>
      <c r="FS784" s="779"/>
      <c r="FT784" s="779"/>
      <c r="FU784" s="779"/>
      <c r="FV784" s="779"/>
      <c r="FW784" s="779"/>
      <c r="FX784" s="779"/>
      <c r="FY784" s="779"/>
      <c r="FZ784" s="779"/>
      <c r="GA784" s="779"/>
      <c r="GB784" s="779"/>
      <c r="GC784" s="779"/>
      <c r="GD784" s="779"/>
      <c r="GE784" s="779"/>
      <c r="GF784" s="779"/>
      <c r="GG784" s="779"/>
      <c r="GH784" s="779"/>
      <c r="GI784" s="779"/>
      <c r="GJ784" s="779"/>
      <c r="GK784" s="779"/>
      <c r="GL784" s="779"/>
      <c r="GM784" s="779"/>
    </row>
    <row r="785" spans="1:195" ht="30" x14ac:dyDescent="0.25">
      <c r="A785" s="24">
        <v>1</v>
      </c>
      <c r="B785" s="1129" t="s">
        <v>595</v>
      </c>
      <c r="C785" s="34">
        <f>'2 уровень'!F1875</f>
        <v>0</v>
      </c>
      <c r="D785" s="34">
        <f>'2 уровень'!G1875</f>
        <v>0</v>
      </c>
      <c r="E785" s="34">
        <f>'2 уровень'!H1875</f>
        <v>0</v>
      </c>
      <c r="F785" s="784">
        <f>'2 уровень'!I1875</f>
        <v>0</v>
      </c>
      <c r="G785" s="3729">
        <f>'2 уровень'!J1875</f>
        <v>0</v>
      </c>
      <c r="H785" s="798">
        <f>'2 уровень'!K1875</f>
        <v>0</v>
      </c>
      <c r="I785" s="798">
        <f>'2 уровень'!L1875</f>
        <v>0</v>
      </c>
      <c r="J785" s="793">
        <f>'2 уровень'!M1875</f>
        <v>0</v>
      </c>
      <c r="K785" s="793">
        <f>'2 уровень'!N1875</f>
        <v>0</v>
      </c>
      <c r="L785" s="793">
        <f>'2 уровень'!O1875</f>
        <v>0</v>
      </c>
      <c r="M785" s="793">
        <f>'2 уровень'!P1875</f>
        <v>0</v>
      </c>
      <c r="N785" s="793">
        <f>'2 уровень'!Q1875</f>
        <v>0</v>
      </c>
      <c r="O785" s="793">
        <f>'2 уровень'!R1875</f>
        <v>0</v>
      </c>
      <c r="P785" s="792">
        <f>'2 уровень'!S1875</f>
        <v>0</v>
      </c>
      <c r="Q785" s="792">
        <f>'2 уровень'!T1875</f>
        <v>0</v>
      </c>
      <c r="R785" s="792">
        <f>'2 уровень'!U1875</f>
        <v>0</v>
      </c>
      <c r="S785" s="792">
        <f>'2 уровень'!V1875</f>
        <v>0</v>
      </c>
      <c r="T785" s="3205">
        <f>'2 уровень'!W1875</f>
        <v>0</v>
      </c>
      <c r="U785" s="792">
        <f>'2 уровень'!X1875</f>
        <v>0</v>
      </c>
      <c r="V785" s="792">
        <f>'2 уровень'!Y1875</f>
        <v>0</v>
      </c>
      <c r="W785" s="792">
        <f>'2 уровень'!Z1875</f>
        <v>0</v>
      </c>
      <c r="X785" s="792">
        <f>'2 уровень'!AA1875</f>
        <v>0</v>
      </c>
      <c r="Y785" s="2104">
        <f>'2 уровень'!AB1875</f>
        <v>0</v>
      </c>
      <c r="Z785" s="3804">
        <f>'2 уровень'!AC1875</f>
        <v>0</v>
      </c>
      <c r="AA785" s="792"/>
      <c r="AB785" s="792"/>
      <c r="AC785" s="1342"/>
      <c r="AD785" s="779"/>
      <c r="AE785" s="779"/>
      <c r="AF785" s="779"/>
      <c r="AG785" s="779"/>
      <c r="AH785" s="779"/>
      <c r="AI785" s="779"/>
      <c r="AJ785" s="779"/>
      <c r="AK785" s="779"/>
      <c r="AL785" s="779"/>
      <c r="AM785" s="779"/>
      <c r="AN785" s="779"/>
      <c r="AO785" s="779"/>
      <c r="AP785" s="779"/>
      <c r="AQ785" s="779"/>
      <c r="AR785" s="779"/>
      <c r="AS785" s="779"/>
      <c r="AT785" s="779"/>
      <c r="AU785" s="779"/>
      <c r="AV785" s="779"/>
      <c r="AW785" s="779"/>
      <c r="AX785" s="779"/>
      <c r="AY785" s="779"/>
      <c r="AZ785" s="779"/>
      <c r="BA785" s="779"/>
      <c r="BB785" s="779"/>
      <c r="BC785" s="779"/>
      <c r="BD785" s="779"/>
      <c r="BE785" s="779"/>
      <c r="BF785" s="779"/>
      <c r="BG785" s="779"/>
      <c r="BH785" s="779"/>
      <c r="BI785" s="779"/>
      <c r="BJ785" s="779"/>
      <c r="BK785" s="779"/>
      <c r="BL785" s="779"/>
      <c r="BM785" s="779"/>
      <c r="BN785" s="779"/>
      <c r="BO785" s="779"/>
      <c r="BP785" s="779"/>
      <c r="BQ785" s="779"/>
      <c r="BR785" s="779"/>
      <c r="BS785" s="779"/>
      <c r="BT785" s="779"/>
      <c r="BU785" s="779"/>
      <c r="BV785" s="779"/>
      <c r="BW785" s="779"/>
      <c r="BX785" s="779"/>
      <c r="BY785" s="779"/>
      <c r="BZ785" s="779"/>
      <c r="CA785" s="779"/>
      <c r="CB785" s="779"/>
      <c r="CC785" s="779"/>
      <c r="CD785" s="779"/>
      <c r="CE785" s="779"/>
      <c r="CF785" s="779"/>
      <c r="CG785" s="779"/>
      <c r="CH785" s="779"/>
      <c r="CI785" s="779"/>
      <c r="CJ785" s="779"/>
      <c r="CK785" s="779"/>
      <c r="CL785" s="779"/>
      <c r="CM785" s="779"/>
      <c r="CN785" s="779"/>
      <c r="CO785" s="779"/>
      <c r="CP785" s="779"/>
      <c r="CQ785" s="779"/>
      <c r="CR785" s="779"/>
      <c r="CS785" s="779"/>
      <c r="CT785" s="779"/>
      <c r="CU785" s="779"/>
      <c r="CV785" s="779"/>
      <c r="CW785" s="779"/>
      <c r="CX785" s="779"/>
      <c r="CY785" s="779"/>
      <c r="CZ785" s="779"/>
      <c r="DA785" s="779"/>
      <c r="DB785" s="779"/>
      <c r="DC785" s="779"/>
      <c r="DD785" s="779"/>
      <c r="DE785" s="779"/>
      <c r="DF785" s="779"/>
      <c r="DG785" s="779"/>
      <c r="DH785" s="779"/>
      <c r="DI785" s="779"/>
      <c r="DJ785" s="779"/>
      <c r="DK785" s="779"/>
      <c r="DL785" s="779"/>
      <c r="DM785" s="779"/>
      <c r="DN785" s="779"/>
      <c r="DO785" s="779"/>
      <c r="DP785" s="779"/>
      <c r="DQ785" s="779"/>
      <c r="DR785" s="779"/>
      <c r="DS785" s="779"/>
      <c r="DT785" s="779"/>
      <c r="DU785" s="779"/>
      <c r="DV785" s="779"/>
      <c r="DW785" s="779"/>
      <c r="DX785" s="779"/>
      <c r="DY785" s="779"/>
      <c r="DZ785" s="779"/>
      <c r="EA785" s="779"/>
      <c r="EB785" s="779"/>
      <c r="EC785" s="779"/>
      <c r="ED785" s="779"/>
      <c r="EE785" s="779"/>
      <c r="EF785" s="779"/>
      <c r="EG785" s="779"/>
      <c r="EH785" s="779"/>
      <c r="EI785" s="779"/>
      <c r="EJ785" s="779"/>
      <c r="EK785" s="779"/>
      <c r="EL785" s="779"/>
      <c r="EM785" s="779"/>
      <c r="EN785" s="779"/>
      <c r="EO785" s="779"/>
      <c r="EP785" s="779"/>
      <c r="EQ785" s="779"/>
      <c r="ER785" s="779"/>
      <c r="ES785" s="779"/>
      <c r="ET785" s="779"/>
      <c r="EU785" s="779"/>
      <c r="EV785" s="779"/>
      <c r="EW785" s="779"/>
      <c r="EX785" s="779"/>
      <c r="EY785" s="779"/>
      <c r="EZ785" s="779"/>
      <c r="FA785" s="779"/>
      <c r="FB785" s="779"/>
      <c r="FC785" s="779"/>
      <c r="FD785" s="779"/>
      <c r="FE785" s="779"/>
      <c r="FF785" s="779"/>
      <c r="FG785" s="779"/>
      <c r="FH785" s="779"/>
      <c r="FI785" s="779"/>
      <c r="FJ785" s="779"/>
      <c r="FK785" s="779"/>
      <c r="FL785" s="779"/>
      <c r="FM785" s="779"/>
      <c r="FN785" s="779"/>
      <c r="FO785" s="779"/>
      <c r="FP785" s="779"/>
      <c r="FQ785" s="779"/>
      <c r="FR785" s="779"/>
      <c r="FS785" s="779"/>
      <c r="FT785" s="779"/>
      <c r="FU785" s="779"/>
      <c r="FV785" s="779"/>
      <c r="FW785" s="779"/>
      <c r="FX785" s="779"/>
      <c r="FY785" s="779"/>
      <c r="FZ785" s="779"/>
      <c r="GA785" s="779"/>
      <c r="GB785" s="779"/>
      <c r="GC785" s="779"/>
      <c r="GD785" s="779"/>
      <c r="GE785" s="779"/>
      <c r="GF785" s="779"/>
      <c r="GG785" s="779"/>
      <c r="GH785" s="779"/>
      <c r="GI785" s="779"/>
      <c r="GJ785" s="779"/>
      <c r="GK785" s="779"/>
      <c r="GL785" s="779"/>
      <c r="GM785" s="779"/>
    </row>
    <row r="786" spans="1:195" ht="60" x14ac:dyDescent="0.25">
      <c r="A786" s="24">
        <v>1</v>
      </c>
      <c r="B786" s="1129" t="s">
        <v>570</v>
      </c>
      <c r="C786" s="34">
        <f>'2 уровень'!F1876</f>
        <v>0</v>
      </c>
      <c r="D786" s="34">
        <f>'2 уровень'!G1876</f>
        <v>0</v>
      </c>
      <c r="E786" s="34">
        <f>'2 уровень'!H1876</f>
        <v>0</v>
      </c>
      <c r="F786" s="784">
        <f>'2 уровень'!I1876</f>
        <v>0</v>
      </c>
      <c r="G786" s="3729">
        <f>'2 уровень'!J1876</f>
        <v>0</v>
      </c>
      <c r="H786" s="798">
        <f>'2 уровень'!K1876</f>
        <v>0</v>
      </c>
      <c r="I786" s="798">
        <f>'2 уровень'!L1876</f>
        <v>0</v>
      </c>
      <c r="J786" s="793">
        <f>'2 уровень'!M1876</f>
        <v>0</v>
      </c>
      <c r="K786" s="793">
        <f>'2 уровень'!N1876</f>
        <v>0</v>
      </c>
      <c r="L786" s="793">
        <f>'2 уровень'!O1876</f>
        <v>0</v>
      </c>
      <c r="M786" s="793">
        <f>'2 уровень'!P1876</f>
        <v>0</v>
      </c>
      <c r="N786" s="793">
        <f>'2 уровень'!Q1876</f>
        <v>0</v>
      </c>
      <c r="O786" s="793">
        <f>'2 уровень'!R1876</f>
        <v>0</v>
      </c>
      <c r="P786" s="792">
        <f>'2 уровень'!S1876</f>
        <v>0</v>
      </c>
      <c r="Q786" s="792">
        <f>'2 уровень'!T1876</f>
        <v>0</v>
      </c>
      <c r="R786" s="792">
        <f>'2 уровень'!U1876</f>
        <v>0</v>
      </c>
      <c r="S786" s="792">
        <f>'2 уровень'!V1876</f>
        <v>0</v>
      </c>
      <c r="T786" s="3205">
        <f>'2 уровень'!W1876</f>
        <v>0</v>
      </c>
      <c r="U786" s="792">
        <f>'2 уровень'!X1876</f>
        <v>0</v>
      </c>
      <c r="V786" s="792">
        <f>'2 уровень'!Y1876</f>
        <v>0</v>
      </c>
      <c r="W786" s="792">
        <f>'2 уровень'!Z1876</f>
        <v>0</v>
      </c>
      <c r="X786" s="792">
        <f>'2 уровень'!AA1876</f>
        <v>0</v>
      </c>
      <c r="Y786" s="2104">
        <f>'2 уровень'!AB1876</f>
        <v>0</v>
      </c>
      <c r="Z786" s="3804">
        <f>'2 уровень'!AC1876</f>
        <v>0</v>
      </c>
      <c r="AA786" s="792"/>
      <c r="AB786" s="792"/>
      <c r="AC786" s="1342"/>
      <c r="AD786" s="779"/>
      <c r="AE786" s="779"/>
      <c r="AF786" s="779"/>
      <c r="AG786" s="779"/>
      <c r="AH786" s="779"/>
      <c r="AI786" s="779"/>
      <c r="AJ786" s="779"/>
      <c r="AK786" s="779"/>
      <c r="AL786" s="779"/>
      <c r="AM786" s="779"/>
      <c r="AN786" s="779"/>
      <c r="AO786" s="779"/>
      <c r="AP786" s="779"/>
      <c r="AQ786" s="779"/>
      <c r="AR786" s="779"/>
      <c r="AS786" s="779"/>
      <c r="AT786" s="779"/>
      <c r="AU786" s="779"/>
      <c r="AV786" s="779"/>
      <c r="AW786" s="779"/>
      <c r="AX786" s="779"/>
      <c r="AY786" s="779"/>
      <c r="AZ786" s="779"/>
      <c r="BA786" s="779"/>
      <c r="BB786" s="779"/>
      <c r="BC786" s="779"/>
      <c r="BD786" s="779"/>
      <c r="BE786" s="779"/>
      <c r="BF786" s="779"/>
      <c r="BG786" s="779"/>
      <c r="BH786" s="779"/>
      <c r="BI786" s="779"/>
      <c r="BJ786" s="779"/>
      <c r="BK786" s="779"/>
      <c r="BL786" s="779"/>
      <c r="BM786" s="779"/>
      <c r="BN786" s="779"/>
      <c r="BO786" s="779"/>
      <c r="BP786" s="779"/>
      <c r="BQ786" s="779"/>
      <c r="BR786" s="779"/>
      <c r="BS786" s="779"/>
      <c r="BT786" s="779"/>
      <c r="BU786" s="779"/>
      <c r="BV786" s="779"/>
      <c r="BW786" s="779"/>
      <c r="BX786" s="779"/>
      <c r="BY786" s="779"/>
      <c r="BZ786" s="779"/>
      <c r="CA786" s="779"/>
      <c r="CB786" s="779"/>
      <c r="CC786" s="779"/>
      <c r="CD786" s="779"/>
      <c r="CE786" s="779"/>
      <c r="CF786" s="779"/>
      <c r="CG786" s="779"/>
      <c r="CH786" s="779"/>
      <c r="CI786" s="779"/>
      <c r="CJ786" s="779"/>
      <c r="CK786" s="779"/>
      <c r="CL786" s="779"/>
      <c r="CM786" s="779"/>
      <c r="CN786" s="779"/>
      <c r="CO786" s="779"/>
      <c r="CP786" s="779"/>
      <c r="CQ786" s="779"/>
      <c r="CR786" s="779"/>
      <c r="CS786" s="779"/>
      <c r="CT786" s="779"/>
      <c r="CU786" s="779"/>
      <c r="CV786" s="779"/>
      <c r="CW786" s="779"/>
      <c r="CX786" s="779"/>
      <c r="CY786" s="779"/>
      <c r="CZ786" s="779"/>
      <c r="DA786" s="779"/>
      <c r="DB786" s="779"/>
      <c r="DC786" s="779"/>
      <c r="DD786" s="779"/>
      <c r="DE786" s="779"/>
      <c r="DF786" s="779"/>
      <c r="DG786" s="779"/>
      <c r="DH786" s="779"/>
      <c r="DI786" s="779"/>
      <c r="DJ786" s="779"/>
      <c r="DK786" s="779"/>
      <c r="DL786" s="779"/>
      <c r="DM786" s="779"/>
      <c r="DN786" s="779"/>
      <c r="DO786" s="779"/>
      <c r="DP786" s="779"/>
      <c r="DQ786" s="779"/>
      <c r="DR786" s="779"/>
      <c r="DS786" s="779"/>
      <c r="DT786" s="779"/>
      <c r="DU786" s="779"/>
      <c r="DV786" s="779"/>
      <c r="DW786" s="779"/>
      <c r="DX786" s="779"/>
      <c r="DY786" s="779"/>
      <c r="DZ786" s="779"/>
      <c r="EA786" s="779"/>
      <c r="EB786" s="779"/>
      <c r="EC786" s="779"/>
      <c r="ED786" s="779"/>
      <c r="EE786" s="779"/>
      <c r="EF786" s="779"/>
      <c r="EG786" s="779"/>
      <c r="EH786" s="779"/>
      <c r="EI786" s="779"/>
      <c r="EJ786" s="779"/>
      <c r="EK786" s="779"/>
      <c r="EL786" s="779"/>
      <c r="EM786" s="779"/>
      <c r="EN786" s="779"/>
      <c r="EO786" s="779"/>
      <c r="EP786" s="779"/>
      <c r="EQ786" s="779"/>
      <c r="ER786" s="779"/>
      <c r="ES786" s="779"/>
      <c r="ET786" s="779"/>
      <c r="EU786" s="779"/>
      <c r="EV786" s="779"/>
      <c r="EW786" s="779"/>
      <c r="EX786" s="779"/>
      <c r="EY786" s="779"/>
      <c r="EZ786" s="779"/>
      <c r="FA786" s="779"/>
      <c r="FB786" s="779"/>
      <c r="FC786" s="779"/>
      <c r="FD786" s="779"/>
      <c r="FE786" s="779"/>
      <c r="FF786" s="779"/>
      <c r="FG786" s="779"/>
      <c r="FH786" s="779"/>
      <c r="FI786" s="779"/>
      <c r="FJ786" s="779"/>
      <c r="FK786" s="779"/>
      <c r="FL786" s="779"/>
      <c r="FM786" s="779"/>
      <c r="FN786" s="779"/>
      <c r="FO786" s="779"/>
      <c r="FP786" s="779"/>
      <c r="FQ786" s="779"/>
      <c r="FR786" s="779"/>
      <c r="FS786" s="779"/>
      <c r="FT786" s="779"/>
      <c r="FU786" s="779"/>
      <c r="FV786" s="779"/>
      <c r="FW786" s="779"/>
      <c r="FX786" s="779"/>
      <c r="FY786" s="779"/>
      <c r="FZ786" s="779"/>
      <c r="GA786" s="779"/>
      <c r="GB786" s="779"/>
      <c r="GC786" s="779"/>
      <c r="GD786" s="779"/>
      <c r="GE786" s="779"/>
      <c r="GF786" s="779"/>
      <c r="GG786" s="779"/>
      <c r="GH786" s="779"/>
      <c r="GI786" s="779"/>
      <c r="GJ786" s="779"/>
      <c r="GK786" s="779"/>
      <c r="GL786" s="779"/>
      <c r="GM786" s="779"/>
    </row>
    <row r="787" spans="1:195" ht="45" x14ac:dyDescent="0.25">
      <c r="A787" s="24">
        <v>1</v>
      </c>
      <c r="B787" s="2578" t="s">
        <v>571</v>
      </c>
      <c r="C787" s="34">
        <f>'2 уровень'!F1877</f>
        <v>80</v>
      </c>
      <c r="D787" s="34">
        <f>'2 уровень'!G1877</f>
        <v>13</v>
      </c>
      <c r="E787" s="34">
        <f>'2 уровень'!H1877</f>
        <v>14</v>
      </c>
      <c r="F787" s="784">
        <f>'2 уровень'!I1877</f>
        <v>107.69230769230769</v>
      </c>
      <c r="G787" s="3729">
        <f>'2 уровень'!J1877</f>
        <v>0</v>
      </c>
      <c r="H787" s="798">
        <f>'2 уровень'!K1877</f>
        <v>0</v>
      </c>
      <c r="I787" s="798">
        <f>'2 уровень'!L1877</f>
        <v>0</v>
      </c>
      <c r="J787" s="793">
        <f>'2 уровень'!M1877</f>
        <v>0</v>
      </c>
      <c r="K787" s="793">
        <f>'2 уровень'!N1877</f>
        <v>0</v>
      </c>
      <c r="L787" s="793">
        <f>'2 уровень'!O1877</f>
        <v>0</v>
      </c>
      <c r="M787" s="793">
        <f>'2 уровень'!P1877</f>
        <v>0</v>
      </c>
      <c r="N787" s="793">
        <f>'2 уровень'!Q1877</f>
        <v>0</v>
      </c>
      <c r="O787" s="793">
        <f>'2 уровень'!R1877</f>
        <v>0</v>
      </c>
      <c r="P787" s="792">
        <f>'2 уровень'!S1877</f>
        <v>0</v>
      </c>
      <c r="Q787" s="792">
        <f>'2 уровень'!T1877</f>
        <v>0</v>
      </c>
      <c r="R787" s="792">
        <f>'2 уровень'!U1877</f>
        <v>0</v>
      </c>
      <c r="S787" s="792">
        <f>'2 уровень'!V1877</f>
        <v>0</v>
      </c>
      <c r="T787" s="3205">
        <f>'2 уровень'!W1877</f>
        <v>0</v>
      </c>
      <c r="U787" s="792">
        <f>'2 уровень'!X1877</f>
        <v>0</v>
      </c>
      <c r="V787" s="792">
        <f>'2 уровень'!Y1877</f>
        <v>0</v>
      </c>
      <c r="W787" s="792">
        <f>'2 уровень'!Z1877</f>
        <v>0</v>
      </c>
      <c r="X787" s="792">
        <f>'2 уровень'!AA1877</f>
        <v>0</v>
      </c>
      <c r="Y787" s="2104">
        <f>'2 уровень'!AB1877</f>
        <v>0</v>
      </c>
      <c r="Z787" s="3804">
        <f>'2 уровень'!AC1877</f>
        <v>0</v>
      </c>
      <c r="AA787" s="792"/>
      <c r="AB787" s="792"/>
      <c r="AC787" s="1342"/>
      <c r="AD787" s="779"/>
      <c r="AE787" s="779"/>
      <c r="AF787" s="779"/>
      <c r="AG787" s="779"/>
      <c r="AH787" s="779"/>
      <c r="AI787" s="779"/>
      <c r="AJ787" s="779"/>
      <c r="AK787" s="779"/>
      <c r="AL787" s="779"/>
      <c r="AM787" s="779"/>
      <c r="AN787" s="779"/>
      <c r="AO787" s="779"/>
      <c r="AP787" s="779"/>
      <c r="AQ787" s="779"/>
      <c r="AR787" s="779"/>
      <c r="AS787" s="779"/>
      <c r="AT787" s="779"/>
      <c r="AU787" s="779"/>
      <c r="AV787" s="779"/>
      <c r="AW787" s="779"/>
      <c r="AX787" s="779"/>
      <c r="AY787" s="779"/>
      <c r="AZ787" s="779"/>
      <c r="BA787" s="779"/>
      <c r="BB787" s="779"/>
      <c r="BC787" s="779"/>
      <c r="BD787" s="779"/>
      <c r="BE787" s="779"/>
      <c r="BF787" s="779"/>
      <c r="BG787" s="779"/>
      <c r="BH787" s="779"/>
      <c r="BI787" s="779"/>
      <c r="BJ787" s="779"/>
      <c r="BK787" s="779"/>
      <c r="BL787" s="779"/>
      <c r="BM787" s="779"/>
      <c r="BN787" s="779"/>
      <c r="BO787" s="779"/>
      <c r="BP787" s="779"/>
      <c r="BQ787" s="779"/>
      <c r="BR787" s="779"/>
      <c r="BS787" s="779"/>
      <c r="BT787" s="779"/>
      <c r="BU787" s="779"/>
      <c r="BV787" s="779"/>
      <c r="BW787" s="779"/>
      <c r="BX787" s="779"/>
      <c r="BY787" s="779"/>
      <c r="BZ787" s="779"/>
      <c r="CA787" s="779"/>
      <c r="CB787" s="779"/>
      <c r="CC787" s="779"/>
      <c r="CD787" s="779"/>
      <c r="CE787" s="779"/>
      <c r="CF787" s="779"/>
      <c r="CG787" s="779"/>
      <c r="CH787" s="779"/>
      <c r="CI787" s="779"/>
      <c r="CJ787" s="779"/>
      <c r="CK787" s="779"/>
      <c r="CL787" s="779"/>
      <c r="CM787" s="779"/>
      <c r="CN787" s="779"/>
      <c r="CO787" s="779"/>
      <c r="CP787" s="779"/>
      <c r="CQ787" s="779"/>
      <c r="CR787" s="779"/>
      <c r="CS787" s="779"/>
      <c r="CT787" s="779"/>
      <c r="CU787" s="779"/>
      <c r="CV787" s="779"/>
      <c r="CW787" s="779"/>
      <c r="CX787" s="779"/>
      <c r="CY787" s="779"/>
      <c r="CZ787" s="779"/>
      <c r="DA787" s="779"/>
      <c r="DB787" s="779"/>
      <c r="DC787" s="779"/>
      <c r="DD787" s="779"/>
      <c r="DE787" s="779"/>
      <c r="DF787" s="779"/>
      <c r="DG787" s="779"/>
      <c r="DH787" s="779"/>
      <c r="DI787" s="779"/>
      <c r="DJ787" s="779"/>
      <c r="DK787" s="779"/>
      <c r="DL787" s="779"/>
      <c r="DM787" s="779"/>
      <c r="DN787" s="779"/>
      <c r="DO787" s="779"/>
      <c r="DP787" s="779"/>
      <c r="DQ787" s="779"/>
      <c r="DR787" s="779"/>
      <c r="DS787" s="779"/>
      <c r="DT787" s="779"/>
      <c r="DU787" s="779"/>
      <c r="DV787" s="779"/>
      <c r="DW787" s="779"/>
      <c r="DX787" s="779"/>
      <c r="DY787" s="779"/>
      <c r="DZ787" s="779"/>
      <c r="EA787" s="779"/>
      <c r="EB787" s="779"/>
      <c r="EC787" s="779"/>
      <c r="ED787" s="779"/>
      <c r="EE787" s="779"/>
      <c r="EF787" s="779"/>
      <c r="EG787" s="779"/>
      <c r="EH787" s="779"/>
      <c r="EI787" s="779"/>
      <c r="EJ787" s="779"/>
      <c r="EK787" s="779"/>
      <c r="EL787" s="779"/>
      <c r="EM787" s="779"/>
      <c r="EN787" s="779"/>
      <c r="EO787" s="779"/>
      <c r="EP787" s="779"/>
      <c r="EQ787" s="779"/>
      <c r="ER787" s="779"/>
      <c r="ES787" s="779"/>
      <c r="ET787" s="779"/>
      <c r="EU787" s="779"/>
      <c r="EV787" s="779"/>
      <c r="EW787" s="779"/>
      <c r="EX787" s="779"/>
      <c r="EY787" s="779"/>
      <c r="EZ787" s="779"/>
      <c r="FA787" s="779"/>
      <c r="FB787" s="779"/>
      <c r="FC787" s="779"/>
      <c r="FD787" s="779"/>
      <c r="FE787" s="779"/>
      <c r="FF787" s="779"/>
      <c r="FG787" s="779"/>
      <c r="FH787" s="779"/>
      <c r="FI787" s="779"/>
      <c r="FJ787" s="779"/>
      <c r="FK787" s="779"/>
      <c r="FL787" s="779"/>
      <c r="FM787" s="779"/>
      <c r="FN787" s="779"/>
      <c r="FO787" s="779"/>
      <c r="FP787" s="779"/>
      <c r="FQ787" s="779"/>
      <c r="FR787" s="779"/>
      <c r="FS787" s="779"/>
      <c r="FT787" s="779"/>
      <c r="FU787" s="779"/>
      <c r="FV787" s="779"/>
      <c r="FW787" s="779"/>
      <c r="FX787" s="779"/>
      <c r="FY787" s="779"/>
      <c r="FZ787" s="779"/>
      <c r="GA787" s="779"/>
      <c r="GB787" s="779"/>
      <c r="GC787" s="779"/>
      <c r="GD787" s="779"/>
      <c r="GE787" s="779"/>
      <c r="GF787" s="779"/>
      <c r="GG787" s="779"/>
      <c r="GH787" s="779"/>
      <c r="GI787" s="779"/>
      <c r="GJ787" s="779"/>
      <c r="GK787" s="779"/>
      <c r="GL787" s="779"/>
      <c r="GM787" s="779"/>
    </row>
    <row r="788" spans="1:195" ht="29.25" x14ac:dyDescent="0.25">
      <c r="A788" s="24">
        <v>1</v>
      </c>
      <c r="B788" s="1779" t="s">
        <v>579</v>
      </c>
      <c r="C788" s="34">
        <f>'2 уровень'!F1878</f>
        <v>0</v>
      </c>
      <c r="D788" s="34">
        <f>'2 уровень'!G1878</f>
        <v>0</v>
      </c>
      <c r="E788" s="34">
        <f>'2 уровень'!H1878</f>
        <v>0</v>
      </c>
      <c r="F788" s="784">
        <f>'2 уровень'!I1878</f>
        <v>0</v>
      </c>
      <c r="G788" s="3729">
        <f>'2 уровень'!J1878</f>
        <v>0</v>
      </c>
      <c r="H788" s="798">
        <f>'2 уровень'!K1878</f>
        <v>0</v>
      </c>
      <c r="I788" s="798">
        <f>'2 уровень'!L1878</f>
        <v>0</v>
      </c>
      <c r="J788" s="793">
        <f>'2 уровень'!M1878</f>
        <v>0</v>
      </c>
      <c r="K788" s="793">
        <f>'2 уровень'!N1878</f>
        <v>0</v>
      </c>
      <c r="L788" s="793">
        <f>'2 уровень'!O1878</f>
        <v>0</v>
      </c>
      <c r="M788" s="793">
        <f>'2 уровень'!P1878</f>
        <v>0</v>
      </c>
      <c r="N788" s="793">
        <f>'2 уровень'!Q1878</f>
        <v>0</v>
      </c>
      <c r="O788" s="793">
        <f>'2 уровень'!R1878</f>
        <v>0</v>
      </c>
      <c r="P788" s="792">
        <f>'2 уровень'!S1878</f>
        <v>0</v>
      </c>
      <c r="Q788" s="792">
        <f>'2 уровень'!T1878</f>
        <v>0</v>
      </c>
      <c r="R788" s="792">
        <f>'2 уровень'!U1878</f>
        <v>0</v>
      </c>
      <c r="S788" s="792">
        <f>'2 уровень'!V1878</f>
        <v>0</v>
      </c>
      <c r="T788" s="3205">
        <f>'2 уровень'!W1878</f>
        <v>0</v>
      </c>
      <c r="U788" s="792">
        <f>'2 уровень'!X1878</f>
        <v>0</v>
      </c>
      <c r="V788" s="792">
        <f>'2 уровень'!Y1878</f>
        <v>0</v>
      </c>
      <c r="W788" s="792">
        <f>'2 уровень'!Z1878</f>
        <v>0</v>
      </c>
      <c r="X788" s="792">
        <f>'2 уровень'!AA1878</f>
        <v>0</v>
      </c>
      <c r="Y788" s="2104">
        <f>'2 уровень'!AB1878</f>
        <v>0</v>
      </c>
      <c r="Z788" s="3804">
        <f>'2 уровень'!AC1878</f>
        <v>0</v>
      </c>
      <c r="AA788" s="792"/>
      <c r="AB788" s="792"/>
      <c r="AC788" s="1342"/>
      <c r="AD788" s="779"/>
      <c r="AE788" s="779"/>
      <c r="AF788" s="779"/>
      <c r="AG788" s="779"/>
      <c r="AH788" s="779"/>
      <c r="AI788" s="779"/>
      <c r="AJ788" s="779"/>
      <c r="AK788" s="779"/>
      <c r="AL788" s="779"/>
      <c r="AM788" s="779"/>
      <c r="AN788" s="779"/>
      <c r="AO788" s="779"/>
      <c r="AP788" s="779"/>
      <c r="AQ788" s="779"/>
      <c r="AR788" s="779"/>
      <c r="AS788" s="779"/>
      <c r="AT788" s="779"/>
      <c r="AU788" s="779"/>
      <c r="AV788" s="779"/>
      <c r="AW788" s="779"/>
      <c r="AX788" s="779"/>
      <c r="AY788" s="779"/>
      <c r="AZ788" s="779"/>
      <c r="BA788" s="779"/>
      <c r="BB788" s="779"/>
      <c r="BC788" s="779"/>
      <c r="BD788" s="779"/>
      <c r="BE788" s="779"/>
      <c r="BF788" s="779"/>
      <c r="BG788" s="779"/>
      <c r="BH788" s="779"/>
      <c r="BI788" s="779"/>
      <c r="BJ788" s="779"/>
      <c r="BK788" s="779"/>
      <c r="BL788" s="779"/>
      <c r="BM788" s="779"/>
      <c r="BN788" s="779"/>
      <c r="BO788" s="779"/>
      <c r="BP788" s="779"/>
      <c r="BQ788" s="779"/>
      <c r="BR788" s="779"/>
      <c r="BS788" s="779"/>
      <c r="BT788" s="779"/>
      <c r="BU788" s="779"/>
      <c r="BV788" s="779"/>
      <c r="BW788" s="779"/>
      <c r="BX788" s="779"/>
      <c r="BY788" s="779"/>
      <c r="BZ788" s="779"/>
      <c r="CA788" s="779"/>
      <c r="CB788" s="779"/>
      <c r="CC788" s="779"/>
      <c r="CD788" s="779"/>
      <c r="CE788" s="779"/>
      <c r="CF788" s="779"/>
      <c r="CG788" s="779"/>
      <c r="CH788" s="779"/>
      <c r="CI788" s="779"/>
      <c r="CJ788" s="779"/>
      <c r="CK788" s="779"/>
      <c r="CL788" s="779"/>
      <c r="CM788" s="779"/>
      <c r="CN788" s="779"/>
      <c r="CO788" s="779"/>
      <c r="CP788" s="779"/>
      <c r="CQ788" s="779"/>
      <c r="CR788" s="779"/>
      <c r="CS788" s="779"/>
      <c r="CT788" s="779"/>
      <c r="CU788" s="779"/>
      <c r="CV788" s="779"/>
      <c r="CW788" s="779"/>
      <c r="CX788" s="779"/>
      <c r="CY788" s="779"/>
      <c r="CZ788" s="779"/>
      <c r="DA788" s="779"/>
      <c r="DB788" s="779"/>
      <c r="DC788" s="779"/>
      <c r="DD788" s="779"/>
      <c r="DE788" s="779"/>
      <c r="DF788" s="779"/>
      <c r="DG788" s="779"/>
      <c r="DH788" s="779"/>
      <c r="DI788" s="779"/>
      <c r="DJ788" s="779"/>
      <c r="DK788" s="779"/>
      <c r="DL788" s="779"/>
      <c r="DM788" s="779"/>
      <c r="DN788" s="779"/>
      <c r="DO788" s="779"/>
      <c r="DP788" s="779"/>
      <c r="DQ788" s="779"/>
      <c r="DR788" s="779"/>
      <c r="DS788" s="779"/>
      <c r="DT788" s="779"/>
      <c r="DU788" s="779"/>
      <c r="DV788" s="779"/>
      <c r="DW788" s="779"/>
      <c r="DX788" s="779"/>
      <c r="DY788" s="779"/>
      <c r="DZ788" s="779"/>
      <c r="EA788" s="779"/>
      <c r="EB788" s="779"/>
      <c r="EC788" s="779"/>
      <c r="ED788" s="779"/>
      <c r="EE788" s="779"/>
      <c r="EF788" s="779"/>
      <c r="EG788" s="779"/>
      <c r="EH788" s="779"/>
      <c r="EI788" s="779"/>
      <c r="EJ788" s="779"/>
      <c r="EK788" s="779"/>
      <c r="EL788" s="779"/>
      <c r="EM788" s="779"/>
      <c r="EN788" s="779"/>
      <c r="EO788" s="779"/>
      <c r="EP788" s="779"/>
      <c r="EQ788" s="779"/>
      <c r="ER788" s="779"/>
      <c r="ES788" s="779"/>
      <c r="ET788" s="779"/>
      <c r="EU788" s="779"/>
      <c r="EV788" s="779"/>
      <c r="EW788" s="779"/>
      <c r="EX788" s="779"/>
      <c r="EY788" s="779"/>
      <c r="EZ788" s="779"/>
      <c r="FA788" s="779"/>
      <c r="FB788" s="779"/>
      <c r="FC788" s="779"/>
      <c r="FD788" s="779"/>
      <c r="FE788" s="779"/>
      <c r="FF788" s="779"/>
      <c r="FG788" s="779"/>
      <c r="FH788" s="779"/>
      <c r="FI788" s="779"/>
      <c r="FJ788" s="779"/>
      <c r="FK788" s="779"/>
      <c r="FL788" s="779"/>
      <c r="FM788" s="779"/>
      <c r="FN788" s="779"/>
      <c r="FO788" s="779"/>
      <c r="FP788" s="779"/>
      <c r="FQ788" s="779"/>
      <c r="FR788" s="779"/>
      <c r="FS788" s="779"/>
      <c r="FT788" s="779"/>
      <c r="FU788" s="779"/>
      <c r="FV788" s="779"/>
      <c r="FW788" s="779"/>
      <c r="FX788" s="779"/>
      <c r="FY788" s="779"/>
      <c r="FZ788" s="779"/>
      <c r="GA788" s="779"/>
      <c r="GB788" s="779"/>
      <c r="GC788" s="779"/>
      <c r="GD788" s="779"/>
      <c r="GE788" s="779"/>
      <c r="GF788" s="779"/>
      <c r="GG788" s="779"/>
      <c r="GH788" s="779"/>
      <c r="GI788" s="779"/>
      <c r="GJ788" s="779"/>
      <c r="GK788" s="779"/>
      <c r="GL788" s="779"/>
      <c r="GM788" s="779"/>
    </row>
    <row r="789" spans="1:195" x14ac:dyDescent="0.25">
      <c r="A789" s="24">
        <v>1</v>
      </c>
      <c r="B789" s="1779" t="s">
        <v>596</v>
      </c>
      <c r="C789" s="34">
        <f>'2 уровень'!F1879</f>
        <v>0</v>
      </c>
      <c r="D789" s="34">
        <f>'2 уровень'!G1879</f>
        <v>0</v>
      </c>
      <c r="E789" s="34">
        <f>'2 уровень'!H1879</f>
        <v>0</v>
      </c>
      <c r="F789" s="784">
        <f>'2 уровень'!I1879</f>
        <v>0</v>
      </c>
      <c r="G789" s="3729">
        <f>'2 уровень'!J1879</f>
        <v>0</v>
      </c>
      <c r="H789" s="798">
        <f>'2 уровень'!K1879</f>
        <v>0</v>
      </c>
      <c r="I789" s="798">
        <f>'2 уровень'!L1879</f>
        <v>0</v>
      </c>
      <c r="J789" s="793">
        <f>'2 уровень'!M1879</f>
        <v>0</v>
      </c>
      <c r="K789" s="793">
        <f>'2 уровень'!N1879</f>
        <v>0</v>
      </c>
      <c r="L789" s="793">
        <f>'2 уровень'!O1879</f>
        <v>0</v>
      </c>
      <c r="M789" s="793">
        <f>'2 уровень'!P1879</f>
        <v>0</v>
      </c>
      <c r="N789" s="793">
        <f>'2 уровень'!Q1879</f>
        <v>0</v>
      </c>
      <c r="O789" s="793">
        <f>'2 уровень'!R1879</f>
        <v>0</v>
      </c>
      <c r="P789" s="792">
        <f>'2 уровень'!S1879</f>
        <v>0</v>
      </c>
      <c r="Q789" s="792">
        <f>'2 уровень'!T1879</f>
        <v>0</v>
      </c>
      <c r="R789" s="792">
        <f>'2 уровень'!U1879</f>
        <v>0</v>
      </c>
      <c r="S789" s="792">
        <f>'2 уровень'!V1879</f>
        <v>0</v>
      </c>
      <c r="T789" s="3205">
        <f>'2 уровень'!W1879</f>
        <v>0</v>
      </c>
      <c r="U789" s="792">
        <f>'2 уровень'!X1879</f>
        <v>0</v>
      </c>
      <c r="V789" s="792">
        <f>'2 уровень'!Y1879</f>
        <v>0</v>
      </c>
      <c r="W789" s="792">
        <f>'2 уровень'!Z1879</f>
        <v>0</v>
      </c>
      <c r="X789" s="792">
        <f>'2 уровень'!AA1879</f>
        <v>0</v>
      </c>
      <c r="Y789" s="2104">
        <f>'2 уровень'!AB1879</f>
        <v>0</v>
      </c>
      <c r="Z789" s="3804">
        <f>'2 уровень'!AC1879</f>
        <v>0</v>
      </c>
      <c r="AA789" s="792"/>
      <c r="AB789" s="792"/>
      <c r="AC789" s="1342"/>
      <c r="AD789" s="779"/>
      <c r="AE789" s="779"/>
      <c r="AF789" s="779"/>
      <c r="AG789" s="779"/>
      <c r="AH789" s="779"/>
      <c r="AI789" s="779"/>
      <c r="AJ789" s="779"/>
      <c r="AK789" s="779"/>
      <c r="AL789" s="779"/>
      <c r="AM789" s="779"/>
      <c r="AN789" s="779"/>
      <c r="AO789" s="779"/>
      <c r="AP789" s="779"/>
      <c r="AQ789" s="779"/>
      <c r="AR789" s="779"/>
      <c r="AS789" s="779"/>
      <c r="AT789" s="779"/>
      <c r="AU789" s="779"/>
      <c r="AV789" s="779"/>
      <c r="AW789" s="779"/>
      <c r="AX789" s="779"/>
      <c r="AY789" s="779"/>
      <c r="AZ789" s="779"/>
      <c r="BA789" s="779"/>
      <c r="BB789" s="779"/>
      <c r="BC789" s="779"/>
      <c r="BD789" s="779"/>
      <c r="BE789" s="779"/>
      <c r="BF789" s="779"/>
      <c r="BG789" s="779"/>
      <c r="BH789" s="779"/>
      <c r="BI789" s="779"/>
      <c r="BJ789" s="779"/>
      <c r="BK789" s="779"/>
      <c r="BL789" s="779"/>
      <c r="BM789" s="779"/>
      <c r="BN789" s="779"/>
      <c r="BO789" s="779"/>
      <c r="BP789" s="779"/>
      <c r="BQ789" s="779"/>
      <c r="BR789" s="779"/>
      <c r="BS789" s="779"/>
      <c r="BT789" s="779"/>
      <c r="BU789" s="779"/>
      <c r="BV789" s="779"/>
      <c r="BW789" s="779"/>
      <c r="BX789" s="779"/>
      <c r="BY789" s="779"/>
      <c r="BZ789" s="779"/>
      <c r="CA789" s="779"/>
      <c r="CB789" s="779"/>
      <c r="CC789" s="779"/>
      <c r="CD789" s="779"/>
      <c r="CE789" s="779"/>
      <c r="CF789" s="779"/>
      <c r="CG789" s="779"/>
      <c r="CH789" s="779"/>
      <c r="CI789" s="779"/>
      <c r="CJ789" s="779"/>
      <c r="CK789" s="779"/>
      <c r="CL789" s="779"/>
      <c r="CM789" s="779"/>
      <c r="CN789" s="779"/>
      <c r="CO789" s="779"/>
      <c r="CP789" s="779"/>
      <c r="CQ789" s="779"/>
      <c r="CR789" s="779"/>
      <c r="CS789" s="779"/>
      <c r="CT789" s="779"/>
      <c r="CU789" s="779"/>
      <c r="CV789" s="779"/>
      <c r="CW789" s="779"/>
      <c r="CX789" s="779"/>
      <c r="CY789" s="779"/>
      <c r="CZ789" s="779"/>
      <c r="DA789" s="779"/>
      <c r="DB789" s="779"/>
      <c r="DC789" s="779"/>
      <c r="DD789" s="779"/>
      <c r="DE789" s="779"/>
      <c r="DF789" s="779"/>
      <c r="DG789" s="779"/>
      <c r="DH789" s="779"/>
      <c r="DI789" s="779"/>
      <c r="DJ789" s="779"/>
      <c r="DK789" s="779"/>
      <c r="DL789" s="779"/>
      <c r="DM789" s="779"/>
      <c r="DN789" s="779"/>
      <c r="DO789" s="779"/>
      <c r="DP789" s="779"/>
      <c r="DQ789" s="779"/>
      <c r="DR789" s="779"/>
      <c r="DS789" s="779"/>
      <c r="DT789" s="779"/>
      <c r="DU789" s="779"/>
      <c r="DV789" s="779"/>
      <c r="DW789" s="779"/>
      <c r="DX789" s="779"/>
      <c r="DY789" s="779"/>
      <c r="DZ789" s="779"/>
      <c r="EA789" s="779"/>
      <c r="EB789" s="779"/>
      <c r="EC789" s="779"/>
      <c r="ED789" s="779"/>
      <c r="EE789" s="779"/>
      <c r="EF789" s="779"/>
      <c r="EG789" s="779"/>
      <c r="EH789" s="779"/>
      <c r="EI789" s="779"/>
      <c r="EJ789" s="779"/>
      <c r="EK789" s="779"/>
      <c r="EL789" s="779"/>
      <c r="EM789" s="779"/>
      <c r="EN789" s="779"/>
      <c r="EO789" s="779"/>
      <c r="EP789" s="779"/>
      <c r="EQ789" s="779"/>
      <c r="ER789" s="779"/>
      <c r="ES789" s="779"/>
      <c r="ET789" s="779"/>
      <c r="EU789" s="779"/>
      <c r="EV789" s="779"/>
      <c r="EW789" s="779"/>
      <c r="EX789" s="779"/>
      <c r="EY789" s="779"/>
      <c r="EZ789" s="779"/>
      <c r="FA789" s="779"/>
      <c r="FB789" s="779"/>
      <c r="FC789" s="779"/>
      <c r="FD789" s="779"/>
      <c r="FE789" s="779"/>
      <c r="FF789" s="779"/>
      <c r="FG789" s="779"/>
      <c r="FH789" s="779"/>
      <c r="FI789" s="779"/>
      <c r="FJ789" s="779"/>
      <c r="FK789" s="779"/>
      <c r="FL789" s="779"/>
      <c r="FM789" s="779"/>
      <c r="FN789" s="779"/>
      <c r="FO789" s="779"/>
      <c r="FP789" s="779"/>
      <c r="FQ789" s="779"/>
      <c r="FR789" s="779"/>
      <c r="FS789" s="779"/>
      <c r="FT789" s="779"/>
      <c r="FU789" s="779"/>
      <c r="FV789" s="779"/>
      <c r="FW789" s="779"/>
      <c r="FX789" s="779"/>
      <c r="FY789" s="779"/>
      <c r="FZ789" s="779"/>
      <c r="GA789" s="779"/>
      <c r="GB789" s="779"/>
      <c r="GC789" s="779"/>
      <c r="GD789" s="779"/>
      <c r="GE789" s="779"/>
      <c r="GF789" s="779"/>
      <c r="GG789" s="779"/>
      <c r="GH789" s="779"/>
      <c r="GI789" s="779"/>
      <c r="GJ789" s="779"/>
      <c r="GK789" s="779"/>
      <c r="GL789" s="779"/>
      <c r="GM789" s="779"/>
    </row>
    <row r="790" spans="1:195" x14ac:dyDescent="0.25">
      <c r="A790" s="24">
        <v>1</v>
      </c>
      <c r="B790" s="1129" t="s">
        <v>597</v>
      </c>
      <c r="C790" s="34">
        <f>'2 уровень'!F1880</f>
        <v>0</v>
      </c>
      <c r="D790" s="34">
        <f>'2 уровень'!G1880</f>
        <v>0</v>
      </c>
      <c r="E790" s="34">
        <f>'2 уровень'!H1880</f>
        <v>0</v>
      </c>
      <c r="F790" s="784">
        <f>'2 уровень'!I1880</f>
        <v>0</v>
      </c>
      <c r="G790" s="3729">
        <f>'2 уровень'!J1880</f>
        <v>0</v>
      </c>
      <c r="H790" s="798">
        <f>'2 уровень'!K1880</f>
        <v>0</v>
      </c>
      <c r="I790" s="798">
        <f>'2 уровень'!L1880</f>
        <v>0</v>
      </c>
      <c r="J790" s="793">
        <f>'2 уровень'!M1880</f>
        <v>0</v>
      </c>
      <c r="K790" s="793">
        <f>'2 уровень'!N1880</f>
        <v>0</v>
      </c>
      <c r="L790" s="793">
        <f>'2 уровень'!O1880</f>
        <v>0</v>
      </c>
      <c r="M790" s="793">
        <f>'2 уровень'!P1880</f>
        <v>0</v>
      </c>
      <c r="N790" s="793">
        <f>'2 уровень'!Q1880</f>
        <v>0</v>
      </c>
      <c r="O790" s="793">
        <f>'2 уровень'!R1880</f>
        <v>0</v>
      </c>
      <c r="P790" s="792">
        <f>'2 уровень'!S1880</f>
        <v>0</v>
      </c>
      <c r="Q790" s="792">
        <f>'2 уровень'!T1880</f>
        <v>0</v>
      </c>
      <c r="R790" s="792">
        <f>'2 уровень'!U1880</f>
        <v>0</v>
      </c>
      <c r="S790" s="792">
        <f>'2 уровень'!V1880</f>
        <v>0</v>
      </c>
      <c r="T790" s="3205">
        <f>'2 уровень'!W1880</f>
        <v>0</v>
      </c>
      <c r="U790" s="792">
        <f>'2 уровень'!X1880</f>
        <v>0</v>
      </c>
      <c r="V790" s="792">
        <f>'2 уровень'!Y1880</f>
        <v>0</v>
      </c>
      <c r="W790" s="792">
        <f>'2 уровень'!Z1880</f>
        <v>0</v>
      </c>
      <c r="X790" s="792">
        <f>'2 уровень'!AA1880</f>
        <v>0</v>
      </c>
      <c r="Y790" s="2104">
        <f>'2 уровень'!AB1880</f>
        <v>0</v>
      </c>
      <c r="Z790" s="3804">
        <f>'2 уровень'!AC1880</f>
        <v>0</v>
      </c>
      <c r="AA790" s="792"/>
      <c r="AB790" s="792"/>
      <c r="AC790" s="1342"/>
      <c r="AD790" s="779"/>
      <c r="AE790" s="779"/>
      <c r="AF790" s="779"/>
      <c r="AG790" s="779"/>
      <c r="AH790" s="779"/>
      <c r="AI790" s="779"/>
      <c r="AJ790" s="779"/>
      <c r="AK790" s="779"/>
      <c r="AL790" s="779"/>
      <c r="AM790" s="779"/>
      <c r="AN790" s="779"/>
      <c r="AO790" s="779"/>
      <c r="AP790" s="779"/>
      <c r="AQ790" s="779"/>
      <c r="AR790" s="779"/>
      <c r="AS790" s="779"/>
      <c r="AT790" s="779"/>
      <c r="AU790" s="779"/>
      <c r="AV790" s="779"/>
      <c r="AW790" s="779"/>
      <c r="AX790" s="779"/>
      <c r="AY790" s="779"/>
      <c r="AZ790" s="779"/>
      <c r="BA790" s="779"/>
      <c r="BB790" s="779"/>
      <c r="BC790" s="779"/>
      <c r="BD790" s="779"/>
      <c r="BE790" s="779"/>
      <c r="BF790" s="779"/>
      <c r="BG790" s="779"/>
      <c r="BH790" s="779"/>
      <c r="BI790" s="779"/>
      <c r="BJ790" s="779"/>
      <c r="BK790" s="779"/>
      <c r="BL790" s="779"/>
      <c r="BM790" s="779"/>
      <c r="BN790" s="779"/>
      <c r="BO790" s="779"/>
      <c r="BP790" s="779"/>
      <c r="BQ790" s="779"/>
      <c r="BR790" s="779"/>
      <c r="BS790" s="779"/>
      <c r="BT790" s="779"/>
      <c r="BU790" s="779"/>
      <c r="BV790" s="779"/>
      <c r="BW790" s="779"/>
      <c r="BX790" s="779"/>
      <c r="BY790" s="779"/>
      <c r="BZ790" s="779"/>
      <c r="CA790" s="779"/>
      <c r="CB790" s="779"/>
      <c r="CC790" s="779"/>
      <c r="CD790" s="779"/>
      <c r="CE790" s="779"/>
      <c r="CF790" s="779"/>
      <c r="CG790" s="779"/>
      <c r="CH790" s="779"/>
      <c r="CI790" s="779"/>
      <c r="CJ790" s="779"/>
      <c r="CK790" s="779"/>
      <c r="CL790" s="779"/>
      <c r="CM790" s="779"/>
      <c r="CN790" s="779"/>
      <c r="CO790" s="779"/>
      <c r="CP790" s="779"/>
      <c r="CQ790" s="779"/>
      <c r="CR790" s="779"/>
      <c r="CS790" s="779"/>
      <c r="CT790" s="779"/>
      <c r="CU790" s="779"/>
      <c r="CV790" s="779"/>
      <c r="CW790" s="779"/>
      <c r="CX790" s="779"/>
      <c r="CY790" s="779"/>
      <c r="CZ790" s="779"/>
      <c r="DA790" s="779"/>
      <c r="DB790" s="779"/>
      <c r="DC790" s="779"/>
      <c r="DD790" s="779"/>
      <c r="DE790" s="779"/>
      <c r="DF790" s="779"/>
      <c r="DG790" s="779"/>
      <c r="DH790" s="779"/>
      <c r="DI790" s="779"/>
      <c r="DJ790" s="779"/>
      <c r="DK790" s="779"/>
      <c r="DL790" s="779"/>
      <c r="DM790" s="779"/>
      <c r="DN790" s="779"/>
      <c r="DO790" s="779"/>
      <c r="DP790" s="779"/>
      <c r="DQ790" s="779"/>
      <c r="DR790" s="779"/>
      <c r="DS790" s="779"/>
      <c r="DT790" s="779"/>
      <c r="DU790" s="779"/>
      <c r="DV790" s="779"/>
      <c r="DW790" s="779"/>
      <c r="DX790" s="779"/>
      <c r="DY790" s="779"/>
      <c r="DZ790" s="779"/>
      <c r="EA790" s="779"/>
      <c r="EB790" s="779"/>
      <c r="EC790" s="779"/>
      <c r="ED790" s="779"/>
      <c r="EE790" s="779"/>
      <c r="EF790" s="779"/>
      <c r="EG790" s="779"/>
      <c r="EH790" s="779"/>
      <c r="EI790" s="779"/>
      <c r="EJ790" s="779"/>
      <c r="EK790" s="779"/>
      <c r="EL790" s="779"/>
      <c r="EM790" s="779"/>
      <c r="EN790" s="779"/>
      <c r="EO790" s="779"/>
      <c r="EP790" s="779"/>
      <c r="EQ790" s="779"/>
      <c r="ER790" s="779"/>
      <c r="ES790" s="779"/>
      <c r="ET790" s="779"/>
      <c r="EU790" s="779"/>
      <c r="EV790" s="779"/>
      <c r="EW790" s="779"/>
      <c r="EX790" s="779"/>
      <c r="EY790" s="779"/>
      <c r="EZ790" s="779"/>
      <c r="FA790" s="779"/>
      <c r="FB790" s="779"/>
      <c r="FC790" s="779"/>
      <c r="FD790" s="779"/>
      <c r="FE790" s="779"/>
      <c r="FF790" s="779"/>
      <c r="FG790" s="779"/>
      <c r="FH790" s="779"/>
      <c r="FI790" s="779"/>
      <c r="FJ790" s="779"/>
      <c r="FK790" s="779"/>
      <c r="FL790" s="779"/>
      <c r="FM790" s="779"/>
      <c r="FN790" s="779"/>
      <c r="FO790" s="779"/>
      <c r="FP790" s="779"/>
      <c r="FQ790" s="779"/>
      <c r="FR790" s="779"/>
      <c r="FS790" s="779"/>
      <c r="FT790" s="779"/>
      <c r="FU790" s="779"/>
      <c r="FV790" s="779"/>
      <c r="FW790" s="779"/>
      <c r="FX790" s="779"/>
      <c r="FY790" s="779"/>
      <c r="FZ790" s="779"/>
      <c r="GA790" s="779"/>
      <c r="GB790" s="779"/>
      <c r="GC790" s="779"/>
      <c r="GD790" s="779"/>
      <c r="GE790" s="779"/>
      <c r="GF790" s="779"/>
      <c r="GG790" s="779"/>
      <c r="GH790" s="779"/>
      <c r="GI790" s="779"/>
      <c r="GJ790" s="779"/>
      <c r="GK790" s="779"/>
      <c r="GL790" s="779"/>
      <c r="GM790" s="779"/>
    </row>
    <row r="791" spans="1:195" x14ac:dyDescent="0.25">
      <c r="A791" s="24">
        <v>1</v>
      </c>
      <c r="B791" s="1786" t="s">
        <v>598</v>
      </c>
      <c r="C791" s="34">
        <f>'2 уровень'!F1881</f>
        <v>0</v>
      </c>
      <c r="D791" s="34">
        <f>'2 уровень'!G1881</f>
        <v>0</v>
      </c>
      <c r="E791" s="34">
        <f>'2 уровень'!H1881</f>
        <v>0</v>
      </c>
      <c r="F791" s="784">
        <f>'2 уровень'!I1881</f>
        <v>0</v>
      </c>
      <c r="G791" s="3729">
        <f>'2 уровень'!J1881</f>
        <v>0</v>
      </c>
      <c r="H791" s="798">
        <f>'2 уровень'!K1881</f>
        <v>0</v>
      </c>
      <c r="I791" s="798">
        <f>'2 уровень'!L1881</f>
        <v>0</v>
      </c>
      <c r="J791" s="793">
        <f>'2 уровень'!M1881</f>
        <v>0</v>
      </c>
      <c r="K791" s="793">
        <f>'2 уровень'!N1881</f>
        <v>0</v>
      </c>
      <c r="L791" s="793">
        <f>'2 уровень'!O1881</f>
        <v>0</v>
      </c>
      <c r="M791" s="793">
        <f>'2 уровень'!P1881</f>
        <v>0</v>
      </c>
      <c r="N791" s="793">
        <f>'2 уровень'!Q1881</f>
        <v>0</v>
      </c>
      <c r="O791" s="793">
        <f>'2 уровень'!R1881</f>
        <v>0</v>
      </c>
      <c r="P791" s="792">
        <f>'2 уровень'!S1881</f>
        <v>0</v>
      </c>
      <c r="Q791" s="792">
        <f>'2 уровень'!T1881</f>
        <v>0</v>
      </c>
      <c r="R791" s="792">
        <f>'2 уровень'!U1881</f>
        <v>0</v>
      </c>
      <c r="S791" s="792">
        <f>'2 уровень'!V1881</f>
        <v>0</v>
      </c>
      <c r="T791" s="3205">
        <f>'2 уровень'!W1881</f>
        <v>0</v>
      </c>
      <c r="U791" s="792">
        <f>'2 уровень'!X1881</f>
        <v>0</v>
      </c>
      <c r="V791" s="792">
        <f>'2 уровень'!Y1881</f>
        <v>0</v>
      </c>
      <c r="W791" s="792">
        <f>'2 уровень'!Z1881</f>
        <v>0</v>
      </c>
      <c r="X791" s="792">
        <f>'2 уровень'!AA1881</f>
        <v>0</v>
      </c>
      <c r="Y791" s="2104">
        <f>'2 уровень'!AB1881</f>
        <v>0</v>
      </c>
      <c r="Z791" s="3804">
        <f>'2 уровень'!AC1881</f>
        <v>0</v>
      </c>
      <c r="AA791" s="792"/>
      <c r="AB791" s="792"/>
      <c r="AC791" s="1342"/>
      <c r="AD791" s="779"/>
      <c r="AE791" s="779"/>
      <c r="AF791" s="779"/>
      <c r="AG791" s="779"/>
      <c r="AH791" s="779"/>
      <c r="AI791" s="779"/>
      <c r="AJ791" s="779"/>
      <c r="AK791" s="779"/>
      <c r="AL791" s="779"/>
      <c r="AM791" s="779"/>
      <c r="AN791" s="779"/>
      <c r="AO791" s="779"/>
      <c r="AP791" s="779"/>
      <c r="AQ791" s="779"/>
      <c r="AR791" s="779"/>
      <c r="AS791" s="779"/>
      <c r="AT791" s="779"/>
      <c r="AU791" s="779"/>
      <c r="AV791" s="779"/>
      <c r="AW791" s="779"/>
      <c r="AX791" s="779"/>
      <c r="AY791" s="779"/>
      <c r="AZ791" s="779"/>
      <c r="BA791" s="779"/>
      <c r="BB791" s="779"/>
      <c r="BC791" s="779"/>
      <c r="BD791" s="779"/>
      <c r="BE791" s="779"/>
      <c r="BF791" s="779"/>
      <c r="BG791" s="779"/>
      <c r="BH791" s="779"/>
      <c r="BI791" s="779"/>
      <c r="BJ791" s="779"/>
      <c r="BK791" s="779"/>
      <c r="BL791" s="779"/>
      <c r="BM791" s="779"/>
      <c r="BN791" s="779"/>
      <c r="BO791" s="779"/>
      <c r="BP791" s="779"/>
      <c r="BQ791" s="779"/>
      <c r="BR791" s="779"/>
      <c r="BS791" s="779"/>
      <c r="BT791" s="779"/>
      <c r="BU791" s="779"/>
      <c r="BV791" s="779"/>
      <c r="BW791" s="779"/>
      <c r="BX791" s="779"/>
      <c r="BY791" s="779"/>
      <c r="BZ791" s="779"/>
      <c r="CA791" s="779"/>
      <c r="CB791" s="779"/>
      <c r="CC791" s="779"/>
      <c r="CD791" s="779"/>
      <c r="CE791" s="779"/>
      <c r="CF791" s="779"/>
      <c r="CG791" s="779"/>
      <c r="CH791" s="779"/>
      <c r="CI791" s="779"/>
      <c r="CJ791" s="779"/>
      <c r="CK791" s="779"/>
      <c r="CL791" s="779"/>
      <c r="CM791" s="779"/>
      <c r="CN791" s="779"/>
      <c r="CO791" s="779"/>
      <c r="CP791" s="779"/>
      <c r="CQ791" s="779"/>
      <c r="CR791" s="779"/>
      <c r="CS791" s="779"/>
      <c r="CT791" s="779"/>
      <c r="CU791" s="779"/>
      <c r="CV791" s="779"/>
      <c r="CW791" s="779"/>
      <c r="CX791" s="779"/>
      <c r="CY791" s="779"/>
      <c r="CZ791" s="779"/>
      <c r="DA791" s="779"/>
      <c r="DB791" s="779"/>
      <c r="DC791" s="779"/>
      <c r="DD791" s="779"/>
      <c r="DE791" s="779"/>
      <c r="DF791" s="779"/>
      <c r="DG791" s="779"/>
      <c r="DH791" s="779"/>
      <c r="DI791" s="779"/>
      <c r="DJ791" s="779"/>
      <c r="DK791" s="779"/>
      <c r="DL791" s="779"/>
      <c r="DM791" s="779"/>
      <c r="DN791" s="779"/>
      <c r="DO791" s="779"/>
      <c r="DP791" s="779"/>
      <c r="DQ791" s="779"/>
      <c r="DR791" s="779"/>
      <c r="DS791" s="779"/>
      <c r="DT791" s="779"/>
      <c r="DU791" s="779"/>
      <c r="DV791" s="779"/>
      <c r="DW791" s="779"/>
      <c r="DX791" s="779"/>
      <c r="DY791" s="779"/>
      <c r="DZ791" s="779"/>
      <c r="EA791" s="779"/>
      <c r="EB791" s="779"/>
      <c r="EC791" s="779"/>
      <c r="ED791" s="779"/>
      <c r="EE791" s="779"/>
      <c r="EF791" s="779"/>
      <c r="EG791" s="779"/>
      <c r="EH791" s="779"/>
      <c r="EI791" s="779"/>
      <c r="EJ791" s="779"/>
      <c r="EK791" s="779"/>
      <c r="EL791" s="779"/>
      <c r="EM791" s="779"/>
      <c r="EN791" s="779"/>
      <c r="EO791" s="779"/>
      <c r="EP791" s="779"/>
      <c r="EQ791" s="779"/>
      <c r="ER791" s="779"/>
      <c r="ES791" s="779"/>
      <c r="ET791" s="779"/>
      <c r="EU791" s="779"/>
      <c r="EV791" s="779"/>
      <c r="EW791" s="779"/>
      <c r="EX791" s="779"/>
      <c r="EY791" s="779"/>
      <c r="EZ791" s="779"/>
      <c r="FA791" s="779"/>
      <c r="FB791" s="779"/>
      <c r="FC791" s="779"/>
      <c r="FD791" s="779"/>
      <c r="FE791" s="779"/>
      <c r="FF791" s="779"/>
      <c r="FG791" s="779"/>
      <c r="FH791" s="779"/>
      <c r="FI791" s="779"/>
      <c r="FJ791" s="779"/>
      <c r="FK791" s="779"/>
      <c r="FL791" s="779"/>
      <c r="FM791" s="779"/>
      <c r="FN791" s="779"/>
      <c r="FO791" s="779"/>
      <c r="FP791" s="779"/>
      <c r="FQ791" s="779"/>
      <c r="FR791" s="779"/>
      <c r="FS791" s="779"/>
      <c r="FT791" s="779"/>
      <c r="FU791" s="779"/>
      <c r="FV791" s="779"/>
      <c r="FW791" s="779"/>
      <c r="FX791" s="779"/>
      <c r="FY791" s="779"/>
      <c r="FZ791" s="779"/>
      <c r="GA791" s="779"/>
      <c r="GB791" s="779"/>
      <c r="GC791" s="779"/>
      <c r="GD791" s="779"/>
      <c r="GE791" s="779"/>
      <c r="GF791" s="779"/>
      <c r="GG791" s="779"/>
      <c r="GH791" s="779"/>
      <c r="GI791" s="779"/>
      <c r="GJ791" s="779"/>
      <c r="GK791" s="779"/>
      <c r="GL791" s="779"/>
      <c r="GM791" s="779"/>
    </row>
    <row r="792" spans="1:195" ht="29.25" x14ac:dyDescent="0.25">
      <c r="A792" s="24">
        <v>1</v>
      </c>
      <c r="B792" s="1779" t="s">
        <v>572</v>
      </c>
      <c r="C792" s="34">
        <f>'2 уровень'!F1882</f>
        <v>21383</v>
      </c>
      <c r="D792" s="34">
        <f>'2 уровень'!G1882</f>
        <v>3563.8333333333335</v>
      </c>
      <c r="E792" s="34">
        <f>'2 уровень'!H1882</f>
        <v>2119</v>
      </c>
      <c r="F792" s="784">
        <f>'2 уровень'!I1882</f>
        <v>59.458448300051437</v>
      </c>
      <c r="G792" s="3729">
        <f>'2 уровень'!J1882</f>
        <v>0</v>
      </c>
      <c r="H792" s="798">
        <f>'2 уровень'!K1882</f>
        <v>0</v>
      </c>
      <c r="I792" s="798">
        <f>'2 уровень'!L1882</f>
        <v>0</v>
      </c>
      <c r="J792" s="793">
        <f>'2 уровень'!M1882</f>
        <v>0</v>
      </c>
      <c r="K792" s="793">
        <f>'2 уровень'!N1882</f>
        <v>0</v>
      </c>
      <c r="L792" s="793">
        <f>'2 уровень'!O1882</f>
        <v>0</v>
      </c>
      <c r="M792" s="793">
        <f>'2 уровень'!P1882</f>
        <v>0</v>
      </c>
      <c r="N792" s="793">
        <f>'2 уровень'!Q1882</f>
        <v>0</v>
      </c>
      <c r="O792" s="793">
        <f>'2 уровень'!R1882</f>
        <v>0</v>
      </c>
      <c r="P792" s="792">
        <f>'2 уровень'!S1882</f>
        <v>0</v>
      </c>
      <c r="Q792" s="792">
        <f>'2 уровень'!T1882</f>
        <v>0</v>
      </c>
      <c r="R792" s="792">
        <f>'2 уровень'!U1882</f>
        <v>0</v>
      </c>
      <c r="S792" s="792">
        <f>'2 уровень'!V1882</f>
        <v>0</v>
      </c>
      <c r="T792" s="3205">
        <f>'2 уровень'!W1882</f>
        <v>0</v>
      </c>
      <c r="U792" s="792">
        <f>'2 уровень'!X1882</f>
        <v>0</v>
      </c>
      <c r="V792" s="792">
        <f>'2 уровень'!Y1882</f>
        <v>0</v>
      </c>
      <c r="W792" s="792">
        <f>'2 уровень'!Z1882</f>
        <v>0</v>
      </c>
      <c r="X792" s="792">
        <f>'2 уровень'!AA1882</f>
        <v>0</v>
      </c>
      <c r="Y792" s="2104">
        <f>'2 уровень'!AB1882</f>
        <v>0</v>
      </c>
      <c r="Z792" s="3804">
        <f>'2 уровень'!AC1882</f>
        <v>0</v>
      </c>
      <c r="AA792" s="792"/>
      <c r="AB792" s="792"/>
      <c r="AC792" s="1342"/>
      <c r="AD792" s="779"/>
      <c r="AE792" s="779"/>
      <c r="AF792" s="779"/>
      <c r="AG792" s="779"/>
      <c r="AH792" s="779"/>
      <c r="AI792" s="779"/>
      <c r="AJ792" s="779"/>
      <c r="AK792" s="779"/>
      <c r="AL792" s="779"/>
      <c r="AM792" s="779"/>
      <c r="AN792" s="779"/>
      <c r="AO792" s="779"/>
      <c r="AP792" s="779"/>
      <c r="AQ792" s="779"/>
      <c r="AR792" s="779"/>
      <c r="AS792" s="779"/>
      <c r="AT792" s="779"/>
      <c r="AU792" s="779"/>
      <c r="AV792" s="779"/>
      <c r="AW792" s="779"/>
      <c r="AX792" s="779"/>
      <c r="AY792" s="779"/>
      <c r="AZ792" s="779"/>
      <c r="BA792" s="779"/>
      <c r="BB792" s="779"/>
      <c r="BC792" s="779"/>
      <c r="BD792" s="779"/>
      <c r="BE792" s="779"/>
      <c r="BF792" s="779"/>
      <c r="BG792" s="779"/>
      <c r="BH792" s="779"/>
      <c r="BI792" s="779"/>
      <c r="BJ792" s="779"/>
      <c r="BK792" s="779"/>
      <c r="BL792" s="779"/>
      <c r="BM792" s="779"/>
      <c r="BN792" s="779"/>
      <c r="BO792" s="779"/>
      <c r="BP792" s="779"/>
      <c r="BQ792" s="779"/>
      <c r="BR792" s="779"/>
      <c r="BS792" s="779"/>
      <c r="BT792" s="779"/>
      <c r="BU792" s="779"/>
      <c r="BV792" s="779"/>
      <c r="BW792" s="779"/>
      <c r="BX792" s="779"/>
      <c r="BY792" s="779"/>
      <c r="BZ792" s="779"/>
      <c r="CA792" s="779"/>
      <c r="CB792" s="779"/>
      <c r="CC792" s="779"/>
      <c r="CD792" s="779"/>
      <c r="CE792" s="779"/>
      <c r="CF792" s="779"/>
      <c r="CG792" s="779"/>
      <c r="CH792" s="779"/>
      <c r="CI792" s="779"/>
      <c r="CJ792" s="779"/>
      <c r="CK792" s="779"/>
      <c r="CL792" s="779"/>
      <c r="CM792" s="779"/>
      <c r="CN792" s="779"/>
      <c r="CO792" s="779"/>
      <c r="CP792" s="779"/>
      <c r="CQ792" s="779"/>
      <c r="CR792" s="779"/>
      <c r="CS792" s="779"/>
      <c r="CT792" s="779"/>
      <c r="CU792" s="779"/>
      <c r="CV792" s="779"/>
      <c r="CW792" s="779"/>
      <c r="CX792" s="779"/>
      <c r="CY792" s="779"/>
      <c r="CZ792" s="779"/>
      <c r="DA792" s="779"/>
      <c r="DB792" s="779"/>
      <c r="DC792" s="779"/>
      <c r="DD792" s="779"/>
      <c r="DE792" s="779"/>
      <c r="DF792" s="779"/>
      <c r="DG792" s="779"/>
      <c r="DH792" s="779"/>
      <c r="DI792" s="779"/>
      <c r="DJ792" s="779"/>
      <c r="DK792" s="779"/>
      <c r="DL792" s="779"/>
      <c r="DM792" s="779"/>
      <c r="DN792" s="779"/>
      <c r="DO792" s="779"/>
      <c r="DP792" s="779"/>
      <c r="DQ792" s="779"/>
      <c r="DR792" s="779"/>
      <c r="DS792" s="779"/>
      <c r="DT792" s="779"/>
      <c r="DU792" s="779"/>
      <c r="DV792" s="779"/>
      <c r="DW792" s="779"/>
      <c r="DX792" s="779"/>
      <c r="DY792" s="779"/>
      <c r="DZ792" s="779"/>
      <c r="EA792" s="779"/>
      <c r="EB792" s="779"/>
      <c r="EC792" s="779"/>
      <c r="ED792" s="779"/>
      <c r="EE792" s="779"/>
      <c r="EF792" s="779"/>
      <c r="EG792" s="779"/>
      <c r="EH792" s="779"/>
      <c r="EI792" s="779"/>
      <c r="EJ792" s="779"/>
      <c r="EK792" s="779"/>
      <c r="EL792" s="779"/>
      <c r="EM792" s="779"/>
      <c r="EN792" s="779"/>
      <c r="EO792" s="779"/>
      <c r="EP792" s="779"/>
      <c r="EQ792" s="779"/>
      <c r="ER792" s="779"/>
      <c r="ES792" s="779"/>
      <c r="ET792" s="779"/>
      <c r="EU792" s="779"/>
      <c r="EV792" s="779"/>
      <c r="EW792" s="779"/>
      <c r="EX792" s="779"/>
      <c r="EY792" s="779"/>
      <c r="EZ792" s="779"/>
      <c r="FA792" s="779"/>
      <c r="FB792" s="779"/>
      <c r="FC792" s="779"/>
      <c r="FD792" s="779"/>
      <c r="FE792" s="779"/>
      <c r="FF792" s="779"/>
      <c r="FG792" s="779"/>
      <c r="FH792" s="779"/>
      <c r="FI792" s="779"/>
      <c r="FJ792" s="779"/>
      <c r="FK792" s="779"/>
      <c r="FL792" s="779"/>
      <c r="FM792" s="779"/>
      <c r="FN792" s="779"/>
      <c r="FO792" s="779"/>
      <c r="FP792" s="779"/>
      <c r="FQ792" s="779"/>
      <c r="FR792" s="779"/>
      <c r="FS792" s="779"/>
      <c r="FT792" s="779"/>
      <c r="FU792" s="779"/>
      <c r="FV792" s="779"/>
      <c r="FW792" s="779"/>
      <c r="FX792" s="779"/>
      <c r="FY792" s="779"/>
      <c r="FZ792" s="779"/>
      <c r="GA792" s="779"/>
      <c r="GB792" s="779"/>
      <c r="GC792" s="779"/>
      <c r="GD792" s="779"/>
      <c r="GE792" s="779"/>
      <c r="GF792" s="779"/>
      <c r="GG792" s="779"/>
      <c r="GH792" s="779"/>
      <c r="GI792" s="779"/>
      <c r="GJ792" s="779"/>
      <c r="GK792" s="779"/>
      <c r="GL792" s="779"/>
      <c r="GM792" s="779"/>
    </row>
    <row r="793" spans="1:195" ht="30" x14ac:dyDescent="0.25">
      <c r="A793" s="24">
        <v>1</v>
      </c>
      <c r="B793" s="1130" t="s">
        <v>252</v>
      </c>
      <c r="C793" s="34">
        <f>'2 уровень'!F1883</f>
        <v>1500</v>
      </c>
      <c r="D793" s="34">
        <f>'2 уровень'!G1883</f>
        <v>250</v>
      </c>
      <c r="E793" s="34">
        <f>'2 уровень'!H1883</f>
        <v>76</v>
      </c>
      <c r="F793" s="784">
        <f>'2 уровень'!I1883</f>
        <v>0</v>
      </c>
      <c r="G793" s="3729">
        <f>'2 уровень'!J1883</f>
        <v>0</v>
      </c>
      <c r="H793" s="798">
        <f>'2 уровень'!K1883</f>
        <v>0</v>
      </c>
      <c r="I793" s="798">
        <f>'2 уровень'!L1883</f>
        <v>0</v>
      </c>
      <c r="J793" s="793">
        <f>'2 уровень'!M1883</f>
        <v>0</v>
      </c>
      <c r="K793" s="793">
        <f>'2 уровень'!N1883</f>
        <v>0</v>
      </c>
      <c r="L793" s="793">
        <f>'2 уровень'!O1883</f>
        <v>0</v>
      </c>
      <c r="M793" s="793">
        <f>'2 уровень'!P1883</f>
        <v>0</v>
      </c>
      <c r="N793" s="793">
        <f>'2 уровень'!Q1883</f>
        <v>0</v>
      </c>
      <c r="O793" s="793">
        <f>'2 уровень'!R1883</f>
        <v>0</v>
      </c>
      <c r="P793" s="792">
        <f>'2 уровень'!S1883</f>
        <v>0</v>
      </c>
      <c r="Q793" s="792">
        <f>'2 уровень'!T1883</f>
        <v>0</v>
      </c>
      <c r="R793" s="792">
        <f>'2 уровень'!U1883</f>
        <v>0</v>
      </c>
      <c r="S793" s="792">
        <f>'2 уровень'!V1883</f>
        <v>0</v>
      </c>
      <c r="T793" s="3205">
        <f>'2 уровень'!W1883</f>
        <v>0</v>
      </c>
      <c r="U793" s="792">
        <f>'2 уровень'!X1883</f>
        <v>0</v>
      </c>
      <c r="V793" s="792">
        <f>'2 уровень'!Y1883</f>
        <v>0</v>
      </c>
      <c r="W793" s="792">
        <f>'2 уровень'!Z1883</f>
        <v>0</v>
      </c>
      <c r="X793" s="792">
        <f>'2 уровень'!AA1883</f>
        <v>0</v>
      </c>
      <c r="Y793" s="2104">
        <f>'2 уровень'!AB1883</f>
        <v>0</v>
      </c>
      <c r="Z793" s="3804">
        <f>'2 уровень'!AC1883</f>
        <v>0</v>
      </c>
      <c r="AA793" s="792"/>
      <c r="AB793" s="792"/>
      <c r="AC793" s="1342"/>
      <c r="AD793" s="779"/>
      <c r="AE793" s="779"/>
      <c r="AF793" s="779"/>
      <c r="AG793" s="779"/>
      <c r="AH793" s="779"/>
      <c r="AI793" s="779"/>
      <c r="AJ793" s="779"/>
      <c r="AK793" s="779"/>
      <c r="AL793" s="779"/>
      <c r="AM793" s="779"/>
      <c r="AN793" s="779"/>
      <c r="AO793" s="779"/>
      <c r="AP793" s="779"/>
      <c r="AQ793" s="779"/>
      <c r="AR793" s="779"/>
      <c r="AS793" s="779"/>
      <c r="AT793" s="779"/>
      <c r="AU793" s="779"/>
      <c r="AV793" s="779"/>
      <c r="AW793" s="779"/>
      <c r="AX793" s="779"/>
      <c r="AY793" s="779"/>
      <c r="AZ793" s="779"/>
      <c r="BA793" s="779"/>
      <c r="BB793" s="779"/>
      <c r="BC793" s="779"/>
      <c r="BD793" s="779"/>
      <c r="BE793" s="779"/>
      <c r="BF793" s="779"/>
      <c r="BG793" s="779"/>
      <c r="BH793" s="779"/>
      <c r="BI793" s="779"/>
      <c r="BJ793" s="779"/>
      <c r="BK793" s="779"/>
      <c r="BL793" s="779"/>
      <c r="BM793" s="779"/>
      <c r="BN793" s="779"/>
      <c r="BO793" s="779"/>
      <c r="BP793" s="779"/>
      <c r="BQ793" s="779"/>
      <c r="BR793" s="779"/>
      <c r="BS793" s="779"/>
      <c r="BT793" s="779"/>
      <c r="BU793" s="779"/>
      <c r="BV793" s="779"/>
      <c r="BW793" s="779"/>
      <c r="BX793" s="779"/>
      <c r="BY793" s="779"/>
      <c r="BZ793" s="779"/>
      <c r="CA793" s="779"/>
      <c r="CB793" s="779"/>
      <c r="CC793" s="779"/>
      <c r="CD793" s="779"/>
      <c r="CE793" s="779"/>
      <c r="CF793" s="779"/>
      <c r="CG793" s="779"/>
      <c r="CH793" s="779"/>
      <c r="CI793" s="779"/>
      <c r="CJ793" s="779"/>
      <c r="CK793" s="779"/>
      <c r="CL793" s="779"/>
      <c r="CM793" s="779"/>
      <c r="CN793" s="779"/>
      <c r="CO793" s="779"/>
      <c r="CP793" s="779"/>
      <c r="CQ793" s="779"/>
      <c r="CR793" s="779"/>
      <c r="CS793" s="779"/>
      <c r="CT793" s="779"/>
      <c r="CU793" s="779"/>
      <c r="CV793" s="779"/>
      <c r="CW793" s="779"/>
      <c r="CX793" s="779"/>
      <c r="CY793" s="779"/>
      <c r="CZ793" s="779"/>
      <c r="DA793" s="779"/>
      <c r="DB793" s="779"/>
      <c r="DC793" s="779"/>
      <c r="DD793" s="779"/>
      <c r="DE793" s="779"/>
      <c r="DF793" s="779"/>
      <c r="DG793" s="779"/>
      <c r="DH793" s="779"/>
      <c r="DI793" s="779"/>
      <c r="DJ793" s="779"/>
      <c r="DK793" s="779"/>
      <c r="DL793" s="779"/>
      <c r="DM793" s="779"/>
      <c r="DN793" s="779"/>
      <c r="DO793" s="779"/>
      <c r="DP793" s="779"/>
      <c r="DQ793" s="779"/>
      <c r="DR793" s="779"/>
      <c r="DS793" s="779"/>
      <c r="DT793" s="779"/>
      <c r="DU793" s="779"/>
      <c r="DV793" s="779"/>
      <c r="DW793" s="779"/>
      <c r="DX793" s="779"/>
      <c r="DY793" s="779"/>
      <c r="DZ793" s="779"/>
      <c r="EA793" s="779"/>
      <c r="EB793" s="779"/>
      <c r="EC793" s="779"/>
      <c r="ED793" s="779"/>
      <c r="EE793" s="779"/>
      <c r="EF793" s="779"/>
      <c r="EG793" s="779"/>
      <c r="EH793" s="779"/>
      <c r="EI793" s="779"/>
      <c r="EJ793" s="779"/>
      <c r="EK793" s="779"/>
      <c r="EL793" s="779"/>
      <c r="EM793" s="779"/>
      <c r="EN793" s="779"/>
      <c r="EO793" s="779"/>
      <c r="EP793" s="779"/>
      <c r="EQ793" s="779"/>
      <c r="ER793" s="779"/>
      <c r="ES793" s="779"/>
      <c r="ET793" s="779"/>
      <c r="EU793" s="779"/>
      <c r="EV793" s="779"/>
      <c r="EW793" s="779"/>
      <c r="EX793" s="779"/>
      <c r="EY793" s="779"/>
      <c r="EZ793" s="779"/>
      <c r="FA793" s="779"/>
      <c r="FB793" s="779"/>
      <c r="FC793" s="779"/>
      <c r="FD793" s="779"/>
      <c r="FE793" s="779"/>
      <c r="FF793" s="779"/>
      <c r="FG793" s="779"/>
      <c r="FH793" s="779"/>
      <c r="FI793" s="779"/>
      <c r="FJ793" s="779"/>
      <c r="FK793" s="779"/>
      <c r="FL793" s="779"/>
      <c r="FM793" s="779"/>
      <c r="FN793" s="779"/>
      <c r="FO793" s="779"/>
      <c r="FP793" s="779"/>
      <c r="FQ793" s="779"/>
      <c r="FR793" s="779"/>
      <c r="FS793" s="779"/>
      <c r="FT793" s="779"/>
      <c r="FU793" s="779"/>
      <c r="FV793" s="779"/>
      <c r="FW793" s="779"/>
      <c r="FX793" s="779"/>
      <c r="FY793" s="779"/>
      <c r="FZ793" s="779"/>
      <c r="GA793" s="779"/>
      <c r="GB793" s="779"/>
      <c r="GC793" s="779"/>
      <c r="GD793" s="779"/>
      <c r="GE793" s="779"/>
      <c r="GF793" s="779"/>
      <c r="GG793" s="779"/>
      <c r="GH793" s="779"/>
      <c r="GI793" s="779"/>
      <c r="GJ793" s="779"/>
      <c r="GK793" s="779"/>
      <c r="GL793" s="779"/>
      <c r="GM793" s="779"/>
    </row>
    <row r="794" spans="1:195" ht="72" x14ac:dyDescent="0.25">
      <c r="A794" s="24">
        <v>1</v>
      </c>
      <c r="B794" s="1779" t="s">
        <v>580</v>
      </c>
      <c r="C794" s="34">
        <f>'2 уровень'!F1884</f>
        <v>0</v>
      </c>
      <c r="D794" s="34">
        <f>'2 уровень'!G1884</f>
        <v>0</v>
      </c>
      <c r="E794" s="34">
        <f>'2 уровень'!H1884</f>
        <v>0</v>
      </c>
      <c r="F794" s="784">
        <f>'2 уровень'!I1884</f>
        <v>0</v>
      </c>
      <c r="G794" s="3729">
        <f>'2 уровень'!J1884</f>
        <v>0</v>
      </c>
      <c r="H794" s="798">
        <f>'2 уровень'!K1884</f>
        <v>0</v>
      </c>
      <c r="I794" s="798">
        <f>'2 уровень'!L1884</f>
        <v>0</v>
      </c>
      <c r="J794" s="793">
        <f>'2 уровень'!M1884</f>
        <v>0</v>
      </c>
      <c r="K794" s="793">
        <f>'2 уровень'!N1884</f>
        <v>0</v>
      </c>
      <c r="L794" s="793">
        <f>'2 уровень'!O1884</f>
        <v>0</v>
      </c>
      <c r="M794" s="793">
        <f>'2 уровень'!P1884</f>
        <v>0</v>
      </c>
      <c r="N794" s="793">
        <f>'2 уровень'!Q1884</f>
        <v>0</v>
      </c>
      <c r="O794" s="793">
        <f>'2 уровень'!R1884</f>
        <v>0</v>
      </c>
      <c r="P794" s="792">
        <f>'2 уровень'!S1884</f>
        <v>0</v>
      </c>
      <c r="Q794" s="792">
        <f>'2 уровень'!T1884</f>
        <v>0</v>
      </c>
      <c r="R794" s="792">
        <f>'2 уровень'!U1884</f>
        <v>0</v>
      </c>
      <c r="S794" s="792">
        <f>'2 уровень'!V1884</f>
        <v>0</v>
      </c>
      <c r="T794" s="3205">
        <f>'2 уровень'!W1884</f>
        <v>0</v>
      </c>
      <c r="U794" s="792">
        <f>'2 уровень'!X1884</f>
        <v>0</v>
      </c>
      <c r="V794" s="792">
        <f>'2 уровень'!Y1884</f>
        <v>0</v>
      </c>
      <c r="W794" s="792">
        <f>'2 уровень'!Z1884</f>
        <v>0</v>
      </c>
      <c r="X794" s="792">
        <f>'2 уровень'!AA1884</f>
        <v>0</v>
      </c>
      <c r="Y794" s="2104">
        <f>'2 уровень'!AB1884</f>
        <v>0</v>
      </c>
      <c r="Z794" s="3804">
        <f>'2 уровень'!AC1884</f>
        <v>0</v>
      </c>
      <c r="AA794" s="792"/>
      <c r="AB794" s="792"/>
      <c r="AC794" s="1342"/>
      <c r="AD794" s="779"/>
      <c r="AE794" s="779"/>
      <c r="AF794" s="779"/>
      <c r="AG794" s="779"/>
      <c r="AH794" s="779"/>
      <c r="AI794" s="779"/>
      <c r="AJ794" s="779"/>
      <c r="AK794" s="779"/>
      <c r="AL794" s="779"/>
      <c r="AM794" s="779"/>
      <c r="AN794" s="779"/>
      <c r="AO794" s="779"/>
      <c r="AP794" s="779"/>
      <c r="AQ794" s="779"/>
      <c r="AR794" s="779"/>
      <c r="AS794" s="779"/>
      <c r="AT794" s="779"/>
      <c r="AU794" s="779"/>
      <c r="AV794" s="779"/>
      <c r="AW794" s="779"/>
      <c r="AX794" s="779"/>
      <c r="AY794" s="779"/>
      <c r="AZ794" s="779"/>
      <c r="BA794" s="779"/>
      <c r="BB794" s="779"/>
      <c r="BC794" s="779"/>
      <c r="BD794" s="779"/>
      <c r="BE794" s="779"/>
      <c r="BF794" s="779"/>
      <c r="BG794" s="779"/>
      <c r="BH794" s="779"/>
      <c r="BI794" s="779"/>
      <c r="BJ794" s="779"/>
      <c r="BK794" s="779"/>
      <c r="BL794" s="779"/>
      <c r="BM794" s="779"/>
      <c r="BN794" s="779"/>
      <c r="BO794" s="779"/>
      <c r="BP794" s="779"/>
      <c r="BQ794" s="779"/>
      <c r="BR794" s="779"/>
      <c r="BS794" s="779"/>
      <c r="BT794" s="779"/>
      <c r="BU794" s="779"/>
      <c r="BV794" s="779"/>
      <c r="BW794" s="779"/>
      <c r="BX794" s="779"/>
      <c r="BY794" s="779"/>
      <c r="BZ794" s="779"/>
      <c r="CA794" s="779"/>
      <c r="CB794" s="779"/>
      <c r="CC794" s="779"/>
      <c r="CD794" s="779"/>
      <c r="CE794" s="779"/>
      <c r="CF794" s="779"/>
      <c r="CG794" s="779"/>
      <c r="CH794" s="779"/>
      <c r="CI794" s="779"/>
      <c r="CJ794" s="779"/>
      <c r="CK794" s="779"/>
      <c r="CL794" s="779"/>
      <c r="CM794" s="779"/>
      <c r="CN794" s="779"/>
      <c r="CO794" s="779"/>
      <c r="CP794" s="779"/>
      <c r="CQ794" s="779"/>
      <c r="CR794" s="779"/>
      <c r="CS794" s="779"/>
      <c r="CT794" s="779"/>
      <c r="CU794" s="779"/>
      <c r="CV794" s="779"/>
      <c r="CW794" s="779"/>
      <c r="CX794" s="779"/>
      <c r="CY794" s="779"/>
      <c r="CZ794" s="779"/>
      <c r="DA794" s="779"/>
      <c r="DB794" s="779"/>
      <c r="DC794" s="779"/>
      <c r="DD794" s="779"/>
      <c r="DE794" s="779"/>
      <c r="DF794" s="779"/>
      <c r="DG794" s="779"/>
      <c r="DH794" s="779"/>
      <c r="DI794" s="779"/>
      <c r="DJ794" s="779"/>
      <c r="DK794" s="779"/>
      <c r="DL794" s="779"/>
      <c r="DM794" s="779"/>
      <c r="DN794" s="779"/>
      <c r="DO794" s="779"/>
      <c r="DP794" s="779"/>
      <c r="DQ794" s="779"/>
      <c r="DR794" s="779"/>
      <c r="DS794" s="779"/>
      <c r="DT794" s="779"/>
      <c r="DU794" s="779"/>
      <c r="DV794" s="779"/>
      <c r="DW794" s="779"/>
      <c r="DX794" s="779"/>
      <c r="DY794" s="779"/>
      <c r="DZ794" s="779"/>
      <c r="EA794" s="779"/>
      <c r="EB794" s="779"/>
      <c r="EC794" s="779"/>
      <c r="ED794" s="779"/>
      <c r="EE794" s="779"/>
      <c r="EF794" s="779"/>
      <c r="EG794" s="779"/>
      <c r="EH794" s="779"/>
      <c r="EI794" s="779"/>
      <c r="EJ794" s="779"/>
      <c r="EK794" s="779"/>
      <c r="EL794" s="779"/>
      <c r="EM794" s="779"/>
      <c r="EN794" s="779"/>
      <c r="EO794" s="779"/>
      <c r="EP794" s="779"/>
      <c r="EQ794" s="779"/>
      <c r="ER794" s="779"/>
      <c r="ES794" s="779"/>
      <c r="ET794" s="779"/>
      <c r="EU794" s="779"/>
      <c r="EV794" s="779"/>
      <c r="EW794" s="779"/>
      <c r="EX794" s="779"/>
      <c r="EY794" s="779"/>
      <c r="EZ794" s="779"/>
      <c r="FA794" s="779"/>
      <c r="FB794" s="779"/>
      <c r="FC794" s="779"/>
      <c r="FD794" s="779"/>
      <c r="FE794" s="779"/>
      <c r="FF794" s="779"/>
      <c r="FG794" s="779"/>
      <c r="FH794" s="779"/>
      <c r="FI794" s="779"/>
      <c r="FJ794" s="779"/>
      <c r="FK794" s="779"/>
      <c r="FL794" s="779"/>
      <c r="FM794" s="779"/>
      <c r="FN794" s="779"/>
      <c r="FO794" s="779"/>
      <c r="FP794" s="779"/>
      <c r="FQ794" s="779"/>
      <c r="FR794" s="779"/>
      <c r="FS794" s="779"/>
      <c r="FT794" s="779"/>
      <c r="FU794" s="779"/>
      <c r="FV794" s="779"/>
      <c r="FW794" s="779"/>
      <c r="FX794" s="779"/>
      <c r="FY794" s="779"/>
      <c r="FZ794" s="779"/>
      <c r="GA794" s="779"/>
      <c r="GB794" s="779"/>
      <c r="GC794" s="779"/>
      <c r="GD794" s="779"/>
      <c r="GE794" s="779"/>
      <c r="GF794" s="779"/>
      <c r="GG794" s="779"/>
      <c r="GH794" s="779"/>
      <c r="GI794" s="779"/>
      <c r="GJ794" s="779"/>
      <c r="GK794" s="779"/>
      <c r="GL794" s="779"/>
      <c r="GM794" s="779"/>
    </row>
    <row r="795" spans="1:195" x14ac:dyDescent="0.25">
      <c r="A795" s="24">
        <v>1</v>
      </c>
      <c r="B795" s="2583" t="s">
        <v>295</v>
      </c>
      <c r="C795" s="34">
        <f>'2 уровень'!F1885</f>
        <v>2550</v>
      </c>
      <c r="D795" s="34">
        <f>'2 уровень'!G1885</f>
        <v>425</v>
      </c>
      <c r="E795" s="34">
        <f>'2 уровень'!H1885</f>
        <v>417</v>
      </c>
      <c r="F795" s="784">
        <f>'2 уровень'!I1885</f>
        <v>98.117647058823536</v>
      </c>
      <c r="G795" s="3729">
        <f>'2 уровень'!J1885</f>
        <v>0</v>
      </c>
      <c r="H795" s="798">
        <f>'2 уровень'!K1885</f>
        <v>0</v>
      </c>
      <c r="I795" s="798">
        <f>'2 уровень'!L1885</f>
        <v>0</v>
      </c>
      <c r="J795" s="793">
        <f>'2 уровень'!M1885</f>
        <v>0</v>
      </c>
      <c r="K795" s="793">
        <f>'2 уровень'!N1885</f>
        <v>0</v>
      </c>
      <c r="L795" s="793">
        <f>'2 уровень'!O1885</f>
        <v>0</v>
      </c>
      <c r="M795" s="793">
        <f>'2 уровень'!P1885</f>
        <v>0</v>
      </c>
      <c r="N795" s="793">
        <f>'2 уровень'!Q1885</f>
        <v>0</v>
      </c>
      <c r="O795" s="793">
        <f>'2 уровень'!R1885</f>
        <v>0</v>
      </c>
      <c r="P795" s="792">
        <f>'2 уровень'!S1885</f>
        <v>6259.666760097919</v>
      </c>
      <c r="Q795" s="792">
        <f>'2 уровень'!T1885</f>
        <v>6259.666760097919</v>
      </c>
      <c r="R795" s="792">
        <f>'2 уровень'!U1885</f>
        <v>1043.2777933496532</v>
      </c>
      <c r="S795" s="792">
        <f>'2 уровень'!V1885</f>
        <v>616.90687000000014</v>
      </c>
      <c r="T795" s="3205">
        <f>'2 уровень'!W1885</f>
        <v>0</v>
      </c>
      <c r="U795" s="792">
        <f>'2 уровень'!X1885</f>
        <v>126.37128</v>
      </c>
      <c r="V795" s="792">
        <f>'2 уровень'!Y1885</f>
        <v>-426.37092334965303</v>
      </c>
      <c r="W795" s="792">
        <f>'2 уровень'!Z1885</f>
        <v>0</v>
      </c>
      <c r="X795" s="792">
        <f>'2 уровень'!AA1885</f>
        <v>0</v>
      </c>
      <c r="Y795" s="2104">
        <f>'2 уровень'!AB1885</f>
        <v>743.2781500000001</v>
      </c>
      <c r="Z795" s="3804">
        <f>'2 уровень'!AC1885</f>
        <v>0</v>
      </c>
      <c r="AA795" s="792">
        <f>S795/R795*100</f>
        <v>59.131601758654959</v>
      </c>
      <c r="AB795" s="792">
        <f>Y795/R795*100</f>
        <v>71.244509826434253</v>
      </c>
      <c r="AC795" s="1342"/>
      <c r="AD795" s="779"/>
      <c r="AE795" s="779"/>
      <c r="AF795" s="779"/>
      <c r="AG795" s="779"/>
      <c r="AH795" s="779"/>
      <c r="AI795" s="779"/>
      <c r="AJ795" s="779"/>
      <c r="AK795" s="779"/>
      <c r="AL795" s="779"/>
      <c r="AM795" s="779"/>
      <c r="AN795" s="779"/>
      <c r="AO795" s="779"/>
      <c r="AP795" s="779"/>
      <c r="AQ795" s="779"/>
      <c r="AR795" s="779"/>
      <c r="AS795" s="779"/>
      <c r="AT795" s="779"/>
      <c r="AU795" s="779"/>
      <c r="AV795" s="779"/>
      <c r="AW795" s="779"/>
      <c r="AX795" s="779"/>
      <c r="AY795" s="779"/>
      <c r="AZ795" s="779"/>
      <c r="BA795" s="779"/>
      <c r="BB795" s="779"/>
      <c r="BC795" s="779"/>
      <c r="BD795" s="779"/>
      <c r="BE795" s="779"/>
      <c r="BF795" s="779"/>
      <c r="BG795" s="779"/>
      <c r="BH795" s="779"/>
      <c r="BI795" s="779"/>
      <c r="BJ795" s="779"/>
      <c r="BK795" s="779"/>
      <c r="BL795" s="779"/>
      <c r="BM795" s="779"/>
      <c r="BN795" s="779"/>
      <c r="BO795" s="779"/>
      <c r="BP795" s="779"/>
      <c r="BQ795" s="779"/>
      <c r="BR795" s="779"/>
      <c r="BS795" s="779"/>
      <c r="BT795" s="779"/>
      <c r="BU795" s="779"/>
      <c r="BV795" s="779"/>
      <c r="BW795" s="779"/>
      <c r="BX795" s="779"/>
      <c r="BY795" s="779"/>
      <c r="BZ795" s="779"/>
      <c r="CA795" s="779"/>
      <c r="CB795" s="779"/>
      <c r="CC795" s="779"/>
      <c r="CD795" s="779"/>
      <c r="CE795" s="779"/>
      <c r="CF795" s="779"/>
      <c r="CG795" s="779"/>
      <c r="CH795" s="779"/>
      <c r="CI795" s="779"/>
      <c r="CJ795" s="779"/>
      <c r="CK795" s="779"/>
      <c r="CL795" s="779"/>
      <c r="CM795" s="779"/>
      <c r="CN795" s="779"/>
      <c r="CO795" s="779"/>
      <c r="CP795" s="779"/>
      <c r="CQ795" s="779"/>
      <c r="CR795" s="779"/>
      <c r="CS795" s="779"/>
      <c r="CT795" s="779"/>
      <c r="CU795" s="779"/>
      <c r="CV795" s="779"/>
      <c r="CW795" s="779"/>
      <c r="CX795" s="779"/>
      <c r="CY795" s="779"/>
      <c r="CZ795" s="779"/>
      <c r="DA795" s="779"/>
      <c r="DB795" s="779"/>
      <c r="DC795" s="779"/>
      <c r="DD795" s="779"/>
      <c r="DE795" s="779"/>
      <c r="DF795" s="779"/>
      <c r="DG795" s="779"/>
      <c r="DH795" s="779"/>
      <c r="DI795" s="779"/>
      <c r="DJ795" s="779"/>
      <c r="DK795" s="779"/>
      <c r="DL795" s="779"/>
      <c r="DM795" s="779"/>
      <c r="DN795" s="779"/>
      <c r="DO795" s="779"/>
      <c r="DP795" s="779"/>
      <c r="DQ795" s="779"/>
      <c r="DR795" s="779"/>
      <c r="DS795" s="779"/>
      <c r="DT795" s="779"/>
      <c r="DU795" s="779"/>
      <c r="DV795" s="779"/>
      <c r="DW795" s="779"/>
      <c r="DX795" s="779"/>
      <c r="DY795" s="779"/>
      <c r="DZ795" s="779"/>
      <c r="EA795" s="779"/>
      <c r="EB795" s="779"/>
      <c r="EC795" s="779"/>
      <c r="ED795" s="779"/>
      <c r="EE795" s="779"/>
      <c r="EF795" s="779"/>
      <c r="EG795" s="779"/>
      <c r="EH795" s="779"/>
      <c r="EI795" s="779"/>
      <c r="EJ795" s="779"/>
      <c r="EK795" s="779"/>
      <c r="EL795" s="779"/>
      <c r="EM795" s="779"/>
      <c r="EN795" s="779"/>
      <c r="EO795" s="779"/>
      <c r="EP795" s="779"/>
      <c r="EQ795" s="779"/>
      <c r="ER795" s="779"/>
      <c r="ES795" s="779"/>
      <c r="ET795" s="779"/>
      <c r="EU795" s="779"/>
      <c r="EV795" s="779"/>
      <c r="EW795" s="779"/>
      <c r="EX795" s="779"/>
      <c r="EY795" s="779"/>
      <c r="EZ795" s="779"/>
      <c r="FA795" s="779"/>
      <c r="FB795" s="779"/>
      <c r="FC795" s="779"/>
      <c r="FD795" s="779"/>
      <c r="FE795" s="779"/>
      <c r="FF795" s="779"/>
      <c r="FG795" s="779"/>
      <c r="FH795" s="779"/>
      <c r="FI795" s="779"/>
      <c r="FJ795" s="779"/>
      <c r="FK795" s="779"/>
      <c r="FL795" s="779"/>
      <c r="FM795" s="779"/>
      <c r="FN795" s="779"/>
      <c r="FO795" s="779"/>
      <c r="FP795" s="779"/>
      <c r="FQ795" s="779"/>
      <c r="FR795" s="779"/>
      <c r="FS795" s="779"/>
      <c r="FT795" s="779"/>
      <c r="FU795" s="779"/>
      <c r="FV795" s="779"/>
      <c r="FW795" s="779"/>
      <c r="FX795" s="779"/>
      <c r="FY795" s="779"/>
      <c r="FZ795" s="779"/>
      <c r="GA795" s="779"/>
      <c r="GB795" s="779"/>
      <c r="GC795" s="779"/>
      <c r="GD795" s="779"/>
      <c r="GE795" s="779"/>
      <c r="GF795" s="779"/>
      <c r="GG795" s="779"/>
      <c r="GH795" s="779"/>
      <c r="GI795" s="779"/>
      <c r="GJ795" s="779"/>
      <c r="GK795" s="779"/>
      <c r="GL795" s="779"/>
      <c r="GM795" s="779"/>
    </row>
    <row r="796" spans="1:195" x14ac:dyDescent="0.25">
      <c r="A796" s="24">
        <v>1</v>
      </c>
      <c r="B796" s="2613" t="s">
        <v>465</v>
      </c>
      <c r="C796" s="34">
        <f>'2 уровень'!F1886</f>
        <v>44590</v>
      </c>
      <c r="D796" s="34">
        <f>'2 уровень'!G1886</f>
        <v>7430.666666666667</v>
      </c>
      <c r="E796" s="34">
        <f>'2 уровень'!H1886</f>
        <v>3473.41</v>
      </c>
      <c r="F796" s="784">
        <f>'2 уровень'!I1886</f>
        <v>46.744258029786465</v>
      </c>
      <c r="G796" s="3729">
        <f>'2 уровень'!J1886</f>
        <v>0</v>
      </c>
      <c r="H796" s="798">
        <f>'2 уровень'!K1886</f>
        <v>0</v>
      </c>
      <c r="I796" s="798">
        <f>'2 уровень'!L1886</f>
        <v>0</v>
      </c>
      <c r="J796" s="793">
        <f>'2 уровень'!M1886</f>
        <v>0</v>
      </c>
      <c r="K796" s="793">
        <f>'2 уровень'!N1886</f>
        <v>0</v>
      </c>
      <c r="L796" s="793">
        <f>'2 уровень'!O1886</f>
        <v>0</v>
      </c>
      <c r="M796" s="793">
        <f>'2 уровень'!P1886</f>
        <v>0</v>
      </c>
      <c r="N796" s="793">
        <f>'2 уровень'!Q1886</f>
        <v>0</v>
      </c>
      <c r="O796" s="793">
        <f>'2 уровень'!R1886</f>
        <v>0</v>
      </c>
      <c r="P796" s="792">
        <f>'2 уровень'!S1886</f>
        <v>0</v>
      </c>
      <c r="Q796" s="792">
        <f>'2 уровень'!T1886</f>
        <v>0</v>
      </c>
      <c r="R796" s="792">
        <f>'2 уровень'!U1886</f>
        <v>0</v>
      </c>
      <c r="S796" s="792">
        <f>'2 уровень'!V1886</f>
        <v>0</v>
      </c>
      <c r="T796" s="3205">
        <f>'2 уровень'!W1886</f>
        <v>0</v>
      </c>
      <c r="U796" s="792">
        <f>'2 уровень'!X1886</f>
        <v>0</v>
      </c>
      <c r="V796" s="792">
        <f>'2 уровень'!Y1886</f>
        <v>0</v>
      </c>
      <c r="W796" s="792">
        <f>'2 уровень'!Z1886</f>
        <v>0</v>
      </c>
      <c r="X796" s="792">
        <f>'2 уровень'!AA1886</f>
        <v>0</v>
      </c>
      <c r="Y796" s="2104">
        <f>'2 уровень'!AB1886</f>
        <v>0</v>
      </c>
      <c r="Z796" s="3804">
        <f>'2 уровень'!AC1886</f>
        <v>0</v>
      </c>
      <c r="AA796" s="792"/>
      <c r="AB796" s="792"/>
      <c r="AC796" s="1342"/>
      <c r="AD796" s="779"/>
      <c r="AE796" s="779"/>
      <c r="AF796" s="779"/>
      <c r="AG796" s="779"/>
      <c r="AH796" s="779"/>
      <c r="AI796" s="779"/>
      <c r="AJ796" s="779"/>
      <c r="AK796" s="779"/>
      <c r="AL796" s="779"/>
      <c r="AM796" s="779"/>
      <c r="AN796" s="779"/>
      <c r="AO796" s="779"/>
      <c r="AP796" s="779"/>
      <c r="AQ796" s="779"/>
      <c r="AR796" s="779"/>
      <c r="AS796" s="779"/>
      <c r="AT796" s="779"/>
      <c r="AU796" s="779"/>
      <c r="AV796" s="779"/>
      <c r="AW796" s="779"/>
      <c r="AX796" s="779"/>
      <c r="AY796" s="779"/>
      <c r="AZ796" s="779"/>
      <c r="BA796" s="779"/>
      <c r="BB796" s="779"/>
      <c r="BC796" s="779"/>
      <c r="BD796" s="779"/>
      <c r="BE796" s="779"/>
      <c r="BF796" s="779"/>
      <c r="BG796" s="779"/>
      <c r="BH796" s="779"/>
      <c r="BI796" s="779"/>
      <c r="BJ796" s="779"/>
      <c r="BK796" s="779"/>
      <c r="BL796" s="779"/>
      <c r="BM796" s="779"/>
      <c r="BN796" s="779"/>
      <c r="BO796" s="779"/>
      <c r="BP796" s="779"/>
      <c r="BQ796" s="779"/>
      <c r="BR796" s="779"/>
      <c r="BS796" s="779"/>
      <c r="BT796" s="779"/>
      <c r="BU796" s="779"/>
      <c r="BV796" s="779"/>
      <c r="BW796" s="779"/>
      <c r="BX796" s="779"/>
      <c r="BY796" s="779"/>
      <c r="BZ796" s="779"/>
      <c r="CA796" s="779"/>
      <c r="CB796" s="779"/>
      <c r="CC796" s="779"/>
      <c r="CD796" s="779"/>
      <c r="CE796" s="779"/>
      <c r="CF796" s="779"/>
      <c r="CG796" s="779"/>
      <c r="CH796" s="779"/>
      <c r="CI796" s="779"/>
      <c r="CJ796" s="779"/>
      <c r="CK796" s="779"/>
      <c r="CL796" s="779"/>
      <c r="CM796" s="779"/>
      <c r="CN796" s="779"/>
      <c r="CO796" s="779"/>
      <c r="CP796" s="779"/>
      <c r="CQ796" s="779"/>
      <c r="CR796" s="779"/>
      <c r="CS796" s="779"/>
      <c r="CT796" s="779"/>
      <c r="CU796" s="779"/>
      <c r="CV796" s="779"/>
      <c r="CW796" s="779"/>
      <c r="CX796" s="779"/>
      <c r="CY796" s="779"/>
      <c r="CZ796" s="779"/>
      <c r="DA796" s="779"/>
      <c r="DB796" s="779"/>
      <c r="DC796" s="779"/>
      <c r="DD796" s="779"/>
      <c r="DE796" s="779"/>
      <c r="DF796" s="779"/>
      <c r="DG796" s="779"/>
      <c r="DH796" s="779"/>
      <c r="DI796" s="779"/>
      <c r="DJ796" s="779"/>
      <c r="DK796" s="779"/>
      <c r="DL796" s="779"/>
      <c r="DM796" s="779"/>
      <c r="DN796" s="779"/>
      <c r="DO796" s="779"/>
      <c r="DP796" s="779"/>
      <c r="DQ796" s="779"/>
      <c r="DR796" s="779"/>
      <c r="DS796" s="779"/>
      <c r="DT796" s="779"/>
      <c r="DU796" s="779"/>
      <c r="DV796" s="779"/>
      <c r="DW796" s="779"/>
      <c r="DX796" s="779"/>
      <c r="DY796" s="779"/>
      <c r="DZ796" s="779"/>
      <c r="EA796" s="779"/>
      <c r="EB796" s="779"/>
      <c r="EC796" s="779"/>
      <c r="ED796" s="779"/>
      <c r="EE796" s="779"/>
      <c r="EF796" s="779"/>
      <c r="EG796" s="779"/>
      <c r="EH796" s="779"/>
      <c r="EI796" s="779"/>
      <c r="EJ796" s="779"/>
      <c r="EK796" s="779"/>
      <c r="EL796" s="779"/>
      <c r="EM796" s="779"/>
      <c r="EN796" s="779"/>
      <c r="EO796" s="779"/>
      <c r="EP796" s="779"/>
      <c r="EQ796" s="779"/>
      <c r="ER796" s="779"/>
      <c r="ES796" s="779"/>
      <c r="ET796" s="779"/>
      <c r="EU796" s="779"/>
      <c r="EV796" s="779"/>
      <c r="EW796" s="779"/>
      <c r="EX796" s="779"/>
      <c r="EY796" s="779"/>
      <c r="EZ796" s="779"/>
      <c r="FA796" s="779"/>
      <c r="FB796" s="779"/>
      <c r="FC796" s="779"/>
      <c r="FD796" s="779"/>
      <c r="FE796" s="779"/>
      <c r="FF796" s="779"/>
      <c r="FG796" s="779"/>
      <c r="FH796" s="779"/>
      <c r="FI796" s="779"/>
      <c r="FJ796" s="779"/>
      <c r="FK796" s="779"/>
      <c r="FL796" s="779"/>
      <c r="FM796" s="779"/>
      <c r="FN796" s="779"/>
      <c r="FO796" s="779"/>
      <c r="FP796" s="779"/>
      <c r="FQ796" s="779"/>
      <c r="FR796" s="779"/>
      <c r="FS796" s="779"/>
      <c r="FT796" s="779"/>
      <c r="FU796" s="779"/>
      <c r="FV796" s="779"/>
      <c r="FW796" s="779"/>
      <c r="FX796" s="779"/>
      <c r="FY796" s="779"/>
      <c r="FZ796" s="779"/>
      <c r="GA796" s="779"/>
      <c r="GB796" s="779"/>
      <c r="GC796" s="779"/>
      <c r="GD796" s="779"/>
      <c r="GE796" s="779"/>
      <c r="GF796" s="779"/>
      <c r="GG796" s="779"/>
      <c r="GH796" s="779"/>
      <c r="GI796" s="779"/>
      <c r="GJ796" s="779"/>
      <c r="GK796" s="779"/>
      <c r="GL796" s="779"/>
      <c r="GM796" s="779"/>
    </row>
    <row r="797" spans="1:195" ht="29.25" x14ac:dyDescent="0.25">
      <c r="A797" s="24">
        <v>1</v>
      </c>
      <c r="B797" s="2613" t="s">
        <v>498</v>
      </c>
      <c r="C797" s="34">
        <f>'2 уровень'!F1887</f>
        <v>19150</v>
      </c>
      <c r="D797" s="34">
        <f>'2 уровень'!G1887</f>
        <v>3191.666666666667</v>
      </c>
      <c r="E797" s="34">
        <f>'2 уровень'!H1887</f>
        <v>734</v>
      </c>
      <c r="F797" s="784">
        <f>'2 уровень'!I1887</f>
        <v>22.997389033942557</v>
      </c>
      <c r="G797" s="3729">
        <f>'2 уровень'!J1887</f>
        <v>0</v>
      </c>
      <c r="H797" s="798">
        <f>'2 уровень'!K1887</f>
        <v>0</v>
      </c>
      <c r="I797" s="798">
        <f>'2 уровень'!L1887</f>
        <v>0</v>
      </c>
      <c r="J797" s="793">
        <f>'2 уровень'!M1887</f>
        <v>0</v>
      </c>
      <c r="K797" s="793">
        <f>'2 уровень'!N1887</f>
        <v>0</v>
      </c>
      <c r="L797" s="793">
        <f>'2 уровень'!O1887</f>
        <v>0</v>
      </c>
      <c r="M797" s="793">
        <f>'2 уровень'!P1887</f>
        <v>0</v>
      </c>
      <c r="N797" s="793">
        <f>'2 уровень'!Q1887</f>
        <v>0</v>
      </c>
      <c r="O797" s="793">
        <f>'2 уровень'!R1887</f>
        <v>0</v>
      </c>
      <c r="P797" s="792">
        <f>'2 уровень'!S1887</f>
        <v>0</v>
      </c>
      <c r="Q797" s="792">
        <f>'2 уровень'!T1887</f>
        <v>0</v>
      </c>
      <c r="R797" s="792">
        <f>'2 уровень'!U1887</f>
        <v>0</v>
      </c>
      <c r="S797" s="792">
        <f>'2 уровень'!V1887</f>
        <v>0</v>
      </c>
      <c r="T797" s="3205">
        <f>'2 уровень'!W1887</f>
        <v>0</v>
      </c>
      <c r="U797" s="792">
        <f>'2 уровень'!X1887</f>
        <v>0</v>
      </c>
      <c r="V797" s="792">
        <f>'2 уровень'!Y1887</f>
        <v>0</v>
      </c>
      <c r="W797" s="792">
        <f>'2 уровень'!Z1887</f>
        <v>0</v>
      </c>
      <c r="X797" s="792">
        <f>'2 уровень'!AA1887</f>
        <v>0</v>
      </c>
      <c r="Y797" s="2104">
        <f>'2 уровень'!AB1887</f>
        <v>0</v>
      </c>
      <c r="Z797" s="3804">
        <f>'2 уровень'!AC1887</f>
        <v>0</v>
      </c>
      <c r="AA797" s="792"/>
      <c r="AB797" s="792"/>
      <c r="AC797" s="1342"/>
      <c r="AD797" s="779"/>
      <c r="AE797" s="779"/>
      <c r="AF797" s="779"/>
      <c r="AG797" s="779"/>
      <c r="AH797" s="779"/>
      <c r="AI797" s="779"/>
      <c r="AJ797" s="779"/>
      <c r="AK797" s="779"/>
      <c r="AL797" s="779"/>
      <c r="AM797" s="779"/>
      <c r="AN797" s="779"/>
      <c r="AO797" s="779"/>
      <c r="AP797" s="779"/>
      <c r="AQ797" s="779"/>
      <c r="AR797" s="779"/>
      <c r="AS797" s="779"/>
      <c r="AT797" s="779"/>
      <c r="AU797" s="779"/>
      <c r="AV797" s="779"/>
      <c r="AW797" s="779"/>
      <c r="AX797" s="779"/>
      <c r="AY797" s="779"/>
      <c r="AZ797" s="779"/>
      <c r="BA797" s="779"/>
      <c r="BB797" s="779"/>
      <c r="BC797" s="779"/>
      <c r="BD797" s="779"/>
      <c r="BE797" s="779"/>
      <c r="BF797" s="779"/>
      <c r="BG797" s="779"/>
      <c r="BH797" s="779"/>
      <c r="BI797" s="779"/>
      <c r="BJ797" s="779"/>
      <c r="BK797" s="779"/>
      <c r="BL797" s="779"/>
      <c r="BM797" s="779"/>
      <c r="BN797" s="779"/>
      <c r="BO797" s="779"/>
      <c r="BP797" s="779"/>
      <c r="BQ797" s="779"/>
      <c r="BR797" s="779"/>
      <c r="BS797" s="779"/>
      <c r="BT797" s="779"/>
      <c r="BU797" s="779"/>
      <c r="BV797" s="779"/>
      <c r="BW797" s="779"/>
      <c r="BX797" s="779"/>
      <c r="BY797" s="779"/>
      <c r="BZ797" s="779"/>
      <c r="CA797" s="779"/>
      <c r="CB797" s="779"/>
      <c r="CC797" s="779"/>
      <c r="CD797" s="779"/>
      <c r="CE797" s="779"/>
      <c r="CF797" s="779"/>
      <c r="CG797" s="779"/>
      <c r="CH797" s="779"/>
      <c r="CI797" s="779"/>
      <c r="CJ797" s="779"/>
      <c r="CK797" s="779"/>
      <c r="CL797" s="779"/>
      <c r="CM797" s="779"/>
      <c r="CN797" s="779"/>
      <c r="CO797" s="779"/>
      <c r="CP797" s="779"/>
      <c r="CQ797" s="779"/>
      <c r="CR797" s="779"/>
      <c r="CS797" s="779"/>
      <c r="CT797" s="779"/>
      <c r="CU797" s="779"/>
      <c r="CV797" s="779"/>
      <c r="CW797" s="779"/>
      <c r="CX797" s="779"/>
      <c r="CY797" s="779"/>
      <c r="CZ797" s="779"/>
      <c r="DA797" s="779"/>
      <c r="DB797" s="779"/>
      <c r="DC797" s="779"/>
      <c r="DD797" s="779"/>
      <c r="DE797" s="779"/>
      <c r="DF797" s="779"/>
      <c r="DG797" s="779"/>
      <c r="DH797" s="779"/>
      <c r="DI797" s="779"/>
      <c r="DJ797" s="779"/>
      <c r="DK797" s="779"/>
      <c r="DL797" s="779"/>
      <c r="DM797" s="779"/>
      <c r="DN797" s="779"/>
      <c r="DO797" s="779"/>
      <c r="DP797" s="779"/>
      <c r="DQ797" s="779"/>
      <c r="DR797" s="779"/>
      <c r="DS797" s="779"/>
      <c r="DT797" s="779"/>
      <c r="DU797" s="779"/>
      <c r="DV797" s="779"/>
      <c r="DW797" s="779"/>
      <c r="DX797" s="779"/>
      <c r="DY797" s="779"/>
      <c r="DZ797" s="779"/>
      <c r="EA797" s="779"/>
      <c r="EB797" s="779"/>
      <c r="EC797" s="779"/>
      <c r="ED797" s="779"/>
      <c r="EE797" s="779"/>
      <c r="EF797" s="779"/>
      <c r="EG797" s="779"/>
      <c r="EH797" s="779"/>
      <c r="EI797" s="779"/>
      <c r="EJ797" s="779"/>
      <c r="EK797" s="779"/>
      <c r="EL797" s="779"/>
      <c r="EM797" s="779"/>
      <c r="EN797" s="779"/>
      <c r="EO797" s="779"/>
      <c r="EP797" s="779"/>
      <c r="EQ797" s="779"/>
      <c r="ER797" s="779"/>
      <c r="ES797" s="779"/>
      <c r="ET797" s="779"/>
      <c r="EU797" s="779"/>
      <c r="EV797" s="779"/>
      <c r="EW797" s="779"/>
      <c r="EX797" s="779"/>
      <c r="EY797" s="779"/>
      <c r="EZ797" s="779"/>
      <c r="FA797" s="779"/>
      <c r="FB797" s="779"/>
      <c r="FC797" s="779"/>
      <c r="FD797" s="779"/>
      <c r="FE797" s="779"/>
      <c r="FF797" s="779"/>
      <c r="FG797" s="779"/>
      <c r="FH797" s="779"/>
      <c r="FI797" s="779"/>
      <c r="FJ797" s="779"/>
      <c r="FK797" s="779"/>
      <c r="FL797" s="779"/>
      <c r="FM797" s="779"/>
      <c r="FN797" s="779"/>
      <c r="FO797" s="779"/>
      <c r="FP797" s="779"/>
      <c r="FQ797" s="779"/>
      <c r="FR797" s="779"/>
      <c r="FS797" s="779"/>
      <c r="FT797" s="779"/>
      <c r="FU797" s="779"/>
      <c r="FV797" s="779"/>
      <c r="FW797" s="779"/>
      <c r="FX797" s="779"/>
      <c r="FY797" s="779"/>
      <c r="FZ797" s="779"/>
      <c r="GA797" s="779"/>
      <c r="GB797" s="779"/>
      <c r="GC797" s="779"/>
      <c r="GD797" s="779"/>
      <c r="GE797" s="779"/>
      <c r="GF797" s="779"/>
      <c r="GG797" s="779"/>
      <c r="GH797" s="779"/>
      <c r="GI797" s="779"/>
      <c r="GJ797" s="779"/>
      <c r="GK797" s="779"/>
      <c r="GL797" s="779"/>
      <c r="GM797" s="779"/>
    </row>
    <row r="798" spans="1:195" ht="29.25" x14ac:dyDescent="0.25">
      <c r="A798" s="24">
        <v>1</v>
      </c>
      <c r="B798" s="2613" t="s">
        <v>466</v>
      </c>
      <c r="C798" s="34">
        <f>'2 уровень'!F1888</f>
        <v>67638.297872340423</v>
      </c>
      <c r="D798" s="34">
        <f>'2 уровень'!G1888</f>
        <v>11273.049645390071</v>
      </c>
      <c r="E798" s="34">
        <f>'2 уровень'!H1888</f>
        <v>7152.1553191489365</v>
      </c>
      <c r="F798" s="784">
        <f>'2 уровень'!I1888</f>
        <v>63.444724756212658</v>
      </c>
      <c r="G798" s="3729">
        <f>'2 уровень'!J1888</f>
        <v>0</v>
      </c>
      <c r="H798" s="798">
        <f>'2 уровень'!K1888</f>
        <v>0</v>
      </c>
      <c r="I798" s="798">
        <f>'2 уровень'!L1888</f>
        <v>0</v>
      </c>
      <c r="J798" s="793">
        <f>'2 уровень'!M1888</f>
        <v>0</v>
      </c>
      <c r="K798" s="793">
        <f>'2 уровень'!N1888</f>
        <v>0</v>
      </c>
      <c r="L798" s="793">
        <f>'2 уровень'!O1888</f>
        <v>0</v>
      </c>
      <c r="M798" s="793">
        <f>'2 уровень'!P1888</f>
        <v>0</v>
      </c>
      <c r="N798" s="793">
        <f>'2 уровень'!Q1888</f>
        <v>0</v>
      </c>
      <c r="O798" s="793">
        <f>'2 уровень'!R1888</f>
        <v>0</v>
      </c>
      <c r="P798" s="792">
        <f>'2 уровень'!S1888</f>
        <v>0</v>
      </c>
      <c r="Q798" s="792">
        <f>'2 уровень'!T1888</f>
        <v>0</v>
      </c>
      <c r="R798" s="792">
        <f>'2 уровень'!U1888</f>
        <v>0</v>
      </c>
      <c r="S798" s="792">
        <f>'2 уровень'!V1888</f>
        <v>0</v>
      </c>
      <c r="T798" s="3205">
        <f>'2 уровень'!W1888</f>
        <v>0</v>
      </c>
      <c r="U798" s="792">
        <f>'2 уровень'!X1888</f>
        <v>0</v>
      </c>
      <c r="V798" s="792">
        <f>'2 уровень'!Y1888</f>
        <v>0</v>
      </c>
      <c r="W798" s="792">
        <f>'2 уровень'!Z1888</f>
        <v>0</v>
      </c>
      <c r="X798" s="792">
        <f>'2 уровень'!AA1888</f>
        <v>0</v>
      </c>
      <c r="Y798" s="2104">
        <f>'2 уровень'!AB1888</f>
        <v>0</v>
      </c>
      <c r="Z798" s="3804">
        <f>'2 уровень'!AC1888</f>
        <v>0</v>
      </c>
      <c r="AA798" s="792"/>
      <c r="AB798" s="792"/>
      <c r="AC798" s="1342"/>
      <c r="AD798" s="779"/>
      <c r="AE798" s="779"/>
      <c r="AF798" s="779"/>
      <c r="AG798" s="779"/>
      <c r="AH798" s="779"/>
      <c r="AI798" s="779"/>
      <c r="AJ798" s="779"/>
      <c r="AK798" s="779"/>
      <c r="AL798" s="779"/>
      <c r="AM798" s="779"/>
      <c r="AN798" s="779"/>
      <c r="AO798" s="779"/>
      <c r="AP798" s="779"/>
      <c r="AQ798" s="779"/>
      <c r="AR798" s="779"/>
      <c r="AS798" s="779"/>
      <c r="AT798" s="779"/>
      <c r="AU798" s="779"/>
      <c r="AV798" s="779"/>
      <c r="AW798" s="779"/>
      <c r="AX798" s="779"/>
      <c r="AY798" s="779"/>
      <c r="AZ798" s="779"/>
      <c r="BA798" s="779"/>
      <c r="BB798" s="779"/>
      <c r="BC798" s="779"/>
      <c r="BD798" s="779"/>
      <c r="BE798" s="779"/>
      <c r="BF798" s="779"/>
      <c r="BG798" s="779"/>
      <c r="BH798" s="779"/>
      <c r="BI798" s="779"/>
      <c r="BJ798" s="779"/>
      <c r="BK798" s="779"/>
      <c r="BL798" s="779"/>
      <c r="BM798" s="779"/>
      <c r="BN798" s="779"/>
      <c r="BO798" s="779"/>
      <c r="BP798" s="779"/>
      <c r="BQ798" s="779"/>
      <c r="BR798" s="779"/>
      <c r="BS798" s="779"/>
      <c r="BT798" s="779"/>
      <c r="BU798" s="779"/>
      <c r="BV798" s="779"/>
      <c r="BW798" s="779"/>
      <c r="BX798" s="779"/>
      <c r="BY798" s="779"/>
      <c r="BZ798" s="779"/>
      <c r="CA798" s="779"/>
      <c r="CB798" s="779"/>
      <c r="CC798" s="779"/>
      <c r="CD798" s="779"/>
      <c r="CE798" s="779"/>
      <c r="CF798" s="779"/>
      <c r="CG798" s="779"/>
      <c r="CH798" s="779"/>
      <c r="CI798" s="779"/>
      <c r="CJ798" s="779"/>
      <c r="CK798" s="779"/>
      <c r="CL798" s="779"/>
      <c r="CM798" s="779"/>
      <c r="CN798" s="779"/>
      <c r="CO798" s="779"/>
      <c r="CP798" s="779"/>
      <c r="CQ798" s="779"/>
      <c r="CR798" s="779"/>
      <c r="CS798" s="779"/>
      <c r="CT798" s="779"/>
      <c r="CU798" s="779"/>
      <c r="CV798" s="779"/>
      <c r="CW798" s="779"/>
      <c r="CX798" s="779"/>
      <c r="CY798" s="779"/>
      <c r="CZ798" s="779"/>
      <c r="DA798" s="779"/>
      <c r="DB798" s="779"/>
      <c r="DC798" s="779"/>
      <c r="DD798" s="779"/>
      <c r="DE798" s="779"/>
      <c r="DF798" s="779"/>
      <c r="DG798" s="779"/>
      <c r="DH798" s="779"/>
      <c r="DI798" s="779"/>
      <c r="DJ798" s="779"/>
      <c r="DK798" s="779"/>
      <c r="DL798" s="779"/>
      <c r="DM798" s="779"/>
      <c r="DN798" s="779"/>
      <c r="DO798" s="779"/>
      <c r="DP798" s="779"/>
      <c r="DQ798" s="779"/>
      <c r="DR798" s="779"/>
      <c r="DS798" s="779"/>
      <c r="DT798" s="779"/>
      <c r="DU798" s="779"/>
      <c r="DV798" s="779"/>
      <c r="DW798" s="779"/>
      <c r="DX798" s="779"/>
      <c r="DY798" s="779"/>
      <c r="DZ798" s="779"/>
      <c r="EA798" s="779"/>
      <c r="EB798" s="779"/>
      <c r="EC798" s="779"/>
      <c r="ED798" s="779"/>
      <c r="EE798" s="779"/>
      <c r="EF798" s="779"/>
      <c r="EG798" s="779"/>
      <c r="EH798" s="779"/>
      <c r="EI798" s="779"/>
      <c r="EJ798" s="779"/>
      <c r="EK798" s="779"/>
      <c r="EL798" s="779"/>
      <c r="EM798" s="779"/>
      <c r="EN798" s="779"/>
      <c r="EO798" s="779"/>
      <c r="EP798" s="779"/>
      <c r="EQ798" s="779"/>
      <c r="ER798" s="779"/>
      <c r="ES798" s="779"/>
      <c r="ET798" s="779"/>
      <c r="EU798" s="779"/>
      <c r="EV798" s="779"/>
      <c r="EW798" s="779"/>
      <c r="EX798" s="779"/>
      <c r="EY798" s="779"/>
      <c r="EZ798" s="779"/>
      <c r="FA798" s="779"/>
      <c r="FB798" s="779"/>
      <c r="FC798" s="779"/>
      <c r="FD798" s="779"/>
      <c r="FE798" s="779"/>
      <c r="FF798" s="779"/>
      <c r="FG798" s="779"/>
      <c r="FH798" s="779"/>
      <c r="FI798" s="779"/>
      <c r="FJ798" s="779"/>
      <c r="FK798" s="779"/>
      <c r="FL798" s="779"/>
      <c r="FM798" s="779"/>
      <c r="FN798" s="779"/>
      <c r="FO798" s="779"/>
      <c r="FP798" s="779"/>
      <c r="FQ798" s="779"/>
      <c r="FR798" s="779"/>
      <c r="FS798" s="779"/>
      <c r="FT798" s="779"/>
      <c r="FU798" s="779"/>
      <c r="FV798" s="779"/>
      <c r="FW798" s="779"/>
      <c r="FX798" s="779"/>
      <c r="FY798" s="779"/>
      <c r="FZ798" s="779"/>
      <c r="GA798" s="779"/>
      <c r="GB798" s="779"/>
      <c r="GC798" s="779"/>
      <c r="GD798" s="779"/>
      <c r="GE798" s="779"/>
      <c r="GF798" s="779"/>
      <c r="GG798" s="779"/>
      <c r="GH798" s="779"/>
      <c r="GI798" s="779"/>
      <c r="GJ798" s="779"/>
      <c r="GK798" s="779"/>
      <c r="GL798" s="779"/>
      <c r="GM798" s="779"/>
    </row>
    <row r="799" spans="1:195" ht="29.25" x14ac:dyDescent="0.25">
      <c r="A799" s="24">
        <v>1</v>
      </c>
      <c r="B799" s="2613" t="s">
        <v>467</v>
      </c>
      <c r="C799" s="34">
        <f>'2 уровень'!F1889</f>
        <v>22158</v>
      </c>
      <c r="D799" s="34">
        <f>'2 уровень'!G1889</f>
        <v>3693</v>
      </c>
      <c r="E799" s="34">
        <f>'2 уровень'!H1889</f>
        <v>2185</v>
      </c>
      <c r="F799" s="784">
        <f>'2 уровень'!I1889</f>
        <v>59.165989710262657</v>
      </c>
      <c r="G799" s="3729">
        <f>'2 уровень'!J1889</f>
        <v>0</v>
      </c>
      <c r="H799" s="798">
        <f>'2 уровень'!K1889</f>
        <v>0</v>
      </c>
      <c r="I799" s="798">
        <f>'2 уровень'!L1889</f>
        <v>0</v>
      </c>
      <c r="J799" s="793">
        <f>'2 уровень'!M1889</f>
        <v>0</v>
      </c>
      <c r="K799" s="793">
        <f>'2 уровень'!N1889</f>
        <v>0</v>
      </c>
      <c r="L799" s="793">
        <f>'2 уровень'!O1889</f>
        <v>0</v>
      </c>
      <c r="M799" s="793">
        <f>'2 уровень'!P1889</f>
        <v>0</v>
      </c>
      <c r="N799" s="793">
        <f>'2 уровень'!Q1889</f>
        <v>0</v>
      </c>
      <c r="O799" s="793">
        <f>'2 уровень'!R1889</f>
        <v>0</v>
      </c>
      <c r="P799" s="792">
        <f>'2 уровень'!S1889</f>
        <v>24122.589959999998</v>
      </c>
      <c r="Q799" s="792">
        <f>'2 уровень'!T1889</f>
        <v>24122.589959999998</v>
      </c>
      <c r="R799" s="792">
        <f>'2 уровень'!U1889</f>
        <v>4020.4316599999997</v>
      </c>
      <c r="S799" s="792">
        <f>'2 уровень'!V1889</f>
        <v>2390.4862800000001</v>
      </c>
      <c r="T799" s="3205">
        <f>'2 уровень'!W1889</f>
        <v>0</v>
      </c>
      <c r="U799" s="792">
        <f>'2 уровень'!X1889</f>
        <v>0</v>
      </c>
      <c r="V799" s="792">
        <f>'2 уровень'!Y1889</f>
        <v>-1629.9453799999997</v>
      </c>
      <c r="W799" s="792">
        <f>'2 уровень'!Z1889</f>
        <v>0</v>
      </c>
      <c r="X799" s="792">
        <f>'2 уровень'!AA1889</f>
        <v>0</v>
      </c>
      <c r="Y799" s="2104">
        <f>'2 уровень'!AB1889</f>
        <v>2390.4862800000001</v>
      </c>
      <c r="Z799" s="3804">
        <f>'2 уровень'!AC1889</f>
        <v>0</v>
      </c>
      <c r="AA799" s="792">
        <f>S799/R799*100</f>
        <v>59.458448300051444</v>
      </c>
      <c r="AB799" s="792">
        <f>Y799/R799*100</f>
        <v>59.458448300051444</v>
      </c>
      <c r="AC799" s="1342"/>
      <c r="AD799" s="779"/>
      <c r="AE799" s="779"/>
      <c r="AF799" s="779"/>
      <c r="AG799" s="779"/>
      <c r="AH799" s="779"/>
      <c r="AI799" s="779"/>
      <c r="AJ799" s="779"/>
      <c r="AK799" s="779"/>
      <c r="AL799" s="779"/>
      <c r="AM799" s="779"/>
      <c r="AN799" s="779"/>
      <c r="AO799" s="779"/>
      <c r="AP799" s="779"/>
      <c r="AQ799" s="779"/>
      <c r="AR799" s="779"/>
      <c r="AS799" s="779"/>
      <c r="AT799" s="779"/>
      <c r="AU799" s="779"/>
      <c r="AV799" s="779"/>
      <c r="AW799" s="779"/>
      <c r="AX799" s="779"/>
      <c r="AY799" s="779"/>
      <c r="AZ799" s="779"/>
      <c r="BA799" s="779"/>
      <c r="BB799" s="779"/>
      <c r="BC799" s="779"/>
      <c r="BD799" s="779"/>
      <c r="BE799" s="779"/>
      <c r="BF799" s="779"/>
      <c r="BG799" s="779"/>
      <c r="BH799" s="779"/>
      <c r="BI799" s="779"/>
      <c r="BJ799" s="779"/>
      <c r="BK799" s="779"/>
      <c r="BL799" s="779"/>
      <c r="BM799" s="779"/>
      <c r="BN799" s="779"/>
      <c r="BO799" s="779"/>
      <c r="BP799" s="779"/>
      <c r="BQ799" s="779"/>
      <c r="BR799" s="779"/>
      <c r="BS799" s="779"/>
      <c r="BT799" s="779"/>
      <c r="BU799" s="779"/>
      <c r="BV799" s="779"/>
      <c r="BW799" s="779"/>
      <c r="BX799" s="779"/>
      <c r="BY799" s="779"/>
      <c r="BZ799" s="779"/>
      <c r="CA799" s="779"/>
      <c r="CB799" s="779"/>
      <c r="CC799" s="779"/>
      <c r="CD799" s="779"/>
      <c r="CE799" s="779"/>
      <c r="CF799" s="779"/>
      <c r="CG799" s="779"/>
      <c r="CH799" s="779"/>
      <c r="CI799" s="779"/>
      <c r="CJ799" s="779"/>
      <c r="CK799" s="779"/>
      <c r="CL799" s="779"/>
      <c r="CM799" s="779"/>
      <c r="CN799" s="779"/>
      <c r="CO799" s="779"/>
      <c r="CP799" s="779"/>
      <c r="CQ799" s="779"/>
      <c r="CR799" s="779"/>
      <c r="CS799" s="779"/>
      <c r="CT799" s="779"/>
      <c r="CU799" s="779"/>
      <c r="CV799" s="779"/>
      <c r="CW799" s="779"/>
      <c r="CX799" s="779"/>
      <c r="CY799" s="779"/>
      <c r="CZ799" s="779"/>
      <c r="DA799" s="779"/>
      <c r="DB799" s="779"/>
      <c r="DC799" s="779"/>
      <c r="DD799" s="779"/>
      <c r="DE799" s="779"/>
      <c r="DF799" s="779"/>
      <c r="DG799" s="779"/>
      <c r="DH799" s="779"/>
      <c r="DI799" s="779"/>
      <c r="DJ799" s="779"/>
      <c r="DK799" s="779"/>
      <c r="DL799" s="779"/>
      <c r="DM799" s="779"/>
      <c r="DN799" s="779"/>
      <c r="DO799" s="779"/>
      <c r="DP799" s="779"/>
      <c r="DQ799" s="779"/>
      <c r="DR799" s="779"/>
      <c r="DS799" s="779"/>
      <c r="DT799" s="779"/>
      <c r="DU799" s="779"/>
      <c r="DV799" s="779"/>
      <c r="DW799" s="779"/>
      <c r="DX799" s="779"/>
      <c r="DY799" s="779"/>
      <c r="DZ799" s="779"/>
      <c r="EA799" s="779"/>
      <c r="EB799" s="779"/>
      <c r="EC799" s="779"/>
      <c r="ED799" s="779"/>
      <c r="EE799" s="779"/>
      <c r="EF799" s="779"/>
      <c r="EG799" s="779"/>
      <c r="EH799" s="779"/>
      <c r="EI799" s="779"/>
      <c r="EJ799" s="779"/>
      <c r="EK799" s="779"/>
      <c r="EL799" s="779"/>
      <c r="EM799" s="779"/>
      <c r="EN799" s="779"/>
      <c r="EO799" s="779"/>
      <c r="EP799" s="779"/>
      <c r="EQ799" s="779"/>
      <c r="ER799" s="779"/>
      <c r="ES799" s="779"/>
      <c r="ET799" s="779"/>
      <c r="EU799" s="779"/>
      <c r="EV799" s="779"/>
      <c r="EW799" s="779"/>
      <c r="EX799" s="779"/>
      <c r="EY799" s="779"/>
      <c r="EZ799" s="779"/>
      <c r="FA799" s="779"/>
      <c r="FB799" s="779"/>
      <c r="FC799" s="779"/>
      <c r="FD799" s="779"/>
      <c r="FE799" s="779"/>
      <c r="FF799" s="779"/>
      <c r="FG799" s="779"/>
      <c r="FH799" s="779"/>
      <c r="FI799" s="779"/>
      <c r="FJ799" s="779"/>
      <c r="FK799" s="779"/>
      <c r="FL799" s="779"/>
      <c r="FM799" s="779"/>
      <c r="FN799" s="779"/>
      <c r="FO799" s="779"/>
      <c r="FP799" s="779"/>
      <c r="FQ799" s="779"/>
      <c r="FR799" s="779"/>
      <c r="FS799" s="779"/>
      <c r="FT799" s="779"/>
      <c r="FU799" s="779"/>
      <c r="FV799" s="779"/>
      <c r="FW799" s="779"/>
      <c r="FX799" s="779"/>
      <c r="FY799" s="779"/>
      <c r="FZ799" s="779"/>
      <c r="GA799" s="779"/>
      <c r="GB799" s="779"/>
      <c r="GC799" s="779"/>
      <c r="GD799" s="779"/>
      <c r="GE799" s="779"/>
      <c r="GF799" s="779"/>
      <c r="GG799" s="779"/>
      <c r="GH799" s="779"/>
      <c r="GI799" s="779"/>
      <c r="GJ799" s="779"/>
      <c r="GK799" s="779"/>
      <c r="GL799" s="779"/>
      <c r="GM799" s="779"/>
    </row>
    <row r="800" spans="1:195" x14ac:dyDescent="0.25">
      <c r="A800" s="24">
        <v>1</v>
      </c>
      <c r="B800" s="2614" t="s">
        <v>139</v>
      </c>
      <c r="C800" s="34">
        <f>'2 уровень'!F1890</f>
        <v>275007.52380952379</v>
      </c>
      <c r="D800" s="34">
        <f>'2 уровень'!G1890</f>
        <v>45833.587301587308</v>
      </c>
      <c r="E800" s="34">
        <f>'2 уровень'!H1890</f>
        <v>26008.981428571431</v>
      </c>
      <c r="F800" s="784">
        <f>'2 уровень'!I1890</f>
        <v>56.746554131648097</v>
      </c>
      <c r="G800" s="3729">
        <f>'2 уровень'!J1890</f>
        <v>0</v>
      </c>
      <c r="H800" s="798">
        <f>'2 уровень'!K1890</f>
        <v>0</v>
      </c>
      <c r="I800" s="798">
        <f>'2 уровень'!L1890</f>
        <v>0</v>
      </c>
      <c r="J800" s="793">
        <f>'2 уровень'!M1890</f>
        <v>0</v>
      </c>
      <c r="K800" s="793">
        <f>'2 уровень'!N1890</f>
        <v>0</v>
      </c>
      <c r="L800" s="793">
        <f>'2 уровень'!O1890</f>
        <v>0</v>
      </c>
      <c r="M800" s="793">
        <f>'2 уровень'!P1890</f>
        <v>0</v>
      </c>
      <c r="N800" s="793">
        <f>'2 уровень'!Q1890</f>
        <v>0</v>
      </c>
      <c r="O800" s="793">
        <f>'2 уровень'!R1890</f>
        <v>0</v>
      </c>
      <c r="P800" s="792">
        <f>'2 уровень'!S1890</f>
        <v>238967.09346009791</v>
      </c>
      <c r="Q800" s="792">
        <f>'2 уровень'!T1890</f>
        <v>238967.09346009791</v>
      </c>
      <c r="R800" s="792">
        <f>'2 уровень'!U1890</f>
        <v>39827.848910016313</v>
      </c>
      <c r="S800" s="792">
        <f>'2 уровень'!V1890</f>
        <v>37778.685369999992</v>
      </c>
      <c r="T800" s="3205">
        <f>'2 уровень'!W1890</f>
        <v>0</v>
      </c>
      <c r="U800" s="792">
        <f>'2 уровень'!X1890</f>
        <v>126.37128</v>
      </c>
      <c r="V800" s="792">
        <f>'2 уровень'!Y1890</f>
        <v>-2049.1635400163191</v>
      </c>
      <c r="W800" s="792">
        <f>'2 уровень'!Z1890</f>
        <v>0</v>
      </c>
      <c r="X800" s="792">
        <f>'2 уровень'!AA1890</f>
        <v>-75.821510000000004</v>
      </c>
      <c r="Y800" s="2104">
        <f>'2 уровень'!AB1890</f>
        <v>37829.235139999997</v>
      </c>
      <c r="Z800" s="3804">
        <f>'2 уровень'!AC1890</f>
        <v>0</v>
      </c>
      <c r="AA800" s="792">
        <f>S800/R800*100</f>
        <v>94.854947992179973</v>
      </c>
      <c r="AB800" s="792">
        <f>Y800/R800*100</f>
        <v>94.981868655443037</v>
      </c>
      <c r="AC800" s="1342"/>
      <c r="AD800" s="779"/>
      <c r="AE800" s="779"/>
      <c r="AF800" s="779"/>
      <c r="AG800" s="779"/>
      <c r="AH800" s="779"/>
      <c r="AI800" s="779"/>
      <c r="AJ800" s="779"/>
      <c r="AK800" s="779"/>
      <c r="AL800" s="779"/>
      <c r="AM800" s="779"/>
      <c r="AN800" s="779"/>
      <c r="AO800" s="779"/>
      <c r="AP800" s="779"/>
      <c r="AQ800" s="779"/>
      <c r="AR800" s="779"/>
      <c r="AS800" s="779"/>
      <c r="AT800" s="779"/>
      <c r="AU800" s="779"/>
      <c r="AV800" s="779"/>
      <c r="AW800" s="779"/>
      <c r="AX800" s="779"/>
      <c r="AY800" s="779"/>
      <c r="AZ800" s="779"/>
      <c r="BA800" s="779"/>
      <c r="BB800" s="779"/>
      <c r="BC800" s="779"/>
      <c r="BD800" s="779"/>
      <c r="BE800" s="779"/>
      <c r="BF800" s="779"/>
      <c r="BG800" s="779"/>
      <c r="BH800" s="779"/>
      <c r="BI800" s="779"/>
      <c r="BJ800" s="779"/>
      <c r="BK800" s="779"/>
      <c r="BL800" s="779"/>
      <c r="BM800" s="779"/>
      <c r="BN800" s="779"/>
      <c r="BO800" s="779"/>
      <c r="BP800" s="779"/>
      <c r="BQ800" s="779"/>
      <c r="BR800" s="779"/>
      <c r="BS800" s="779"/>
      <c r="BT800" s="779"/>
      <c r="BU800" s="779"/>
      <c r="BV800" s="779"/>
      <c r="BW800" s="779"/>
      <c r="BX800" s="779"/>
      <c r="BY800" s="779"/>
      <c r="BZ800" s="779"/>
      <c r="CA800" s="779"/>
      <c r="CB800" s="779"/>
      <c r="CC800" s="779"/>
      <c r="CD800" s="779"/>
      <c r="CE800" s="779"/>
      <c r="CF800" s="779"/>
      <c r="CG800" s="779"/>
      <c r="CH800" s="779"/>
      <c r="CI800" s="779"/>
      <c r="CJ800" s="779"/>
      <c r="CK800" s="779"/>
      <c r="CL800" s="779"/>
      <c r="CM800" s="779"/>
      <c r="CN800" s="779"/>
      <c r="CO800" s="779"/>
      <c r="CP800" s="779"/>
      <c r="CQ800" s="779"/>
      <c r="CR800" s="779"/>
      <c r="CS800" s="779"/>
      <c r="CT800" s="779"/>
      <c r="CU800" s="779"/>
      <c r="CV800" s="779"/>
      <c r="CW800" s="779"/>
      <c r="CX800" s="779"/>
      <c r="CY800" s="779"/>
      <c r="CZ800" s="779"/>
      <c r="DA800" s="779"/>
      <c r="DB800" s="779"/>
      <c r="DC800" s="779"/>
      <c r="DD800" s="779"/>
      <c r="DE800" s="779"/>
      <c r="DF800" s="779"/>
      <c r="DG800" s="779"/>
      <c r="DH800" s="779"/>
      <c r="DI800" s="779"/>
      <c r="DJ800" s="779"/>
      <c r="DK800" s="779"/>
      <c r="DL800" s="779"/>
      <c r="DM800" s="779"/>
      <c r="DN800" s="779"/>
      <c r="DO800" s="779"/>
      <c r="DP800" s="779"/>
      <c r="DQ800" s="779"/>
      <c r="DR800" s="779"/>
      <c r="DS800" s="779"/>
      <c r="DT800" s="779"/>
      <c r="DU800" s="779"/>
      <c r="DV800" s="779"/>
      <c r="DW800" s="779"/>
      <c r="DX800" s="779"/>
      <c r="DY800" s="779"/>
      <c r="DZ800" s="779"/>
      <c r="EA800" s="779"/>
      <c r="EB800" s="779"/>
      <c r="EC800" s="779"/>
      <c r="ED800" s="779"/>
      <c r="EE800" s="779"/>
      <c r="EF800" s="779"/>
      <c r="EG800" s="779"/>
      <c r="EH800" s="779"/>
      <c r="EI800" s="779"/>
      <c r="EJ800" s="779"/>
      <c r="EK800" s="779"/>
      <c r="EL800" s="779"/>
      <c r="EM800" s="779"/>
      <c r="EN800" s="779"/>
      <c r="EO800" s="779"/>
      <c r="EP800" s="779"/>
      <c r="EQ800" s="779"/>
      <c r="ER800" s="779"/>
      <c r="ES800" s="779"/>
      <c r="ET800" s="779"/>
      <c r="EU800" s="779"/>
      <c r="EV800" s="779"/>
      <c r="EW800" s="779"/>
      <c r="EX800" s="779"/>
      <c r="EY800" s="779"/>
      <c r="EZ800" s="779"/>
      <c r="FA800" s="779"/>
      <c r="FB800" s="779"/>
      <c r="FC800" s="779"/>
      <c r="FD800" s="779"/>
      <c r="FE800" s="779"/>
      <c r="FF800" s="779"/>
      <c r="FG800" s="779"/>
      <c r="FH800" s="779"/>
      <c r="FI800" s="779"/>
      <c r="FJ800" s="779"/>
      <c r="FK800" s="779"/>
      <c r="FL800" s="779"/>
      <c r="FM800" s="779"/>
      <c r="FN800" s="779"/>
      <c r="FO800" s="779"/>
      <c r="FP800" s="779"/>
      <c r="FQ800" s="779"/>
      <c r="FR800" s="779"/>
      <c r="FS800" s="779"/>
      <c r="FT800" s="779"/>
      <c r="FU800" s="779"/>
      <c r="FV800" s="779"/>
      <c r="FW800" s="779"/>
      <c r="FX800" s="779"/>
      <c r="FY800" s="779"/>
      <c r="FZ800" s="779"/>
      <c r="GA800" s="779"/>
      <c r="GB800" s="779"/>
      <c r="GC800" s="779"/>
      <c r="GD800" s="779"/>
      <c r="GE800" s="779"/>
      <c r="GF800" s="779"/>
      <c r="GG800" s="779"/>
      <c r="GH800" s="779"/>
      <c r="GI800" s="779"/>
      <c r="GJ800" s="779"/>
      <c r="GK800" s="779"/>
      <c r="GL800" s="779"/>
      <c r="GM800" s="779"/>
    </row>
    <row r="801" spans="1:195" x14ac:dyDescent="0.25">
      <c r="A801" s="24">
        <v>1</v>
      </c>
      <c r="B801" s="1103" t="s">
        <v>29</v>
      </c>
      <c r="C801" s="34">
        <f>'2 уровень'!F1891</f>
        <v>0</v>
      </c>
      <c r="D801" s="34">
        <f>'2 уровень'!G1891</f>
        <v>0</v>
      </c>
      <c r="E801" s="34">
        <f>'2 уровень'!H1891</f>
        <v>0</v>
      </c>
      <c r="F801" s="784">
        <f>'2 уровень'!I1891</f>
        <v>0</v>
      </c>
      <c r="G801" s="3729">
        <f>'2 уровень'!J1891</f>
        <v>0</v>
      </c>
      <c r="H801" s="798">
        <f>'2 уровень'!K1891</f>
        <v>0</v>
      </c>
      <c r="I801" s="798">
        <f>'2 уровень'!L1891</f>
        <v>0</v>
      </c>
      <c r="J801" s="793">
        <f>'2 уровень'!M1891</f>
        <v>0</v>
      </c>
      <c r="K801" s="793">
        <f>'2 уровень'!N1891</f>
        <v>0</v>
      </c>
      <c r="L801" s="793">
        <f>'2 уровень'!O1891</f>
        <v>0</v>
      </c>
      <c r="M801" s="793">
        <f>'2 уровень'!P1891</f>
        <v>0</v>
      </c>
      <c r="N801" s="793">
        <f>'2 уровень'!Q1891</f>
        <v>0</v>
      </c>
      <c r="O801" s="793">
        <f>'2 уровень'!R1891</f>
        <v>0</v>
      </c>
      <c r="P801" s="792">
        <f>'2 уровень'!S1891</f>
        <v>0</v>
      </c>
      <c r="Q801" s="792">
        <f>'2 уровень'!T1891</f>
        <v>0</v>
      </c>
      <c r="R801" s="792">
        <f>'2 уровень'!U1891</f>
        <v>0</v>
      </c>
      <c r="S801" s="792">
        <f>'2 уровень'!V1891</f>
        <v>0</v>
      </c>
      <c r="T801" s="3205">
        <f>'2 уровень'!W1891</f>
        <v>0</v>
      </c>
      <c r="U801" s="792">
        <f>'2 уровень'!X1891</f>
        <v>0</v>
      </c>
      <c r="V801" s="792">
        <f>'2 уровень'!Y1891</f>
        <v>0</v>
      </c>
      <c r="W801" s="792">
        <f>'2 уровень'!Z1891</f>
        <v>0</v>
      </c>
      <c r="X801" s="792">
        <f>'2 уровень'!AA1891</f>
        <v>0</v>
      </c>
      <c r="Y801" s="2104">
        <f>'2 уровень'!AB1891</f>
        <v>0</v>
      </c>
      <c r="Z801" s="3804">
        <f>'2 уровень'!AC1891</f>
        <v>0</v>
      </c>
      <c r="AA801" s="792"/>
      <c r="AB801" s="792"/>
      <c r="AC801" s="1342"/>
      <c r="AD801" s="779"/>
      <c r="AE801" s="779"/>
      <c r="AF801" s="779"/>
      <c r="AG801" s="779"/>
      <c r="AH801" s="779"/>
      <c r="AI801" s="779"/>
      <c r="AJ801" s="779"/>
      <c r="AK801" s="779"/>
      <c r="AL801" s="779"/>
      <c r="AM801" s="779"/>
      <c r="AN801" s="779"/>
      <c r="AO801" s="779"/>
      <c r="AP801" s="779"/>
      <c r="AQ801" s="779"/>
      <c r="AR801" s="779"/>
      <c r="AS801" s="779"/>
      <c r="AT801" s="779"/>
      <c r="AU801" s="779"/>
      <c r="AV801" s="779"/>
      <c r="AW801" s="779"/>
      <c r="AX801" s="779"/>
      <c r="AY801" s="779"/>
      <c r="AZ801" s="779"/>
      <c r="BA801" s="779"/>
      <c r="BB801" s="779"/>
      <c r="BC801" s="779"/>
      <c r="BD801" s="779"/>
      <c r="BE801" s="779"/>
      <c r="BF801" s="779"/>
      <c r="BG801" s="779"/>
      <c r="BH801" s="779"/>
      <c r="BI801" s="779"/>
      <c r="BJ801" s="779"/>
      <c r="BK801" s="779"/>
      <c r="BL801" s="779"/>
      <c r="BM801" s="779"/>
      <c r="BN801" s="779"/>
      <c r="BO801" s="779"/>
      <c r="BP801" s="779"/>
      <c r="BQ801" s="779"/>
      <c r="BR801" s="779"/>
      <c r="BS801" s="779"/>
      <c r="BT801" s="779"/>
      <c r="BU801" s="779"/>
      <c r="BV801" s="779"/>
      <c r="BW801" s="779"/>
      <c r="BX801" s="779"/>
      <c r="BY801" s="779"/>
      <c r="BZ801" s="779"/>
      <c r="CA801" s="779"/>
      <c r="CB801" s="779"/>
      <c r="CC801" s="779"/>
      <c r="CD801" s="779"/>
      <c r="CE801" s="779"/>
      <c r="CF801" s="779"/>
      <c r="CG801" s="779"/>
      <c r="CH801" s="779"/>
      <c r="CI801" s="779"/>
      <c r="CJ801" s="779"/>
      <c r="CK801" s="779"/>
      <c r="CL801" s="779"/>
      <c r="CM801" s="779"/>
      <c r="CN801" s="779"/>
      <c r="CO801" s="779"/>
      <c r="CP801" s="779"/>
      <c r="CQ801" s="779"/>
      <c r="CR801" s="779"/>
      <c r="CS801" s="779"/>
      <c r="CT801" s="779"/>
      <c r="CU801" s="779"/>
      <c r="CV801" s="779"/>
      <c r="CW801" s="779"/>
      <c r="CX801" s="779"/>
      <c r="CY801" s="779"/>
      <c r="CZ801" s="779"/>
      <c r="DA801" s="779"/>
      <c r="DB801" s="779"/>
      <c r="DC801" s="779"/>
      <c r="DD801" s="779"/>
      <c r="DE801" s="779"/>
      <c r="DF801" s="779"/>
      <c r="DG801" s="779"/>
      <c r="DH801" s="779"/>
      <c r="DI801" s="779"/>
      <c r="DJ801" s="779"/>
      <c r="DK801" s="779"/>
      <c r="DL801" s="779"/>
      <c r="DM801" s="779"/>
      <c r="DN801" s="779"/>
      <c r="DO801" s="779"/>
      <c r="DP801" s="779"/>
      <c r="DQ801" s="779"/>
      <c r="DR801" s="779"/>
      <c r="DS801" s="779"/>
      <c r="DT801" s="779"/>
      <c r="DU801" s="779"/>
      <c r="DV801" s="779"/>
      <c r="DW801" s="779"/>
      <c r="DX801" s="779"/>
      <c r="DY801" s="779"/>
      <c r="DZ801" s="779"/>
      <c r="EA801" s="779"/>
      <c r="EB801" s="779"/>
      <c r="EC801" s="779"/>
      <c r="ED801" s="779"/>
      <c r="EE801" s="779"/>
      <c r="EF801" s="779"/>
      <c r="EG801" s="779"/>
      <c r="EH801" s="779"/>
      <c r="EI801" s="779"/>
      <c r="EJ801" s="779"/>
      <c r="EK801" s="779"/>
      <c r="EL801" s="779"/>
      <c r="EM801" s="779"/>
      <c r="EN801" s="779"/>
      <c r="EO801" s="779"/>
      <c r="EP801" s="779"/>
      <c r="EQ801" s="779"/>
      <c r="ER801" s="779"/>
      <c r="ES801" s="779"/>
      <c r="ET801" s="779"/>
      <c r="EU801" s="779"/>
      <c r="EV801" s="779"/>
      <c r="EW801" s="779"/>
      <c r="EX801" s="779"/>
      <c r="EY801" s="779"/>
      <c r="EZ801" s="779"/>
      <c r="FA801" s="779"/>
      <c r="FB801" s="779"/>
      <c r="FC801" s="779"/>
      <c r="FD801" s="779"/>
      <c r="FE801" s="779"/>
      <c r="FF801" s="779"/>
      <c r="FG801" s="779"/>
      <c r="FH801" s="779"/>
      <c r="FI801" s="779"/>
      <c r="FJ801" s="779"/>
      <c r="FK801" s="779"/>
      <c r="FL801" s="779"/>
      <c r="FM801" s="779"/>
      <c r="FN801" s="779"/>
      <c r="FO801" s="779"/>
      <c r="FP801" s="779"/>
      <c r="FQ801" s="779"/>
      <c r="FR801" s="779"/>
      <c r="FS801" s="779"/>
      <c r="FT801" s="779"/>
      <c r="FU801" s="779"/>
      <c r="FV801" s="779"/>
      <c r="FW801" s="779"/>
      <c r="FX801" s="779"/>
      <c r="FY801" s="779"/>
      <c r="FZ801" s="779"/>
      <c r="GA801" s="779"/>
      <c r="GB801" s="779"/>
      <c r="GC801" s="779"/>
      <c r="GD801" s="779"/>
      <c r="GE801" s="779"/>
      <c r="GF801" s="779"/>
      <c r="GG801" s="779"/>
      <c r="GH801" s="779"/>
      <c r="GI801" s="779"/>
      <c r="GJ801" s="779"/>
      <c r="GK801" s="779"/>
      <c r="GL801" s="779"/>
      <c r="GM801" s="779"/>
    </row>
    <row r="802" spans="1:195" x14ac:dyDescent="0.25">
      <c r="A802" s="24">
        <v>1</v>
      </c>
      <c r="B802" s="1166" t="s">
        <v>16</v>
      </c>
      <c r="C802" s="34">
        <f>'2 уровень'!F1892</f>
        <v>1597</v>
      </c>
      <c r="D802" s="34">
        <f>'2 уровень'!G1892</f>
        <v>266</v>
      </c>
      <c r="E802" s="34">
        <f>'2 уровень'!H1892</f>
        <v>190</v>
      </c>
      <c r="F802" s="784">
        <f>'2 уровень'!I1892</f>
        <v>71.428571428571431</v>
      </c>
      <c r="G802" s="3729">
        <f>'2 уровень'!J1892</f>
        <v>0</v>
      </c>
      <c r="H802" s="798">
        <f>'2 уровень'!K1892</f>
        <v>8</v>
      </c>
      <c r="I802" s="798">
        <f>'2 уровень'!L1892</f>
        <v>8.026315789473685</v>
      </c>
      <c r="J802" s="793">
        <f>'2 уровень'!M1892</f>
        <v>12776</v>
      </c>
      <c r="K802" s="793">
        <f>'2 уровень'!N1892</f>
        <v>2129</v>
      </c>
      <c r="L802" s="793">
        <f>'2 уровень'!O1892</f>
        <v>1525</v>
      </c>
      <c r="M802" s="793">
        <f>'2 уровень'!P1892</f>
        <v>71.629873179896663</v>
      </c>
      <c r="N802" s="793">
        <f>'2 уровень'!Q1892</f>
        <v>53.233333333333334</v>
      </c>
      <c r="O802" s="793">
        <f>'2 уровень'!R1892</f>
        <v>171.88478396994364</v>
      </c>
      <c r="P802" s="792">
        <f>'2 уровень'!S1892</f>
        <v>0</v>
      </c>
      <c r="Q802" s="792">
        <f>'2 уровень'!T1892</f>
        <v>0</v>
      </c>
      <c r="R802" s="792">
        <f>'2 уровень'!U1892</f>
        <v>0</v>
      </c>
      <c r="S802" s="792">
        <f>'2 уровень'!V1892</f>
        <v>0</v>
      </c>
      <c r="T802" s="3205">
        <f>'2 уровень'!W1892</f>
        <v>0</v>
      </c>
      <c r="U802" s="792">
        <f>'2 уровень'!X1892</f>
        <v>0</v>
      </c>
      <c r="V802" s="792">
        <f>'2 уровень'!Y1892</f>
        <v>0</v>
      </c>
      <c r="W802" s="792">
        <f>'2 уровень'!Z1892</f>
        <v>0</v>
      </c>
      <c r="X802" s="792">
        <f>'2 уровень'!AA1892</f>
        <v>0</v>
      </c>
      <c r="Y802" s="2104">
        <f>'2 уровень'!AB1892</f>
        <v>0</v>
      </c>
      <c r="Z802" s="3804">
        <f>'2 уровень'!AC1892</f>
        <v>0</v>
      </c>
      <c r="AA802" s="792"/>
      <c r="AB802" s="792"/>
      <c r="AC802" s="1342"/>
      <c r="AD802" s="779"/>
      <c r="AE802" s="779"/>
      <c r="AF802" s="779"/>
      <c r="AG802" s="779"/>
      <c r="AH802" s="779"/>
      <c r="AI802" s="779"/>
      <c r="AJ802" s="779"/>
      <c r="AK802" s="779"/>
      <c r="AL802" s="779"/>
      <c r="AM802" s="779"/>
      <c r="AN802" s="779"/>
      <c r="AO802" s="779"/>
      <c r="AP802" s="779"/>
      <c r="AQ802" s="779"/>
      <c r="AR802" s="779"/>
      <c r="AS802" s="779"/>
      <c r="AT802" s="779"/>
      <c r="AU802" s="779"/>
      <c r="AV802" s="779"/>
      <c r="AW802" s="779"/>
      <c r="AX802" s="779"/>
      <c r="AY802" s="779"/>
      <c r="AZ802" s="779"/>
      <c r="BA802" s="779"/>
      <c r="BB802" s="779"/>
      <c r="BC802" s="779"/>
      <c r="BD802" s="779"/>
      <c r="BE802" s="779"/>
      <c r="BF802" s="779"/>
      <c r="BG802" s="779"/>
      <c r="BH802" s="779"/>
      <c r="BI802" s="779"/>
      <c r="BJ802" s="779"/>
      <c r="BK802" s="779"/>
      <c r="BL802" s="779"/>
      <c r="BM802" s="779"/>
      <c r="BN802" s="779"/>
      <c r="BO802" s="779"/>
      <c r="BP802" s="779"/>
      <c r="BQ802" s="779"/>
      <c r="BR802" s="779"/>
      <c r="BS802" s="779"/>
      <c r="BT802" s="779"/>
      <c r="BU802" s="779"/>
      <c r="BV802" s="779"/>
      <c r="BW802" s="779"/>
      <c r="BX802" s="779"/>
      <c r="BY802" s="779"/>
      <c r="BZ802" s="779"/>
      <c r="CA802" s="779"/>
      <c r="CB802" s="779"/>
      <c r="CC802" s="779"/>
      <c r="CD802" s="779"/>
      <c r="CE802" s="779"/>
      <c r="CF802" s="779"/>
      <c r="CG802" s="779"/>
      <c r="CH802" s="779"/>
      <c r="CI802" s="779"/>
      <c r="CJ802" s="779"/>
      <c r="CK802" s="779"/>
      <c r="CL802" s="779"/>
      <c r="CM802" s="779"/>
      <c r="CN802" s="779"/>
      <c r="CO802" s="779"/>
      <c r="CP802" s="779"/>
      <c r="CQ802" s="779"/>
      <c r="CR802" s="779"/>
      <c r="CS802" s="779"/>
      <c r="CT802" s="779"/>
      <c r="CU802" s="779"/>
      <c r="CV802" s="779"/>
      <c r="CW802" s="779"/>
      <c r="CX802" s="779"/>
      <c r="CY802" s="779"/>
      <c r="CZ802" s="779"/>
      <c r="DA802" s="779"/>
      <c r="DB802" s="779"/>
      <c r="DC802" s="779"/>
      <c r="DD802" s="779"/>
      <c r="DE802" s="779"/>
      <c r="DF802" s="779"/>
      <c r="DG802" s="779"/>
      <c r="DH802" s="779"/>
      <c r="DI802" s="779"/>
      <c r="DJ802" s="779"/>
      <c r="DK802" s="779"/>
      <c r="DL802" s="779"/>
      <c r="DM802" s="779"/>
      <c r="DN802" s="779"/>
      <c r="DO802" s="779"/>
      <c r="DP802" s="779"/>
      <c r="DQ802" s="779"/>
      <c r="DR802" s="779"/>
      <c r="DS802" s="779"/>
      <c r="DT802" s="779"/>
      <c r="DU802" s="779"/>
      <c r="DV802" s="779"/>
      <c r="DW802" s="779"/>
      <c r="DX802" s="779"/>
      <c r="DY802" s="779"/>
      <c r="DZ802" s="779"/>
      <c r="EA802" s="779"/>
      <c r="EB802" s="779"/>
      <c r="EC802" s="779"/>
      <c r="ED802" s="779"/>
      <c r="EE802" s="779"/>
      <c r="EF802" s="779"/>
      <c r="EG802" s="779"/>
      <c r="EH802" s="779"/>
      <c r="EI802" s="779"/>
      <c r="EJ802" s="779"/>
      <c r="EK802" s="779"/>
      <c r="EL802" s="779"/>
      <c r="EM802" s="779"/>
      <c r="EN802" s="779"/>
      <c r="EO802" s="779"/>
      <c r="EP802" s="779"/>
      <c r="EQ802" s="779"/>
      <c r="ER802" s="779"/>
      <c r="ES802" s="779"/>
      <c r="ET802" s="779"/>
      <c r="EU802" s="779"/>
      <c r="EV802" s="779"/>
      <c r="EW802" s="779"/>
      <c r="EX802" s="779"/>
      <c r="EY802" s="779"/>
      <c r="EZ802" s="779"/>
      <c r="FA802" s="779"/>
      <c r="FB802" s="779"/>
      <c r="FC802" s="779"/>
      <c r="FD802" s="779"/>
      <c r="FE802" s="779"/>
      <c r="FF802" s="779"/>
      <c r="FG802" s="779"/>
      <c r="FH802" s="779"/>
      <c r="FI802" s="779"/>
      <c r="FJ802" s="779"/>
      <c r="FK802" s="779"/>
      <c r="FL802" s="779"/>
      <c r="FM802" s="779"/>
      <c r="FN802" s="779"/>
      <c r="FO802" s="779"/>
      <c r="FP802" s="779"/>
      <c r="FQ802" s="779"/>
      <c r="FR802" s="779"/>
      <c r="FS802" s="779"/>
      <c r="FT802" s="779"/>
      <c r="FU802" s="779"/>
      <c r="FV802" s="779"/>
      <c r="FW802" s="779"/>
      <c r="FX802" s="779"/>
      <c r="FY802" s="779"/>
      <c r="FZ802" s="779"/>
      <c r="GA802" s="779"/>
      <c r="GB802" s="779"/>
      <c r="GC802" s="779"/>
      <c r="GD802" s="779"/>
      <c r="GE802" s="779"/>
      <c r="GF802" s="779"/>
      <c r="GG802" s="779"/>
      <c r="GH802" s="779"/>
      <c r="GI802" s="779"/>
      <c r="GJ802" s="779"/>
      <c r="GK802" s="779"/>
      <c r="GL802" s="779"/>
      <c r="GM802" s="779"/>
    </row>
    <row r="803" spans="1:195" ht="29.25" x14ac:dyDescent="0.25">
      <c r="A803" s="24">
        <v>1</v>
      </c>
      <c r="B803" s="967" t="s">
        <v>144</v>
      </c>
      <c r="C803" s="34">
        <f>'2 уровень'!F1893</f>
        <v>1597</v>
      </c>
      <c r="D803" s="34">
        <f>'2 уровень'!G1893</f>
        <v>266</v>
      </c>
      <c r="E803" s="34">
        <f>'2 уровень'!H1893</f>
        <v>190</v>
      </c>
      <c r="F803" s="784">
        <f>'2 уровень'!I1893</f>
        <v>71.428571428571431</v>
      </c>
      <c r="G803" s="3729">
        <f>'2 уровень'!J1893</f>
        <v>0</v>
      </c>
      <c r="H803" s="798">
        <f>'2 уровень'!K1893</f>
        <v>8</v>
      </c>
      <c r="I803" s="798">
        <f>'2 уровень'!L1893</f>
        <v>8.026315789473685</v>
      </c>
      <c r="J803" s="793">
        <f>'2 уровень'!M1893</f>
        <v>12776</v>
      </c>
      <c r="K803" s="793">
        <f>'2 уровень'!N1893</f>
        <v>2129</v>
      </c>
      <c r="L803" s="793">
        <f>'2 уровень'!O1893</f>
        <v>1525</v>
      </c>
      <c r="M803" s="793">
        <f>'2 уровень'!P1893</f>
        <v>71.629873179896663</v>
      </c>
      <c r="N803" s="793">
        <f>'2 уровень'!Q1893</f>
        <v>53.233333333333334</v>
      </c>
      <c r="O803" s="793">
        <f>'2 уровень'!R1893</f>
        <v>171.88478396994364</v>
      </c>
      <c r="P803" s="792">
        <f>'2 уровень'!S1893</f>
        <v>31901.321088000004</v>
      </c>
      <c r="Q803" s="792">
        <f>'2 уровень'!T1893</f>
        <v>31901.321088000004</v>
      </c>
      <c r="R803" s="792">
        <f>'2 уровень'!U1893</f>
        <v>5316.886848000001</v>
      </c>
      <c r="S803" s="792">
        <f>'2 уровень'!V1893</f>
        <v>3699.3739500000001</v>
      </c>
      <c r="T803" s="3205">
        <f>'2 уровень'!W1893</f>
        <v>0</v>
      </c>
      <c r="U803" s="792">
        <f>'2 уровень'!X1893</f>
        <v>0</v>
      </c>
      <c r="V803" s="792">
        <f>'2 уровень'!Y1893</f>
        <v>-1617.5128980000009</v>
      </c>
      <c r="W803" s="792">
        <f>'2 уровень'!Z1893</f>
        <v>0</v>
      </c>
      <c r="X803" s="792">
        <f>'2 уровень'!AA1893</f>
        <v>-58.41028</v>
      </c>
      <c r="Y803" s="2104">
        <f>'2 уровень'!AB1893</f>
        <v>3640.9636700000001</v>
      </c>
      <c r="Z803" s="3804">
        <f>'2 уровень'!AC1893</f>
        <v>0</v>
      </c>
      <c r="AA803" s="792">
        <f>S803/R803*100</f>
        <v>69.577819798658226</v>
      </c>
      <c r="AB803" s="792">
        <f>Y803/R803*100</f>
        <v>68.479239338515995</v>
      </c>
      <c r="AC803" s="1342"/>
      <c r="AD803" s="779"/>
      <c r="AE803" s="779"/>
      <c r="AF803" s="779"/>
      <c r="AG803" s="779"/>
      <c r="AH803" s="779"/>
      <c r="AI803" s="779"/>
      <c r="AJ803" s="779"/>
      <c r="AK803" s="779"/>
      <c r="AL803" s="779"/>
      <c r="AM803" s="779"/>
      <c r="AN803" s="779"/>
      <c r="AO803" s="779"/>
      <c r="AP803" s="779"/>
      <c r="AQ803" s="779"/>
      <c r="AR803" s="779"/>
      <c r="AS803" s="779"/>
      <c r="AT803" s="779"/>
      <c r="AU803" s="779"/>
      <c r="AV803" s="779"/>
      <c r="AW803" s="779"/>
      <c r="AX803" s="779"/>
      <c r="AY803" s="779"/>
      <c r="AZ803" s="779"/>
      <c r="BA803" s="779"/>
      <c r="BB803" s="779"/>
      <c r="BC803" s="779"/>
      <c r="BD803" s="779"/>
      <c r="BE803" s="779"/>
      <c r="BF803" s="779"/>
      <c r="BG803" s="779"/>
      <c r="BH803" s="779"/>
      <c r="BI803" s="779"/>
      <c r="BJ803" s="779"/>
      <c r="BK803" s="779"/>
      <c r="BL803" s="779"/>
      <c r="BM803" s="779"/>
      <c r="BN803" s="779"/>
      <c r="BO803" s="779"/>
      <c r="BP803" s="779"/>
      <c r="BQ803" s="779"/>
      <c r="BR803" s="779"/>
      <c r="BS803" s="779"/>
      <c r="BT803" s="779"/>
      <c r="BU803" s="779"/>
      <c r="BV803" s="779"/>
      <c r="BW803" s="779"/>
      <c r="BX803" s="779"/>
      <c r="BY803" s="779"/>
      <c r="BZ803" s="779"/>
      <c r="CA803" s="779"/>
      <c r="CB803" s="779"/>
      <c r="CC803" s="779"/>
      <c r="CD803" s="779"/>
      <c r="CE803" s="779"/>
      <c r="CF803" s="779"/>
      <c r="CG803" s="779"/>
      <c r="CH803" s="779"/>
      <c r="CI803" s="779"/>
      <c r="CJ803" s="779"/>
      <c r="CK803" s="779"/>
      <c r="CL803" s="779"/>
      <c r="CM803" s="779"/>
      <c r="CN803" s="779"/>
      <c r="CO803" s="779"/>
      <c r="CP803" s="779"/>
      <c r="CQ803" s="779"/>
      <c r="CR803" s="779"/>
      <c r="CS803" s="779"/>
      <c r="CT803" s="779"/>
      <c r="CU803" s="779"/>
      <c r="CV803" s="779"/>
      <c r="CW803" s="779"/>
      <c r="CX803" s="779"/>
      <c r="CY803" s="779"/>
      <c r="CZ803" s="779"/>
      <c r="DA803" s="779"/>
      <c r="DB803" s="779"/>
      <c r="DC803" s="779"/>
      <c r="DD803" s="779"/>
      <c r="DE803" s="779"/>
      <c r="DF803" s="779"/>
      <c r="DG803" s="779"/>
      <c r="DH803" s="779"/>
      <c r="DI803" s="779"/>
      <c r="DJ803" s="779"/>
      <c r="DK803" s="779"/>
      <c r="DL803" s="779"/>
      <c r="DM803" s="779"/>
      <c r="DN803" s="779"/>
      <c r="DO803" s="779"/>
      <c r="DP803" s="779"/>
      <c r="DQ803" s="779"/>
      <c r="DR803" s="779"/>
      <c r="DS803" s="779"/>
      <c r="DT803" s="779"/>
      <c r="DU803" s="779"/>
      <c r="DV803" s="779"/>
      <c r="DW803" s="779"/>
      <c r="DX803" s="779"/>
      <c r="DY803" s="779"/>
      <c r="DZ803" s="779"/>
      <c r="EA803" s="779"/>
      <c r="EB803" s="779"/>
      <c r="EC803" s="779"/>
      <c r="ED803" s="779"/>
      <c r="EE803" s="779"/>
      <c r="EF803" s="779"/>
      <c r="EG803" s="779"/>
      <c r="EH803" s="779"/>
      <c r="EI803" s="779"/>
      <c r="EJ803" s="779"/>
      <c r="EK803" s="779"/>
      <c r="EL803" s="779"/>
      <c r="EM803" s="779"/>
      <c r="EN803" s="779"/>
      <c r="EO803" s="779"/>
      <c r="EP803" s="779"/>
      <c r="EQ803" s="779"/>
      <c r="ER803" s="779"/>
      <c r="ES803" s="779"/>
      <c r="ET803" s="779"/>
      <c r="EU803" s="779"/>
      <c r="EV803" s="779"/>
      <c r="EW803" s="779"/>
      <c r="EX803" s="779"/>
      <c r="EY803" s="779"/>
      <c r="EZ803" s="779"/>
      <c r="FA803" s="779"/>
      <c r="FB803" s="779"/>
      <c r="FC803" s="779"/>
      <c r="FD803" s="779"/>
      <c r="FE803" s="779"/>
      <c r="FF803" s="779"/>
      <c r="FG803" s="779"/>
      <c r="FH803" s="779"/>
      <c r="FI803" s="779"/>
      <c r="FJ803" s="779"/>
      <c r="FK803" s="779"/>
      <c r="FL803" s="779"/>
      <c r="FM803" s="779"/>
      <c r="FN803" s="779"/>
      <c r="FO803" s="779"/>
      <c r="FP803" s="779"/>
      <c r="FQ803" s="779"/>
      <c r="FR803" s="779"/>
      <c r="FS803" s="779"/>
      <c r="FT803" s="779"/>
      <c r="FU803" s="779"/>
      <c r="FV803" s="779"/>
      <c r="FW803" s="779"/>
      <c r="FX803" s="779"/>
      <c r="FY803" s="779"/>
      <c r="FZ803" s="779"/>
      <c r="GA803" s="779"/>
      <c r="GB803" s="779"/>
      <c r="GC803" s="779"/>
      <c r="GD803" s="779"/>
      <c r="GE803" s="779"/>
      <c r="GF803" s="779"/>
      <c r="GG803" s="779"/>
      <c r="GH803" s="779"/>
      <c r="GI803" s="779"/>
      <c r="GJ803" s="779"/>
      <c r="GK803" s="779"/>
      <c r="GL803" s="779"/>
      <c r="GM803" s="779"/>
    </row>
    <row r="804" spans="1:195" x14ac:dyDescent="0.25">
      <c r="A804" s="24">
        <v>1</v>
      </c>
      <c r="B804" s="1098" t="s">
        <v>261</v>
      </c>
      <c r="C804" s="34">
        <f>'2 уровень'!F1894</f>
        <v>10990</v>
      </c>
      <c r="D804" s="34">
        <f>'2 уровень'!G1894</f>
        <v>1832</v>
      </c>
      <c r="E804" s="34">
        <f>'2 уровень'!H1894</f>
        <v>1697</v>
      </c>
      <c r="F804" s="784">
        <f>'2 уровень'!I1894</f>
        <v>92.631004366812235</v>
      </c>
      <c r="G804" s="3729">
        <f>'2 уровень'!J1894</f>
        <v>1</v>
      </c>
      <c r="H804" s="798">
        <f>'2 уровень'!K1894</f>
        <v>0</v>
      </c>
      <c r="I804" s="798">
        <f>'2 уровень'!L1894</f>
        <v>0</v>
      </c>
      <c r="J804" s="793">
        <f>'2 уровень'!M1894</f>
        <v>0</v>
      </c>
      <c r="K804" s="793">
        <f>'2 уровень'!N1894</f>
        <v>0</v>
      </c>
      <c r="L804" s="793">
        <f>'2 уровень'!O1894</f>
        <v>0</v>
      </c>
      <c r="M804" s="793">
        <f>'2 уровень'!P1894</f>
        <v>0</v>
      </c>
      <c r="N804" s="793">
        <f>'2 уровень'!Q1894</f>
        <v>0</v>
      </c>
      <c r="O804" s="793">
        <f>'2 уровень'!R1894</f>
        <v>0</v>
      </c>
      <c r="P804" s="792">
        <f>'2 уровень'!S1894</f>
        <v>0</v>
      </c>
      <c r="Q804" s="792">
        <f>'2 уровень'!T1894</f>
        <v>0</v>
      </c>
      <c r="R804" s="792">
        <f>'2 уровень'!U1894</f>
        <v>0</v>
      </c>
      <c r="S804" s="792">
        <f>'2 уровень'!V1894</f>
        <v>0</v>
      </c>
      <c r="T804" s="3205">
        <f>'2 уровень'!W1894</f>
        <v>0</v>
      </c>
      <c r="U804" s="792">
        <f>'2 уровень'!X1894</f>
        <v>0</v>
      </c>
      <c r="V804" s="792">
        <f>'2 уровень'!Y1894</f>
        <v>0</v>
      </c>
      <c r="W804" s="792">
        <f>'2 уровень'!Z1894</f>
        <v>0</v>
      </c>
      <c r="X804" s="792">
        <f>'2 уровень'!AA1894</f>
        <v>0</v>
      </c>
      <c r="Y804" s="2104">
        <f>'2 уровень'!AB1894</f>
        <v>0</v>
      </c>
      <c r="Z804" s="3804">
        <f>'2 уровень'!AC1894</f>
        <v>0</v>
      </c>
      <c r="AA804" s="792"/>
      <c r="AB804" s="792"/>
      <c r="AC804" s="1342"/>
      <c r="AD804" s="779"/>
      <c r="AE804" s="779"/>
      <c r="AF804" s="779"/>
      <c r="AG804" s="779"/>
      <c r="AH804" s="779"/>
      <c r="AI804" s="779"/>
      <c r="AJ804" s="779"/>
      <c r="AK804" s="779"/>
      <c r="AL804" s="779"/>
      <c r="AM804" s="779"/>
      <c r="AN804" s="779"/>
      <c r="AO804" s="779"/>
      <c r="AP804" s="779"/>
      <c r="AQ804" s="779"/>
      <c r="AR804" s="779"/>
      <c r="AS804" s="779"/>
      <c r="AT804" s="779"/>
      <c r="AU804" s="779"/>
      <c r="AV804" s="779"/>
      <c r="AW804" s="779"/>
      <c r="AX804" s="779"/>
      <c r="AY804" s="779"/>
      <c r="AZ804" s="779"/>
      <c r="BA804" s="779"/>
      <c r="BB804" s="779"/>
      <c r="BC804" s="779"/>
      <c r="BD804" s="779"/>
      <c r="BE804" s="779"/>
      <c r="BF804" s="779"/>
      <c r="BG804" s="779"/>
      <c r="BH804" s="779"/>
      <c r="BI804" s="779"/>
      <c r="BJ804" s="779"/>
      <c r="BK804" s="779"/>
      <c r="BL804" s="779"/>
      <c r="BM804" s="779"/>
      <c r="BN804" s="779"/>
      <c r="BO804" s="779"/>
      <c r="BP804" s="779"/>
      <c r="BQ804" s="779"/>
      <c r="BR804" s="779"/>
      <c r="BS804" s="779"/>
      <c r="BT804" s="779"/>
      <c r="BU804" s="779"/>
      <c r="BV804" s="779"/>
      <c r="BW804" s="779"/>
      <c r="BX804" s="779"/>
      <c r="BY804" s="779"/>
      <c r="BZ804" s="779"/>
      <c r="CA804" s="779"/>
      <c r="CB804" s="779"/>
      <c r="CC804" s="779"/>
      <c r="CD804" s="779"/>
      <c r="CE804" s="779"/>
      <c r="CF804" s="779"/>
      <c r="CG804" s="779"/>
      <c r="CH804" s="779"/>
      <c r="CI804" s="779"/>
      <c r="CJ804" s="779"/>
      <c r="CK804" s="779"/>
      <c r="CL804" s="779"/>
      <c r="CM804" s="779"/>
      <c r="CN804" s="779"/>
      <c r="CO804" s="779"/>
      <c r="CP804" s="779"/>
      <c r="CQ804" s="779"/>
      <c r="CR804" s="779"/>
      <c r="CS804" s="779"/>
      <c r="CT804" s="779"/>
      <c r="CU804" s="779"/>
      <c r="CV804" s="779"/>
      <c r="CW804" s="779"/>
      <c r="CX804" s="779"/>
      <c r="CY804" s="779"/>
      <c r="CZ804" s="779"/>
      <c r="DA804" s="779"/>
      <c r="DB804" s="779"/>
      <c r="DC804" s="779"/>
      <c r="DD804" s="779"/>
      <c r="DE804" s="779"/>
      <c r="DF804" s="779"/>
      <c r="DG804" s="779"/>
      <c r="DH804" s="779"/>
      <c r="DI804" s="779"/>
      <c r="DJ804" s="779"/>
      <c r="DK804" s="779"/>
      <c r="DL804" s="779"/>
      <c r="DM804" s="779"/>
      <c r="DN804" s="779"/>
      <c r="DO804" s="779"/>
      <c r="DP804" s="779"/>
      <c r="DQ804" s="779"/>
      <c r="DR804" s="779"/>
      <c r="DS804" s="779"/>
      <c r="DT804" s="779"/>
      <c r="DU804" s="779"/>
      <c r="DV804" s="779"/>
      <c r="DW804" s="779"/>
      <c r="DX804" s="779"/>
      <c r="DY804" s="779"/>
      <c r="DZ804" s="779"/>
      <c r="EA804" s="779"/>
      <c r="EB804" s="779"/>
      <c r="EC804" s="779"/>
      <c r="ED804" s="779"/>
      <c r="EE804" s="779"/>
      <c r="EF804" s="779"/>
      <c r="EG804" s="779"/>
      <c r="EH804" s="779"/>
      <c r="EI804" s="779"/>
      <c r="EJ804" s="779"/>
      <c r="EK804" s="779"/>
      <c r="EL804" s="779"/>
      <c r="EM804" s="779"/>
      <c r="EN804" s="779"/>
      <c r="EO804" s="779"/>
      <c r="EP804" s="779"/>
      <c r="EQ804" s="779"/>
      <c r="ER804" s="779"/>
      <c r="ES804" s="779"/>
      <c r="ET804" s="779"/>
      <c r="EU804" s="779"/>
      <c r="EV804" s="779"/>
      <c r="EW804" s="779"/>
      <c r="EX804" s="779"/>
      <c r="EY804" s="779"/>
      <c r="EZ804" s="779"/>
      <c r="FA804" s="779"/>
      <c r="FB804" s="779"/>
      <c r="FC804" s="779"/>
      <c r="FD804" s="779"/>
      <c r="FE804" s="779"/>
      <c r="FF804" s="779"/>
      <c r="FG804" s="779"/>
      <c r="FH804" s="779"/>
      <c r="FI804" s="779"/>
      <c r="FJ804" s="779"/>
      <c r="FK804" s="779"/>
      <c r="FL804" s="779"/>
      <c r="FM804" s="779"/>
      <c r="FN804" s="779"/>
      <c r="FO804" s="779"/>
      <c r="FP804" s="779"/>
      <c r="FQ804" s="779"/>
      <c r="FR804" s="779"/>
      <c r="FS804" s="779"/>
      <c r="FT804" s="779"/>
      <c r="FU804" s="779"/>
      <c r="FV804" s="779"/>
      <c r="FW804" s="779"/>
      <c r="FX804" s="779"/>
      <c r="FY804" s="779"/>
      <c r="FZ804" s="779"/>
      <c r="GA804" s="779"/>
      <c r="GB804" s="779"/>
      <c r="GC804" s="779"/>
      <c r="GD804" s="779"/>
      <c r="GE804" s="779"/>
      <c r="GF804" s="779"/>
      <c r="GG804" s="779"/>
      <c r="GH804" s="779"/>
      <c r="GI804" s="779"/>
      <c r="GJ804" s="779"/>
      <c r="GK804" s="779"/>
      <c r="GL804" s="779"/>
      <c r="GM804" s="779"/>
    </row>
    <row r="805" spans="1:195" x14ac:dyDescent="0.25">
      <c r="A805" s="24">
        <v>1</v>
      </c>
      <c r="B805" s="1026" t="s">
        <v>262</v>
      </c>
      <c r="C805" s="34">
        <f>'2 уровень'!F1895</f>
        <v>10990</v>
      </c>
      <c r="D805" s="34">
        <f>'2 уровень'!G1895</f>
        <v>1832</v>
      </c>
      <c r="E805" s="34">
        <f>'2 уровень'!H1895</f>
        <v>1697</v>
      </c>
      <c r="F805" s="784">
        <f>'2 уровень'!I1895</f>
        <v>92.631004366812235</v>
      </c>
      <c r="G805" s="3729">
        <f>'2 уровень'!J1895</f>
        <v>1</v>
      </c>
      <c r="H805" s="798">
        <f>'2 уровень'!K1895</f>
        <v>0</v>
      </c>
      <c r="I805" s="798">
        <f>'2 уровень'!L1895</f>
        <v>0</v>
      </c>
      <c r="J805" s="793">
        <f>'2 уровень'!M1895</f>
        <v>0</v>
      </c>
      <c r="K805" s="793">
        <f>'2 уровень'!N1895</f>
        <v>0</v>
      </c>
      <c r="L805" s="793">
        <f>'2 уровень'!O1895</f>
        <v>0</v>
      </c>
      <c r="M805" s="793">
        <f>'2 уровень'!P1895</f>
        <v>0</v>
      </c>
      <c r="N805" s="793">
        <f>'2 уровень'!Q1895</f>
        <v>0</v>
      </c>
      <c r="O805" s="793">
        <f>'2 уровень'!R1895</f>
        <v>0</v>
      </c>
      <c r="P805" s="792">
        <f>'2 уровень'!S1895</f>
        <v>0</v>
      </c>
      <c r="Q805" s="792">
        <f>'2 уровень'!T1895</f>
        <v>0</v>
      </c>
      <c r="R805" s="792">
        <f>'2 уровень'!U1895</f>
        <v>0</v>
      </c>
      <c r="S805" s="792">
        <f>'2 уровень'!V1895</f>
        <v>0</v>
      </c>
      <c r="T805" s="3205">
        <f>'2 уровень'!W1895</f>
        <v>0</v>
      </c>
      <c r="U805" s="792">
        <f>'2 уровень'!X1895</f>
        <v>0</v>
      </c>
      <c r="V805" s="792">
        <f>'2 уровень'!Y1895</f>
        <v>0</v>
      </c>
      <c r="W805" s="792">
        <f>'2 уровень'!Z1895</f>
        <v>0</v>
      </c>
      <c r="X805" s="792">
        <f>'2 уровень'!AA1895</f>
        <v>0</v>
      </c>
      <c r="Y805" s="2104">
        <f>'2 уровень'!AB1895</f>
        <v>0</v>
      </c>
      <c r="Z805" s="3804">
        <f>'2 уровень'!AC1895</f>
        <v>0</v>
      </c>
      <c r="AA805" s="792"/>
      <c r="AB805" s="792"/>
      <c r="AC805" s="1342"/>
      <c r="AD805" s="779"/>
      <c r="AE805" s="779"/>
      <c r="AF805" s="779"/>
      <c r="AG805" s="779"/>
      <c r="AH805" s="779"/>
      <c r="AI805" s="779"/>
      <c r="AJ805" s="779"/>
      <c r="AK805" s="779"/>
      <c r="AL805" s="779"/>
      <c r="AM805" s="779"/>
      <c r="AN805" s="779"/>
      <c r="AO805" s="779"/>
      <c r="AP805" s="779"/>
      <c r="AQ805" s="779"/>
      <c r="AR805" s="779"/>
      <c r="AS805" s="779"/>
      <c r="AT805" s="779"/>
      <c r="AU805" s="779"/>
      <c r="AV805" s="779"/>
      <c r="AW805" s="779"/>
      <c r="AX805" s="779"/>
      <c r="AY805" s="779"/>
      <c r="AZ805" s="779"/>
      <c r="BA805" s="779"/>
      <c r="BB805" s="779"/>
      <c r="BC805" s="779"/>
      <c r="BD805" s="779"/>
      <c r="BE805" s="779"/>
      <c r="BF805" s="779"/>
      <c r="BG805" s="779"/>
      <c r="BH805" s="779"/>
      <c r="BI805" s="779"/>
      <c r="BJ805" s="779"/>
      <c r="BK805" s="779"/>
      <c r="BL805" s="779"/>
      <c r="BM805" s="779"/>
      <c r="BN805" s="779"/>
      <c r="BO805" s="779"/>
      <c r="BP805" s="779"/>
      <c r="BQ805" s="779"/>
      <c r="BR805" s="779"/>
      <c r="BS805" s="779"/>
      <c r="BT805" s="779"/>
      <c r="BU805" s="779"/>
      <c r="BV805" s="779"/>
      <c r="BW805" s="779"/>
      <c r="BX805" s="779"/>
      <c r="BY805" s="779"/>
      <c r="BZ805" s="779"/>
      <c r="CA805" s="779"/>
      <c r="CB805" s="779"/>
      <c r="CC805" s="779"/>
      <c r="CD805" s="779"/>
      <c r="CE805" s="779"/>
      <c r="CF805" s="779"/>
      <c r="CG805" s="779"/>
      <c r="CH805" s="779"/>
      <c r="CI805" s="779"/>
      <c r="CJ805" s="779"/>
      <c r="CK805" s="779"/>
      <c r="CL805" s="779"/>
      <c r="CM805" s="779"/>
      <c r="CN805" s="779"/>
      <c r="CO805" s="779"/>
      <c r="CP805" s="779"/>
      <c r="CQ805" s="779"/>
      <c r="CR805" s="779"/>
      <c r="CS805" s="779"/>
      <c r="CT805" s="779"/>
      <c r="CU805" s="779"/>
      <c r="CV805" s="779"/>
      <c r="CW805" s="779"/>
      <c r="CX805" s="779"/>
      <c r="CY805" s="779"/>
      <c r="CZ805" s="779"/>
      <c r="DA805" s="779"/>
      <c r="DB805" s="779"/>
      <c r="DC805" s="779"/>
      <c r="DD805" s="779"/>
      <c r="DE805" s="779"/>
      <c r="DF805" s="779"/>
      <c r="DG805" s="779"/>
      <c r="DH805" s="779"/>
      <c r="DI805" s="779"/>
      <c r="DJ805" s="779"/>
      <c r="DK805" s="779"/>
      <c r="DL805" s="779"/>
      <c r="DM805" s="779"/>
      <c r="DN805" s="779"/>
      <c r="DO805" s="779"/>
      <c r="DP805" s="779"/>
      <c r="DQ805" s="779"/>
      <c r="DR805" s="779"/>
      <c r="DS805" s="779"/>
      <c r="DT805" s="779"/>
      <c r="DU805" s="779"/>
      <c r="DV805" s="779"/>
      <c r="DW805" s="779"/>
      <c r="DX805" s="779"/>
      <c r="DY805" s="779"/>
      <c r="DZ805" s="779"/>
      <c r="EA805" s="779"/>
      <c r="EB805" s="779"/>
      <c r="EC805" s="779"/>
      <c r="ED805" s="779"/>
      <c r="EE805" s="779"/>
      <c r="EF805" s="779"/>
      <c r="EG805" s="779"/>
      <c r="EH805" s="779"/>
      <c r="EI805" s="779"/>
      <c r="EJ805" s="779"/>
      <c r="EK805" s="779"/>
      <c r="EL805" s="779"/>
      <c r="EM805" s="779"/>
      <c r="EN805" s="779"/>
      <c r="EO805" s="779"/>
      <c r="EP805" s="779"/>
      <c r="EQ805" s="779"/>
      <c r="ER805" s="779"/>
      <c r="ES805" s="779"/>
      <c r="ET805" s="779"/>
      <c r="EU805" s="779"/>
      <c r="EV805" s="779"/>
      <c r="EW805" s="779"/>
      <c r="EX805" s="779"/>
      <c r="EY805" s="779"/>
      <c r="EZ805" s="779"/>
      <c r="FA805" s="779"/>
      <c r="FB805" s="779"/>
      <c r="FC805" s="779"/>
      <c r="FD805" s="779"/>
      <c r="FE805" s="779"/>
      <c r="FF805" s="779"/>
      <c r="FG805" s="779"/>
      <c r="FH805" s="779"/>
      <c r="FI805" s="779"/>
      <c r="FJ805" s="779"/>
      <c r="FK805" s="779"/>
      <c r="FL805" s="779"/>
      <c r="FM805" s="779"/>
      <c r="FN805" s="779"/>
      <c r="FO805" s="779"/>
      <c r="FP805" s="779"/>
      <c r="FQ805" s="779"/>
      <c r="FR805" s="779"/>
      <c r="FS805" s="779"/>
      <c r="FT805" s="779"/>
      <c r="FU805" s="779"/>
      <c r="FV805" s="779"/>
      <c r="FW805" s="779"/>
      <c r="FX805" s="779"/>
      <c r="FY805" s="779"/>
      <c r="FZ805" s="779"/>
      <c r="GA805" s="779"/>
      <c r="GB805" s="779"/>
      <c r="GC805" s="779"/>
      <c r="GD805" s="779"/>
      <c r="GE805" s="779"/>
      <c r="GF805" s="779"/>
      <c r="GG805" s="779"/>
      <c r="GH805" s="779"/>
      <c r="GI805" s="779"/>
      <c r="GJ805" s="779"/>
      <c r="GK805" s="779"/>
      <c r="GL805" s="779"/>
      <c r="GM805" s="779"/>
    </row>
    <row r="806" spans="1:195" x14ac:dyDescent="0.25">
      <c r="A806" s="24">
        <v>1</v>
      </c>
      <c r="B806" s="974" t="s">
        <v>263</v>
      </c>
      <c r="C806" s="34">
        <f>'2 уровень'!F1896</f>
        <v>10</v>
      </c>
      <c r="D806" s="34">
        <f>'2 уровень'!G1896</f>
        <v>2</v>
      </c>
      <c r="E806" s="34">
        <f>'2 уровень'!H1896</f>
        <v>1</v>
      </c>
      <c r="F806" s="784">
        <f>'2 уровень'!I1896</f>
        <v>50</v>
      </c>
      <c r="G806" s="3729">
        <f>'2 уровень'!J1896</f>
        <v>0</v>
      </c>
      <c r="H806" s="798">
        <f>'2 уровень'!K1896</f>
        <v>0</v>
      </c>
      <c r="I806" s="798">
        <f>'2 уровень'!L1896</f>
        <v>0</v>
      </c>
      <c r="J806" s="793">
        <f>'2 уровень'!M1896</f>
        <v>0</v>
      </c>
      <c r="K806" s="793">
        <f>'2 уровень'!N1896</f>
        <v>0</v>
      </c>
      <c r="L806" s="793">
        <f>'2 уровень'!O1896</f>
        <v>0</v>
      </c>
      <c r="M806" s="793">
        <f>'2 уровень'!P1896</f>
        <v>0</v>
      </c>
      <c r="N806" s="793">
        <f>'2 уровень'!Q1896</f>
        <v>0</v>
      </c>
      <c r="O806" s="793">
        <f>'2 уровень'!R1896</f>
        <v>0</v>
      </c>
      <c r="P806" s="792">
        <f>'2 уровень'!S1896</f>
        <v>0</v>
      </c>
      <c r="Q806" s="792">
        <f>'2 уровень'!T1896</f>
        <v>0</v>
      </c>
      <c r="R806" s="792">
        <f>'2 уровень'!U1896</f>
        <v>0</v>
      </c>
      <c r="S806" s="792">
        <f>'2 уровень'!V1896</f>
        <v>0</v>
      </c>
      <c r="T806" s="3205">
        <f>'2 уровень'!W1896</f>
        <v>0</v>
      </c>
      <c r="U806" s="792">
        <f>'2 уровень'!X1896</f>
        <v>0</v>
      </c>
      <c r="V806" s="792">
        <f>'2 уровень'!Y1896</f>
        <v>0</v>
      </c>
      <c r="W806" s="792">
        <f>'2 уровень'!Z1896</f>
        <v>0</v>
      </c>
      <c r="X806" s="792">
        <f>'2 уровень'!AA1896</f>
        <v>0</v>
      </c>
      <c r="Y806" s="2104">
        <f>'2 уровень'!AB1896</f>
        <v>0</v>
      </c>
      <c r="Z806" s="3804">
        <f>'2 уровень'!AC1896</f>
        <v>0</v>
      </c>
      <c r="AA806" s="792"/>
      <c r="AB806" s="792"/>
      <c r="AC806" s="1342"/>
      <c r="AD806" s="779"/>
      <c r="AE806" s="779"/>
      <c r="AF806" s="779"/>
      <c r="AG806" s="779"/>
      <c r="AH806" s="779"/>
      <c r="AI806" s="779"/>
      <c r="AJ806" s="779"/>
      <c r="AK806" s="779"/>
      <c r="AL806" s="779"/>
      <c r="AM806" s="779"/>
      <c r="AN806" s="779"/>
      <c r="AO806" s="779"/>
      <c r="AP806" s="779"/>
      <c r="AQ806" s="779"/>
      <c r="AR806" s="779"/>
      <c r="AS806" s="779"/>
      <c r="AT806" s="779"/>
      <c r="AU806" s="779"/>
      <c r="AV806" s="779"/>
      <c r="AW806" s="779"/>
      <c r="AX806" s="779"/>
      <c r="AY806" s="779"/>
      <c r="AZ806" s="779"/>
      <c r="BA806" s="779"/>
      <c r="BB806" s="779"/>
      <c r="BC806" s="779"/>
      <c r="BD806" s="779"/>
      <c r="BE806" s="779"/>
      <c r="BF806" s="779"/>
      <c r="BG806" s="779"/>
      <c r="BH806" s="779"/>
      <c r="BI806" s="779"/>
      <c r="BJ806" s="779"/>
      <c r="BK806" s="779"/>
      <c r="BL806" s="779"/>
      <c r="BM806" s="779"/>
      <c r="BN806" s="779"/>
      <c r="BO806" s="779"/>
      <c r="BP806" s="779"/>
      <c r="BQ806" s="779"/>
      <c r="BR806" s="779"/>
      <c r="BS806" s="779"/>
      <c r="BT806" s="779"/>
      <c r="BU806" s="779"/>
      <c r="BV806" s="779"/>
      <c r="BW806" s="779"/>
      <c r="BX806" s="779"/>
      <c r="BY806" s="779"/>
      <c r="BZ806" s="779"/>
      <c r="CA806" s="779"/>
      <c r="CB806" s="779"/>
      <c r="CC806" s="779"/>
      <c r="CD806" s="779"/>
      <c r="CE806" s="779"/>
      <c r="CF806" s="779"/>
      <c r="CG806" s="779"/>
      <c r="CH806" s="779"/>
      <c r="CI806" s="779"/>
      <c r="CJ806" s="779"/>
      <c r="CK806" s="779"/>
      <c r="CL806" s="779"/>
      <c r="CM806" s="779"/>
      <c r="CN806" s="779"/>
      <c r="CO806" s="779"/>
      <c r="CP806" s="779"/>
      <c r="CQ806" s="779"/>
      <c r="CR806" s="779"/>
      <c r="CS806" s="779"/>
      <c r="CT806" s="779"/>
      <c r="CU806" s="779"/>
      <c r="CV806" s="779"/>
      <c r="CW806" s="779"/>
      <c r="CX806" s="779"/>
      <c r="CY806" s="779"/>
      <c r="CZ806" s="779"/>
      <c r="DA806" s="779"/>
      <c r="DB806" s="779"/>
      <c r="DC806" s="779"/>
      <c r="DD806" s="779"/>
      <c r="DE806" s="779"/>
      <c r="DF806" s="779"/>
      <c r="DG806" s="779"/>
      <c r="DH806" s="779"/>
      <c r="DI806" s="779"/>
      <c r="DJ806" s="779"/>
      <c r="DK806" s="779"/>
      <c r="DL806" s="779"/>
      <c r="DM806" s="779"/>
      <c r="DN806" s="779"/>
      <c r="DO806" s="779"/>
      <c r="DP806" s="779"/>
      <c r="DQ806" s="779"/>
      <c r="DR806" s="779"/>
      <c r="DS806" s="779"/>
      <c r="DT806" s="779"/>
      <c r="DU806" s="779"/>
      <c r="DV806" s="779"/>
      <c r="DW806" s="779"/>
      <c r="DX806" s="779"/>
      <c r="DY806" s="779"/>
      <c r="DZ806" s="779"/>
      <c r="EA806" s="779"/>
      <c r="EB806" s="779"/>
      <c r="EC806" s="779"/>
      <c r="ED806" s="779"/>
      <c r="EE806" s="779"/>
      <c r="EF806" s="779"/>
      <c r="EG806" s="779"/>
      <c r="EH806" s="779"/>
      <c r="EI806" s="779"/>
      <c r="EJ806" s="779"/>
      <c r="EK806" s="779"/>
      <c r="EL806" s="779"/>
      <c r="EM806" s="779"/>
      <c r="EN806" s="779"/>
      <c r="EO806" s="779"/>
      <c r="EP806" s="779"/>
      <c r="EQ806" s="779"/>
      <c r="ER806" s="779"/>
      <c r="ES806" s="779"/>
      <c r="ET806" s="779"/>
      <c r="EU806" s="779"/>
      <c r="EV806" s="779"/>
      <c r="EW806" s="779"/>
      <c r="EX806" s="779"/>
      <c r="EY806" s="779"/>
      <c r="EZ806" s="779"/>
      <c r="FA806" s="779"/>
      <c r="FB806" s="779"/>
      <c r="FC806" s="779"/>
      <c r="FD806" s="779"/>
      <c r="FE806" s="779"/>
      <c r="FF806" s="779"/>
      <c r="FG806" s="779"/>
      <c r="FH806" s="779"/>
      <c r="FI806" s="779"/>
      <c r="FJ806" s="779"/>
      <c r="FK806" s="779"/>
      <c r="FL806" s="779"/>
      <c r="FM806" s="779"/>
      <c r="FN806" s="779"/>
      <c r="FO806" s="779"/>
      <c r="FP806" s="779"/>
      <c r="FQ806" s="779"/>
      <c r="FR806" s="779"/>
      <c r="FS806" s="779"/>
      <c r="FT806" s="779"/>
      <c r="FU806" s="779"/>
      <c r="FV806" s="779"/>
      <c r="FW806" s="779"/>
      <c r="FX806" s="779"/>
      <c r="FY806" s="779"/>
      <c r="FZ806" s="779"/>
      <c r="GA806" s="779"/>
      <c r="GB806" s="779"/>
      <c r="GC806" s="779"/>
      <c r="GD806" s="779"/>
      <c r="GE806" s="779"/>
      <c r="GF806" s="779"/>
      <c r="GG806" s="779"/>
      <c r="GH806" s="779"/>
      <c r="GI806" s="779"/>
      <c r="GJ806" s="779"/>
      <c r="GK806" s="779"/>
      <c r="GL806" s="779"/>
      <c r="GM806" s="779"/>
    </row>
    <row r="807" spans="1:195" ht="30" x14ac:dyDescent="0.25">
      <c r="A807" s="24">
        <v>1</v>
      </c>
      <c r="B807" s="1026" t="s">
        <v>264</v>
      </c>
      <c r="C807" s="34">
        <f>'2 уровень'!F1897</f>
        <v>10</v>
      </c>
      <c r="D807" s="34">
        <f>'2 уровень'!G1897</f>
        <v>2</v>
      </c>
      <c r="E807" s="34">
        <f>'2 уровень'!H1897</f>
        <v>1</v>
      </c>
      <c r="F807" s="784">
        <f>'2 уровень'!I1897</f>
        <v>50</v>
      </c>
      <c r="G807" s="3729">
        <f>'2 уровень'!J1897</f>
        <v>0</v>
      </c>
      <c r="H807" s="798">
        <f>'2 уровень'!K1897</f>
        <v>0</v>
      </c>
      <c r="I807" s="798">
        <f>'2 уровень'!L1897</f>
        <v>0</v>
      </c>
      <c r="J807" s="793">
        <f>'2 уровень'!M1897</f>
        <v>0</v>
      </c>
      <c r="K807" s="793">
        <f>'2 уровень'!N1897</f>
        <v>0</v>
      </c>
      <c r="L807" s="793">
        <f>'2 уровень'!O1897</f>
        <v>0</v>
      </c>
      <c r="M807" s="793">
        <f>'2 уровень'!P1897</f>
        <v>0</v>
      </c>
      <c r="N807" s="793">
        <f>'2 уровень'!Q1897</f>
        <v>0</v>
      </c>
      <c r="O807" s="793">
        <f>'2 уровень'!R1897</f>
        <v>0</v>
      </c>
      <c r="P807" s="792">
        <f>'2 уровень'!S1897</f>
        <v>0</v>
      </c>
      <c r="Q807" s="792">
        <f>'2 уровень'!T1897</f>
        <v>0</v>
      </c>
      <c r="R807" s="792">
        <f>'2 уровень'!U1897</f>
        <v>0</v>
      </c>
      <c r="S807" s="792">
        <f>'2 уровень'!V1897</f>
        <v>0</v>
      </c>
      <c r="T807" s="3205">
        <f>'2 уровень'!W1897</f>
        <v>0</v>
      </c>
      <c r="U807" s="792">
        <f>'2 уровень'!X1897</f>
        <v>0</v>
      </c>
      <c r="V807" s="792">
        <f>'2 уровень'!Y1897</f>
        <v>0</v>
      </c>
      <c r="W807" s="792">
        <f>'2 уровень'!Z1897</f>
        <v>0</v>
      </c>
      <c r="X807" s="792">
        <f>'2 уровень'!AA1897</f>
        <v>0</v>
      </c>
      <c r="Y807" s="2104">
        <f>'2 уровень'!AB1897</f>
        <v>0</v>
      </c>
      <c r="Z807" s="3804">
        <f>'2 уровень'!AC1897</f>
        <v>0</v>
      </c>
      <c r="AA807" s="792"/>
      <c r="AB807" s="792"/>
      <c r="AC807" s="1342"/>
      <c r="AD807" s="779"/>
      <c r="AE807" s="779"/>
      <c r="AF807" s="779"/>
      <c r="AG807" s="779"/>
      <c r="AH807" s="779"/>
      <c r="AI807" s="779"/>
      <c r="AJ807" s="779"/>
      <c r="AK807" s="779"/>
      <c r="AL807" s="779"/>
      <c r="AM807" s="779"/>
      <c r="AN807" s="779"/>
      <c r="AO807" s="779"/>
      <c r="AP807" s="779"/>
      <c r="AQ807" s="779"/>
      <c r="AR807" s="779"/>
      <c r="AS807" s="779"/>
      <c r="AT807" s="779"/>
      <c r="AU807" s="779"/>
      <c r="AV807" s="779"/>
      <c r="AW807" s="779"/>
      <c r="AX807" s="779"/>
      <c r="AY807" s="779"/>
      <c r="AZ807" s="779"/>
      <c r="BA807" s="779"/>
      <c r="BB807" s="779"/>
      <c r="BC807" s="779"/>
      <c r="BD807" s="779"/>
      <c r="BE807" s="779"/>
      <c r="BF807" s="779"/>
      <c r="BG807" s="779"/>
      <c r="BH807" s="779"/>
      <c r="BI807" s="779"/>
      <c r="BJ807" s="779"/>
      <c r="BK807" s="779"/>
      <c r="BL807" s="779"/>
      <c r="BM807" s="779"/>
      <c r="BN807" s="779"/>
      <c r="BO807" s="779"/>
      <c r="BP807" s="779"/>
      <c r="BQ807" s="779"/>
      <c r="BR807" s="779"/>
      <c r="BS807" s="779"/>
      <c r="BT807" s="779"/>
      <c r="BU807" s="779"/>
      <c r="BV807" s="779"/>
      <c r="BW807" s="779"/>
      <c r="BX807" s="779"/>
      <c r="BY807" s="779"/>
      <c r="BZ807" s="779"/>
      <c r="CA807" s="779"/>
      <c r="CB807" s="779"/>
      <c r="CC807" s="779"/>
      <c r="CD807" s="779"/>
      <c r="CE807" s="779"/>
      <c r="CF807" s="779"/>
      <c r="CG807" s="779"/>
      <c r="CH807" s="779"/>
      <c r="CI807" s="779"/>
      <c r="CJ807" s="779"/>
      <c r="CK807" s="779"/>
      <c r="CL807" s="779"/>
      <c r="CM807" s="779"/>
      <c r="CN807" s="779"/>
      <c r="CO807" s="779"/>
      <c r="CP807" s="779"/>
      <c r="CQ807" s="779"/>
      <c r="CR807" s="779"/>
      <c r="CS807" s="779"/>
      <c r="CT807" s="779"/>
      <c r="CU807" s="779"/>
      <c r="CV807" s="779"/>
      <c r="CW807" s="779"/>
      <c r="CX807" s="779"/>
      <c r="CY807" s="779"/>
      <c r="CZ807" s="779"/>
      <c r="DA807" s="779"/>
      <c r="DB807" s="779"/>
      <c r="DC807" s="779"/>
      <c r="DD807" s="779"/>
      <c r="DE807" s="779"/>
      <c r="DF807" s="779"/>
      <c r="DG807" s="779"/>
      <c r="DH807" s="779"/>
      <c r="DI807" s="779"/>
      <c r="DJ807" s="779"/>
      <c r="DK807" s="779"/>
      <c r="DL807" s="779"/>
      <c r="DM807" s="779"/>
      <c r="DN807" s="779"/>
      <c r="DO807" s="779"/>
      <c r="DP807" s="779"/>
      <c r="DQ807" s="779"/>
      <c r="DR807" s="779"/>
      <c r="DS807" s="779"/>
      <c r="DT807" s="779"/>
      <c r="DU807" s="779"/>
      <c r="DV807" s="779"/>
      <c r="DW807" s="779"/>
      <c r="DX807" s="779"/>
      <c r="DY807" s="779"/>
      <c r="DZ807" s="779"/>
      <c r="EA807" s="779"/>
      <c r="EB807" s="779"/>
      <c r="EC807" s="779"/>
      <c r="ED807" s="779"/>
      <c r="EE807" s="779"/>
      <c r="EF807" s="779"/>
      <c r="EG807" s="779"/>
      <c r="EH807" s="779"/>
      <c r="EI807" s="779"/>
      <c r="EJ807" s="779"/>
      <c r="EK807" s="779"/>
      <c r="EL807" s="779"/>
      <c r="EM807" s="779"/>
      <c r="EN807" s="779"/>
      <c r="EO807" s="779"/>
      <c r="EP807" s="779"/>
      <c r="EQ807" s="779"/>
      <c r="ER807" s="779"/>
      <c r="ES807" s="779"/>
      <c r="ET807" s="779"/>
      <c r="EU807" s="779"/>
      <c r="EV807" s="779"/>
      <c r="EW807" s="779"/>
      <c r="EX807" s="779"/>
      <c r="EY807" s="779"/>
      <c r="EZ807" s="779"/>
      <c r="FA807" s="779"/>
      <c r="FB807" s="779"/>
      <c r="FC807" s="779"/>
      <c r="FD807" s="779"/>
      <c r="FE807" s="779"/>
      <c r="FF807" s="779"/>
      <c r="FG807" s="779"/>
      <c r="FH807" s="779"/>
      <c r="FI807" s="779"/>
      <c r="FJ807" s="779"/>
      <c r="FK807" s="779"/>
      <c r="FL807" s="779"/>
      <c r="FM807" s="779"/>
      <c r="FN807" s="779"/>
      <c r="FO807" s="779"/>
      <c r="FP807" s="779"/>
      <c r="FQ807" s="779"/>
      <c r="FR807" s="779"/>
      <c r="FS807" s="779"/>
      <c r="FT807" s="779"/>
      <c r="FU807" s="779"/>
      <c r="FV807" s="779"/>
      <c r="FW807" s="779"/>
      <c r="FX807" s="779"/>
      <c r="FY807" s="779"/>
      <c r="FZ807" s="779"/>
      <c r="GA807" s="779"/>
      <c r="GB807" s="779"/>
      <c r="GC807" s="779"/>
      <c r="GD807" s="779"/>
      <c r="GE807" s="779"/>
      <c r="GF807" s="779"/>
      <c r="GG807" s="779"/>
      <c r="GH807" s="779"/>
      <c r="GI807" s="779"/>
      <c r="GJ807" s="779"/>
      <c r="GK807" s="779"/>
      <c r="GL807" s="779"/>
      <c r="GM807" s="779"/>
    </row>
    <row r="808" spans="1:195" ht="15.75" thickBot="1" x14ac:dyDescent="0.3">
      <c r="A808" s="24">
        <v>1</v>
      </c>
      <c r="B808" s="1101" t="s">
        <v>275</v>
      </c>
      <c r="C808" s="34">
        <f>'2 уровень'!F1898</f>
        <v>11000</v>
      </c>
      <c r="D808" s="34">
        <f>'2 уровень'!G1898</f>
        <v>1834</v>
      </c>
      <c r="E808" s="34">
        <f>'2 уровень'!H1898</f>
        <v>1698</v>
      </c>
      <c r="F808" s="784">
        <f>'2 уровень'!I1898</f>
        <v>92.584514721919291</v>
      </c>
      <c r="G808" s="3729">
        <f>'2 уровень'!J1898</f>
        <v>1</v>
      </c>
      <c r="H808" s="798">
        <f>'2 уровень'!K1898</f>
        <v>0</v>
      </c>
      <c r="I808" s="798">
        <f>'2 уровень'!L1898</f>
        <v>0</v>
      </c>
      <c r="J808" s="793">
        <f>'2 уровень'!M1898</f>
        <v>0</v>
      </c>
      <c r="K808" s="793">
        <f>'2 уровень'!N1898</f>
        <v>0</v>
      </c>
      <c r="L808" s="793">
        <f>'2 уровень'!O1898</f>
        <v>0</v>
      </c>
      <c r="M808" s="793">
        <f>'2 уровень'!P1898</f>
        <v>0</v>
      </c>
      <c r="N808" s="793">
        <f>'2 уровень'!Q1898</f>
        <v>0</v>
      </c>
      <c r="O808" s="793">
        <f>'2 уровень'!R1898</f>
        <v>0</v>
      </c>
      <c r="P808" s="792">
        <f>'2 уровень'!S1898</f>
        <v>32200.002960000002</v>
      </c>
      <c r="Q808" s="792">
        <f>'2 уровень'!T1898</f>
        <v>32200.002960000002</v>
      </c>
      <c r="R808" s="792">
        <f>'2 уровень'!U1898</f>
        <v>5366.66716</v>
      </c>
      <c r="S808" s="792">
        <f>'2 уровень'!V1898</f>
        <v>5333.9611600000007</v>
      </c>
      <c r="T808" s="3205">
        <f>'2 уровень'!W1898</f>
        <v>0</v>
      </c>
      <c r="U808" s="792">
        <f>'2 уровень'!X1898</f>
        <v>0</v>
      </c>
      <c r="V808" s="792">
        <f>'2 уровень'!Y1898</f>
        <v>-32.705999999999221</v>
      </c>
      <c r="W808" s="792">
        <f>'2 уровень'!Z1898</f>
        <v>0</v>
      </c>
      <c r="X808" s="792">
        <f>'2 уровень'!AA1898</f>
        <v>0</v>
      </c>
      <c r="Y808" s="2104">
        <f>'2 уровень'!AB1898</f>
        <v>5333.9611600000007</v>
      </c>
      <c r="Z808" s="3804">
        <f>'2 уровень'!AC1898</f>
        <v>0</v>
      </c>
      <c r="AA808" s="792">
        <f>S808/R808*100</f>
        <v>99.390571484593451</v>
      </c>
      <c r="AB808" s="792">
        <f>Y808/R808*100</f>
        <v>99.390571484593451</v>
      </c>
      <c r="AC808" s="1342"/>
      <c r="AD808" s="779"/>
      <c r="AE808" s="779"/>
      <c r="AF808" s="779"/>
      <c r="AG808" s="779"/>
      <c r="AH808" s="779"/>
      <c r="AI808" s="779"/>
      <c r="AJ808" s="779"/>
      <c r="AK808" s="779"/>
      <c r="AL808" s="779"/>
      <c r="AM808" s="779"/>
      <c r="AN808" s="779"/>
      <c r="AO808" s="779"/>
      <c r="AP808" s="779"/>
      <c r="AQ808" s="779"/>
      <c r="AR808" s="779"/>
      <c r="AS808" s="779"/>
      <c r="AT808" s="779"/>
      <c r="AU808" s="779"/>
      <c r="AV808" s="779"/>
      <c r="AW808" s="779"/>
      <c r="AX808" s="779"/>
      <c r="AY808" s="779"/>
      <c r="AZ808" s="779"/>
      <c r="BA808" s="779"/>
      <c r="BB808" s="779"/>
      <c r="BC808" s="779"/>
      <c r="BD808" s="779"/>
      <c r="BE808" s="779"/>
      <c r="BF808" s="779"/>
      <c r="BG808" s="779"/>
      <c r="BH808" s="779"/>
      <c r="BI808" s="779"/>
      <c r="BJ808" s="779"/>
      <c r="BK808" s="779"/>
      <c r="BL808" s="779"/>
      <c r="BM808" s="779"/>
      <c r="BN808" s="779"/>
      <c r="BO808" s="779"/>
      <c r="BP808" s="779"/>
      <c r="BQ808" s="779"/>
      <c r="BR808" s="779"/>
      <c r="BS808" s="779"/>
      <c r="BT808" s="779"/>
      <c r="BU808" s="779"/>
      <c r="BV808" s="779"/>
      <c r="BW808" s="779"/>
      <c r="BX808" s="779"/>
      <c r="BY808" s="779"/>
      <c r="BZ808" s="779"/>
      <c r="CA808" s="779"/>
      <c r="CB808" s="779"/>
      <c r="CC808" s="779"/>
      <c r="CD808" s="779"/>
      <c r="CE808" s="779"/>
      <c r="CF808" s="779"/>
      <c r="CG808" s="779"/>
      <c r="CH808" s="779"/>
      <c r="CI808" s="779"/>
      <c r="CJ808" s="779"/>
      <c r="CK808" s="779"/>
      <c r="CL808" s="779"/>
      <c r="CM808" s="779"/>
      <c r="CN808" s="779"/>
      <c r="CO808" s="779"/>
      <c r="CP808" s="779"/>
      <c r="CQ808" s="779"/>
      <c r="CR808" s="779"/>
      <c r="CS808" s="779"/>
      <c r="CT808" s="779"/>
      <c r="CU808" s="779"/>
      <c r="CV808" s="779"/>
      <c r="CW808" s="779"/>
      <c r="CX808" s="779"/>
      <c r="CY808" s="779"/>
      <c r="CZ808" s="779"/>
      <c r="DA808" s="779"/>
      <c r="DB808" s="779"/>
      <c r="DC808" s="779"/>
      <c r="DD808" s="779"/>
      <c r="DE808" s="779"/>
      <c r="DF808" s="779"/>
      <c r="DG808" s="779"/>
      <c r="DH808" s="779"/>
      <c r="DI808" s="779"/>
      <c r="DJ808" s="779"/>
      <c r="DK808" s="779"/>
      <c r="DL808" s="779"/>
      <c r="DM808" s="779"/>
      <c r="DN808" s="779"/>
      <c r="DO808" s="779"/>
      <c r="DP808" s="779"/>
      <c r="DQ808" s="779"/>
      <c r="DR808" s="779"/>
      <c r="DS808" s="779"/>
      <c r="DT808" s="779"/>
      <c r="DU808" s="779"/>
      <c r="DV808" s="779"/>
      <c r="DW808" s="779"/>
      <c r="DX808" s="779"/>
      <c r="DY808" s="779"/>
      <c r="DZ808" s="779"/>
      <c r="EA808" s="779"/>
      <c r="EB808" s="779"/>
      <c r="EC808" s="779"/>
      <c r="ED808" s="779"/>
      <c r="EE808" s="779"/>
      <c r="EF808" s="779"/>
      <c r="EG808" s="779"/>
      <c r="EH808" s="779"/>
      <c r="EI808" s="779"/>
      <c r="EJ808" s="779"/>
      <c r="EK808" s="779"/>
      <c r="EL808" s="779"/>
      <c r="EM808" s="779"/>
      <c r="EN808" s="779"/>
      <c r="EO808" s="779"/>
      <c r="EP808" s="779"/>
      <c r="EQ808" s="779"/>
      <c r="ER808" s="779"/>
      <c r="ES808" s="779"/>
      <c r="ET808" s="779"/>
      <c r="EU808" s="779"/>
      <c r="EV808" s="779"/>
      <c r="EW808" s="779"/>
      <c r="EX808" s="779"/>
      <c r="EY808" s="779"/>
      <c r="EZ808" s="779"/>
      <c r="FA808" s="779"/>
      <c r="FB808" s="779"/>
      <c r="FC808" s="779"/>
      <c r="FD808" s="779"/>
      <c r="FE808" s="779"/>
      <c r="FF808" s="779"/>
      <c r="FG808" s="779"/>
      <c r="FH808" s="779"/>
      <c r="FI808" s="779"/>
      <c r="FJ808" s="779"/>
      <c r="FK808" s="779"/>
      <c r="FL808" s="779"/>
      <c r="FM808" s="779"/>
      <c r="FN808" s="779"/>
      <c r="FO808" s="779"/>
      <c r="FP808" s="779"/>
      <c r="FQ808" s="779"/>
      <c r="FR808" s="779"/>
      <c r="FS808" s="779"/>
      <c r="FT808" s="779"/>
      <c r="FU808" s="779"/>
      <c r="FV808" s="779"/>
      <c r="FW808" s="779"/>
      <c r="FX808" s="779"/>
      <c r="FY808" s="779"/>
      <c r="FZ808" s="779"/>
      <c r="GA808" s="779"/>
      <c r="GB808" s="779"/>
      <c r="GC808" s="779"/>
      <c r="GD808" s="779"/>
      <c r="GE808" s="779"/>
      <c r="GF808" s="779"/>
      <c r="GG808" s="779"/>
      <c r="GH808" s="779"/>
      <c r="GI808" s="779"/>
      <c r="GJ808" s="779"/>
      <c r="GK808" s="779"/>
      <c r="GL808" s="779"/>
      <c r="GM808" s="779"/>
    </row>
    <row r="809" spans="1:195" x14ac:dyDescent="0.25">
      <c r="A809" s="24">
        <v>1</v>
      </c>
      <c r="B809" s="6" t="s">
        <v>106</v>
      </c>
      <c r="C809" s="799"/>
      <c r="D809" s="799"/>
      <c r="E809" s="799"/>
      <c r="F809" s="800"/>
      <c r="G809" s="3733"/>
      <c r="H809" s="801"/>
      <c r="I809" s="801"/>
      <c r="J809" s="30"/>
      <c r="K809" s="30"/>
      <c r="L809" s="30"/>
      <c r="M809" s="30"/>
      <c r="N809" s="30"/>
      <c r="O809" s="30"/>
      <c r="P809" s="2107">
        <f>P810-P860-P863-P868-P811</f>
        <v>0</v>
      </c>
      <c r="Q809" s="2107">
        <f>Q810-Q860-Q863-Q868-Q811</f>
        <v>0</v>
      </c>
      <c r="R809" s="2107">
        <f t="shared" ref="R809:Y809" si="47">R810-R860-R863-R868-R811</f>
        <v>0</v>
      </c>
      <c r="S809" s="2107">
        <f t="shared" si="47"/>
        <v>0</v>
      </c>
      <c r="T809" s="3207">
        <f t="shared" si="47"/>
        <v>0</v>
      </c>
      <c r="U809" s="2107">
        <f t="shared" si="47"/>
        <v>0</v>
      </c>
      <c r="V809" s="2107">
        <f t="shared" si="47"/>
        <v>0</v>
      </c>
      <c r="W809" s="2107">
        <f t="shared" si="47"/>
        <v>0</v>
      </c>
      <c r="X809" s="2107">
        <f t="shared" si="47"/>
        <v>0</v>
      </c>
      <c r="Y809" s="2107">
        <f t="shared" si="47"/>
        <v>0</v>
      </c>
      <c r="Z809" s="3807">
        <f t="shared" ref="Z809" si="48">Z810-Z860-Z863-Z868-Z811</f>
        <v>0</v>
      </c>
      <c r="AA809" s="2107"/>
      <c r="AB809" s="2107"/>
      <c r="AC809" s="1342"/>
      <c r="AD809" s="779"/>
      <c r="AE809" s="779"/>
      <c r="AF809" s="779"/>
      <c r="AG809" s="779"/>
      <c r="AH809" s="779"/>
      <c r="AI809" s="779"/>
      <c r="AJ809" s="779"/>
      <c r="AK809" s="779"/>
      <c r="AL809" s="779"/>
      <c r="AM809" s="779"/>
      <c r="AN809" s="779"/>
      <c r="AO809" s="779"/>
      <c r="AP809" s="779"/>
      <c r="AQ809" s="779"/>
      <c r="AR809" s="779"/>
      <c r="AS809" s="779"/>
      <c r="AT809" s="779"/>
      <c r="AU809" s="779"/>
      <c r="AV809" s="779"/>
      <c r="AW809" s="779"/>
      <c r="AX809" s="779"/>
      <c r="AY809" s="779"/>
      <c r="AZ809" s="779"/>
      <c r="BA809" s="779"/>
      <c r="BB809" s="779"/>
      <c r="BC809" s="779"/>
      <c r="BD809" s="779"/>
      <c r="BE809" s="779"/>
      <c r="BF809" s="779"/>
      <c r="BG809" s="779"/>
      <c r="BH809" s="779"/>
      <c r="BI809" s="779"/>
      <c r="BJ809" s="779"/>
      <c r="BK809" s="779"/>
      <c r="BL809" s="779"/>
      <c r="BM809" s="779"/>
      <c r="BN809" s="779"/>
      <c r="BO809" s="779"/>
      <c r="BP809" s="779"/>
      <c r="BQ809" s="779"/>
      <c r="BR809" s="779"/>
      <c r="BS809" s="779"/>
      <c r="BT809" s="779"/>
      <c r="BU809" s="779"/>
      <c r="BV809" s="779"/>
      <c r="BW809" s="779"/>
      <c r="BX809" s="779"/>
      <c r="BY809" s="779"/>
      <c r="BZ809" s="779"/>
      <c r="CA809" s="779"/>
      <c r="CB809" s="779"/>
      <c r="CC809" s="779"/>
      <c r="CD809" s="779"/>
      <c r="CE809" s="779"/>
      <c r="CF809" s="779"/>
      <c r="CG809" s="779"/>
      <c r="CH809" s="779"/>
      <c r="CI809" s="779"/>
      <c r="CJ809" s="779"/>
      <c r="CK809" s="779"/>
      <c r="CL809" s="779"/>
      <c r="CM809" s="779"/>
      <c r="CN809" s="779"/>
      <c r="CO809" s="779"/>
      <c r="CP809" s="779"/>
      <c r="CQ809" s="779"/>
      <c r="CR809" s="779"/>
      <c r="CS809" s="779"/>
      <c r="CT809" s="779"/>
      <c r="CU809" s="779"/>
      <c r="CV809" s="779"/>
      <c r="CW809" s="779"/>
      <c r="CX809" s="779"/>
      <c r="CY809" s="779"/>
      <c r="CZ809" s="779"/>
      <c r="DA809" s="779"/>
      <c r="DB809" s="779"/>
      <c r="DC809" s="779"/>
      <c r="DD809" s="779"/>
      <c r="DE809" s="779"/>
      <c r="DF809" s="779"/>
      <c r="DG809" s="779"/>
      <c r="DH809" s="779"/>
      <c r="DI809" s="779"/>
      <c r="DJ809" s="779"/>
      <c r="DK809" s="779"/>
      <c r="DL809" s="779"/>
      <c r="DM809" s="779"/>
      <c r="DN809" s="779"/>
      <c r="DO809" s="779"/>
      <c r="DP809" s="779"/>
      <c r="DQ809" s="779"/>
      <c r="DR809" s="779"/>
      <c r="DS809" s="779"/>
      <c r="DT809" s="779"/>
      <c r="DU809" s="779"/>
      <c r="DV809" s="779"/>
      <c r="DW809" s="779"/>
      <c r="DX809" s="779"/>
      <c r="DY809" s="779"/>
      <c r="DZ809" s="779"/>
      <c r="EA809" s="779"/>
      <c r="EB809" s="779"/>
      <c r="EC809" s="779"/>
      <c r="ED809" s="779"/>
      <c r="EE809" s="779"/>
      <c r="EF809" s="779"/>
      <c r="EG809" s="779"/>
      <c r="EH809" s="779"/>
      <c r="EI809" s="779"/>
      <c r="EJ809" s="779"/>
      <c r="EK809" s="779"/>
      <c r="EL809" s="779"/>
      <c r="EM809" s="779"/>
      <c r="EN809" s="779"/>
      <c r="EO809" s="779"/>
      <c r="EP809" s="779"/>
      <c r="EQ809" s="779"/>
      <c r="ER809" s="779"/>
      <c r="ES809" s="779"/>
      <c r="ET809" s="779"/>
      <c r="EU809" s="779"/>
      <c r="EV809" s="779"/>
      <c r="EW809" s="779"/>
      <c r="EX809" s="779"/>
      <c r="EY809" s="779"/>
      <c r="EZ809" s="779"/>
      <c r="FA809" s="779"/>
      <c r="FB809" s="779"/>
      <c r="FC809" s="779"/>
      <c r="FD809" s="779"/>
      <c r="FE809" s="779"/>
      <c r="FF809" s="779"/>
      <c r="FG809" s="779"/>
      <c r="FH809" s="779"/>
      <c r="FI809" s="779"/>
      <c r="FJ809" s="779"/>
      <c r="FK809" s="779"/>
      <c r="FL809" s="779"/>
      <c r="FM809" s="779"/>
      <c r="FN809" s="779"/>
      <c r="FO809" s="779"/>
      <c r="FP809" s="779"/>
      <c r="FQ809" s="779"/>
      <c r="FR809" s="779"/>
      <c r="FS809" s="779"/>
      <c r="FT809" s="779"/>
      <c r="FU809" s="779"/>
      <c r="FV809" s="779"/>
      <c r="FW809" s="779"/>
      <c r="FX809" s="779"/>
      <c r="FY809" s="779"/>
      <c r="FZ809" s="779"/>
      <c r="GA809" s="779"/>
      <c r="GB809" s="779"/>
      <c r="GC809" s="779"/>
      <c r="GD809" s="779"/>
      <c r="GE809" s="779"/>
      <c r="GF809" s="779"/>
      <c r="GG809" s="779"/>
      <c r="GH809" s="779"/>
      <c r="GI809" s="779"/>
      <c r="GJ809" s="779"/>
      <c r="GK809" s="779"/>
      <c r="GL809" s="779"/>
      <c r="GM809" s="779"/>
    </row>
    <row r="810" spans="1:195" s="779" customFormat="1" x14ac:dyDescent="0.25">
      <c r="A810" s="24">
        <v>1</v>
      </c>
      <c r="B810" s="16" t="s">
        <v>95</v>
      </c>
      <c r="C810" s="780">
        <f>'2 уровень'!F1979</f>
        <v>0</v>
      </c>
      <c r="D810" s="780">
        <f>'2 уровень'!G1979</f>
        <v>0</v>
      </c>
      <c r="E810" s="780">
        <f>'2 уровень'!H1979</f>
        <v>0</v>
      </c>
      <c r="F810" s="791">
        <f>'2 уровень'!I1979</f>
        <v>0</v>
      </c>
      <c r="G810" s="3731">
        <f>'2 уровень'!J1979</f>
        <v>0</v>
      </c>
      <c r="H810" s="792">
        <f>'2 уровень'!K1979</f>
        <v>0</v>
      </c>
      <c r="I810" s="792">
        <f>'2 уровень'!L1979</f>
        <v>0</v>
      </c>
      <c r="J810" s="27">
        <f>'2 уровень'!M1979</f>
        <v>0</v>
      </c>
      <c r="K810" s="27">
        <f>'2 уровень'!N1979</f>
        <v>0</v>
      </c>
      <c r="L810" s="27">
        <f>'2 уровень'!O1979</f>
        <v>0</v>
      </c>
      <c r="M810" s="27">
        <f>'2 уровень'!P1979</f>
        <v>0</v>
      </c>
      <c r="N810" s="27">
        <f>'2 уровень'!Q1979</f>
        <v>0</v>
      </c>
      <c r="O810" s="27">
        <f>'2 уровень'!R1979</f>
        <v>0</v>
      </c>
      <c r="P810" s="792">
        <f>'2 уровень'!S1979</f>
        <v>413652.3803883841</v>
      </c>
      <c r="Q810" s="792">
        <f>'2 уровень'!T1979</f>
        <v>413652.3803883841</v>
      </c>
      <c r="R810" s="792">
        <f>'2 уровень'!U1979</f>
        <v>68942.063398063998</v>
      </c>
      <c r="S810" s="792">
        <f>'2 уровень'!V1979</f>
        <v>78351.197400000005</v>
      </c>
      <c r="T810" s="3205">
        <f>'2 уровень'!W1979</f>
        <v>0</v>
      </c>
      <c r="U810" s="792">
        <f>'2 уровень'!X1979</f>
        <v>-637.91539999999998</v>
      </c>
      <c r="V810" s="792">
        <f>'2 уровень'!Y1979</f>
        <v>9409.1340019359977</v>
      </c>
      <c r="W810" s="792">
        <f>'2 уровень'!Z1979</f>
        <v>0</v>
      </c>
      <c r="X810" s="792">
        <f>'2 уровень'!AA1979</f>
        <v>-271.91309000000001</v>
      </c>
      <c r="Y810" s="2104">
        <f>'2 уровень'!AB1979</f>
        <v>77441.368910000005</v>
      </c>
      <c r="Z810" s="3804">
        <f>'2 уровень'!AC1979</f>
        <v>46722.751929999999</v>
      </c>
      <c r="AA810" s="792">
        <f>S810/R810*100</f>
        <v>113.64788568570785</v>
      </c>
      <c r="AB810" s="792">
        <f>Y810/R810*100</f>
        <v>112.32818557063186</v>
      </c>
      <c r="AC810" s="1342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</row>
    <row r="811" spans="1:195" s="779" customFormat="1" ht="29.25" x14ac:dyDescent="0.25">
      <c r="A811" s="24">
        <v>1</v>
      </c>
      <c r="B811" s="1187" t="s">
        <v>80</v>
      </c>
      <c r="C811" s="26">
        <f>'2 уровень'!F1980</f>
        <v>4085</v>
      </c>
      <c r="D811" s="26">
        <f>'2 уровень'!G1980</f>
        <v>680.83333333333337</v>
      </c>
      <c r="E811" s="26">
        <f>'2 уровень'!H1980</f>
        <v>588</v>
      </c>
      <c r="F811" s="782">
        <f>'2 уровень'!I1980</f>
        <v>86.364749082007336</v>
      </c>
      <c r="G811" s="3726">
        <f>'2 уровень'!J1980</f>
        <v>526</v>
      </c>
      <c r="H811" s="792">
        <f>'2 уровень'!K1980</f>
        <v>8.8585067319461448</v>
      </c>
      <c r="I811" s="792">
        <f>'2 уровень'!L1980</f>
        <v>10.923469387755102</v>
      </c>
      <c r="J811" s="29">
        <f>'2 уровень'!M1980</f>
        <v>36187</v>
      </c>
      <c r="K811" s="29">
        <f>'2 уровень'!N1980</f>
        <v>6031</v>
      </c>
      <c r="L811" s="29">
        <f>'2 уровень'!O1980</f>
        <v>6423</v>
      </c>
      <c r="M811" s="29">
        <f>'2 уровень'!P1980</f>
        <v>106.49975128502736</v>
      </c>
      <c r="N811" s="29">
        <f>'2 уровень'!Q1980</f>
        <v>113</v>
      </c>
      <c r="O811" s="29">
        <f>'2 уровень'!R1980</f>
        <v>341.04424778761063</v>
      </c>
      <c r="P811" s="792">
        <f>'2 уровень'!S1980</f>
        <v>162203.77252800003</v>
      </c>
      <c r="Q811" s="792">
        <f>'2 уровень'!T1980</f>
        <v>162203.77252800003</v>
      </c>
      <c r="R811" s="792">
        <f>'2 уровень'!U1980</f>
        <v>27033.962088000004</v>
      </c>
      <c r="S811" s="792">
        <f>'2 уровень'!V1980</f>
        <v>38060.191650000001</v>
      </c>
      <c r="T811" s="3205">
        <f>'2 уровень'!W1980</f>
        <v>0</v>
      </c>
      <c r="U811" s="792">
        <f>'2 уровень'!X1980</f>
        <v>-637.91539999999998</v>
      </c>
      <c r="V811" s="792">
        <f>'2 уровень'!Y1980</f>
        <v>11026.229561999997</v>
      </c>
      <c r="W811" s="792">
        <f>'2 уровень'!Z1980</f>
        <v>0</v>
      </c>
      <c r="X811" s="792">
        <f>'2 уровень'!AA1980</f>
        <v>-121.42363999999999</v>
      </c>
      <c r="Y811" s="2104">
        <f>'2 уровень'!AB1980</f>
        <v>37300.852610000002</v>
      </c>
      <c r="Z811" s="3804">
        <f>'2 уровень'!AC1980</f>
        <v>46494.72032</v>
      </c>
      <c r="AA811" s="792">
        <f>S811/R811*100</f>
        <v>140.78658365395276</v>
      </c>
      <c r="AB811" s="792">
        <f>Y811/R811*100</f>
        <v>137.97774994497505</v>
      </c>
      <c r="AC811" s="1342"/>
    </row>
    <row r="812" spans="1:195" x14ac:dyDescent="0.25">
      <c r="A812" s="24">
        <v>1</v>
      </c>
      <c r="B812" s="1040" t="s">
        <v>258</v>
      </c>
      <c r="C812" s="34">
        <f>'2 уровень'!F1981</f>
        <v>0</v>
      </c>
      <c r="D812" s="34">
        <f>'2 уровень'!G1981</f>
        <v>0</v>
      </c>
      <c r="E812" s="34">
        <f>'2 уровень'!H1981</f>
        <v>0</v>
      </c>
      <c r="F812" s="784">
        <f>'2 уровень'!I1981</f>
        <v>0</v>
      </c>
      <c r="G812" s="3729">
        <f>'2 уровень'!J1981</f>
        <v>0</v>
      </c>
      <c r="H812" s="798">
        <f>'2 уровень'!K1981</f>
        <v>0</v>
      </c>
      <c r="I812" s="798">
        <f>'2 уровень'!L1981</f>
        <v>0</v>
      </c>
      <c r="J812" s="793">
        <f>'2 уровень'!M1981</f>
        <v>0</v>
      </c>
      <c r="K812" s="793">
        <f>'2 уровень'!N1981</f>
        <v>0</v>
      </c>
      <c r="L812" s="793">
        <f>'2 уровень'!O1981</f>
        <v>0</v>
      </c>
      <c r="M812" s="793">
        <f>'2 уровень'!P1981</f>
        <v>0</v>
      </c>
      <c r="N812" s="793">
        <f>'2 уровень'!Q1981</f>
        <v>0</v>
      </c>
      <c r="O812" s="793">
        <f>'2 уровень'!R1981</f>
        <v>0</v>
      </c>
      <c r="P812" s="792">
        <f>'2 уровень'!S1981</f>
        <v>0</v>
      </c>
      <c r="Q812" s="792">
        <f>'2 уровень'!T1981</f>
        <v>0</v>
      </c>
      <c r="R812" s="792">
        <f>'2 уровень'!U1981</f>
        <v>0</v>
      </c>
      <c r="S812" s="792">
        <f>'2 уровень'!V1981</f>
        <v>0</v>
      </c>
      <c r="T812" s="3205">
        <f>'2 уровень'!W1981</f>
        <v>0</v>
      </c>
      <c r="U812" s="792">
        <f>'2 уровень'!X1981</f>
        <v>0</v>
      </c>
      <c r="V812" s="792">
        <f>'2 уровень'!Y1981</f>
        <v>0</v>
      </c>
      <c r="W812" s="792">
        <f>'2 уровень'!Z1981</f>
        <v>0</v>
      </c>
      <c r="X812" s="792">
        <f>'2 уровень'!AA1981</f>
        <v>0</v>
      </c>
      <c r="Y812" s="2104">
        <f>'2 уровень'!AB1981</f>
        <v>0</v>
      </c>
      <c r="Z812" s="3804">
        <f>'2 уровень'!AC1981</f>
        <v>0</v>
      </c>
      <c r="AA812" s="792"/>
      <c r="AB812" s="792"/>
      <c r="AC812" s="1342"/>
      <c r="AD812" s="779"/>
      <c r="AE812" s="779"/>
      <c r="AF812" s="779"/>
      <c r="AG812" s="779"/>
      <c r="AH812" s="779"/>
      <c r="AI812" s="779"/>
      <c r="AJ812" s="779"/>
      <c r="AK812" s="779"/>
      <c r="AL812" s="779"/>
      <c r="AM812" s="779"/>
      <c r="AN812" s="779"/>
      <c r="AO812" s="779"/>
      <c r="AP812" s="779"/>
      <c r="AQ812" s="779"/>
      <c r="AR812" s="779"/>
      <c r="AS812" s="779"/>
      <c r="AT812" s="779"/>
      <c r="AU812" s="779"/>
      <c r="AV812" s="779"/>
      <c r="AW812" s="779"/>
      <c r="AX812" s="779"/>
      <c r="AY812" s="779"/>
      <c r="AZ812" s="779"/>
      <c r="BA812" s="779"/>
      <c r="BB812" s="779"/>
      <c r="BC812" s="779"/>
      <c r="BD812" s="779"/>
      <c r="BE812" s="779"/>
      <c r="BF812" s="779"/>
      <c r="BG812" s="779"/>
      <c r="BH812" s="779"/>
      <c r="BI812" s="779"/>
      <c r="BJ812" s="779"/>
      <c r="BK812" s="779"/>
      <c r="BL812" s="779"/>
      <c r="BM812" s="779"/>
      <c r="BN812" s="779"/>
      <c r="BO812" s="779"/>
      <c r="BP812" s="779"/>
      <c r="BQ812" s="779"/>
      <c r="BR812" s="779"/>
      <c r="BS812" s="779"/>
      <c r="BT812" s="779"/>
      <c r="BU812" s="779"/>
      <c r="BV812" s="779"/>
      <c r="BW812" s="779"/>
      <c r="BX812" s="779"/>
      <c r="BY812" s="779"/>
      <c r="BZ812" s="779"/>
      <c r="CA812" s="779"/>
      <c r="CB812" s="779"/>
      <c r="CC812" s="779"/>
      <c r="CD812" s="779"/>
      <c r="CE812" s="779"/>
      <c r="CF812" s="779"/>
      <c r="CG812" s="779"/>
      <c r="CH812" s="779"/>
      <c r="CI812" s="779"/>
      <c r="CJ812" s="779"/>
      <c r="CK812" s="779"/>
      <c r="CL812" s="779"/>
      <c r="CM812" s="779"/>
      <c r="CN812" s="779"/>
      <c r="CO812" s="779"/>
      <c r="CP812" s="779"/>
      <c r="CQ812" s="779"/>
      <c r="CR812" s="779"/>
      <c r="CS812" s="779"/>
      <c r="CT812" s="779"/>
      <c r="CU812" s="779"/>
      <c r="CV812" s="779"/>
      <c r="CW812" s="779"/>
      <c r="CX812" s="779"/>
      <c r="CY812" s="779"/>
      <c r="CZ812" s="779"/>
      <c r="DA812" s="779"/>
      <c r="DB812" s="779"/>
      <c r="DC812" s="779"/>
      <c r="DD812" s="779"/>
      <c r="DE812" s="779"/>
      <c r="DF812" s="779"/>
      <c r="DG812" s="779"/>
      <c r="DH812" s="779"/>
      <c r="DI812" s="779"/>
      <c r="DJ812" s="779"/>
      <c r="DK812" s="779"/>
      <c r="DL812" s="779"/>
      <c r="DM812" s="779"/>
      <c r="DN812" s="779"/>
      <c r="DO812" s="779"/>
      <c r="DP812" s="779"/>
      <c r="DQ812" s="779"/>
      <c r="DR812" s="779"/>
      <c r="DS812" s="779"/>
      <c r="DT812" s="779"/>
      <c r="DU812" s="779"/>
      <c r="DV812" s="779"/>
      <c r="DW812" s="779"/>
      <c r="DX812" s="779"/>
      <c r="DY812" s="779"/>
      <c r="DZ812" s="779"/>
      <c r="EA812" s="779"/>
      <c r="EB812" s="779"/>
      <c r="EC812" s="779"/>
      <c r="ED812" s="779"/>
      <c r="EE812" s="779"/>
      <c r="EF812" s="779"/>
      <c r="EG812" s="779"/>
      <c r="EH812" s="779"/>
      <c r="EI812" s="779"/>
      <c r="EJ812" s="779"/>
      <c r="EK812" s="779"/>
      <c r="EL812" s="779"/>
      <c r="EM812" s="779"/>
      <c r="EN812" s="779"/>
      <c r="EO812" s="779"/>
      <c r="EP812" s="779"/>
      <c r="EQ812" s="779"/>
      <c r="ER812" s="779"/>
      <c r="ES812" s="779"/>
      <c r="ET812" s="779"/>
      <c r="EU812" s="779"/>
      <c r="EV812" s="779"/>
      <c r="EW812" s="779"/>
      <c r="EX812" s="779"/>
      <c r="EY812" s="779"/>
      <c r="EZ812" s="779"/>
      <c r="FA812" s="779"/>
      <c r="FB812" s="779"/>
      <c r="FC812" s="779"/>
      <c r="FD812" s="779"/>
      <c r="FE812" s="779"/>
      <c r="FF812" s="779"/>
      <c r="FG812" s="779"/>
      <c r="FH812" s="779"/>
      <c r="FI812" s="779"/>
      <c r="FJ812" s="779"/>
      <c r="FK812" s="779"/>
      <c r="FL812" s="779"/>
      <c r="FM812" s="779"/>
      <c r="FN812" s="779"/>
      <c r="FO812" s="779"/>
      <c r="FP812" s="779"/>
      <c r="FQ812" s="779"/>
      <c r="FR812" s="779"/>
      <c r="FS812" s="779"/>
      <c r="FT812" s="779"/>
      <c r="FU812" s="779"/>
      <c r="FV812" s="779"/>
      <c r="FW812" s="779"/>
      <c r="FX812" s="779"/>
      <c r="FY812" s="779"/>
      <c r="FZ812" s="779"/>
      <c r="GA812" s="779"/>
      <c r="GB812" s="779"/>
      <c r="GC812" s="779"/>
      <c r="GD812" s="779"/>
      <c r="GE812" s="779"/>
      <c r="GF812" s="779"/>
      <c r="GG812" s="779"/>
      <c r="GH812" s="779"/>
      <c r="GI812" s="779"/>
      <c r="GJ812" s="779"/>
      <c r="GK812" s="779"/>
      <c r="GL812" s="779"/>
      <c r="GM812" s="779"/>
    </row>
    <row r="813" spans="1:195" x14ac:dyDescent="0.25">
      <c r="B813" s="1126" t="s">
        <v>604</v>
      </c>
      <c r="C813" s="34">
        <f>'2 уровень'!F1982</f>
        <v>0</v>
      </c>
      <c r="D813" s="34">
        <f>'2 уровень'!G1982</f>
        <v>0</v>
      </c>
      <c r="E813" s="34">
        <f>'2 уровень'!H1982</f>
        <v>0</v>
      </c>
      <c r="F813" s="784">
        <f>'2 уровень'!I1982</f>
        <v>0</v>
      </c>
      <c r="G813" s="3729">
        <f>'2 уровень'!J1982</f>
        <v>0</v>
      </c>
      <c r="H813" s="798">
        <f>'2 уровень'!K1982</f>
        <v>0</v>
      </c>
      <c r="I813" s="798">
        <f>'2 уровень'!L1982</f>
        <v>0</v>
      </c>
      <c r="J813" s="793">
        <f>'2 уровень'!M1982</f>
        <v>0</v>
      </c>
      <c r="K813" s="793">
        <f>'2 уровень'!N1982</f>
        <v>0</v>
      </c>
      <c r="L813" s="793">
        <f>'2 уровень'!O1982</f>
        <v>0</v>
      </c>
      <c r="M813" s="793">
        <f>'2 уровень'!P1982</f>
        <v>0</v>
      </c>
      <c r="N813" s="793">
        <f>'2 уровень'!Q1982</f>
        <v>0</v>
      </c>
      <c r="O813" s="793">
        <f>'2 уровень'!R1982</f>
        <v>0</v>
      </c>
      <c r="P813" s="792">
        <f>'2 уровень'!S1982</f>
        <v>192318.91968000002</v>
      </c>
      <c r="Q813" s="792">
        <f>'2 уровень'!T1982</f>
        <v>192318.91968000002</v>
      </c>
      <c r="R813" s="792">
        <f>'2 уровень'!U1982</f>
        <v>32053.153280000002</v>
      </c>
      <c r="S813" s="792">
        <f>'2 уровень'!V1982</f>
        <v>32053.153280000002</v>
      </c>
      <c r="T813" s="3205">
        <f>'2 уровень'!W1982</f>
        <v>0</v>
      </c>
      <c r="U813" s="792">
        <f>'2 уровень'!X1982</f>
        <v>0</v>
      </c>
      <c r="V813" s="792">
        <f>'2 уровень'!Y1982</f>
        <v>0</v>
      </c>
      <c r="W813" s="792">
        <f>'2 уровень'!Z1982</f>
        <v>0</v>
      </c>
      <c r="X813" s="792">
        <f>'2 уровень'!AA1982</f>
        <v>-134.02671000000001</v>
      </c>
      <c r="Y813" s="2104">
        <f>'2 уровень'!AB1982</f>
        <v>31919.126570000004</v>
      </c>
      <c r="Z813" s="3804">
        <f>'2 уровень'!AC1982</f>
        <v>0</v>
      </c>
      <c r="AA813" s="792">
        <f>S813/R813*100</f>
        <v>100</v>
      </c>
      <c r="AB813" s="792">
        <f>Y813/R813*100</f>
        <v>99.581861076727122</v>
      </c>
      <c r="AC813" s="1342"/>
      <c r="AD813" s="779"/>
      <c r="AE813" s="779"/>
      <c r="AF813" s="779"/>
      <c r="AG813" s="779"/>
      <c r="AH813" s="779"/>
      <c r="AI813" s="779"/>
      <c r="AJ813" s="779"/>
      <c r="AK813" s="779"/>
      <c r="AL813" s="779"/>
      <c r="AM813" s="779"/>
      <c r="AN813" s="779"/>
      <c r="AO813" s="779"/>
      <c r="AP813" s="779"/>
      <c r="AQ813" s="779"/>
      <c r="AR813" s="779"/>
      <c r="AS813" s="779"/>
      <c r="AT813" s="779"/>
      <c r="AU813" s="779"/>
      <c r="AV813" s="779"/>
      <c r="AW813" s="779"/>
      <c r="AX813" s="779"/>
      <c r="AY813" s="779"/>
      <c r="AZ813" s="779"/>
      <c r="BA813" s="779"/>
      <c r="BB813" s="779"/>
      <c r="BC813" s="779"/>
      <c r="BD813" s="779"/>
      <c r="BE813" s="779"/>
      <c r="BF813" s="779"/>
      <c r="BG813" s="779"/>
      <c r="BH813" s="779"/>
      <c r="BI813" s="779"/>
      <c r="BJ813" s="779"/>
      <c r="BK813" s="779"/>
      <c r="BL813" s="779"/>
      <c r="BM813" s="779"/>
      <c r="BN813" s="779"/>
      <c r="BO813" s="779"/>
      <c r="BP813" s="779"/>
      <c r="BQ813" s="779"/>
      <c r="BR813" s="779"/>
      <c r="BS813" s="779"/>
      <c r="BT813" s="779"/>
      <c r="BU813" s="779"/>
      <c r="BV813" s="779"/>
      <c r="BW813" s="779"/>
      <c r="BX813" s="779"/>
      <c r="BY813" s="779"/>
      <c r="BZ813" s="779"/>
      <c r="CA813" s="779"/>
      <c r="CB813" s="779"/>
      <c r="CC813" s="779"/>
      <c r="CD813" s="779"/>
      <c r="CE813" s="779"/>
      <c r="CF813" s="779"/>
      <c r="CG813" s="779"/>
      <c r="CH813" s="779"/>
      <c r="CI813" s="779"/>
      <c r="CJ813" s="779"/>
      <c r="CK813" s="779"/>
      <c r="CL813" s="779"/>
      <c r="CM813" s="779"/>
      <c r="CN813" s="779"/>
      <c r="CO813" s="779"/>
      <c r="CP813" s="779"/>
      <c r="CQ813" s="779"/>
      <c r="CR813" s="779"/>
      <c r="CS813" s="779"/>
      <c r="CT813" s="779"/>
      <c r="CU813" s="779"/>
      <c r="CV813" s="779"/>
      <c r="CW813" s="779"/>
      <c r="CX813" s="779"/>
      <c r="CY813" s="779"/>
      <c r="CZ813" s="779"/>
      <c r="DA813" s="779"/>
      <c r="DB813" s="779"/>
      <c r="DC813" s="779"/>
      <c r="DD813" s="779"/>
      <c r="DE813" s="779"/>
      <c r="DF813" s="779"/>
      <c r="DG813" s="779"/>
      <c r="DH813" s="779"/>
      <c r="DI813" s="779"/>
      <c r="DJ813" s="779"/>
      <c r="DK813" s="779"/>
      <c r="DL813" s="779"/>
      <c r="DM813" s="779"/>
      <c r="DN813" s="779"/>
      <c r="DO813" s="779"/>
      <c r="DP813" s="779"/>
      <c r="DQ813" s="779"/>
      <c r="DR813" s="779"/>
      <c r="DS813" s="779"/>
      <c r="DT813" s="779"/>
      <c r="DU813" s="779"/>
      <c r="DV813" s="779"/>
      <c r="DW813" s="779"/>
      <c r="DX813" s="779"/>
      <c r="DY813" s="779"/>
      <c r="DZ813" s="779"/>
      <c r="EA813" s="779"/>
      <c r="EB813" s="779"/>
      <c r="EC813" s="779"/>
      <c r="ED813" s="779"/>
      <c r="EE813" s="779"/>
      <c r="EF813" s="779"/>
      <c r="EG813" s="779"/>
      <c r="EH813" s="779"/>
      <c r="EI813" s="779"/>
      <c r="EJ813" s="779"/>
      <c r="EK813" s="779"/>
      <c r="EL813" s="779"/>
      <c r="EM813" s="779"/>
      <c r="EN813" s="779"/>
      <c r="EO813" s="779"/>
      <c r="EP813" s="779"/>
      <c r="EQ813" s="779"/>
      <c r="ER813" s="779"/>
      <c r="ES813" s="779"/>
      <c r="ET813" s="779"/>
      <c r="EU813" s="779"/>
      <c r="EV813" s="779"/>
      <c r="EW813" s="779"/>
      <c r="EX813" s="779"/>
      <c r="EY813" s="779"/>
      <c r="EZ813" s="779"/>
      <c r="FA813" s="779"/>
      <c r="FB813" s="779"/>
      <c r="FC813" s="779"/>
      <c r="FD813" s="779"/>
      <c r="FE813" s="779"/>
      <c r="FF813" s="779"/>
      <c r="FG813" s="779"/>
      <c r="FH813" s="779"/>
      <c r="FI813" s="779"/>
      <c r="FJ813" s="779"/>
      <c r="FK813" s="779"/>
      <c r="FL813" s="779"/>
      <c r="FM813" s="779"/>
      <c r="FN813" s="779"/>
      <c r="FO813" s="779"/>
      <c r="FP813" s="779"/>
      <c r="FQ813" s="779"/>
      <c r="FR813" s="779"/>
      <c r="FS813" s="779"/>
      <c r="FT813" s="779"/>
      <c r="FU813" s="779"/>
      <c r="FV813" s="779"/>
      <c r="FW813" s="779"/>
      <c r="FX813" s="779"/>
      <c r="FY813" s="779"/>
      <c r="FZ813" s="779"/>
      <c r="GA813" s="779"/>
      <c r="GB813" s="779"/>
      <c r="GC813" s="779"/>
      <c r="GD813" s="779"/>
      <c r="GE813" s="779"/>
      <c r="GF813" s="779"/>
      <c r="GG813" s="779"/>
      <c r="GH813" s="779"/>
      <c r="GI813" s="779"/>
      <c r="GJ813" s="779"/>
      <c r="GK813" s="779"/>
      <c r="GL813" s="779"/>
      <c r="GM813" s="779"/>
    </row>
    <row r="814" spans="1:195" x14ac:dyDescent="0.25">
      <c r="B814" s="1126" t="s">
        <v>524</v>
      </c>
      <c r="C814" s="34">
        <f>'2 уровень'!F1983</f>
        <v>0</v>
      </c>
      <c r="D814" s="34">
        <f>'2 уровень'!G1983</f>
        <v>0</v>
      </c>
      <c r="E814" s="34">
        <f>'2 уровень'!H1983</f>
        <v>0</v>
      </c>
      <c r="F814" s="784">
        <f>'2 уровень'!I1983</f>
        <v>0</v>
      </c>
      <c r="G814" s="3729">
        <f>'2 уровень'!J1983</f>
        <v>0</v>
      </c>
      <c r="H814" s="798">
        <f>'2 уровень'!K1983</f>
        <v>0</v>
      </c>
      <c r="I814" s="798">
        <f>'2 уровень'!L1983</f>
        <v>0</v>
      </c>
      <c r="J814" s="793">
        <f>'2 уровень'!M1983</f>
        <v>0</v>
      </c>
      <c r="K814" s="793">
        <f>'2 уровень'!N1983</f>
        <v>0</v>
      </c>
      <c r="L814" s="793">
        <f>'2 уровень'!O1983</f>
        <v>0</v>
      </c>
      <c r="M814" s="793">
        <f>'2 уровень'!P1983</f>
        <v>0</v>
      </c>
      <c r="N814" s="793">
        <f>'2 уровень'!Q1983</f>
        <v>0</v>
      </c>
      <c r="O814" s="793">
        <f>'2 уровень'!R1983</f>
        <v>0</v>
      </c>
      <c r="P814" s="792">
        <f>'2 уровень'!S1983</f>
        <v>7471.0944</v>
      </c>
      <c r="Q814" s="792">
        <f>'2 уровень'!T1983</f>
        <v>7471.0944</v>
      </c>
      <c r="R814" s="792">
        <f>'2 уровень'!U1983</f>
        <v>1245.1823999999999</v>
      </c>
      <c r="S814" s="792">
        <f>'2 уровень'!V1983</f>
        <v>1245.1823999999999</v>
      </c>
      <c r="T814" s="3205">
        <f>'2 уровень'!W1983</f>
        <v>0</v>
      </c>
      <c r="U814" s="792">
        <f>'2 уровень'!X1983</f>
        <v>0</v>
      </c>
      <c r="V814" s="792">
        <f>'2 уровень'!Y1983</f>
        <v>0</v>
      </c>
      <c r="W814" s="792">
        <f>'2 уровень'!Z1983</f>
        <v>0</v>
      </c>
      <c r="X814" s="792">
        <f>'2 уровень'!AA1983</f>
        <v>0</v>
      </c>
      <c r="Y814" s="2104">
        <f>'2 уровень'!AB1983</f>
        <v>1245.1823999999999</v>
      </c>
      <c r="Z814" s="3804">
        <f>'2 уровень'!AC1983</f>
        <v>0</v>
      </c>
      <c r="AA814" s="792">
        <f>S814/R814*100</f>
        <v>100</v>
      </c>
      <c r="AB814" s="792">
        <f>Y814/R814*100</f>
        <v>100</v>
      </c>
      <c r="AC814" s="1342"/>
      <c r="AD814" s="779"/>
      <c r="AE814" s="779"/>
      <c r="AF814" s="779"/>
      <c r="AG814" s="779"/>
      <c r="AH814" s="779"/>
      <c r="AI814" s="779"/>
      <c r="AJ814" s="779"/>
      <c r="AK814" s="779"/>
      <c r="AL814" s="779"/>
      <c r="AM814" s="779"/>
      <c r="AN814" s="779"/>
      <c r="AO814" s="779"/>
      <c r="AP814" s="779"/>
      <c r="AQ814" s="779"/>
      <c r="AR814" s="779"/>
      <c r="AS814" s="779"/>
      <c r="AT814" s="779"/>
      <c r="AU814" s="779"/>
      <c r="AV814" s="779"/>
      <c r="AW814" s="779"/>
      <c r="AX814" s="779"/>
      <c r="AY814" s="779"/>
      <c r="AZ814" s="779"/>
      <c r="BA814" s="779"/>
      <c r="BB814" s="779"/>
      <c r="BC814" s="779"/>
      <c r="BD814" s="779"/>
      <c r="BE814" s="779"/>
      <c r="BF814" s="779"/>
      <c r="BG814" s="779"/>
      <c r="BH814" s="779"/>
      <c r="BI814" s="779"/>
      <c r="BJ814" s="779"/>
      <c r="BK814" s="779"/>
      <c r="BL814" s="779"/>
      <c r="BM814" s="779"/>
      <c r="BN814" s="779"/>
      <c r="BO814" s="779"/>
      <c r="BP814" s="779"/>
      <c r="BQ814" s="779"/>
      <c r="BR814" s="779"/>
      <c r="BS814" s="779"/>
      <c r="BT814" s="779"/>
      <c r="BU814" s="779"/>
      <c r="BV814" s="779"/>
      <c r="BW814" s="779"/>
      <c r="BX814" s="779"/>
      <c r="BY814" s="779"/>
      <c r="BZ814" s="779"/>
      <c r="CA814" s="779"/>
      <c r="CB814" s="779"/>
      <c r="CC814" s="779"/>
      <c r="CD814" s="779"/>
      <c r="CE814" s="779"/>
      <c r="CF814" s="779"/>
      <c r="CG814" s="779"/>
      <c r="CH814" s="779"/>
      <c r="CI814" s="779"/>
      <c r="CJ814" s="779"/>
      <c r="CK814" s="779"/>
      <c r="CL814" s="779"/>
      <c r="CM814" s="779"/>
      <c r="CN814" s="779"/>
      <c r="CO814" s="779"/>
      <c r="CP814" s="779"/>
      <c r="CQ814" s="779"/>
      <c r="CR814" s="779"/>
      <c r="CS814" s="779"/>
      <c r="CT814" s="779"/>
      <c r="CU814" s="779"/>
      <c r="CV814" s="779"/>
      <c r="CW814" s="779"/>
      <c r="CX814" s="779"/>
      <c r="CY814" s="779"/>
      <c r="CZ814" s="779"/>
      <c r="DA814" s="779"/>
      <c r="DB814" s="779"/>
      <c r="DC814" s="779"/>
      <c r="DD814" s="779"/>
      <c r="DE814" s="779"/>
      <c r="DF814" s="779"/>
      <c r="DG814" s="779"/>
      <c r="DH814" s="779"/>
      <c r="DI814" s="779"/>
      <c r="DJ814" s="779"/>
      <c r="DK814" s="779"/>
      <c r="DL814" s="779"/>
      <c r="DM814" s="779"/>
      <c r="DN814" s="779"/>
      <c r="DO814" s="779"/>
      <c r="DP814" s="779"/>
      <c r="DQ814" s="779"/>
      <c r="DR814" s="779"/>
      <c r="DS814" s="779"/>
      <c r="DT814" s="779"/>
      <c r="DU814" s="779"/>
      <c r="DV814" s="779"/>
      <c r="DW814" s="779"/>
      <c r="DX814" s="779"/>
      <c r="DY814" s="779"/>
      <c r="DZ814" s="779"/>
      <c r="EA814" s="779"/>
      <c r="EB814" s="779"/>
      <c r="EC814" s="779"/>
      <c r="ED814" s="779"/>
      <c r="EE814" s="779"/>
      <c r="EF814" s="779"/>
      <c r="EG814" s="779"/>
      <c r="EH814" s="779"/>
      <c r="EI814" s="779"/>
      <c r="EJ814" s="779"/>
      <c r="EK814" s="779"/>
      <c r="EL814" s="779"/>
      <c r="EM814" s="779"/>
      <c r="EN814" s="779"/>
      <c r="EO814" s="779"/>
      <c r="EP814" s="779"/>
      <c r="EQ814" s="779"/>
      <c r="ER814" s="779"/>
      <c r="ES814" s="779"/>
      <c r="ET814" s="779"/>
      <c r="EU814" s="779"/>
      <c r="EV814" s="779"/>
      <c r="EW814" s="779"/>
      <c r="EX814" s="779"/>
      <c r="EY814" s="779"/>
      <c r="EZ814" s="779"/>
      <c r="FA814" s="779"/>
      <c r="FB814" s="779"/>
      <c r="FC814" s="779"/>
      <c r="FD814" s="779"/>
      <c r="FE814" s="779"/>
      <c r="FF814" s="779"/>
      <c r="FG814" s="779"/>
      <c r="FH814" s="779"/>
      <c r="FI814" s="779"/>
      <c r="FJ814" s="779"/>
      <c r="FK814" s="779"/>
      <c r="FL814" s="779"/>
      <c r="FM814" s="779"/>
      <c r="FN814" s="779"/>
      <c r="FO814" s="779"/>
      <c r="FP814" s="779"/>
      <c r="FQ814" s="779"/>
      <c r="FR814" s="779"/>
      <c r="FS814" s="779"/>
      <c r="FT814" s="779"/>
      <c r="FU814" s="779"/>
      <c r="FV814" s="779"/>
      <c r="FW814" s="779"/>
      <c r="FX814" s="779"/>
      <c r="FY814" s="779"/>
      <c r="FZ814" s="779"/>
      <c r="GA814" s="779"/>
      <c r="GB814" s="779"/>
      <c r="GC814" s="779"/>
      <c r="GD814" s="779"/>
      <c r="GE814" s="779"/>
      <c r="GF814" s="779"/>
      <c r="GG814" s="779"/>
      <c r="GH814" s="779"/>
      <c r="GI814" s="779"/>
      <c r="GJ814" s="779"/>
      <c r="GK814" s="779"/>
      <c r="GL814" s="779"/>
      <c r="GM814" s="779"/>
    </row>
    <row r="815" spans="1:195" ht="29.25" x14ac:dyDescent="0.25">
      <c r="B815" s="1779" t="s">
        <v>480</v>
      </c>
      <c r="C815" s="34">
        <f>'2 уровень'!F1984</f>
        <v>38314</v>
      </c>
      <c r="D815" s="34">
        <f>'2 уровень'!G1984</f>
        <v>6385.6666666666661</v>
      </c>
      <c r="E815" s="34">
        <f>'2 уровень'!H1984</f>
        <v>4732.2474999999995</v>
      </c>
      <c r="F815" s="784">
        <f>'2 уровень'!I1984</f>
        <v>74.107336743749016</v>
      </c>
      <c r="G815" s="3729">
        <f>'2 уровень'!J1984</f>
        <v>1</v>
      </c>
      <c r="H815" s="798">
        <f>'2 уровень'!K1984</f>
        <v>0</v>
      </c>
      <c r="I815" s="798">
        <f>'2 уровень'!L1984</f>
        <v>0</v>
      </c>
      <c r="J815" s="793">
        <f>'2 уровень'!M1984</f>
        <v>0</v>
      </c>
      <c r="K815" s="793">
        <f>'2 уровень'!N1984</f>
        <v>0</v>
      </c>
      <c r="L815" s="793">
        <f>'2 уровень'!O1984</f>
        <v>0</v>
      </c>
      <c r="M815" s="793">
        <f>'2 уровень'!P1984</f>
        <v>0</v>
      </c>
      <c r="N815" s="793">
        <f>'2 уровень'!Q1984</f>
        <v>0</v>
      </c>
      <c r="O815" s="793">
        <f>'2 уровень'!R1984</f>
        <v>0</v>
      </c>
      <c r="P815" s="792">
        <f>'2 уровень'!S1984</f>
        <v>0</v>
      </c>
      <c r="Q815" s="792">
        <f>'2 уровень'!T1984</f>
        <v>0</v>
      </c>
      <c r="R815" s="792">
        <f>'2 уровень'!U1984</f>
        <v>0</v>
      </c>
      <c r="S815" s="792">
        <f>'2 уровень'!V1984</f>
        <v>0</v>
      </c>
      <c r="T815" s="3205">
        <f>'2 уровень'!W1984</f>
        <v>0</v>
      </c>
      <c r="U815" s="792">
        <f>'2 уровень'!X1984</f>
        <v>0</v>
      </c>
      <c r="V815" s="792">
        <f>'2 уровень'!Y1984</f>
        <v>0</v>
      </c>
      <c r="W815" s="792">
        <f>'2 уровень'!Z1984</f>
        <v>0</v>
      </c>
      <c r="X815" s="792">
        <f>'2 уровень'!AA1984</f>
        <v>0</v>
      </c>
      <c r="Y815" s="2104">
        <f>'2 уровень'!AB1984</f>
        <v>0</v>
      </c>
      <c r="Z815" s="3804">
        <f>'2 уровень'!AC1984</f>
        <v>0</v>
      </c>
      <c r="AA815" s="792"/>
      <c r="AB815" s="792"/>
      <c r="AC815" s="1342"/>
      <c r="AD815" s="779"/>
      <c r="AE815" s="779"/>
      <c r="AF815" s="779"/>
      <c r="AG815" s="779"/>
      <c r="AH815" s="779"/>
      <c r="AI815" s="779"/>
      <c r="AJ815" s="779"/>
      <c r="AK815" s="779"/>
      <c r="AL815" s="779"/>
      <c r="AM815" s="779"/>
      <c r="AN815" s="779"/>
      <c r="AO815" s="779"/>
      <c r="AP815" s="779"/>
      <c r="AQ815" s="779"/>
      <c r="AR815" s="779"/>
      <c r="AS815" s="779"/>
      <c r="AT815" s="779"/>
      <c r="AU815" s="779"/>
      <c r="AV815" s="779"/>
      <c r="AW815" s="779"/>
      <c r="AX815" s="779"/>
      <c r="AY815" s="779"/>
      <c r="AZ815" s="779"/>
      <c r="BA815" s="779"/>
      <c r="BB815" s="779"/>
      <c r="BC815" s="779"/>
      <c r="BD815" s="779"/>
      <c r="BE815" s="779"/>
      <c r="BF815" s="779"/>
      <c r="BG815" s="779"/>
      <c r="BH815" s="779"/>
      <c r="BI815" s="779"/>
      <c r="BJ815" s="779"/>
      <c r="BK815" s="779"/>
      <c r="BL815" s="779"/>
      <c r="BM815" s="779"/>
      <c r="BN815" s="779"/>
      <c r="BO815" s="779"/>
      <c r="BP815" s="779"/>
      <c r="BQ815" s="779"/>
      <c r="BR815" s="779"/>
      <c r="BS815" s="779"/>
      <c r="BT815" s="779"/>
      <c r="BU815" s="779"/>
      <c r="BV815" s="779"/>
      <c r="BW815" s="779"/>
      <c r="BX815" s="779"/>
      <c r="BY815" s="779"/>
      <c r="BZ815" s="779"/>
      <c r="CA815" s="779"/>
      <c r="CB815" s="779"/>
      <c r="CC815" s="779"/>
      <c r="CD815" s="779"/>
      <c r="CE815" s="779"/>
      <c r="CF815" s="779"/>
      <c r="CG815" s="779"/>
      <c r="CH815" s="779"/>
      <c r="CI815" s="779"/>
      <c r="CJ815" s="779"/>
      <c r="CK815" s="779"/>
      <c r="CL815" s="779"/>
      <c r="CM815" s="779"/>
      <c r="CN815" s="779"/>
      <c r="CO815" s="779"/>
      <c r="CP815" s="779"/>
      <c r="CQ815" s="779"/>
      <c r="CR815" s="779"/>
      <c r="CS815" s="779"/>
      <c r="CT815" s="779"/>
      <c r="CU815" s="779"/>
      <c r="CV815" s="779"/>
      <c r="CW815" s="779"/>
      <c r="CX815" s="779"/>
      <c r="CY815" s="779"/>
      <c r="CZ815" s="779"/>
      <c r="DA815" s="779"/>
      <c r="DB815" s="779"/>
      <c r="DC815" s="779"/>
      <c r="DD815" s="779"/>
      <c r="DE815" s="779"/>
      <c r="DF815" s="779"/>
      <c r="DG815" s="779"/>
      <c r="DH815" s="779"/>
      <c r="DI815" s="779"/>
      <c r="DJ815" s="779"/>
      <c r="DK815" s="779"/>
      <c r="DL815" s="779"/>
      <c r="DM815" s="779"/>
      <c r="DN815" s="779"/>
      <c r="DO815" s="779"/>
      <c r="DP815" s="779"/>
      <c r="DQ815" s="779"/>
      <c r="DR815" s="779"/>
      <c r="DS815" s="779"/>
      <c r="DT815" s="779"/>
      <c r="DU815" s="779"/>
      <c r="DV815" s="779"/>
      <c r="DW815" s="779"/>
      <c r="DX815" s="779"/>
      <c r="DY815" s="779"/>
      <c r="DZ815" s="779"/>
      <c r="EA815" s="779"/>
      <c r="EB815" s="779"/>
      <c r="EC815" s="779"/>
      <c r="ED815" s="779"/>
      <c r="EE815" s="779"/>
      <c r="EF815" s="779"/>
      <c r="EG815" s="779"/>
      <c r="EH815" s="779"/>
      <c r="EI815" s="779"/>
      <c r="EJ815" s="779"/>
      <c r="EK815" s="779"/>
      <c r="EL815" s="779"/>
      <c r="EM815" s="779"/>
      <c r="EN815" s="779"/>
      <c r="EO815" s="779"/>
      <c r="EP815" s="779"/>
      <c r="EQ815" s="779"/>
      <c r="ER815" s="779"/>
      <c r="ES815" s="779"/>
      <c r="ET815" s="779"/>
      <c r="EU815" s="779"/>
      <c r="EV815" s="779"/>
      <c r="EW815" s="779"/>
      <c r="EX815" s="779"/>
      <c r="EY815" s="779"/>
      <c r="EZ815" s="779"/>
      <c r="FA815" s="779"/>
      <c r="FB815" s="779"/>
      <c r="FC815" s="779"/>
      <c r="FD815" s="779"/>
      <c r="FE815" s="779"/>
      <c r="FF815" s="779"/>
      <c r="FG815" s="779"/>
      <c r="FH815" s="779"/>
      <c r="FI815" s="779"/>
      <c r="FJ815" s="779"/>
      <c r="FK815" s="779"/>
      <c r="FL815" s="779"/>
      <c r="FM815" s="779"/>
      <c r="FN815" s="779"/>
      <c r="FO815" s="779"/>
      <c r="FP815" s="779"/>
      <c r="FQ815" s="779"/>
      <c r="FR815" s="779"/>
      <c r="FS815" s="779"/>
      <c r="FT815" s="779"/>
      <c r="FU815" s="779"/>
      <c r="FV815" s="779"/>
      <c r="FW815" s="779"/>
      <c r="FX815" s="779"/>
      <c r="FY815" s="779"/>
      <c r="FZ815" s="779"/>
      <c r="GA815" s="779"/>
      <c r="GB815" s="779"/>
      <c r="GC815" s="779"/>
      <c r="GD815" s="779"/>
      <c r="GE815" s="779"/>
      <c r="GF815" s="779"/>
      <c r="GG815" s="779"/>
      <c r="GH815" s="779"/>
      <c r="GI815" s="779"/>
      <c r="GJ815" s="779"/>
      <c r="GK815" s="779"/>
      <c r="GL815" s="779"/>
      <c r="GM815" s="779"/>
    </row>
    <row r="816" spans="1:195" ht="30" x14ac:dyDescent="0.25">
      <c r="B816" s="2578" t="s">
        <v>255</v>
      </c>
      <c r="C816" s="34">
        <f>'2 уровень'!F1985</f>
        <v>0</v>
      </c>
      <c r="D816" s="34">
        <f>'2 уровень'!G1985</f>
        <v>0</v>
      </c>
      <c r="E816" s="34">
        <f>'2 уровень'!H1985</f>
        <v>0</v>
      </c>
      <c r="F816" s="784">
        <f>'2 уровень'!I1985</f>
        <v>0</v>
      </c>
      <c r="G816" s="3729">
        <f>'2 уровень'!J1985</f>
        <v>0</v>
      </c>
      <c r="H816" s="798">
        <f>'2 уровень'!K1985</f>
        <v>0</v>
      </c>
      <c r="I816" s="798">
        <f>'2 уровень'!L1985</f>
        <v>0</v>
      </c>
      <c r="J816" s="793">
        <f>'2 уровень'!M1985</f>
        <v>0</v>
      </c>
      <c r="K816" s="793">
        <f>'2 уровень'!N1985</f>
        <v>0</v>
      </c>
      <c r="L816" s="793">
        <f>'2 уровень'!O1985</f>
        <v>0</v>
      </c>
      <c r="M816" s="793">
        <f>'2 уровень'!P1985</f>
        <v>0</v>
      </c>
      <c r="N816" s="793">
        <f>'2 уровень'!Q1985</f>
        <v>0</v>
      </c>
      <c r="O816" s="793">
        <f>'2 уровень'!R1985</f>
        <v>0</v>
      </c>
      <c r="P816" s="792">
        <f>'2 уровень'!S1985</f>
        <v>0</v>
      </c>
      <c r="Q816" s="792">
        <f>'2 уровень'!T1985</f>
        <v>0</v>
      </c>
      <c r="R816" s="792">
        <f>'2 уровень'!U1985</f>
        <v>0</v>
      </c>
      <c r="S816" s="792">
        <f>'2 уровень'!V1985</f>
        <v>0</v>
      </c>
      <c r="T816" s="3205">
        <f>'2 уровень'!W1985</f>
        <v>0</v>
      </c>
      <c r="U816" s="792">
        <f>'2 уровень'!X1985</f>
        <v>0</v>
      </c>
      <c r="V816" s="792">
        <f>'2 уровень'!Y1985</f>
        <v>0</v>
      </c>
      <c r="W816" s="792">
        <f>'2 уровень'!Z1985</f>
        <v>0</v>
      </c>
      <c r="X816" s="792">
        <f>'2 уровень'!AA1985</f>
        <v>0</v>
      </c>
      <c r="Y816" s="2104">
        <f>'2 уровень'!AB1985</f>
        <v>0</v>
      </c>
      <c r="Z816" s="3804">
        <f>'2 уровень'!AC1985</f>
        <v>0</v>
      </c>
      <c r="AA816" s="792"/>
      <c r="AB816" s="792"/>
      <c r="AC816" s="1342"/>
      <c r="AD816" s="779"/>
      <c r="AE816" s="779"/>
      <c r="AF816" s="779"/>
      <c r="AG816" s="779"/>
      <c r="AH816" s="779"/>
      <c r="AI816" s="779"/>
      <c r="AJ816" s="779"/>
      <c r="AK816" s="779"/>
      <c r="AL816" s="779"/>
      <c r="AM816" s="779"/>
      <c r="AN816" s="779"/>
      <c r="AO816" s="779"/>
      <c r="AP816" s="779"/>
      <c r="AQ816" s="779"/>
      <c r="AR816" s="779"/>
      <c r="AS816" s="779"/>
      <c r="AT816" s="779"/>
      <c r="AU816" s="779"/>
      <c r="AV816" s="779"/>
      <c r="AW816" s="779"/>
      <c r="AX816" s="779"/>
      <c r="AY816" s="779"/>
      <c r="AZ816" s="779"/>
      <c r="BA816" s="779"/>
      <c r="BB816" s="779"/>
      <c r="BC816" s="779"/>
      <c r="BD816" s="779"/>
      <c r="BE816" s="779"/>
      <c r="BF816" s="779"/>
      <c r="BG816" s="779"/>
      <c r="BH816" s="779"/>
      <c r="BI816" s="779"/>
      <c r="BJ816" s="779"/>
      <c r="BK816" s="779"/>
      <c r="BL816" s="779"/>
      <c r="BM816" s="779"/>
      <c r="BN816" s="779"/>
      <c r="BO816" s="779"/>
      <c r="BP816" s="779"/>
      <c r="BQ816" s="779"/>
      <c r="BR816" s="779"/>
      <c r="BS816" s="779"/>
      <c r="BT816" s="779"/>
      <c r="BU816" s="779"/>
      <c r="BV816" s="779"/>
      <c r="BW816" s="779"/>
      <c r="BX816" s="779"/>
      <c r="BY816" s="779"/>
      <c r="BZ816" s="779"/>
      <c r="CA816" s="779"/>
      <c r="CB816" s="779"/>
      <c r="CC816" s="779"/>
      <c r="CD816" s="779"/>
      <c r="CE816" s="779"/>
      <c r="CF816" s="779"/>
      <c r="CG816" s="779"/>
      <c r="CH816" s="779"/>
      <c r="CI816" s="779"/>
      <c r="CJ816" s="779"/>
      <c r="CK816" s="779"/>
      <c r="CL816" s="779"/>
      <c r="CM816" s="779"/>
      <c r="CN816" s="779"/>
      <c r="CO816" s="779"/>
      <c r="CP816" s="779"/>
      <c r="CQ816" s="779"/>
      <c r="CR816" s="779"/>
      <c r="CS816" s="779"/>
      <c r="CT816" s="779"/>
      <c r="CU816" s="779"/>
      <c r="CV816" s="779"/>
      <c r="CW816" s="779"/>
      <c r="CX816" s="779"/>
      <c r="CY816" s="779"/>
      <c r="CZ816" s="779"/>
      <c r="DA816" s="779"/>
      <c r="DB816" s="779"/>
      <c r="DC816" s="779"/>
      <c r="DD816" s="779"/>
      <c r="DE816" s="779"/>
      <c r="DF816" s="779"/>
      <c r="DG816" s="779"/>
      <c r="DH816" s="779"/>
      <c r="DI816" s="779"/>
      <c r="DJ816" s="779"/>
      <c r="DK816" s="779"/>
      <c r="DL816" s="779"/>
      <c r="DM816" s="779"/>
      <c r="DN816" s="779"/>
      <c r="DO816" s="779"/>
      <c r="DP816" s="779"/>
      <c r="DQ816" s="779"/>
      <c r="DR816" s="779"/>
      <c r="DS816" s="779"/>
      <c r="DT816" s="779"/>
      <c r="DU816" s="779"/>
      <c r="DV816" s="779"/>
      <c r="DW816" s="779"/>
      <c r="DX816" s="779"/>
      <c r="DY816" s="779"/>
      <c r="DZ816" s="779"/>
      <c r="EA816" s="779"/>
      <c r="EB816" s="779"/>
      <c r="EC816" s="779"/>
      <c r="ED816" s="779"/>
      <c r="EE816" s="779"/>
      <c r="EF816" s="779"/>
      <c r="EG816" s="779"/>
      <c r="EH816" s="779"/>
      <c r="EI816" s="779"/>
      <c r="EJ816" s="779"/>
      <c r="EK816" s="779"/>
      <c r="EL816" s="779"/>
      <c r="EM816" s="779"/>
      <c r="EN816" s="779"/>
      <c r="EO816" s="779"/>
      <c r="EP816" s="779"/>
      <c r="EQ816" s="779"/>
      <c r="ER816" s="779"/>
      <c r="ES816" s="779"/>
      <c r="ET816" s="779"/>
      <c r="EU816" s="779"/>
      <c r="EV816" s="779"/>
      <c r="EW816" s="779"/>
      <c r="EX816" s="779"/>
      <c r="EY816" s="779"/>
      <c r="EZ816" s="779"/>
      <c r="FA816" s="779"/>
      <c r="FB816" s="779"/>
      <c r="FC816" s="779"/>
      <c r="FD816" s="779"/>
      <c r="FE816" s="779"/>
      <c r="FF816" s="779"/>
      <c r="FG816" s="779"/>
      <c r="FH816" s="779"/>
      <c r="FI816" s="779"/>
      <c r="FJ816" s="779"/>
      <c r="FK816" s="779"/>
      <c r="FL816" s="779"/>
      <c r="FM816" s="779"/>
      <c r="FN816" s="779"/>
      <c r="FO816" s="779"/>
      <c r="FP816" s="779"/>
      <c r="FQ816" s="779"/>
      <c r="FR816" s="779"/>
      <c r="FS816" s="779"/>
      <c r="FT816" s="779"/>
      <c r="FU816" s="779"/>
      <c r="FV816" s="779"/>
      <c r="FW816" s="779"/>
      <c r="FX816" s="779"/>
      <c r="FY816" s="779"/>
      <c r="FZ816" s="779"/>
      <c r="GA816" s="779"/>
      <c r="GB816" s="779"/>
      <c r="GC816" s="779"/>
      <c r="GD816" s="779"/>
      <c r="GE816" s="779"/>
      <c r="GF816" s="779"/>
      <c r="GG816" s="779"/>
      <c r="GH816" s="779"/>
      <c r="GI816" s="779"/>
      <c r="GJ816" s="779"/>
      <c r="GK816" s="779"/>
      <c r="GL816" s="779"/>
      <c r="GM816" s="779"/>
    </row>
    <row r="817" spans="2:195" ht="30" x14ac:dyDescent="0.25">
      <c r="B817" s="2578" t="s">
        <v>256</v>
      </c>
      <c r="C817" s="34">
        <f>'2 уровень'!F1986</f>
        <v>16000</v>
      </c>
      <c r="D817" s="34">
        <f>'2 уровень'!G1986</f>
        <v>2666.6666666666665</v>
      </c>
      <c r="E817" s="34">
        <f>'2 уровень'!H1986</f>
        <v>1035</v>
      </c>
      <c r="F817" s="784">
        <f>'2 уровень'!I1986</f>
        <v>38.8125</v>
      </c>
      <c r="G817" s="3729">
        <f>'2 уровень'!J1986</f>
        <v>0</v>
      </c>
      <c r="H817" s="798">
        <f>'2 уровень'!K1986</f>
        <v>0</v>
      </c>
      <c r="I817" s="798">
        <f>'2 уровень'!L1986</f>
        <v>0</v>
      </c>
      <c r="J817" s="793">
        <f>'2 уровень'!M1986</f>
        <v>0</v>
      </c>
      <c r="K817" s="793">
        <f>'2 уровень'!N1986</f>
        <v>0</v>
      </c>
      <c r="L817" s="793">
        <f>'2 уровень'!O1986</f>
        <v>0</v>
      </c>
      <c r="M817" s="793">
        <f>'2 уровень'!P1986</f>
        <v>0</v>
      </c>
      <c r="N817" s="793">
        <f>'2 уровень'!Q1986</f>
        <v>0</v>
      </c>
      <c r="O817" s="793">
        <f>'2 уровень'!R1986</f>
        <v>0</v>
      </c>
      <c r="P817" s="792">
        <f>'2 уровень'!S1986</f>
        <v>0</v>
      </c>
      <c r="Q817" s="792">
        <f>'2 уровень'!T1986</f>
        <v>0</v>
      </c>
      <c r="R817" s="792">
        <f>'2 уровень'!U1986</f>
        <v>0</v>
      </c>
      <c r="S817" s="792">
        <f>'2 уровень'!V1986</f>
        <v>0</v>
      </c>
      <c r="T817" s="3205">
        <f>'2 уровень'!W1986</f>
        <v>0</v>
      </c>
      <c r="U817" s="792">
        <f>'2 уровень'!X1986</f>
        <v>0</v>
      </c>
      <c r="V817" s="792">
        <f>'2 уровень'!Y1986</f>
        <v>0</v>
      </c>
      <c r="W817" s="792">
        <f>'2 уровень'!Z1986</f>
        <v>0</v>
      </c>
      <c r="X817" s="792">
        <f>'2 уровень'!AA1986</f>
        <v>0</v>
      </c>
      <c r="Y817" s="2104">
        <f>'2 уровень'!AB1986</f>
        <v>0</v>
      </c>
      <c r="Z817" s="3804">
        <f>'2 уровень'!AC1986</f>
        <v>0</v>
      </c>
      <c r="AA817" s="792"/>
      <c r="AB817" s="792"/>
      <c r="AC817" s="1342"/>
      <c r="AD817" s="779"/>
      <c r="AE817" s="779"/>
      <c r="AF817" s="779"/>
      <c r="AG817" s="779"/>
      <c r="AH817" s="779"/>
      <c r="AI817" s="779"/>
      <c r="AJ817" s="779"/>
      <c r="AK817" s="779"/>
      <c r="AL817" s="779"/>
      <c r="AM817" s="779"/>
      <c r="AN817" s="779"/>
      <c r="AO817" s="779"/>
      <c r="AP817" s="779"/>
      <c r="AQ817" s="779"/>
      <c r="AR817" s="779"/>
      <c r="AS817" s="779"/>
      <c r="AT817" s="779"/>
      <c r="AU817" s="779"/>
      <c r="AV817" s="779"/>
      <c r="AW817" s="779"/>
      <c r="AX817" s="779"/>
      <c r="AY817" s="779"/>
      <c r="AZ817" s="779"/>
      <c r="BA817" s="779"/>
      <c r="BB817" s="779"/>
      <c r="BC817" s="779"/>
      <c r="BD817" s="779"/>
      <c r="BE817" s="779"/>
      <c r="BF817" s="779"/>
      <c r="BG817" s="779"/>
      <c r="BH817" s="779"/>
      <c r="BI817" s="779"/>
      <c r="BJ817" s="779"/>
      <c r="BK817" s="779"/>
      <c r="BL817" s="779"/>
      <c r="BM817" s="779"/>
      <c r="BN817" s="779"/>
      <c r="BO817" s="779"/>
      <c r="BP817" s="779"/>
      <c r="BQ817" s="779"/>
      <c r="BR817" s="779"/>
      <c r="BS817" s="779"/>
      <c r="BT817" s="779"/>
      <c r="BU817" s="779"/>
      <c r="BV817" s="779"/>
      <c r="BW817" s="779"/>
      <c r="BX817" s="779"/>
      <c r="BY817" s="779"/>
      <c r="BZ817" s="779"/>
      <c r="CA817" s="779"/>
      <c r="CB817" s="779"/>
      <c r="CC817" s="779"/>
      <c r="CD817" s="779"/>
      <c r="CE817" s="779"/>
      <c r="CF817" s="779"/>
      <c r="CG817" s="779"/>
      <c r="CH817" s="779"/>
      <c r="CI817" s="779"/>
      <c r="CJ817" s="779"/>
      <c r="CK817" s="779"/>
      <c r="CL817" s="779"/>
      <c r="CM817" s="779"/>
      <c r="CN817" s="779"/>
      <c r="CO817" s="779"/>
      <c r="CP817" s="779"/>
      <c r="CQ817" s="779"/>
      <c r="CR817" s="779"/>
      <c r="CS817" s="779"/>
      <c r="CT817" s="779"/>
      <c r="CU817" s="779"/>
      <c r="CV817" s="779"/>
      <c r="CW817" s="779"/>
      <c r="CX817" s="779"/>
      <c r="CY817" s="779"/>
      <c r="CZ817" s="779"/>
      <c r="DA817" s="779"/>
      <c r="DB817" s="779"/>
      <c r="DC817" s="779"/>
      <c r="DD817" s="779"/>
      <c r="DE817" s="779"/>
      <c r="DF817" s="779"/>
      <c r="DG817" s="779"/>
      <c r="DH817" s="779"/>
      <c r="DI817" s="779"/>
      <c r="DJ817" s="779"/>
      <c r="DK817" s="779"/>
      <c r="DL817" s="779"/>
      <c r="DM817" s="779"/>
      <c r="DN817" s="779"/>
      <c r="DO817" s="779"/>
      <c r="DP817" s="779"/>
      <c r="DQ817" s="779"/>
      <c r="DR817" s="779"/>
      <c r="DS817" s="779"/>
      <c r="DT817" s="779"/>
      <c r="DU817" s="779"/>
      <c r="DV817" s="779"/>
      <c r="DW817" s="779"/>
      <c r="DX817" s="779"/>
      <c r="DY817" s="779"/>
      <c r="DZ817" s="779"/>
      <c r="EA817" s="779"/>
      <c r="EB817" s="779"/>
      <c r="EC817" s="779"/>
      <c r="ED817" s="779"/>
      <c r="EE817" s="779"/>
      <c r="EF817" s="779"/>
      <c r="EG817" s="779"/>
      <c r="EH817" s="779"/>
      <c r="EI817" s="779"/>
      <c r="EJ817" s="779"/>
      <c r="EK817" s="779"/>
      <c r="EL817" s="779"/>
      <c r="EM817" s="779"/>
      <c r="EN817" s="779"/>
      <c r="EO817" s="779"/>
      <c r="EP817" s="779"/>
      <c r="EQ817" s="779"/>
      <c r="ER817" s="779"/>
      <c r="ES817" s="779"/>
      <c r="ET817" s="779"/>
      <c r="EU817" s="779"/>
      <c r="EV817" s="779"/>
      <c r="EW817" s="779"/>
      <c r="EX817" s="779"/>
      <c r="EY817" s="779"/>
      <c r="EZ817" s="779"/>
      <c r="FA817" s="779"/>
      <c r="FB817" s="779"/>
      <c r="FC817" s="779"/>
      <c r="FD817" s="779"/>
      <c r="FE817" s="779"/>
      <c r="FF817" s="779"/>
      <c r="FG817" s="779"/>
      <c r="FH817" s="779"/>
      <c r="FI817" s="779"/>
      <c r="FJ817" s="779"/>
      <c r="FK817" s="779"/>
      <c r="FL817" s="779"/>
      <c r="FM817" s="779"/>
      <c r="FN817" s="779"/>
      <c r="FO817" s="779"/>
      <c r="FP817" s="779"/>
      <c r="FQ817" s="779"/>
      <c r="FR817" s="779"/>
      <c r="FS817" s="779"/>
      <c r="FT817" s="779"/>
      <c r="FU817" s="779"/>
      <c r="FV817" s="779"/>
      <c r="FW817" s="779"/>
      <c r="FX817" s="779"/>
      <c r="FY817" s="779"/>
      <c r="FZ817" s="779"/>
      <c r="GA817" s="779"/>
      <c r="GB817" s="779"/>
      <c r="GC817" s="779"/>
      <c r="GD817" s="779"/>
      <c r="GE817" s="779"/>
      <c r="GF817" s="779"/>
      <c r="GG817" s="779"/>
      <c r="GH817" s="779"/>
      <c r="GI817" s="779"/>
      <c r="GJ817" s="779"/>
      <c r="GK817" s="779"/>
      <c r="GL817" s="779"/>
      <c r="GM817" s="779"/>
    </row>
    <row r="818" spans="2:195" ht="30" x14ac:dyDescent="0.25">
      <c r="B818" s="1783" t="s">
        <v>481</v>
      </c>
      <c r="C818" s="34">
        <f>'2 уровень'!F1987</f>
        <v>7715</v>
      </c>
      <c r="D818" s="34">
        <f>'2 уровень'!G1987</f>
        <v>1285.8333333333335</v>
      </c>
      <c r="E818" s="34">
        <f>'2 уровень'!H1987</f>
        <v>1618.2474999999999</v>
      </c>
      <c r="F818" s="784">
        <f>'2 уровень'!I1987</f>
        <v>125.85204147764092</v>
      </c>
      <c r="G818" s="3729">
        <f>'2 уровень'!J1987</f>
        <v>1</v>
      </c>
      <c r="H818" s="798">
        <f>'2 уровень'!K1987</f>
        <v>0</v>
      </c>
      <c r="I818" s="798">
        <f>'2 уровень'!L1987</f>
        <v>0</v>
      </c>
      <c r="J818" s="793">
        <f>'2 уровень'!M1987</f>
        <v>0</v>
      </c>
      <c r="K818" s="793">
        <f>'2 уровень'!N1987</f>
        <v>0</v>
      </c>
      <c r="L818" s="793">
        <f>'2 уровень'!O1987</f>
        <v>0</v>
      </c>
      <c r="M818" s="793">
        <f>'2 уровень'!P1987</f>
        <v>0</v>
      </c>
      <c r="N818" s="793">
        <f>'2 уровень'!Q1987</f>
        <v>0</v>
      </c>
      <c r="O818" s="793">
        <f>'2 уровень'!R1987</f>
        <v>0</v>
      </c>
      <c r="P818" s="792">
        <f>'2 уровень'!S1987</f>
        <v>0</v>
      </c>
      <c r="Q818" s="792">
        <f>'2 уровень'!T1987</f>
        <v>0</v>
      </c>
      <c r="R818" s="792">
        <f>'2 уровень'!U1987</f>
        <v>0</v>
      </c>
      <c r="S818" s="792">
        <f>'2 уровень'!V1987</f>
        <v>0</v>
      </c>
      <c r="T818" s="3205">
        <f>'2 уровень'!W1987</f>
        <v>0</v>
      </c>
      <c r="U818" s="792">
        <f>'2 уровень'!X1987</f>
        <v>0</v>
      </c>
      <c r="V818" s="792">
        <f>'2 уровень'!Y1987</f>
        <v>0</v>
      </c>
      <c r="W818" s="792">
        <f>'2 уровень'!Z1987</f>
        <v>0</v>
      </c>
      <c r="X818" s="792">
        <f>'2 уровень'!AA1987</f>
        <v>0</v>
      </c>
      <c r="Y818" s="2104">
        <f>'2 уровень'!AB1987</f>
        <v>0</v>
      </c>
      <c r="Z818" s="3804">
        <f>'2 уровень'!AC1987</f>
        <v>0</v>
      </c>
      <c r="AA818" s="792"/>
      <c r="AB818" s="792"/>
      <c r="AC818" s="1342"/>
      <c r="AD818" s="779"/>
      <c r="AE818" s="779"/>
      <c r="AF818" s="779"/>
      <c r="AG818" s="779"/>
      <c r="AH818" s="779"/>
      <c r="AI818" s="779"/>
      <c r="AJ818" s="779"/>
      <c r="AK818" s="779"/>
      <c r="AL818" s="779"/>
      <c r="AM818" s="779"/>
      <c r="AN818" s="779"/>
      <c r="AO818" s="779"/>
      <c r="AP818" s="779"/>
      <c r="AQ818" s="779"/>
      <c r="AR818" s="779"/>
      <c r="AS818" s="779"/>
      <c r="AT818" s="779"/>
      <c r="AU818" s="779"/>
      <c r="AV818" s="779"/>
      <c r="AW818" s="779"/>
      <c r="AX818" s="779"/>
      <c r="AY818" s="779"/>
      <c r="AZ818" s="779"/>
      <c r="BA818" s="779"/>
      <c r="BB818" s="779"/>
      <c r="BC818" s="779"/>
      <c r="BD818" s="779"/>
      <c r="BE818" s="779"/>
      <c r="BF818" s="779"/>
      <c r="BG818" s="779"/>
      <c r="BH818" s="779"/>
      <c r="BI818" s="779"/>
      <c r="BJ818" s="779"/>
      <c r="BK818" s="779"/>
      <c r="BL818" s="779"/>
      <c r="BM818" s="779"/>
      <c r="BN818" s="779"/>
      <c r="BO818" s="779"/>
      <c r="BP818" s="779"/>
      <c r="BQ818" s="779"/>
      <c r="BR818" s="779"/>
      <c r="BS818" s="779"/>
      <c r="BT818" s="779"/>
      <c r="BU818" s="779"/>
      <c r="BV818" s="779"/>
      <c r="BW818" s="779"/>
      <c r="BX818" s="779"/>
      <c r="BY818" s="779"/>
      <c r="BZ818" s="779"/>
      <c r="CA818" s="779"/>
      <c r="CB818" s="779"/>
      <c r="CC818" s="779"/>
      <c r="CD818" s="779"/>
      <c r="CE818" s="779"/>
      <c r="CF818" s="779"/>
      <c r="CG818" s="779"/>
      <c r="CH818" s="779"/>
      <c r="CI818" s="779"/>
      <c r="CJ818" s="779"/>
      <c r="CK818" s="779"/>
      <c r="CL818" s="779"/>
      <c r="CM818" s="779"/>
      <c r="CN818" s="779"/>
      <c r="CO818" s="779"/>
      <c r="CP818" s="779"/>
      <c r="CQ818" s="779"/>
      <c r="CR818" s="779"/>
      <c r="CS818" s="779"/>
      <c r="CT818" s="779"/>
      <c r="CU818" s="779"/>
      <c r="CV818" s="779"/>
      <c r="CW818" s="779"/>
      <c r="CX818" s="779"/>
      <c r="CY818" s="779"/>
      <c r="CZ818" s="779"/>
      <c r="DA818" s="779"/>
      <c r="DB818" s="779"/>
      <c r="DC818" s="779"/>
      <c r="DD818" s="779"/>
      <c r="DE818" s="779"/>
      <c r="DF818" s="779"/>
      <c r="DG818" s="779"/>
      <c r="DH818" s="779"/>
      <c r="DI818" s="779"/>
      <c r="DJ818" s="779"/>
      <c r="DK818" s="779"/>
      <c r="DL818" s="779"/>
      <c r="DM818" s="779"/>
      <c r="DN818" s="779"/>
      <c r="DO818" s="779"/>
      <c r="DP818" s="779"/>
      <c r="DQ818" s="779"/>
      <c r="DR818" s="779"/>
      <c r="DS818" s="779"/>
      <c r="DT818" s="779"/>
      <c r="DU818" s="779"/>
      <c r="DV818" s="779"/>
      <c r="DW818" s="779"/>
      <c r="DX818" s="779"/>
      <c r="DY818" s="779"/>
      <c r="DZ818" s="779"/>
      <c r="EA818" s="779"/>
      <c r="EB818" s="779"/>
      <c r="EC818" s="779"/>
      <c r="ED818" s="779"/>
      <c r="EE818" s="779"/>
      <c r="EF818" s="779"/>
      <c r="EG818" s="779"/>
      <c r="EH818" s="779"/>
      <c r="EI818" s="779"/>
      <c r="EJ818" s="779"/>
      <c r="EK818" s="779"/>
      <c r="EL818" s="779"/>
      <c r="EM818" s="779"/>
      <c r="EN818" s="779"/>
      <c r="EO818" s="779"/>
      <c r="EP818" s="779"/>
      <c r="EQ818" s="779"/>
      <c r="ER818" s="779"/>
      <c r="ES818" s="779"/>
      <c r="ET818" s="779"/>
      <c r="EU818" s="779"/>
      <c r="EV818" s="779"/>
      <c r="EW818" s="779"/>
      <c r="EX818" s="779"/>
      <c r="EY818" s="779"/>
      <c r="EZ818" s="779"/>
      <c r="FA818" s="779"/>
      <c r="FB818" s="779"/>
      <c r="FC818" s="779"/>
      <c r="FD818" s="779"/>
      <c r="FE818" s="779"/>
      <c r="FF818" s="779"/>
      <c r="FG818" s="779"/>
      <c r="FH818" s="779"/>
      <c r="FI818" s="779"/>
      <c r="FJ818" s="779"/>
      <c r="FK818" s="779"/>
      <c r="FL818" s="779"/>
      <c r="FM818" s="779"/>
      <c r="FN818" s="779"/>
      <c r="FO818" s="779"/>
      <c r="FP818" s="779"/>
      <c r="FQ818" s="779"/>
      <c r="FR818" s="779"/>
      <c r="FS818" s="779"/>
      <c r="FT818" s="779"/>
      <c r="FU818" s="779"/>
      <c r="FV818" s="779"/>
      <c r="FW818" s="779"/>
      <c r="FX818" s="779"/>
      <c r="FY818" s="779"/>
      <c r="FZ818" s="779"/>
      <c r="GA818" s="779"/>
      <c r="GB818" s="779"/>
      <c r="GC818" s="779"/>
      <c r="GD818" s="779"/>
      <c r="GE818" s="779"/>
      <c r="GF818" s="779"/>
      <c r="GG818" s="779"/>
      <c r="GH818" s="779"/>
      <c r="GI818" s="779"/>
      <c r="GJ818" s="779"/>
      <c r="GK818" s="779"/>
      <c r="GL818" s="779"/>
      <c r="GM818" s="779"/>
    </row>
    <row r="819" spans="2:195" x14ac:dyDescent="0.25">
      <c r="B819" s="1129" t="s">
        <v>482</v>
      </c>
      <c r="C819" s="34">
        <f>'2 уровень'!F1988</f>
        <v>7165</v>
      </c>
      <c r="D819" s="34">
        <f>'2 уровень'!G1988</f>
        <v>1194.1666666666667</v>
      </c>
      <c r="E819" s="34">
        <f>'2 уровень'!H1988</f>
        <v>1543</v>
      </c>
      <c r="F819" s="784">
        <f>'2 уровень'!I1988</f>
        <v>129.21144452198186</v>
      </c>
      <c r="G819" s="3729">
        <f>'2 уровень'!J1988</f>
        <v>1</v>
      </c>
      <c r="H819" s="798">
        <f>'2 уровень'!K1988</f>
        <v>0</v>
      </c>
      <c r="I819" s="798">
        <f>'2 уровень'!L1988</f>
        <v>0</v>
      </c>
      <c r="J819" s="793">
        <f>'2 уровень'!M1988</f>
        <v>0</v>
      </c>
      <c r="K819" s="793">
        <f>'2 уровень'!N1988</f>
        <v>0</v>
      </c>
      <c r="L819" s="793">
        <f>'2 уровень'!O1988</f>
        <v>0</v>
      </c>
      <c r="M819" s="793">
        <f>'2 уровень'!P1988</f>
        <v>0</v>
      </c>
      <c r="N819" s="793">
        <f>'2 уровень'!Q1988</f>
        <v>0</v>
      </c>
      <c r="O819" s="793">
        <f>'2 уровень'!R1988</f>
        <v>0</v>
      </c>
      <c r="P819" s="792">
        <f>'2 уровень'!S1988</f>
        <v>0</v>
      </c>
      <c r="Q819" s="792">
        <f>'2 уровень'!T1988</f>
        <v>0</v>
      </c>
      <c r="R819" s="792">
        <f>'2 уровень'!U1988</f>
        <v>0</v>
      </c>
      <c r="S819" s="792">
        <f>'2 уровень'!V1988</f>
        <v>0</v>
      </c>
      <c r="T819" s="3205">
        <f>'2 уровень'!W1988</f>
        <v>0</v>
      </c>
      <c r="U819" s="792">
        <f>'2 уровень'!X1988</f>
        <v>0</v>
      </c>
      <c r="V819" s="792">
        <f>'2 уровень'!Y1988</f>
        <v>0</v>
      </c>
      <c r="W819" s="792">
        <f>'2 уровень'!Z1988</f>
        <v>0</v>
      </c>
      <c r="X819" s="792">
        <f>'2 уровень'!AA1988</f>
        <v>0</v>
      </c>
      <c r="Y819" s="2104">
        <f>'2 уровень'!AB1988</f>
        <v>0</v>
      </c>
      <c r="Z819" s="3804">
        <f>'2 уровень'!AC1988</f>
        <v>0</v>
      </c>
      <c r="AA819" s="792"/>
      <c r="AB819" s="792"/>
      <c r="AC819" s="1342"/>
      <c r="AD819" s="779"/>
      <c r="AE819" s="779"/>
      <c r="AF819" s="779"/>
      <c r="AG819" s="779"/>
      <c r="AH819" s="779"/>
      <c r="AI819" s="779"/>
      <c r="AJ819" s="779"/>
      <c r="AK819" s="779"/>
      <c r="AL819" s="779"/>
      <c r="AM819" s="779"/>
      <c r="AN819" s="779"/>
      <c r="AO819" s="779"/>
      <c r="AP819" s="779"/>
      <c r="AQ819" s="779"/>
      <c r="AR819" s="779"/>
      <c r="AS819" s="779"/>
      <c r="AT819" s="779"/>
      <c r="AU819" s="779"/>
      <c r="AV819" s="779"/>
      <c r="AW819" s="779"/>
      <c r="AX819" s="779"/>
      <c r="AY819" s="779"/>
      <c r="AZ819" s="779"/>
      <c r="BA819" s="779"/>
      <c r="BB819" s="779"/>
      <c r="BC819" s="779"/>
      <c r="BD819" s="779"/>
      <c r="BE819" s="779"/>
      <c r="BF819" s="779"/>
      <c r="BG819" s="779"/>
      <c r="BH819" s="779"/>
      <c r="BI819" s="779"/>
      <c r="BJ819" s="779"/>
      <c r="BK819" s="779"/>
      <c r="BL819" s="779"/>
      <c r="BM819" s="779"/>
      <c r="BN819" s="779"/>
      <c r="BO819" s="779"/>
      <c r="BP819" s="779"/>
      <c r="BQ819" s="779"/>
      <c r="BR819" s="779"/>
      <c r="BS819" s="779"/>
      <c r="BT819" s="779"/>
      <c r="BU819" s="779"/>
      <c r="BV819" s="779"/>
      <c r="BW819" s="779"/>
      <c r="BX819" s="779"/>
      <c r="BY819" s="779"/>
      <c r="BZ819" s="779"/>
      <c r="CA819" s="779"/>
      <c r="CB819" s="779"/>
      <c r="CC819" s="779"/>
      <c r="CD819" s="779"/>
      <c r="CE819" s="779"/>
      <c r="CF819" s="779"/>
      <c r="CG819" s="779"/>
      <c r="CH819" s="779"/>
      <c r="CI819" s="779"/>
      <c r="CJ819" s="779"/>
      <c r="CK819" s="779"/>
      <c r="CL819" s="779"/>
      <c r="CM819" s="779"/>
      <c r="CN819" s="779"/>
      <c r="CO819" s="779"/>
      <c r="CP819" s="779"/>
      <c r="CQ819" s="779"/>
      <c r="CR819" s="779"/>
      <c r="CS819" s="779"/>
      <c r="CT819" s="779"/>
      <c r="CU819" s="779"/>
      <c r="CV819" s="779"/>
      <c r="CW819" s="779"/>
      <c r="CX819" s="779"/>
      <c r="CY819" s="779"/>
      <c r="CZ819" s="779"/>
      <c r="DA819" s="779"/>
      <c r="DB819" s="779"/>
      <c r="DC819" s="779"/>
      <c r="DD819" s="779"/>
      <c r="DE819" s="779"/>
      <c r="DF819" s="779"/>
      <c r="DG819" s="779"/>
      <c r="DH819" s="779"/>
      <c r="DI819" s="779"/>
      <c r="DJ819" s="779"/>
      <c r="DK819" s="779"/>
      <c r="DL819" s="779"/>
      <c r="DM819" s="779"/>
      <c r="DN819" s="779"/>
      <c r="DO819" s="779"/>
      <c r="DP819" s="779"/>
      <c r="DQ819" s="779"/>
      <c r="DR819" s="779"/>
      <c r="DS819" s="779"/>
      <c r="DT819" s="779"/>
      <c r="DU819" s="779"/>
      <c r="DV819" s="779"/>
      <c r="DW819" s="779"/>
      <c r="DX819" s="779"/>
      <c r="DY819" s="779"/>
      <c r="DZ819" s="779"/>
      <c r="EA819" s="779"/>
      <c r="EB819" s="779"/>
      <c r="EC819" s="779"/>
      <c r="ED819" s="779"/>
      <c r="EE819" s="779"/>
      <c r="EF819" s="779"/>
      <c r="EG819" s="779"/>
      <c r="EH819" s="779"/>
      <c r="EI819" s="779"/>
      <c r="EJ819" s="779"/>
      <c r="EK819" s="779"/>
      <c r="EL819" s="779"/>
      <c r="EM819" s="779"/>
      <c r="EN819" s="779"/>
      <c r="EO819" s="779"/>
      <c r="EP819" s="779"/>
      <c r="EQ819" s="779"/>
      <c r="ER819" s="779"/>
      <c r="ES819" s="779"/>
      <c r="ET819" s="779"/>
      <c r="EU819" s="779"/>
      <c r="EV819" s="779"/>
      <c r="EW819" s="779"/>
      <c r="EX819" s="779"/>
      <c r="EY819" s="779"/>
      <c r="EZ819" s="779"/>
      <c r="FA819" s="779"/>
      <c r="FB819" s="779"/>
      <c r="FC819" s="779"/>
      <c r="FD819" s="779"/>
      <c r="FE819" s="779"/>
      <c r="FF819" s="779"/>
      <c r="FG819" s="779"/>
      <c r="FH819" s="779"/>
      <c r="FI819" s="779"/>
      <c r="FJ819" s="779"/>
      <c r="FK819" s="779"/>
      <c r="FL819" s="779"/>
      <c r="FM819" s="779"/>
      <c r="FN819" s="779"/>
      <c r="FO819" s="779"/>
      <c r="FP819" s="779"/>
      <c r="FQ819" s="779"/>
      <c r="FR819" s="779"/>
      <c r="FS819" s="779"/>
      <c r="FT819" s="779"/>
      <c r="FU819" s="779"/>
      <c r="FV819" s="779"/>
      <c r="FW819" s="779"/>
      <c r="FX819" s="779"/>
      <c r="FY819" s="779"/>
      <c r="FZ819" s="779"/>
      <c r="GA819" s="779"/>
      <c r="GB819" s="779"/>
      <c r="GC819" s="779"/>
      <c r="GD819" s="779"/>
      <c r="GE819" s="779"/>
      <c r="GF819" s="779"/>
      <c r="GG819" s="779"/>
      <c r="GH819" s="779"/>
      <c r="GI819" s="779"/>
      <c r="GJ819" s="779"/>
      <c r="GK819" s="779"/>
      <c r="GL819" s="779"/>
      <c r="GM819" s="779"/>
    </row>
    <row r="820" spans="2:195" ht="30" x14ac:dyDescent="0.25">
      <c r="B820" s="1129" t="s">
        <v>483</v>
      </c>
      <c r="C820" s="34">
        <f>'2 уровень'!F1989</f>
        <v>2200</v>
      </c>
      <c r="D820" s="34">
        <f>'2 уровень'!G1989</f>
        <v>366.66666666666669</v>
      </c>
      <c r="E820" s="34">
        <f>'2 уровень'!H1989</f>
        <v>300.99</v>
      </c>
      <c r="F820" s="784">
        <f>'2 уровень'!I1989</f>
        <v>82.088181818181809</v>
      </c>
      <c r="G820" s="3729">
        <f>'2 уровень'!J1989</f>
        <v>0</v>
      </c>
      <c r="H820" s="798">
        <f>'2 уровень'!K1989</f>
        <v>0</v>
      </c>
      <c r="I820" s="798">
        <f>'2 уровень'!L1989</f>
        <v>0</v>
      </c>
      <c r="J820" s="793">
        <f>'2 уровень'!M1989</f>
        <v>0</v>
      </c>
      <c r="K820" s="793">
        <f>'2 уровень'!N1989</f>
        <v>0</v>
      </c>
      <c r="L820" s="793">
        <f>'2 уровень'!O1989</f>
        <v>0</v>
      </c>
      <c r="M820" s="793">
        <f>'2 уровень'!P1989</f>
        <v>0</v>
      </c>
      <c r="N820" s="793">
        <f>'2 уровень'!Q1989</f>
        <v>0</v>
      </c>
      <c r="O820" s="793">
        <f>'2 уровень'!R1989</f>
        <v>0</v>
      </c>
      <c r="P820" s="792">
        <f>'2 уровень'!S1989</f>
        <v>0</v>
      </c>
      <c r="Q820" s="792">
        <f>'2 уровень'!T1989</f>
        <v>0</v>
      </c>
      <c r="R820" s="792">
        <f>'2 уровень'!U1989</f>
        <v>0</v>
      </c>
      <c r="S820" s="792">
        <f>'2 уровень'!V1989</f>
        <v>0</v>
      </c>
      <c r="T820" s="3205">
        <f>'2 уровень'!W1989</f>
        <v>0</v>
      </c>
      <c r="U820" s="792">
        <f>'2 уровень'!X1989</f>
        <v>0</v>
      </c>
      <c r="V820" s="792">
        <f>'2 уровень'!Y1989</f>
        <v>0</v>
      </c>
      <c r="W820" s="792">
        <f>'2 уровень'!Z1989</f>
        <v>0</v>
      </c>
      <c r="X820" s="792">
        <f>'2 уровень'!AA1989</f>
        <v>0</v>
      </c>
      <c r="Y820" s="2104">
        <f>'2 уровень'!AB1989</f>
        <v>0</v>
      </c>
      <c r="Z820" s="3804">
        <f>'2 уровень'!AC1989</f>
        <v>0</v>
      </c>
      <c r="AA820" s="792"/>
      <c r="AB820" s="792"/>
      <c r="AC820" s="1342"/>
      <c r="AD820" s="779"/>
      <c r="AE820" s="779"/>
      <c r="AF820" s="779"/>
      <c r="AG820" s="779"/>
      <c r="AH820" s="779"/>
      <c r="AI820" s="779"/>
      <c r="AJ820" s="779"/>
      <c r="AK820" s="779"/>
      <c r="AL820" s="779"/>
      <c r="AM820" s="779"/>
      <c r="AN820" s="779"/>
      <c r="AO820" s="779"/>
      <c r="AP820" s="779"/>
      <c r="AQ820" s="779"/>
      <c r="AR820" s="779"/>
      <c r="AS820" s="779"/>
      <c r="AT820" s="779"/>
      <c r="AU820" s="779"/>
      <c r="AV820" s="779"/>
      <c r="AW820" s="779"/>
      <c r="AX820" s="779"/>
      <c r="AY820" s="779"/>
      <c r="AZ820" s="779"/>
      <c r="BA820" s="779"/>
      <c r="BB820" s="779"/>
      <c r="BC820" s="779"/>
      <c r="BD820" s="779"/>
      <c r="BE820" s="779"/>
      <c r="BF820" s="779"/>
      <c r="BG820" s="779"/>
      <c r="BH820" s="779"/>
      <c r="BI820" s="779"/>
      <c r="BJ820" s="779"/>
      <c r="BK820" s="779"/>
      <c r="BL820" s="779"/>
      <c r="BM820" s="779"/>
      <c r="BN820" s="779"/>
      <c r="BO820" s="779"/>
      <c r="BP820" s="779"/>
      <c r="BQ820" s="779"/>
      <c r="BR820" s="779"/>
      <c r="BS820" s="779"/>
      <c r="BT820" s="779"/>
      <c r="BU820" s="779"/>
      <c r="BV820" s="779"/>
      <c r="BW820" s="779"/>
      <c r="BX820" s="779"/>
      <c r="BY820" s="779"/>
      <c r="BZ820" s="779"/>
      <c r="CA820" s="779"/>
      <c r="CB820" s="779"/>
      <c r="CC820" s="779"/>
      <c r="CD820" s="779"/>
      <c r="CE820" s="779"/>
      <c r="CF820" s="779"/>
      <c r="CG820" s="779"/>
      <c r="CH820" s="779"/>
      <c r="CI820" s="779"/>
      <c r="CJ820" s="779"/>
      <c r="CK820" s="779"/>
      <c r="CL820" s="779"/>
      <c r="CM820" s="779"/>
      <c r="CN820" s="779"/>
      <c r="CO820" s="779"/>
      <c r="CP820" s="779"/>
      <c r="CQ820" s="779"/>
      <c r="CR820" s="779"/>
      <c r="CS820" s="779"/>
      <c r="CT820" s="779"/>
      <c r="CU820" s="779"/>
      <c r="CV820" s="779"/>
      <c r="CW820" s="779"/>
      <c r="CX820" s="779"/>
      <c r="CY820" s="779"/>
      <c r="CZ820" s="779"/>
      <c r="DA820" s="779"/>
      <c r="DB820" s="779"/>
      <c r="DC820" s="779"/>
      <c r="DD820" s="779"/>
      <c r="DE820" s="779"/>
      <c r="DF820" s="779"/>
      <c r="DG820" s="779"/>
      <c r="DH820" s="779"/>
      <c r="DI820" s="779"/>
      <c r="DJ820" s="779"/>
      <c r="DK820" s="779"/>
      <c r="DL820" s="779"/>
      <c r="DM820" s="779"/>
      <c r="DN820" s="779"/>
      <c r="DO820" s="779"/>
      <c r="DP820" s="779"/>
      <c r="DQ820" s="779"/>
      <c r="DR820" s="779"/>
      <c r="DS820" s="779"/>
      <c r="DT820" s="779"/>
      <c r="DU820" s="779"/>
      <c r="DV820" s="779"/>
      <c r="DW820" s="779"/>
      <c r="DX820" s="779"/>
      <c r="DY820" s="779"/>
      <c r="DZ820" s="779"/>
      <c r="EA820" s="779"/>
      <c r="EB820" s="779"/>
      <c r="EC820" s="779"/>
      <c r="ED820" s="779"/>
      <c r="EE820" s="779"/>
      <c r="EF820" s="779"/>
      <c r="EG820" s="779"/>
      <c r="EH820" s="779"/>
      <c r="EI820" s="779"/>
      <c r="EJ820" s="779"/>
      <c r="EK820" s="779"/>
      <c r="EL820" s="779"/>
      <c r="EM820" s="779"/>
      <c r="EN820" s="779"/>
      <c r="EO820" s="779"/>
      <c r="EP820" s="779"/>
      <c r="EQ820" s="779"/>
      <c r="ER820" s="779"/>
      <c r="ES820" s="779"/>
      <c r="ET820" s="779"/>
      <c r="EU820" s="779"/>
      <c r="EV820" s="779"/>
      <c r="EW820" s="779"/>
      <c r="EX820" s="779"/>
      <c r="EY820" s="779"/>
      <c r="EZ820" s="779"/>
      <c r="FA820" s="779"/>
      <c r="FB820" s="779"/>
      <c r="FC820" s="779"/>
      <c r="FD820" s="779"/>
      <c r="FE820" s="779"/>
      <c r="FF820" s="779"/>
      <c r="FG820" s="779"/>
      <c r="FH820" s="779"/>
      <c r="FI820" s="779"/>
      <c r="FJ820" s="779"/>
      <c r="FK820" s="779"/>
      <c r="FL820" s="779"/>
      <c r="FM820" s="779"/>
      <c r="FN820" s="779"/>
      <c r="FO820" s="779"/>
      <c r="FP820" s="779"/>
      <c r="FQ820" s="779"/>
      <c r="FR820" s="779"/>
      <c r="FS820" s="779"/>
      <c r="FT820" s="779"/>
      <c r="FU820" s="779"/>
      <c r="FV820" s="779"/>
      <c r="FW820" s="779"/>
      <c r="FX820" s="779"/>
      <c r="FY820" s="779"/>
      <c r="FZ820" s="779"/>
      <c r="GA820" s="779"/>
      <c r="GB820" s="779"/>
      <c r="GC820" s="779"/>
      <c r="GD820" s="779"/>
      <c r="GE820" s="779"/>
      <c r="GF820" s="779"/>
      <c r="GG820" s="779"/>
      <c r="GH820" s="779"/>
      <c r="GI820" s="779"/>
      <c r="GJ820" s="779"/>
      <c r="GK820" s="779"/>
      <c r="GL820" s="779"/>
      <c r="GM820" s="779"/>
    </row>
    <row r="821" spans="2:195" ht="60" x14ac:dyDescent="0.25">
      <c r="B821" s="1129" t="s">
        <v>484</v>
      </c>
      <c r="C821" s="34">
        <f>'2 уровень'!F1990</f>
        <v>3324</v>
      </c>
      <c r="D821" s="34">
        <f>'2 уровень'!G1990</f>
        <v>554</v>
      </c>
      <c r="E821" s="34">
        <f>'2 уровень'!H1990</f>
        <v>641</v>
      </c>
      <c r="F821" s="784">
        <f>'2 уровень'!I1990</f>
        <v>115.70397111913357</v>
      </c>
      <c r="G821" s="3729">
        <f>'2 уровень'!J1990</f>
        <v>0</v>
      </c>
      <c r="H821" s="798">
        <f>'2 уровень'!K1990</f>
        <v>0</v>
      </c>
      <c r="I821" s="798">
        <f>'2 уровень'!L1990</f>
        <v>0</v>
      </c>
      <c r="J821" s="793">
        <f>'2 уровень'!M1990</f>
        <v>0</v>
      </c>
      <c r="K821" s="793">
        <f>'2 уровень'!N1990</f>
        <v>0</v>
      </c>
      <c r="L821" s="793">
        <f>'2 уровень'!O1990</f>
        <v>0</v>
      </c>
      <c r="M821" s="793">
        <f>'2 уровень'!P1990</f>
        <v>0</v>
      </c>
      <c r="N821" s="793">
        <f>'2 уровень'!Q1990</f>
        <v>0</v>
      </c>
      <c r="O821" s="793">
        <f>'2 уровень'!R1990</f>
        <v>0</v>
      </c>
      <c r="P821" s="792">
        <f>'2 уровень'!S1990</f>
        <v>0</v>
      </c>
      <c r="Q821" s="792">
        <f>'2 уровень'!T1990</f>
        <v>0</v>
      </c>
      <c r="R821" s="792">
        <f>'2 уровень'!U1990</f>
        <v>0</v>
      </c>
      <c r="S821" s="792">
        <f>'2 уровень'!V1990</f>
        <v>0</v>
      </c>
      <c r="T821" s="3205">
        <f>'2 уровень'!W1990</f>
        <v>0</v>
      </c>
      <c r="U821" s="792">
        <f>'2 уровень'!X1990</f>
        <v>0</v>
      </c>
      <c r="V821" s="792">
        <f>'2 уровень'!Y1990</f>
        <v>0</v>
      </c>
      <c r="W821" s="792">
        <f>'2 уровень'!Z1990</f>
        <v>0</v>
      </c>
      <c r="X821" s="792">
        <f>'2 уровень'!AA1990</f>
        <v>0</v>
      </c>
      <c r="Y821" s="2104">
        <f>'2 уровень'!AB1990</f>
        <v>0</v>
      </c>
      <c r="Z821" s="3804">
        <f>'2 уровень'!AC1990</f>
        <v>0</v>
      </c>
      <c r="AA821" s="792"/>
      <c r="AB821" s="792"/>
      <c r="AC821" s="1342"/>
      <c r="AD821" s="779"/>
      <c r="AE821" s="779"/>
      <c r="AF821" s="779"/>
      <c r="AG821" s="779"/>
      <c r="AH821" s="779"/>
      <c r="AI821" s="779"/>
      <c r="AJ821" s="779"/>
      <c r="AK821" s="779"/>
      <c r="AL821" s="779"/>
      <c r="AM821" s="779"/>
      <c r="AN821" s="779"/>
      <c r="AO821" s="779"/>
      <c r="AP821" s="779"/>
      <c r="AQ821" s="779"/>
      <c r="AR821" s="779"/>
      <c r="AS821" s="779"/>
      <c r="AT821" s="779"/>
      <c r="AU821" s="779"/>
      <c r="AV821" s="779"/>
      <c r="AW821" s="779"/>
      <c r="AX821" s="779"/>
      <c r="AY821" s="779"/>
      <c r="AZ821" s="779"/>
      <c r="BA821" s="779"/>
      <c r="BB821" s="779"/>
      <c r="BC821" s="779"/>
      <c r="BD821" s="779"/>
      <c r="BE821" s="779"/>
      <c r="BF821" s="779"/>
      <c r="BG821" s="779"/>
      <c r="BH821" s="779"/>
      <c r="BI821" s="779"/>
      <c r="BJ821" s="779"/>
      <c r="BK821" s="779"/>
      <c r="BL821" s="779"/>
      <c r="BM821" s="779"/>
      <c r="BN821" s="779"/>
      <c r="BO821" s="779"/>
      <c r="BP821" s="779"/>
      <c r="BQ821" s="779"/>
      <c r="BR821" s="779"/>
      <c r="BS821" s="779"/>
      <c r="BT821" s="779"/>
      <c r="BU821" s="779"/>
      <c r="BV821" s="779"/>
      <c r="BW821" s="779"/>
      <c r="BX821" s="779"/>
      <c r="BY821" s="779"/>
      <c r="BZ821" s="779"/>
      <c r="CA821" s="779"/>
      <c r="CB821" s="779"/>
      <c r="CC821" s="779"/>
      <c r="CD821" s="779"/>
      <c r="CE821" s="779"/>
      <c r="CF821" s="779"/>
      <c r="CG821" s="779"/>
      <c r="CH821" s="779"/>
      <c r="CI821" s="779"/>
      <c r="CJ821" s="779"/>
      <c r="CK821" s="779"/>
      <c r="CL821" s="779"/>
      <c r="CM821" s="779"/>
      <c r="CN821" s="779"/>
      <c r="CO821" s="779"/>
      <c r="CP821" s="779"/>
      <c r="CQ821" s="779"/>
      <c r="CR821" s="779"/>
      <c r="CS821" s="779"/>
      <c r="CT821" s="779"/>
      <c r="CU821" s="779"/>
      <c r="CV821" s="779"/>
      <c r="CW821" s="779"/>
      <c r="CX821" s="779"/>
      <c r="CY821" s="779"/>
      <c r="CZ821" s="779"/>
      <c r="DA821" s="779"/>
      <c r="DB821" s="779"/>
      <c r="DC821" s="779"/>
      <c r="DD821" s="779"/>
      <c r="DE821" s="779"/>
      <c r="DF821" s="779"/>
      <c r="DG821" s="779"/>
      <c r="DH821" s="779"/>
      <c r="DI821" s="779"/>
      <c r="DJ821" s="779"/>
      <c r="DK821" s="779"/>
      <c r="DL821" s="779"/>
      <c r="DM821" s="779"/>
      <c r="DN821" s="779"/>
      <c r="DO821" s="779"/>
      <c r="DP821" s="779"/>
      <c r="DQ821" s="779"/>
      <c r="DR821" s="779"/>
      <c r="DS821" s="779"/>
      <c r="DT821" s="779"/>
      <c r="DU821" s="779"/>
      <c r="DV821" s="779"/>
      <c r="DW821" s="779"/>
      <c r="DX821" s="779"/>
      <c r="DY821" s="779"/>
      <c r="DZ821" s="779"/>
      <c r="EA821" s="779"/>
      <c r="EB821" s="779"/>
      <c r="EC821" s="779"/>
      <c r="ED821" s="779"/>
      <c r="EE821" s="779"/>
      <c r="EF821" s="779"/>
      <c r="EG821" s="779"/>
      <c r="EH821" s="779"/>
      <c r="EI821" s="779"/>
      <c r="EJ821" s="779"/>
      <c r="EK821" s="779"/>
      <c r="EL821" s="779"/>
      <c r="EM821" s="779"/>
      <c r="EN821" s="779"/>
      <c r="EO821" s="779"/>
      <c r="EP821" s="779"/>
      <c r="EQ821" s="779"/>
      <c r="ER821" s="779"/>
      <c r="ES821" s="779"/>
      <c r="ET821" s="779"/>
      <c r="EU821" s="779"/>
      <c r="EV821" s="779"/>
      <c r="EW821" s="779"/>
      <c r="EX821" s="779"/>
      <c r="EY821" s="779"/>
      <c r="EZ821" s="779"/>
      <c r="FA821" s="779"/>
      <c r="FB821" s="779"/>
      <c r="FC821" s="779"/>
      <c r="FD821" s="779"/>
      <c r="FE821" s="779"/>
      <c r="FF821" s="779"/>
      <c r="FG821" s="779"/>
      <c r="FH821" s="779"/>
      <c r="FI821" s="779"/>
      <c r="FJ821" s="779"/>
      <c r="FK821" s="779"/>
      <c r="FL821" s="779"/>
      <c r="FM821" s="779"/>
      <c r="FN821" s="779"/>
      <c r="FO821" s="779"/>
      <c r="FP821" s="779"/>
      <c r="FQ821" s="779"/>
      <c r="FR821" s="779"/>
      <c r="FS821" s="779"/>
      <c r="FT821" s="779"/>
      <c r="FU821" s="779"/>
      <c r="FV821" s="779"/>
      <c r="FW821" s="779"/>
      <c r="FX821" s="779"/>
      <c r="FY821" s="779"/>
      <c r="FZ821" s="779"/>
      <c r="GA821" s="779"/>
      <c r="GB821" s="779"/>
      <c r="GC821" s="779"/>
      <c r="GD821" s="779"/>
      <c r="GE821" s="779"/>
      <c r="GF821" s="779"/>
      <c r="GG821" s="779"/>
      <c r="GH821" s="779"/>
      <c r="GI821" s="779"/>
      <c r="GJ821" s="779"/>
      <c r="GK821" s="779"/>
      <c r="GL821" s="779"/>
      <c r="GM821" s="779"/>
    </row>
    <row r="822" spans="2:195" ht="45" x14ac:dyDescent="0.25">
      <c r="B822" s="1129" t="s">
        <v>485</v>
      </c>
      <c r="C822" s="34">
        <f>'2 уровень'!F1991</f>
        <v>9200</v>
      </c>
      <c r="D822" s="34">
        <f>'2 уровень'!G1991</f>
        <v>1533.3333333333333</v>
      </c>
      <c r="E822" s="34">
        <f>'2 уровень'!H1991</f>
        <v>1355</v>
      </c>
      <c r="F822" s="784">
        <f>'2 уровень'!I1991</f>
        <v>88.369565217391312</v>
      </c>
      <c r="G822" s="3729">
        <f>'2 уровень'!J1991</f>
        <v>0</v>
      </c>
      <c r="H822" s="798">
        <f>'2 уровень'!K1991</f>
        <v>0</v>
      </c>
      <c r="I822" s="798">
        <f>'2 уровень'!L1991</f>
        <v>0</v>
      </c>
      <c r="J822" s="793">
        <f>'2 уровень'!M1991</f>
        <v>0</v>
      </c>
      <c r="K822" s="793">
        <f>'2 уровень'!N1991</f>
        <v>0</v>
      </c>
      <c r="L822" s="793">
        <f>'2 уровень'!O1991</f>
        <v>0</v>
      </c>
      <c r="M822" s="793">
        <f>'2 уровень'!P1991</f>
        <v>0</v>
      </c>
      <c r="N822" s="793">
        <f>'2 уровень'!Q1991</f>
        <v>0</v>
      </c>
      <c r="O822" s="793">
        <f>'2 уровень'!R1991</f>
        <v>0</v>
      </c>
      <c r="P822" s="792">
        <f>'2 уровень'!S1991</f>
        <v>0</v>
      </c>
      <c r="Q822" s="792">
        <f>'2 уровень'!T1991</f>
        <v>0</v>
      </c>
      <c r="R822" s="792">
        <f>'2 уровень'!U1991</f>
        <v>0</v>
      </c>
      <c r="S822" s="792">
        <f>'2 уровень'!V1991</f>
        <v>0</v>
      </c>
      <c r="T822" s="3205">
        <f>'2 уровень'!W1991</f>
        <v>0</v>
      </c>
      <c r="U822" s="792">
        <f>'2 уровень'!X1991</f>
        <v>0</v>
      </c>
      <c r="V822" s="792">
        <f>'2 уровень'!Y1991</f>
        <v>0</v>
      </c>
      <c r="W822" s="792">
        <f>'2 уровень'!Z1991</f>
        <v>0</v>
      </c>
      <c r="X822" s="792">
        <f>'2 уровень'!AA1991</f>
        <v>0</v>
      </c>
      <c r="Y822" s="2104">
        <f>'2 уровень'!AB1991</f>
        <v>0</v>
      </c>
      <c r="Z822" s="3804">
        <f>'2 уровень'!AC1991</f>
        <v>0</v>
      </c>
      <c r="AA822" s="792"/>
      <c r="AB822" s="792"/>
      <c r="AC822" s="1342"/>
      <c r="AD822" s="779"/>
      <c r="AE822" s="779"/>
      <c r="AF822" s="779"/>
      <c r="AG822" s="779"/>
      <c r="AH822" s="779"/>
      <c r="AI822" s="779"/>
      <c r="AJ822" s="779"/>
      <c r="AK822" s="779"/>
      <c r="AL822" s="779"/>
      <c r="AM822" s="779"/>
      <c r="AN822" s="779"/>
      <c r="AO822" s="779"/>
      <c r="AP822" s="779"/>
      <c r="AQ822" s="779"/>
      <c r="AR822" s="779"/>
      <c r="AS822" s="779"/>
      <c r="AT822" s="779"/>
      <c r="AU822" s="779"/>
      <c r="AV822" s="779"/>
      <c r="AW822" s="779"/>
      <c r="AX822" s="779"/>
      <c r="AY822" s="779"/>
      <c r="AZ822" s="779"/>
      <c r="BA822" s="779"/>
      <c r="BB822" s="779"/>
      <c r="BC822" s="779"/>
      <c r="BD822" s="779"/>
      <c r="BE822" s="779"/>
      <c r="BF822" s="779"/>
      <c r="BG822" s="779"/>
      <c r="BH822" s="779"/>
      <c r="BI822" s="779"/>
      <c r="BJ822" s="779"/>
      <c r="BK822" s="779"/>
      <c r="BL822" s="779"/>
      <c r="BM822" s="779"/>
      <c r="BN822" s="779"/>
      <c r="BO822" s="779"/>
      <c r="BP822" s="779"/>
      <c r="BQ822" s="779"/>
      <c r="BR822" s="779"/>
      <c r="BS822" s="779"/>
      <c r="BT822" s="779"/>
      <c r="BU822" s="779"/>
      <c r="BV822" s="779"/>
      <c r="BW822" s="779"/>
      <c r="BX822" s="779"/>
      <c r="BY822" s="779"/>
      <c r="BZ822" s="779"/>
      <c r="CA822" s="779"/>
      <c r="CB822" s="779"/>
      <c r="CC822" s="779"/>
      <c r="CD822" s="779"/>
      <c r="CE822" s="779"/>
      <c r="CF822" s="779"/>
      <c r="CG822" s="779"/>
      <c r="CH822" s="779"/>
      <c r="CI822" s="779"/>
      <c r="CJ822" s="779"/>
      <c r="CK822" s="779"/>
      <c r="CL822" s="779"/>
      <c r="CM822" s="779"/>
      <c r="CN822" s="779"/>
      <c r="CO822" s="779"/>
      <c r="CP822" s="779"/>
      <c r="CQ822" s="779"/>
      <c r="CR822" s="779"/>
      <c r="CS822" s="779"/>
      <c r="CT822" s="779"/>
      <c r="CU822" s="779"/>
      <c r="CV822" s="779"/>
      <c r="CW822" s="779"/>
      <c r="CX822" s="779"/>
      <c r="CY822" s="779"/>
      <c r="CZ822" s="779"/>
      <c r="DA822" s="779"/>
      <c r="DB822" s="779"/>
      <c r="DC822" s="779"/>
      <c r="DD822" s="779"/>
      <c r="DE822" s="779"/>
      <c r="DF822" s="779"/>
      <c r="DG822" s="779"/>
      <c r="DH822" s="779"/>
      <c r="DI822" s="779"/>
      <c r="DJ822" s="779"/>
      <c r="DK822" s="779"/>
      <c r="DL822" s="779"/>
      <c r="DM822" s="779"/>
      <c r="DN822" s="779"/>
      <c r="DO822" s="779"/>
      <c r="DP822" s="779"/>
      <c r="DQ822" s="779"/>
      <c r="DR822" s="779"/>
      <c r="DS822" s="779"/>
      <c r="DT822" s="779"/>
      <c r="DU822" s="779"/>
      <c r="DV822" s="779"/>
      <c r="DW822" s="779"/>
      <c r="DX822" s="779"/>
      <c r="DY822" s="779"/>
      <c r="DZ822" s="779"/>
      <c r="EA822" s="779"/>
      <c r="EB822" s="779"/>
      <c r="EC822" s="779"/>
      <c r="ED822" s="779"/>
      <c r="EE822" s="779"/>
      <c r="EF822" s="779"/>
      <c r="EG822" s="779"/>
      <c r="EH822" s="779"/>
      <c r="EI822" s="779"/>
      <c r="EJ822" s="779"/>
      <c r="EK822" s="779"/>
      <c r="EL822" s="779"/>
      <c r="EM822" s="779"/>
      <c r="EN822" s="779"/>
      <c r="EO822" s="779"/>
      <c r="EP822" s="779"/>
      <c r="EQ822" s="779"/>
      <c r="ER822" s="779"/>
      <c r="ES822" s="779"/>
      <c r="ET822" s="779"/>
      <c r="EU822" s="779"/>
      <c r="EV822" s="779"/>
      <c r="EW822" s="779"/>
      <c r="EX822" s="779"/>
      <c r="EY822" s="779"/>
      <c r="EZ822" s="779"/>
      <c r="FA822" s="779"/>
      <c r="FB822" s="779"/>
      <c r="FC822" s="779"/>
      <c r="FD822" s="779"/>
      <c r="FE822" s="779"/>
      <c r="FF822" s="779"/>
      <c r="FG822" s="779"/>
      <c r="FH822" s="779"/>
      <c r="FI822" s="779"/>
      <c r="FJ822" s="779"/>
      <c r="FK822" s="779"/>
      <c r="FL822" s="779"/>
      <c r="FM822" s="779"/>
      <c r="FN822" s="779"/>
      <c r="FO822" s="779"/>
      <c r="FP822" s="779"/>
      <c r="FQ822" s="779"/>
      <c r="FR822" s="779"/>
      <c r="FS822" s="779"/>
      <c r="FT822" s="779"/>
      <c r="FU822" s="779"/>
      <c r="FV822" s="779"/>
      <c r="FW822" s="779"/>
      <c r="FX822" s="779"/>
      <c r="FY822" s="779"/>
      <c r="FZ822" s="779"/>
      <c r="GA822" s="779"/>
      <c r="GB822" s="779"/>
      <c r="GC822" s="779"/>
      <c r="GD822" s="779"/>
      <c r="GE822" s="779"/>
      <c r="GF822" s="779"/>
      <c r="GG822" s="779"/>
      <c r="GH822" s="779"/>
      <c r="GI822" s="779"/>
      <c r="GJ822" s="779"/>
      <c r="GK822" s="779"/>
      <c r="GL822" s="779"/>
      <c r="GM822" s="779"/>
    </row>
    <row r="823" spans="2:195" ht="30" x14ac:dyDescent="0.25">
      <c r="B823" s="1129" t="s">
        <v>602</v>
      </c>
      <c r="C823" s="34">
        <f>'2 уровень'!F1992</f>
        <v>2075</v>
      </c>
      <c r="D823" s="34">
        <f>'2 уровень'!G1992</f>
        <v>345.83333333333331</v>
      </c>
      <c r="E823" s="34">
        <f>'2 уровень'!H1992</f>
        <v>83</v>
      </c>
      <c r="F823" s="784">
        <f>'2 уровень'!I1992</f>
        <v>0</v>
      </c>
      <c r="G823" s="3729">
        <f>'2 уровень'!J1992</f>
        <v>0</v>
      </c>
      <c r="H823" s="798">
        <f>'2 уровень'!K1992</f>
        <v>0</v>
      </c>
      <c r="I823" s="798">
        <f>'2 уровень'!L1992</f>
        <v>0</v>
      </c>
      <c r="J823" s="793">
        <f>'2 уровень'!M1992</f>
        <v>0</v>
      </c>
      <c r="K823" s="793">
        <f>'2 уровень'!N1992</f>
        <v>0</v>
      </c>
      <c r="L823" s="793">
        <f>'2 уровень'!O1992</f>
        <v>0</v>
      </c>
      <c r="M823" s="793">
        <f>'2 уровень'!P1992</f>
        <v>0</v>
      </c>
      <c r="N823" s="793">
        <f>'2 уровень'!Q1992</f>
        <v>0</v>
      </c>
      <c r="O823" s="793">
        <f>'2 уровень'!R1992</f>
        <v>0</v>
      </c>
      <c r="P823" s="792">
        <f>'2 уровень'!S1992</f>
        <v>0</v>
      </c>
      <c r="Q823" s="792">
        <f>'2 уровень'!T1992</f>
        <v>0</v>
      </c>
      <c r="R823" s="792">
        <f>'2 уровень'!U1992</f>
        <v>0</v>
      </c>
      <c r="S823" s="792">
        <f>'2 уровень'!V1992</f>
        <v>0</v>
      </c>
      <c r="T823" s="3205">
        <f>'2 уровень'!W1992</f>
        <v>0</v>
      </c>
      <c r="U823" s="792">
        <f>'2 уровень'!X1992</f>
        <v>0</v>
      </c>
      <c r="V823" s="792">
        <f>'2 уровень'!Y1992</f>
        <v>0</v>
      </c>
      <c r="W823" s="792">
        <f>'2 уровень'!Z1992</f>
        <v>0</v>
      </c>
      <c r="X823" s="792">
        <f>'2 уровень'!AA1992</f>
        <v>0</v>
      </c>
      <c r="Y823" s="2104">
        <f>'2 уровень'!AB1992</f>
        <v>0</v>
      </c>
      <c r="Z823" s="3804">
        <f>'2 уровень'!AC1992</f>
        <v>0</v>
      </c>
      <c r="AA823" s="792"/>
      <c r="AB823" s="792"/>
      <c r="AC823" s="1342"/>
      <c r="AD823" s="779"/>
      <c r="AE823" s="779"/>
      <c r="AF823" s="779"/>
      <c r="AG823" s="779"/>
      <c r="AH823" s="779"/>
      <c r="AI823" s="779"/>
      <c r="AJ823" s="779"/>
      <c r="AK823" s="779"/>
      <c r="AL823" s="779"/>
      <c r="AM823" s="779"/>
      <c r="AN823" s="779"/>
      <c r="AO823" s="779"/>
      <c r="AP823" s="779"/>
      <c r="AQ823" s="779"/>
      <c r="AR823" s="779"/>
      <c r="AS823" s="779"/>
      <c r="AT823" s="779"/>
      <c r="AU823" s="779"/>
      <c r="AV823" s="779"/>
      <c r="AW823" s="779"/>
      <c r="AX823" s="779"/>
      <c r="AY823" s="779"/>
      <c r="AZ823" s="779"/>
      <c r="BA823" s="779"/>
      <c r="BB823" s="779"/>
      <c r="BC823" s="779"/>
      <c r="BD823" s="779"/>
      <c r="BE823" s="779"/>
      <c r="BF823" s="779"/>
      <c r="BG823" s="779"/>
      <c r="BH823" s="779"/>
      <c r="BI823" s="779"/>
      <c r="BJ823" s="779"/>
      <c r="BK823" s="779"/>
      <c r="BL823" s="779"/>
      <c r="BM823" s="779"/>
      <c r="BN823" s="779"/>
      <c r="BO823" s="779"/>
      <c r="BP823" s="779"/>
      <c r="BQ823" s="779"/>
      <c r="BR823" s="779"/>
      <c r="BS823" s="779"/>
      <c r="BT823" s="779"/>
      <c r="BU823" s="779"/>
      <c r="BV823" s="779"/>
      <c r="BW823" s="779"/>
      <c r="BX823" s="779"/>
      <c r="BY823" s="779"/>
      <c r="BZ823" s="779"/>
      <c r="CA823" s="779"/>
      <c r="CB823" s="779"/>
      <c r="CC823" s="779"/>
      <c r="CD823" s="779"/>
      <c r="CE823" s="779"/>
      <c r="CF823" s="779"/>
      <c r="CG823" s="779"/>
      <c r="CH823" s="779"/>
      <c r="CI823" s="779"/>
      <c r="CJ823" s="779"/>
      <c r="CK823" s="779"/>
      <c r="CL823" s="779"/>
      <c r="CM823" s="779"/>
      <c r="CN823" s="779"/>
      <c r="CO823" s="779"/>
      <c r="CP823" s="779"/>
      <c r="CQ823" s="779"/>
      <c r="CR823" s="779"/>
      <c r="CS823" s="779"/>
      <c r="CT823" s="779"/>
      <c r="CU823" s="779"/>
      <c r="CV823" s="779"/>
      <c r="CW823" s="779"/>
      <c r="CX823" s="779"/>
      <c r="CY823" s="779"/>
      <c r="CZ823" s="779"/>
      <c r="DA823" s="779"/>
      <c r="DB823" s="779"/>
      <c r="DC823" s="779"/>
      <c r="DD823" s="779"/>
      <c r="DE823" s="779"/>
      <c r="DF823" s="779"/>
      <c r="DG823" s="779"/>
      <c r="DH823" s="779"/>
      <c r="DI823" s="779"/>
      <c r="DJ823" s="779"/>
      <c r="DK823" s="779"/>
      <c r="DL823" s="779"/>
      <c r="DM823" s="779"/>
      <c r="DN823" s="779"/>
      <c r="DO823" s="779"/>
      <c r="DP823" s="779"/>
      <c r="DQ823" s="779"/>
      <c r="DR823" s="779"/>
      <c r="DS823" s="779"/>
      <c r="DT823" s="779"/>
      <c r="DU823" s="779"/>
      <c r="DV823" s="779"/>
      <c r="DW823" s="779"/>
      <c r="DX823" s="779"/>
      <c r="DY823" s="779"/>
      <c r="DZ823" s="779"/>
      <c r="EA823" s="779"/>
      <c r="EB823" s="779"/>
      <c r="EC823" s="779"/>
      <c r="ED823" s="779"/>
      <c r="EE823" s="779"/>
      <c r="EF823" s="779"/>
      <c r="EG823" s="779"/>
      <c r="EH823" s="779"/>
      <c r="EI823" s="779"/>
      <c r="EJ823" s="779"/>
      <c r="EK823" s="779"/>
      <c r="EL823" s="779"/>
      <c r="EM823" s="779"/>
      <c r="EN823" s="779"/>
      <c r="EO823" s="779"/>
      <c r="EP823" s="779"/>
      <c r="EQ823" s="779"/>
      <c r="ER823" s="779"/>
      <c r="ES823" s="779"/>
      <c r="ET823" s="779"/>
      <c r="EU823" s="779"/>
      <c r="EV823" s="779"/>
      <c r="EW823" s="779"/>
      <c r="EX823" s="779"/>
      <c r="EY823" s="779"/>
      <c r="EZ823" s="779"/>
      <c r="FA823" s="779"/>
      <c r="FB823" s="779"/>
      <c r="FC823" s="779"/>
      <c r="FD823" s="779"/>
      <c r="FE823" s="779"/>
      <c r="FF823" s="779"/>
      <c r="FG823" s="779"/>
      <c r="FH823" s="779"/>
      <c r="FI823" s="779"/>
      <c r="FJ823" s="779"/>
      <c r="FK823" s="779"/>
      <c r="FL823" s="779"/>
      <c r="FM823" s="779"/>
      <c r="FN823" s="779"/>
      <c r="FO823" s="779"/>
      <c r="FP823" s="779"/>
      <c r="FQ823" s="779"/>
      <c r="FR823" s="779"/>
      <c r="FS823" s="779"/>
      <c r="FT823" s="779"/>
      <c r="FU823" s="779"/>
      <c r="FV823" s="779"/>
      <c r="FW823" s="779"/>
      <c r="FX823" s="779"/>
      <c r="FY823" s="779"/>
      <c r="FZ823" s="779"/>
      <c r="GA823" s="779"/>
      <c r="GB823" s="779"/>
      <c r="GC823" s="779"/>
      <c r="GD823" s="779"/>
      <c r="GE823" s="779"/>
      <c r="GF823" s="779"/>
      <c r="GG823" s="779"/>
      <c r="GH823" s="779"/>
      <c r="GI823" s="779"/>
      <c r="GJ823" s="779"/>
      <c r="GK823" s="779"/>
      <c r="GL823" s="779"/>
      <c r="GM823" s="779"/>
    </row>
    <row r="824" spans="2:195" ht="29.25" x14ac:dyDescent="0.25">
      <c r="B824" s="2579" t="s">
        <v>135</v>
      </c>
      <c r="C824" s="34">
        <f>'2 уровень'!F1993</f>
        <v>31644.829787234041</v>
      </c>
      <c r="D824" s="34">
        <f>'2 уровень'!G1993</f>
        <v>5274.1382978723404</v>
      </c>
      <c r="E824" s="34">
        <f>'2 уровень'!H1993</f>
        <v>4306.435106382979</v>
      </c>
      <c r="F824" s="784">
        <f>'2 уровень'!I1993</f>
        <v>81.651918534640131</v>
      </c>
      <c r="G824" s="3729">
        <f>'2 уровень'!J1993</f>
        <v>9.3702127659574472</v>
      </c>
      <c r="H824" s="798">
        <f>'2 уровень'!K1993</f>
        <v>0</v>
      </c>
      <c r="I824" s="798">
        <f>'2 уровень'!L1993</f>
        <v>0</v>
      </c>
      <c r="J824" s="793">
        <f>'2 уровень'!M1993</f>
        <v>0</v>
      </c>
      <c r="K824" s="793">
        <f>'2 уровень'!N1993</f>
        <v>0</v>
      </c>
      <c r="L824" s="793">
        <f>'2 уровень'!O1993</f>
        <v>0</v>
      </c>
      <c r="M824" s="793">
        <f>'2 уровень'!P1993</f>
        <v>0</v>
      </c>
      <c r="N824" s="793">
        <f>'2 уровень'!Q1993</f>
        <v>0</v>
      </c>
      <c r="O824" s="793">
        <f>'2 уровень'!R1993</f>
        <v>0</v>
      </c>
      <c r="P824" s="792">
        <f>'2 уровень'!S1993</f>
        <v>0</v>
      </c>
      <c r="Q824" s="792">
        <f>'2 уровень'!T1993</f>
        <v>0</v>
      </c>
      <c r="R824" s="792">
        <f>'2 уровень'!U1993</f>
        <v>0</v>
      </c>
      <c r="S824" s="792">
        <f>'2 уровень'!V1993</f>
        <v>0</v>
      </c>
      <c r="T824" s="3205">
        <f>'2 уровень'!W1993</f>
        <v>0</v>
      </c>
      <c r="U824" s="792">
        <f>'2 уровень'!X1993</f>
        <v>0</v>
      </c>
      <c r="V824" s="792">
        <f>'2 уровень'!Y1993</f>
        <v>0</v>
      </c>
      <c r="W824" s="792">
        <f>'2 уровень'!Z1993</f>
        <v>0</v>
      </c>
      <c r="X824" s="792">
        <f>'2 уровень'!AA1993</f>
        <v>0</v>
      </c>
      <c r="Y824" s="2104">
        <f>'2 уровень'!AB1993</f>
        <v>0</v>
      </c>
      <c r="Z824" s="3804">
        <f>'2 уровень'!AC1993</f>
        <v>0</v>
      </c>
      <c r="AA824" s="792"/>
      <c r="AB824" s="792"/>
      <c r="AC824" s="1342"/>
      <c r="AD824" s="779"/>
      <c r="AE824" s="779"/>
      <c r="AF824" s="779"/>
      <c r="AG824" s="779"/>
      <c r="AH824" s="779"/>
      <c r="AI824" s="779"/>
      <c r="AJ824" s="779"/>
      <c r="AK824" s="779"/>
      <c r="AL824" s="779"/>
      <c r="AM824" s="779"/>
      <c r="AN824" s="779"/>
      <c r="AO824" s="779"/>
      <c r="AP824" s="779"/>
      <c r="AQ824" s="779"/>
      <c r="AR824" s="779"/>
      <c r="AS824" s="779"/>
      <c r="AT824" s="779"/>
      <c r="AU824" s="779"/>
      <c r="AV824" s="779"/>
      <c r="AW824" s="779"/>
      <c r="AX824" s="779"/>
      <c r="AY824" s="779"/>
      <c r="AZ824" s="779"/>
      <c r="BA824" s="779"/>
      <c r="BB824" s="779"/>
      <c r="BC824" s="779"/>
      <c r="BD824" s="779"/>
      <c r="BE824" s="779"/>
      <c r="BF824" s="779"/>
      <c r="BG824" s="779"/>
      <c r="BH824" s="779"/>
      <c r="BI824" s="779"/>
      <c r="BJ824" s="779"/>
      <c r="BK824" s="779"/>
      <c r="BL824" s="779"/>
      <c r="BM824" s="779"/>
      <c r="BN824" s="779"/>
      <c r="BO824" s="779"/>
      <c r="BP824" s="779"/>
      <c r="BQ824" s="779"/>
      <c r="BR824" s="779"/>
      <c r="BS824" s="779"/>
      <c r="BT824" s="779"/>
      <c r="BU824" s="779"/>
      <c r="BV824" s="779"/>
      <c r="BW824" s="779"/>
      <c r="BX824" s="779"/>
      <c r="BY824" s="779"/>
      <c r="BZ824" s="779"/>
      <c r="CA824" s="779"/>
      <c r="CB824" s="779"/>
      <c r="CC824" s="779"/>
      <c r="CD824" s="779"/>
      <c r="CE824" s="779"/>
      <c r="CF824" s="779"/>
      <c r="CG824" s="779"/>
      <c r="CH824" s="779"/>
      <c r="CI824" s="779"/>
      <c r="CJ824" s="779"/>
      <c r="CK824" s="779"/>
      <c r="CL824" s="779"/>
      <c r="CM824" s="779"/>
      <c r="CN824" s="779"/>
      <c r="CO824" s="779"/>
      <c r="CP824" s="779"/>
      <c r="CQ824" s="779"/>
      <c r="CR824" s="779"/>
      <c r="CS824" s="779"/>
      <c r="CT824" s="779"/>
      <c r="CU824" s="779"/>
      <c r="CV824" s="779"/>
      <c r="CW824" s="779"/>
      <c r="CX824" s="779"/>
      <c r="CY824" s="779"/>
      <c r="CZ824" s="779"/>
      <c r="DA824" s="779"/>
      <c r="DB824" s="779"/>
      <c r="DC824" s="779"/>
      <c r="DD824" s="779"/>
      <c r="DE824" s="779"/>
      <c r="DF824" s="779"/>
      <c r="DG824" s="779"/>
      <c r="DH824" s="779"/>
      <c r="DI824" s="779"/>
      <c r="DJ824" s="779"/>
      <c r="DK824" s="779"/>
      <c r="DL824" s="779"/>
      <c r="DM824" s="779"/>
      <c r="DN824" s="779"/>
      <c r="DO824" s="779"/>
      <c r="DP824" s="779"/>
      <c r="DQ824" s="779"/>
      <c r="DR824" s="779"/>
      <c r="DS824" s="779"/>
      <c r="DT824" s="779"/>
      <c r="DU824" s="779"/>
      <c r="DV824" s="779"/>
      <c r="DW824" s="779"/>
      <c r="DX824" s="779"/>
      <c r="DY824" s="779"/>
      <c r="DZ824" s="779"/>
      <c r="EA824" s="779"/>
      <c r="EB824" s="779"/>
      <c r="EC824" s="779"/>
      <c r="ED824" s="779"/>
      <c r="EE824" s="779"/>
      <c r="EF824" s="779"/>
      <c r="EG824" s="779"/>
      <c r="EH824" s="779"/>
      <c r="EI824" s="779"/>
      <c r="EJ824" s="779"/>
      <c r="EK824" s="779"/>
      <c r="EL824" s="779"/>
      <c r="EM824" s="779"/>
      <c r="EN824" s="779"/>
      <c r="EO824" s="779"/>
      <c r="EP824" s="779"/>
      <c r="EQ824" s="779"/>
      <c r="ER824" s="779"/>
      <c r="ES824" s="779"/>
      <c r="ET824" s="779"/>
      <c r="EU824" s="779"/>
      <c r="EV824" s="779"/>
      <c r="EW824" s="779"/>
      <c r="EX824" s="779"/>
      <c r="EY824" s="779"/>
      <c r="EZ824" s="779"/>
      <c r="FA824" s="779"/>
      <c r="FB824" s="779"/>
      <c r="FC824" s="779"/>
      <c r="FD824" s="779"/>
      <c r="FE824" s="779"/>
      <c r="FF824" s="779"/>
      <c r="FG824" s="779"/>
      <c r="FH824" s="779"/>
      <c r="FI824" s="779"/>
      <c r="FJ824" s="779"/>
      <c r="FK824" s="779"/>
      <c r="FL824" s="779"/>
      <c r="FM824" s="779"/>
      <c r="FN824" s="779"/>
      <c r="FO824" s="779"/>
      <c r="FP824" s="779"/>
      <c r="FQ824" s="779"/>
      <c r="FR824" s="779"/>
      <c r="FS824" s="779"/>
      <c r="FT824" s="779"/>
      <c r="FU824" s="779"/>
      <c r="FV824" s="779"/>
      <c r="FW824" s="779"/>
      <c r="FX824" s="779"/>
      <c r="FY824" s="779"/>
      <c r="FZ824" s="779"/>
      <c r="GA824" s="779"/>
      <c r="GB824" s="779"/>
      <c r="GC824" s="779"/>
      <c r="GD824" s="779"/>
      <c r="GE824" s="779"/>
      <c r="GF824" s="779"/>
      <c r="GG824" s="779"/>
      <c r="GH824" s="779"/>
      <c r="GI824" s="779"/>
      <c r="GJ824" s="779"/>
      <c r="GK824" s="779"/>
      <c r="GL824" s="779"/>
      <c r="GM824" s="779"/>
    </row>
    <row r="825" spans="2:195" x14ac:dyDescent="0.25">
      <c r="B825" s="1130" t="s">
        <v>308</v>
      </c>
      <c r="C825" s="34">
        <f>'2 уровень'!F1994</f>
        <v>29581</v>
      </c>
      <c r="D825" s="34">
        <f>'2 уровень'!G1994</f>
        <v>4930.166666666667</v>
      </c>
      <c r="E825" s="34">
        <f>'2 уровень'!H1994</f>
        <v>3988</v>
      </c>
      <c r="F825" s="784">
        <f>'2 уровень'!I1994</f>
        <v>80.889760319123766</v>
      </c>
      <c r="G825" s="3729">
        <f>'2 уровень'!J1994</f>
        <v>7</v>
      </c>
      <c r="H825" s="798">
        <f>'2 уровень'!K1994</f>
        <v>0</v>
      </c>
      <c r="I825" s="798">
        <f>'2 уровень'!L1994</f>
        <v>0</v>
      </c>
      <c r="J825" s="793">
        <f>'2 уровень'!M1994</f>
        <v>0</v>
      </c>
      <c r="K825" s="793">
        <f>'2 уровень'!N1994</f>
        <v>0</v>
      </c>
      <c r="L825" s="793">
        <f>'2 уровень'!O1994</f>
        <v>0</v>
      </c>
      <c r="M825" s="793">
        <f>'2 уровень'!P1994</f>
        <v>0</v>
      </c>
      <c r="N825" s="793">
        <f>'2 уровень'!Q1994</f>
        <v>0</v>
      </c>
      <c r="O825" s="793">
        <f>'2 уровень'!R1994</f>
        <v>0</v>
      </c>
      <c r="P825" s="792">
        <f>'2 уровень'!S1994</f>
        <v>0</v>
      </c>
      <c r="Q825" s="792">
        <f>'2 уровень'!T1994</f>
        <v>0</v>
      </c>
      <c r="R825" s="792">
        <f>'2 уровень'!U1994</f>
        <v>0</v>
      </c>
      <c r="S825" s="792">
        <f>'2 уровень'!V1994</f>
        <v>0</v>
      </c>
      <c r="T825" s="3205">
        <f>'2 уровень'!W1994</f>
        <v>0</v>
      </c>
      <c r="U825" s="792">
        <f>'2 уровень'!X1994</f>
        <v>0</v>
      </c>
      <c r="V825" s="792">
        <f>'2 уровень'!Y1994</f>
        <v>0</v>
      </c>
      <c r="W825" s="792">
        <f>'2 уровень'!Z1994</f>
        <v>0</v>
      </c>
      <c r="X825" s="792">
        <f>'2 уровень'!AA1994</f>
        <v>0</v>
      </c>
      <c r="Y825" s="2104">
        <f>'2 уровень'!AB1994</f>
        <v>0</v>
      </c>
      <c r="Z825" s="3804">
        <f>'2 уровень'!AC1994</f>
        <v>0</v>
      </c>
      <c r="AA825" s="792"/>
      <c r="AB825" s="792"/>
      <c r="AC825" s="1342"/>
      <c r="AD825" s="779"/>
      <c r="AE825" s="779"/>
      <c r="AF825" s="779"/>
      <c r="AG825" s="779"/>
      <c r="AH825" s="779"/>
      <c r="AI825" s="779"/>
      <c r="AJ825" s="779"/>
      <c r="AK825" s="779"/>
      <c r="AL825" s="779"/>
      <c r="AM825" s="779"/>
      <c r="AN825" s="779"/>
      <c r="AO825" s="779"/>
      <c r="AP825" s="779"/>
      <c r="AQ825" s="779"/>
      <c r="AR825" s="779"/>
      <c r="AS825" s="779"/>
      <c r="AT825" s="779"/>
      <c r="AU825" s="779"/>
      <c r="AV825" s="779"/>
      <c r="AW825" s="779"/>
      <c r="AX825" s="779"/>
      <c r="AY825" s="779"/>
      <c r="AZ825" s="779"/>
      <c r="BA825" s="779"/>
      <c r="BB825" s="779"/>
      <c r="BC825" s="779"/>
      <c r="BD825" s="779"/>
      <c r="BE825" s="779"/>
      <c r="BF825" s="779"/>
      <c r="BG825" s="779"/>
      <c r="BH825" s="779"/>
      <c r="BI825" s="779"/>
      <c r="BJ825" s="779"/>
      <c r="BK825" s="779"/>
      <c r="BL825" s="779"/>
      <c r="BM825" s="779"/>
      <c r="BN825" s="779"/>
      <c r="BO825" s="779"/>
      <c r="BP825" s="779"/>
      <c r="BQ825" s="779"/>
      <c r="BR825" s="779"/>
      <c r="BS825" s="779"/>
      <c r="BT825" s="779"/>
      <c r="BU825" s="779"/>
      <c r="BV825" s="779"/>
      <c r="BW825" s="779"/>
      <c r="BX825" s="779"/>
      <c r="BY825" s="779"/>
      <c r="BZ825" s="779"/>
      <c r="CA825" s="779"/>
      <c r="CB825" s="779"/>
      <c r="CC825" s="779"/>
      <c r="CD825" s="779"/>
      <c r="CE825" s="779"/>
      <c r="CF825" s="779"/>
      <c r="CG825" s="779"/>
      <c r="CH825" s="779"/>
      <c r="CI825" s="779"/>
      <c r="CJ825" s="779"/>
      <c r="CK825" s="779"/>
      <c r="CL825" s="779"/>
      <c r="CM825" s="779"/>
      <c r="CN825" s="779"/>
      <c r="CO825" s="779"/>
      <c r="CP825" s="779"/>
      <c r="CQ825" s="779"/>
      <c r="CR825" s="779"/>
      <c r="CS825" s="779"/>
      <c r="CT825" s="779"/>
      <c r="CU825" s="779"/>
      <c r="CV825" s="779"/>
      <c r="CW825" s="779"/>
      <c r="CX825" s="779"/>
      <c r="CY825" s="779"/>
      <c r="CZ825" s="779"/>
      <c r="DA825" s="779"/>
      <c r="DB825" s="779"/>
      <c r="DC825" s="779"/>
      <c r="DD825" s="779"/>
      <c r="DE825" s="779"/>
      <c r="DF825" s="779"/>
      <c r="DG825" s="779"/>
      <c r="DH825" s="779"/>
      <c r="DI825" s="779"/>
      <c r="DJ825" s="779"/>
      <c r="DK825" s="779"/>
      <c r="DL825" s="779"/>
      <c r="DM825" s="779"/>
      <c r="DN825" s="779"/>
      <c r="DO825" s="779"/>
      <c r="DP825" s="779"/>
      <c r="DQ825" s="779"/>
      <c r="DR825" s="779"/>
      <c r="DS825" s="779"/>
      <c r="DT825" s="779"/>
      <c r="DU825" s="779"/>
      <c r="DV825" s="779"/>
      <c r="DW825" s="779"/>
      <c r="DX825" s="779"/>
      <c r="DY825" s="779"/>
      <c r="DZ825" s="779"/>
      <c r="EA825" s="779"/>
      <c r="EB825" s="779"/>
      <c r="EC825" s="779"/>
      <c r="ED825" s="779"/>
      <c r="EE825" s="779"/>
      <c r="EF825" s="779"/>
      <c r="EG825" s="779"/>
      <c r="EH825" s="779"/>
      <c r="EI825" s="779"/>
      <c r="EJ825" s="779"/>
      <c r="EK825" s="779"/>
      <c r="EL825" s="779"/>
      <c r="EM825" s="779"/>
      <c r="EN825" s="779"/>
      <c r="EO825" s="779"/>
      <c r="EP825" s="779"/>
      <c r="EQ825" s="779"/>
      <c r="ER825" s="779"/>
      <c r="ES825" s="779"/>
      <c r="ET825" s="779"/>
      <c r="EU825" s="779"/>
      <c r="EV825" s="779"/>
      <c r="EW825" s="779"/>
      <c r="EX825" s="779"/>
      <c r="EY825" s="779"/>
      <c r="EZ825" s="779"/>
      <c r="FA825" s="779"/>
      <c r="FB825" s="779"/>
      <c r="FC825" s="779"/>
      <c r="FD825" s="779"/>
      <c r="FE825" s="779"/>
      <c r="FF825" s="779"/>
      <c r="FG825" s="779"/>
      <c r="FH825" s="779"/>
      <c r="FI825" s="779"/>
      <c r="FJ825" s="779"/>
      <c r="FK825" s="779"/>
      <c r="FL825" s="779"/>
      <c r="FM825" s="779"/>
      <c r="FN825" s="779"/>
      <c r="FO825" s="779"/>
      <c r="FP825" s="779"/>
      <c r="FQ825" s="779"/>
      <c r="FR825" s="779"/>
      <c r="FS825" s="779"/>
      <c r="FT825" s="779"/>
      <c r="FU825" s="779"/>
      <c r="FV825" s="779"/>
      <c r="FW825" s="779"/>
      <c r="FX825" s="779"/>
      <c r="FY825" s="779"/>
      <c r="FZ825" s="779"/>
      <c r="GA825" s="779"/>
      <c r="GB825" s="779"/>
      <c r="GC825" s="779"/>
      <c r="GD825" s="779"/>
      <c r="GE825" s="779"/>
      <c r="GF825" s="779"/>
      <c r="GG825" s="779"/>
      <c r="GH825" s="779"/>
      <c r="GI825" s="779"/>
      <c r="GJ825" s="779"/>
      <c r="GK825" s="779"/>
      <c r="GL825" s="779"/>
      <c r="GM825" s="779"/>
    </row>
    <row r="826" spans="2:195" x14ac:dyDescent="0.25">
      <c r="B826" s="1130" t="s">
        <v>486</v>
      </c>
      <c r="C826" s="34">
        <f>'2 уровень'!F1995</f>
        <v>2063.8297872340427</v>
      </c>
      <c r="D826" s="34">
        <f>'2 уровень'!G1995</f>
        <v>343.97163120567376</v>
      </c>
      <c r="E826" s="34">
        <f>'2 уровень'!H1995</f>
        <v>318.43510638297869</v>
      </c>
      <c r="F826" s="784">
        <f>'2 уровень'!I1995</f>
        <v>92.57597938144329</v>
      </c>
      <c r="G826" s="3729">
        <f>'2 уровень'!J1995</f>
        <v>2.3702127659574468</v>
      </c>
      <c r="H826" s="798">
        <f>'2 уровень'!K1995</f>
        <v>0</v>
      </c>
      <c r="I826" s="798">
        <f>'2 уровень'!L1995</f>
        <v>0</v>
      </c>
      <c r="J826" s="793">
        <f>'2 уровень'!M1995</f>
        <v>0</v>
      </c>
      <c r="K826" s="793">
        <f>'2 уровень'!N1995</f>
        <v>0</v>
      </c>
      <c r="L826" s="793">
        <f>'2 уровень'!O1995</f>
        <v>0</v>
      </c>
      <c r="M826" s="793">
        <f>'2 уровень'!P1995</f>
        <v>0</v>
      </c>
      <c r="N826" s="793">
        <f>'2 уровень'!Q1995</f>
        <v>0</v>
      </c>
      <c r="O826" s="793">
        <f>'2 уровень'!R1995</f>
        <v>0</v>
      </c>
      <c r="P826" s="792">
        <f>'2 уровень'!S1995</f>
        <v>0</v>
      </c>
      <c r="Q826" s="792">
        <f>'2 уровень'!T1995</f>
        <v>0</v>
      </c>
      <c r="R826" s="792">
        <f>'2 уровень'!U1995</f>
        <v>0</v>
      </c>
      <c r="S826" s="792">
        <f>'2 уровень'!V1995</f>
        <v>0</v>
      </c>
      <c r="T826" s="3205">
        <f>'2 уровень'!W1995</f>
        <v>0</v>
      </c>
      <c r="U826" s="792">
        <f>'2 уровень'!X1995</f>
        <v>0</v>
      </c>
      <c r="V826" s="792">
        <f>'2 уровень'!Y1995</f>
        <v>0</v>
      </c>
      <c r="W826" s="792">
        <f>'2 уровень'!Z1995</f>
        <v>0</v>
      </c>
      <c r="X826" s="792">
        <f>'2 уровень'!AA1995</f>
        <v>0</v>
      </c>
      <c r="Y826" s="2104">
        <f>'2 уровень'!AB1995</f>
        <v>0</v>
      </c>
      <c r="Z826" s="3804">
        <f>'2 уровень'!AC1995</f>
        <v>0</v>
      </c>
      <c r="AA826" s="792"/>
      <c r="AB826" s="792"/>
      <c r="AC826" s="1342"/>
      <c r="AD826" s="779"/>
      <c r="AE826" s="779"/>
      <c r="AF826" s="779"/>
      <c r="AG826" s="779"/>
      <c r="AH826" s="779"/>
      <c r="AI826" s="779"/>
      <c r="AJ826" s="779"/>
      <c r="AK826" s="779"/>
      <c r="AL826" s="779"/>
      <c r="AM826" s="779"/>
      <c r="AN826" s="779"/>
      <c r="AO826" s="779"/>
      <c r="AP826" s="779"/>
      <c r="AQ826" s="779"/>
      <c r="AR826" s="779"/>
      <c r="AS826" s="779"/>
      <c r="AT826" s="779"/>
      <c r="AU826" s="779"/>
      <c r="AV826" s="779"/>
      <c r="AW826" s="779"/>
      <c r="AX826" s="779"/>
      <c r="AY826" s="779"/>
      <c r="AZ826" s="779"/>
      <c r="BA826" s="779"/>
      <c r="BB826" s="779"/>
      <c r="BC826" s="779"/>
      <c r="BD826" s="779"/>
      <c r="BE826" s="779"/>
      <c r="BF826" s="779"/>
      <c r="BG826" s="779"/>
      <c r="BH826" s="779"/>
      <c r="BI826" s="779"/>
      <c r="BJ826" s="779"/>
      <c r="BK826" s="779"/>
      <c r="BL826" s="779"/>
      <c r="BM826" s="779"/>
      <c r="BN826" s="779"/>
      <c r="BO826" s="779"/>
      <c r="BP826" s="779"/>
      <c r="BQ826" s="779"/>
      <c r="BR826" s="779"/>
      <c r="BS826" s="779"/>
      <c r="BT826" s="779"/>
      <c r="BU826" s="779"/>
      <c r="BV826" s="779"/>
      <c r="BW826" s="779"/>
      <c r="BX826" s="779"/>
      <c r="BY826" s="779"/>
      <c r="BZ826" s="779"/>
      <c r="CA826" s="779"/>
      <c r="CB826" s="779"/>
      <c r="CC826" s="779"/>
      <c r="CD826" s="779"/>
      <c r="CE826" s="779"/>
      <c r="CF826" s="779"/>
      <c r="CG826" s="779"/>
      <c r="CH826" s="779"/>
      <c r="CI826" s="779"/>
      <c r="CJ826" s="779"/>
      <c r="CK826" s="779"/>
      <c r="CL826" s="779"/>
      <c r="CM826" s="779"/>
      <c r="CN826" s="779"/>
      <c r="CO826" s="779"/>
      <c r="CP826" s="779"/>
      <c r="CQ826" s="779"/>
      <c r="CR826" s="779"/>
      <c r="CS826" s="779"/>
      <c r="CT826" s="779"/>
      <c r="CU826" s="779"/>
      <c r="CV826" s="779"/>
      <c r="CW826" s="779"/>
      <c r="CX826" s="779"/>
      <c r="CY826" s="779"/>
      <c r="CZ826" s="779"/>
      <c r="DA826" s="779"/>
      <c r="DB826" s="779"/>
      <c r="DC826" s="779"/>
      <c r="DD826" s="779"/>
      <c r="DE826" s="779"/>
      <c r="DF826" s="779"/>
      <c r="DG826" s="779"/>
      <c r="DH826" s="779"/>
      <c r="DI826" s="779"/>
      <c r="DJ826" s="779"/>
      <c r="DK826" s="779"/>
      <c r="DL826" s="779"/>
      <c r="DM826" s="779"/>
      <c r="DN826" s="779"/>
      <c r="DO826" s="779"/>
      <c r="DP826" s="779"/>
      <c r="DQ826" s="779"/>
      <c r="DR826" s="779"/>
      <c r="DS826" s="779"/>
      <c r="DT826" s="779"/>
      <c r="DU826" s="779"/>
      <c r="DV826" s="779"/>
      <c r="DW826" s="779"/>
      <c r="DX826" s="779"/>
      <c r="DY826" s="779"/>
      <c r="DZ826" s="779"/>
      <c r="EA826" s="779"/>
      <c r="EB826" s="779"/>
      <c r="EC826" s="779"/>
      <c r="ED826" s="779"/>
      <c r="EE826" s="779"/>
      <c r="EF826" s="779"/>
      <c r="EG826" s="779"/>
      <c r="EH826" s="779"/>
      <c r="EI826" s="779"/>
      <c r="EJ826" s="779"/>
      <c r="EK826" s="779"/>
      <c r="EL826" s="779"/>
      <c r="EM826" s="779"/>
      <c r="EN826" s="779"/>
      <c r="EO826" s="779"/>
      <c r="EP826" s="779"/>
      <c r="EQ826" s="779"/>
      <c r="ER826" s="779"/>
      <c r="ES826" s="779"/>
      <c r="ET826" s="779"/>
      <c r="EU826" s="779"/>
      <c r="EV826" s="779"/>
      <c r="EW826" s="779"/>
      <c r="EX826" s="779"/>
      <c r="EY826" s="779"/>
      <c r="EZ826" s="779"/>
      <c r="FA826" s="779"/>
      <c r="FB826" s="779"/>
      <c r="FC826" s="779"/>
      <c r="FD826" s="779"/>
      <c r="FE826" s="779"/>
      <c r="FF826" s="779"/>
      <c r="FG826" s="779"/>
      <c r="FH826" s="779"/>
      <c r="FI826" s="779"/>
      <c r="FJ826" s="779"/>
      <c r="FK826" s="779"/>
      <c r="FL826" s="779"/>
      <c r="FM826" s="779"/>
      <c r="FN826" s="779"/>
      <c r="FO826" s="779"/>
      <c r="FP826" s="779"/>
      <c r="FQ826" s="779"/>
      <c r="FR826" s="779"/>
      <c r="FS826" s="779"/>
      <c r="FT826" s="779"/>
      <c r="FU826" s="779"/>
      <c r="FV826" s="779"/>
      <c r="FW826" s="779"/>
      <c r="FX826" s="779"/>
      <c r="FY826" s="779"/>
      <c r="FZ826" s="779"/>
      <c r="GA826" s="779"/>
      <c r="GB826" s="779"/>
      <c r="GC826" s="779"/>
      <c r="GD826" s="779"/>
      <c r="GE826" s="779"/>
      <c r="GF826" s="779"/>
      <c r="GG826" s="779"/>
      <c r="GH826" s="779"/>
      <c r="GI826" s="779"/>
      <c r="GJ826" s="779"/>
      <c r="GK826" s="779"/>
      <c r="GL826" s="779"/>
      <c r="GM826" s="779"/>
    </row>
    <row r="827" spans="2:195" x14ac:dyDescent="0.25">
      <c r="B827" s="1786" t="s">
        <v>503</v>
      </c>
      <c r="C827" s="34">
        <f>'2 уровень'!F1996</f>
        <v>19400</v>
      </c>
      <c r="D827" s="34">
        <f>'2 уровень'!G1996</f>
        <v>3233.3333333333335</v>
      </c>
      <c r="E827" s="34">
        <f>'2 уровень'!H1996</f>
        <v>2993.29</v>
      </c>
      <c r="F827" s="784">
        <f>'2 уровень'!I1996</f>
        <v>92.57597938144329</v>
      </c>
      <c r="G827" s="3729">
        <f>'2 уровень'!J1996</f>
        <v>22.28</v>
      </c>
      <c r="H827" s="798">
        <f>'2 уровень'!K1996</f>
        <v>0</v>
      </c>
      <c r="I827" s="798">
        <f>'2 уровень'!L1996</f>
        <v>0</v>
      </c>
      <c r="J827" s="793">
        <f>'2 уровень'!M1996</f>
        <v>0</v>
      </c>
      <c r="K827" s="793">
        <f>'2 уровень'!N1996</f>
        <v>0</v>
      </c>
      <c r="L827" s="793">
        <f>'2 уровень'!O1996</f>
        <v>0</v>
      </c>
      <c r="M827" s="793">
        <f>'2 уровень'!P1996</f>
        <v>0</v>
      </c>
      <c r="N827" s="793">
        <f>'2 уровень'!Q1996</f>
        <v>0</v>
      </c>
      <c r="O827" s="793">
        <f>'2 уровень'!R1996</f>
        <v>0</v>
      </c>
      <c r="P827" s="792">
        <f>'2 уровень'!S1996</f>
        <v>0</v>
      </c>
      <c r="Q827" s="792">
        <f>'2 уровень'!T1996</f>
        <v>0</v>
      </c>
      <c r="R827" s="792">
        <f>'2 уровень'!U1996</f>
        <v>0</v>
      </c>
      <c r="S827" s="792">
        <f>'2 уровень'!V1996</f>
        <v>0</v>
      </c>
      <c r="T827" s="3205">
        <f>'2 уровень'!W1996</f>
        <v>0</v>
      </c>
      <c r="U827" s="792">
        <f>'2 уровень'!X1996</f>
        <v>0</v>
      </c>
      <c r="V827" s="792">
        <f>'2 уровень'!Y1996</f>
        <v>0</v>
      </c>
      <c r="W827" s="792">
        <f>'2 уровень'!Z1996</f>
        <v>0</v>
      </c>
      <c r="X827" s="792">
        <f>'2 уровень'!AA1996</f>
        <v>0</v>
      </c>
      <c r="Y827" s="2104">
        <f>'2 уровень'!AB1996</f>
        <v>0</v>
      </c>
      <c r="Z827" s="3804">
        <f>'2 уровень'!AC1996</f>
        <v>0</v>
      </c>
      <c r="AA827" s="792"/>
      <c r="AB827" s="792"/>
      <c r="AC827" s="1342"/>
      <c r="AD827" s="779"/>
      <c r="AE827" s="779"/>
      <c r="AF827" s="779"/>
      <c r="AG827" s="779"/>
      <c r="AH827" s="779"/>
      <c r="AI827" s="779"/>
      <c r="AJ827" s="779"/>
      <c r="AK827" s="779"/>
      <c r="AL827" s="779"/>
      <c r="AM827" s="779"/>
      <c r="AN827" s="779"/>
      <c r="AO827" s="779"/>
      <c r="AP827" s="779"/>
      <c r="AQ827" s="779"/>
      <c r="AR827" s="779"/>
      <c r="AS827" s="779"/>
      <c r="AT827" s="779"/>
      <c r="AU827" s="779"/>
      <c r="AV827" s="779"/>
      <c r="AW827" s="779"/>
      <c r="AX827" s="779"/>
      <c r="AY827" s="779"/>
      <c r="AZ827" s="779"/>
      <c r="BA827" s="779"/>
      <c r="BB827" s="779"/>
      <c r="BC827" s="779"/>
      <c r="BD827" s="779"/>
      <c r="BE827" s="779"/>
      <c r="BF827" s="779"/>
      <c r="BG827" s="779"/>
      <c r="BH827" s="779"/>
      <c r="BI827" s="779"/>
      <c r="BJ827" s="779"/>
      <c r="BK827" s="779"/>
      <c r="BL827" s="779"/>
      <c r="BM827" s="779"/>
      <c r="BN827" s="779"/>
      <c r="BO827" s="779"/>
      <c r="BP827" s="779"/>
      <c r="BQ827" s="779"/>
      <c r="BR827" s="779"/>
      <c r="BS827" s="779"/>
      <c r="BT827" s="779"/>
      <c r="BU827" s="779"/>
      <c r="BV827" s="779"/>
      <c r="BW827" s="779"/>
      <c r="BX827" s="779"/>
      <c r="BY827" s="779"/>
      <c r="BZ827" s="779"/>
      <c r="CA827" s="779"/>
      <c r="CB827" s="779"/>
      <c r="CC827" s="779"/>
      <c r="CD827" s="779"/>
      <c r="CE827" s="779"/>
      <c r="CF827" s="779"/>
      <c r="CG827" s="779"/>
      <c r="CH827" s="779"/>
      <c r="CI827" s="779"/>
      <c r="CJ827" s="779"/>
      <c r="CK827" s="779"/>
      <c r="CL827" s="779"/>
      <c r="CM827" s="779"/>
      <c r="CN827" s="779"/>
      <c r="CO827" s="779"/>
      <c r="CP827" s="779"/>
      <c r="CQ827" s="779"/>
      <c r="CR827" s="779"/>
      <c r="CS827" s="779"/>
      <c r="CT827" s="779"/>
      <c r="CU827" s="779"/>
      <c r="CV827" s="779"/>
      <c r="CW827" s="779"/>
      <c r="CX827" s="779"/>
      <c r="CY827" s="779"/>
      <c r="CZ827" s="779"/>
      <c r="DA827" s="779"/>
      <c r="DB827" s="779"/>
      <c r="DC827" s="779"/>
      <c r="DD827" s="779"/>
      <c r="DE827" s="779"/>
      <c r="DF827" s="779"/>
      <c r="DG827" s="779"/>
      <c r="DH827" s="779"/>
      <c r="DI827" s="779"/>
      <c r="DJ827" s="779"/>
      <c r="DK827" s="779"/>
      <c r="DL827" s="779"/>
      <c r="DM827" s="779"/>
      <c r="DN827" s="779"/>
      <c r="DO827" s="779"/>
      <c r="DP827" s="779"/>
      <c r="DQ827" s="779"/>
      <c r="DR827" s="779"/>
      <c r="DS827" s="779"/>
      <c r="DT827" s="779"/>
      <c r="DU827" s="779"/>
      <c r="DV827" s="779"/>
      <c r="DW827" s="779"/>
      <c r="DX827" s="779"/>
      <c r="DY827" s="779"/>
      <c r="DZ827" s="779"/>
      <c r="EA827" s="779"/>
      <c r="EB827" s="779"/>
      <c r="EC827" s="779"/>
      <c r="ED827" s="779"/>
      <c r="EE827" s="779"/>
      <c r="EF827" s="779"/>
      <c r="EG827" s="779"/>
      <c r="EH827" s="779"/>
      <c r="EI827" s="779"/>
      <c r="EJ827" s="779"/>
      <c r="EK827" s="779"/>
      <c r="EL827" s="779"/>
      <c r="EM827" s="779"/>
      <c r="EN827" s="779"/>
      <c r="EO827" s="779"/>
      <c r="EP827" s="779"/>
      <c r="EQ827" s="779"/>
      <c r="ER827" s="779"/>
      <c r="ES827" s="779"/>
      <c r="ET827" s="779"/>
      <c r="EU827" s="779"/>
      <c r="EV827" s="779"/>
      <c r="EW827" s="779"/>
      <c r="EX827" s="779"/>
      <c r="EY827" s="779"/>
      <c r="EZ827" s="779"/>
      <c r="FA827" s="779"/>
      <c r="FB827" s="779"/>
      <c r="FC827" s="779"/>
      <c r="FD827" s="779"/>
      <c r="FE827" s="779"/>
      <c r="FF827" s="779"/>
      <c r="FG827" s="779"/>
      <c r="FH827" s="779"/>
      <c r="FI827" s="779"/>
      <c r="FJ827" s="779"/>
      <c r="FK827" s="779"/>
      <c r="FL827" s="779"/>
      <c r="FM827" s="779"/>
      <c r="FN827" s="779"/>
      <c r="FO827" s="779"/>
      <c r="FP827" s="779"/>
      <c r="FQ827" s="779"/>
      <c r="FR827" s="779"/>
      <c r="FS827" s="779"/>
      <c r="FT827" s="779"/>
      <c r="FU827" s="779"/>
      <c r="FV827" s="779"/>
      <c r="FW827" s="779"/>
      <c r="FX827" s="779"/>
      <c r="FY827" s="779"/>
      <c r="FZ827" s="779"/>
      <c r="GA827" s="779"/>
      <c r="GB827" s="779"/>
      <c r="GC827" s="779"/>
      <c r="GD827" s="779"/>
      <c r="GE827" s="779"/>
      <c r="GF827" s="779"/>
      <c r="GG827" s="779"/>
      <c r="GH827" s="779"/>
      <c r="GI827" s="779"/>
      <c r="GJ827" s="779"/>
      <c r="GK827" s="779"/>
      <c r="GL827" s="779"/>
      <c r="GM827" s="779"/>
    </row>
    <row r="828" spans="2:195" ht="47.25" x14ac:dyDescent="0.25">
      <c r="B828" s="2580" t="s">
        <v>488</v>
      </c>
      <c r="C828" s="34">
        <f>'2 уровень'!F1997</f>
        <v>17421</v>
      </c>
      <c r="D828" s="34">
        <f>'2 уровень'!G1997</f>
        <v>2903.5</v>
      </c>
      <c r="E828" s="34">
        <f>'2 уровень'!H1997</f>
        <v>412</v>
      </c>
      <c r="F828" s="784">
        <f>'2 уровень'!I1997</f>
        <v>14.189770966075427</v>
      </c>
      <c r="G828" s="3729">
        <f>'2 уровень'!J1997</f>
        <v>0</v>
      </c>
      <c r="H828" s="798">
        <f>'2 уровень'!K1997</f>
        <v>0</v>
      </c>
      <c r="I828" s="798">
        <f>'2 уровень'!L1997</f>
        <v>0</v>
      </c>
      <c r="J828" s="793">
        <f>'2 уровень'!M1997</f>
        <v>0</v>
      </c>
      <c r="K828" s="793">
        <f>'2 уровень'!N1997</f>
        <v>0</v>
      </c>
      <c r="L828" s="793">
        <f>'2 уровень'!O1997</f>
        <v>0</v>
      </c>
      <c r="M828" s="793">
        <f>'2 уровень'!P1997</f>
        <v>0</v>
      </c>
      <c r="N828" s="793">
        <f>'2 уровень'!Q1997</f>
        <v>0</v>
      </c>
      <c r="O828" s="793">
        <f>'2 уровень'!R1997</f>
        <v>0</v>
      </c>
      <c r="P828" s="792">
        <f>'2 уровень'!S1997</f>
        <v>0</v>
      </c>
      <c r="Q828" s="792">
        <f>'2 уровень'!T1997</f>
        <v>0</v>
      </c>
      <c r="R828" s="792">
        <f>'2 уровень'!U1997</f>
        <v>0</v>
      </c>
      <c r="S828" s="792">
        <f>'2 уровень'!V1997</f>
        <v>0</v>
      </c>
      <c r="T828" s="3205">
        <f>'2 уровень'!W1997</f>
        <v>0</v>
      </c>
      <c r="U828" s="792">
        <f>'2 уровень'!X1997</f>
        <v>0</v>
      </c>
      <c r="V828" s="792">
        <f>'2 уровень'!Y1997</f>
        <v>0</v>
      </c>
      <c r="W828" s="792">
        <f>'2 уровень'!Z1997</f>
        <v>0</v>
      </c>
      <c r="X828" s="792">
        <f>'2 уровень'!AA1997</f>
        <v>0</v>
      </c>
      <c r="Y828" s="2104">
        <f>'2 уровень'!AB1997</f>
        <v>0</v>
      </c>
      <c r="Z828" s="3804">
        <f>'2 уровень'!AC1997</f>
        <v>0</v>
      </c>
      <c r="AA828" s="792"/>
      <c r="AB828" s="792"/>
      <c r="AC828" s="1342"/>
      <c r="AD828" s="779"/>
      <c r="AE828" s="779"/>
      <c r="AF828" s="779"/>
      <c r="AG828" s="779"/>
      <c r="AH828" s="779"/>
      <c r="AI828" s="779"/>
      <c r="AJ828" s="779"/>
      <c r="AK828" s="779"/>
      <c r="AL828" s="779"/>
      <c r="AM828" s="779"/>
      <c r="AN828" s="779"/>
      <c r="AO828" s="779"/>
      <c r="AP828" s="779"/>
      <c r="AQ828" s="779"/>
      <c r="AR828" s="779"/>
      <c r="AS828" s="779"/>
      <c r="AT828" s="779"/>
      <c r="AU828" s="779"/>
      <c r="AV828" s="779"/>
      <c r="AW828" s="779"/>
      <c r="AX828" s="779"/>
      <c r="AY828" s="779"/>
      <c r="AZ828" s="779"/>
      <c r="BA828" s="779"/>
      <c r="BB828" s="779"/>
      <c r="BC828" s="779"/>
      <c r="BD828" s="779"/>
      <c r="BE828" s="779"/>
      <c r="BF828" s="779"/>
      <c r="BG828" s="779"/>
      <c r="BH828" s="779"/>
      <c r="BI828" s="779"/>
      <c r="BJ828" s="779"/>
      <c r="BK828" s="779"/>
      <c r="BL828" s="779"/>
      <c r="BM828" s="779"/>
      <c r="BN828" s="779"/>
      <c r="BO828" s="779"/>
      <c r="BP828" s="779"/>
      <c r="BQ828" s="779"/>
      <c r="BR828" s="779"/>
      <c r="BS828" s="779"/>
      <c r="BT828" s="779"/>
      <c r="BU828" s="779"/>
      <c r="BV828" s="779"/>
      <c r="BW828" s="779"/>
      <c r="BX828" s="779"/>
      <c r="BY828" s="779"/>
      <c r="BZ828" s="779"/>
      <c r="CA828" s="779"/>
      <c r="CB828" s="779"/>
      <c r="CC828" s="779"/>
      <c r="CD828" s="779"/>
      <c r="CE828" s="779"/>
      <c r="CF828" s="779"/>
      <c r="CG828" s="779"/>
      <c r="CH828" s="779"/>
      <c r="CI828" s="779"/>
      <c r="CJ828" s="779"/>
      <c r="CK828" s="779"/>
      <c r="CL828" s="779"/>
      <c r="CM828" s="779"/>
      <c r="CN828" s="779"/>
      <c r="CO828" s="779"/>
      <c r="CP828" s="779"/>
      <c r="CQ828" s="779"/>
      <c r="CR828" s="779"/>
      <c r="CS828" s="779"/>
      <c r="CT828" s="779"/>
      <c r="CU828" s="779"/>
      <c r="CV828" s="779"/>
      <c r="CW828" s="779"/>
      <c r="CX828" s="779"/>
      <c r="CY828" s="779"/>
      <c r="CZ828" s="779"/>
      <c r="DA828" s="779"/>
      <c r="DB828" s="779"/>
      <c r="DC828" s="779"/>
      <c r="DD828" s="779"/>
      <c r="DE828" s="779"/>
      <c r="DF828" s="779"/>
      <c r="DG828" s="779"/>
      <c r="DH828" s="779"/>
      <c r="DI828" s="779"/>
      <c r="DJ828" s="779"/>
      <c r="DK828" s="779"/>
      <c r="DL828" s="779"/>
      <c r="DM828" s="779"/>
      <c r="DN828" s="779"/>
      <c r="DO828" s="779"/>
      <c r="DP828" s="779"/>
      <c r="DQ828" s="779"/>
      <c r="DR828" s="779"/>
      <c r="DS828" s="779"/>
      <c r="DT828" s="779"/>
      <c r="DU828" s="779"/>
      <c r="DV828" s="779"/>
      <c r="DW828" s="779"/>
      <c r="DX828" s="779"/>
      <c r="DY828" s="779"/>
      <c r="DZ828" s="779"/>
      <c r="EA828" s="779"/>
      <c r="EB828" s="779"/>
      <c r="EC828" s="779"/>
      <c r="ED828" s="779"/>
      <c r="EE828" s="779"/>
      <c r="EF828" s="779"/>
      <c r="EG828" s="779"/>
      <c r="EH828" s="779"/>
      <c r="EI828" s="779"/>
      <c r="EJ828" s="779"/>
      <c r="EK828" s="779"/>
      <c r="EL828" s="779"/>
      <c r="EM828" s="779"/>
      <c r="EN828" s="779"/>
      <c r="EO828" s="779"/>
      <c r="EP828" s="779"/>
      <c r="EQ828" s="779"/>
      <c r="ER828" s="779"/>
      <c r="ES828" s="779"/>
      <c r="ET828" s="779"/>
      <c r="EU828" s="779"/>
      <c r="EV828" s="779"/>
      <c r="EW828" s="779"/>
      <c r="EX828" s="779"/>
      <c r="EY828" s="779"/>
      <c r="EZ828" s="779"/>
      <c r="FA828" s="779"/>
      <c r="FB828" s="779"/>
      <c r="FC828" s="779"/>
      <c r="FD828" s="779"/>
      <c r="FE828" s="779"/>
      <c r="FF828" s="779"/>
      <c r="FG828" s="779"/>
      <c r="FH828" s="779"/>
      <c r="FI828" s="779"/>
      <c r="FJ828" s="779"/>
      <c r="FK828" s="779"/>
      <c r="FL828" s="779"/>
      <c r="FM828" s="779"/>
      <c r="FN828" s="779"/>
      <c r="FO828" s="779"/>
      <c r="FP828" s="779"/>
      <c r="FQ828" s="779"/>
      <c r="FR828" s="779"/>
      <c r="FS828" s="779"/>
      <c r="FT828" s="779"/>
      <c r="FU828" s="779"/>
      <c r="FV828" s="779"/>
      <c r="FW828" s="779"/>
      <c r="FX828" s="779"/>
      <c r="FY828" s="779"/>
      <c r="FZ828" s="779"/>
      <c r="GA828" s="779"/>
      <c r="GB828" s="779"/>
      <c r="GC828" s="779"/>
      <c r="GD828" s="779"/>
      <c r="GE828" s="779"/>
      <c r="GF828" s="779"/>
      <c r="GG828" s="779"/>
      <c r="GH828" s="779"/>
      <c r="GI828" s="779"/>
      <c r="GJ828" s="779"/>
      <c r="GK828" s="779"/>
      <c r="GL828" s="779"/>
      <c r="GM828" s="779"/>
    </row>
    <row r="829" spans="2:195" ht="30" x14ac:dyDescent="0.25">
      <c r="B829" s="1783" t="s">
        <v>489</v>
      </c>
      <c r="C829" s="34">
        <f>'2 уровень'!F1998</f>
        <v>6061</v>
      </c>
      <c r="D829" s="34">
        <f>'2 уровень'!G1998</f>
        <v>1010.1666666666666</v>
      </c>
      <c r="E829" s="34">
        <f>'2 уровень'!H1998</f>
        <v>245</v>
      </c>
      <c r="F829" s="784">
        <f>'2 уровень'!I1998</f>
        <v>24.253423527470716</v>
      </c>
      <c r="G829" s="3729">
        <f>'2 уровень'!J1998</f>
        <v>0</v>
      </c>
      <c r="H829" s="798">
        <f>'2 уровень'!K1998</f>
        <v>0</v>
      </c>
      <c r="I829" s="798">
        <f>'2 уровень'!L1998</f>
        <v>0</v>
      </c>
      <c r="J829" s="793">
        <f>'2 уровень'!M1998</f>
        <v>0</v>
      </c>
      <c r="K829" s="793">
        <f>'2 уровень'!N1998</f>
        <v>0</v>
      </c>
      <c r="L829" s="793">
        <f>'2 уровень'!O1998</f>
        <v>0</v>
      </c>
      <c r="M829" s="793">
        <f>'2 уровень'!P1998</f>
        <v>0</v>
      </c>
      <c r="N829" s="793">
        <f>'2 уровень'!Q1998</f>
        <v>0</v>
      </c>
      <c r="O829" s="793">
        <f>'2 уровень'!R1998</f>
        <v>0</v>
      </c>
      <c r="P829" s="792">
        <f>'2 уровень'!S1998</f>
        <v>0</v>
      </c>
      <c r="Q829" s="792">
        <f>'2 уровень'!T1998</f>
        <v>0</v>
      </c>
      <c r="R829" s="792">
        <f>'2 уровень'!U1998</f>
        <v>0</v>
      </c>
      <c r="S829" s="792">
        <f>'2 уровень'!V1998</f>
        <v>0</v>
      </c>
      <c r="T829" s="3205">
        <f>'2 уровень'!W1998</f>
        <v>0</v>
      </c>
      <c r="U829" s="792">
        <f>'2 уровень'!X1998</f>
        <v>0</v>
      </c>
      <c r="V829" s="792">
        <f>'2 уровень'!Y1998</f>
        <v>0</v>
      </c>
      <c r="W829" s="792">
        <f>'2 уровень'!Z1998</f>
        <v>0</v>
      </c>
      <c r="X829" s="792">
        <f>'2 уровень'!AA1998</f>
        <v>0</v>
      </c>
      <c r="Y829" s="2104">
        <f>'2 уровень'!AB1998</f>
        <v>0</v>
      </c>
      <c r="Z829" s="3804">
        <f>'2 уровень'!AC1998</f>
        <v>0</v>
      </c>
      <c r="AA829" s="792"/>
      <c r="AB829" s="792"/>
      <c r="AC829" s="1342"/>
      <c r="AD829" s="779"/>
      <c r="AE829" s="779"/>
      <c r="AF829" s="779"/>
      <c r="AG829" s="779"/>
      <c r="AH829" s="779"/>
      <c r="AI829" s="779"/>
      <c r="AJ829" s="779"/>
      <c r="AK829" s="779"/>
      <c r="AL829" s="779"/>
      <c r="AM829" s="779"/>
      <c r="AN829" s="779"/>
      <c r="AO829" s="779"/>
      <c r="AP829" s="779"/>
      <c r="AQ829" s="779"/>
      <c r="AR829" s="779"/>
      <c r="AS829" s="779"/>
      <c r="AT829" s="779"/>
      <c r="AU829" s="779"/>
      <c r="AV829" s="779"/>
      <c r="AW829" s="779"/>
      <c r="AX829" s="779"/>
      <c r="AY829" s="779"/>
      <c r="AZ829" s="779"/>
      <c r="BA829" s="779"/>
      <c r="BB829" s="779"/>
      <c r="BC829" s="779"/>
      <c r="BD829" s="779"/>
      <c r="BE829" s="779"/>
      <c r="BF829" s="779"/>
      <c r="BG829" s="779"/>
      <c r="BH829" s="779"/>
      <c r="BI829" s="779"/>
      <c r="BJ829" s="779"/>
      <c r="BK829" s="779"/>
      <c r="BL829" s="779"/>
      <c r="BM829" s="779"/>
      <c r="BN829" s="779"/>
      <c r="BO829" s="779"/>
      <c r="BP829" s="779"/>
      <c r="BQ829" s="779"/>
      <c r="BR829" s="779"/>
      <c r="BS829" s="779"/>
      <c r="BT829" s="779"/>
      <c r="BU829" s="779"/>
      <c r="BV829" s="779"/>
      <c r="BW829" s="779"/>
      <c r="BX829" s="779"/>
      <c r="BY829" s="779"/>
      <c r="BZ829" s="779"/>
      <c r="CA829" s="779"/>
      <c r="CB829" s="779"/>
      <c r="CC829" s="779"/>
      <c r="CD829" s="779"/>
      <c r="CE829" s="779"/>
      <c r="CF829" s="779"/>
      <c r="CG829" s="779"/>
      <c r="CH829" s="779"/>
      <c r="CI829" s="779"/>
      <c r="CJ829" s="779"/>
      <c r="CK829" s="779"/>
      <c r="CL829" s="779"/>
      <c r="CM829" s="779"/>
      <c r="CN829" s="779"/>
      <c r="CO829" s="779"/>
      <c r="CP829" s="779"/>
      <c r="CQ829" s="779"/>
      <c r="CR829" s="779"/>
      <c r="CS829" s="779"/>
      <c r="CT829" s="779"/>
      <c r="CU829" s="779"/>
      <c r="CV829" s="779"/>
      <c r="CW829" s="779"/>
      <c r="CX829" s="779"/>
      <c r="CY829" s="779"/>
      <c r="CZ829" s="779"/>
      <c r="DA829" s="779"/>
      <c r="DB829" s="779"/>
      <c r="DC829" s="779"/>
      <c r="DD829" s="779"/>
      <c r="DE829" s="779"/>
      <c r="DF829" s="779"/>
      <c r="DG829" s="779"/>
      <c r="DH829" s="779"/>
      <c r="DI829" s="779"/>
      <c r="DJ829" s="779"/>
      <c r="DK829" s="779"/>
      <c r="DL829" s="779"/>
      <c r="DM829" s="779"/>
      <c r="DN829" s="779"/>
      <c r="DO829" s="779"/>
      <c r="DP829" s="779"/>
      <c r="DQ829" s="779"/>
      <c r="DR829" s="779"/>
      <c r="DS829" s="779"/>
      <c r="DT829" s="779"/>
      <c r="DU829" s="779"/>
      <c r="DV829" s="779"/>
      <c r="DW829" s="779"/>
      <c r="DX829" s="779"/>
      <c r="DY829" s="779"/>
      <c r="DZ829" s="779"/>
      <c r="EA829" s="779"/>
      <c r="EB829" s="779"/>
      <c r="EC829" s="779"/>
      <c r="ED829" s="779"/>
      <c r="EE829" s="779"/>
      <c r="EF829" s="779"/>
      <c r="EG829" s="779"/>
      <c r="EH829" s="779"/>
      <c r="EI829" s="779"/>
      <c r="EJ829" s="779"/>
      <c r="EK829" s="779"/>
      <c r="EL829" s="779"/>
      <c r="EM829" s="779"/>
      <c r="EN829" s="779"/>
      <c r="EO829" s="779"/>
      <c r="EP829" s="779"/>
      <c r="EQ829" s="779"/>
      <c r="ER829" s="779"/>
      <c r="ES829" s="779"/>
      <c r="ET829" s="779"/>
      <c r="EU829" s="779"/>
      <c r="EV829" s="779"/>
      <c r="EW829" s="779"/>
      <c r="EX829" s="779"/>
      <c r="EY829" s="779"/>
      <c r="EZ829" s="779"/>
      <c r="FA829" s="779"/>
      <c r="FB829" s="779"/>
      <c r="FC829" s="779"/>
      <c r="FD829" s="779"/>
      <c r="FE829" s="779"/>
      <c r="FF829" s="779"/>
      <c r="FG829" s="779"/>
      <c r="FH829" s="779"/>
      <c r="FI829" s="779"/>
      <c r="FJ829" s="779"/>
      <c r="FK829" s="779"/>
      <c r="FL829" s="779"/>
      <c r="FM829" s="779"/>
      <c r="FN829" s="779"/>
      <c r="FO829" s="779"/>
      <c r="FP829" s="779"/>
      <c r="FQ829" s="779"/>
      <c r="FR829" s="779"/>
      <c r="FS829" s="779"/>
      <c r="FT829" s="779"/>
      <c r="FU829" s="779"/>
      <c r="FV829" s="779"/>
      <c r="FW829" s="779"/>
      <c r="FX829" s="779"/>
      <c r="FY829" s="779"/>
      <c r="FZ829" s="779"/>
      <c r="GA829" s="779"/>
      <c r="GB829" s="779"/>
      <c r="GC829" s="779"/>
      <c r="GD829" s="779"/>
      <c r="GE829" s="779"/>
      <c r="GF829" s="779"/>
      <c r="GG829" s="779"/>
      <c r="GH829" s="779"/>
      <c r="GI829" s="779"/>
      <c r="GJ829" s="779"/>
      <c r="GK829" s="779"/>
      <c r="GL829" s="779"/>
      <c r="GM829" s="779"/>
    </row>
    <row r="830" spans="2:195" ht="30" x14ac:dyDescent="0.25">
      <c r="B830" s="1129" t="s">
        <v>490</v>
      </c>
      <c r="C830" s="34">
        <f>'2 уровень'!F1999</f>
        <v>5830</v>
      </c>
      <c r="D830" s="34">
        <f>'2 уровень'!G1999</f>
        <v>971.66666666666663</v>
      </c>
      <c r="E830" s="34">
        <f>'2 уровень'!H1999</f>
        <v>227</v>
      </c>
      <c r="F830" s="784">
        <f>'2 уровень'!I1999</f>
        <v>23.361921097770157</v>
      </c>
      <c r="G830" s="3729">
        <f>'2 уровень'!J1999</f>
        <v>0</v>
      </c>
      <c r="H830" s="798">
        <f>'2 уровень'!K1999</f>
        <v>0</v>
      </c>
      <c r="I830" s="798">
        <f>'2 уровень'!L1999</f>
        <v>0</v>
      </c>
      <c r="J830" s="793">
        <f>'2 уровень'!M1999</f>
        <v>0</v>
      </c>
      <c r="K830" s="793">
        <f>'2 уровень'!N1999</f>
        <v>0</v>
      </c>
      <c r="L830" s="793">
        <f>'2 уровень'!O1999</f>
        <v>0</v>
      </c>
      <c r="M830" s="793">
        <f>'2 уровень'!P1999</f>
        <v>0</v>
      </c>
      <c r="N830" s="793">
        <f>'2 уровень'!Q1999</f>
        <v>0</v>
      </c>
      <c r="O830" s="793">
        <f>'2 уровень'!R1999</f>
        <v>0</v>
      </c>
      <c r="P830" s="792">
        <f>'2 уровень'!S1999</f>
        <v>0</v>
      </c>
      <c r="Q830" s="792">
        <f>'2 уровень'!T1999</f>
        <v>0</v>
      </c>
      <c r="R830" s="792">
        <f>'2 уровень'!U1999</f>
        <v>0</v>
      </c>
      <c r="S830" s="792">
        <f>'2 уровень'!V1999</f>
        <v>0</v>
      </c>
      <c r="T830" s="3205">
        <f>'2 уровень'!W1999</f>
        <v>0</v>
      </c>
      <c r="U830" s="792">
        <f>'2 уровень'!X1999</f>
        <v>0</v>
      </c>
      <c r="V830" s="792">
        <f>'2 уровень'!Y1999</f>
        <v>0</v>
      </c>
      <c r="W830" s="792">
        <f>'2 уровень'!Z1999</f>
        <v>0</v>
      </c>
      <c r="X830" s="792">
        <f>'2 уровень'!AA1999</f>
        <v>0</v>
      </c>
      <c r="Y830" s="2104">
        <f>'2 уровень'!AB1999</f>
        <v>0</v>
      </c>
      <c r="Z830" s="3804">
        <f>'2 уровень'!AC1999</f>
        <v>0</v>
      </c>
      <c r="AA830" s="792"/>
      <c r="AB830" s="792"/>
      <c r="AC830" s="1342"/>
      <c r="AD830" s="779"/>
      <c r="AE830" s="779"/>
      <c r="AF830" s="779"/>
      <c r="AG830" s="779"/>
      <c r="AH830" s="779"/>
      <c r="AI830" s="779"/>
      <c r="AJ830" s="779"/>
      <c r="AK830" s="779"/>
      <c r="AL830" s="779"/>
      <c r="AM830" s="779"/>
      <c r="AN830" s="779"/>
      <c r="AO830" s="779"/>
      <c r="AP830" s="779"/>
      <c r="AQ830" s="779"/>
      <c r="AR830" s="779"/>
      <c r="AS830" s="779"/>
      <c r="AT830" s="779"/>
      <c r="AU830" s="779"/>
      <c r="AV830" s="779"/>
      <c r="AW830" s="779"/>
      <c r="AX830" s="779"/>
      <c r="AY830" s="779"/>
      <c r="AZ830" s="779"/>
      <c r="BA830" s="779"/>
      <c r="BB830" s="779"/>
      <c r="BC830" s="779"/>
      <c r="BD830" s="779"/>
      <c r="BE830" s="779"/>
      <c r="BF830" s="779"/>
      <c r="BG830" s="779"/>
      <c r="BH830" s="779"/>
      <c r="BI830" s="779"/>
      <c r="BJ830" s="779"/>
      <c r="BK830" s="779"/>
      <c r="BL830" s="779"/>
      <c r="BM830" s="779"/>
      <c r="BN830" s="779"/>
      <c r="BO830" s="779"/>
      <c r="BP830" s="779"/>
      <c r="BQ830" s="779"/>
      <c r="BR830" s="779"/>
      <c r="BS830" s="779"/>
      <c r="BT830" s="779"/>
      <c r="BU830" s="779"/>
      <c r="BV830" s="779"/>
      <c r="BW830" s="779"/>
      <c r="BX830" s="779"/>
      <c r="BY830" s="779"/>
      <c r="BZ830" s="779"/>
      <c r="CA830" s="779"/>
      <c r="CB830" s="779"/>
      <c r="CC830" s="779"/>
      <c r="CD830" s="779"/>
      <c r="CE830" s="779"/>
      <c r="CF830" s="779"/>
      <c r="CG830" s="779"/>
      <c r="CH830" s="779"/>
      <c r="CI830" s="779"/>
      <c r="CJ830" s="779"/>
      <c r="CK830" s="779"/>
      <c r="CL830" s="779"/>
      <c r="CM830" s="779"/>
      <c r="CN830" s="779"/>
      <c r="CO830" s="779"/>
      <c r="CP830" s="779"/>
      <c r="CQ830" s="779"/>
      <c r="CR830" s="779"/>
      <c r="CS830" s="779"/>
      <c r="CT830" s="779"/>
      <c r="CU830" s="779"/>
      <c r="CV830" s="779"/>
      <c r="CW830" s="779"/>
      <c r="CX830" s="779"/>
      <c r="CY830" s="779"/>
      <c r="CZ830" s="779"/>
      <c r="DA830" s="779"/>
      <c r="DB830" s="779"/>
      <c r="DC830" s="779"/>
      <c r="DD830" s="779"/>
      <c r="DE830" s="779"/>
      <c r="DF830" s="779"/>
      <c r="DG830" s="779"/>
      <c r="DH830" s="779"/>
      <c r="DI830" s="779"/>
      <c r="DJ830" s="779"/>
      <c r="DK830" s="779"/>
      <c r="DL830" s="779"/>
      <c r="DM830" s="779"/>
      <c r="DN830" s="779"/>
      <c r="DO830" s="779"/>
      <c r="DP830" s="779"/>
      <c r="DQ830" s="779"/>
      <c r="DR830" s="779"/>
      <c r="DS830" s="779"/>
      <c r="DT830" s="779"/>
      <c r="DU830" s="779"/>
      <c r="DV830" s="779"/>
      <c r="DW830" s="779"/>
      <c r="DX830" s="779"/>
      <c r="DY830" s="779"/>
      <c r="DZ830" s="779"/>
      <c r="EA830" s="779"/>
      <c r="EB830" s="779"/>
      <c r="EC830" s="779"/>
      <c r="ED830" s="779"/>
      <c r="EE830" s="779"/>
      <c r="EF830" s="779"/>
      <c r="EG830" s="779"/>
      <c r="EH830" s="779"/>
      <c r="EI830" s="779"/>
      <c r="EJ830" s="779"/>
      <c r="EK830" s="779"/>
      <c r="EL830" s="779"/>
      <c r="EM830" s="779"/>
      <c r="EN830" s="779"/>
      <c r="EO830" s="779"/>
      <c r="EP830" s="779"/>
      <c r="EQ830" s="779"/>
      <c r="ER830" s="779"/>
      <c r="ES830" s="779"/>
      <c r="ET830" s="779"/>
      <c r="EU830" s="779"/>
      <c r="EV830" s="779"/>
      <c r="EW830" s="779"/>
      <c r="EX830" s="779"/>
      <c r="EY830" s="779"/>
      <c r="EZ830" s="779"/>
      <c r="FA830" s="779"/>
      <c r="FB830" s="779"/>
      <c r="FC830" s="779"/>
      <c r="FD830" s="779"/>
      <c r="FE830" s="779"/>
      <c r="FF830" s="779"/>
      <c r="FG830" s="779"/>
      <c r="FH830" s="779"/>
      <c r="FI830" s="779"/>
      <c r="FJ830" s="779"/>
      <c r="FK830" s="779"/>
      <c r="FL830" s="779"/>
      <c r="FM830" s="779"/>
      <c r="FN830" s="779"/>
      <c r="FO830" s="779"/>
      <c r="FP830" s="779"/>
      <c r="FQ830" s="779"/>
      <c r="FR830" s="779"/>
      <c r="FS830" s="779"/>
      <c r="FT830" s="779"/>
      <c r="FU830" s="779"/>
      <c r="FV830" s="779"/>
      <c r="FW830" s="779"/>
      <c r="FX830" s="779"/>
      <c r="FY830" s="779"/>
      <c r="FZ830" s="779"/>
      <c r="GA830" s="779"/>
      <c r="GB830" s="779"/>
      <c r="GC830" s="779"/>
      <c r="GD830" s="779"/>
      <c r="GE830" s="779"/>
      <c r="GF830" s="779"/>
      <c r="GG830" s="779"/>
      <c r="GH830" s="779"/>
      <c r="GI830" s="779"/>
      <c r="GJ830" s="779"/>
      <c r="GK830" s="779"/>
      <c r="GL830" s="779"/>
      <c r="GM830" s="779"/>
    </row>
    <row r="831" spans="2:195" ht="45" x14ac:dyDescent="0.25">
      <c r="B831" s="1129" t="s">
        <v>491</v>
      </c>
      <c r="C831" s="34">
        <f>'2 уровень'!F2000</f>
        <v>0</v>
      </c>
      <c r="D831" s="34">
        <f>'2 уровень'!G2000</f>
        <v>0</v>
      </c>
      <c r="E831" s="34">
        <f>'2 уровень'!H2000</f>
        <v>0</v>
      </c>
      <c r="F831" s="784">
        <f>'2 уровень'!I2000</f>
        <v>0</v>
      </c>
      <c r="G831" s="3729">
        <f>'2 уровень'!J2000</f>
        <v>0</v>
      </c>
      <c r="H831" s="798">
        <f>'2 уровень'!K2000</f>
        <v>0</v>
      </c>
      <c r="I831" s="798">
        <f>'2 уровень'!L2000</f>
        <v>0</v>
      </c>
      <c r="J831" s="793">
        <f>'2 уровень'!M2000</f>
        <v>0</v>
      </c>
      <c r="K831" s="793">
        <f>'2 уровень'!N2000</f>
        <v>0</v>
      </c>
      <c r="L831" s="793">
        <f>'2 уровень'!O2000</f>
        <v>0</v>
      </c>
      <c r="M831" s="793">
        <f>'2 уровень'!P2000</f>
        <v>0</v>
      </c>
      <c r="N831" s="793">
        <f>'2 уровень'!Q2000</f>
        <v>0</v>
      </c>
      <c r="O831" s="793">
        <f>'2 уровень'!R2000</f>
        <v>0</v>
      </c>
      <c r="P831" s="792">
        <f>'2 уровень'!S2000</f>
        <v>0</v>
      </c>
      <c r="Q831" s="792">
        <f>'2 уровень'!T2000</f>
        <v>0</v>
      </c>
      <c r="R831" s="792">
        <f>'2 уровень'!U2000</f>
        <v>0</v>
      </c>
      <c r="S831" s="792">
        <f>'2 уровень'!V2000</f>
        <v>0</v>
      </c>
      <c r="T831" s="3205">
        <f>'2 уровень'!W2000</f>
        <v>0</v>
      </c>
      <c r="U831" s="792">
        <f>'2 уровень'!X2000</f>
        <v>0</v>
      </c>
      <c r="V831" s="792">
        <f>'2 уровень'!Y2000</f>
        <v>0</v>
      </c>
      <c r="W831" s="792">
        <f>'2 уровень'!Z2000</f>
        <v>0</v>
      </c>
      <c r="X831" s="792">
        <f>'2 уровень'!AA2000</f>
        <v>0</v>
      </c>
      <c r="Y831" s="2104">
        <f>'2 уровень'!AB2000</f>
        <v>0</v>
      </c>
      <c r="Z831" s="3804">
        <f>'2 уровень'!AC2000</f>
        <v>0</v>
      </c>
      <c r="AA831" s="792"/>
      <c r="AB831" s="792"/>
      <c r="AC831" s="1342"/>
      <c r="AD831" s="779"/>
      <c r="AE831" s="779"/>
      <c r="AF831" s="779"/>
      <c r="AG831" s="779"/>
      <c r="AH831" s="779"/>
      <c r="AI831" s="779"/>
      <c r="AJ831" s="779"/>
      <c r="AK831" s="779"/>
      <c r="AL831" s="779"/>
      <c r="AM831" s="779"/>
      <c r="AN831" s="779"/>
      <c r="AO831" s="779"/>
      <c r="AP831" s="779"/>
      <c r="AQ831" s="779"/>
      <c r="AR831" s="779"/>
      <c r="AS831" s="779"/>
      <c r="AT831" s="779"/>
      <c r="AU831" s="779"/>
      <c r="AV831" s="779"/>
      <c r="AW831" s="779"/>
      <c r="AX831" s="779"/>
      <c r="AY831" s="779"/>
      <c r="AZ831" s="779"/>
      <c r="BA831" s="779"/>
      <c r="BB831" s="779"/>
      <c r="BC831" s="779"/>
      <c r="BD831" s="779"/>
      <c r="BE831" s="779"/>
      <c r="BF831" s="779"/>
      <c r="BG831" s="779"/>
      <c r="BH831" s="779"/>
      <c r="BI831" s="779"/>
      <c r="BJ831" s="779"/>
      <c r="BK831" s="779"/>
      <c r="BL831" s="779"/>
      <c r="BM831" s="779"/>
      <c r="BN831" s="779"/>
      <c r="BO831" s="779"/>
      <c r="BP831" s="779"/>
      <c r="BQ831" s="779"/>
      <c r="BR831" s="779"/>
      <c r="BS831" s="779"/>
      <c r="BT831" s="779"/>
      <c r="BU831" s="779"/>
      <c r="BV831" s="779"/>
      <c r="BW831" s="779"/>
      <c r="BX831" s="779"/>
      <c r="BY831" s="779"/>
      <c r="BZ831" s="779"/>
      <c r="CA831" s="779"/>
      <c r="CB831" s="779"/>
      <c r="CC831" s="779"/>
      <c r="CD831" s="779"/>
      <c r="CE831" s="779"/>
      <c r="CF831" s="779"/>
      <c r="CG831" s="779"/>
      <c r="CH831" s="779"/>
      <c r="CI831" s="779"/>
      <c r="CJ831" s="779"/>
      <c r="CK831" s="779"/>
      <c r="CL831" s="779"/>
      <c r="CM831" s="779"/>
      <c r="CN831" s="779"/>
      <c r="CO831" s="779"/>
      <c r="CP831" s="779"/>
      <c r="CQ831" s="779"/>
      <c r="CR831" s="779"/>
      <c r="CS831" s="779"/>
      <c r="CT831" s="779"/>
      <c r="CU831" s="779"/>
      <c r="CV831" s="779"/>
      <c r="CW831" s="779"/>
      <c r="CX831" s="779"/>
      <c r="CY831" s="779"/>
      <c r="CZ831" s="779"/>
      <c r="DA831" s="779"/>
      <c r="DB831" s="779"/>
      <c r="DC831" s="779"/>
      <c r="DD831" s="779"/>
      <c r="DE831" s="779"/>
      <c r="DF831" s="779"/>
      <c r="DG831" s="779"/>
      <c r="DH831" s="779"/>
      <c r="DI831" s="779"/>
      <c r="DJ831" s="779"/>
      <c r="DK831" s="779"/>
      <c r="DL831" s="779"/>
      <c r="DM831" s="779"/>
      <c r="DN831" s="779"/>
      <c r="DO831" s="779"/>
      <c r="DP831" s="779"/>
      <c r="DQ831" s="779"/>
      <c r="DR831" s="779"/>
      <c r="DS831" s="779"/>
      <c r="DT831" s="779"/>
      <c r="DU831" s="779"/>
      <c r="DV831" s="779"/>
      <c r="DW831" s="779"/>
      <c r="DX831" s="779"/>
      <c r="DY831" s="779"/>
      <c r="DZ831" s="779"/>
      <c r="EA831" s="779"/>
      <c r="EB831" s="779"/>
      <c r="EC831" s="779"/>
      <c r="ED831" s="779"/>
      <c r="EE831" s="779"/>
      <c r="EF831" s="779"/>
      <c r="EG831" s="779"/>
      <c r="EH831" s="779"/>
      <c r="EI831" s="779"/>
      <c r="EJ831" s="779"/>
      <c r="EK831" s="779"/>
      <c r="EL831" s="779"/>
      <c r="EM831" s="779"/>
      <c r="EN831" s="779"/>
      <c r="EO831" s="779"/>
      <c r="EP831" s="779"/>
      <c r="EQ831" s="779"/>
      <c r="ER831" s="779"/>
      <c r="ES831" s="779"/>
      <c r="ET831" s="779"/>
      <c r="EU831" s="779"/>
      <c r="EV831" s="779"/>
      <c r="EW831" s="779"/>
      <c r="EX831" s="779"/>
      <c r="EY831" s="779"/>
      <c r="EZ831" s="779"/>
      <c r="FA831" s="779"/>
      <c r="FB831" s="779"/>
      <c r="FC831" s="779"/>
      <c r="FD831" s="779"/>
      <c r="FE831" s="779"/>
      <c r="FF831" s="779"/>
      <c r="FG831" s="779"/>
      <c r="FH831" s="779"/>
      <c r="FI831" s="779"/>
      <c r="FJ831" s="779"/>
      <c r="FK831" s="779"/>
      <c r="FL831" s="779"/>
      <c r="FM831" s="779"/>
      <c r="FN831" s="779"/>
      <c r="FO831" s="779"/>
      <c r="FP831" s="779"/>
      <c r="FQ831" s="779"/>
      <c r="FR831" s="779"/>
      <c r="FS831" s="779"/>
      <c r="FT831" s="779"/>
      <c r="FU831" s="779"/>
      <c r="FV831" s="779"/>
      <c r="FW831" s="779"/>
      <c r="FX831" s="779"/>
      <c r="FY831" s="779"/>
      <c r="FZ831" s="779"/>
      <c r="GA831" s="779"/>
      <c r="GB831" s="779"/>
      <c r="GC831" s="779"/>
      <c r="GD831" s="779"/>
      <c r="GE831" s="779"/>
      <c r="GF831" s="779"/>
      <c r="GG831" s="779"/>
      <c r="GH831" s="779"/>
      <c r="GI831" s="779"/>
      <c r="GJ831" s="779"/>
      <c r="GK831" s="779"/>
      <c r="GL831" s="779"/>
      <c r="GM831" s="779"/>
    </row>
    <row r="832" spans="2:195" ht="45" x14ac:dyDescent="0.25">
      <c r="B832" s="1129" t="s">
        <v>492</v>
      </c>
      <c r="C832" s="34">
        <f>'2 уровень'!F2001</f>
        <v>86</v>
      </c>
      <c r="D832" s="34">
        <f>'2 уровень'!G2001</f>
        <v>14.333333333333334</v>
      </c>
      <c r="E832" s="34">
        <f>'2 уровень'!H2001</f>
        <v>15</v>
      </c>
      <c r="F832" s="784">
        <f>'2 уровень'!I2001</f>
        <v>104.65116279069765</v>
      </c>
      <c r="G832" s="3729">
        <f>'2 уровень'!J2001</f>
        <v>0</v>
      </c>
      <c r="H832" s="798">
        <f>'2 уровень'!K2001</f>
        <v>0</v>
      </c>
      <c r="I832" s="798">
        <f>'2 уровень'!L2001</f>
        <v>0</v>
      </c>
      <c r="J832" s="793">
        <f>'2 уровень'!M2001</f>
        <v>0</v>
      </c>
      <c r="K832" s="793">
        <f>'2 уровень'!N2001</f>
        <v>0</v>
      </c>
      <c r="L832" s="793">
        <f>'2 уровень'!O2001</f>
        <v>0</v>
      </c>
      <c r="M832" s="793">
        <f>'2 уровень'!P2001</f>
        <v>0</v>
      </c>
      <c r="N832" s="793">
        <f>'2 уровень'!Q2001</f>
        <v>0</v>
      </c>
      <c r="O832" s="793">
        <f>'2 уровень'!R2001</f>
        <v>0</v>
      </c>
      <c r="P832" s="792">
        <f>'2 уровень'!S2001</f>
        <v>0</v>
      </c>
      <c r="Q832" s="792">
        <f>'2 уровень'!T2001</f>
        <v>0</v>
      </c>
      <c r="R832" s="792">
        <f>'2 уровень'!U2001</f>
        <v>0</v>
      </c>
      <c r="S832" s="792">
        <f>'2 уровень'!V2001</f>
        <v>0</v>
      </c>
      <c r="T832" s="3205">
        <f>'2 уровень'!W2001</f>
        <v>0</v>
      </c>
      <c r="U832" s="792">
        <f>'2 уровень'!X2001</f>
        <v>0</v>
      </c>
      <c r="V832" s="792">
        <f>'2 уровень'!Y2001</f>
        <v>0</v>
      </c>
      <c r="W832" s="792">
        <f>'2 уровень'!Z2001</f>
        <v>0</v>
      </c>
      <c r="X832" s="792">
        <f>'2 уровень'!AA2001</f>
        <v>0</v>
      </c>
      <c r="Y832" s="2104">
        <f>'2 уровень'!AB2001</f>
        <v>0</v>
      </c>
      <c r="Z832" s="3804">
        <f>'2 уровень'!AC2001</f>
        <v>0</v>
      </c>
      <c r="AA832" s="792"/>
      <c r="AB832" s="792"/>
      <c r="AC832" s="1342"/>
      <c r="AD832" s="779"/>
      <c r="AE832" s="779"/>
      <c r="AF832" s="779"/>
      <c r="AG832" s="779"/>
      <c r="AH832" s="779"/>
      <c r="AI832" s="779"/>
      <c r="AJ832" s="779"/>
      <c r="AK832" s="779"/>
      <c r="AL832" s="779"/>
      <c r="AM832" s="779"/>
      <c r="AN832" s="779"/>
      <c r="AO832" s="779"/>
      <c r="AP832" s="779"/>
      <c r="AQ832" s="779"/>
      <c r="AR832" s="779"/>
      <c r="AS832" s="779"/>
      <c r="AT832" s="779"/>
      <c r="AU832" s="779"/>
      <c r="AV832" s="779"/>
      <c r="AW832" s="779"/>
      <c r="AX832" s="779"/>
      <c r="AY832" s="779"/>
      <c r="AZ832" s="779"/>
      <c r="BA832" s="779"/>
      <c r="BB832" s="779"/>
      <c r="BC832" s="779"/>
      <c r="BD832" s="779"/>
      <c r="BE832" s="779"/>
      <c r="BF832" s="779"/>
      <c r="BG832" s="779"/>
      <c r="BH832" s="779"/>
      <c r="BI832" s="779"/>
      <c r="BJ832" s="779"/>
      <c r="BK832" s="779"/>
      <c r="BL832" s="779"/>
      <c r="BM832" s="779"/>
      <c r="BN832" s="779"/>
      <c r="BO832" s="779"/>
      <c r="BP832" s="779"/>
      <c r="BQ832" s="779"/>
      <c r="BR832" s="779"/>
      <c r="BS832" s="779"/>
      <c r="BT832" s="779"/>
      <c r="BU832" s="779"/>
      <c r="BV832" s="779"/>
      <c r="BW832" s="779"/>
      <c r="BX832" s="779"/>
      <c r="BY832" s="779"/>
      <c r="BZ832" s="779"/>
      <c r="CA832" s="779"/>
      <c r="CB832" s="779"/>
      <c r="CC832" s="779"/>
      <c r="CD832" s="779"/>
      <c r="CE832" s="779"/>
      <c r="CF832" s="779"/>
      <c r="CG832" s="779"/>
      <c r="CH832" s="779"/>
      <c r="CI832" s="779"/>
      <c r="CJ832" s="779"/>
      <c r="CK832" s="779"/>
      <c r="CL832" s="779"/>
      <c r="CM832" s="779"/>
      <c r="CN832" s="779"/>
      <c r="CO832" s="779"/>
      <c r="CP832" s="779"/>
      <c r="CQ832" s="779"/>
      <c r="CR832" s="779"/>
      <c r="CS832" s="779"/>
      <c r="CT832" s="779"/>
      <c r="CU832" s="779"/>
      <c r="CV832" s="779"/>
      <c r="CW832" s="779"/>
      <c r="CX832" s="779"/>
      <c r="CY832" s="779"/>
      <c r="CZ832" s="779"/>
      <c r="DA832" s="779"/>
      <c r="DB832" s="779"/>
      <c r="DC832" s="779"/>
      <c r="DD832" s="779"/>
      <c r="DE832" s="779"/>
      <c r="DF832" s="779"/>
      <c r="DG832" s="779"/>
      <c r="DH832" s="779"/>
      <c r="DI832" s="779"/>
      <c r="DJ832" s="779"/>
      <c r="DK832" s="779"/>
      <c r="DL832" s="779"/>
      <c r="DM832" s="779"/>
      <c r="DN832" s="779"/>
      <c r="DO832" s="779"/>
      <c r="DP832" s="779"/>
      <c r="DQ832" s="779"/>
      <c r="DR832" s="779"/>
      <c r="DS832" s="779"/>
      <c r="DT832" s="779"/>
      <c r="DU832" s="779"/>
      <c r="DV832" s="779"/>
      <c r="DW832" s="779"/>
      <c r="DX832" s="779"/>
      <c r="DY832" s="779"/>
      <c r="DZ832" s="779"/>
      <c r="EA832" s="779"/>
      <c r="EB832" s="779"/>
      <c r="EC832" s="779"/>
      <c r="ED832" s="779"/>
      <c r="EE832" s="779"/>
      <c r="EF832" s="779"/>
      <c r="EG832" s="779"/>
      <c r="EH832" s="779"/>
      <c r="EI832" s="779"/>
      <c r="EJ832" s="779"/>
      <c r="EK832" s="779"/>
      <c r="EL832" s="779"/>
      <c r="EM832" s="779"/>
      <c r="EN832" s="779"/>
      <c r="EO832" s="779"/>
      <c r="EP832" s="779"/>
      <c r="EQ832" s="779"/>
      <c r="ER832" s="779"/>
      <c r="ES832" s="779"/>
      <c r="ET832" s="779"/>
      <c r="EU832" s="779"/>
      <c r="EV832" s="779"/>
      <c r="EW832" s="779"/>
      <c r="EX832" s="779"/>
      <c r="EY832" s="779"/>
      <c r="EZ832" s="779"/>
      <c r="FA832" s="779"/>
      <c r="FB832" s="779"/>
      <c r="FC832" s="779"/>
      <c r="FD832" s="779"/>
      <c r="FE832" s="779"/>
      <c r="FF832" s="779"/>
      <c r="FG832" s="779"/>
      <c r="FH832" s="779"/>
      <c r="FI832" s="779"/>
      <c r="FJ832" s="779"/>
      <c r="FK832" s="779"/>
      <c r="FL832" s="779"/>
      <c r="FM832" s="779"/>
      <c r="FN832" s="779"/>
      <c r="FO832" s="779"/>
      <c r="FP832" s="779"/>
      <c r="FQ832" s="779"/>
      <c r="FR832" s="779"/>
      <c r="FS832" s="779"/>
      <c r="FT832" s="779"/>
      <c r="FU832" s="779"/>
      <c r="FV832" s="779"/>
      <c r="FW832" s="779"/>
      <c r="FX832" s="779"/>
      <c r="FY832" s="779"/>
      <c r="FZ832" s="779"/>
      <c r="GA832" s="779"/>
      <c r="GB832" s="779"/>
      <c r="GC832" s="779"/>
      <c r="GD832" s="779"/>
      <c r="GE832" s="779"/>
      <c r="GF832" s="779"/>
      <c r="GG832" s="779"/>
      <c r="GH832" s="779"/>
      <c r="GI832" s="779"/>
      <c r="GJ832" s="779"/>
      <c r="GK832" s="779"/>
      <c r="GL832" s="779"/>
      <c r="GM832" s="779"/>
    </row>
    <row r="833" spans="1:195" ht="30" x14ac:dyDescent="0.25">
      <c r="B833" s="1129" t="s">
        <v>493</v>
      </c>
      <c r="C833" s="34">
        <f>'2 уровень'!F2002</f>
        <v>145</v>
      </c>
      <c r="D833" s="34">
        <f>'2 уровень'!G2002</f>
        <v>24.166666666666668</v>
      </c>
      <c r="E833" s="34">
        <f>'2 уровень'!H2002</f>
        <v>3</v>
      </c>
      <c r="F833" s="784">
        <f>'2 уровень'!I2002</f>
        <v>12.413793103448276</v>
      </c>
      <c r="G833" s="3729">
        <f>'2 уровень'!J2002</f>
        <v>0</v>
      </c>
      <c r="H833" s="798">
        <f>'2 уровень'!K2002</f>
        <v>0</v>
      </c>
      <c r="I833" s="798">
        <f>'2 уровень'!L2002</f>
        <v>0</v>
      </c>
      <c r="J833" s="793">
        <f>'2 уровень'!M2002</f>
        <v>0</v>
      </c>
      <c r="K833" s="793">
        <f>'2 уровень'!N2002</f>
        <v>0</v>
      </c>
      <c r="L833" s="793">
        <f>'2 уровень'!O2002</f>
        <v>0</v>
      </c>
      <c r="M833" s="793">
        <f>'2 уровень'!P2002</f>
        <v>0</v>
      </c>
      <c r="N833" s="793">
        <f>'2 уровень'!Q2002</f>
        <v>0</v>
      </c>
      <c r="O833" s="793">
        <f>'2 уровень'!R2002</f>
        <v>0</v>
      </c>
      <c r="P833" s="792">
        <f>'2 уровень'!S2002</f>
        <v>0</v>
      </c>
      <c r="Q833" s="792">
        <f>'2 уровень'!T2002</f>
        <v>0</v>
      </c>
      <c r="R833" s="792">
        <f>'2 уровень'!U2002</f>
        <v>0</v>
      </c>
      <c r="S833" s="792">
        <f>'2 уровень'!V2002</f>
        <v>0</v>
      </c>
      <c r="T833" s="3205">
        <f>'2 уровень'!W2002</f>
        <v>0</v>
      </c>
      <c r="U833" s="792">
        <f>'2 уровень'!X2002</f>
        <v>0</v>
      </c>
      <c r="V833" s="792">
        <f>'2 уровень'!Y2002</f>
        <v>0</v>
      </c>
      <c r="W833" s="792">
        <f>'2 уровень'!Z2002</f>
        <v>0</v>
      </c>
      <c r="X833" s="792">
        <f>'2 уровень'!AA2002</f>
        <v>0</v>
      </c>
      <c r="Y833" s="2104">
        <f>'2 уровень'!AB2002</f>
        <v>0</v>
      </c>
      <c r="Z833" s="3804">
        <f>'2 уровень'!AC2002</f>
        <v>0</v>
      </c>
      <c r="AA833" s="792"/>
      <c r="AB833" s="792"/>
      <c r="AC833" s="1342"/>
      <c r="AD833" s="779"/>
      <c r="AE833" s="779"/>
      <c r="AF833" s="779"/>
      <c r="AG833" s="779"/>
      <c r="AH833" s="779"/>
      <c r="AI833" s="779"/>
      <c r="AJ833" s="779"/>
      <c r="AK833" s="779"/>
      <c r="AL833" s="779"/>
      <c r="AM833" s="779"/>
      <c r="AN833" s="779"/>
      <c r="AO833" s="779"/>
      <c r="AP833" s="779"/>
      <c r="AQ833" s="779"/>
      <c r="AR833" s="779"/>
      <c r="AS833" s="779"/>
      <c r="AT833" s="779"/>
      <c r="AU833" s="779"/>
      <c r="AV833" s="779"/>
      <c r="AW833" s="779"/>
      <c r="AX833" s="779"/>
      <c r="AY833" s="779"/>
      <c r="AZ833" s="779"/>
      <c r="BA833" s="779"/>
      <c r="BB833" s="779"/>
      <c r="BC833" s="779"/>
      <c r="BD833" s="779"/>
      <c r="BE833" s="779"/>
      <c r="BF833" s="779"/>
      <c r="BG833" s="779"/>
      <c r="BH833" s="779"/>
      <c r="BI833" s="779"/>
      <c r="BJ833" s="779"/>
      <c r="BK833" s="779"/>
      <c r="BL833" s="779"/>
      <c r="BM833" s="779"/>
      <c r="BN833" s="779"/>
      <c r="BO833" s="779"/>
      <c r="BP833" s="779"/>
      <c r="BQ833" s="779"/>
      <c r="BR833" s="779"/>
      <c r="BS833" s="779"/>
      <c r="BT833" s="779"/>
      <c r="BU833" s="779"/>
      <c r="BV833" s="779"/>
      <c r="BW833" s="779"/>
      <c r="BX833" s="779"/>
      <c r="BY833" s="779"/>
      <c r="BZ833" s="779"/>
      <c r="CA833" s="779"/>
      <c r="CB833" s="779"/>
      <c r="CC833" s="779"/>
      <c r="CD833" s="779"/>
      <c r="CE833" s="779"/>
      <c r="CF833" s="779"/>
      <c r="CG833" s="779"/>
      <c r="CH833" s="779"/>
      <c r="CI833" s="779"/>
      <c r="CJ833" s="779"/>
      <c r="CK833" s="779"/>
      <c r="CL833" s="779"/>
      <c r="CM833" s="779"/>
      <c r="CN833" s="779"/>
      <c r="CO833" s="779"/>
      <c r="CP833" s="779"/>
      <c r="CQ833" s="779"/>
      <c r="CR833" s="779"/>
      <c r="CS833" s="779"/>
      <c r="CT833" s="779"/>
      <c r="CU833" s="779"/>
      <c r="CV833" s="779"/>
      <c r="CW833" s="779"/>
      <c r="CX833" s="779"/>
      <c r="CY833" s="779"/>
      <c r="CZ833" s="779"/>
      <c r="DA833" s="779"/>
      <c r="DB833" s="779"/>
      <c r="DC833" s="779"/>
      <c r="DD833" s="779"/>
      <c r="DE833" s="779"/>
      <c r="DF833" s="779"/>
      <c r="DG833" s="779"/>
      <c r="DH833" s="779"/>
      <c r="DI833" s="779"/>
      <c r="DJ833" s="779"/>
      <c r="DK833" s="779"/>
      <c r="DL833" s="779"/>
      <c r="DM833" s="779"/>
      <c r="DN833" s="779"/>
      <c r="DO833" s="779"/>
      <c r="DP833" s="779"/>
      <c r="DQ833" s="779"/>
      <c r="DR833" s="779"/>
      <c r="DS833" s="779"/>
      <c r="DT833" s="779"/>
      <c r="DU833" s="779"/>
      <c r="DV833" s="779"/>
      <c r="DW833" s="779"/>
      <c r="DX833" s="779"/>
      <c r="DY833" s="779"/>
      <c r="DZ833" s="779"/>
      <c r="EA833" s="779"/>
      <c r="EB833" s="779"/>
      <c r="EC833" s="779"/>
      <c r="ED833" s="779"/>
      <c r="EE833" s="779"/>
      <c r="EF833" s="779"/>
      <c r="EG833" s="779"/>
      <c r="EH833" s="779"/>
      <c r="EI833" s="779"/>
      <c r="EJ833" s="779"/>
      <c r="EK833" s="779"/>
      <c r="EL833" s="779"/>
      <c r="EM833" s="779"/>
      <c r="EN833" s="779"/>
      <c r="EO833" s="779"/>
      <c r="EP833" s="779"/>
      <c r="EQ833" s="779"/>
      <c r="ER833" s="779"/>
      <c r="ES833" s="779"/>
      <c r="ET833" s="779"/>
      <c r="EU833" s="779"/>
      <c r="EV833" s="779"/>
      <c r="EW833" s="779"/>
      <c r="EX833" s="779"/>
      <c r="EY833" s="779"/>
      <c r="EZ833" s="779"/>
      <c r="FA833" s="779"/>
      <c r="FB833" s="779"/>
      <c r="FC833" s="779"/>
      <c r="FD833" s="779"/>
      <c r="FE833" s="779"/>
      <c r="FF833" s="779"/>
      <c r="FG833" s="779"/>
      <c r="FH833" s="779"/>
      <c r="FI833" s="779"/>
      <c r="FJ833" s="779"/>
      <c r="FK833" s="779"/>
      <c r="FL833" s="779"/>
      <c r="FM833" s="779"/>
      <c r="FN833" s="779"/>
      <c r="FO833" s="779"/>
      <c r="FP833" s="779"/>
      <c r="FQ833" s="779"/>
      <c r="FR833" s="779"/>
      <c r="FS833" s="779"/>
      <c r="FT833" s="779"/>
      <c r="FU833" s="779"/>
      <c r="FV833" s="779"/>
      <c r="FW833" s="779"/>
      <c r="FX833" s="779"/>
      <c r="FY833" s="779"/>
      <c r="FZ833" s="779"/>
      <c r="GA833" s="779"/>
      <c r="GB833" s="779"/>
      <c r="GC833" s="779"/>
      <c r="GD833" s="779"/>
      <c r="GE833" s="779"/>
      <c r="GF833" s="779"/>
      <c r="GG833" s="779"/>
      <c r="GH833" s="779"/>
      <c r="GI833" s="779"/>
      <c r="GJ833" s="779"/>
      <c r="GK833" s="779"/>
      <c r="GL833" s="779"/>
      <c r="GM833" s="779"/>
    </row>
    <row r="834" spans="1:195" ht="45" x14ac:dyDescent="0.25">
      <c r="B834" s="1783" t="s">
        <v>494</v>
      </c>
      <c r="C834" s="34">
        <f>'2 уровень'!F2003</f>
        <v>11360</v>
      </c>
      <c r="D834" s="34">
        <f>'2 уровень'!G2003</f>
        <v>1893.3333333333333</v>
      </c>
      <c r="E834" s="34">
        <f>'2 уровень'!H2003</f>
        <v>167</v>
      </c>
      <c r="F834" s="784">
        <f>'2 уровень'!I2003</f>
        <v>8.820422535211268</v>
      </c>
      <c r="G834" s="3729">
        <f>'2 уровень'!J2003</f>
        <v>0</v>
      </c>
      <c r="H834" s="798">
        <f>'2 уровень'!K2003</f>
        <v>0</v>
      </c>
      <c r="I834" s="798">
        <f>'2 уровень'!L2003</f>
        <v>0</v>
      </c>
      <c r="J834" s="793">
        <f>'2 уровень'!M2003</f>
        <v>0</v>
      </c>
      <c r="K834" s="793">
        <f>'2 уровень'!N2003</f>
        <v>0</v>
      </c>
      <c r="L834" s="793">
        <f>'2 уровень'!O2003</f>
        <v>0</v>
      </c>
      <c r="M834" s="793">
        <f>'2 уровень'!P2003</f>
        <v>0</v>
      </c>
      <c r="N834" s="793">
        <f>'2 уровень'!Q2003</f>
        <v>0</v>
      </c>
      <c r="O834" s="793">
        <f>'2 уровень'!R2003</f>
        <v>0</v>
      </c>
      <c r="P834" s="792">
        <f>'2 уровень'!S2003</f>
        <v>0</v>
      </c>
      <c r="Q834" s="792">
        <f>'2 уровень'!T2003</f>
        <v>0</v>
      </c>
      <c r="R834" s="792">
        <f>'2 уровень'!U2003</f>
        <v>0</v>
      </c>
      <c r="S834" s="792">
        <f>'2 уровень'!V2003</f>
        <v>0</v>
      </c>
      <c r="T834" s="3205">
        <f>'2 уровень'!W2003</f>
        <v>0</v>
      </c>
      <c r="U834" s="792">
        <f>'2 уровень'!X2003</f>
        <v>0</v>
      </c>
      <c r="V834" s="792">
        <f>'2 уровень'!Y2003</f>
        <v>0</v>
      </c>
      <c r="W834" s="792">
        <f>'2 уровень'!Z2003</f>
        <v>0</v>
      </c>
      <c r="X834" s="792">
        <f>'2 уровень'!AA2003</f>
        <v>0</v>
      </c>
      <c r="Y834" s="2104">
        <f>'2 уровень'!AB2003</f>
        <v>0</v>
      </c>
      <c r="Z834" s="3804">
        <f>'2 уровень'!AC2003</f>
        <v>0</v>
      </c>
      <c r="AA834" s="792"/>
      <c r="AB834" s="792"/>
      <c r="AC834" s="1342"/>
      <c r="AD834" s="779"/>
      <c r="AE834" s="779"/>
      <c r="AF834" s="779"/>
      <c r="AG834" s="779"/>
      <c r="AH834" s="779"/>
      <c r="AI834" s="779"/>
      <c r="AJ834" s="779"/>
      <c r="AK834" s="779"/>
      <c r="AL834" s="779"/>
      <c r="AM834" s="779"/>
      <c r="AN834" s="779"/>
      <c r="AO834" s="779"/>
      <c r="AP834" s="779"/>
      <c r="AQ834" s="779"/>
      <c r="AR834" s="779"/>
      <c r="AS834" s="779"/>
      <c r="AT834" s="779"/>
      <c r="AU834" s="779"/>
      <c r="AV834" s="779"/>
      <c r="AW834" s="779"/>
      <c r="AX834" s="779"/>
      <c r="AY834" s="779"/>
      <c r="AZ834" s="779"/>
      <c r="BA834" s="779"/>
      <c r="BB834" s="779"/>
      <c r="BC834" s="779"/>
      <c r="BD834" s="779"/>
      <c r="BE834" s="779"/>
      <c r="BF834" s="779"/>
      <c r="BG834" s="779"/>
      <c r="BH834" s="779"/>
      <c r="BI834" s="779"/>
      <c r="BJ834" s="779"/>
      <c r="BK834" s="779"/>
      <c r="BL834" s="779"/>
      <c r="BM834" s="779"/>
      <c r="BN834" s="779"/>
      <c r="BO834" s="779"/>
      <c r="BP834" s="779"/>
      <c r="BQ834" s="779"/>
      <c r="BR834" s="779"/>
      <c r="BS834" s="779"/>
      <c r="BT834" s="779"/>
      <c r="BU834" s="779"/>
      <c r="BV834" s="779"/>
      <c r="BW834" s="779"/>
      <c r="BX834" s="779"/>
      <c r="BY834" s="779"/>
      <c r="BZ834" s="779"/>
      <c r="CA834" s="779"/>
      <c r="CB834" s="779"/>
      <c r="CC834" s="779"/>
      <c r="CD834" s="779"/>
      <c r="CE834" s="779"/>
      <c r="CF834" s="779"/>
      <c r="CG834" s="779"/>
      <c r="CH834" s="779"/>
      <c r="CI834" s="779"/>
      <c r="CJ834" s="779"/>
      <c r="CK834" s="779"/>
      <c r="CL834" s="779"/>
      <c r="CM834" s="779"/>
      <c r="CN834" s="779"/>
      <c r="CO834" s="779"/>
      <c r="CP834" s="779"/>
      <c r="CQ834" s="779"/>
      <c r="CR834" s="779"/>
      <c r="CS834" s="779"/>
      <c r="CT834" s="779"/>
      <c r="CU834" s="779"/>
      <c r="CV834" s="779"/>
      <c r="CW834" s="779"/>
      <c r="CX834" s="779"/>
      <c r="CY834" s="779"/>
      <c r="CZ834" s="779"/>
      <c r="DA834" s="779"/>
      <c r="DB834" s="779"/>
      <c r="DC834" s="779"/>
      <c r="DD834" s="779"/>
      <c r="DE834" s="779"/>
      <c r="DF834" s="779"/>
      <c r="DG834" s="779"/>
      <c r="DH834" s="779"/>
      <c r="DI834" s="779"/>
      <c r="DJ834" s="779"/>
      <c r="DK834" s="779"/>
      <c r="DL834" s="779"/>
      <c r="DM834" s="779"/>
      <c r="DN834" s="779"/>
      <c r="DO834" s="779"/>
      <c r="DP834" s="779"/>
      <c r="DQ834" s="779"/>
      <c r="DR834" s="779"/>
      <c r="DS834" s="779"/>
      <c r="DT834" s="779"/>
      <c r="DU834" s="779"/>
      <c r="DV834" s="779"/>
      <c r="DW834" s="779"/>
      <c r="DX834" s="779"/>
      <c r="DY834" s="779"/>
      <c r="DZ834" s="779"/>
      <c r="EA834" s="779"/>
      <c r="EB834" s="779"/>
      <c r="EC834" s="779"/>
      <c r="ED834" s="779"/>
      <c r="EE834" s="779"/>
      <c r="EF834" s="779"/>
      <c r="EG834" s="779"/>
      <c r="EH834" s="779"/>
      <c r="EI834" s="779"/>
      <c r="EJ834" s="779"/>
      <c r="EK834" s="779"/>
      <c r="EL834" s="779"/>
      <c r="EM834" s="779"/>
      <c r="EN834" s="779"/>
      <c r="EO834" s="779"/>
      <c r="EP834" s="779"/>
      <c r="EQ834" s="779"/>
      <c r="ER834" s="779"/>
      <c r="ES834" s="779"/>
      <c r="ET834" s="779"/>
      <c r="EU834" s="779"/>
      <c r="EV834" s="779"/>
      <c r="EW834" s="779"/>
      <c r="EX834" s="779"/>
      <c r="EY834" s="779"/>
      <c r="EZ834" s="779"/>
      <c r="FA834" s="779"/>
      <c r="FB834" s="779"/>
      <c r="FC834" s="779"/>
      <c r="FD834" s="779"/>
      <c r="FE834" s="779"/>
      <c r="FF834" s="779"/>
      <c r="FG834" s="779"/>
      <c r="FH834" s="779"/>
      <c r="FI834" s="779"/>
      <c r="FJ834" s="779"/>
      <c r="FK834" s="779"/>
      <c r="FL834" s="779"/>
      <c r="FM834" s="779"/>
      <c r="FN834" s="779"/>
      <c r="FO834" s="779"/>
      <c r="FP834" s="779"/>
      <c r="FQ834" s="779"/>
      <c r="FR834" s="779"/>
      <c r="FS834" s="779"/>
      <c r="FT834" s="779"/>
      <c r="FU834" s="779"/>
      <c r="FV834" s="779"/>
      <c r="FW834" s="779"/>
      <c r="FX834" s="779"/>
      <c r="FY834" s="779"/>
      <c r="FZ834" s="779"/>
      <c r="GA834" s="779"/>
      <c r="GB834" s="779"/>
      <c r="GC834" s="779"/>
      <c r="GD834" s="779"/>
      <c r="GE834" s="779"/>
      <c r="GF834" s="779"/>
      <c r="GG834" s="779"/>
      <c r="GH834" s="779"/>
      <c r="GI834" s="779"/>
      <c r="GJ834" s="779"/>
      <c r="GK834" s="779"/>
      <c r="GL834" s="779"/>
      <c r="GM834" s="779"/>
    </row>
    <row r="835" spans="1:195" ht="30" x14ac:dyDescent="0.25">
      <c r="A835" s="24">
        <v>1</v>
      </c>
      <c r="B835" s="1129" t="s">
        <v>495</v>
      </c>
      <c r="C835" s="34">
        <f>'2 уровень'!F2004</f>
        <v>2200</v>
      </c>
      <c r="D835" s="34">
        <f>'2 уровень'!G2004</f>
        <v>366.66666666666669</v>
      </c>
      <c r="E835" s="34">
        <f>'2 уровень'!H2004</f>
        <v>28</v>
      </c>
      <c r="F835" s="784">
        <f>'2 уровень'!I2004</f>
        <v>7.6363636363636358</v>
      </c>
      <c r="G835" s="3729">
        <f>'2 уровень'!J2004</f>
        <v>0</v>
      </c>
      <c r="H835" s="798">
        <f>'2 уровень'!K2004</f>
        <v>0</v>
      </c>
      <c r="I835" s="798">
        <f>'2 уровень'!L2004</f>
        <v>0</v>
      </c>
      <c r="J835" s="793">
        <f>'2 уровень'!M2004</f>
        <v>0</v>
      </c>
      <c r="K835" s="793">
        <f>'2 уровень'!N2004</f>
        <v>0</v>
      </c>
      <c r="L835" s="793">
        <f>'2 уровень'!O2004</f>
        <v>0</v>
      </c>
      <c r="M835" s="793">
        <f>'2 уровень'!P2004</f>
        <v>0</v>
      </c>
      <c r="N835" s="793">
        <f>'2 уровень'!Q2004</f>
        <v>0</v>
      </c>
      <c r="O835" s="793">
        <f>'2 уровень'!R2004</f>
        <v>0</v>
      </c>
      <c r="P835" s="792">
        <f>'2 уровень'!S2004</f>
        <v>0</v>
      </c>
      <c r="Q835" s="792">
        <f>'2 уровень'!T2004</f>
        <v>0</v>
      </c>
      <c r="R835" s="792">
        <f>'2 уровень'!U2004</f>
        <v>0</v>
      </c>
      <c r="S835" s="792">
        <f>'2 уровень'!V2004</f>
        <v>0</v>
      </c>
      <c r="T835" s="3205">
        <f>'2 уровень'!W2004</f>
        <v>0</v>
      </c>
      <c r="U835" s="792">
        <f>'2 уровень'!X2004</f>
        <v>0</v>
      </c>
      <c r="V835" s="792">
        <f>'2 уровень'!Y2004</f>
        <v>0</v>
      </c>
      <c r="W835" s="792">
        <f>'2 уровень'!Z2004</f>
        <v>0</v>
      </c>
      <c r="X835" s="792">
        <f>'2 уровень'!AA2004</f>
        <v>0</v>
      </c>
      <c r="Y835" s="2104">
        <f>'2 уровень'!AB2004</f>
        <v>0</v>
      </c>
      <c r="Z835" s="3804">
        <f>'2 уровень'!AC2004</f>
        <v>0</v>
      </c>
      <c r="AA835" s="792"/>
      <c r="AB835" s="792"/>
      <c r="AC835" s="1342"/>
    </row>
    <row r="836" spans="1:195" ht="30" x14ac:dyDescent="0.25">
      <c r="A836" s="24">
        <v>1</v>
      </c>
      <c r="B836" s="1129" t="s">
        <v>542</v>
      </c>
      <c r="C836" s="34">
        <f>'2 уровень'!F2005</f>
        <v>0</v>
      </c>
      <c r="D836" s="34">
        <f>'2 уровень'!G2005</f>
        <v>0</v>
      </c>
      <c r="E836" s="34">
        <f>'2 уровень'!H2005</f>
        <v>0</v>
      </c>
      <c r="F836" s="784">
        <f>'2 уровень'!I2005</f>
        <v>0</v>
      </c>
      <c r="G836" s="3729">
        <f>'2 уровень'!J2005</f>
        <v>0</v>
      </c>
      <c r="H836" s="798">
        <f>'2 уровень'!K2005</f>
        <v>0</v>
      </c>
      <c r="I836" s="798">
        <f>'2 уровень'!L2005</f>
        <v>0</v>
      </c>
      <c r="J836" s="793">
        <f>'2 уровень'!M2005</f>
        <v>0</v>
      </c>
      <c r="K836" s="793">
        <f>'2 уровень'!N2005</f>
        <v>0</v>
      </c>
      <c r="L836" s="793">
        <f>'2 уровень'!O2005</f>
        <v>0</v>
      </c>
      <c r="M836" s="793">
        <f>'2 уровень'!P2005</f>
        <v>0</v>
      </c>
      <c r="N836" s="793">
        <f>'2 уровень'!Q2005</f>
        <v>0</v>
      </c>
      <c r="O836" s="793">
        <f>'2 уровень'!R2005</f>
        <v>0</v>
      </c>
      <c r="P836" s="792">
        <f>'2 уровень'!S2005</f>
        <v>0</v>
      </c>
      <c r="Q836" s="792">
        <f>'2 уровень'!T2005</f>
        <v>0</v>
      </c>
      <c r="R836" s="792">
        <f>'2 уровень'!U2005</f>
        <v>0</v>
      </c>
      <c r="S836" s="792">
        <f>'2 уровень'!V2005</f>
        <v>0</v>
      </c>
      <c r="T836" s="3205">
        <f>'2 уровень'!W2005</f>
        <v>0</v>
      </c>
      <c r="U836" s="792">
        <f>'2 уровень'!X2005</f>
        <v>0</v>
      </c>
      <c r="V836" s="792">
        <f>'2 уровень'!Y2005</f>
        <v>0</v>
      </c>
      <c r="W836" s="792">
        <f>'2 уровень'!Z2005</f>
        <v>0</v>
      </c>
      <c r="X836" s="792">
        <f>'2 уровень'!AA2005</f>
        <v>0</v>
      </c>
      <c r="Y836" s="2104">
        <f>'2 уровень'!AB2005</f>
        <v>0</v>
      </c>
      <c r="Z836" s="3804">
        <f>'2 уровень'!AC2005</f>
        <v>0</v>
      </c>
      <c r="AA836" s="792"/>
      <c r="AB836" s="792"/>
      <c r="AC836" s="1342"/>
    </row>
    <row r="837" spans="1:195" ht="60" x14ac:dyDescent="0.25">
      <c r="A837" s="24">
        <v>1</v>
      </c>
      <c r="B837" s="1129" t="s">
        <v>496</v>
      </c>
      <c r="C837" s="34">
        <f>'2 уровень'!F2006</f>
        <v>5500</v>
      </c>
      <c r="D837" s="34">
        <f>'2 уровень'!G2006</f>
        <v>916.66666666666663</v>
      </c>
      <c r="E837" s="34">
        <f>'2 уровень'!H2006</f>
        <v>74</v>
      </c>
      <c r="F837" s="784">
        <f>'2 уровень'!I2006</f>
        <v>8.0727272727272723</v>
      </c>
      <c r="G837" s="3729">
        <f>'2 уровень'!J2006</f>
        <v>0</v>
      </c>
      <c r="H837" s="798">
        <f>'2 уровень'!K2006</f>
        <v>0</v>
      </c>
      <c r="I837" s="798">
        <f>'2 уровень'!L2006</f>
        <v>0</v>
      </c>
      <c r="J837" s="793">
        <f>'2 уровень'!M2006</f>
        <v>0</v>
      </c>
      <c r="K837" s="793">
        <f>'2 уровень'!N2006</f>
        <v>0</v>
      </c>
      <c r="L837" s="793">
        <f>'2 уровень'!O2006</f>
        <v>0</v>
      </c>
      <c r="M837" s="793">
        <f>'2 уровень'!P2006</f>
        <v>0</v>
      </c>
      <c r="N837" s="793">
        <f>'2 уровень'!Q2006</f>
        <v>0</v>
      </c>
      <c r="O837" s="793">
        <f>'2 уровень'!R2006</f>
        <v>0</v>
      </c>
      <c r="P837" s="792">
        <f>'2 уровень'!S2006</f>
        <v>0</v>
      </c>
      <c r="Q837" s="792">
        <f>'2 уровень'!T2006</f>
        <v>0</v>
      </c>
      <c r="R837" s="792">
        <f>'2 уровень'!U2006</f>
        <v>0</v>
      </c>
      <c r="S837" s="792">
        <f>'2 уровень'!V2006</f>
        <v>0</v>
      </c>
      <c r="T837" s="3205">
        <f>'2 уровень'!W2006</f>
        <v>0</v>
      </c>
      <c r="U837" s="792">
        <f>'2 уровень'!X2006</f>
        <v>0</v>
      </c>
      <c r="V837" s="792">
        <f>'2 уровень'!Y2006</f>
        <v>0</v>
      </c>
      <c r="W837" s="792">
        <f>'2 уровень'!Z2006</f>
        <v>0</v>
      </c>
      <c r="X837" s="792">
        <f>'2 уровень'!AA2006</f>
        <v>0</v>
      </c>
      <c r="Y837" s="2104">
        <f>'2 уровень'!AB2006</f>
        <v>0</v>
      </c>
      <c r="Z837" s="3804">
        <f>'2 уровень'!AC2006</f>
        <v>0</v>
      </c>
      <c r="AA837" s="792"/>
      <c r="AB837" s="792"/>
      <c r="AC837" s="1342"/>
    </row>
    <row r="838" spans="1:195" ht="45" x14ac:dyDescent="0.25">
      <c r="B838" s="1129" t="s">
        <v>497</v>
      </c>
      <c r="C838" s="34">
        <f>'2 уровень'!F2007</f>
        <v>3660</v>
      </c>
      <c r="D838" s="34">
        <f>'2 уровень'!G2007</f>
        <v>610</v>
      </c>
      <c r="E838" s="34">
        <f>'2 уровень'!H2007</f>
        <v>65</v>
      </c>
      <c r="F838" s="784">
        <f>'2 уровень'!I2007</f>
        <v>10.655737704918032</v>
      </c>
      <c r="G838" s="3729">
        <f>'2 уровень'!J2007</f>
        <v>0</v>
      </c>
      <c r="H838" s="798">
        <f>'2 уровень'!K2007</f>
        <v>0</v>
      </c>
      <c r="I838" s="798">
        <f>'2 уровень'!L2007</f>
        <v>0</v>
      </c>
      <c r="J838" s="793">
        <f>'2 уровень'!M2007</f>
        <v>0</v>
      </c>
      <c r="K838" s="793">
        <f>'2 уровень'!N2007</f>
        <v>0</v>
      </c>
      <c r="L838" s="793">
        <f>'2 уровень'!O2007</f>
        <v>0</v>
      </c>
      <c r="M838" s="793">
        <f>'2 уровень'!P2007</f>
        <v>0</v>
      </c>
      <c r="N838" s="793">
        <f>'2 уровень'!Q2007</f>
        <v>0</v>
      </c>
      <c r="O838" s="793">
        <f>'2 уровень'!R2007</f>
        <v>0</v>
      </c>
      <c r="P838" s="792">
        <f>'2 уровень'!S2007</f>
        <v>0</v>
      </c>
      <c r="Q838" s="792">
        <f>'2 уровень'!T2007</f>
        <v>0</v>
      </c>
      <c r="R838" s="792">
        <f>'2 уровень'!U2007</f>
        <v>0</v>
      </c>
      <c r="S838" s="792">
        <f>'2 уровень'!V2007</f>
        <v>0</v>
      </c>
      <c r="T838" s="3205">
        <f>'2 уровень'!W2007</f>
        <v>0</v>
      </c>
      <c r="U838" s="792">
        <f>'2 уровень'!X2007</f>
        <v>0</v>
      </c>
      <c r="V838" s="792">
        <f>'2 уровень'!Y2007</f>
        <v>0</v>
      </c>
      <c r="W838" s="792">
        <f>'2 уровень'!Z2007</f>
        <v>0</v>
      </c>
      <c r="X838" s="792">
        <f>'2 уровень'!AA2007</f>
        <v>0</v>
      </c>
      <c r="Y838" s="2104">
        <f>'2 уровень'!AB2007</f>
        <v>0</v>
      </c>
      <c r="Z838" s="3804">
        <f>'2 уровень'!AC2007</f>
        <v>0</v>
      </c>
      <c r="AA838" s="792"/>
      <c r="AB838" s="792"/>
      <c r="AC838" s="1342"/>
    </row>
    <row r="839" spans="1:195" ht="45" x14ac:dyDescent="0.25">
      <c r="A839" s="24">
        <v>1</v>
      </c>
      <c r="B839" s="1129" t="s">
        <v>610</v>
      </c>
      <c r="C839" s="34">
        <f>'2 уровень'!F2008</f>
        <v>1160</v>
      </c>
      <c r="D839" s="34">
        <f>'2 уровень'!G2008</f>
        <v>193.33333333333334</v>
      </c>
      <c r="E839" s="34">
        <f>'2 уровень'!H2008</f>
        <v>7</v>
      </c>
      <c r="F839" s="784">
        <f>'2 уровень'!I2008</f>
        <v>0</v>
      </c>
      <c r="G839" s="3729">
        <f>'2 уровень'!J2008</f>
        <v>0</v>
      </c>
      <c r="H839" s="798">
        <f>'2 уровень'!K2008</f>
        <v>0</v>
      </c>
      <c r="I839" s="798">
        <f>'2 уровень'!L2008</f>
        <v>0</v>
      </c>
      <c r="J839" s="793">
        <f>'2 уровень'!M2008</f>
        <v>0</v>
      </c>
      <c r="K839" s="793">
        <f>'2 уровень'!N2008</f>
        <v>0</v>
      </c>
      <c r="L839" s="793">
        <f>'2 уровень'!O2008</f>
        <v>0</v>
      </c>
      <c r="M839" s="793">
        <f>'2 уровень'!P2008</f>
        <v>0</v>
      </c>
      <c r="N839" s="793">
        <f>'2 уровень'!Q2008</f>
        <v>0</v>
      </c>
      <c r="O839" s="793">
        <f>'2 уровень'!R2008</f>
        <v>0</v>
      </c>
      <c r="P839" s="792">
        <f>'2 уровень'!S2008</f>
        <v>0</v>
      </c>
      <c r="Q839" s="792">
        <f>'2 уровень'!T2008</f>
        <v>0</v>
      </c>
      <c r="R839" s="792">
        <f>'2 уровень'!U2008</f>
        <v>0</v>
      </c>
      <c r="S839" s="792">
        <f>'2 уровень'!V2008</f>
        <v>0</v>
      </c>
      <c r="T839" s="3205">
        <f>'2 уровень'!W2008</f>
        <v>0</v>
      </c>
      <c r="U839" s="792">
        <f>'2 уровень'!X2008</f>
        <v>0</v>
      </c>
      <c r="V839" s="792">
        <f>'2 уровень'!Y2008</f>
        <v>0</v>
      </c>
      <c r="W839" s="792">
        <f>'2 уровень'!Z2008</f>
        <v>0</v>
      </c>
      <c r="X839" s="792">
        <f>'2 уровень'!AA2008</f>
        <v>0</v>
      </c>
      <c r="Y839" s="2104">
        <f>'2 уровень'!AB2008</f>
        <v>0</v>
      </c>
      <c r="Z839" s="3804">
        <f>'2 уровень'!AC2008</f>
        <v>0</v>
      </c>
      <c r="AA839" s="792"/>
      <c r="AB839" s="792"/>
      <c r="AC839" s="1342"/>
    </row>
    <row r="840" spans="1:195" ht="30" x14ac:dyDescent="0.25">
      <c r="A840" s="24">
        <v>1</v>
      </c>
      <c r="B840" s="1129" t="s">
        <v>257</v>
      </c>
      <c r="C840" s="34">
        <f>'2 уровень'!F2009</f>
        <v>0</v>
      </c>
      <c r="D840" s="34">
        <f>'2 уровень'!G2009</f>
        <v>0</v>
      </c>
      <c r="E840" s="34">
        <f>'2 уровень'!H2009</f>
        <v>0</v>
      </c>
      <c r="F840" s="784">
        <f>'2 уровень'!I2009</f>
        <v>0</v>
      </c>
      <c r="G840" s="3729">
        <f>'2 уровень'!J2009</f>
        <v>0</v>
      </c>
      <c r="H840" s="798">
        <f>'2 уровень'!K2009</f>
        <v>0</v>
      </c>
      <c r="I840" s="798">
        <f>'2 уровень'!L2009</f>
        <v>0</v>
      </c>
      <c r="J840" s="793">
        <f>'2 уровень'!M2009</f>
        <v>0</v>
      </c>
      <c r="K840" s="793">
        <f>'2 уровень'!N2009</f>
        <v>0</v>
      </c>
      <c r="L840" s="793">
        <f>'2 уровень'!O2009</f>
        <v>0</v>
      </c>
      <c r="M840" s="793">
        <f>'2 уровень'!P2009</f>
        <v>0</v>
      </c>
      <c r="N840" s="793">
        <f>'2 уровень'!Q2009</f>
        <v>0</v>
      </c>
      <c r="O840" s="793">
        <f>'2 уровень'!R2009</f>
        <v>0</v>
      </c>
      <c r="P840" s="792">
        <f>'2 уровень'!S2009</f>
        <v>0</v>
      </c>
      <c r="Q840" s="792">
        <f>'2 уровень'!T2009</f>
        <v>0</v>
      </c>
      <c r="R840" s="792">
        <f>'2 уровень'!U2009</f>
        <v>0</v>
      </c>
      <c r="S840" s="792">
        <f>'2 уровень'!V2009</f>
        <v>0</v>
      </c>
      <c r="T840" s="3205">
        <f>'2 уровень'!W2009</f>
        <v>0</v>
      </c>
      <c r="U840" s="792">
        <f>'2 уровень'!X2009</f>
        <v>0</v>
      </c>
      <c r="V840" s="792">
        <f>'2 уровень'!Y2009</f>
        <v>0</v>
      </c>
      <c r="W840" s="792">
        <f>'2 уровень'!Z2009</f>
        <v>0</v>
      </c>
      <c r="X840" s="792">
        <f>'2 уровень'!AA2009</f>
        <v>0</v>
      </c>
      <c r="Y840" s="2104">
        <f>'2 уровень'!AB2009</f>
        <v>0</v>
      </c>
      <c r="Z840" s="3804">
        <f>'2 уровень'!AC2009</f>
        <v>0</v>
      </c>
      <c r="AA840" s="792"/>
      <c r="AB840" s="792"/>
      <c r="AC840" s="1342"/>
    </row>
    <row r="841" spans="1:195" ht="29.25" x14ac:dyDescent="0.25">
      <c r="A841" s="24">
        <v>1</v>
      </c>
      <c r="B841" s="1779" t="s">
        <v>578</v>
      </c>
      <c r="C841" s="34">
        <f>'2 уровень'!F2010</f>
        <v>0</v>
      </c>
      <c r="D841" s="34">
        <f>'2 уровень'!G2010</f>
        <v>0</v>
      </c>
      <c r="E841" s="34">
        <f>'2 уровень'!H2010</f>
        <v>0</v>
      </c>
      <c r="F841" s="784">
        <f>'2 уровень'!I2010</f>
        <v>0</v>
      </c>
      <c r="G841" s="3729">
        <f>'2 уровень'!J2010</f>
        <v>0</v>
      </c>
      <c r="H841" s="798">
        <f>'2 уровень'!K2010</f>
        <v>0</v>
      </c>
      <c r="I841" s="798">
        <f>'2 уровень'!L2010</f>
        <v>0</v>
      </c>
      <c r="J841" s="793">
        <f>'2 уровень'!M2010</f>
        <v>0</v>
      </c>
      <c r="K841" s="793">
        <f>'2 уровень'!N2010</f>
        <v>0</v>
      </c>
      <c r="L841" s="793">
        <f>'2 уровень'!O2010</f>
        <v>0</v>
      </c>
      <c r="M841" s="793">
        <f>'2 уровень'!P2010</f>
        <v>0</v>
      </c>
      <c r="N841" s="793">
        <f>'2 уровень'!Q2010</f>
        <v>0</v>
      </c>
      <c r="O841" s="793">
        <f>'2 уровень'!R2010</f>
        <v>0</v>
      </c>
      <c r="P841" s="792">
        <f>'2 уровень'!S2010</f>
        <v>0</v>
      </c>
      <c r="Q841" s="792">
        <f>'2 уровень'!T2010</f>
        <v>0</v>
      </c>
      <c r="R841" s="792">
        <f>'2 уровень'!U2010</f>
        <v>0</v>
      </c>
      <c r="S841" s="792">
        <f>'2 уровень'!V2010</f>
        <v>0</v>
      </c>
      <c r="T841" s="3205">
        <f>'2 уровень'!W2010</f>
        <v>0</v>
      </c>
      <c r="U841" s="792">
        <f>'2 уровень'!X2010</f>
        <v>0</v>
      </c>
      <c r="V841" s="792">
        <f>'2 уровень'!Y2010</f>
        <v>0</v>
      </c>
      <c r="W841" s="792">
        <f>'2 уровень'!Z2010</f>
        <v>0</v>
      </c>
      <c r="X841" s="792">
        <f>'2 уровень'!AA2010</f>
        <v>0</v>
      </c>
      <c r="Y841" s="2104">
        <f>'2 уровень'!AB2010</f>
        <v>0</v>
      </c>
      <c r="Z841" s="3804">
        <f>'2 уровень'!AC2010</f>
        <v>0</v>
      </c>
      <c r="AA841" s="792"/>
      <c r="AB841" s="792"/>
      <c r="AC841" s="1342"/>
    </row>
    <row r="842" spans="1:195" x14ac:dyDescent="0.25">
      <c r="A842" s="24">
        <v>1</v>
      </c>
      <c r="B842" s="1129" t="s">
        <v>566</v>
      </c>
      <c r="C842" s="34">
        <f>'2 уровень'!F2011</f>
        <v>0</v>
      </c>
      <c r="D842" s="34">
        <f>'2 уровень'!G2011</f>
        <v>0</v>
      </c>
      <c r="E842" s="34">
        <f>'2 уровень'!H2011</f>
        <v>0</v>
      </c>
      <c r="F842" s="784">
        <f>'2 уровень'!I2011</f>
        <v>0</v>
      </c>
      <c r="G842" s="3729">
        <f>'2 уровень'!J2011</f>
        <v>0</v>
      </c>
      <c r="H842" s="798">
        <f>'2 уровень'!K2011</f>
        <v>0</v>
      </c>
      <c r="I842" s="798">
        <f>'2 уровень'!L2011</f>
        <v>0</v>
      </c>
      <c r="J842" s="793">
        <f>'2 уровень'!M2011</f>
        <v>0</v>
      </c>
      <c r="K842" s="793">
        <f>'2 уровень'!N2011</f>
        <v>0</v>
      </c>
      <c r="L842" s="793">
        <f>'2 уровень'!O2011</f>
        <v>0</v>
      </c>
      <c r="M842" s="793">
        <f>'2 уровень'!P2011</f>
        <v>0</v>
      </c>
      <c r="N842" s="793">
        <f>'2 уровень'!Q2011</f>
        <v>0</v>
      </c>
      <c r="O842" s="793">
        <f>'2 уровень'!R2011</f>
        <v>0</v>
      </c>
      <c r="P842" s="792">
        <f>'2 уровень'!S2011</f>
        <v>0</v>
      </c>
      <c r="Q842" s="792">
        <f>'2 уровень'!T2011</f>
        <v>0</v>
      </c>
      <c r="R842" s="792">
        <f>'2 уровень'!U2011</f>
        <v>0</v>
      </c>
      <c r="S842" s="792">
        <f>'2 уровень'!V2011</f>
        <v>0</v>
      </c>
      <c r="T842" s="3205">
        <f>'2 уровень'!W2011</f>
        <v>0</v>
      </c>
      <c r="U842" s="792">
        <f>'2 уровень'!X2011</f>
        <v>0</v>
      </c>
      <c r="V842" s="792">
        <f>'2 уровень'!Y2011</f>
        <v>0</v>
      </c>
      <c r="W842" s="792">
        <f>'2 уровень'!Z2011</f>
        <v>0</v>
      </c>
      <c r="X842" s="792">
        <f>'2 уровень'!AA2011</f>
        <v>0</v>
      </c>
      <c r="Y842" s="2104">
        <f>'2 уровень'!AB2011</f>
        <v>0</v>
      </c>
      <c r="Z842" s="3804">
        <f>'2 уровень'!AC2011</f>
        <v>0</v>
      </c>
      <c r="AA842" s="792"/>
      <c r="AB842" s="792"/>
      <c r="AC842" s="1342"/>
    </row>
    <row r="843" spans="1:195" ht="30" x14ac:dyDescent="0.25">
      <c r="A843" s="24">
        <v>1</v>
      </c>
      <c r="B843" s="1783" t="s">
        <v>567</v>
      </c>
      <c r="C843" s="34">
        <f>'2 уровень'!F2012</f>
        <v>0</v>
      </c>
      <c r="D843" s="34">
        <f>'2 уровень'!G2012</f>
        <v>0</v>
      </c>
      <c r="E843" s="34">
        <f>'2 уровень'!H2012</f>
        <v>0</v>
      </c>
      <c r="F843" s="784">
        <f>'2 уровень'!I2012</f>
        <v>0</v>
      </c>
      <c r="G843" s="3729">
        <f>'2 уровень'!J2012</f>
        <v>0</v>
      </c>
      <c r="H843" s="798">
        <f>'2 уровень'!K2012</f>
        <v>0</v>
      </c>
      <c r="I843" s="798">
        <f>'2 уровень'!L2012</f>
        <v>0</v>
      </c>
      <c r="J843" s="793">
        <f>'2 уровень'!M2012</f>
        <v>0</v>
      </c>
      <c r="K843" s="793">
        <f>'2 уровень'!N2012</f>
        <v>0</v>
      </c>
      <c r="L843" s="793">
        <f>'2 уровень'!O2012</f>
        <v>0</v>
      </c>
      <c r="M843" s="793">
        <f>'2 уровень'!P2012</f>
        <v>0</v>
      </c>
      <c r="N843" s="793">
        <f>'2 уровень'!Q2012</f>
        <v>0</v>
      </c>
      <c r="O843" s="793">
        <f>'2 уровень'!R2012</f>
        <v>0</v>
      </c>
      <c r="P843" s="792">
        <f>'2 уровень'!S2012</f>
        <v>0</v>
      </c>
      <c r="Q843" s="792">
        <f>'2 уровень'!T2012</f>
        <v>0</v>
      </c>
      <c r="R843" s="792">
        <f>'2 уровень'!U2012</f>
        <v>0</v>
      </c>
      <c r="S843" s="792">
        <f>'2 уровень'!V2012</f>
        <v>0</v>
      </c>
      <c r="T843" s="3205">
        <f>'2 уровень'!W2012</f>
        <v>0</v>
      </c>
      <c r="U843" s="792">
        <f>'2 уровень'!X2012</f>
        <v>0</v>
      </c>
      <c r="V843" s="792">
        <f>'2 уровень'!Y2012</f>
        <v>0</v>
      </c>
      <c r="W843" s="792">
        <f>'2 уровень'!Z2012</f>
        <v>0</v>
      </c>
      <c r="X843" s="792">
        <f>'2 уровень'!AA2012</f>
        <v>0</v>
      </c>
      <c r="Y843" s="2104">
        <f>'2 уровень'!AB2012</f>
        <v>0</v>
      </c>
      <c r="Z843" s="3804">
        <f>'2 уровень'!AC2012</f>
        <v>0</v>
      </c>
      <c r="AA843" s="792"/>
      <c r="AB843" s="792"/>
      <c r="AC843" s="1342"/>
    </row>
    <row r="844" spans="1:195" x14ac:dyDescent="0.25">
      <c r="A844" s="24">
        <v>1</v>
      </c>
      <c r="B844" s="1129" t="s">
        <v>568</v>
      </c>
      <c r="C844" s="34">
        <f>'2 уровень'!F2013</f>
        <v>0</v>
      </c>
      <c r="D844" s="34">
        <f>'2 уровень'!G2013</f>
        <v>0</v>
      </c>
      <c r="E844" s="34">
        <f>'2 уровень'!H2013</f>
        <v>0</v>
      </c>
      <c r="F844" s="784">
        <f>'2 уровень'!I2013</f>
        <v>0</v>
      </c>
      <c r="G844" s="3729">
        <f>'2 уровень'!J2013</f>
        <v>0</v>
      </c>
      <c r="H844" s="798">
        <f>'2 уровень'!K2013</f>
        <v>0</v>
      </c>
      <c r="I844" s="798">
        <f>'2 уровень'!L2013</f>
        <v>0</v>
      </c>
      <c r="J844" s="793">
        <f>'2 уровень'!M2013</f>
        <v>0</v>
      </c>
      <c r="K844" s="793">
        <f>'2 уровень'!N2013</f>
        <v>0</v>
      </c>
      <c r="L844" s="793">
        <f>'2 уровень'!O2013</f>
        <v>0</v>
      </c>
      <c r="M844" s="793">
        <f>'2 уровень'!P2013</f>
        <v>0</v>
      </c>
      <c r="N844" s="793">
        <f>'2 уровень'!Q2013</f>
        <v>0</v>
      </c>
      <c r="O844" s="793">
        <f>'2 уровень'!R2013</f>
        <v>0</v>
      </c>
      <c r="P844" s="792">
        <f>'2 уровень'!S2013</f>
        <v>0</v>
      </c>
      <c r="Q844" s="792">
        <f>'2 уровень'!T2013</f>
        <v>0</v>
      </c>
      <c r="R844" s="792">
        <f>'2 уровень'!U2013</f>
        <v>0</v>
      </c>
      <c r="S844" s="792">
        <f>'2 уровень'!V2013</f>
        <v>0</v>
      </c>
      <c r="T844" s="3205">
        <f>'2 уровень'!W2013</f>
        <v>0</v>
      </c>
      <c r="U844" s="792">
        <f>'2 уровень'!X2013</f>
        <v>0</v>
      </c>
      <c r="V844" s="792">
        <f>'2 уровень'!Y2013</f>
        <v>0</v>
      </c>
      <c r="W844" s="792">
        <f>'2 уровень'!Z2013</f>
        <v>0</v>
      </c>
      <c r="X844" s="792">
        <f>'2 уровень'!AA2013</f>
        <v>0</v>
      </c>
      <c r="Y844" s="2104">
        <f>'2 уровень'!AB2013</f>
        <v>0</v>
      </c>
      <c r="Z844" s="3804">
        <f>'2 уровень'!AC2013</f>
        <v>0</v>
      </c>
      <c r="AA844" s="792"/>
      <c r="AB844" s="792"/>
      <c r="AC844" s="1342"/>
    </row>
    <row r="845" spans="1:195" ht="30" x14ac:dyDescent="0.25">
      <c r="A845" s="24">
        <v>1</v>
      </c>
      <c r="B845" s="1129" t="s">
        <v>595</v>
      </c>
      <c r="C845" s="34">
        <f>'2 уровень'!F2014</f>
        <v>0</v>
      </c>
      <c r="D845" s="34">
        <f>'2 уровень'!G2014</f>
        <v>0</v>
      </c>
      <c r="E845" s="34">
        <f>'2 уровень'!H2014</f>
        <v>0</v>
      </c>
      <c r="F845" s="784">
        <f>'2 уровень'!I2014</f>
        <v>0</v>
      </c>
      <c r="G845" s="3729">
        <f>'2 уровень'!J2014</f>
        <v>0</v>
      </c>
      <c r="H845" s="798">
        <f>'2 уровень'!K2014</f>
        <v>0</v>
      </c>
      <c r="I845" s="798">
        <f>'2 уровень'!L2014</f>
        <v>0</v>
      </c>
      <c r="J845" s="793">
        <f>'2 уровень'!M2014</f>
        <v>0</v>
      </c>
      <c r="K845" s="793">
        <f>'2 уровень'!N2014</f>
        <v>0</v>
      </c>
      <c r="L845" s="793">
        <f>'2 уровень'!O2014</f>
        <v>0</v>
      </c>
      <c r="M845" s="793">
        <f>'2 уровень'!P2014</f>
        <v>0</v>
      </c>
      <c r="N845" s="793">
        <f>'2 уровень'!Q2014</f>
        <v>0</v>
      </c>
      <c r="O845" s="793">
        <f>'2 уровень'!R2014</f>
        <v>0</v>
      </c>
      <c r="P845" s="792">
        <f>'2 уровень'!S2014</f>
        <v>0</v>
      </c>
      <c r="Q845" s="792">
        <f>'2 уровень'!T2014</f>
        <v>0</v>
      </c>
      <c r="R845" s="792">
        <f>'2 уровень'!U2014</f>
        <v>0</v>
      </c>
      <c r="S845" s="792">
        <f>'2 уровень'!V2014</f>
        <v>0</v>
      </c>
      <c r="T845" s="3205">
        <f>'2 уровень'!W2014</f>
        <v>0</v>
      </c>
      <c r="U845" s="792">
        <f>'2 уровень'!X2014</f>
        <v>0</v>
      </c>
      <c r="V845" s="792">
        <f>'2 уровень'!Y2014</f>
        <v>0</v>
      </c>
      <c r="W845" s="792">
        <f>'2 уровень'!Z2014</f>
        <v>0</v>
      </c>
      <c r="X845" s="792">
        <f>'2 уровень'!AA2014</f>
        <v>0</v>
      </c>
      <c r="Y845" s="2104">
        <f>'2 уровень'!AB2014</f>
        <v>0</v>
      </c>
      <c r="Z845" s="3804">
        <f>'2 уровень'!AC2014</f>
        <v>0</v>
      </c>
      <c r="AA845" s="792"/>
      <c r="AB845" s="792"/>
      <c r="AC845" s="1342"/>
    </row>
    <row r="846" spans="1:195" ht="60" x14ac:dyDescent="0.25">
      <c r="A846" s="24">
        <v>1</v>
      </c>
      <c r="B846" s="1129" t="s">
        <v>570</v>
      </c>
      <c r="C846" s="34">
        <f>'2 уровень'!F2015</f>
        <v>0</v>
      </c>
      <c r="D846" s="34">
        <f>'2 уровень'!G2015</f>
        <v>0</v>
      </c>
      <c r="E846" s="34">
        <f>'2 уровень'!H2015</f>
        <v>0</v>
      </c>
      <c r="F846" s="784">
        <f>'2 уровень'!I2015</f>
        <v>0</v>
      </c>
      <c r="G846" s="3729">
        <f>'2 уровень'!J2015</f>
        <v>0</v>
      </c>
      <c r="H846" s="798">
        <f>'2 уровень'!K2015</f>
        <v>0</v>
      </c>
      <c r="I846" s="798">
        <f>'2 уровень'!L2015</f>
        <v>0</v>
      </c>
      <c r="J846" s="793">
        <f>'2 уровень'!M2015</f>
        <v>0</v>
      </c>
      <c r="K846" s="793">
        <f>'2 уровень'!N2015</f>
        <v>0</v>
      </c>
      <c r="L846" s="793">
        <f>'2 уровень'!O2015</f>
        <v>0</v>
      </c>
      <c r="M846" s="793">
        <f>'2 уровень'!P2015</f>
        <v>0</v>
      </c>
      <c r="N846" s="793">
        <f>'2 уровень'!Q2015</f>
        <v>0</v>
      </c>
      <c r="O846" s="793">
        <f>'2 уровень'!R2015</f>
        <v>0</v>
      </c>
      <c r="P846" s="792">
        <f>'2 уровень'!S2015</f>
        <v>0</v>
      </c>
      <c r="Q846" s="792">
        <f>'2 уровень'!T2015</f>
        <v>0</v>
      </c>
      <c r="R846" s="792">
        <f>'2 уровень'!U2015</f>
        <v>0</v>
      </c>
      <c r="S846" s="792">
        <f>'2 уровень'!V2015</f>
        <v>0</v>
      </c>
      <c r="T846" s="3205">
        <f>'2 уровень'!W2015</f>
        <v>0</v>
      </c>
      <c r="U846" s="792">
        <f>'2 уровень'!X2015</f>
        <v>0</v>
      </c>
      <c r="V846" s="792">
        <f>'2 уровень'!Y2015</f>
        <v>0</v>
      </c>
      <c r="W846" s="792">
        <f>'2 уровень'!Z2015</f>
        <v>0</v>
      </c>
      <c r="X846" s="792">
        <f>'2 уровень'!AA2015</f>
        <v>0</v>
      </c>
      <c r="Y846" s="2104">
        <f>'2 уровень'!AB2015</f>
        <v>0</v>
      </c>
      <c r="Z846" s="3804">
        <f>'2 уровень'!AC2015</f>
        <v>0</v>
      </c>
      <c r="AA846" s="792"/>
      <c r="AB846" s="792"/>
      <c r="AC846" s="1342"/>
    </row>
    <row r="847" spans="1:195" ht="45" x14ac:dyDescent="0.25">
      <c r="A847" s="24">
        <v>1</v>
      </c>
      <c r="B847" s="2578" t="s">
        <v>571</v>
      </c>
      <c r="C847" s="34">
        <f>'2 уровень'!F2016</f>
        <v>0</v>
      </c>
      <c r="D847" s="34">
        <f>'2 уровень'!G2016</f>
        <v>0</v>
      </c>
      <c r="E847" s="34">
        <f>'2 уровень'!H2016</f>
        <v>0</v>
      </c>
      <c r="F847" s="784">
        <f>'2 уровень'!I2016</f>
        <v>0</v>
      </c>
      <c r="G847" s="3729">
        <f>'2 уровень'!J2016</f>
        <v>0</v>
      </c>
      <c r="H847" s="798">
        <f>'2 уровень'!K2016</f>
        <v>0</v>
      </c>
      <c r="I847" s="798">
        <f>'2 уровень'!L2016</f>
        <v>0</v>
      </c>
      <c r="J847" s="793">
        <f>'2 уровень'!M2016</f>
        <v>0</v>
      </c>
      <c r="K847" s="793">
        <f>'2 уровень'!N2016</f>
        <v>0</v>
      </c>
      <c r="L847" s="793">
        <f>'2 уровень'!O2016</f>
        <v>0</v>
      </c>
      <c r="M847" s="793">
        <f>'2 уровень'!P2016</f>
        <v>0</v>
      </c>
      <c r="N847" s="793">
        <f>'2 уровень'!Q2016</f>
        <v>0</v>
      </c>
      <c r="O847" s="793">
        <f>'2 уровень'!R2016</f>
        <v>0</v>
      </c>
      <c r="P847" s="792">
        <f>'2 уровень'!S2016</f>
        <v>0</v>
      </c>
      <c r="Q847" s="792">
        <f>'2 уровень'!T2016</f>
        <v>0</v>
      </c>
      <c r="R847" s="792">
        <f>'2 уровень'!U2016</f>
        <v>0</v>
      </c>
      <c r="S847" s="792">
        <f>'2 уровень'!V2016</f>
        <v>0</v>
      </c>
      <c r="T847" s="3205">
        <f>'2 уровень'!W2016</f>
        <v>0</v>
      </c>
      <c r="U847" s="792">
        <f>'2 уровень'!X2016</f>
        <v>0</v>
      </c>
      <c r="V847" s="792">
        <f>'2 уровень'!Y2016</f>
        <v>0</v>
      </c>
      <c r="W847" s="792">
        <f>'2 уровень'!Z2016</f>
        <v>0</v>
      </c>
      <c r="X847" s="792">
        <f>'2 уровень'!AA2016</f>
        <v>0</v>
      </c>
      <c r="Y847" s="2104">
        <f>'2 уровень'!AB2016</f>
        <v>0</v>
      </c>
      <c r="Z847" s="3804">
        <f>'2 уровень'!AC2016</f>
        <v>0</v>
      </c>
      <c r="AA847" s="792"/>
      <c r="AB847" s="792"/>
      <c r="AC847" s="1342"/>
    </row>
    <row r="848" spans="1:195" ht="29.25" x14ac:dyDescent="0.25">
      <c r="A848" s="24">
        <v>1</v>
      </c>
      <c r="B848" s="1779" t="s">
        <v>579</v>
      </c>
      <c r="C848" s="34">
        <f>'2 уровень'!F2017</f>
        <v>0</v>
      </c>
      <c r="D848" s="34">
        <f>'2 уровень'!G2017</f>
        <v>0</v>
      </c>
      <c r="E848" s="34">
        <f>'2 уровень'!H2017</f>
        <v>0</v>
      </c>
      <c r="F848" s="784">
        <f>'2 уровень'!I2017</f>
        <v>0</v>
      </c>
      <c r="G848" s="3729">
        <f>'2 уровень'!J2017</f>
        <v>0</v>
      </c>
      <c r="H848" s="798">
        <f>'2 уровень'!K2017</f>
        <v>0</v>
      </c>
      <c r="I848" s="798">
        <f>'2 уровень'!L2017</f>
        <v>0</v>
      </c>
      <c r="J848" s="793">
        <f>'2 уровень'!M2017</f>
        <v>0</v>
      </c>
      <c r="K848" s="793">
        <f>'2 уровень'!N2017</f>
        <v>0</v>
      </c>
      <c r="L848" s="793">
        <f>'2 уровень'!O2017</f>
        <v>0</v>
      </c>
      <c r="M848" s="793">
        <f>'2 уровень'!P2017</f>
        <v>0</v>
      </c>
      <c r="N848" s="793">
        <f>'2 уровень'!Q2017</f>
        <v>0</v>
      </c>
      <c r="O848" s="793">
        <f>'2 уровень'!R2017</f>
        <v>0</v>
      </c>
      <c r="P848" s="792">
        <f>'2 уровень'!S2017</f>
        <v>0</v>
      </c>
      <c r="Q848" s="792">
        <f>'2 уровень'!T2017</f>
        <v>0</v>
      </c>
      <c r="R848" s="792">
        <f>'2 уровень'!U2017</f>
        <v>0</v>
      </c>
      <c r="S848" s="792">
        <f>'2 уровень'!V2017</f>
        <v>0</v>
      </c>
      <c r="T848" s="3205">
        <f>'2 уровень'!W2017</f>
        <v>0</v>
      </c>
      <c r="U848" s="792">
        <f>'2 уровень'!X2017</f>
        <v>0</v>
      </c>
      <c r="V848" s="792">
        <f>'2 уровень'!Y2017</f>
        <v>0</v>
      </c>
      <c r="W848" s="792">
        <f>'2 уровень'!Z2017</f>
        <v>0</v>
      </c>
      <c r="X848" s="792">
        <f>'2 уровень'!AA2017</f>
        <v>0</v>
      </c>
      <c r="Y848" s="2104">
        <f>'2 уровень'!AB2017</f>
        <v>0</v>
      </c>
      <c r="Z848" s="3804">
        <f>'2 уровень'!AC2017</f>
        <v>0</v>
      </c>
      <c r="AA848" s="792"/>
      <c r="AB848" s="792"/>
      <c r="AC848" s="1342"/>
    </row>
    <row r="849" spans="1:29" x14ac:dyDescent="0.25">
      <c r="A849" s="24">
        <v>1</v>
      </c>
      <c r="B849" s="1779" t="s">
        <v>596</v>
      </c>
      <c r="C849" s="34">
        <f>'2 уровень'!F2018</f>
        <v>0</v>
      </c>
      <c r="D849" s="34">
        <f>'2 уровень'!G2018</f>
        <v>0</v>
      </c>
      <c r="E849" s="34">
        <f>'2 уровень'!H2018</f>
        <v>0</v>
      </c>
      <c r="F849" s="784">
        <f>'2 уровень'!I2018</f>
        <v>0</v>
      </c>
      <c r="G849" s="3729">
        <f>'2 уровень'!J2018</f>
        <v>0</v>
      </c>
      <c r="H849" s="798">
        <f>'2 уровень'!K2018</f>
        <v>0</v>
      </c>
      <c r="I849" s="798">
        <f>'2 уровень'!L2018</f>
        <v>0</v>
      </c>
      <c r="J849" s="793">
        <f>'2 уровень'!M2018</f>
        <v>0</v>
      </c>
      <c r="K849" s="793">
        <f>'2 уровень'!N2018</f>
        <v>0</v>
      </c>
      <c r="L849" s="793">
        <f>'2 уровень'!O2018</f>
        <v>0</v>
      </c>
      <c r="M849" s="793">
        <f>'2 уровень'!P2018</f>
        <v>0</v>
      </c>
      <c r="N849" s="793">
        <f>'2 уровень'!Q2018</f>
        <v>0</v>
      </c>
      <c r="O849" s="793">
        <f>'2 уровень'!R2018</f>
        <v>0</v>
      </c>
      <c r="P849" s="792">
        <f>'2 уровень'!S2018</f>
        <v>0</v>
      </c>
      <c r="Q849" s="792">
        <f>'2 уровень'!T2018</f>
        <v>0</v>
      </c>
      <c r="R849" s="792">
        <f>'2 уровень'!U2018</f>
        <v>0</v>
      </c>
      <c r="S849" s="792">
        <f>'2 уровень'!V2018</f>
        <v>0</v>
      </c>
      <c r="T849" s="3205">
        <f>'2 уровень'!W2018</f>
        <v>0</v>
      </c>
      <c r="U849" s="792">
        <f>'2 уровень'!X2018</f>
        <v>0</v>
      </c>
      <c r="V849" s="792">
        <f>'2 уровень'!Y2018</f>
        <v>0</v>
      </c>
      <c r="W849" s="792">
        <f>'2 уровень'!Z2018</f>
        <v>0</v>
      </c>
      <c r="X849" s="792">
        <f>'2 уровень'!AA2018</f>
        <v>0</v>
      </c>
      <c r="Y849" s="2104">
        <f>'2 уровень'!AB2018</f>
        <v>0</v>
      </c>
      <c r="Z849" s="3804">
        <f>'2 уровень'!AC2018</f>
        <v>0</v>
      </c>
      <c r="AA849" s="792"/>
      <c r="AB849" s="792"/>
      <c r="AC849" s="1342"/>
    </row>
    <row r="850" spans="1:29" x14ac:dyDescent="0.25">
      <c r="A850" s="24">
        <v>1</v>
      </c>
      <c r="B850" s="1129" t="s">
        <v>597</v>
      </c>
      <c r="C850" s="34">
        <f>'2 уровень'!F2019</f>
        <v>0</v>
      </c>
      <c r="D850" s="34">
        <f>'2 уровень'!G2019</f>
        <v>0</v>
      </c>
      <c r="E850" s="34">
        <f>'2 уровень'!H2019</f>
        <v>0</v>
      </c>
      <c r="F850" s="784">
        <f>'2 уровень'!I2019</f>
        <v>0</v>
      </c>
      <c r="G850" s="3729">
        <f>'2 уровень'!J2019</f>
        <v>0</v>
      </c>
      <c r="H850" s="798">
        <f>'2 уровень'!K2019</f>
        <v>0</v>
      </c>
      <c r="I850" s="798">
        <f>'2 уровень'!L2019</f>
        <v>0</v>
      </c>
      <c r="J850" s="793">
        <f>'2 уровень'!M2019</f>
        <v>0</v>
      </c>
      <c r="K850" s="793">
        <f>'2 уровень'!N2019</f>
        <v>0</v>
      </c>
      <c r="L850" s="793">
        <f>'2 уровень'!O2019</f>
        <v>0</v>
      </c>
      <c r="M850" s="793">
        <f>'2 уровень'!P2019</f>
        <v>0</v>
      </c>
      <c r="N850" s="793">
        <f>'2 уровень'!Q2019</f>
        <v>0</v>
      </c>
      <c r="O850" s="793">
        <f>'2 уровень'!R2019</f>
        <v>0</v>
      </c>
      <c r="P850" s="792">
        <f>'2 уровень'!S2019</f>
        <v>0</v>
      </c>
      <c r="Q850" s="792">
        <f>'2 уровень'!T2019</f>
        <v>0</v>
      </c>
      <c r="R850" s="792">
        <f>'2 уровень'!U2019</f>
        <v>0</v>
      </c>
      <c r="S850" s="792">
        <f>'2 уровень'!V2019</f>
        <v>0</v>
      </c>
      <c r="T850" s="3205">
        <f>'2 уровень'!W2019</f>
        <v>0</v>
      </c>
      <c r="U850" s="792">
        <f>'2 уровень'!X2019</f>
        <v>0</v>
      </c>
      <c r="V850" s="792">
        <f>'2 уровень'!Y2019</f>
        <v>0</v>
      </c>
      <c r="W850" s="792">
        <f>'2 уровень'!Z2019</f>
        <v>0</v>
      </c>
      <c r="X850" s="792">
        <f>'2 уровень'!AA2019</f>
        <v>0</v>
      </c>
      <c r="Y850" s="2104">
        <f>'2 уровень'!AB2019</f>
        <v>0</v>
      </c>
      <c r="Z850" s="3804">
        <f>'2 уровень'!AC2019</f>
        <v>0</v>
      </c>
      <c r="AA850" s="792"/>
      <c r="AB850" s="792"/>
      <c r="AC850" s="1342"/>
    </row>
    <row r="851" spans="1:29" x14ac:dyDescent="0.25">
      <c r="A851" s="24">
        <v>1</v>
      </c>
      <c r="B851" s="1786" t="s">
        <v>598</v>
      </c>
      <c r="C851" s="34">
        <f>'2 уровень'!F2020</f>
        <v>0</v>
      </c>
      <c r="D851" s="34">
        <f>'2 уровень'!G2020</f>
        <v>0</v>
      </c>
      <c r="E851" s="34">
        <f>'2 уровень'!H2020</f>
        <v>0</v>
      </c>
      <c r="F851" s="784">
        <f>'2 уровень'!I2020</f>
        <v>0</v>
      </c>
      <c r="G851" s="3729">
        <f>'2 уровень'!J2020</f>
        <v>0</v>
      </c>
      <c r="H851" s="798">
        <f>'2 уровень'!K2020</f>
        <v>0</v>
      </c>
      <c r="I851" s="798">
        <f>'2 уровень'!L2020</f>
        <v>0</v>
      </c>
      <c r="J851" s="793">
        <f>'2 уровень'!M2020</f>
        <v>0</v>
      </c>
      <c r="K851" s="793">
        <f>'2 уровень'!N2020</f>
        <v>0</v>
      </c>
      <c r="L851" s="793">
        <f>'2 уровень'!O2020</f>
        <v>0</v>
      </c>
      <c r="M851" s="793">
        <f>'2 уровень'!P2020</f>
        <v>0</v>
      </c>
      <c r="N851" s="793">
        <f>'2 уровень'!Q2020</f>
        <v>0</v>
      </c>
      <c r="O851" s="793">
        <f>'2 уровень'!R2020</f>
        <v>0</v>
      </c>
      <c r="P851" s="792">
        <f>'2 уровень'!S2020</f>
        <v>0</v>
      </c>
      <c r="Q851" s="792">
        <f>'2 уровень'!T2020</f>
        <v>0</v>
      </c>
      <c r="R851" s="792">
        <f>'2 уровень'!U2020</f>
        <v>0</v>
      </c>
      <c r="S851" s="792">
        <f>'2 уровень'!V2020</f>
        <v>0</v>
      </c>
      <c r="T851" s="3205">
        <f>'2 уровень'!W2020</f>
        <v>0</v>
      </c>
      <c r="U851" s="792">
        <f>'2 уровень'!X2020</f>
        <v>0</v>
      </c>
      <c r="V851" s="792">
        <f>'2 уровень'!Y2020</f>
        <v>0</v>
      </c>
      <c r="W851" s="792">
        <f>'2 уровень'!Z2020</f>
        <v>0</v>
      </c>
      <c r="X851" s="792">
        <f>'2 уровень'!AA2020</f>
        <v>0</v>
      </c>
      <c r="Y851" s="2104">
        <f>'2 уровень'!AB2020</f>
        <v>0</v>
      </c>
      <c r="Z851" s="3804">
        <f>'2 уровень'!AC2020</f>
        <v>0</v>
      </c>
      <c r="AA851" s="792"/>
      <c r="AB851" s="792"/>
      <c r="AC851" s="1342"/>
    </row>
    <row r="852" spans="1:29" ht="29.25" x14ac:dyDescent="0.25">
      <c r="A852" s="24">
        <v>1</v>
      </c>
      <c r="B852" s="1779" t="s">
        <v>572</v>
      </c>
      <c r="C852" s="34">
        <f>'2 уровень'!F2021</f>
        <v>4806</v>
      </c>
      <c r="D852" s="34">
        <f>'2 уровень'!G2021</f>
        <v>801</v>
      </c>
      <c r="E852" s="34">
        <f>'2 уровень'!H2021</f>
        <v>695</v>
      </c>
      <c r="F852" s="784">
        <f>'2 уровень'!I2021</f>
        <v>86.766541822721592</v>
      </c>
      <c r="G852" s="3729">
        <f>'2 уровень'!J2021</f>
        <v>74</v>
      </c>
      <c r="H852" s="798">
        <f>'2 уровень'!K2021</f>
        <v>0</v>
      </c>
      <c r="I852" s="798">
        <f>'2 уровень'!L2021</f>
        <v>0</v>
      </c>
      <c r="J852" s="793">
        <f>'2 уровень'!M2021</f>
        <v>0</v>
      </c>
      <c r="K852" s="793">
        <f>'2 уровень'!N2021</f>
        <v>0</v>
      </c>
      <c r="L852" s="793">
        <f>'2 уровень'!O2021</f>
        <v>0</v>
      </c>
      <c r="M852" s="793">
        <f>'2 уровень'!P2021</f>
        <v>0</v>
      </c>
      <c r="N852" s="793">
        <f>'2 уровень'!Q2021</f>
        <v>0</v>
      </c>
      <c r="O852" s="793">
        <f>'2 уровень'!R2021</f>
        <v>0</v>
      </c>
      <c r="P852" s="792">
        <f>'2 уровень'!S2021</f>
        <v>0</v>
      </c>
      <c r="Q852" s="792">
        <f>'2 уровень'!T2021</f>
        <v>0</v>
      </c>
      <c r="R852" s="792">
        <f>'2 уровень'!U2021</f>
        <v>0</v>
      </c>
      <c r="S852" s="792">
        <f>'2 уровень'!V2021</f>
        <v>0</v>
      </c>
      <c r="T852" s="3205">
        <f>'2 уровень'!W2021</f>
        <v>0</v>
      </c>
      <c r="U852" s="792">
        <f>'2 уровень'!X2021</f>
        <v>0</v>
      </c>
      <c r="V852" s="792">
        <f>'2 уровень'!Y2021</f>
        <v>0</v>
      </c>
      <c r="W852" s="792">
        <f>'2 уровень'!Z2021</f>
        <v>0</v>
      </c>
      <c r="X852" s="792">
        <f>'2 уровень'!AA2021</f>
        <v>0</v>
      </c>
      <c r="Y852" s="2104">
        <f>'2 уровень'!AB2021</f>
        <v>0</v>
      </c>
      <c r="Z852" s="3804">
        <f>'2 уровень'!AC2021</f>
        <v>0</v>
      </c>
      <c r="AA852" s="792"/>
      <c r="AB852" s="792"/>
      <c r="AC852" s="1342"/>
    </row>
    <row r="853" spans="1:29" ht="30" x14ac:dyDescent="0.25">
      <c r="A853" s="24">
        <v>1</v>
      </c>
      <c r="B853" s="1130" t="s">
        <v>252</v>
      </c>
      <c r="C853" s="34">
        <f>'2 уровень'!F2022</f>
        <v>0</v>
      </c>
      <c r="D853" s="34">
        <f>'2 уровень'!G2022</f>
        <v>0</v>
      </c>
      <c r="E853" s="34">
        <f>'2 уровень'!H2022</f>
        <v>0</v>
      </c>
      <c r="F853" s="784">
        <f>'2 уровень'!I2022</f>
        <v>0</v>
      </c>
      <c r="G853" s="3729">
        <f>'2 уровень'!J2022</f>
        <v>0</v>
      </c>
      <c r="H853" s="798">
        <f>'2 уровень'!K2022</f>
        <v>0</v>
      </c>
      <c r="I853" s="798">
        <f>'2 уровень'!L2022</f>
        <v>0</v>
      </c>
      <c r="J853" s="793">
        <f>'2 уровень'!M2022</f>
        <v>0</v>
      </c>
      <c r="K853" s="793">
        <f>'2 уровень'!N2022</f>
        <v>0</v>
      </c>
      <c r="L853" s="793">
        <f>'2 уровень'!O2022</f>
        <v>0</v>
      </c>
      <c r="M853" s="793">
        <f>'2 уровень'!P2022</f>
        <v>0</v>
      </c>
      <c r="N853" s="793">
        <f>'2 уровень'!Q2022</f>
        <v>0</v>
      </c>
      <c r="O853" s="793">
        <f>'2 уровень'!R2022</f>
        <v>0</v>
      </c>
      <c r="P853" s="792">
        <f>'2 уровень'!S2022</f>
        <v>0</v>
      </c>
      <c r="Q853" s="792">
        <f>'2 уровень'!T2022</f>
        <v>0</v>
      </c>
      <c r="R853" s="792">
        <f>'2 уровень'!U2022</f>
        <v>0</v>
      </c>
      <c r="S853" s="792">
        <f>'2 уровень'!V2022</f>
        <v>0</v>
      </c>
      <c r="T853" s="3205">
        <f>'2 уровень'!W2022</f>
        <v>0</v>
      </c>
      <c r="U853" s="792">
        <f>'2 уровень'!X2022</f>
        <v>0</v>
      </c>
      <c r="V853" s="792">
        <f>'2 уровень'!Y2022</f>
        <v>0</v>
      </c>
      <c r="W853" s="792">
        <f>'2 уровень'!Z2022</f>
        <v>0</v>
      </c>
      <c r="X853" s="792">
        <f>'2 уровень'!AA2022</f>
        <v>0</v>
      </c>
      <c r="Y853" s="2104">
        <f>'2 уровень'!AB2022</f>
        <v>0</v>
      </c>
      <c r="Z853" s="3804">
        <f>'2 уровень'!AC2022</f>
        <v>0</v>
      </c>
      <c r="AA853" s="792"/>
      <c r="AB853" s="792"/>
      <c r="AC853" s="1342"/>
    </row>
    <row r="854" spans="1:29" ht="72" x14ac:dyDescent="0.25">
      <c r="A854" s="24">
        <v>1</v>
      </c>
      <c r="B854" s="1779" t="s">
        <v>580</v>
      </c>
      <c r="C854" s="34">
        <f>'2 уровень'!F2023</f>
        <v>1600</v>
      </c>
      <c r="D854" s="34">
        <f>'2 уровень'!G2023</f>
        <v>266.66666666666669</v>
      </c>
      <c r="E854" s="34">
        <f>'2 уровень'!H2023</f>
        <v>185</v>
      </c>
      <c r="F854" s="784">
        <f>'2 уровень'!I2023</f>
        <v>69.375</v>
      </c>
      <c r="G854" s="3729">
        <f>'2 уровень'!J2023</f>
        <v>28</v>
      </c>
      <c r="H854" s="798">
        <f>'2 уровень'!K2023</f>
        <v>0</v>
      </c>
      <c r="I854" s="798">
        <f>'2 уровень'!L2023</f>
        <v>0</v>
      </c>
      <c r="J854" s="793">
        <f>'2 уровень'!M2023</f>
        <v>0</v>
      </c>
      <c r="K854" s="793">
        <f>'2 уровень'!N2023</f>
        <v>0</v>
      </c>
      <c r="L854" s="793">
        <f>'2 уровень'!O2023</f>
        <v>0</v>
      </c>
      <c r="M854" s="793">
        <f>'2 уровень'!P2023</f>
        <v>0</v>
      </c>
      <c r="N854" s="793">
        <f>'2 уровень'!Q2023</f>
        <v>0</v>
      </c>
      <c r="O854" s="793">
        <f>'2 уровень'!R2023</f>
        <v>0</v>
      </c>
      <c r="P854" s="792">
        <f>'2 уровень'!S2023</f>
        <v>0</v>
      </c>
      <c r="Q854" s="792">
        <f>'2 уровень'!T2023</f>
        <v>0</v>
      </c>
      <c r="R854" s="792">
        <f>'2 уровень'!U2023</f>
        <v>0</v>
      </c>
      <c r="S854" s="792">
        <f>'2 уровень'!V2023</f>
        <v>0</v>
      </c>
      <c r="T854" s="3205">
        <f>'2 уровень'!W2023</f>
        <v>0</v>
      </c>
      <c r="U854" s="792">
        <f>'2 уровень'!X2023</f>
        <v>0</v>
      </c>
      <c r="V854" s="792">
        <f>'2 уровень'!Y2023</f>
        <v>0</v>
      </c>
      <c r="W854" s="792">
        <f>'2 уровень'!Z2023</f>
        <v>0</v>
      </c>
      <c r="X854" s="792">
        <f>'2 уровень'!AA2023</f>
        <v>0</v>
      </c>
      <c r="Y854" s="2104">
        <f>'2 уровень'!AB2023</f>
        <v>0</v>
      </c>
      <c r="Z854" s="3804">
        <f>'2 уровень'!AC2023</f>
        <v>0</v>
      </c>
      <c r="AA854" s="792"/>
      <c r="AB854" s="792"/>
      <c r="AC854" s="1342"/>
    </row>
    <row r="855" spans="1:29" x14ac:dyDescent="0.25">
      <c r="A855" s="24">
        <v>1</v>
      </c>
      <c r="B855" s="2583" t="s">
        <v>295</v>
      </c>
      <c r="C855" s="34">
        <f>'2 уровень'!F2024</f>
        <v>550</v>
      </c>
      <c r="D855" s="34">
        <f>'2 уровень'!G2024</f>
        <v>91.666666666666671</v>
      </c>
      <c r="E855" s="34">
        <f>'2 уровень'!H2024</f>
        <v>24</v>
      </c>
      <c r="F855" s="784">
        <f>'2 уровень'!I2024</f>
        <v>26.18181818181818</v>
      </c>
      <c r="G855" s="3729">
        <f>'2 уровень'!J2024</f>
        <v>7</v>
      </c>
      <c r="H855" s="798">
        <f>'2 уровень'!K2024</f>
        <v>0</v>
      </c>
      <c r="I855" s="798">
        <f>'2 уровень'!L2024</f>
        <v>0</v>
      </c>
      <c r="J855" s="793">
        <f>'2 уровень'!M2024</f>
        <v>0</v>
      </c>
      <c r="K855" s="793">
        <f>'2 уровень'!N2024</f>
        <v>0</v>
      </c>
      <c r="L855" s="793">
        <f>'2 уровень'!O2024</f>
        <v>0</v>
      </c>
      <c r="M855" s="793">
        <f>'2 уровень'!P2024</f>
        <v>0</v>
      </c>
      <c r="N855" s="793">
        <f>'2 уровень'!Q2024</f>
        <v>0</v>
      </c>
      <c r="O855" s="793">
        <f>'2 уровень'!R2024</f>
        <v>0</v>
      </c>
      <c r="P855" s="792">
        <f>'2 уровень'!S2024</f>
        <v>629.79949999999997</v>
      </c>
      <c r="Q855" s="792">
        <f>'2 уровень'!T2024</f>
        <v>629.79949999999997</v>
      </c>
      <c r="R855" s="792">
        <f>'2 уровень'!U2024</f>
        <v>104.96658333333333</v>
      </c>
      <c r="S855" s="792">
        <f>'2 уровень'!V2024</f>
        <v>27.48216</v>
      </c>
      <c r="T855" s="3205">
        <f>'2 уровень'!W2024</f>
        <v>0</v>
      </c>
      <c r="U855" s="792">
        <f>'2 уровень'!X2024</f>
        <v>0</v>
      </c>
      <c r="V855" s="792">
        <f>'2 уровень'!Y2024</f>
        <v>-77.484423333333325</v>
      </c>
      <c r="W855" s="792">
        <f>'2 уровень'!Z2024</f>
        <v>0</v>
      </c>
      <c r="X855" s="792">
        <f>'2 уровень'!AA2024</f>
        <v>0</v>
      </c>
      <c r="Y855" s="2104">
        <f>'2 уровень'!AB2024</f>
        <v>27.48216</v>
      </c>
      <c r="Z855" s="3804">
        <f>'2 уровень'!AC2024</f>
        <v>7.5322800000000001</v>
      </c>
      <c r="AA855" s="792"/>
      <c r="AB855" s="792"/>
      <c r="AC855" s="1342"/>
    </row>
    <row r="856" spans="1:29" x14ac:dyDescent="0.25">
      <c r="A856" s="24">
        <v>1</v>
      </c>
      <c r="B856" s="2613" t="s">
        <v>465</v>
      </c>
      <c r="C856" s="34">
        <f>'2 уровень'!F2025</f>
        <v>38314</v>
      </c>
      <c r="D856" s="34">
        <f>'2 уровень'!G2025</f>
        <v>6385.6666666666661</v>
      </c>
      <c r="E856" s="34">
        <f>'2 уровень'!H2025</f>
        <v>4732.2474999999995</v>
      </c>
      <c r="F856" s="784">
        <f>'2 уровень'!I2025</f>
        <v>74.107336743749016</v>
      </c>
      <c r="G856" s="3729">
        <f>'2 уровень'!J2025</f>
        <v>1</v>
      </c>
      <c r="H856" s="798">
        <f>'2 уровень'!K2025</f>
        <v>0</v>
      </c>
      <c r="I856" s="798">
        <f>'2 уровень'!L2025</f>
        <v>0</v>
      </c>
      <c r="J856" s="793">
        <f>'2 уровень'!M2025</f>
        <v>0</v>
      </c>
      <c r="K856" s="793">
        <f>'2 уровень'!N2025</f>
        <v>0</v>
      </c>
      <c r="L856" s="793">
        <f>'2 уровень'!O2025</f>
        <v>0</v>
      </c>
      <c r="M856" s="793">
        <f>'2 уровень'!P2025</f>
        <v>0</v>
      </c>
      <c r="N856" s="793">
        <f>'2 уровень'!Q2025</f>
        <v>0</v>
      </c>
      <c r="O856" s="793">
        <f>'2 уровень'!R2025</f>
        <v>0</v>
      </c>
      <c r="P856" s="792">
        <f>'2 уровень'!S2025</f>
        <v>0</v>
      </c>
      <c r="Q856" s="792">
        <f>'2 уровень'!T2025</f>
        <v>0</v>
      </c>
      <c r="R856" s="792">
        <f>'2 уровень'!U2025</f>
        <v>0</v>
      </c>
      <c r="S856" s="792">
        <f>'2 уровень'!V2025</f>
        <v>0</v>
      </c>
      <c r="T856" s="3205">
        <f>'2 уровень'!W2025</f>
        <v>0</v>
      </c>
      <c r="U856" s="792">
        <f>'2 уровень'!X2025</f>
        <v>0</v>
      </c>
      <c r="V856" s="792">
        <f>'2 уровень'!Y2025</f>
        <v>0</v>
      </c>
      <c r="W856" s="792">
        <f>'2 уровень'!Z2025</f>
        <v>0</v>
      </c>
      <c r="X856" s="792">
        <f>'2 уровень'!AA2025</f>
        <v>0</v>
      </c>
      <c r="Y856" s="2104">
        <f>'2 уровень'!AB2025</f>
        <v>0</v>
      </c>
      <c r="Z856" s="3804">
        <f>'2 уровень'!AC2025</f>
        <v>0</v>
      </c>
      <c r="AA856" s="792"/>
      <c r="AB856" s="792"/>
      <c r="AC856" s="1342"/>
    </row>
    <row r="857" spans="1:29" ht="29.25" x14ac:dyDescent="0.25">
      <c r="A857" s="24">
        <v>1</v>
      </c>
      <c r="B857" s="2613" t="s">
        <v>498</v>
      </c>
      <c r="C857" s="34">
        <f>'2 уровень'!F2026</f>
        <v>17421</v>
      </c>
      <c r="D857" s="34">
        <f>'2 уровень'!G2026</f>
        <v>2903.5</v>
      </c>
      <c r="E857" s="34">
        <f>'2 уровень'!H2026</f>
        <v>412</v>
      </c>
      <c r="F857" s="784">
        <f>'2 уровень'!I2026</f>
        <v>14.189770966075427</v>
      </c>
      <c r="G857" s="3729">
        <f>'2 уровень'!J2026</f>
        <v>0</v>
      </c>
      <c r="H857" s="798">
        <f>'2 уровень'!K2026</f>
        <v>0</v>
      </c>
      <c r="I857" s="798">
        <f>'2 уровень'!L2026</f>
        <v>0</v>
      </c>
      <c r="J857" s="793">
        <f>'2 уровень'!M2026</f>
        <v>0</v>
      </c>
      <c r="K857" s="793">
        <f>'2 уровень'!N2026</f>
        <v>0</v>
      </c>
      <c r="L857" s="793">
        <f>'2 уровень'!O2026</f>
        <v>0</v>
      </c>
      <c r="M857" s="793">
        <f>'2 уровень'!P2026</f>
        <v>0</v>
      </c>
      <c r="N857" s="793">
        <f>'2 уровень'!Q2026</f>
        <v>0</v>
      </c>
      <c r="O857" s="793">
        <f>'2 уровень'!R2026</f>
        <v>0</v>
      </c>
      <c r="P857" s="792">
        <f>'2 уровень'!S2026</f>
        <v>0</v>
      </c>
      <c r="Q857" s="792">
        <f>'2 уровень'!T2026</f>
        <v>0</v>
      </c>
      <c r="R857" s="792">
        <f>'2 уровень'!U2026</f>
        <v>0</v>
      </c>
      <c r="S857" s="792">
        <f>'2 уровень'!V2026</f>
        <v>0</v>
      </c>
      <c r="T857" s="3205">
        <f>'2 уровень'!W2026</f>
        <v>0</v>
      </c>
      <c r="U857" s="792">
        <f>'2 уровень'!X2026</f>
        <v>0</v>
      </c>
      <c r="V857" s="792">
        <f>'2 уровень'!Y2026</f>
        <v>0</v>
      </c>
      <c r="W857" s="792">
        <f>'2 уровень'!Z2026</f>
        <v>0</v>
      </c>
      <c r="X857" s="792">
        <f>'2 уровень'!AA2026</f>
        <v>0</v>
      </c>
      <c r="Y857" s="2104">
        <f>'2 уровень'!AB2026</f>
        <v>0</v>
      </c>
      <c r="Z857" s="3804">
        <f>'2 уровень'!AC2026</f>
        <v>0</v>
      </c>
      <c r="AA857" s="792"/>
      <c r="AB857" s="792"/>
      <c r="AC857" s="1342"/>
    </row>
    <row r="858" spans="1:29" ht="29.25" x14ac:dyDescent="0.25">
      <c r="A858" s="24">
        <v>1</v>
      </c>
      <c r="B858" s="2613" t="s">
        <v>466</v>
      </c>
      <c r="C858" s="34">
        <f>'2 уровень'!F2027</f>
        <v>31644.829787234041</v>
      </c>
      <c r="D858" s="34">
        <f>'2 уровень'!G2027</f>
        <v>5274.1382978723404</v>
      </c>
      <c r="E858" s="34">
        <f>'2 уровень'!H2027</f>
        <v>4306.435106382979</v>
      </c>
      <c r="F858" s="784">
        <f>'2 уровень'!I2027</f>
        <v>81.651918534640131</v>
      </c>
      <c r="G858" s="3729">
        <f>'2 уровень'!J2027</f>
        <v>9.3702127659574472</v>
      </c>
      <c r="H858" s="798">
        <f>'2 уровень'!K2027</f>
        <v>0</v>
      </c>
      <c r="I858" s="798">
        <f>'2 уровень'!L2027</f>
        <v>0</v>
      </c>
      <c r="J858" s="793">
        <f>'2 уровень'!M2027</f>
        <v>0</v>
      </c>
      <c r="K858" s="793">
        <f>'2 уровень'!N2027</f>
        <v>0</v>
      </c>
      <c r="L858" s="793">
        <f>'2 уровень'!O2027</f>
        <v>0</v>
      </c>
      <c r="M858" s="793">
        <f>'2 уровень'!P2027</f>
        <v>0</v>
      </c>
      <c r="N858" s="793">
        <f>'2 уровень'!Q2027</f>
        <v>0</v>
      </c>
      <c r="O858" s="793">
        <f>'2 уровень'!R2027</f>
        <v>0</v>
      </c>
      <c r="P858" s="792">
        <f>'2 уровень'!S2027</f>
        <v>0</v>
      </c>
      <c r="Q858" s="792">
        <f>'2 уровень'!T2027</f>
        <v>0</v>
      </c>
      <c r="R858" s="792">
        <f>'2 уровень'!U2027</f>
        <v>0</v>
      </c>
      <c r="S858" s="792">
        <f>'2 уровень'!V2027</f>
        <v>0</v>
      </c>
      <c r="T858" s="3205">
        <f>'2 уровень'!W2027</f>
        <v>0</v>
      </c>
      <c r="U858" s="792">
        <f>'2 уровень'!X2027</f>
        <v>0</v>
      </c>
      <c r="V858" s="792">
        <f>'2 уровень'!Y2027</f>
        <v>0</v>
      </c>
      <c r="W858" s="792">
        <f>'2 уровень'!Z2027</f>
        <v>0</v>
      </c>
      <c r="X858" s="792">
        <f>'2 уровень'!AA2027</f>
        <v>0</v>
      </c>
      <c r="Y858" s="2104">
        <f>'2 уровень'!AB2027</f>
        <v>0</v>
      </c>
      <c r="Z858" s="3804">
        <f>'2 уровень'!AC2027</f>
        <v>0</v>
      </c>
      <c r="AA858" s="792"/>
      <c r="AB858" s="792"/>
      <c r="AC858" s="1342"/>
    </row>
    <row r="859" spans="1:29" ht="29.25" x14ac:dyDescent="0.25">
      <c r="A859" s="24">
        <v>1</v>
      </c>
      <c r="B859" s="2613" t="s">
        <v>467</v>
      </c>
      <c r="C859" s="34">
        <f>'2 уровень'!F2028</f>
        <v>7566</v>
      </c>
      <c r="D859" s="34">
        <f>'2 уровень'!G2028</f>
        <v>1261</v>
      </c>
      <c r="E859" s="34">
        <f>'2 уровень'!H2028</f>
        <v>887</v>
      </c>
      <c r="F859" s="784">
        <f>'2 уровень'!I2028</f>
        <v>70.340999206978594</v>
      </c>
      <c r="G859" s="3729">
        <f>'2 уровень'!J2028</f>
        <v>102</v>
      </c>
      <c r="H859" s="798">
        <f>'2 уровень'!K2028</f>
        <v>0</v>
      </c>
      <c r="I859" s="798">
        <f>'2 уровень'!L2028</f>
        <v>0</v>
      </c>
      <c r="J859" s="793">
        <f>'2 уровень'!M2028</f>
        <v>0</v>
      </c>
      <c r="K859" s="793">
        <f>'2 уровень'!N2028</f>
        <v>0</v>
      </c>
      <c r="L859" s="793">
        <f>'2 уровень'!O2028</f>
        <v>0</v>
      </c>
      <c r="M859" s="793">
        <f>'2 уровень'!P2028</f>
        <v>0</v>
      </c>
      <c r="N859" s="793">
        <f>'2 уровень'!Q2028</f>
        <v>0</v>
      </c>
      <c r="O859" s="793">
        <f>'2 уровень'!R2028</f>
        <v>0</v>
      </c>
      <c r="P859" s="792">
        <f>'2 уровень'!S2028</f>
        <v>7226.7367199999999</v>
      </c>
      <c r="Q859" s="792">
        <f>'2 уровень'!T2028</f>
        <v>7226.7367199999999</v>
      </c>
      <c r="R859" s="792">
        <f>'2 уровень'!U2028</f>
        <v>1204.4561200000001</v>
      </c>
      <c r="S859" s="792">
        <f>'2 уровень'!V2028</f>
        <v>992.74559999999985</v>
      </c>
      <c r="T859" s="3205">
        <f>'2 уровень'!W2028</f>
        <v>0</v>
      </c>
      <c r="U859" s="792">
        <f>'2 уровень'!X2028</f>
        <v>0</v>
      </c>
      <c r="V859" s="792">
        <f>'2 уровень'!Y2028</f>
        <v>-211.7105200000002</v>
      </c>
      <c r="W859" s="792">
        <f>'2 уровень'!Z2028</f>
        <v>0</v>
      </c>
      <c r="X859" s="792">
        <f>'2 уровень'!AA2028</f>
        <v>-0.97321999999999997</v>
      </c>
      <c r="Y859" s="2104">
        <f>'2 уровень'!AB2028</f>
        <v>991.77237999999988</v>
      </c>
      <c r="Z859" s="3804">
        <f>'2 уровень'!AC2028</f>
        <v>108.12816000000001</v>
      </c>
      <c r="AA859" s="792"/>
      <c r="AB859" s="792"/>
      <c r="AC859" s="1342"/>
    </row>
    <row r="860" spans="1:29" x14ac:dyDescent="0.25">
      <c r="A860" s="24">
        <v>1</v>
      </c>
      <c r="B860" s="2614" t="s">
        <v>139</v>
      </c>
      <c r="C860" s="34">
        <f>'2 уровень'!F2029</f>
        <v>153704.94761904763</v>
      </c>
      <c r="D860" s="34">
        <f>'2 уровень'!G2029</f>
        <v>25617.49126984127</v>
      </c>
      <c r="E860" s="34">
        <f>'2 уровень'!H2029</f>
        <v>18309.135595238095</v>
      </c>
      <c r="F860" s="784">
        <f>'2 уровень'!I2029</f>
        <v>71.47122800737678</v>
      </c>
      <c r="G860" s="3729">
        <f>'2 уровень'!J2029</f>
        <v>128.60476190476192</v>
      </c>
      <c r="H860" s="798">
        <f>'2 уровень'!K2029</f>
        <v>0</v>
      </c>
      <c r="I860" s="798">
        <f>'2 уровень'!L2029</f>
        <v>0</v>
      </c>
      <c r="J860" s="793">
        <f>'2 уровень'!M2029</f>
        <v>0</v>
      </c>
      <c r="K860" s="793">
        <f>'2 уровень'!N2029</f>
        <v>0</v>
      </c>
      <c r="L860" s="793">
        <f>'2 уровень'!O2029</f>
        <v>0</v>
      </c>
      <c r="M860" s="793">
        <f>'2 уровень'!P2029</f>
        <v>0</v>
      </c>
      <c r="N860" s="793">
        <f>'2 уровень'!Q2029</f>
        <v>0</v>
      </c>
      <c r="O860" s="793">
        <f>'2 уровень'!R2029</f>
        <v>0</v>
      </c>
      <c r="P860" s="792">
        <f>'2 уровень'!S2029</f>
        <v>207646.55030000003</v>
      </c>
      <c r="Q860" s="792">
        <f>'2 уровень'!T2029</f>
        <v>207646.55030000003</v>
      </c>
      <c r="R860" s="792">
        <f>'2 уровень'!U2029</f>
        <v>34607.758383333334</v>
      </c>
      <c r="S860" s="792">
        <f>'2 уровень'!V2029</f>
        <v>34318.563440000005</v>
      </c>
      <c r="T860" s="3205">
        <f>'2 уровень'!W2029</f>
        <v>0</v>
      </c>
      <c r="U860" s="792">
        <f>'2 уровень'!X2029</f>
        <v>0</v>
      </c>
      <c r="V860" s="792">
        <f>'2 уровень'!Y2029</f>
        <v>-289.19494333333353</v>
      </c>
      <c r="W860" s="792">
        <f>'2 уровень'!Z2029</f>
        <v>0</v>
      </c>
      <c r="X860" s="792">
        <f>'2 уровень'!AA2029</f>
        <v>-134.99993000000001</v>
      </c>
      <c r="Y860" s="2104">
        <f>'2 уровень'!AB2029</f>
        <v>34183.563510000007</v>
      </c>
      <c r="Z860" s="3804">
        <f>'2 уровень'!AC2029</f>
        <v>115.66044000000001</v>
      </c>
      <c r="AA860" s="792"/>
      <c r="AB860" s="792"/>
      <c r="AC860" s="1342"/>
    </row>
    <row r="861" spans="1:29" x14ac:dyDescent="0.25">
      <c r="A861" s="24">
        <v>1</v>
      </c>
      <c r="B861" s="1103" t="s">
        <v>69</v>
      </c>
      <c r="C861" s="34">
        <f>'2 уровень'!F2030</f>
        <v>200</v>
      </c>
      <c r="D861" s="34">
        <f>'2 уровень'!G2030</f>
        <v>33</v>
      </c>
      <c r="E861" s="34">
        <f>'2 уровень'!H2030</f>
        <v>4</v>
      </c>
      <c r="F861" s="784">
        <f>'2 уровень'!I2030</f>
        <v>12.121212121212121</v>
      </c>
      <c r="G861" s="3729">
        <f>'2 уровень'!J2030</f>
        <v>0</v>
      </c>
      <c r="H861" s="798">
        <f>'2 уровень'!K2030</f>
        <v>10.1</v>
      </c>
      <c r="I861" s="798">
        <f>'2 уровень'!L2030</f>
        <v>8.75</v>
      </c>
      <c r="J861" s="793">
        <f>'2 уровень'!M2030</f>
        <v>2020</v>
      </c>
      <c r="K861" s="793">
        <f>'2 уровень'!N2030</f>
        <v>337</v>
      </c>
      <c r="L861" s="793">
        <f>'2 уровень'!O2030</f>
        <v>35</v>
      </c>
      <c r="M861" s="793">
        <f>'2 уровень'!P2030</f>
        <v>10.385756676557865</v>
      </c>
      <c r="N861" s="793">
        <f>'2 уровень'!Q2030</f>
        <v>8</v>
      </c>
      <c r="O861" s="793">
        <f>'2 уровень'!R2030</f>
        <v>26.25</v>
      </c>
      <c r="P861" s="792">
        <f>'2 уровень'!S2030</f>
        <v>0</v>
      </c>
      <c r="Q861" s="792">
        <f>'2 уровень'!T2030</f>
        <v>0</v>
      </c>
      <c r="R861" s="792">
        <f>'2 уровень'!U2030</f>
        <v>0</v>
      </c>
      <c r="S861" s="792">
        <f>'2 уровень'!V2030</f>
        <v>0</v>
      </c>
      <c r="T861" s="3205">
        <f>'2 уровень'!W2030</f>
        <v>0</v>
      </c>
      <c r="U861" s="792">
        <f>'2 уровень'!X2030</f>
        <v>0</v>
      </c>
      <c r="V861" s="792">
        <f>'2 уровень'!Y2030</f>
        <v>0</v>
      </c>
      <c r="W861" s="792">
        <f>'2 уровень'!Z2030</f>
        <v>0</v>
      </c>
      <c r="X861" s="792">
        <f>'2 уровень'!AA2030</f>
        <v>0</v>
      </c>
      <c r="Y861" s="2104">
        <f>'2 уровень'!AB2030</f>
        <v>0</v>
      </c>
      <c r="Z861" s="3804">
        <f>'2 уровень'!AC2030</f>
        <v>0</v>
      </c>
      <c r="AA861" s="792"/>
      <c r="AB861" s="792"/>
      <c r="AC861" s="1342"/>
    </row>
    <row r="862" spans="1:29" x14ac:dyDescent="0.25">
      <c r="A862" s="24">
        <v>1</v>
      </c>
      <c r="B862" s="1104" t="s">
        <v>16</v>
      </c>
      <c r="C862" s="34">
        <f>'2 уровень'!F2031</f>
        <v>600</v>
      </c>
      <c r="D862" s="34">
        <f>'2 уровень'!G2031</f>
        <v>100</v>
      </c>
      <c r="E862" s="34">
        <f>'2 уровень'!H2031</f>
        <v>67</v>
      </c>
      <c r="F862" s="784">
        <f>'2 уровень'!I2031</f>
        <v>67</v>
      </c>
      <c r="G862" s="3729">
        <f>'2 уровень'!J2031</f>
        <v>6</v>
      </c>
      <c r="H862" s="798">
        <f>'2 уровень'!K2031</f>
        <v>8</v>
      </c>
      <c r="I862" s="798">
        <f>'2 уровень'!L2031</f>
        <v>7.7462686567164178</v>
      </c>
      <c r="J862" s="793">
        <f>'2 уровень'!M2031</f>
        <v>4800</v>
      </c>
      <c r="K862" s="793">
        <f>'2 уровень'!N2031</f>
        <v>800</v>
      </c>
      <c r="L862" s="793">
        <f>'2 уровень'!O2031</f>
        <v>519</v>
      </c>
      <c r="M862" s="793">
        <f>'2 уровень'!P2031</f>
        <v>64.875</v>
      </c>
      <c r="N862" s="793">
        <f>'2 уровень'!Q2031</f>
        <v>20</v>
      </c>
      <c r="O862" s="793">
        <f>'2 уровень'!R2031</f>
        <v>155.69999999999999</v>
      </c>
      <c r="P862" s="792">
        <f>'2 уровень'!S2031</f>
        <v>0</v>
      </c>
      <c r="Q862" s="792">
        <f>'2 уровень'!T2031</f>
        <v>0</v>
      </c>
      <c r="R862" s="792">
        <f>'2 уровень'!U2031</f>
        <v>0</v>
      </c>
      <c r="S862" s="792">
        <f>'2 уровень'!V2031</f>
        <v>0</v>
      </c>
      <c r="T862" s="3205">
        <f>'2 уровень'!W2031</f>
        <v>0</v>
      </c>
      <c r="U862" s="792">
        <f>'2 уровень'!X2031</f>
        <v>0</v>
      </c>
      <c r="V862" s="792">
        <f>'2 уровень'!Y2031</f>
        <v>0</v>
      </c>
      <c r="W862" s="792">
        <f>'2 уровень'!Z2031</f>
        <v>0</v>
      </c>
      <c r="X862" s="792">
        <f>'2 уровень'!AA2031</f>
        <v>0</v>
      </c>
      <c r="Y862" s="2104">
        <f>'2 уровень'!AB2031</f>
        <v>0</v>
      </c>
      <c r="Z862" s="3804">
        <f>'2 уровень'!AC2031</f>
        <v>0</v>
      </c>
      <c r="AA862" s="792"/>
      <c r="AB862" s="792"/>
      <c r="AC862" s="1342"/>
    </row>
    <row r="863" spans="1:29" ht="29.25" x14ac:dyDescent="0.25">
      <c r="A863" s="24">
        <v>1</v>
      </c>
      <c r="B863" s="974" t="s">
        <v>144</v>
      </c>
      <c r="C863" s="34">
        <f>'2 уровень'!F2032</f>
        <v>800</v>
      </c>
      <c r="D863" s="34">
        <f>'2 уровень'!G2032</f>
        <v>133</v>
      </c>
      <c r="E863" s="34">
        <f>'2 уровень'!H2032</f>
        <v>71</v>
      </c>
      <c r="F863" s="784">
        <f>'2 уровень'!I2032</f>
        <v>53.383458646616546</v>
      </c>
      <c r="G863" s="3729">
        <f>'2 уровень'!J2032</f>
        <v>6</v>
      </c>
      <c r="H863" s="798">
        <f>'2 уровень'!K2032</f>
        <v>8.5250000000000004</v>
      </c>
      <c r="I863" s="798">
        <f>'2 уровень'!L2032</f>
        <v>7.802816901408451</v>
      </c>
      <c r="J863" s="793">
        <f>'2 уровень'!M2032</f>
        <v>6820</v>
      </c>
      <c r="K863" s="793">
        <f>'2 уровень'!N2032</f>
        <v>1137</v>
      </c>
      <c r="L863" s="793">
        <f>'2 уровень'!O2032</f>
        <v>554</v>
      </c>
      <c r="M863" s="793">
        <f>'2 уровень'!P2032</f>
        <v>48.724714160070363</v>
      </c>
      <c r="N863" s="793">
        <f>'2 уровень'!Q2032</f>
        <v>28</v>
      </c>
      <c r="O863" s="793">
        <f>'2 уровень'!R2032</f>
        <v>118.71428571428571</v>
      </c>
      <c r="P863" s="792">
        <f>'2 уровень'!S2032</f>
        <v>15402.838800383997</v>
      </c>
      <c r="Q863" s="792">
        <f>'2 уровень'!T2032</f>
        <v>15402.838800383997</v>
      </c>
      <c r="R863" s="792">
        <f>'2 уровень'!U2032</f>
        <v>2567.1398000639997</v>
      </c>
      <c r="S863" s="792">
        <f>'2 уровень'!V2032</f>
        <v>1330.17085</v>
      </c>
      <c r="T863" s="3205">
        <f>'2 уровень'!W2032</f>
        <v>0</v>
      </c>
      <c r="U863" s="792">
        <f>'2 уровень'!X2032</f>
        <v>0</v>
      </c>
      <c r="V863" s="792">
        <f>'2 уровень'!Y2032</f>
        <v>-1236.9689500639997</v>
      </c>
      <c r="W863" s="792">
        <f>'2 уровень'!Z2032</f>
        <v>0</v>
      </c>
      <c r="X863" s="792">
        <f>'2 уровень'!AA2032</f>
        <v>-3.7431999999999999</v>
      </c>
      <c r="Y863" s="2104">
        <f>'2 уровень'!AB2032</f>
        <v>1326.4276500000001</v>
      </c>
      <c r="Z863" s="3804">
        <f>'2 уровень'!AC2032</f>
        <v>112.37116999999999</v>
      </c>
      <c r="AA863" s="792"/>
      <c r="AB863" s="792"/>
      <c r="AC863" s="1342"/>
    </row>
    <row r="864" spans="1:29" x14ac:dyDescent="0.25">
      <c r="A864" s="24">
        <v>1</v>
      </c>
      <c r="B864" s="967" t="s">
        <v>261</v>
      </c>
      <c r="C864" s="34">
        <f>'2 уровень'!F2033</f>
        <v>9500</v>
      </c>
      <c r="D864" s="34">
        <f>'2 уровень'!G2033</f>
        <v>1583</v>
      </c>
      <c r="E864" s="34">
        <f>'2 уровень'!H2033</f>
        <v>1791</v>
      </c>
      <c r="F864" s="784">
        <f>'2 уровень'!I2033</f>
        <v>113.1396083385976</v>
      </c>
      <c r="G864" s="3729">
        <f>'2 уровень'!J2033</f>
        <v>8</v>
      </c>
      <c r="H864" s="798">
        <f>'2 уровень'!K2033</f>
        <v>0</v>
      </c>
      <c r="I864" s="798">
        <f>'2 уровень'!L2033</f>
        <v>0</v>
      </c>
      <c r="J864" s="793">
        <f>'2 уровень'!M2033</f>
        <v>0</v>
      </c>
      <c r="K864" s="793">
        <f>'2 уровень'!N2033</f>
        <v>0</v>
      </c>
      <c r="L864" s="793">
        <f>'2 уровень'!O2033</f>
        <v>0</v>
      </c>
      <c r="M864" s="793">
        <f>'2 уровень'!P2033</f>
        <v>0</v>
      </c>
      <c r="N864" s="793">
        <f>'2 уровень'!Q2033</f>
        <v>0</v>
      </c>
      <c r="O864" s="793">
        <f>'2 уровень'!R2033</f>
        <v>0</v>
      </c>
      <c r="P864" s="792">
        <f>'2 уровень'!S2033</f>
        <v>0</v>
      </c>
      <c r="Q864" s="792">
        <f>'2 уровень'!T2033</f>
        <v>0</v>
      </c>
      <c r="R864" s="792">
        <f>'2 уровень'!U2033</f>
        <v>0</v>
      </c>
      <c r="S864" s="792">
        <f>'2 уровень'!V2033</f>
        <v>0</v>
      </c>
      <c r="T864" s="3205">
        <f>'2 уровень'!W2033</f>
        <v>0</v>
      </c>
      <c r="U864" s="792">
        <f>'2 уровень'!X2033</f>
        <v>0</v>
      </c>
      <c r="V864" s="792">
        <f>'2 уровень'!Y2033</f>
        <v>0</v>
      </c>
      <c r="W864" s="792">
        <f>'2 уровень'!Z2033</f>
        <v>0</v>
      </c>
      <c r="X864" s="792">
        <f>'2 уровень'!AA2033</f>
        <v>0</v>
      </c>
      <c r="Y864" s="2104">
        <f>'2 уровень'!AB2033</f>
        <v>0</v>
      </c>
      <c r="Z864" s="3804">
        <f>'2 уровень'!AC2033</f>
        <v>0</v>
      </c>
      <c r="AA864" s="792"/>
      <c r="AB864" s="792"/>
      <c r="AC864" s="1342"/>
    </row>
    <row r="865" spans="1:195" x14ac:dyDescent="0.25">
      <c r="A865" s="24">
        <v>1</v>
      </c>
      <c r="B865" s="1026" t="s">
        <v>262</v>
      </c>
      <c r="C865" s="34">
        <f>'2 уровень'!F2034</f>
        <v>9500</v>
      </c>
      <c r="D865" s="34">
        <f>'2 уровень'!G2034</f>
        <v>1583</v>
      </c>
      <c r="E865" s="34">
        <f>'2 уровень'!H2034</f>
        <v>1791</v>
      </c>
      <c r="F865" s="784">
        <f>'2 уровень'!I2034</f>
        <v>113.1396083385976</v>
      </c>
      <c r="G865" s="3729">
        <f>'2 уровень'!J2034</f>
        <v>8</v>
      </c>
      <c r="H865" s="798">
        <f>'2 уровень'!K2034</f>
        <v>0</v>
      </c>
      <c r="I865" s="798">
        <f>'2 уровень'!L2034</f>
        <v>0</v>
      </c>
      <c r="J865" s="793">
        <f>'2 уровень'!M2034</f>
        <v>0</v>
      </c>
      <c r="K865" s="793">
        <f>'2 уровень'!N2034</f>
        <v>0</v>
      </c>
      <c r="L865" s="793">
        <f>'2 уровень'!O2034</f>
        <v>0</v>
      </c>
      <c r="M865" s="793">
        <f>'2 уровень'!P2034</f>
        <v>0</v>
      </c>
      <c r="N865" s="793">
        <f>'2 уровень'!Q2034</f>
        <v>0</v>
      </c>
      <c r="O865" s="793">
        <f>'2 уровень'!R2034</f>
        <v>0</v>
      </c>
      <c r="P865" s="792">
        <f>'2 уровень'!S2034</f>
        <v>0</v>
      </c>
      <c r="Q865" s="792">
        <f>'2 уровень'!T2034</f>
        <v>0</v>
      </c>
      <c r="R865" s="792">
        <f>'2 уровень'!U2034</f>
        <v>0</v>
      </c>
      <c r="S865" s="792">
        <f>'2 уровень'!V2034</f>
        <v>0</v>
      </c>
      <c r="T865" s="3205">
        <f>'2 уровень'!W2034</f>
        <v>0</v>
      </c>
      <c r="U865" s="792">
        <f>'2 уровень'!X2034</f>
        <v>0</v>
      </c>
      <c r="V865" s="792">
        <f>'2 уровень'!Y2034</f>
        <v>0</v>
      </c>
      <c r="W865" s="792">
        <f>'2 уровень'!Z2034</f>
        <v>0</v>
      </c>
      <c r="X865" s="792">
        <f>'2 уровень'!AA2034</f>
        <v>0</v>
      </c>
      <c r="Y865" s="2104">
        <f>'2 уровень'!AB2034</f>
        <v>0</v>
      </c>
      <c r="Z865" s="3804">
        <f>'2 уровень'!AC2034</f>
        <v>0</v>
      </c>
      <c r="AA865" s="792"/>
      <c r="AB865" s="792"/>
      <c r="AC865" s="1342"/>
    </row>
    <row r="866" spans="1:195" x14ac:dyDescent="0.25">
      <c r="A866" s="24">
        <v>1</v>
      </c>
      <c r="B866" s="974" t="s">
        <v>263</v>
      </c>
      <c r="C866" s="34">
        <f>'2 уровень'!F2035</f>
        <v>10</v>
      </c>
      <c r="D866" s="34">
        <f>'2 уровень'!G2035</f>
        <v>2</v>
      </c>
      <c r="E866" s="34">
        <f>'2 уровень'!H2035</f>
        <v>0</v>
      </c>
      <c r="F866" s="784">
        <f>'2 уровень'!I2035</f>
        <v>0</v>
      </c>
      <c r="G866" s="3729">
        <f>'2 уровень'!J2035</f>
        <v>0</v>
      </c>
      <c r="H866" s="798">
        <f>'2 уровень'!K2035</f>
        <v>0</v>
      </c>
      <c r="I866" s="798">
        <f>'2 уровень'!L2035</f>
        <v>0</v>
      </c>
      <c r="J866" s="793">
        <f>'2 уровень'!M2035</f>
        <v>0</v>
      </c>
      <c r="K866" s="793">
        <f>'2 уровень'!N2035</f>
        <v>0</v>
      </c>
      <c r="L866" s="793">
        <f>'2 уровень'!O2035</f>
        <v>0</v>
      </c>
      <c r="M866" s="793">
        <f>'2 уровень'!P2035</f>
        <v>0</v>
      </c>
      <c r="N866" s="793">
        <f>'2 уровень'!Q2035</f>
        <v>0</v>
      </c>
      <c r="O866" s="793">
        <f>'2 уровень'!R2035</f>
        <v>0</v>
      </c>
      <c r="P866" s="792">
        <f>'2 уровень'!S2035</f>
        <v>0</v>
      </c>
      <c r="Q866" s="792">
        <f>'2 уровень'!T2035</f>
        <v>0</v>
      </c>
      <c r="R866" s="792">
        <f>'2 уровень'!U2035</f>
        <v>0</v>
      </c>
      <c r="S866" s="792">
        <f>'2 уровень'!V2035</f>
        <v>0</v>
      </c>
      <c r="T866" s="3205">
        <f>'2 уровень'!W2035</f>
        <v>0</v>
      </c>
      <c r="U866" s="792">
        <f>'2 уровень'!X2035</f>
        <v>0</v>
      </c>
      <c r="V866" s="792">
        <f>'2 уровень'!Y2035</f>
        <v>0</v>
      </c>
      <c r="W866" s="792">
        <f>'2 уровень'!Z2035</f>
        <v>0</v>
      </c>
      <c r="X866" s="792">
        <f>'2 уровень'!AA2035</f>
        <v>0</v>
      </c>
      <c r="Y866" s="2104">
        <f>'2 уровень'!AB2035</f>
        <v>0</v>
      </c>
      <c r="Z866" s="3804">
        <f>'2 уровень'!AC2035</f>
        <v>0</v>
      </c>
      <c r="AA866" s="792"/>
      <c r="AB866" s="792"/>
      <c r="AC866" s="1342"/>
    </row>
    <row r="867" spans="1:195" ht="30" x14ac:dyDescent="0.25">
      <c r="A867" s="24">
        <v>1</v>
      </c>
      <c r="B867" s="1026" t="s">
        <v>264</v>
      </c>
      <c r="C867" s="34">
        <f>'2 уровень'!F2036</f>
        <v>10</v>
      </c>
      <c r="D867" s="34">
        <f>'2 уровень'!G2036</f>
        <v>2</v>
      </c>
      <c r="E867" s="34">
        <f>'2 уровень'!H2036</f>
        <v>0</v>
      </c>
      <c r="F867" s="784">
        <f>'2 уровень'!I2036</f>
        <v>0</v>
      </c>
      <c r="G867" s="3729">
        <f>'2 уровень'!J2036</f>
        <v>0</v>
      </c>
      <c r="H867" s="798">
        <f>'2 уровень'!K2036</f>
        <v>0</v>
      </c>
      <c r="I867" s="798">
        <f>'2 уровень'!L2036</f>
        <v>0</v>
      </c>
      <c r="J867" s="793">
        <f>'2 уровень'!M2036</f>
        <v>0</v>
      </c>
      <c r="K867" s="793">
        <f>'2 уровень'!N2036</f>
        <v>0</v>
      </c>
      <c r="L867" s="793">
        <f>'2 уровень'!O2036</f>
        <v>0</v>
      </c>
      <c r="M867" s="793">
        <f>'2 уровень'!P2036</f>
        <v>0</v>
      </c>
      <c r="N867" s="793">
        <f>'2 уровень'!Q2036</f>
        <v>0</v>
      </c>
      <c r="O867" s="793">
        <f>'2 уровень'!R2036</f>
        <v>0</v>
      </c>
      <c r="P867" s="792">
        <f>'2 уровень'!S2036</f>
        <v>0</v>
      </c>
      <c r="Q867" s="792">
        <f>'2 уровень'!T2036</f>
        <v>0</v>
      </c>
      <c r="R867" s="792">
        <f>'2 уровень'!U2036</f>
        <v>0</v>
      </c>
      <c r="S867" s="792">
        <f>'2 уровень'!V2036</f>
        <v>0</v>
      </c>
      <c r="T867" s="3205">
        <f>'2 уровень'!W2036</f>
        <v>0</v>
      </c>
      <c r="U867" s="792">
        <f>'2 уровень'!X2036</f>
        <v>0</v>
      </c>
      <c r="V867" s="792">
        <f>'2 уровень'!Y2036</f>
        <v>0</v>
      </c>
      <c r="W867" s="792">
        <f>'2 уровень'!Z2036</f>
        <v>0</v>
      </c>
      <c r="X867" s="792">
        <f>'2 уровень'!AA2036</f>
        <v>0</v>
      </c>
      <c r="Y867" s="2104">
        <f>'2 уровень'!AB2036</f>
        <v>0</v>
      </c>
      <c r="Z867" s="3804">
        <f>'2 уровень'!AC2036</f>
        <v>0</v>
      </c>
      <c r="AA867" s="792"/>
      <c r="AB867" s="792"/>
      <c r="AC867" s="1342"/>
    </row>
    <row r="868" spans="1:195" ht="15.75" thickBot="1" x14ac:dyDescent="0.3">
      <c r="A868" s="24">
        <v>1</v>
      </c>
      <c r="B868" s="1101" t="s">
        <v>275</v>
      </c>
      <c r="C868" s="34">
        <f>'2 уровень'!F2037</f>
        <v>9510</v>
      </c>
      <c r="D868" s="34">
        <f>'2 уровень'!G2037</f>
        <v>1585</v>
      </c>
      <c r="E868" s="34">
        <f>'2 уровень'!H2037</f>
        <v>1791</v>
      </c>
      <c r="F868" s="784">
        <f>'2 уровень'!I2037</f>
        <v>112.99684542586749</v>
      </c>
      <c r="G868" s="3729">
        <f>'2 уровень'!J2037</f>
        <v>8</v>
      </c>
      <c r="H868" s="798">
        <f>'2 уровень'!K2037</f>
        <v>0</v>
      </c>
      <c r="I868" s="798">
        <f>'2 уровень'!L2037</f>
        <v>0</v>
      </c>
      <c r="J868" s="793">
        <f>'2 уровень'!M2037</f>
        <v>0</v>
      </c>
      <c r="K868" s="793">
        <f>'2 уровень'!N2037</f>
        <v>0</v>
      </c>
      <c r="L868" s="793">
        <f>'2 уровень'!O2037</f>
        <v>0</v>
      </c>
      <c r="M868" s="793">
        <f>'2 уровень'!P2037</f>
        <v>0</v>
      </c>
      <c r="N868" s="793">
        <f>'2 уровень'!Q2037</f>
        <v>0</v>
      </c>
      <c r="O868" s="793">
        <f>'2 уровень'!R2037</f>
        <v>0</v>
      </c>
      <c r="P868" s="792">
        <f>'2 уровень'!S2037</f>
        <v>28399.218759999996</v>
      </c>
      <c r="Q868" s="792">
        <f>'2 уровень'!T2037</f>
        <v>28399.218759999996</v>
      </c>
      <c r="R868" s="792">
        <f>'2 уровень'!U2037</f>
        <v>4733.2031266666663</v>
      </c>
      <c r="S868" s="792">
        <f>'2 уровень'!V2037</f>
        <v>4642.2714599999999</v>
      </c>
      <c r="T868" s="3205">
        <f>'2 уровень'!W2037</f>
        <v>0</v>
      </c>
      <c r="U868" s="792">
        <f>'2 уровень'!X2037</f>
        <v>0</v>
      </c>
      <c r="V868" s="792">
        <f>'2 уровень'!Y2037</f>
        <v>-90.931666666666388</v>
      </c>
      <c r="W868" s="792">
        <f>'2 уровень'!Z2037</f>
        <v>0</v>
      </c>
      <c r="X868" s="792">
        <f>'2 уровень'!AA2037</f>
        <v>-11.746319999999999</v>
      </c>
      <c r="Y868" s="2104">
        <f>'2 уровень'!AB2037</f>
        <v>4630.5251399999997</v>
      </c>
      <c r="Z868" s="3804">
        <f>'2 уровень'!AC2037</f>
        <v>0</v>
      </c>
      <c r="AA868" s="792"/>
      <c r="AB868" s="792"/>
      <c r="AC868" s="1342"/>
    </row>
    <row r="869" spans="1:195" x14ac:dyDescent="0.25">
      <c r="A869" s="24">
        <v>1</v>
      </c>
      <c r="B869" s="6" t="s">
        <v>107</v>
      </c>
      <c r="C869" s="799"/>
      <c r="D869" s="799"/>
      <c r="E869" s="799"/>
      <c r="F869" s="800"/>
      <c r="G869" s="3733"/>
      <c r="H869" s="801"/>
      <c r="I869" s="801"/>
      <c r="J869" s="30"/>
      <c r="K869" s="30"/>
      <c r="L869" s="30"/>
      <c r="M869" s="30"/>
      <c r="N869" s="30"/>
      <c r="O869" s="30"/>
      <c r="P869" s="2115">
        <f t="shared" ref="P869:Q869" si="49">P870-P871-P920-P923-P928</f>
        <v>2.1827872842550278E-11</v>
      </c>
      <c r="Q869" s="2115">
        <f t="shared" si="49"/>
        <v>2.1827872842550278E-11</v>
      </c>
      <c r="R869" s="2115">
        <f t="shared" ref="R869:Y869" si="50">R870-R871-R920-R923-R928</f>
        <v>-3.637978807091713E-12</v>
      </c>
      <c r="S869" s="2115">
        <f t="shared" si="50"/>
        <v>-3.637978807091713E-12</v>
      </c>
      <c r="T869" s="3216">
        <f t="shared" si="50"/>
        <v>0</v>
      </c>
      <c r="U869" s="2115">
        <f t="shared" ref="U869" si="51">U870-U871-U920-U923-U928</f>
        <v>0</v>
      </c>
      <c r="V869" s="2115">
        <f t="shared" si="50"/>
        <v>-2.2737367544323206E-13</v>
      </c>
      <c r="W869" s="2115">
        <f t="shared" ref="W869" si="52">W870-W871-W920-W923-W928</f>
        <v>0</v>
      </c>
      <c r="X869" s="2115">
        <f t="shared" si="50"/>
        <v>2.375877272697835E-14</v>
      </c>
      <c r="Y869" s="2115">
        <f t="shared" si="50"/>
        <v>-3.637978807091713E-12</v>
      </c>
      <c r="Z869" s="3816">
        <f t="shared" ref="Z869" si="53">Z870-Z871-Z920-Z923-Z928</f>
        <v>-5.6843418860808015E-14</v>
      </c>
      <c r="AA869" s="2115"/>
      <c r="AB869" s="2115"/>
      <c r="AC869" s="1342"/>
    </row>
    <row r="870" spans="1:195" s="779" customFormat="1" x14ac:dyDescent="0.25">
      <c r="A870" s="24">
        <v>1</v>
      </c>
      <c r="B870" s="16" t="s">
        <v>95</v>
      </c>
      <c r="C870" s="780">
        <f>'Охотск '!C85</f>
        <v>0</v>
      </c>
      <c r="D870" s="780">
        <f>'Охотск '!D85</f>
        <v>0</v>
      </c>
      <c r="E870" s="780">
        <f>'Охотск '!E85</f>
        <v>0</v>
      </c>
      <c r="F870" s="791">
        <f>'Охотск '!F85</f>
        <v>0</v>
      </c>
      <c r="G870" s="3731">
        <f>'Охотск '!G85</f>
        <v>0</v>
      </c>
      <c r="H870" s="792">
        <f>'Охотск '!H85</f>
        <v>0</v>
      </c>
      <c r="I870" s="792">
        <f>'Охотск '!I85</f>
        <v>0</v>
      </c>
      <c r="J870" s="27">
        <f>'Охотск '!J85</f>
        <v>0</v>
      </c>
      <c r="K870" s="27">
        <f>'Охотск '!K85</f>
        <v>0</v>
      </c>
      <c r="L870" s="27">
        <f>'Охотск '!L85</f>
        <v>0</v>
      </c>
      <c r="M870" s="27">
        <f>'Охотск '!M85</f>
        <v>0</v>
      </c>
      <c r="N870" s="27">
        <f>'Охотск '!N85</f>
        <v>0</v>
      </c>
      <c r="O870" s="27">
        <f>'Охотск '!O85</f>
        <v>0</v>
      </c>
      <c r="P870" s="2116">
        <f>'Охотск '!P85</f>
        <v>274953.52830569842</v>
      </c>
      <c r="Q870" s="2116">
        <f>'Охотск '!Q85</f>
        <v>274953.52830569842</v>
      </c>
      <c r="R870" s="2116">
        <f>'Охотск '!R85</f>
        <v>45825.588050949729</v>
      </c>
      <c r="S870" s="2116">
        <f>'Охотск '!S85</f>
        <v>45687.455159999998</v>
      </c>
      <c r="T870" s="3211">
        <f>'Охотск '!T85</f>
        <v>0</v>
      </c>
      <c r="U870" s="2116">
        <f>'Охотск '!U85</f>
        <v>-29.432849999999998</v>
      </c>
      <c r="V870" s="2116">
        <f>'Охотск '!V85</f>
        <v>-138.13289094973152</v>
      </c>
      <c r="W870" s="2116">
        <f>'Охотск '!W85</f>
        <v>-129.74430999999998</v>
      </c>
      <c r="X870" s="2116">
        <f>'Охотск '!X85</f>
        <v>-300.50809999999996</v>
      </c>
      <c r="Y870" s="2117">
        <f>'Охотск '!Y85</f>
        <v>45357.514209999994</v>
      </c>
      <c r="Z870" s="3817">
        <f>'Охотск '!Z85</f>
        <v>2132.7172299999997</v>
      </c>
      <c r="AA870" s="2116">
        <f>S870/R870*100</f>
        <v>99.698568208669457</v>
      </c>
      <c r="AB870" s="2116">
        <f>Y870/R870*100</f>
        <v>98.978575374899009</v>
      </c>
      <c r="AC870" s="1342"/>
    </row>
    <row r="871" spans="1:195" s="779" customFormat="1" x14ac:dyDescent="0.25">
      <c r="A871" s="24">
        <v>1</v>
      </c>
      <c r="B871" s="1103" t="s">
        <v>80</v>
      </c>
      <c r="C871" s="26">
        <f>'Охотск '!C86</f>
        <v>1630</v>
      </c>
      <c r="D871" s="26">
        <f>'Охотск '!D86</f>
        <v>272</v>
      </c>
      <c r="E871" s="26">
        <f>'Охотск '!E86</f>
        <v>110</v>
      </c>
      <c r="F871" s="782">
        <f>'Охотск '!F86</f>
        <v>40.441176470588239</v>
      </c>
      <c r="G871" s="3726">
        <f>'Охотск '!G86</f>
        <v>8</v>
      </c>
      <c r="H871" s="792">
        <f>'Охотск '!H86</f>
        <v>9.2245398773006126</v>
      </c>
      <c r="I871" s="792">
        <f>'Охотск '!I86</f>
        <v>0</v>
      </c>
      <c r="J871" s="36">
        <f>'Охотск '!J86</f>
        <v>15036</v>
      </c>
      <c r="K871" s="36">
        <f>'Охотск '!K86</f>
        <v>2506</v>
      </c>
      <c r="L871" s="36">
        <f>'Охотск '!L86</f>
        <v>1025</v>
      </c>
      <c r="M871" s="36">
        <f>'Охотск '!M86</f>
        <v>40.901835594573029</v>
      </c>
      <c r="N871" s="36">
        <f>'Охотск '!N86</f>
        <v>46</v>
      </c>
      <c r="O871" s="36">
        <f>'Охотск '!O86</f>
        <v>133.69565217391303</v>
      </c>
      <c r="P871" s="2116">
        <f>'Охотск '!P86</f>
        <v>60823.060762559995</v>
      </c>
      <c r="Q871" s="2116">
        <f>'Охотск '!Q86</f>
        <v>60823.060762559995</v>
      </c>
      <c r="R871" s="2116">
        <f>'Охотск '!R86</f>
        <v>10137.17679376</v>
      </c>
      <c r="S871" s="2116">
        <f>'Охотск '!S86</f>
        <v>12310.827629999998</v>
      </c>
      <c r="T871" s="3211">
        <f>'Охотск '!T86</f>
        <v>0</v>
      </c>
      <c r="U871" s="2116">
        <f>'Охотск '!U86</f>
        <v>-29.432849999999998</v>
      </c>
      <c r="V871" s="2116">
        <f>'Охотск '!V86</f>
        <v>2173.6508362399982</v>
      </c>
      <c r="W871" s="2116">
        <f>'Охотск '!W86</f>
        <v>-129.74430999999998</v>
      </c>
      <c r="X871" s="2116">
        <f>'Охотск '!X86</f>
        <v>-298.76497999999998</v>
      </c>
      <c r="Y871" s="2117">
        <f>'Охотск '!Y86</f>
        <v>11982.629799999999</v>
      </c>
      <c r="Z871" s="3817">
        <f>'Охотск '!Z86</f>
        <v>2073.0341199999998</v>
      </c>
      <c r="AA871" s="2116">
        <f>S871/R871*100</f>
        <v>121.44236882184005</v>
      </c>
      <c r="AB871" s="2116">
        <f>Y871/R871*100</f>
        <v>118.20480241970309</v>
      </c>
      <c r="AC871" s="1342"/>
    </row>
    <row r="872" spans="1:195" x14ac:dyDescent="0.25">
      <c r="A872" s="24">
        <v>1</v>
      </c>
      <c r="B872" s="1167" t="s">
        <v>14</v>
      </c>
      <c r="C872" s="34">
        <f>'Охотск '!C87</f>
        <v>0</v>
      </c>
      <c r="D872" s="34">
        <f>'Охотск '!D87</f>
        <v>0</v>
      </c>
      <c r="E872" s="34">
        <f>'Охотск '!E87</f>
        <v>0</v>
      </c>
      <c r="F872" s="784">
        <f>'Охотск '!F87</f>
        <v>0</v>
      </c>
      <c r="G872" s="3729">
        <f>'Охотск '!G87</f>
        <v>0</v>
      </c>
      <c r="H872" s="798">
        <f>'Охотск '!H87</f>
        <v>0</v>
      </c>
      <c r="I872" s="798">
        <f>'Охотск '!I87</f>
        <v>0</v>
      </c>
      <c r="J872" s="31">
        <f>'Охотск '!J87</f>
        <v>0</v>
      </c>
      <c r="K872" s="31">
        <f>'Охотск '!K87</f>
        <v>0</v>
      </c>
      <c r="L872" s="31">
        <f>'Охотск '!L87</f>
        <v>0</v>
      </c>
      <c r="M872" s="31">
        <f>'Охотск '!M87</f>
        <v>0</v>
      </c>
      <c r="N872" s="31">
        <f>'Охотск '!N87</f>
        <v>0</v>
      </c>
      <c r="O872" s="31">
        <f>'Охотск '!O87</f>
        <v>0</v>
      </c>
      <c r="P872" s="2118">
        <f>'Охотск '!P87</f>
        <v>0</v>
      </c>
      <c r="Q872" s="2118">
        <f>'Охотск '!Q87</f>
        <v>0</v>
      </c>
      <c r="R872" s="2118">
        <f>'Охотск '!R87</f>
        <v>0</v>
      </c>
      <c r="S872" s="2118">
        <f>'Охотск '!S87</f>
        <v>0</v>
      </c>
      <c r="T872" s="3217">
        <f>'Охотск '!T87</f>
        <v>0</v>
      </c>
      <c r="U872" s="2118">
        <f>'Охотск '!U87</f>
        <v>0</v>
      </c>
      <c r="V872" s="2118">
        <f>'Охотск '!V87</f>
        <v>0</v>
      </c>
      <c r="W872" s="2118">
        <f>'Охотск '!W87</f>
        <v>0</v>
      </c>
      <c r="X872" s="2118">
        <f>'Охотск '!X87</f>
        <v>0</v>
      </c>
      <c r="Y872" s="2119">
        <f>'Охотск '!Y87</f>
        <v>0</v>
      </c>
      <c r="Z872" s="3818">
        <f>'Охотск '!Z87</f>
        <v>0</v>
      </c>
      <c r="AA872" s="2118"/>
      <c r="AB872" s="2118"/>
      <c r="AC872" s="1342"/>
      <c r="AD872" s="779"/>
      <c r="AE872" s="779"/>
      <c r="AF872" s="779"/>
      <c r="AG872" s="779"/>
      <c r="AH872" s="779"/>
      <c r="AI872" s="779"/>
      <c r="AJ872" s="779"/>
      <c r="AK872" s="779"/>
      <c r="AL872" s="779"/>
      <c r="AM872" s="779"/>
      <c r="AN872" s="779"/>
      <c r="AO872" s="779"/>
      <c r="AP872" s="779"/>
      <c r="AQ872" s="779"/>
      <c r="AR872" s="779"/>
      <c r="AS872" s="779"/>
      <c r="AT872" s="779"/>
      <c r="AU872" s="779"/>
      <c r="AV872" s="779"/>
      <c r="AW872" s="779"/>
      <c r="AX872" s="779"/>
      <c r="AY872" s="779"/>
      <c r="AZ872" s="779"/>
      <c r="BA872" s="779"/>
      <c r="BB872" s="779"/>
      <c r="BC872" s="779"/>
      <c r="BD872" s="779"/>
      <c r="BE872" s="779"/>
      <c r="BF872" s="779"/>
      <c r="BG872" s="779"/>
      <c r="BH872" s="779"/>
      <c r="BI872" s="779"/>
      <c r="BJ872" s="779"/>
      <c r="BK872" s="779"/>
      <c r="BL872" s="779"/>
      <c r="BM872" s="779"/>
      <c r="BN872" s="779"/>
      <c r="BO872" s="779"/>
      <c r="BP872" s="779"/>
      <c r="BQ872" s="779"/>
      <c r="BR872" s="779"/>
      <c r="BS872" s="779"/>
      <c r="BT872" s="779"/>
      <c r="BU872" s="779"/>
      <c r="BV872" s="779"/>
      <c r="BW872" s="779"/>
      <c r="BX872" s="779"/>
      <c r="BY872" s="779"/>
      <c r="BZ872" s="779"/>
      <c r="CA872" s="779"/>
      <c r="CB872" s="779"/>
      <c r="CC872" s="779"/>
      <c r="CD872" s="779"/>
      <c r="CE872" s="779"/>
      <c r="CF872" s="779"/>
      <c r="CG872" s="779"/>
      <c r="CH872" s="779"/>
      <c r="CI872" s="779"/>
      <c r="CJ872" s="779"/>
      <c r="CK872" s="779"/>
      <c r="CL872" s="779"/>
      <c r="CM872" s="779"/>
      <c r="CN872" s="779"/>
      <c r="CO872" s="779"/>
      <c r="CP872" s="779"/>
      <c r="CQ872" s="779"/>
      <c r="CR872" s="779"/>
      <c r="CS872" s="779"/>
      <c r="CT872" s="779"/>
      <c r="CU872" s="779"/>
      <c r="CV872" s="779"/>
      <c r="CW872" s="779"/>
      <c r="CX872" s="779"/>
      <c r="CY872" s="779"/>
      <c r="CZ872" s="779"/>
      <c r="DA872" s="779"/>
      <c r="DB872" s="779"/>
      <c r="DC872" s="779"/>
      <c r="DD872" s="779"/>
      <c r="DE872" s="779"/>
      <c r="DF872" s="779"/>
      <c r="DG872" s="779"/>
      <c r="DH872" s="779"/>
      <c r="DI872" s="779"/>
      <c r="DJ872" s="779"/>
      <c r="DK872" s="779"/>
      <c r="DL872" s="779"/>
      <c r="DM872" s="779"/>
      <c r="DN872" s="779"/>
      <c r="DO872" s="779"/>
      <c r="DP872" s="779"/>
      <c r="DQ872" s="779"/>
      <c r="DR872" s="779"/>
      <c r="DS872" s="779"/>
      <c r="DT872" s="779"/>
      <c r="DU872" s="779"/>
      <c r="DV872" s="779"/>
      <c r="DW872" s="779"/>
      <c r="DX872" s="779"/>
      <c r="DY872" s="779"/>
      <c r="DZ872" s="779"/>
      <c r="EA872" s="779"/>
      <c r="EB872" s="779"/>
      <c r="EC872" s="779"/>
      <c r="ED872" s="779"/>
      <c r="EE872" s="779"/>
      <c r="EF872" s="779"/>
      <c r="EG872" s="779"/>
      <c r="EH872" s="779"/>
      <c r="EI872" s="779"/>
      <c r="EJ872" s="779"/>
      <c r="EK872" s="779"/>
      <c r="EL872" s="779"/>
      <c r="EM872" s="779"/>
      <c r="EN872" s="779"/>
      <c r="EO872" s="779"/>
      <c r="EP872" s="779"/>
      <c r="EQ872" s="779"/>
      <c r="ER872" s="779"/>
      <c r="ES872" s="779"/>
      <c r="ET872" s="779"/>
      <c r="EU872" s="779"/>
      <c r="EV872" s="779"/>
      <c r="EW872" s="779"/>
      <c r="EX872" s="779"/>
      <c r="EY872" s="779"/>
      <c r="EZ872" s="779"/>
      <c r="FA872" s="779"/>
      <c r="FB872" s="779"/>
      <c r="FC872" s="779"/>
      <c r="FD872" s="779"/>
      <c r="FE872" s="779"/>
      <c r="FF872" s="779"/>
      <c r="FG872" s="779"/>
      <c r="FH872" s="779"/>
      <c r="FI872" s="779"/>
      <c r="FJ872" s="779"/>
      <c r="FK872" s="779"/>
      <c r="FL872" s="779"/>
      <c r="FM872" s="779"/>
      <c r="FN872" s="779"/>
      <c r="FO872" s="779"/>
      <c r="FP872" s="779"/>
      <c r="FQ872" s="779"/>
      <c r="FR872" s="779"/>
      <c r="FS872" s="779"/>
      <c r="FT872" s="779"/>
      <c r="FU872" s="779"/>
      <c r="FV872" s="779"/>
      <c r="FW872" s="779"/>
      <c r="FX872" s="779"/>
      <c r="FY872" s="779"/>
      <c r="FZ872" s="779"/>
      <c r="GA872" s="779"/>
      <c r="GB872" s="779"/>
      <c r="GC872" s="779"/>
      <c r="GD872" s="779"/>
      <c r="GE872" s="779"/>
      <c r="GF872" s="779"/>
      <c r="GG872" s="779"/>
      <c r="GH872" s="779"/>
      <c r="GI872" s="779"/>
      <c r="GJ872" s="779"/>
      <c r="GK872" s="779"/>
      <c r="GL872" s="779"/>
      <c r="GM872" s="779"/>
    </row>
    <row r="873" spans="1:195" x14ac:dyDescent="0.25">
      <c r="A873" s="24">
        <v>1</v>
      </c>
      <c r="B873" s="1062" t="s">
        <v>604</v>
      </c>
      <c r="C873" s="34">
        <f>'Охотск '!C88</f>
        <v>0</v>
      </c>
      <c r="D873" s="34">
        <f>'Охотск '!D88</f>
        <v>0</v>
      </c>
      <c r="E873" s="34">
        <f>'Охотск '!E88</f>
        <v>0</v>
      </c>
      <c r="F873" s="784">
        <f>'Охотск '!F88</f>
        <v>0</v>
      </c>
      <c r="G873" s="3729">
        <f>'Охотск '!G88</f>
        <v>0</v>
      </c>
      <c r="H873" s="798">
        <f>'Охотск '!H88</f>
        <v>0</v>
      </c>
      <c r="I873" s="798">
        <f>'Охотск '!I88</f>
        <v>0</v>
      </c>
      <c r="J873" s="31">
        <f>'Охотск '!J88</f>
        <v>0</v>
      </c>
      <c r="K873" s="31">
        <f>'Охотск '!K88</f>
        <v>0</v>
      </c>
      <c r="L873" s="31">
        <f>'Охотск '!L88</f>
        <v>0</v>
      </c>
      <c r="M873" s="31">
        <f>'Охотск '!M88</f>
        <v>0</v>
      </c>
      <c r="N873" s="31">
        <f>'Охотск '!N88</f>
        <v>0</v>
      </c>
      <c r="O873" s="31">
        <f>'Охотск '!O88</f>
        <v>0</v>
      </c>
      <c r="P873" s="2118">
        <f>'Охотск '!P88</f>
        <v>166323.11166</v>
      </c>
      <c r="Q873" s="2118">
        <f>'Охотск '!Q88</f>
        <v>166323.11166</v>
      </c>
      <c r="R873" s="2118">
        <f>'Охотск '!R88</f>
        <v>27720.518609999999</v>
      </c>
      <c r="S873" s="2118">
        <f>'Охотск '!S88</f>
        <v>27720.518620000003</v>
      </c>
      <c r="T873" s="3217">
        <f>'Охотск '!T88</f>
        <v>0</v>
      </c>
      <c r="U873" s="2118">
        <f>'Охотск '!U88</f>
        <v>0</v>
      </c>
      <c r="V873" s="2118">
        <f>'Охотск '!V88</f>
        <v>1.0000003385357559E-5</v>
      </c>
      <c r="W873" s="2118">
        <f>'Охотск '!W88</f>
        <v>0</v>
      </c>
      <c r="X873" s="2118">
        <f>'Охотск '!X88</f>
        <v>-1.74312</v>
      </c>
      <c r="Y873" s="2119">
        <f>'Охотск '!Y88</f>
        <v>27718.775500000003</v>
      </c>
      <c r="Z873" s="3818">
        <f>'Охотск '!Z88</f>
        <v>0</v>
      </c>
      <c r="AA873" s="2118">
        <f>S873/R873*100</f>
        <v>100.00000003607437</v>
      </c>
      <c r="AB873" s="2118">
        <f>Y873/R873*100</f>
        <v>99.993711842031104</v>
      </c>
      <c r="AC873" s="1342"/>
    </row>
    <row r="874" spans="1:195" x14ac:dyDescent="0.25">
      <c r="B874" s="2751" t="s">
        <v>524</v>
      </c>
      <c r="C874" s="34">
        <f>'Охотск '!C89</f>
        <v>0</v>
      </c>
      <c r="D874" s="34">
        <f>'Охотск '!D89</f>
        <v>0</v>
      </c>
      <c r="E874" s="34">
        <f>'Охотск '!E89</f>
        <v>0</v>
      </c>
      <c r="F874" s="784">
        <f>'Охотск '!F89</f>
        <v>0</v>
      </c>
      <c r="G874" s="3729">
        <f>'Охотск '!G89</f>
        <v>0</v>
      </c>
      <c r="H874" s="798">
        <f>'Охотск '!H89</f>
        <v>0</v>
      </c>
      <c r="I874" s="798">
        <f>'Охотск '!I89</f>
        <v>0</v>
      </c>
      <c r="J874" s="31">
        <f>'Охотск '!J89</f>
        <v>0</v>
      </c>
      <c r="K874" s="31">
        <f>'Охотск '!K89</f>
        <v>0</v>
      </c>
      <c r="L874" s="31">
        <f>'Охотск '!L89</f>
        <v>0</v>
      </c>
      <c r="M874" s="31">
        <f>'Охотск '!M89</f>
        <v>0</v>
      </c>
      <c r="N874" s="31">
        <f>'Охотск '!N89</f>
        <v>0</v>
      </c>
      <c r="O874" s="31">
        <f>'Охотск '!O89</f>
        <v>0</v>
      </c>
      <c r="P874" s="2118">
        <f>'Охотск '!P89</f>
        <v>10909.495800000001</v>
      </c>
      <c r="Q874" s="2118">
        <f>'Охотск '!Q89</f>
        <v>10909.495800000001</v>
      </c>
      <c r="R874" s="2118">
        <f>'Охотск '!R89</f>
        <v>1818.2493000000002</v>
      </c>
      <c r="S874" s="2118">
        <f>'Охотск '!S89</f>
        <v>1818.2492999999999</v>
      </c>
      <c r="T874" s="3217">
        <f>'Охотск '!T89</f>
        <v>0</v>
      </c>
      <c r="U874" s="2118">
        <f>'Охотск '!U89</f>
        <v>0</v>
      </c>
      <c r="V874" s="2118">
        <f>'Охотск '!V89</f>
        <v>0</v>
      </c>
      <c r="W874" s="2118">
        <f>'Охотск '!W89</f>
        <v>0</v>
      </c>
      <c r="X874" s="2118">
        <f>'Охотск '!X89</f>
        <v>0</v>
      </c>
      <c r="Y874" s="2119">
        <f>'Охотск '!Y89</f>
        <v>1818.2492999999999</v>
      </c>
      <c r="Z874" s="3818">
        <f>'Охотск '!Z89</f>
        <v>0</v>
      </c>
      <c r="AA874" s="2118">
        <f>S874/R874*100</f>
        <v>99.999999999999986</v>
      </c>
      <c r="AB874" s="2118">
        <f>Y874/R874*100</f>
        <v>99.999999999999986</v>
      </c>
      <c r="AC874" s="1342"/>
    </row>
    <row r="875" spans="1:195" ht="29.25" x14ac:dyDescent="0.25">
      <c r="B875" s="2619" t="s">
        <v>480</v>
      </c>
      <c r="C875" s="34">
        <f>'Охотск '!C90</f>
        <v>19020.5</v>
      </c>
      <c r="D875" s="34">
        <f>'Охотск '!D90</f>
        <v>3169.75</v>
      </c>
      <c r="E875" s="34">
        <f>'Охотск '!E90</f>
        <v>2605.11</v>
      </c>
      <c r="F875" s="784">
        <f>'Охотск '!F90</f>
        <v>82.186607776638539</v>
      </c>
      <c r="G875" s="3729">
        <f>'Охотск '!G90</f>
        <v>2</v>
      </c>
      <c r="H875" s="798">
        <f>'Охотск '!H90</f>
        <v>0</v>
      </c>
      <c r="I875" s="798">
        <f>'Охотск '!I90</f>
        <v>0</v>
      </c>
      <c r="J875" s="31">
        <f>'Охотск '!J90</f>
        <v>0</v>
      </c>
      <c r="K875" s="31">
        <f>'Охотск '!K90</f>
        <v>0</v>
      </c>
      <c r="L875" s="31">
        <f>'Охотск '!L90</f>
        <v>0</v>
      </c>
      <c r="M875" s="31">
        <f>'Охотск '!M90</f>
        <v>0</v>
      </c>
      <c r="N875" s="31">
        <f>'Охотск '!N90</f>
        <v>0</v>
      </c>
      <c r="O875" s="31">
        <f>'Охотск '!O90</f>
        <v>0</v>
      </c>
      <c r="P875" s="2118">
        <f>'Охотск '!P90</f>
        <v>0</v>
      </c>
      <c r="Q875" s="2118">
        <f>'Охотск '!Q90</f>
        <v>0</v>
      </c>
      <c r="R875" s="2118">
        <f>'Охотск '!R90</f>
        <v>0</v>
      </c>
      <c r="S875" s="2118">
        <f>'Охотск '!S90</f>
        <v>0</v>
      </c>
      <c r="T875" s="3217">
        <f>'Охотск '!T90</f>
        <v>0</v>
      </c>
      <c r="U875" s="2118">
        <f>'Охотск '!U90</f>
        <v>0</v>
      </c>
      <c r="V875" s="2118">
        <f>'Охотск '!V90</f>
        <v>0</v>
      </c>
      <c r="W875" s="2118">
        <f>'Охотск '!W90</f>
        <v>0</v>
      </c>
      <c r="X875" s="2118">
        <f>'Охотск '!X90</f>
        <v>0</v>
      </c>
      <c r="Y875" s="2119">
        <f>'Охотск '!Y90</f>
        <v>0</v>
      </c>
      <c r="Z875" s="3818">
        <f>'Охотск '!Z90</f>
        <v>0</v>
      </c>
      <c r="AA875" s="2118"/>
      <c r="AB875" s="2118"/>
      <c r="AC875" s="1342"/>
    </row>
    <row r="876" spans="1:195" ht="30" x14ac:dyDescent="0.25">
      <c r="B876" s="2620" t="s">
        <v>255</v>
      </c>
      <c r="C876" s="34">
        <f>'Охотск '!C91</f>
        <v>0</v>
      </c>
      <c r="D876" s="34">
        <f>'Охотск '!D91</f>
        <v>0</v>
      </c>
      <c r="E876" s="34">
        <f>'Охотск '!E91</f>
        <v>0</v>
      </c>
      <c r="F876" s="784">
        <f>'Охотск '!F91</f>
        <v>0</v>
      </c>
      <c r="G876" s="3729">
        <f>'Охотск '!G91</f>
        <v>0</v>
      </c>
      <c r="H876" s="798">
        <f>'Охотск '!H91</f>
        <v>0</v>
      </c>
      <c r="I876" s="798">
        <f>'Охотск '!I91</f>
        <v>0</v>
      </c>
      <c r="J876" s="31">
        <f>'Охотск '!J91</f>
        <v>0</v>
      </c>
      <c r="K876" s="31">
        <f>'Охотск '!K91</f>
        <v>0</v>
      </c>
      <c r="L876" s="31">
        <f>'Охотск '!L91</f>
        <v>0</v>
      </c>
      <c r="M876" s="31">
        <f>'Охотск '!M91</f>
        <v>0</v>
      </c>
      <c r="N876" s="31">
        <f>'Охотск '!N91</f>
        <v>0</v>
      </c>
      <c r="O876" s="31">
        <f>'Охотск '!O91</f>
        <v>0</v>
      </c>
      <c r="P876" s="2118">
        <f>'Охотск '!P91</f>
        <v>0</v>
      </c>
      <c r="Q876" s="2118">
        <f>'Охотск '!Q91</f>
        <v>0</v>
      </c>
      <c r="R876" s="2118">
        <f>'Охотск '!R91</f>
        <v>0</v>
      </c>
      <c r="S876" s="2118">
        <f>'Охотск '!S91</f>
        <v>0</v>
      </c>
      <c r="T876" s="3217">
        <f>'Охотск '!T91</f>
        <v>0</v>
      </c>
      <c r="U876" s="2118">
        <f>'Охотск '!U91</f>
        <v>0</v>
      </c>
      <c r="V876" s="2118">
        <f>'Охотск '!V91</f>
        <v>0</v>
      </c>
      <c r="W876" s="2118">
        <f>'Охотск '!W91</f>
        <v>0</v>
      </c>
      <c r="X876" s="2118">
        <f>'Охотск '!X91</f>
        <v>0</v>
      </c>
      <c r="Y876" s="2119">
        <f>'Охотск '!Y91</f>
        <v>0</v>
      </c>
      <c r="Z876" s="3818">
        <f>'Охотск '!Z91</f>
        <v>0</v>
      </c>
      <c r="AA876" s="2118"/>
      <c r="AB876" s="2118"/>
      <c r="AC876" s="1342"/>
    </row>
    <row r="877" spans="1:195" ht="30" x14ac:dyDescent="0.25">
      <c r="B877" s="2620" t="s">
        <v>256</v>
      </c>
      <c r="C877" s="34">
        <f>'Охотск '!C92</f>
        <v>5700</v>
      </c>
      <c r="D877" s="34">
        <f>'Охотск '!D92</f>
        <v>950</v>
      </c>
      <c r="E877" s="34">
        <f>'Охотск '!E92</f>
        <v>68</v>
      </c>
      <c r="F877" s="784">
        <f>'Охотск '!F92</f>
        <v>7.1578947368421044</v>
      </c>
      <c r="G877" s="3729">
        <f>'Охотск '!G92</f>
        <v>0</v>
      </c>
      <c r="H877" s="798">
        <f>'Охотск '!H92</f>
        <v>0</v>
      </c>
      <c r="I877" s="798">
        <f>'Охотск '!I92</f>
        <v>0</v>
      </c>
      <c r="J877" s="31">
        <f>'Охотск '!J92</f>
        <v>0</v>
      </c>
      <c r="K877" s="31">
        <f>'Охотск '!K92</f>
        <v>0</v>
      </c>
      <c r="L877" s="31">
        <f>'Охотск '!L92</f>
        <v>0</v>
      </c>
      <c r="M877" s="31">
        <f>'Охотск '!M92</f>
        <v>0</v>
      </c>
      <c r="N877" s="31">
        <f>'Охотск '!N92</f>
        <v>0</v>
      </c>
      <c r="O877" s="31">
        <f>'Охотск '!O92</f>
        <v>0</v>
      </c>
      <c r="P877" s="2118">
        <f>'Охотск '!P92</f>
        <v>0</v>
      </c>
      <c r="Q877" s="2118">
        <f>'Охотск '!Q92</f>
        <v>0</v>
      </c>
      <c r="R877" s="2118">
        <f>'Охотск '!R92</f>
        <v>0</v>
      </c>
      <c r="S877" s="2118">
        <f>'Охотск '!S92</f>
        <v>0</v>
      </c>
      <c r="T877" s="3217">
        <f>'Охотск '!T92</f>
        <v>0</v>
      </c>
      <c r="U877" s="2118">
        <f>'Охотск '!U92</f>
        <v>0</v>
      </c>
      <c r="V877" s="2118">
        <f>'Охотск '!V92</f>
        <v>0</v>
      </c>
      <c r="W877" s="2118">
        <f>'Охотск '!W92</f>
        <v>0</v>
      </c>
      <c r="X877" s="2118">
        <f>'Охотск '!X92</f>
        <v>0</v>
      </c>
      <c r="Y877" s="2119">
        <f>'Охотск '!Y92</f>
        <v>0</v>
      </c>
      <c r="Z877" s="3818">
        <f>'Охотск '!Z92</f>
        <v>0</v>
      </c>
      <c r="AA877" s="2118"/>
      <c r="AB877" s="2118"/>
      <c r="AC877" s="1342"/>
    </row>
    <row r="878" spans="1:195" ht="30" x14ac:dyDescent="0.25">
      <c r="B878" s="2621" t="s">
        <v>481</v>
      </c>
      <c r="C878" s="34">
        <f>'Охотск '!C93</f>
        <v>5912.5</v>
      </c>
      <c r="D878" s="34">
        <f>'Охотск '!D93</f>
        <v>985.75</v>
      </c>
      <c r="E878" s="34">
        <f>'Охотск '!E93</f>
        <v>727.11</v>
      </c>
      <c r="F878" s="784">
        <f>'Охотск '!F93</f>
        <v>73.762110068475778</v>
      </c>
      <c r="G878" s="3729">
        <f>'Охотск '!G93</f>
        <v>0</v>
      </c>
      <c r="H878" s="798">
        <f>'Охотск '!H93</f>
        <v>0</v>
      </c>
      <c r="I878" s="798">
        <f>'Охотск '!I93</f>
        <v>0</v>
      </c>
      <c r="J878" s="31">
        <f>'Охотск '!J93</f>
        <v>0</v>
      </c>
      <c r="K878" s="31">
        <f>'Охотск '!K93</f>
        <v>0</v>
      </c>
      <c r="L878" s="31">
        <f>'Охотск '!L93</f>
        <v>0</v>
      </c>
      <c r="M878" s="31">
        <f>'Охотск '!M93</f>
        <v>0</v>
      </c>
      <c r="N878" s="31">
        <f>'Охотск '!N93</f>
        <v>0</v>
      </c>
      <c r="O878" s="31">
        <f>'Охотск '!O93</f>
        <v>0</v>
      </c>
      <c r="P878" s="2118">
        <f>'Охотск '!P93</f>
        <v>0</v>
      </c>
      <c r="Q878" s="2118">
        <f>'Охотск '!Q93</f>
        <v>0</v>
      </c>
      <c r="R878" s="2118">
        <f>'Охотск '!R93</f>
        <v>0</v>
      </c>
      <c r="S878" s="2118">
        <f>'Охотск '!S93</f>
        <v>0</v>
      </c>
      <c r="T878" s="3217">
        <f>'Охотск '!T93</f>
        <v>0</v>
      </c>
      <c r="U878" s="2118">
        <f>'Охотск '!U93</f>
        <v>0</v>
      </c>
      <c r="V878" s="2118">
        <f>'Охотск '!V93</f>
        <v>0</v>
      </c>
      <c r="W878" s="2118">
        <f>'Охотск '!W93</f>
        <v>0</v>
      </c>
      <c r="X878" s="2118">
        <f>'Охотск '!X93</f>
        <v>0</v>
      </c>
      <c r="Y878" s="2119">
        <f>'Охотск '!Y93</f>
        <v>0</v>
      </c>
      <c r="Z878" s="3818">
        <f>'Охотск '!Z93</f>
        <v>0</v>
      </c>
      <c r="AA878" s="2118"/>
      <c r="AB878" s="2118"/>
      <c r="AC878" s="1342"/>
    </row>
    <row r="879" spans="1:195" x14ac:dyDescent="0.25">
      <c r="B879" s="2622" t="s">
        <v>482</v>
      </c>
      <c r="C879" s="34">
        <f>'Охотск '!C94</f>
        <v>5800</v>
      </c>
      <c r="D879" s="34">
        <f>'Охотск '!D94</f>
        <v>967</v>
      </c>
      <c r="E879" s="34">
        <f>'Охотск '!E94</f>
        <v>726</v>
      </c>
      <c r="F879" s="784">
        <f>'Охотск '!F94</f>
        <v>75.077559462254399</v>
      </c>
      <c r="G879" s="3729">
        <f>'Охотск '!G94</f>
        <v>0</v>
      </c>
      <c r="H879" s="798">
        <f>'Охотск '!H94</f>
        <v>0</v>
      </c>
      <c r="I879" s="798">
        <f>'Охотск '!I94</f>
        <v>0</v>
      </c>
      <c r="J879" s="31">
        <f>'Охотск '!J94</f>
        <v>0</v>
      </c>
      <c r="K879" s="31">
        <f>'Охотск '!K94</f>
        <v>0</v>
      </c>
      <c r="L879" s="31">
        <f>'Охотск '!L94</f>
        <v>0</v>
      </c>
      <c r="M879" s="31">
        <f>'Охотск '!M94</f>
        <v>0</v>
      </c>
      <c r="N879" s="31">
        <f>'Охотск '!N94</f>
        <v>0</v>
      </c>
      <c r="O879" s="31">
        <f>'Охотск '!O94</f>
        <v>0</v>
      </c>
      <c r="P879" s="2118">
        <f>'Охотск '!P94</f>
        <v>0</v>
      </c>
      <c r="Q879" s="2118">
        <f>'Охотск '!Q94</f>
        <v>0</v>
      </c>
      <c r="R879" s="2118">
        <f>'Охотск '!R94</f>
        <v>0</v>
      </c>
      <c r="S879" s="2118">
        <f>'Охотск '!S94</f>
        <v>0</v>
      </c>
      <c r="T879" s="3217">
        <f>'Охотск '!T94</f>
        <v>0</v>
      </c>
      <c r="U879" s="2118">
        <f>'Охотск '!U94</f>
        <v>0</v>
      </c>
      <c r="V879" s="2118">
        <f>'Охотск '!V94</f>
        <v>0</v>
      </c>
      <c r="W879" s="2118">
        <f>'Охотск '!W94</f>
        <v>0</v>
      </c>
      <c r="X879" s="2118">
        <f>'Охотск '!X94</f>
        <v>0</v>
      </c>
      <c r="Y879" s="2119">
        <f>'Охотск '!Y94</f>
        <v>0</v>
      </c>
      <c r="Z879" s="3818">
        <f>'Охотск '!Z94</f>
        <v>0</v>
      </c>
      <c r="AA879" s="2118"/>
      <c r="AB879" s="2118"/>
      <c r="AC879" s="1342"/>
    </row>
    <row r="880" spans="1:195" ht="30" x14ac:dyDescent="0.25">
      <c r="B880" s="2622" t="s">
        <v>483</v>
      </c>
      <c r="C880" s="34">
        <f>'Охотск '!C95</f>
        <v>450</v>
      </c>
      <c r="D880" s="34">
        <f>'Охотск '!D95</f>
        <v>75</v>
      </c>
      <c r="E880" s="34">
        <f>'Охотск '!E95</f>
        <v>4.4400000000000004</v>
      </c>
      <c r="F880" s="784">
        <f>'Охотск '!F95</f>
        <v>5.92</v>
      </c>
      <c r="G880" s="3729">
        <f>'Охотск '!G95</f>
        <v>0</v>
      </c>
      <c r="H880" s="798">
        <f>'Охотск '!H95</f>
        <v>0</v>
      </c>
      <c r="I880" s="798">
        <f>'Охотск '!I95</f>
        <v>0</v>
      </c>
      <c r="J880" s="31">
        <f>'Охотск '!J95</f>
        <v>0</v>
      </c>
      <c r="K880" s="31">
        <f>'Охотск '!K95</f>
        <v>0</v>
      </c>
      <c r="L880" s="31">
        <f>'Охотск '!L95</f>
        <v>0</v>
      </c>
      <c r="M880" s="31">
        <f>'Охотск '!M95</f>
        <v>0</v>
      </c>
      <c r="N880" s="31">
        <f>'Охотск '!N95</f>
        <v>0</v>
      </c>
      <c r="O880" s="31">
        <f>'Охотск '!O95</f>
        <v>0</v>
      </c>
      <c r="P880" s="2118">
        <f>'Охотск '!P95</f>
        <v>0</v>
      </c>
      <c r="Q880" s="2118">
        <f>'Охотск '!Q95</f>
        <v>0</v>
      </c>
      <c r="R880" s="2118">
        <f>'Охотск '!R95</f>
        <v>0</v>
      </c>
      <c r="S880" s="2118">
        <f>'Охотск '!S95</f>
        <v>0</v>
      </c>
      <c r="T880" s="3217">
        <f>'Охотск '!T95</f>
        <v>0</v>
      </c>
      <c r="U880" s="2118">
        <f>'Охотск '!U95</f>
        <v>0</v>
      </c>
      <c r="V880" s="2118">
        <f>'Охотск '!V95</f>
        <v>0</v>
      </c>
      <c r="W880" s="2118">
        <f>'Охотск '!W95</f>
        <v>0</v>
      </c>
      <c r="X880" s="2118">
        <f>'Охотск '!X95</f>
        <v>0</v>
      </c>
      <c r="Y880" s="2119">
        <f>'Охотск '!Y95</f>
        <v>0</v>
      </c>
      <c r="Z880" s="3818">
        <f>'Охотск '!Z95</f>
        <v>0</v>
      </c>
      <c r="AA880" s="2118"/>
      <c r="AB880" s="2118"/>
      <c r="AC880" s="1342"/>
    </row>
    <row r="881" spans="1:29" ht="60" x14ac:dyDescent="0.25">
      <c r="B881" s="2622" t="s">
        <v>484</v>
      </c>
      <c r="C881" s="34">
        <f>'Охотск '!C96</f>
        <v>3710</v>
      </c>
      <c r="D881" s="34">
        <f>'Охотск '!D96</f>
        <v>618</v>
      </c>
      <c r="E881" s="34">
        <f>'Охотск '!E96</f>
        <v>551</v>
      </c>
      <c r="F881" s="784">
        <f>'Охотск '!F96</f>
        <v>89.158576051779932</v>
      </c>
      <c r="G881" s="3729">
        <f>'Охотск '!G96</f>
        <v>0</v>
      </c>
      <c r="H881" s="798">
        <f>'Охотск '!H96</f>
        <v>0</v>
      </c>
      <c r="I881" s="798">
        <f>'Охотск '!I96</f>
        <v>0</v>
      </c>
      <c r="J881" s="31">
        <f>'Охотск '!J96</f>
        <v>0</v>
      </c>
      <c r="K881" s="31">
        <f>'Охотск '!K96</f>
        <v>0</v>
      </c>
      <c r="L881" s="31">
        <f>'Охотск '!L96</f>
        <v>0</v>
      </c>
      <c r="M881" s="31">
        <f>'Охотск '!M96</f>
        <v>0</v>
      </c>
      <c r="N881" s="31">
        <f>'Охотск '!N96</f>
        <v>0</v>
      </c>
      <c r="O881" s="31">
        <f>'Охотск '!O96</f>
        <v>0</v>
      </c>
      <c r="P881" s="2118">
        <f>'Охотск '!P96</f>
        <v>0</v>
      </c>
      <c r="Q881" s="2118">
        <f>'Охотск '!Q96</f>
        <v>0</v>
      </c>
      <c r="R881" s="2118">
        <f>'Охотск '!R96</f>
        <v>0</v>
      </c>
      <c r="S881" s="2118">
        <f>'Охотск '!S96</f>
        <v>0</v>
      </c>
      <c r="T881" s="3217">
        <f>'Охотск '!T96</f>
        <v>0</v>
      </c>
      <c r="U881" s="2118">
        <f>'Охотск '!U96</f>
        <v>0</v>
      </c>
      <c r="V881" s="2118">
        <f>'Охотск '!V96</f>
        <v>0</v>
      </c>
      <c r="W881" s="2118">
        <f>'Охотск '!W96</f>
        <v>0</v>
      </c>
      <c r="X881" s="2118">
        <f>'Охотск '!X96</f>
        <v>0</v>
      </c>
      <c r="Y881" s="2119">
        <f>'Охотск '!Y96</f>
        <v>0</v>
      </c>
      <c r="Z881" s="3818">
        <f>'Охотск '!Z96</f>
        <v>0</v>
      </c>
      <c r="AA881" s="2118"/>
      <c r="AB881" s="2118"/>
      <c r="AC881" s="1342"/>
    </row>
    <row r="882" spans="1:29" ht="45" x14ac:dyDescent="0.25">
      <c r="B882" s="2622" t="s">
        <v>485</v>
      </c>
      <c r="C882" s="34">
        <f>'Охотск '!C97</f>
        <v>3200</v>
      </c>
      <c r="D882" s="34">
        <f>'Охотск '!D97</f>
        <v>533</v>
      </c>
      <c r="E882" s="34">
        <f>'Охотск '!E97</f>
        <v>1259</v>
      </c>
      <c r="F882" s="784">
        <f>'Охотск '!F97</f>
        <v>236.21013133208257</v>
      </c>
      <c r="G882" s="3729">
        <f>'Охотск '!G97</f>
        <v>2</v>
      </c>
      <c r="H882" s="798">
        <f>'Охотск '!H97</f>
        <v>0</v>
      </c>
      <c r="I882" s="798">
        <f>'Охотск '!I97</f>
        <v>0</v>
      </c>
      <c r="J882" s="31">
        <f>'Охотск '!J97</f>
        <v>0</v>
      </c>
      <c r="K882" s="31">
        <f>'Охотск '!K97</f>
        <v>0</v>
      </c>
      <c r="L882" s="31">
        <f>'Охотск '!L97</f>
        <v>0</v>
      </c>
      <c r="M882" s="31">
        <f>'Охотск '!M97</f>
        <v>0</v>
      </c>
      <c r="N882" s="31">
        <f>'Охотск '!N97</f>
        <v>0</v>
      </c>
      <c r="O882" s="31">
        <f>'Охотск '!O97</f>
        <v>0</v>
      </c>
      <c r="P882" s="2118">
        <f>'Охотск '!P97</f>
        <v>0</v>
      </c>
      <c r="Q882" s="2118">
        <f>'Охотск '!Q97</f>
        <v>0</v>
      </c>
      <c r="R882" s="2118">
        <f>'Охотск '!R97</f>
        <v>0</v>
      </c>
      <c r="S882" s="2118">
        <f>'Охотск '!S97</f>
        <v>0</v>
      </c>
      <c r="T882" s="3217">
        <f>'Охотск '!T97</f>
        <v>0</v>
      </c>
      <c r="U882" s="2118">
        <f>'Охотск '!U97</f>
        <v>0</v>
      </c>
      <c r="V882" s="2118">
        <f>'Охотск '!V97</f>
        <v>0</v>
      </c>
      <c r="W882" s="2118">
        <f>'Охотск '!W97</f>
        <v>0</v>
      </c>
      <c r="X882" s="2118">
        <f>'Охотск '!X97</f>
        <v>0</v>
      </c>
      <c r="Y882" s="2119">
        <f>'Охотск '!Y97</f>
        <v>0</v>
      </c>
      <c r="Z882" s="3818">
        <f>'Охотск '!Z97</f>
        <v>0</v>
      </c>
      <c r="AA882" s="2118"/>
      <c r="AB882" s="2118"/>
      <c r="AC882" s="1342"/>
    </row>
    <row r="883" spans="1:29" ht="30" x14ac:dyDescent="0.25">
      <c r="B883" s="2622" t="s">
        <v>602</v>
      </c>
      <c r="C883" s="34">
        <f>'Охотск '!C98</f>
        <v>498</v>
      </c>
      <c r="D883" s="34">
        <f>'Охотск '!D98</f>
        <v>83</v>
      </c>
      <c r="E883" s="34">
        <f>'Охотск '!E98</f>
        <v>0</v>
      </c>
      <c r="F883" s="784">
        <f>'Охотск '!F98</f>
        <v>0</v>
      </c>
      <c r="G883" s="3729">
        <f>'Охотск '!G98</f>
        <v>0</v>
      </c>
      <c r="H883" s="798">
        <f>'Охотск '!H98</f>
        <v>0</v>
      </c>
      <c r="I883" s="798">
        <f>'Охотск '!I98</f>
        <v>0</v>
      </c>
      <c r="J883" s="31">
        <f>'Охотск '!J98</f>
        <v>0</v>
      </c>
      <c r="K883" s="31">
        <f>'Охотск '!K98</f>
        <v>0</v>
      </c>
      <c r="L883" s="31">
        <f>'Охотск '!L98</f>
        <v>0</v>
      </c>
      <c r="M883" s="31">
        <f>'Охотск '!M98</f>
        <v>0</v>
      </c>
      <c r="N883" s="31">
        <f>'Охотск '!N98</f>
        <v>0</v>
      </c>
      <c r="O883" s="31">
        <f>'Охотск '!O98</f>
        <v>0</v>
      </c>
      <c r="P883" s="2118">
        <f>'Охотск '!P98</f>
        <v>0</v>
      </c>
      <c r="Q883" s="2118">
        <f>'Охотск '!Q98</f>
        <v>0</v>
      </c>
      <c r="R883" s="2118">
        <f>'Охотск '!R98</f>
        <v>0</v>
      </c>
      <c r="S883" s="2118">
        <f>'Охотск '!S98</f>
        <v>0</v>
      </c>
      <c r="T883" s="3217">
        <f>'Охотск '!T98</f>
        <v>0</v>
      </c>
      <c r="U883" s="2118">
        <f>'Охотск '!U98</f>
        <v>0</v>
      </c>
      <c r="V883" s="2118">
        <f>'Охотск '!V98</f>
        <v>0</v>
      </c>
      <c r="W883" s="2118">
        <f>'Охотск '!W98</f>
        <v>0</v>
      </c>
      <c r="X883" s="2118">
        <f>'Охотск '!X98</f>
        <v>0</v>
      </c>
      <c r="Y883" s="2119">
        <f>'Охотск '!Y98</f>
        <v>0</v>
      </c>
      <c r="Z883" s="3818">
        <f>'Охотск '!Z98</f>
        <v>0</v>
      </c>
      <c r="AA883" s="2118"/>
      <c r="AB883" s="2118"/>
      <c r="AC883" s="1342"/>
    </row>
    <row r="884" spans="1:29" ht="29.25" x14ac:dyDescent="0.25">
      <c r="B884" s="2623" t="s">
        <v>135</v>
      </c>
      <c r="C884" s="34">
        <f>'Охотск '!C99</f>
        <v>11174.659574468085</v>
      </c>
      <c r="D884" s="34">
        <f>'Охотск '!D99</f>
        <v>1862.5744680851064</v>
      </c>
      <c r="E884" s="34">
        <f>'Охотск '!E99</f>
        <v>1640.1872340425532</v>
      </c>
      <c r="F884" s="784">
        <f>'Охотск '!F99</f>
        <v>88.060223209696019</v>
      </c>
      <c r="G884" s="3729">
        <f>'Охотск '!G99</f>
        <v>1</v>
      </c>
      <c r="H884" s="798">
        <f>'Охотск '!H99</f>
        <v>0</v>
      </c>
      <c r="I884" s="798">
        <f>'Охотск '!I99</f>
        <v>0</v>
      </c>
      <c r="J884" s="31">
        <f>'Охотск '!J99</f>
        <v>0</v>
      </c>
      <c r="K884" s="31">
        <f>'Охотск '!K99</f>
        <v>0</v>
      </c>
      <c r="L884" s="31">
        <f>'Охотск '!L99</f>
        <v>0</v>
      </c>
      <c r="M884" s="31">
        <f>'Охотск '!M99</f>
        <v>0</v>
      </c>
      <c r="N884" s="31">
        <f>'Охотск '!N99</f>
        <v>0</v>
      </c>
      <c r="O884" s="31">
        <f>'Охотск '!O99</f>
        <v>0</v>
      </c>
      <c r="P884" s="2118">
        <f>'Охотск '!P99</f>
        <v>0</v>
      </c>
      <c r="Q884" s="2118">
        <f>'Охотск '!Q99</f>
        <v>0</v>
      </c>
      <c r="R884" s="2118">
        <f>'Охотск '!R99</f>
        <v>0</v>
      </c>
      <c r="S884" s="2118">
        <f>'Охотск '!S99</f>
        <v>0</v>
      </c>
      <c r="T884" s="3217">
        <f>'Охотск '!T99</f>
        <v>0</v>
      </c>
      <c r="U884" s="2118">
        <f>'Охотск '!U99</f>
        <v>0</v>
      </c>
      <c r="V884" s="2118">
        <f>'Охотск '!V99</f>
        <v>0</v>
      </c>
      <c r="W884" s="2118">
        <f>'Охотск '!W99</f>
        <v>0</v>
      </c>
      <c r="X884" s="2118">
        <f>'Охотск '!X99</f>
        <v>0</v>
      </c>
      <c r="Y884" s="2119">
        <f>'Охотск '!Y99</f>
        <v>0</v>
      </c>
      <c r="Z884" s="3818">
        <f>'Охотск '!Z99</f>
        <v>0</v>
      </c>
      <c r="AA884" s="2118"/>
      <c r="AB884" s="2118"/>
      <c r="AC884" s="1342"/>
    </row>
    <row r="885" spans="1:29" x14ac:dyDescent="0.25">
      <c r="B885" s="2624" t="s">
        <v>308</v>
      </c>
      <c r="C885" s="34">
        <f>'Охотск '!C100</f>
        <v>9047</v>
      </c>
      <c r="D885" s="34">
        <f>'Охотск '!D100</f>
        <v>1508</v>
      </c>
      <c r="E885" s="34">
        <f>'Охотск '!E100</f>
        <v>1445</v>
      </c>
      <c r="F885" s="784">
        <f>'Охотск '!F100</f>
        <v>95.822281167108756</v>
      </c>
      <c r="G885" s="3729">
        <f>'Охотск '!G100</f>
        <v>1</v>
      </c>
      <c r="H885" s="798">
        <f>'Охотск '!H100</f>
        <v>0</v>
      </c>
      <c r="I885" s="798">
        <f>'Охотск '!I100</f>
        <v>0</v>
      </c>
      <c r="J885" s="31">
        <f>'Охотск '!J100</f>
        <v>0</v>
      </c>
      <c r="K885" s="31">
        <f>'Охотск '!K100</f>
        <v>0</v>
      </c>
      <c r="L885" s="31">
        <f>'Охотск '!L100</f>
        <v>0</v>
      </c>
      <c r="M885" s="31">
        <f>'Охотск '!M100</f>
        <v>0</v>
      </c>
      <c r="N885" s="31">
        <f>'Охотск '!N100</f>
        <v>0</v>
      </c>
      <c r="O885" s="31">
        <f>'Охотск '!O100</f>
        <v>0</v>
      </c>
      <c r="P885" s="2118">
        <f>'Охотск '!P100</f>
        <v>0</v>
      </c>
      <c r="Q885" s="2118">
        <f>'Охотск '!Q100</f>
        <v>0</v>
      </c>
      <c r="R885" s="2118">
        <f>'Охотск '!R100</f>
        <v>0</v>
      </c>
      <c r="S885" s="2118">
        <f>'Охотск '!S100</f>
        <v>0</v>
      </c>
      <c r="T885" s="3217">
        <f>'Охотск '!T100</f>
        <v>0</v>
      </c>
      <c r="U885" s="2118">
        <f>'Охотск '!U100</f>
        <v>0</v>
      </c>
      <c r="V885" s="2118">
        <f>'Охотск '!V100</f>
        <v>0</v>
      </c>
      <c r="W885" s="2118">
        <f>'Охотск '!W100</f>
        <v>0</v>
      </c>
      <c r="X885" s="2118">
        <f>'Охотск '!X100</f>
        <v>0</v>
      </c>
      <c r="Y885" s="2119">
        <f>'Охотск '!Y100</f>
        <v>0</v>
      </c>
      <c r="Z885" s="3818">
        <f>'Охотск '!Z100</f>
        <v>0</v>
      </c>
      <c r="AA885" s="2118"/>
      <c r="AB885" s="2118"/>
      <c r="AC885" s="1342"/>
    </row>
    <row r="886" spans="1:29" x14ac:dyDescent="0.25">
      <c r="B886" s="2624" t="s">
        <v>486</v>
      </c>
      <c r="C886" s="34">
        <f>'Охотск '!C101</f>
        <v>2127.6595744680849</v>
      </c>
      <c r="D886" s="34">
        <f>'Охотск '!D101</f>
        <v>354.57446808510639</v>
      </c>
      <c r="E886" s="34">
        <f>'Охотск '!E101</f>
        <v>195.1872340425532</v>
      </c>
      <c r="F886" s="784">
        <f>'Охотск '!F101</f>
        <v>55.048304830483055</v>
      </c>
      <c r="G886" s="3729">
        <f>'Охотск '!G101</f>
        <v>0</v>
      </c>
      <c r="H886" s="798">
        <f>'Охотск '!H101</f>
        <v>0</v>
      </c>
      <c r="I886" s="798">
        <f>'Охотск '!I101</f>
        <v>0</v>
      </c>
      <c r="J886" s="31">
        <f>'Охотск '!J101</f>
        <v>0</v>
      </c>
      <c r="K886" s="31">
        <f>'Охотск '!K101</f>
        <v>0</v>
      </c>
      <c r="L886" s="31">
        <f>'Охотск '!L101</f>
        <v>0</v>
      </c>
      <c r="M886" s="31">
        <f>'Охотск '!M101</f>
        <v>0</v>
      </c>
      <c r="N886" s="31">
        <f>'Охотск '!N101</f>
        <v>0</v>
      </c>
      <c r="O886" s="31">
        <f>'Охотск '!O101</f>
        <v>0</v>
      </c>
      <c r="P886" s="2118">
        <f>'Охотск '!P101</f>
        <v>0</v>
      </c>
      <c r="Q886" s="2118">
        <f>'Охотск '!Q101</f>
        <v>0</v>
      </c>
      <c r="R886" s="2118">
        <f>'Охотск '!R101</f>
        <v>0</v>
      </c>
      <c r="S886" s="2118">
        <f>'Охотск '!S101</f>
        <v>0</v>
      </c>
      <c r="T886" s="3217">
        <f>'Охотск '!T101</f>
        <v>0</v>
      </c>
      <c r="U886" s="2118">
        <f>'Охотск '!U101</f>
        <v>0</v>
      </c>
      <c r="V886" s="2118">
        <f>'Охотск '!V101</f>
        <v>0</v>
      </c>
      <c r="W886" s="2118">
        <f>'Охотск '!W101</f>
        <v>0</v>
      </c>
      <c r="X886" s="2118">
        <f>'Охотск '!X101</f>
        <v>0</v>
      </c>
      <c r="Y886" s="2119">
        <f>'Охотск '!Y101</f>
        <v>0</v>
      </c>
      <c r="Z886" s="3818">
        <f>'Охотск '!Z101</f>
        <v>0</v>
      </c>
      <c r="AA886" s="2118"/>
      <c r="AB886" s="2118"/>
      <c r="AC886" s="1342"/>
    </row>
    <row r="887" spans="1:29" x14ac:dyDescent="0.25">
      <c r="B887" s="2625" t="s">
        <v>503</v>
      </c>
      <c r="C887" s="34">
        <f>'Охотск '!C102</f>
        <v>20000</v>
      </c>
      <c r="D887" s="34">
        <f>'Охотск '!D102</f>
        <v>3333</v>
      </c>
      <c r="E887" s="34">
        <f>'Охотск '!E102</f>
        <v>1834.7600000000002</v>
      </c>
      <c r="F887" s="784">
        <f>'Охотск '!F102</f>
        <v>55.048304830483055</v>
      </c>
      <c r="G887" s="3729">
        <f>'Охотск '!G102</f>
        <v>0</v>
      </c>
      <c r="H887" s="798">
        <f>'Охотск '!H102</f>
        <v>0</v>
      </c>
      <c r="I887" s="798">
        <f>'Охотск '!I102</f>
        <v>0</v>
      </c>
      <c r="J887" s="31">
        <f>'Охотск '!J102</f>
        <v>0</v>
      </c>
      <c r="K887" s="31">
        <f>'Охотск '!K102</f>
        <v>0</v>
      </c>
      <c r="L887" s="31">
        <f>'Охотск '!L102</f>
        <v>0</v>
      </c>
      <c r="M887" s="31">
        <f>'Охотск '!M102</f>
        <v>0</v>
      </c>
      <c r="N887" s="31">
        <f>'Охотск '!N102</f>
        <v>0</v>
      </c>
      <c r="O887" s="31">
        <f>'Охотск '!O102</f>
        <v>0</v>
      </c>
      <c r="P887" s="2118">
        <f>'Охотск '!P102</f>
        <v>0</v>
      </c>
      <c r="Q887" s="2118">
        <f>'Охотск '!Q102</f>
        <v>0</v>
      </c>
      <c r="R887" s="2118">
        <f>'Охотск '!R102</f>
        <v>0</v>
      </c>
      <c r="S887" s="2118">
        <f>'Охотск '!S102</f>
        <v>0</v>
      </c>
      <c r="T887" s="3217">
        <f>'Охотск '!T102</f>
        <v>0</v>
      </c>
      <c r="U887" s="2118">
        <f>'Охотск '!U102</f>
        <v>0</v>
      </c>
      <c r="V887" s="2118">
        <f>'Охотск '!V102</f>
        <v>0</v>
      </c>
      <c r="W887" s="2118">
        <f>'Охотск '!W102</f>
        <v>0</v>
      </c>
      <c r="X887" s="2118">
        <f>'Охотск '!X102</f>
        <v>0</v>
      </c>
      <c r="Y887" s="2119">
        <f>'Охотск '!Y102</f>
        <v>0</v>
      </c>
      <c r="Z887" s="3818">
        <f>'Охотск '!Z102</f>
        <v>0</v>
      </c>
      <c r="AA887" s="2118"/>
      <c r="AB887" s="2118"/>
      <c r="AC887" s="1342"/>
    </row>
    <row r="888" spans="1:29" ht="47.25" x14ac:dyDescent="0.25">
      <c r="B888" s="2626" t="s">
        <v>488</v>
      </c>
      <c r="C888" s="34">
        <f>'Охотск '!C103</f>
        <v>3386</v>
      </c>
      <c r="D888" s="34">
        <f>'Охотск '!D103</f>
        <v>564</v>
      </c>
      <c r="E888" s="34">
        <f>'Охотск '!E103</f>
        <v>7</v>
      </c>
      <c r="F888" s="784">
        <f>'Охотск '!F103</f>
        <v>1.2411347517730498</v>
      </c>
      <c r="G888" s="3729">
        <f>'Охотск '!G103</f>
        <v>0</v>
      </c>
      <c r="H888" s="798">
        <f>'Охотск '!H103</f>
        <v>0</v>
      </c>
      <c r="I888" s="798">
        <f>'Охотск '!I103</f>
        <v>0</v>
      </c>
      <c r="J888" s="31">
        <f>'Охотск '!J103</f>
        <v>0</v>
      </c>
      <c r="K888" s="31">
        <f>'Охотск '!K103</f>
        <v>0</v>
      </c>
      <c r="L888" s="31">
        <f>'Охотск '!L103</f>
        <v>0</v>
      </c>
      <c r="M888" s="31">
        <f>'Охотск '!M103</f>
        <v>0</v>
      </c>
      <c r="N888" s="31">
        <f>'Охотск '!N103</f>
        <v>0</v>
      </c>
      <c r="O888" s="31">
        <f>'Охотск '!O103</f>
        <v>0</v>
      </c>
      <c r="P888" s="2118">
        <f>'Охотск '!P103</f>
        <v>0</v>
      </c>
      <c r="Q888" s="2118">
        <f>'Охотск '!Q103</f>
        <v>0</v>
      </c>
      <c r="R888" s="2118">
        <f>'Охотск '!R103</f>
        <v>0</v>
      </c>
      <c r="S888" s="2118">
        <f>'Охотск '!S103</f>
        <v>0</v>
      </c>
      <c r="T888" s="3217">
        <f>'Охотск '!T103</f>
        <v>0</v>
      </c>
      <c r="U888" s="2118">
        <f>'Охотск '!U103</f>
        <v>0</v>
      </c>
      <c r="V888" s="2118">
        <f>'Охотск '!V103</f>
        <v>0</v>
      </c>
      <c r="W888" s="2118">
        <f>'Охотск '!W103</f>
        <v>0</v>
      </c>
      <c r="X888" s="2118">
        <f>'Охотск '!X103</f>
        <v>0</v>
      </c>
      <c r="Y888" s="2119">
        <f>'Охотск '!Y103</f>
        <v>0</v>
      </c>
      <c r="Z888" s="3818">
        <f>'Охотск '!Z103</f>
        <v>0</v>
      </c>
      <c r="AA888" s="2118"/>
      <c r="AB888" s="2118"/>
      <c r="AC888" s="1342"/>
    </row>
    <row r="889" spans="1:29" ht="30" x14ac:dyDescent="0.25">
      <c r="B889" s="2621" t="s">
        <v>489</v>
      </c>
      <c r="C889" s="34">
        <f>'Охотск '!C104</f>
        <v>1446</v>
      </c>
      <c r="D889" s="34">
        <f>'Охотск '!D104</f>
        <v>241</v>
      </c>
      <c r="E889" s="34">
        <f>'Охотск '!E104</f>
        <v>0</v>
      </c>
      <c r="F889" s="784">
        <f>'Охотск '!F104</f>
        <v>0</v>
      </c>
      <c r="G889" s="3729">
        <f>'Охотск '!G104</f>
        <v>0</v>
      </c>
      <c r="H889" s="798">
        <f>'Охотск '!H104</f>
        <v>0</v>
      </c>
      <c r="I889" s="798">
        <f>'Охотск '!I104</f>
        <v>0</v>
      </c>
      <c r="J889" s="31">
        <f>'Охотск '!J104</f>
        <v>0</v>
      </c>
      <c r="K889" s="31">
        <f>'Охотск '!K104</f>
        <v>0</v>
      </c>
      <c r="L889" s="31">
        <f>'Охотск '!L104</f>
        <v>0</v>
      </c>
      <c r="M889" s="31">
        <f>'Охотск '!M104</f>
        <v>0</v>
      </c>
      <c r="N889" s="31">
        <f>'Охотск '!N104</f>
        <v>0</v>
      </c>
      <c r="O889" s="31">
        <f>'Охотск '!O104</f>
        <v>0</v>
      </c>
      <c r="P889" s="2118">
        <f>'Охотск '!P104</f>
        <v>0</v>
      </c>
      <c r="Q889" s="2118">
        <f>'Охотск '!Q104</f>
        <v>0</v>
      </c>
      <c r="R889" s="2118">
        <f>'Охотск '!R104</f>
        <v>0</v>
      </c>
      <c r="S889" s="2118">
        <f>'Охотск '!S104</f>
        <v>0</v>
      </c>
      <c r="T889" s="3217">
        <f>'Охотск '!T104</f>
        <v>0</v>
      </c>
      <c r="U889" s="2118">
        <f>'Охотск '!U104</f>
        <v>0</v>
      </c>
      <c r="V889" s="2118">
        <f>'Охотск '!V104</f>
        <v>0</v>
      </c>
      <c r="W889" s="2118">
        <f>'Охотск '!W104</f>
        <v>0</v>
      </c>
      <c r="X889" s="2118">
        <f>'Охотск '!X104</f>
        <v>0</v>
      </c>
      <c r="Y889" s="2119">
        <f>'Охотск '!Y104</f>
        <v>0</v>
      </c>
      <c r="Z889" s="3818">
        <f>'Охотск '!Z104</f>
        <v>0</v>
      </c>
      <c r="AA889" s="2118"/>
      <c r="AB889" s="2118"/>
      <c r="AC889" s="1342"/>
    </row>
    <row r="890" spans="1:29" ht="30" x14ac:dyDescent="0.25">
      <c r="B890" s="2622" t="s">
        <v>490</v>
      </c>
      <c r="C890" s="34">
        <f>'Охотск '!C105</f>
        <v>1400</v>
      </c>
      <c r="D890" s="34">
        <f>'Охотск '!D105</f>
        <v>233</v>
      </c>
      <c r="E890" s="34">
        <f>'Охотск '!E105</f>
        <v>0</v>
      </c>
      <c r="F890" s="784">
        <f>'Охотск '!F105</f>
        <v>0</v>
      </c>
      <c r="G890" s="3729">
        <f>'Охотск '!G105</f>
        <v>0</v>
      </c>
      <c r="H890" s="798">
        <f>'Охотск '!H105</f>
        <v>0</v>
      </c>
      <c r="I890" s="798">
        <f>'Охотск '!I105</f>
        <v>0</v>
      </c>
      <c r="J890" s="31">
        <f>'Охотск '!J105</f>
        <v>0</v>
      </c>
      <c r="K890" s="31">
        <f>'Охотск '!K105</f>
        <v>0</v>
      </c>
      <c r="L890" s="31">
        <f>'Охотск '!L105</f>
        <v>0</v>
      </c>
      <c r="M890" s="31">
        <f>'Охотск '!M105</f>
        <v>0</v>
      </c>
      <c r="N890" s="31">
        <f>'Охотск '!N105</f>
        <v>0</v>
      </c>
      <c r="O890" s="31">
        <f>'Охотск '!O105</f>
        <v>0</v>
      </c>
      <c r="P890" s="2118">
        <f>'Охотск '!P105</f>
        <v>0</v>
      </c>
      <c r="Q890" s="2118">
        <f>'Охотск '!Q105</f>
        <v>0</v>
      </c>
      <c r="R890" s="2118">
        <f>'Охотск '!R105</f>
        <v>0</v>
      </c>
      <c r="S890" s="2118">
        <f>'Охотск '!S105</f>
        <v>0</v>
      </c>
      <c r="T890" s="3217">
        <f>'Охотск '!T105</f>
        <v>0</v>
      </c>
      <c r="U890" s="2118">
        <f>'Охотск '!U105</f>
        <v>0</v>
      </c>
      <c r="V890" s="2118">
        <f>'Охотск '!V105</f>
        <v>0</v>
      </c>
      <c r="W890" s="2118">
        <f>'Охотск '!W105</f>
        <v>0</v>
      </c>
      <c r="X890" s="2118">
        <f>'Охотск '!X105</f>
        <v>0</v>
      </c>
      <c r="Y890" s="2119">
        <f>'Охотск '!Y105</f>
        <v>0</v>
      </c>
      <c r="Z890" s="3818">
        <f>'Охотск '!Z105</f>
        <v>0</v>
      </c>
      <c r="AA890" s="2118"/>
      <c r="AB890" s="2118"/>
      <c r="AC890" s="1342"/>
    </row>
    <row r="891" spans="1:29" ht="45" x14ac:dyDescent="0.25">
      <c r="B891" s="2622" t="s">
        <v>491</v>
      </c>
      <c r="C891" s="34">
        <f>'Охотск '!C106</f>
        <v>0</v>
      </c>
      <c r="D891" s="34">
        <f>'Охотск '!D106</f>
        <v>0</v>
      </c>
      <c r="E891" s="34">
        <f>'Охотск '!E106</f>
        <v>0</v>
      </c>
      <c r="F891" s="784">
        <f>'Охотск '!F106</f>
        <v>0</v>
      </c>
      <c r="G891" s="3729">
        <f>'Охотск '!G106</f>
        <v>0</v>
      </c>
      <c r="H891" s="798">
        <f>'Охотск '!H106</f>
        <v>0</v>
      </c>
      <c r="I891" s="798">
        <f>'Охотск '!I106</f>
        <v>0</v>
      </c>
      <c r="J891" s="31">
        <f>'Охотск '!J106</f>
        <v>0</v>
      </c>
      <c r="K891" s="31">
        <f>'Охотск '!K106</f>
        <v>0</v>
      </c>
      <c r="L891" s="31">
        <f>'Охотск '!L106</f>
        <v>0</v>
      </c>
      <c r="M891" s="31">
        <f>'Охотск '!M106</f>
        <v>0</v>
      </c>
      <c r="N891" s="31">
        <f>'Охотск '!N106</f>
        <v>0</v>
      </c>
      <c r="O891" s="31">
        <f>'Охотск '!O106</f>
        <v>0</v>
      </c>
      <c r="P891" s="2118">
        <f>'Охотск '!P106</f>
        <v>0</v>
      </c>
      <c r="Q891" s="2118">
        <f>'Охотск '!Q106</f>
        <v>0</v>
      </c>
      <c r="R891" s="2118">
        <f>'Охотск '!R106</f>
        <v>0</v>
      </c>
      <c r="S891" s="2118">
        <f>'Охотск '!S106</f>
        <v>0</v>
      </c>
      <c r="T891" s="3217">
        <f>'Охотск '!T106</f>
        <v>0</v>
      </c>
      <c r="U891" s="2118">
        <f>'Охотск '!U106</f>
        <v>0</v>
      </c>
      <c r="V891" s="2118">
        <f>'Охотск '!V106</f>
        <v>0</v>
      </c>
      <c r="W891" s="2118">
        <f>'Охотск '!W106</f>
        <v>0</v>
      </c>
      <c r="X891" s="2118">
        <f>'Охотск '!X106</f>
        <v>0</v>
      </c>
      <c r="Y891" s="2119">
        <f>'Охотск '!Y106</f>
        <v>0</v>
      </c>
      <c r="Z891" s="3818">
        <f>'Охотск '!Z106</f>
        <v>0</v>
      </c>
      <c r="AA891" s="2118"/>
      <c r="AB891" s="2118"/>
      <c r="AC891" s="1342"/>
    </row>
    <row r="892" spans="1:29" ht="45" x14ac:dyDescent="0.25">
      <c r="B892" s="2622" t="s">
        <v>492</v>
      </c>
      <c r="C892" s="34">
        <f>'Охотск '!C107</f>
        <v>6</v>
      </c>
      <c r="D892" s="34">
        <f>'Охотск '!D107</f>
        <v>1</v>
      </c>
      <c r="E892" s="34">
        <f>'Охотск '!E107</f>
        <v>0</v>
      </c>
      <c r="F892" s="784">
        <f>'Охотск '!F107</f>
        <v>0</v>
      </c>
      <c r="G892" s="3729">
        <f>'Охотск '!G107</f>
        <v>0</v>
      </c>
      <c r="H892" s="798">
        <f>'Охотск '!H107</f>
        <v>0</v>
      </c>
      <c r="I892" s="798">
        <f>'Охотск '!I107</f>
        <v>0</v>
      </c>
      <c r="J892" s="31">
        <f>'Охотск '!J107</f>
        <v>0</v>
      </c>
      <c r="K892" s="31">
        <f>'Охотск '!K107</f>
        <v>0</v>
      </c>
      <c r="L892" s="31">
        <f>'Охотск '!L107</f>
        <v>0</v>
      </c>
      <c r="M892" s="31">
        <f>'Охотск '!M107</f>
        <v>0</v>
      </c>
      <c r="N892" s="31">
        <f>'Охотск '!N107</f>
        <v>0</v>
      </c>
      <c r="O892" s="31">
        <f>'Охотск '!O107</f>
        <v>0</v>
      </c>
      <c r="P892" s="2118">
        <f>'Охотск '!P107</f>
        <v>0</v>
      </c>
      <c r="Q892" s="2118">
        <f>'Охотск '!Q107</f>
        <v>0</v>
      </c>
      <c r="R892" s="2118">
        <f>'Охотск '!R107</f>
        <v>0</v>
      </c>
      <c r="S892" s="2118">
        <f>'Охотск '!S107</f>
        <v>0</v>
      </c>
      <c r="T892" s="3217">
        <f>'Охотск '!T107</f>
        <v>0</v>
      </c>
      <c r="U892" s="2118">
        <f>'Охотск '!U107</f>
        <v>0</v>
      </c>
      <c r="V892" s="2118">
        <f>'Охотск '!V107</f>
        <v>0</v>
      </c>
      <c r="W892" s="2118">
        <f>'Охотск '!W107</f>
        <v>0</v>
      </c>
      <c r="X892" s="2118">
        <f>'Охотск '!X107</f>
        <v>0</v>
      </c>
      <c r="Y892" s="2119">
        <f>'Охотск '!Y107</f>
        <v>0</v>
      </c>
      <c r="Z892" s="3818">
        <f>'Охотск '!Z107</f>
        <v>0</v>
      </c>
      <c r="AA892" s="2118"/>
      <c r="AB892" s="2118"/>
      <c r="AC892" s="1342"/>
    </row>
    <row r="893" spans="1:29" ht="30" x14ac:dyDescent="0.25">
      <c r="B893" s="2622" t="s">
        <v>493</v>
      </c>
      <c r="C893" s="34">
        <f>'Охотск '!C108</f>
        <v>40</v>
      </c>
      <c r="D893" s="34">
        <f>'Охотск '!D108</f>
        <v>7</v>
      </c>
      <c r="E893" s="34">
        <f>'Охотск '!E108</f>
        <v>0</v>
      </c>
      <c r="F893" s="784">
        <f>'Охотск '!F108</f>
        <v>0</v>
      </c>
      <c r="G893" s="3729">
        <f>'Охотск '!G108</f>
        <v>0</v>
      </c>
      <c r="H893" s="798">
        <f>'Охотск '!H108</f>
        <v>0</v>
      </c>
      <c r="I893" s="798">
        <f>'Охотск '!I108</f>
        <v>0</v>
      </c>
      <c r="J893" s="31">
        <f>'Охотск '!J108</f>
        <v>0</v>
      </c>
      <c r="K893" s="31">
        <f>'Охотск '!K108</f>
        <v>0</v>
      </c>
      <c r="L893" s="31">
        <f>'Охотск '!L108</f>
        <v>0</v>
      </c>
      <c r="M893" s="31">
        <f>'Охотск '!M108</f>
        <v>0</v>
      </c>
      <c r="N893" s="31">
        <f>'Охотск '!N108</f>
        <v>0</v>
      </c>
      <c r="O893" s="31">
        <f>'Охотск '!O108</f>
        <v>0</v>
      </c>
      <c r="P893" s="2118">
        <f>'Охотск '!P108</f>
        <v>0</v>
      </c>
      <c r="Q893" s="2118">
        <f>'Охотск '!Q108</f>
        <v>0</v>
      </c>
      <c r="R893" s="2118">
        <f>'Охотск '!R108</f>
        <v>0</v>
      </c>
      <c r="S893" s="2118">
        <f>'Охотск '!S108</f>
        <v>0</v>
      </c>
      <c r="T893" s="3217">
        <f>'Охотск '!T108</f>
        <v>0</v>
      </c>
      <c r="U893" s="2118">
        <f>'Охотск '!U108</f>
        <v>0</v>
      </c>
      <c r="V893" s="2118">
        <f>'Охотск '!V108</f>
        <v>0</v>
      </c>
      <c r="W893" s="2118">
        <f>'Охотск '!W108</f>
        <v>0</v>
      </c>
      <c r="X893" s="2118">
        <f>'Охотск '!X108</f>
        <v>0</v>
      </c>
      <c r="Y893" s="2119">
        <f>'Охотск '!Y108</f>
        <v>0</v>
      </c>
      <c r="Z893" s="3818">
        <f>'Охотск '!Z108</f>
        <v>0</v>
      </c>
      <c r="AA893" s="2118"/>
      <c r="AB893" s="2118"/>
      <c r="AC893" s="1342"/>
    </row>
    <row r="894" spans="1:29" ht="45" x14ac:dyDescent="0.25">
      <c r="B894" s="2621" t="s">
        <v>494</v>
      </c>
      <c r="C894" s="34">
        <f>'Охотск '!C109</f>
        <v>1940</v>
      </c>
      <c r="D894" s="34">
        <f>'Охотск '!D109</f>
        <v>323</v>
      </c>
      <c r="E894" s="34">
        <f>'Охотск '!E109</f>
        <v>7</v>
      </c>
      <c r="F894" s="784">
        <f>'Охотск '!F109</f>
        <v>2.1671826625386998</v>
      </c>
      <c r="G894" s="3729">
        <f>'Охотск '!G109</f>
        <v>0</v>
      </c>
      <c r="H894" s="798">
        <f>'Охотск '!H109</f>
        <v>0</v>
      </c>
      <c r="I894" s="798">
        <f>'Охотск '!I109</f>
        <v>0</v>
      </c>
      <c r="J894" s="31">
        <f>'Охотск '!J109</f>
        <v>0</v>
      </c>
      <c r="K894" s="31">
        <f>'Охотск '!K109</f>
        <v>0</v>
      </c>
      <c r="L894" s="31">
        <f>'Охотск '!L109</f>
        <v>0</v>
      </c>
      <c r="M894" s="31">
        <f>'Охотск '!M109</f>
        <v>0</v>
      </c>
      <c r="N894" s="31">
        <f>'Охотск '!N109</f>
        <v>0</v>
      </c>
      <c r="O894" s="31">
        <f>'Охотск '!O109</f>
        <v>0</v>
      </c>
      <c r="P894" s="2118">
        <f>'Охотск '!P109</f>
        <v>0</v>
      </c>
      <c r="Q894" s="2118">
        <f>'Охотск '!Q109</f>
        <v>0</v>
      </c>
      <c r="R894" s="2118">
        <f>'Охотск '!R109</f>
        <v>0</v>
      </c>
      <c r="S894" s="2118">
        <f>'Охотск '!S109</f>
        <v>0</v>
      </c>
      <c r="T894" s="3217">
        <f>'Охотск '!T109</f>
        <v>0</v>
      </c>
      <c r="U894" s="2118">
        <f>'Охотск '!U109</f>
        <v>0</v>
      </c>
      <c r="V894" s="2118">
        <f>'Охотск '!V109</f>
        <v>0</v>
      </c>
      <c r="W894" s="2118">
        <f>'Охотск '!W109</f>
        <v>0</v>
      </c>
      <c r="X894" s="2118">
        <f>'Охотск '!X109</f>
        <v>0</v>
      </c>
      <c r="Y894" s="2119">
        <f>'Охотск '!Y109</f>
        <v>0</v>
      </c>
      <c r="Z894" s="3818">
        <f>'Охотск '!Z109</f>
        <v>0</v>
      </c>
      <c r="AA894" s="2118"/>
      <c r="AB894" s="2118"/>
      <c r="AC894" s="1342"/>
    </row>
    <row r="895" spans="1:29" ht="30" x14ac:dyDescent="0.25">
      <c r="B895" s="2622" t="s">
        <v>495</v>
      </c>
      <c r="C895" s="34">
        <f>'Охотск '!C110</f>
        <v>599</v>
      </c>
      <c r="D895" s="34">
        <f>'Охотск '!D110</f>
        <v>100</v>
      </c>
      <c r="E895" s="34">
        <f>'Охотск '!E110</f>
        <v>0</v>
      </c>
      <c r="F895" s="784">
        <f>'Охотск '!F110</f>
        <v>0</v>
      </c>
      <c r="G895" s="3729">
        <f>'Охотск '!G110</f>
        <v>0</v>
      </c>
      <c r="H895" s="798">
        <f>'Охотск '!H110</f>
        <v>0</v>
      </c>
      <c r="I895" s="798">
        <f>'Охотск '!I110</f>
        <v>0</v>
      </c>
      <c r="J895" s="31">
        <f>'Охотск '!J110</f>
        <v>0</v>
      </c>
      <c r="K895" s="31">
        <f>'Охотск '!K110</f>
        <v>0</v>
      </c>
      <c r="L895" s="31">
        <f>'Охотск '!L110</f>
        <v>0</v>
      </c>
      <c r="M895" s="31">
        <f>'Охотск '!M110</f>
        <v>0</v>
      </c>
      <c r="N895" s="31">
        <f>'Охотск '!N110</f>
        <v>0</v>
      </c>
      <c r="O895" s="31">
        <f>'Охотск '!O110</f>
        <v>0</v>
      </c>
      <c r="P895" s="2118">
        <f>'Охотск '!P110</f>
        <v>0</v>
      </c>
      <c r="Q895" s="2118">
        <f>'Охотск '!Q110</f>
        <v>0</v>
      </c>
      <c r="R895" s="2118">
        <f>'Охотск '!R110</f>
        <v>0</v>
      </c>
      <c r="S895" s="2118">
        <f>'Охотск '!S110</f>
        <v>0</v>
      </c>
      <c r="T895" s="3217">
        <f>'Охотск '!T110</f>
        <v>0</v>
      </c>
      <c r="U895" s="2118">
        <f>'Охотск '!U110</f>
        <v>0</v>
      </c>
      <c r="V895" s="2118">
        <f>'Охотск '!V110</f>
        <v>0</v>
      </c>
      <c r="W895" s="2118">
        <f>'Охотск '!W110</f>
        <v>0</v>
      </c>
      <c r="X895" s="2118">
        <f>'Охотск '!X110</f>
        <v>0</v>
      </c>
      <c r="Y895" s="2119">
        <f>'Охотск '!Y110</f>
        <v>0</v>
      </c>
      <c r="Z895" s="3818">
        <f>'Охотск '!Z110</f>
        <v>0</v>
      </c>
      <c r="AA895" s="2118"/>
      <c r="AB895" s="2118"/>
      <c r="AC895" s="1342"/>
    </row>
    <row r="896" spans="1:29" ht="30" x14ac:dyDescent="0.25">
      <c r="A896" s="24">
        <v>1</v>
      </c>
      <c r="B896" s="2622" t="s">
        <v>542</v>
      </c>
      <c r="C896" s="34">
        <f>'Охотск '!C111</f>
        <v>0</v>
      </c>
      <c r="D896" s="34">
        <f>'Охотск '!D111</f>
        <v>0</v>
      </c>
      <c r="E896" s="34">
        <f>'Охотск '!E111</f>
        <v>0</v>
      </c>
      <c r="F896" s="784">
        <f>'Охотск '!F111</f>
        <v>0</v>
      </c>
      <c r="G896" s="3729">
        <f>'Охотск '!G111</f>
        <v>0</v>
      </c>
      <c r="H896" s="798">
        <f>'Охотск '!H111</f>
        <v>0</v>
      </c>
      <c r="I896" s="798">
        <f>'Охотск '!I111</f>
        <v>0</v>
      </c>
      <c r="J896" s="31">
        <f>'Охотск '!J111</f>
        <v>0</v>
      </c>
      <c r="K896" s="31">
        <f>'Охотск '!K111</f>
        <v>0</v>
      </c>
      <c r="L896" s="31">
        <f>'Охотск '!L111</f>
        <v>0</v>
      </c>
      <c r="M896" s="31">
        <f>'Охотск '!M111</f>
        <v>0</v>
      </c>
      <c r="N896" s="31">
        <f>'Охотск '!N111</f>
        <v>0</v>
      </c>
      <c r="O896" s="31">
        <f>'Охотск '!O111</f>
        <v>0</v>
      </c>
      <c r="P896" s="2118">
        <f>'Охотск '!P111</f>
        <v>0</v>
      </c>
      <c r="Q896" s="2118">
        <f>'Охотск '!Q111</f>
        <v>0</v>
      </c>
      <c r="R896" s="2118">
        <f>'Охотск '!R111</f>
        <v>0</v>
      </c>
      <c r="S896" s="2118">
        <f>'Охотск '!S111</f>
        <v>0</v>
      </c>
      <c r="T896" s="3217">
        <f>'Охотск '!T111</f>
        <v>0</v>
      </c>
      <c r="U896" s="2118">
        <f>'Охотск '!U111</f>
        <v>0</v>
      </c>
      <c r="V896" s="2118">
        <f>'Охотск '!V111</f>
        <v>0</v>
      </c>
      <c r="W896" s="2118">
        <f>'Охотск '!W111</f>
        <v>0</v>
      </c>
      <c r="X896" s="2118">
        <f>'Охотск '!X111</f>
        <v>0</v>
      </c>
      <c r="Y896" s="2119">
        <f>'Охотск '!Y111</f>
        <v>0</v>
      </c>
      <c r="Z896" s="3818">
        <f>'Охотск '!Z111</f>
        <v>0</v>
      </c>
      <c r="AA896" s="2118"/>
      <c r="AB896" s="2118"/>
      <c r="AC896" s="1342"/>
    </row>
    <row r="897" spans="1:29" ht="60" x14ac:dyDescent="0.25">
      <c r="B897" s="2622" t="s">
        <v>496</v>
      </c>
      <c r="C897" s="34">
        <f>'Охотск '!C112</f>
        <v>1250</v>
      </c>
      <c r="D897" s="34">
        <f>'Охотск '!D112</f>
        <v>208</v>
      </c>
      <c r="E897" s="34">
        <f>'Охотск '!E112</f>
        <v>0</v>
      </c>
      <c r="F897" s="784">
        <f>'Охотск '!F112</f>
        <v>0</v>
      </c>
      <c r="G897" s="3729">
        <f>'Охотск '!G112</f>
        <v>0</v>
      </c>
      <c r="H897" s="798">
        <f>'Охотск '!H112</f>
        <v>0</v>
      </c>
      <c r="I897" s="798">
        <f>'Охотск '!I112</f>
        <v>0</v>
      </c>
      <c r="J897" s="31">
        <f>'Охотск '!J112</f>
        <v>0</v>
      </c>
      <c r="K897" s="31">
        <f>'Охотск '!K112</f>
        <v>0</v>
      </c>
      <c r="L897" s="31">
        <f>'Охотск '!L112</f>
        <v>0</v>
      </c>
      <c r="M897" s="31">
        <f>'Охотск '!M112</f>
        <v>0</v>
      </c>
      <c r="N897" s="31">
        <f>'Охотск '!N112</f>
        <v>0</v>
      </c>
      <c r="O897" s="31">
        <f>'Охотск '!O112</f>
        <v>0</v>
      </c>
      <c r="P897" s="2118">
        <f>'Охотск '!P112</f>
        <v>0</v>
      </c>
      <c r="Q897" s="2118">
        <f>'Охотск '!Q112</f>
        <v>0</v>
      </c>
      <c r="R897" s="2118">
        <f>'Охотск '!R112</f>
        <v>0</v>
      </c>
      <c r="S897" s="2118">
        <f>'Охотск '!S112</f>
        <v>0</v>
      </c>
      <c r="T897" s="3217">
        <f>'Охотск '!T112</f>
        <v>0</v>
      </c>
      <c r="U897" s="2118">
        <f>'Охотск '!U112</f>
        <v>0</v>
      </c>
      <c r="V897" s="2118">
        <f>'Охотск '!V112</f>
        <v>0</v>
      </c>
      <c r="W897" s="2118">
        <f>'Охотск '!W112</f>
        <v>0</v>
      </c>
      <c r="X897" s="2118">
        <f>'Охотск '!X112</f>
        <v>0</v>
      </c>
      <c r="Y897" s="2119">
        <f>'Охотск '!Y112</f>
        <v>0</v>
      </c>
      <c r="Z897" s="3818">
        <f>'Охотск '!Z112</f>
        <v>0</v>
      </c>
      <c r="AA897" s="2118"/>
      <c r="AB897" s="2118"/>
      <c r="AC897" s="1342"/>
    </row>
    <row r="898" spans="1:29" ht="45" x14ac:dyDescent="0.25">
      <c r="A898" s="24">
        <v>1</v>
      </c>
      <c r="B898" s="2622" t="s">
        <v>497</v>
      </c>
      <c r="C898" s="34">
        <f>'Охотск '!C113</f>
        <v>91</v>
      </c>
      <c r="D898" s="34">
        <f>'Охотск '!D113</f>
        <v>15</v>
      </c>
      <c r="E898" s="34">
        <f>'Охотск '!E113</f>
        <v>7</v>
      </c>
      <c r="F898" s="784">
        <f>'Охотск '!F113</f>
        <v>46.666666666666664</v>
      </c>
      <c r="G898" s="3729">
        <f>'Охотск '!G113</f>
        <v>0</v>
      </c>
      <c r="H898" s="798">
        <f>'Охотск '!H113</f>
        <v>0</v>
      </c>
      <c r="I898" s="798">
        <f>'Охотск '!I113</f>
        <v>0</v>
      </c>
      <c r="J898" s="31">
        <f>'Охотск '!J113</f>
        <v>0</v>
      </c>
      <c r="K898" s="31">
        <f>'Охотск '!K113</f>
        <v>0</v>
      </c>
      <c r="L898" s="31">
        <f>'Охотск '!L113</f>
        <v>0</v>
      </c>
      <c r="M898" s="31">
        <f>'Охотск '!M113</f>
        <v>0</v>
      </c>
      <c r="N898" s="31">
        <f>'Охотск '!N113</f>
        <v>0</v>
      </c>
      <c r="O898" s="31">
        <f>'Охотск '!O113</f>
        <v>0</v>
      </c>
      <c r="P898" s="2118">
        <f>'Охотск '!P113</f>
        <v>0</v>
      </c>
      <c r="Q898" s="2118">
        <f>'Охотск '!Q113</f>
        <v>0</v>
      </c>
      <c r="R898" s="2118">
        <f>'Охотск '!R113</f>
        <v>0</v>
      </c>
      <c r="S898" s="2118">
        <f>'Охотск '!S113</f>
        <v>0</v>
      </c>
      <c r="T898" s="3217">
        <f>'Охотск '!T113</f>
        <v>0</v>
      </c>
      <c r="U898" s="2118">
        <f>'Охотск '!U113</f>
        <v>0</v>
      </c>
      <c r="V898" s="2118">
        <f>'Охотск '!V113</f>
        <v>0</v>
      </c>
      <c r="W898" s="2118">
        <f>'Охотск '!W113</f>
        <v>0</v>
      </c>
      <c r="X898" s="2118">
        <f>'Охотск '!X113</f>
        <v>0</v>
      </c>
      <c r="Y898" s="2119">
        <f>'Охотск '!Y113</f>
        <v>0</v>
      </c>
      <c r="Z898" s="3818">
        <f>'Охотск '!Z113</f>
        <v>0</v>
      </c>
      <c r="AA898" s="2118"/>
      <c r="AB898" s="2118"/>
      <c r="AC898" s="1342"/>
    </row>
    <row r="899" spans="1:29" ht="57.75" x14ac:dyDescent="0.25">
      <c r="A899" s="24">
        <v>1</v>
      </c>
      <c r="B899" s="2619" t="s">
        <v>610</v>
      </c>
      <c r="C899" s="34">
        <f>'Охотск '!C114</f>
        <v>1100</v>
      </c>
      <c r="D899" s="34">
        <f>'Охотск '!D114</f>
        <v>183</v>
      </c>
      <c r="E899" s="34">
        <f>'Охотск '!E114</f>
        <v>124</v>
      </c>
      <c r="F899" s="784">
        <f>'Охотск '!F114</f>
        <v>67.759562841530055</v>
      </c>
      <c r="G899" s="3729">
        <f>'Охотск '!G114</f>
        <v>0</v>
      </c>
      <c r="H899" s="798">
        <f>'Охотск '!H114</f>
        <v>0</v>
      </c>
      <c r="I899" s="798">
        <f>'Охотск '!I114</f>
        <v>0</v>
      </c>
      <c r="J899" s="31">
        <f>'Охотск '!J114</f>
        <v>0</v>
      </c>
      <c r="K899" s="31">
        <f>'Охотск '!K114</f>
        <v>0</v>
      </c>
      <c r="L899" s="31">
        <f>'Охотск '!L114</f>
        <v>0</v>
      </c>
      <c r="M899" s="31">
        <f>'Охотск '!M114</f>
        <v>0</v>
      </c>
      <c r="N899" s="31">
        <f>'Охотск '!N114</f>
        <v>0</v>
      </c>
      <c r="O899" s="31">
        <f>'Охотск '!O114</f>
        <v>0</v>
      </c>
      <c r="P899" s="2118">
        <f>'Охотск '!P114</f>
        <v>0</v>
      </c>
      <c r="Q899" s="2118">
        <f>'Охотск '!Q114</f>
        <v>0</v>
      </c>
      <c r="R899" s="2118">
        <f>'Охотск '!R114</f>
        <v>0</v>
      </c>
      <c r="S899" s="2118">
        <f>'Охотск '!S114</f>
        <v>0</v>
      </c>
      <c r="T899" s="3217">
        <f>'Охотск '!T114</f>
        <v>0</v>
      </c>
      <c r="U899" s="2118">
        <f>'Охотск '!U114</f>
        <v>0</v>
      </c>
      <c r="V899" s="2118">
        <f>'Охотск '!V114</f>
        <v>0</v>
      </c>
      <c r="W899" s="2118">
        <f>'Охотск '!W114</f>
        <v>0</v>
      </c>
      <c r="X899" s="2118">
        <f>'Охотск '!X114</f>
        <v>0</v>
      </c>
      <c r="Y899" s="2119">
        <f>'Охотск '!Y114</f>
        <v>0</v>
      </c>
      <c r="Z899" s="3818">
        <f>'Охотск '!Z114</f>
        <v>0</v>
      </c>
      <c r="AA899" s="2118"/>
      <c r="AB899" s="2118"/>
      <c r="AC899" s="1342"/>
    </row>
    <row r="900" spans="1:29" ht="30" x14ac:dyDescent="0.25">
      <c r="A900" s="24">
        <v>1</v>
      </c>
      <c r="B900" s="2621" t="s">
        <v>257</v>
      </c>
      <c r="C900" s="34">
        <f>'Охотск '!C115</f>
        <v>0</v>
      </c>
      <c r="D900" s="34">
        <f>'Охотск '!D115</f>
        <v>0</v>
      </c>
      <c r="E900" s="34">
        <f>'Охотск '!E115</f>
        <v>0</v>
      </c>
      <c r="F900" s="784">
        <f>'Охотск '!F115</f>
        <v>0</v>
      </c>
      <c r="G900" s="3729">
        <f>'Охотск '!G115</f>
        <v>0</v>
      </c>
      <c r="H900" s="798">
        <f>'Охотск '!H115</f>
        <v>0</v>
      </c>
      <c r="I900" s="798">
        <f>'Охотск '!I115</f>
        <v>0</v>
      </c>
      <c r="J900" s="31">
        <f>'Охотск '!J115</f>
        <v>0</v>
      </c>
      <c r="K900" s="31">
        <f>'Охотск '!K115</f>
        <v>0</v>
      </c>
      <c r="L900" s="31">
        <f>'Охотск '!L115</f>
        <v>0</v>
      </c>
      <c r="M900" s="31">
        <f>'Охотск '!M115</f>
        <v>0</v>
      </c>
      <c r="N900" s="31">
        <f>'Охотск '!N115</f>
        <v>0</v>
      </c>
      <c r="O900" s="31">
        <f>'Охотск '!O115</f>
        <v>0</v>
      </c>
      <c r="P900" s="2118">
        <f>'Охотск '!P115</f>
        <v>0</v>
      </c>
      <c r="Q900" s="2118">
        <f>'Охотск '!Q115</f>
        <v>0</v>
      </c>
      <c r="R900" s="2118">
        <f>'Охотск '!R115</f>
        <v>0</v>
      </c>
      <c r="S900" s="2118">
        <f>'Охотск '!S115</f>
        <v>0</v>
      </c>
      <c r="T900" s="3217">
        <f>'Охотск '!T115</f>
        <v>0</v>
      </c>
      <c r="U900" s="2118">
        <f>'Охотск '!U115</f>
        <v>0</v>
      </c>
      <c r="V900" s="2118">
        <f>'Охотск '!V115</f>
        <v>0</v>
      </c>
      <c r="W900" s="2118">
        <f>'Охотск '!W115</f>
        <v>0</v>
      </c>
      <c r="X900" s="2118">
        <f>'Охотск '!X115</f>
        <v>0</v>
      </c>
      <c r="Y900" s="2119">
        <f>'Охотск '!Y115</f>
        <v>0</v>
      </c>
      <c r="Z900" s="3818">
        <f>'Охотск '!Z115</f>
        <v>0</v>
      </c>
      <c r="AA900" s="2118"/>
      <c r="AB900" s="2118"/>
      <c r="AC900" s="1342"/>
    </row>
    <row r="901" spans="1:29" ht="29.25" x14ac:dyDescent="0.25">
      <c r="A901" s="24">
        <v>1</v>
      </c>
      <c r="B901" s="2619" t="s">
        <v>578</v>
      </c>
      <c r="C901" s="34">
        <f>'Охотск '!C116</f>
        <v>0</v>
      </c>
      <c r="D901" s="34">
        <f>'Охотск '!D116</f>
        <v>0</v>
      </c>
      <c r="E901" s="34">
        <f>'Охотск '!E116</f>
        <v>0</v>
      </c>
      <c r="F901" s="784">
        <f>'Охотск '!F116</f>
        <v>0</v>
      </c>
      <c r="G901" s="3729">
        <f>'Охотск '!G116</f>
        <v>0</v>
      </c>
      <c r="H901" s="798">
        <f>'Охотск '!H116</f>
        <v>0</v>
      </c>
      <c r="I901" s="798">
        <f>'Охотск '!I116</f>
        <v>0</v>
      </c>
      <c r="J901" s="31">
        <f>'Охотск '!J116</f>
        <v>0</v>
      </c>
      <c r="K901" s="31">
        <f>'Охотск '!K116</f>
        <v>0</v>
      </c>
      <c r="L901" s="31">
        <f>'Охотск '!L116</f>
        <v>0</v>
      </c>
      <c r="M901" s="31">
        <f>'Охотск '!M116</f>
        <v>0</v>
      </c>
      <c r="N901" s="31">
        <f>'Охотск '!N116</f>
        <v>0</v>
      </c>
      <c r="O901" s="31">
        <f>'Охотск '!O116</f>
        <v>0</v>
      </c>
      <c r="P901" s="2118">
        <f>'Охотск '!P116</f>
        <v>0</v>
      </c>
      <c r="Q901" s="2118">
        <f>'Охотск '!Q116</f>
        <v>0</v>
      </c>
      <c r="R901" s="2118">
        <f>'Охотск '!R116</f>
        <v>0</v>
      </c>
      <c r="S901" s="2118">
        <f>'Охотск '!S116</f>
        <v>0</v>
      </c>
      <c r="T901" s="3217">
        <f>'Охотск '!T116</f>
        <v>0</v>
      </c>
      <c r="U901" s="2118">
        <f>'Охотск '!U116</f>
        <v>0</v>
      </c>
      <c r="V901" s="2118">
        <f>'Охотск '!V116</f>
        <v>0</v>
      </c>
      <c r="W901" s="2118">
        <f>'Охотск '!W116</f>
        <v>0</v>
      </c>
      <c r="X901" s="2118">
        <f>'Охотск '!X116</f>
        <v>0</v>
      </c>
      <c r="Y901" s="2119">
        <f>'Охотск '!Y116</f>
        <v>0</v>
      </c>
      <c r="Z901" s="3818">
        <f>'Охотск '!Z116</f>
        <v>0</v>
      </c>
      <c r="AA901" s="2118"/>
      <c r="AB901" s="2118"/>
      <c r="AC901" s="1342"/>
    </row>
    <row r="902" spans="1:29" x14ac:dyDescent="0.25">
      <c r="A902" s="24">
        <v>1</v>
      </c>
      <c r="B902" s="2622" t="s">
        <v>566</v>
      </c>
      <c r="C902" s="34">
        <f>'Охотск '!C117</f>
        <v>0</v>
      </c>
      <c r="D902" s="34">
        <f>'Охотск '!D117</f>
        <v>0</v>
      </c>
      <c r="E902" s="34">
        <f>'Охотск '!E117</f>
        <v>0</v>
      </c>
      <c r="F902" s="784">
        <f>'Охотск '!F117</f>
        <v>0</v>
      </c>
      <c r="G902" s="3729">
        <f>'Охотск '!G117</f>
        <v>0</v>
      </c>
      <c r="H902" s="798">
        <f>'Охотск '!H117</f>
        <v>0</v>
      </c>
      <c r="I902" s="798">
        <f>'Охотск '!I117</f>
        <v>0</v>
      </c>
      <c r="J902" s="31">
        <f>'Охотск '!J117</f>
        <v>0</v>
      </c>
      <c r="K902" s="31">
        <f>'Охотск '!K117</f>
        <v>0</v>
      </c>
      <c r="L902" s="31">
        <f>'Охотск '!L117</f>
        <v>0</v>
      </c>
      <c r="M902" s="31">
        <f>'Охотск '!M117</f>
        <v>0</v>
      </c>
      <c r="N902" s="31">
        <f>'Охотск '!N117</f>
        <v>0</v>
      </c>
      <c r="O902" s="31">
        <f>'Охотск '!O117</f>
        <v>0</v>
      </c>
      <c r="P902" s="2118">
        <f>'Охотск '!P117</f>
        <v>0</v>
      </c>
      <c r="Q902" s="2118">
        <f>'Охотск '!Q117</f>
        <v>0</v>
      </c>
      <c r="R902" s="2118">
        <f>'Охотск '!R117</f>
        <v>0</v>
      </c>
      <c r="S902" s="2118">
        <f>'Охотск '!S117</f>
        <v>0</v>
      </c>
      <c r="T902" s="3217">
        <f>'Охотск '!T117</f>
        <v>0</v>
      </c>
      <c r="U902" s="2118">
        <f>'Охотск '!U117</f>
        <v>0</v>
      </c>
      <c r="V902" s="2118">
        <f>'Охотск '!V117</f>
        <v>0</v>
      </c>
      <c r="W902" s="2118">
        <f>'Охотск '!W117</f>
        <v>0</v>
      </c>
      <c r="X902" s="2118">
        <f>'Охотск '!X117</f>
        <v>0</v>
      </c>
      <c r="Y902" s="2119">
        <f>'Охотск '!Y117</f>
        <v>0</v>
      </c>
      <c r="Z902" s="3818">
        <f>'Охотск '!Z117</f>
        <v>0</v>
      </c>
      <c r="AA902" s="2118"/>
      <c r="AB902" s="2118"/>
      <c r="AC902" s="1342"/>
    </row>
    <row r="903" spans="1:29" ht="30" x14ac:dyDescent="0.25">
      <c r="A903" s="24">
        <v>1</v>
      </c>
      <c r="B903" s="2621" t="s">
        <v>567</v>
      </c>
      <c r="C903" s="34">
        <f>'Охотск '!C118</f>
        <v>0</v>
      </c>
      <c r="D903" s="34">
        <f>'Охотск '!D118</f>
        <v>0</v>
      </c>
      <c r="E903" s="34">
        <f>'Охотск '!E118</f>
        <v>0</v>
      </c>
      <c r="F903" s="784">
        <f>'Охотск '!F118</f>
        <v>0</v>
      </c>
      <c r="G903" s="3729">
        <f>'Охотск '!G118</f>
        <v>0</v>
      </c>
      <c r="H903" s="798">
        <f>'Охотск '!H118</f>
        <v>0</v>
      </c>
      <c r="I903" s="798">
        <f>'Охотск '!I118</f>
        <v>0</v>
      </c>
      <c r="J903" s="31">
        <f>'Охотск '!J118</f>
        <v>0</v>
      </c>
      <c r="K903" s="31">
        <f>'Охотск '!K118</f>
        <v>0</v>
      </c>
      <c r="L903" s="31">
        <f>'Охотск '!L118</f>
        <v>0</v>
      </c>
      <c r="M903" s="31">
        <f>'Охотск '!M118</f>
        <v>0</v>
      </c>
      <c r="N903" s="31">
        <f>'Охотск '!N118</f>
        <v>0</v>
      </c>
      <c r="O903" s="31">
        <f>'Охотск '!O118</f>
        <v>0</v>
      </c>
      <c r="P903" s="2118">
        <f>'Охотск '!P118</f>
        <v>0</v>
      </c>
      <c r="Q903" s="2118">
        <f>'Охотск '!Q118</f>
        <v>0</v>
      </c>
      <c r="R903" s="2118">
        <f>'Охотск '!R118</f>
        <v>0</v>
      </c>
      <c r="S903" s="2118">
        <f>'Охотск '!S118</f>
        <v>0</v>
      </c>
      <c r="T903" s="3217">
        <f>'Охотск '!T118</f>
        <v>0</v>
      </c>
      <c r="U903" s="2118">
        <f>'Охотск '!U118</f>
        <v>0</v>
      </c>
      <c r="V903" s="2118">
        <f>'Охотск '!V118</f>
        <v>0</v>
      </c>
      <c r="W903" s="2118">
        <f>'Охотск '!W118</f>
        <v>0</v>
      </c>
      <c r="X903" s="2118">
        <f>'Охотск '!X118</f>
        <v>0</v>
      </c>
      <c r="Y903" s="2119">
        <f>'Охотск '!Y118</f>
        <v>0</v>
      </c>
      <c r="Z903" s="3818">
        <f>'Охотск '!Z118</f>
        <v>0</v>
      </c>
      <c r="AA903" s="2118"/>
      <c r="AB903" s="2118"/>
      <c r="AC903" s="1342"/>
    </row>
    <row r="904" spans="1:29" x14ac:dyDescent="0.25">
      <c r="A904" s="24">
        <v>1</v>
      </c>
      <c r="B904" s="2622" t="s">
        <v>568</v>
      </c>
      <c r="C904" s="34">
        <f>'Охотск '!C119</f>
        <v>0</v>
      </c>
      <c r="D904" s="34">
        <f>'Охотск '!D119</f>
        <v>0</v>
      </c>
      <c r="E904" s="34">
        <f>'Охотск '!E119</f>
        <v>0</v>
      </c>
      <c r="F904" s="784">
        <f>'Охотск '!F119</f>
        <v>0</v>
      </c>
      <c r="G904" s="3729">
        <f>'Охотск '!G119</f>
        <v>0</v>
      </c>
      <c r="H904" s="798">
        <f>'Охотск '!H119</f>
        <v>0</v>
      </c>
      <c r="I904" s="798">
        <f>'Охотск '!I119</f>
        <v>0</v>
      </c>
      <c r="J904" s="31">
        <f>'Охотск '!J119</f>
        <v>0</v>
      </c>
      <c r="K904" s="31">
        <f>'Охотск '!K119</f>
        <v>0</v>
      </c>
      <c r="L904" s="31">
        <f>'Охотск '!L119</f>
        <v>0</v>
      </c>
      <c r="M904" s="31">
        <f>'Охотск '!M119</f>
        <v>0</v>
      </c>
      <c r="N904" s="31">
        <f>'Охотск '!N119</f>
        <v>0</v>
      </c>
      <c r="O904" s="31">
        <f>'Охотск '!O119</f>
        <v>0</v>
      </c>
      <c r="P904" s="2118">
        <f>'Охотск '!P119</f>
        <v>0</v>
      </c>
      <c r="Q904" s="2118">
        <f>'Охотск '!Q119</f>
        <v>0</v>
      </c>
      <c r="R904" s="2118">
        <f>'Охотск '!R119</f>
        <v>0</v>
      </c>
      <c r="S904" s="2118">
        <f>'Охотск '!S119</f>
        <v>0</v>
      </c>
      <c r="T904" s="3217">
        <f>'Охотск '!T119</f>
        <v>0</v>
      </c>
      <c r="U904" s="2118">
        <f>'Охотск '!U119</f>
        <v>0</v>
      </c>
      <c r="V904" s="2118">
        <f>'Охотск '!V119</f>
        <v>0</v>
      </c>
      <c r="W904" s="2118">
        <f>'Охотск '!W119</f>
        <v>0</v>
      </c>
      <c r="X904" s="2118">
        <f>'Охотск '!X119</f>
        <v>0</v>
      </c>
      <c r="Y904" s="2119">
        <f>'Охотск '!Y119</f>
        <v>0</v>
      </c>
      <c r="Z904" s="3818">
        <f>'Охотск '!Z119</f>
        <v>0</v>
      </c>
      <c r="AA904" s="2118"/>
      <c r="AB904" s="2118"/>
      <c r="AC904" s="1342"/>
    </row>
    <row r="905" spans="1:29" ht="30" x14ac:dyDescent="0.25">
      <c r="A905" s="24">
        <v>1</v>
      </c>
      <c r="B905" s="2622" t="s">
        <v>595</v>
      </c>
      <c r="C905" s="34">
        <f>'Охотск '!C120</f>
        <v>0</v>
      </c>
      <c r="D905" s="34">
        <f>'Охотск '!D120</f>
        <v>0</v>
      </c>
      <c r="E905" s="34">
        <f>'Охотск '!E120</f>
        <v>0</v>
      </c>
      <c r="F905" s="784">
        <f>'Охотск '!F120</f>
        <v>0</v>
      </c>
      <c r="G905" s="3729">
        <f>'Охотск '!G120</f>
        <v>0</v>
      </c>
      <c r="H905" s="798">
        <f>'Охотск '!H120</f>
        <v>0</v>
      </c>
      <c r="I905" s="798">
        <f>'Охотск '!I120</f>
        <v>0</v>
      </c>
      <c r="J905" s="31">
        <f>'Охотск '!J120</f>
        <v>0</v>
      </c>
      <c r="K905" s="31">
        <f>'Охотск '!K120</f>
        <v>0</v>
      </c>
      <c r="L905" s="31">
        <f>'Охотск '!L120</f>
        <v>0</v>
      </c>
      <c r="M905" s="31">
        <f>'Охотск '!M120</f>
        <v>0</v>
      </c>
      <c r="N905" s="31">
        <f>'Охотск '!N120</f>
        <v>0</v>
      </c>
      <c r="O905" s="31">
        <f>'Охотск '!O120</f>
        <v>0</v>
      </c>
      <c r="P905" s="2118">
        <f>'Охотск '!P120</f>
        <v>0</v>
      </c>
      <c r="Q905" s="2118">
        <f>'Охотск '!Q120</f>
        <v>0</v>
      </c>
      <c r="R905" s="2118">
        <f>'Охотск '!R120</f>
        <v>0</v>
      </c>
      <c r="S905" s="2118">
        <f>'Охотск '!S120</f>
        <v>0</v>
      </c>
      <c r="T905" s="3217">
        <f>'Охотск '!T120</f>
        <v>0</v>
      </c>
      <c r="U905" s="2118">
        <f>'Охотск '!U120</f>
        <v>0</v>
      </c>
      <c r="V905" s="2118">
        <f>'Охотск '!V120</f>
        <v>0</v>
      </c>
      <c r="W905" s="2118">
        <f>'Охотск '!W120</f>
        <v>0</v>
      </c>
      <c r="X905" s="2118">
        <f>'Охотск '!X120</f>
        <v>0</v>
      </c>
      <c r="Y905" s="2119">
        <f>'Охотск '!Y120</f>
        <v>0</v>
      </c>
      <c r="Z905" s="3818">
        <f>'Охотск '!Z120</f>
        <v>0</v>
      </c>
      <c r="AA905" s="2118"/>
      <c r="AB905" s="2118"/>
      <c r="AC905" s="1342"/>
    </row>
    <row r="906" spans="1:29" ht="60" x14ac:dyDescent="0.25">
      <c r="A906" s="24">
        <v>1</v>
      </c>
      <c r="B906" s="2622" t="s">
        <v>570</v>
      </c>
      <c r="C906" s="34">
        <f>'Охотск '!C121</f>
        <v>0</v>
      </c>
      <c r="D906" s="34">
        <f>'Охотск '!D121</f>
        <v>0</v>
      </c>
      <c r="E906" s="34">
        <f>'Охотск '!E121</f>
        <v>0</v>
      </c>
      <c r="F906" s="784">
        <f>'Охотск '!F121</f>
        <v>0</v>
      </c>
      <c r="G906" s="3729">
        <f>'Охотск '!G121</f>
        <v>0</v>
      </c>
      <c r="H906" s="798">
        <f>'Охотск '!H121</f>
        <v>0</v>
      </c>
      <c r="I906" s="798">
        <f>'Охотск '!I121</f>
        <v>0</v>
      </c>
      <c r="J906" s="31">
        <f>'Охотск '!J121</f>
        <v>0</v>
      </c>
      <c r="K906" s="31">
        <f>'Охотск '!K121</f>
        <v>0</v>
      </c>
      <c r="L906" s="31">
        <f>'Охотск '!L121</f>
        <v>0</v>
      </c>
      <c r="M906" s="31">
        <f>'Охотск '!M121</f>
        <v>0</v>
      </c>
      <c r="N906" s="31">
        <f>'Охотск '!N121</f>
        <v>0</v>
      </c>
      <c r="O906" s="31">
        <f>'Охотск '!O121</f>
        <v>0</v>
      </c>
      <c r="P906" s="2118">
        <f>'Охотск '!P121</f>
        <v>0</v>
      </c>
      <c r="Q906" s="2118">
        <f>'Охотск '!Q121</f>
        <v>0</v>
      </c>
      <c r="R906" s="2118">
        <f>'Охотск '!R121</f>
        <v>0</v>
      </c>
      <c r="S906" s="2118">
        <f>'Охотск '!S121</f>
        <v>0</v>
      </c>
      <c r="T906" s="3217">
        <f>'Охотск '!T121</f>
        <v>0</v>
      </c>
      <c r="U906" s="2118">
        <f>'Охотск '!U121</f>
        <v>0</v>
      </c>
      <c r="V906" s="2118">
        <f>'Охотск '!V121</f>
        <v>0</v>
      </c>
      <c r="W906" s="2118">
        <f>'Охотск '!W121</f>
        <v>0</v>
      </c>
      <c r="X906" s="2118">
        <f>'Охотск '!X121</f>
        <v>0</v>
      </c>
      <c r="Y906" s="2119">
        <f>'Охотск '!Y121</f>
        <v>0</v>
      </c>
      <c r="Z906" s="3818">
        <f>'Охотск '!Z121</f>
        <v>0</v>
      </c>
      <c r="AA906" s="2118"/>
      <c r="AB906" s="2118"/>
      <c r="AC906" s="1342"/>
    </row>
    <row r="907" spans="1:29" ht="45" x14ac:dyDescent="0.25">
      <c r="A907" s="24">
        <v>1</v>
      </c>
      <c r="B907" s="2622" t="s">
        <v>571</v>
      </c>
      <c r="C907" s="34">
        <f>'Охотск '!C122</f>
        <v>0</v>
      </c>
      <c r="D907" s="34">
        <f>'Охотск '!D122</f>
        <v>0</v>
      </c>
      <c r="E907" s="34">
        <f>'Охотск '!E122</f>
        <v>0</v>
      </c>
      <c r="F907" s="784">
        <f>'Охотск '!F122</f>
        <v>0</v>
      </c>
      <c r="G907" s="3729">
        <f>'Охотск '!G122</f>
        <v>0</v>
      </c>
      <c r="H907" s="798">
        <f>'Охотск '!H122</f>
        <v>0</v>
      </c>
      <c r="I907" s="798">
        <f>'Охотск '!I122</f>
        <v>0</v>
      </c>
      <c r="J907" s="31">
        <f>'Охотск '!J122</f>
        <v>0</v>
      </c>
      <c r="K907" s="31">
        <f>'Охотск '!K122</f>
        <v>0</v>
      </c>
      <c r="L907" s="31">
        <f>'Охотск '!L122</f>
        <v>0</v>
      </c>
      <c r="M907" s="31">
        <f>'Охотск '!M122</f>
        <v>0</v>
      </c>
      <c r="N907" s="31">
        <f>'Охотск '!N122</f>
        <v>0</v>
      </c>
      <c r="O907" s="31">
        <f>'Охотск '!O122</f>
        <v>0</v>
      </c>
      <c r="P907" s="2118">
        <f>'Охотск '!P122</f>
        <v>0</v>
      </c>
      <c r="Q907" s="2118">
        <f>'Охотск '!Q122</f>
        <v>0</v>
      </c>
      <c r="R907" s="2118">
        <f>'Охотск '!R122</f>
        <v>0</v>
      </c>
      <c r="S907" s="2118">
        <f>'Охотск '!S122</f>
        <v>0</v>
      </c>
      <c r="T907" s="3217">
        <f>'Охотск '!T122</f>
        <v>0</v>
      </c>
      <c r="U907" s="2118">
        <f>'Охотск '!U122</f>
        <v>0</v>
      </c>
      <c r="V907" s="2118">
        <f>'Охотск '!V122</f>
        <v>0</v>
      </c>
      <c r="W907" s="2118">
        <f>'Охотск '!W122</f>
        <v>0</v>
      </c>
      <c r="X907" s="2118">
        <f>'Охотск '!X122</f>
        <v>0</v>
      </c>
      <c r="Y907" s="2119">
        <f>'Охотск '!Y122</f>
        <v>0</v>
      </c>
      <c r="Z907" s="3818">
        <f>'Охотск '!Z122</f>
        <v>0</v>
      </c>
      <c r="AA907" s="2118"/>
      <c r="AB907" s="2118"/>
      <c r="AC907" s="1342"/>
    </row>
    <row r="908" spans="1:29" x14ac:dyDescent="0.25">
      <c r="A908" s="24">
        <v>1</v>
      </c>
      <c r="B908" s="2620" t="s">
        <v>579</v>
      </c>
      <c r="C908" s="34">
        <f>'Охотск '!C123</f>
        <v>0</v>
      </c>
      <c r="D908" s="34">
        <f>'Охотск '!D123</f>
        <v>0</v>
      </c>
      <c r="E908" s="34">
        <f>'Охотск '!E123</f>
        <v>0</v>
      </c>
      <c r="F908" s="784">
        <f>'Охотск '!F123</f>
        <v>0</v>
      </c>
      <c r="G908" s="3729">
        <f>'Охотск '!G123</f>
        <v>0</v>
      </c>
      <c r="H908" s="798">
        <f>'Охотск '!H123</f>
        <v>0</v>
      </c>
      <c r="I908" s="798">
        <f>'Охотск '!I123</f>
        <v>0</v>
      </c>
      <c r="J908" s="31">
        <f>'Охотск '!J123</f>
        <v>0</v>
      </c>
      <c r="K908" s="31">
        <f>'Охотск '!K123</f>
        <v>0</v>
      </c>
      <c r="L908" s="31">
        <f>'Охотск '!L123</f>
        <v>0</v>
      </c>
      <c r="M908" s="31">
        <f>'Охотск '!M123</f>
        <v>0</v>
      </c>
      <c r="N908" s="31">
        <f>'Охотск '!N123</f>
        <v>0</v>
      </c>
      <c r="O908" s="31">
        <f>'Охотск '!O123</f>
        <v>0</v>
      </c>
      <c r="P908" s="2118">
        <f>'Охотск '!P123</f>
        <v>0</v>
      </c>
      <c r="Q908" s="2118">
        <f>'Охотск '!Q123</f>
        <v>0</v>
      </c>
      <c r="R908" s="2118">
        <f>'Охотск '!R123</f>
        <v>0</v>
      </c>
      <c r="S908" s="2118">
        <f>'Охотск '!S123</f>
        <v>0</v>
      </c>
      <c r="T908" s="3217">
        <f>'Охотск '!T123</f>
        <v>0</v>
      </c>
      <c r="U908" s="2118">
        <f>'Охотск '!U123</f>
        <v>0</v>
      </c>
      <c r="V908" s="2118">
        <f>'Охотск '!V123</f>
        <v>0</v>
      </c>
      <c r="W908" s="2118">
        <f>'Охотск '!W123</f>
        <v>0</v>
      </c>
      <c r="X908" s="2118">
        <f>'Охотск '!X123</f>
        <v>0</v>
      </c>
      <c r="Y908" s="2119">
        <f>'Охотск '!Y123</f>
        <v>0</v>
      </c>
      <c r="Z908" s="3818">
        <f>'Охотск '!Z123</f>
        <v>0</v>
      </c>
      <c r="AA908" s="2118"/>
      <c r="AB908" s="2118"/>
      <c r="AC908" s="1342"/>
    </row>
    <row r="909" spans="1:29" x14ac:dyDescent="0.25">
      <c r="A909" s="24">
        <v>1</v>
      </c>
      <c r="B909" s="2619" t="s">
        <v>596</v>
      </c>
      <c r="C909" s="34">
        <f>'Охотск '!C124</f>
        <v>0</v>
      </c>
      <c r="D909" s="34">
        <f>'Охотск '!D124</f>
        <v>0</v>
      </c>
      <c r="E909" s="34">
        <f>'Охотск '!E124</f>
        <v>0</v>
      </c>
      <c r="F909" s="784">
        <f>'Охотск '!F124</f>
        <v>0</v>
      </c>
      <c r="G909" s="3729">
        <f>'Охотск '!G124</f>
        <v>0</v>
      </c>
      <c r="H909" s="798">
        <f>'Охотск '!H124</f>
        <v>0</v>
      </c>
      <c r="I909" s="798">
        <f>'Охотск '!I124</f>
        <v>0</v>
      </c>
      <c r="J909" s="31">
        <f>'Охотск '!J124</f>
        <v>0</v>
      </c>
      <c r="K909" s="31">
        <f>'Охотск '!K124</f>
        <v>0</v>
      </c>
      <c r="L909" s="31">
        <f>'Охотск '!L124</f>
        <v>0</v>
      </c>
      <c r="M909" s="31">
        <f>'Охотск '!M124</f>
        <v>0</v>
      </c>
      <c r="N909" s="31">
        <f>'Охотск '!N124</f>
        <v>0</v>
      </c>
      <c r="O909" s="31">
        <f>'Охотск '!O124</f>
        <v>0</v>
      </c>
      <c r="P909" s="2118">
        <f>'Охотск '!P124</f>
        <v>0</v>
      </c>
      <c r="Q909" s="2118">
        <f>'Охотск '!Q124</f>
        <v>0</v>
      </c>
      <c r="R909" s="2118">
        <f>'Охотск '!R124</f>
        <v>0</v>
      </c>
      <c r="S909" s="2118">
        <f>'Охотск '!S124</f>
        <v>0</v>
      </c>
      <c r="T909" s="3217">
        <f>'Охотск '!T124</f>
        <v>0</v>
      </c>
      <c r="U909" s="2118">
        <f>'Охотск '!U124</f>
        <v>0</v>
      </c>
      <c r="V909" s="2118">
        <f>'Охотск '!V124</f>
        <v>0</v>
      </c>
      <c r="W909" s="2118">
        <f>'Охотск '!W124</f>
        <v>0</v>
      </c>
      <c r="X909" s="2118">
        <f>'Охотск '!X124</f>
        <v>0</v>
      </c>
      <c r="Y909" s="2119">
        <f>'Охотск '!Y124</f>
        <v>0</v>
      </c>
      <c r="Z909" s="3818">
        <f>'Охотск '!Z124</f>
        <v>0</v>
      </c>
      <c r="AA909" s="2118"/>
      <c r="AB909" s="2118"/>
      <c r="AC909" s="1342"/>
    </row>
    <row r="910" spans="1:29" x14ac:dyDescent="0.25">
      <c r="A910" s="24">
        <v>1</v>
      </c>
      <c r="B910" s="2619" t="s">
        <v>597</v>
      </c>
      <c r="C910" s="34">
        <f>'Охотск '!C125</f>
        <v>0</v>
      </c>
      <c r="D910" s="34">
        <f>'Охотск '!D125</f>
        <v>0</v>
      </c>
      <c r="E910" s="34">
        <f>'Охотск '!E125</f>
        <v>0</v>
      </c>
      <c r="F910" s="784">
        <f>'Охотск '!F125</f>
        <v>0</v>
      </c>
      <c r="G910" s="3729">
        <f>'Охотск '!G125</f>
        <v>0</v>
      </c>
      <c r="H910" s="798">
        <f>'Охотск '!H125</f>
        <v>0</v>
      </c>
      <c r="I910" s="798">
        <f>'Охотск '!I125</f>
        <v>0</v>
      </c>
      <c r="J910" s="31">
        <f>'Охотск '!J125</f>
        <v>0</v>
      </c>
      <c r="K910" s="31">
        <f>'Охотск '!K125</f>
        <v>0</v>
      </c>
      <c r="L910" s="31">
        <f>'Охотск '!L125</f>
        <v>0</v>
      </c>
      <c r="M910" s="31">
        <f>'Охотск '!M125</f>
        <v>0</v>
      </c>
      <c r="N910" s="31">
        <f>'Охотск '!N125</f>
        <v>0</v>
      </c>
      <c r="O910" s="31">
        <f>'Охотск '!O125</f>
        <v>0</v>
      </c>
      <c r="P910" s="2118">
        <f>'Охотск '!P125</f>
        <v>0</v>
      </c>
      <c r="Q910" s="2118">
        <f>'Охотск '!Q125</f>
        <v>0</v>
      </c>
      <c r="R910" s="2118">
        <f>'Охотск '!R125</f>
        <v>0</v>
      </c>
      <c r="S910" s="2118">
        <f>'Охотск '!S125</f>
        <v>0</v>
      </c>
      <c r="T910" s="3217">
        <f>'Охотск '!T125</f>
        <v>0</v>
      </c>
      <c r="U910" s="2118">
        <f>'Охотск '!U125</f>
        <v>0</v>
      </c>
      <c r="V910" s="2118">
        <f>'Охотск '!V125</f>
        <v>0</v>
      </c>
      <c r="W910" s="2118">
        <f>'Охотск '!W125</f>
        <v>0</v>
      </c>
      <c r="X910" s="2118">
        <f>'Охотск '!X125</f>
        <v>0</v>
      </c>
      <c r="Y910" s="2119">
        <f>'Охотск '!Y125</f>
        <v>0</v>
      </c>
      <c r="Z910" s="3818">
        <f>'Охотск '!Z125</f>
        <v>0</v>
      </c>
      <c r="AA910" s="2118"/>
      <c r="AB910" s="2118"/>
      <c r="AC910" s="1342"/>
    </row>
    <row r="911" spans="1:29" x14ac:dyDescent="0.25">
      <c r="A911" s="24">
        <v>1</v>
      </c>
      <c r="B911" s="2622" t="s">
        <v>598</v>
      </c>
      <c r="C911" s="34">
        <f>'Охотск '!C126</f>
        <v>0</v>
      </c>
      <c r="D911" s="34">
        <f>'Охотск '!D126</f>
        <v>0</v>
      </c>
      <c r="E911" s="34">
        <f>'Охотск '!E126</f>
        <v>0</v>
      </c>
      <c r="F911" s="784">
        <f>'Охотск '!F126</f>
        <v>0</v>
      </c>
      <c r="G911" s="3729">
        <f>'Охотск '!G126</f>
        <v>0</v>
      </c>
      <c r="H911" s="798">
        <f>'Охотск '!H126</f>
        <v>0</v>
      </c>
      <c r="I911" s="798">
        <f>'Охотск '!I126</f>
        <v>0</v>
      </c>
      <c r="J911" s="31">
        <f>'Охотск '!J126</f>
        <v>0</v>
      </c>
      <c r="K911" s="31">
        <f>'Охотск '!K126</f>
        <v>0</v>
      </c>
      <c r="L911" s="31">
        <f>'Охотск '!L126</f>
        <v>0</v>
      </c>
      <c r="M911" s="31">
        <f>'Охотск '!M126</f>
        <v>0</v>
      </c>
      <c r="N911" s="31">
        <f>'Охотск '!N126</f>
        <v>0</v>
      </c>
      <c r="O911" s="31">
        <f>'Охотск '!O126</f>
        <v>0</v>
      </c>
      <c r="P911" s="2118">
        <f>'Охотск '!P126</f>
        <v>0</v>
      </c>
      <c r="Q911" s="2118">
        <f>'Охотск '!Q126</f>
        <v>0</v>
      </c>
      <c r="R911" s="2118">
        <f>'Охотск '!R126</f>
        <v>0</v>
      </c>
      <c r="S911" s="2118">
        <f>'Охотск '!S126</f>
        <v>0</v>
      </c>
      <c r="T911" s="3217">
        <f>'Охотск '!T126</f>
        <v>0</v>
      </c>
      <c r="U911" s="2118">
        <f>'Охотск '!U126</f>
        <v>0</v>
      </c>
      <c r="V911" s="2118">
        <f>'Охотск '!V126</f>
        <v>0</v>
      </c>
      <c r="W911" s="2118">
        <f>'Охотск '!W126</f>
        <v>0</v>
      </c>
      <c r="X911" s="2118">
        <f>'Охотск '!X126</f>
        <v>0</v>
      </c>
      <c r="Y911" s="2119">
        <f>'Охотск '!Y126</f>
        <v>0</v>
      </c>
      <c r="Z911" s="3818">
        <f>'Охотск '!Z126</f>
        <v>0</v>
      </c>
      <c r="AA911" s="2118"/>
      <c r="AB911" s="2118"/>
      <c r="AC911" s="1342"/>
    </row>
    <row r="912" spans="1:29" ht="30" x14ac:dyDescent="0.25">
      <c r="A912" s="24">
        <v>1</v>
      </c>
      <c r="B912" s="2625" t="s">
        <v>572</v>
      </c>
      <c r="C912" s="34">
        <f>'Охотск '!C127</f>
        <v>2700</v>
      </c>
      <c r="D912" s="34">
        <f>'Охотск '!D127</f>
        <v>450</v>
      </c>
      <c r="E912" s="34">
        <f>'Охотск '!E127</f>
        <v>253</v>
      </c>
      <c r="F912" s="784">
        <f>'Охотск '!F127</f>
        <v>56.222222222222214</v>
      </c>
      <c r="G912" s="3729">
        <f>'Охотск '!G127</f>
        <v>33</v>
      </c>
      <c r="H912" s="798">
        <f>'Охотск '!H127</f>
        <v>0</v>
      </c>
      <c r="I912" s="798">
        <f>'Охотск '!I127</f>
        <v>0</v>
      </c>
      <c r="J912" s="31">
        <f>'Охотск '!J127</f>
        <v>0</v>
      </c>
      <c r="K912" s="31">
        <f>'Охотск '!K127</f>
        <v>0</v>
      </c>
      <c r="L912" s="31">
        <f>'Охотск '!L127</f>
        <v>0</v>
      </c>
      <c r="M912" s="31">
        <f>'Охотск '!M127</f>
        <v>0</v>
      </c>
      <c r="N912" s="31">
        <f>'Охотск '!N127</f>
        <v>0</v>
      </c>
      <c r="O912" s="31">
        <f>'Охотск '!O127</f>
        <v>0</v>
      </c>
      <c r="P912" s="2118">
        <f>'Охотск '!P127</f>
        <v>0</v>
      </c>
      <c r="Q912" s="2118">
        <f>'Охотск '!Q127</f>
        <v>0</v>
      </c>
      <c r="R912" s="2118">
        <f>'Охотск '!R127</f>
        <v>0</v>
      </c>
      <c r="S912" s="2118">
        <f>'Охотск '!S127</f>
        <v>0</v>
      </c>
      <c r="T912" s="3217">
        <f>'Охотск '!T127</f>
        <v>0</v>
      </c>
      <c r="U912" s="2118">
        <f>'Охотск '!U127</f>
        <v>0</v>
      </c>
      <c r="V912" s="2118">
        <f>'Охотск '!V127</f>
        <v>0</v>
      </c>
      <c r="W912" s="2118">
        <f>'Охотск '!W127</f>
        <v>0</v>
      </c>
      <c r="X912" s="2118">
        <f>'Охотск '!X127</f>
        <v>0</v>
      </c>
      <c r="Y912" s="2119">
        <f>'Охотск '!Y127</f>
        <v>0</v>
      </c>
      <c r="Z912" s="3818">
        <f>'Охотск '!Z127</f>
        <v>0</v>
      </c>
      <c r="AA912" s="2118"/>
      <c r="AB912" s="2118"/>
      <c r="AC912" s="1342"/>
    </row>
    <row r="913" spans="1:29" ht="29.25" x14ac:dyDescent="0.25">
      <c r="A913" s="24">
        <v>1</v>
      </c>
      <c r="B913" s="2619" t="s">
        <v>252</v>
      </c>
      <c r="C913" s="34">
        <f>'Охотск '!C128</f>
        <v>0</v>
      </c>
      <c r="D913" s="34">
        <f>'Охотск '!D128</f>
        <v>0</v>
      </c>
      <c r="E913" s="34">
        <f>'Охотск '!E128</f>
        <v>0</v>
      </c>
      <c r="F913" s="784">
        <f>'Охотск '!F128</f>
        <v>0</v>
      </c>
      <c r="G913" s="3729">
        <f>'Охотск '!G128</f>
        <v>0</v>
      </c>
      <c r="H913" s="798">
        <f>'Охотск '!H128</f>
        <v>0</v>
      </c>
      <c r="I913" s="798">
        <f>'Охотск '!I128</f>
        <v>0</v>
      </c>
      <c r="J913" s="31">
        <f>'Охотск '!J128</f>
        <v>0</v>
      </c>
      <c r="K913" s="31">
        <f>'Охотск '!K128</f>
        <v>0</v>
      </c>
      <c r="L913" s="31">
        <f>'Охотск '!L128</f>
        <v>0</v>
      </c>
      <c r="M913" s="31">
        <f>'Охотск '!M128</f>
        <v>0</v>
      </c>
      <c r="N913" s="31">
        <f>'Охотск '!N128</f>
        <v>0</v>
      </c>
      <c r="O913" s="31">
        <f>'Охотск '!O128</f>
        <v>0</v>
      </c>
      <c r="P913" s="2118">
        <f>'Охотск '!P128</f>
        <v>0</v>
      </c>
      <c r="Q913" s="2118">
        <f>'Охотск '!Q128</f>
        <v>0</v>
      </c>
      <c r="R913" s="2118">
        <f>'Охотск '!R128</f>
        <v>0</v>
      </c>
      <c r="S913" s="2118">
        <f>'Охотск '!S128</f>
        <v>0</v>
      </c>
      <c r="T913" s="3217">
        <f>'Охотск '!T128</f>
        <v>0</v>
      </c>
      <c r="U913" s="2118">
        <f>'Охотск '!U128</f>
        <v>0</v>
      </c>
      <c r="V913" s="2118">
        <f>'Охотск '!V128</f>
        <v>0</v>
      </c>
      <c r="W913" s="2118">
        <f>'Охотск '!W128</f>
        <v>0</v>
      </c>
      <c r="X913" s="2118">
        <f>'Охотск '!X128</f>
        <v>0</v>
      </c>
      <c r="Y913" s="2119">
        <f>'Охотск '!Y128</f>
        <v>0</v>
      </c>
      <c r="Z913" s="3818">
        <f>'Охотск '!Z128</f>
        <v>0</v>
      </c>
      <c r="AA913" s="2118"/>
      <c r="AB913" s="2118"/>
      <c r="AC913" s="1342"/>
    </row>
    <row r="914" spans="1:29" ht="60" x14ac:dyDescent="0.25">
      <c r="A914" s="24">
        <v>1</v>
      </c>
      <c r="B914" s="2624" t="s">
        <v>580</v>
      </c>
      <c r="C914" s="34">
        <f>'Охотск '!C129</f>
        <v>300</v>
      </c>
      <c r="D914" s="34">
        <f>'Охотск '!D129</f>
        <v>50</v>
      </c>
      <c r="E914" s="34">
        <f>'Охотск '!E129</f>
        <v>16</v>
      </c>
      <c r="F914" s="784">
        <f>'Охотск '!F129</f>
        <v>32</v>
      </c>
      <c r="G914" s="3729">
        <f>'Охотск '!G129</f>
        <v>0</v>
      </c>
      <c r="H914" s="798">
        <f>'Охотск '!H129</f>
        <v>0</v>
      </c>
      <c r="I914" s="798">
        <f>'Охотск '!I129</f>
        <v>0</v>
      </c>
      <c r="J914" s="31">
        <f>'Охотск '!J129</f>
        <v>0</v>
      </c>
      <c r="K914" s="31">
        <f>'Охотск '!K129</f>
        <v>0</v>
      </c>
      <c r="L914" s="31">
        <f>'Охотск '!L129</f>
        <v>0</v>
      </c>
      <c r="M914" s="31">
        <f>'Охотск '!M129</f>
        <v>0</v>
      </c>
      <c r="N914" s="31">
        <f>'Охотск '!N129</f>
        <v>0</v>
      </c>
      <c r="O914" s="31">
        <f>'Охотск '!O129</f>
        <v>0</v>
      </c>
      <c r="P914" s="2118">
        <f>'Охотск '!P129</f>
        <v>0</v>
      </c>
      <c r="Q914" s="2118">
        <f>'Охотск '!Q129</f>
        <v>0</v>
      </c>
      <c r="R914" s="2118">
        <f>'Охотск '!R129</f>
        <v>0</v>
      </c>
      <c r="S914" s="2118">
        <f>'Охотск '!S129</f>
        <v>0</v>
      </c>
      <c r="T914" s="3217">
        <f>'Охотск '!T129</f>
        <v>0</v>
      </c>
      <c r="U914" s="2118">
        <f>'Охотск '!U129</f>
        <v>0</v>
      </c>
      <c r="V914" s="2118">
        <f>'Охотск '!V129</f>
        <v>0</v>
      </c>
      <c r="W914" s="2118">
        <f>'Охотск '!W129</f>
        <v>0</v>
      </c>
      <c r="X914" s="2118">
        <f>'Охотск '!X129</f>
        <v>0</v>
      </c>
      <c r="Y914" s="2119">
        <f>'Охотск '!Y129</f>
        <v>0</v>
      </c>
      <c r="Z914" s="3818">
        <f>'Охотск '!Z129</f>
        <v>0</v>
      </c>
      <c r="AA914" s="2118"/>
      <c r="AB914" s="2118"/>
      <c r="AC914" s="1342"/>
    </row>
    <row r="915" spans="1:29" x14ac:dyDescent="0.25">
      <c r="A915" s="24">
        <v>1</v>
      </c>
      <c r="B915" s="2619" t="s">
        <v>295</v>
      </c>
      <c r="C915" s="34">
        <f>'Охотск '!C130</f>
        <v>183</v>
      </c>
      <c r="D915" s="34">
        <f>'Охотск '!D130</f>
        <v>31</v>
      </c>
      <c r="E915" s="34">
        <f>'Охотск '!E130</f>
        <v>0</v>
      </c>
      <c r="F915" s="784">
        <f>'Охотск '!F130</f>
        <v>0</v>
      </c>
      <c r="G915" s="3729">
        <f>'Охотск '!G130</f>
        <v>3</v>
      </c>
      <c r="H915" s="798">
        <f>'Охотск '!H130</f>
        <v>0</v>
      </c>
      <c r="I915" s="798">
        <f>'Охотск '!I130</f>
        <v>0</v>
      </c>
      <c r="J915" s="31">
        <f>'Охотск '!J130</f>
        <v>0</v>
      </c>
      <c r="K915" s="31">
        <f>'Охотск '!K130</f>
        <v>0</v>
      </c>
      <c r="L915" s="31">
        <f>'Охотск '!L130</f>
        <v>0</v>
      </c>
      <c r="M915" s="31">
        <f>'Охотск '!M130</f>
        <v>0</v>
      </c>
      <c r="N915" s="31">
        <f>'Охотск '!N130</f>
        <v>0</v>
      </c>
      <c r="O915" s="31">
        <f>'Охотск '!O130</f>
        <v>0</v>
      </c>
      <c r="P915" s="2118">
        <f>'Охотск '!P130</f>
        <v>411.81830660000003</v>
      </c>
      <c r="Q915" s="2118">
        <f>'Охотск '!Q130</f>
        <v>411.81830660000003</v>
      </c>
      <c r="R915" s="2118">
        <f>'Охотск '!R130</f>
        <v>68.636384433333333</v>
      </c>
      <c r="S915" s="2118">
        <f>'Охотск '!S130</f>
        <v>0</v>
      </c>
      <c r="T915" s="3217">
        <f>'Охотск '!T130</f>
        <v>0</v>
      </c>
      <c r="U915" s="2118">
        <f>'Охотск '!U130</f>
        <v>0</v>
      </c>
      <c r="V915" s="2118">
        <f>'Охотск '!V130</f>
        <v>-68.636384433333333</v>
      </c>
      <c r="W915" s="2118">
        <f>'Охотск '!W130</f>
        <v>0</v>
      </c>
      <c r="X915" s="2118">
        <f>'Охотск '!X130</f>
        <v>0</v>
      </c>
      <c r="Y915" s="2119">
        <f>'Охотск '!Y130</f>
        <v>0</v>
      </c>
      <c r="Z915" s="3818">
        <f>'Охотск '!Z130</f>
        <v>6.1680000000000001</v>
      </c>
      <c r="AA915" s="2118">
        <f>S915/R915*100</f>
        <v>0</v>
      </c>
      <c r="AB915" s="2118">
        <f>Y915/R915*100</f>
        <v>0</v>
      </c>
      <c r="AC915" s="1342"/>
    </row>
    <row r="916" spans="1:29" x14ac:dyDescent="0.25">
      <c r="A916" s="24">
        <v>1</v>
      </c>
      <c r="B916" s="2627" t="s">
        <v>465</v>
      </c>
      <c r="C916" s="34">
        <f>'Охотск '!C131</f>
        <v>19020.5</v>
      </c>
      <c r="D916" s="34">
        <f>'Охотск '!D131</f>
        <v>3169.75</v>
      </c>
      <c r="E916" s="34">
        <f>'Охотск '!E131</f>
        <v>2605.11</v>
      </c>
      <c r="F916" s="784">
        <f>'Охотск '!F131</f>
        <v>82.186607776638539</v>
      </c>
      <c r="G916" s="3729">
        <f>'Охотск '!G131</f>
        <v>2</v>
      </c>
      <c r="H916" s="798">
        <f>'Охотск '!H131</f>
        <v>0</v>
      </c>
      <c r="I916" s="798">
        <f>'Охотск '!I131</f>
        <v>0</v>
      </c>
      <c r="J916" s="31">
        <f>'Охотск '!J131</f>
        <v>0</v>
      </c>
      <c r="K916" s="31">
        <f>'Охотск '!K131</f>
        <v>0</v>
      </c>
      <c r="L916" s="31">
        <f>'Охотск '!L131</f>
        <v>0</v>
      </c>
      <c r="M916" s="31">
        <f>'Охотск '!M131</f>
        <v>0</v>
      </c>
      <c r="N916" s="31">
        <f>'Охотск '!N131</f>
        <v>0</v>
      </c>
      <c r="O916" s="31">
        <f>'Охотск '!O131</f>
        <v>0</v>
      </c>
      <c r="P916" s="2118">
        <f>'Охотск '!P131</f>
        <v>0</v>
      </c>
      <c r="Q916" s="2118">
        <f>'Охотск '!Q131</f>
        <v>0</v>
      </c>
      <c r="R916" s="2118">
        <f>'Охотск '!R131</f>
        <v>0</v>
      </c>
      <c r="S916" s="2118">
        <f>'Охотск '!S131</f>
        <v>0</v>
      </c>
      <c r="T916" s="3217">
        <f>'Охотск '!T131</f>
        <v>0</v>
      </c>
      <c r="U916" s="2118">
        <f>'Охотск '!U131</f>
        <v>0</v>
      </c>
      <c r="V916" s="2118">
        <f>'Охотск '!V131</f>
        <v>0</v>
      </c>
      <c r="W916" s="2118">
        <f>'Охотск '!W131</f>
        <v>0</v>
      </c>
      <c r="X916" s="2118">
        <f>'Охотск '!X131</f>
        <v>0</v>
      </c>
      <c r="Y916" s="2119">
        <f>'Охотск '!Y131</f>
        <v>0</v>
      </c>
      <c r="Z916" s="3818">
        <f>'Охотск '!Z131</f>
        <v>0</v>
      </c>
      <c r="AA916" s="2118"/>
      <c r="AB916" s="2118"/>
      <c r="AC916" s="1342"/>
    </row>
    <row r="917" spans="1:29" ht="29.25" x14ac:dyDescent="0.25">
      <c r="A917" s="24">
        <v>1</v>
      </c>
      <c r="B917" s="2627" t="s">
        <v>498</v>
      </c>
      <c r="C917" s="34">
        <f>'Охотск '!C132</f>
        <v>3386</v>
      </c>
      <c r="D917" s="34">
        <f>'Охотск '!D132</f>
        <v>564</v>
      </c>
      <c r="E917" s="34">
        <f>'Охотск '!E132</f>
        <v>7</v>
      </c>
      <c r="F917" s="784">
        <f>'Охотск '!F132</f>
        <v>1.2411347517730498</v>
      </c>
      <c r="G917" s="3729">
        <f>'Охотск '!G132</f>
        <v>0</v>
      </c>
      <c r="H917" s="798">
        <f>'Охотск '!H132</f>
        <v>0</v>
      </c>
      <c r="I917" s="798">
        <f>'Охотск '!I132</f>
        <v>0</v>
      </c>
      <c r="J917" s="31">
        <f>'Охотск '!J132</f>
        <v>0</v>
      </c>
      <c r="K917" s="31">
        <f>'Охотск '!K132</f>
        <v>0</v>
      </c>
      <c r="L917" s="31">
        <f>'Охотск '!L132</f>
        <v>0</v>
      </c>
      <c r="M917" s="31">
        <f>'Охотск '!M132</f>
        <v>0</v>
      </c>
      <c r="N917" s="31">
        <f>'Охотск '!N132</f>
        <v>0</v>
      </c>
      <c r="O917" s="31">
        <f>'Охотск '!O132</f>
        <v>0</v>
      </c>
      <c r="P917" s="2118">
        <f>'Охотск '!P132</f>
        <v>0</v>
      </c>
      <c r="Q917" s="2118">
        <f>'Охотск '!Q132</f>
        <v>0</v>
      </c>
      <c r="R917" s="2118">
        <f>'Охотск '!R132</f>
        <v>0</v>
      </c>
      <c r="S917" s="2118">
        <f>'Охотск '!S132</f>
        <v>0</v>
      </c>
      <c r="T917" s="3217">
        <f>'Охотск '!T132</f>
        <v>0</v>
      </c>
      <c r="U917" s="2118">
        <f>'Охотск '!U132</f>
        <v>0</v>
      </c>
      <c r="V917" s="2118">
        <f>'Охотск '!V132</f>
        <v>0</v>
      </c>
      <c r="W917" s="2118">
        <f>'Охотск '!W132</f>
        <v>0</v>
      </c>
      <c r="X917" s="2118">
        <f>'Охотск '!X132</f>
        <v>0</v>
      </c>
      <c r="Y917" s="2119">
        <f>'Охотск '!Y132</f>
        <v>0</v>
      </c>
      <c r="Z917" s="3818">
        <f>'Охотск '!Z132</f>
        <v>0</v>
      </c>
      <c r="AA917" s="2118"/>
      <c r="AB917" s="2118"/>
      <c r="AC917" s="1342"/>
    </row>
    <row r="918" spans="1:29" ht="29.25" x14ac:dyDescent="0.25">
      <c r="A918" s="24">
        <v>1</v>
      </c>
      <c r="B918" s="2627" t="s">
        <v>466</v>
      </c>
      <c r="C918" s="34">
        <f>'Охотск '!C133</f>
        <v>11174.659574468085</v>
      </c>
      <c r="D918" s="34">
        <f>'Охотск '!D133</f>
        <v>1862.5744680851064</v>
      </c>
      <c r="E918" s="34">
        <f>'Охотск '!E133</f>
        <v>1640.1872340425532</v>
      </c>
      <c r="F918" s="784">
        <f>'Охотск '!F133</f>
        <v>88.060223209696019</v>
      </c>
      <c r="G918" s="3729">
        <f>'Охотск '!G133</f>
        <v>1</v>
      </c>
      <c r="H918" s="798">
        <f>'Охотск '!H133</f>
        <v>0</v>
      </c>
      <c r="I918" s="798">
        <f>'Охотск '!I133</f>
        <v>0</v>
      </c>
      <c r="J918" s="31">
        <f>'Охотск '!J133</f>
        <v>0</v>
      </c>
      <c r="K918" s="31">
        <f>'Охотск '!K133</f>
        <v>0</v>
      </c>
      <c r="L918" s="31">
        <f>'Охотск '!L133</f>
        <v>0</v>
      </c>
      <c r="M918" s="31">
        <f>'Охотск '!M133</f>
        <v>0</v>
      </c>
      <c r="N918" s="31">
        <f>'Охотск '!N133</f>
        <v>0</v>
      </c>
      <c r="O918" s="31">
        <f>'Охотск '!O133</f>
        <v>0</v>
      </c>
      <c r="P918" s="2118">
        <f>'Охотск '!P133</f>
        <v>0</v>
      </c>
      <c r="Q918" s="2118">
        <f>'Охотск '!Q133</f>
        <v>0</v>
      </c>
      <c r="R918" s="2118">
        <f>'Охотск '!R133</f>
        <v>0</v>
      </c>
      <c r="S918" s="2118">
        <f>'Охотск '!S133</f>
        <v>0</v>
      </c>
      <c r="T918" s="3217">
        <f>'Охотск '!T133</f>
        <v>0</v>
      </c>
      <c r="U918" s="2118">
        <f>'Охотск '!U133</f>
        <v>0</v>
      </c>
      <c r="V918" s="2118">
        <f>'Охотск '!V133</f>
        <v>0</v>
      </c>
      <c r="W918" s="2118">
        <f>'Охотск '!W133</f>
        <v>0</v>
      </c>
      <c r="X918" s="2118">
        <f>'Охотск '!X133</f>
        <v>0</v>
      </c>
      <c r="Y918" s="2119">
        <f>'Охотск '!Y133</f>
        <v>0</v>
      </c>
      <c r="Z918" s="3818">
        <f>'Охотск '!Z133</f>
        <v>0</v>
      </c>
      <c r="AA918" s="2118"/>
      <c r="AB918" s="2118"/>
      <c r="AC918" s="1342"/>
    </row>
    <row r="919" spans="1:29" ht="29.25" x14ac:dyDescent="0.25">
      <c r="A919" s="24">
        <v>1</v>
      </c>
      <c r="B919" s="2627" t="s">
        <v>467</v>
      </c>
      <c r="C919" s="34">
        <f>'Охотск '!C134</f>
        <v>4100</v>
      </c>
      <c r="D919" s="34">
        <f>'Охотск '!D134</f>
        <v>683</v>
      </c>
      <c r="E919" s="34">
        <f>'Охотск '!E134</f>
        <v>393</v>
      </c>
      <c r="F919" s="784">
        <f>'Охотск '!F134</f>
        <v>57.540263543191806</v>
      </c>
      <c r="G919" s="3729">
        <f>'Охотск '!G134</f>
        <v>33</v>
      </c>
      <c r="H919" s="798">
        <f>'Охотск '!H134</f>
        <v>0</v>
      </c>
      <c r="I919" s="798">
        <f>'Охотск '!I134</f>
        <v>0</v>
      </c>
      <c r="J919" s="31">
        <f>'Охотск '!J134</f>
        <v>0</v>
      </c>
      <c r="K919" s="31">
        <f>'Охотск '!K134</f>
        <v>0</v>
      </c>
      <c r="L919" s="31">
        <f>'Охотск '!L134</f>
        <v>0</v>
      </c>
      <c r="M919" s="31">
        <f>'Охотск '!M134</f>
        <v>0</v>
      </c>
      <c r="N919" s="31">
        <f>'Охотск '!N134</f>
        <v>0</v>
      </c>
      <c r="O919" s="31">
        <f>'Охотск '!O134</f>
        <v>0</v>
      </c>
      <c r="P919" s="2118">
        <f>'Охотск '!P134</f>
        <v>5177.28</v>
      </c>
      <c r="Q919" s="2118">
        <f>'Охотск '!Q134</f>
        <v>5177.28</v>
      </c>
      <c r="R919" s="2118">
        <f>'Охотск '!R134</f>
        <v>862.88</v>
      </c>
      <c r="S919" s="2118">
        <f>'Охотск '!S134</f>
        <v>464.22944000000007</v>
      </c>
      <c r="T919" s="3217">
        <f>'Охотск '!T134</f>
        <v>0</v>
      </c>
      <c r="U919" s="2118">
        <f>'Охотск '!U134</f>
        <v>0</v>
      </c>
      <c r="V919" s="2118">
        <f>'Охотск '!V134</f>
        <v>-398.65055999999993</v>
      </c>
      <c r="W919" s="2118">
        <f>'Охотск '!W134</f>
        <v>0</v>
      </c>
      <c r="X919" s="2118">
        <f>'Охотск '!X134</f>
        <v>0</v>
      </c>
      <c r="Y919" s="2119">
        <f>'Охотск '!Y134</f>
        <v>464.22944000000007</v>
      </c>
      <c r="Z919" s="3818">
        <f>'Охотск '!Z134</f>
        <v>53.51511</v>
      </c>
      <c r="AA919" s="2118">
        <f>S919/R919*100</f>
        <v>53.800000000000004</v>
      </c>
      <c r="AB919" s="2118">
        <f>Y919/R919*100</f>
        <v>53.800000000000004</v>
      </c>
      <c r="AC919" s="1342"/>
    </row>
    <row r="920" spans="1:29" x14ac:dyDescent="0.25">
      <c r="A920" s="24">
        <v>1</v>
      </c>
      <c r="B920" s="2628" t="s">
        <v>139</v>
      </c>
      <c r="C920" s="34">
        <f>'Охотск '!C135</f>
        <v>57504.704761904766</v>
      </c>
      <c r="D920" s="34">
        <f>'Охотск '!D135</f>
        <v>9583.5214285714301</v>
      </c>
      <c r="E920" s="34">
        <f>'Охотск '!E135</f>
        <v>7632.45761904762</v>
      </c>
      <c r="F920" s="784">
        <f>'Охотск '!F135</f>
        <v>79.641472875439206</v>
      </c>
      <c r="G920" s="3729">
        <f>'Охотск '!G135</f>
        <v>37.9</v>
      </c>
      <c r="H920" s="798">
        <f>'Охотск '!H135</f>
        <v>0</v>
      </c>
      <c r="I920" s="798">
        <f>'Охотск '!I135</f>
        <v>0</v>
      </c>
      <c r="J920" s="31">
        <f>'Охотск '!J135</f>
        <v>0</v>
      </c>
      <c r="K920" s="31">
        <f>'Охотск '!K135</f>
        <v>0</v>
      </c>
      <c r="L920" s="31">
        <f>'Охотск '!L135</f>
        <v>0</v>
      </c>
      <c r="M920" s="31">
        <f>'Охотск '!M135</f>
        <v>0</v>
      </c>
      <c r="N920" s="31">
        <f>'Охотск '!N135</f>
        <v>0</v>
      </c>
      <c r="O920" s="31">
        <f>'Охотск '!O135</f>
        <v>0</v>
      </c>
      <c r="P920" s="2118">
        <f>'Охотск '!P135</f>
        <v>182821.7057666</v>
      </c>
      <c r="Q920" s="2118">
        <f>'Охотск '!Q135</f>
        <v>182821.7057666</v>
      </c>
      <c r="R920" s="2118">
        <f>'Охотск '!R135</f>
        <v>30470.284294433332</v>
      </c>
      <c r="S920" s="2118">
        <f>'Охотск '!S135</f>
        <v>30002.997360000001</v>
      </c>
      <c r="T920" s="3217">
        <f>'Охотск '!T135</f>
        <v>0</v>
      </c>
      <c r="U920" s="2118">
        <f>'Охотск '!U135</f>
        <v>0</v>
      </c>
      <c r="V920" s="2118">
        <f>'Охотск '!V135</f>
        <v>-467.28693443332986</v>
      </c>
      <c r="W920" s="2118">
        <f>'Охотск '!W135</f>
        <v>0</v>
      </c>
      <c r="X920" s="2118">
        <f>'Охотск '!X135</f>
        <v>-1.74312</v>
      </c>
      <c r="Y920" s="2119">
        <f>'Охотск '!Y135</f>
        <v>30001.254240000002</v>
      </c>
      <c r="Z920" s="3818">
        <f>'Охотск '!Z135</f>
        <v>59.683109999999999</v>
      </c>
      <c r="AA920" s="2118">
        <f>S920/R920*100</f>
        <v>98.466417543341734</v>
      </c>
      <c r="AB920" s="2118">
        <f>Y920/R920*100</f>
        <v>98.460696822185483</v>
      </c>
      <c r="AC920" s="1342"/>
    </row>
    <row r="921" spans="1:29" x14ac:dyDescent="0.25">
      <c r="A921" s="24">
        <v>1</v>
      </c>
      <c r="B921" s="1103" t="s">
        <v>69</v>
      </c>
      <c r="C921" s="34">
        <f>'Охотск '!C136</f>
        <v>340</v>
      </c>
      <c r="D921" s="34">
        <f>'Охотск '!D136</f>
        <v>56</v>
      </c>
      <c r="E921" s="34">
        <f>'Охотск '!E136</f>
        <v>18</v>
      </c>
      <c r="F921" s="784">
        <f>'Охотск '!F136</f>
        <v>32.142857142857146</v>
      </c>
      <c r="G921" s="3729">
        <f>'Охотск '!G136</f>
        <v>0</v>
      </c>
      <c r="H921" s="798">
        <f>'Охотск '!H136</f>
        <v>10</v>
      </c>
      <c r="I921" s="798">
        <f>'Охотск '!I136</f>
        <v>8.9444444444444446</v>
      </c>
      <c r="J921" s="31">
        <f>'Охотск '!J136</f>
        <v>3400</v>
      </c>
      <c r="K921" s="31">
        <f>'Охотск '!K136</f>
        <v>566</v>
      </c>
      <c r="L921" s="31">
        <f>'Охотск '!L136</f>
        <v>161</v>
      </c>
      <c r="M921" s="31">
        <f>'Охотск '!M136</f>
        <v>28.445229681978802</v>
      </c>
      <c r="N921" s="31">
        <f>'Охотск '!N136</f>
        <v>12</v>
      </c>
      <c r="O921" s="31">
        <f>'Охотск '!O136</f>
        <v>80.5</v>
      </c>
      <c r="P921" s="2118">
        <f>'Охотск '!P136</f>
        <v>0</v>
      </c>
      <c r="Q921" s="2118">
        <f>'Охотск '!Q136</f>
        <v>0</v>
      </c>
      <c r="R921" s="2118">
        <f>'Охотск '!R136</f>
        <v>0</v>
      </c>
      <c r="S921" s="2118">
        <f>'Охотск '!S136</f>
        <v>0</v>
      </c>
      <c r="T921" s="3217">
        <f>'Охотск '!T136</f>
        <v>0</v>
      </c>
      <c r="U921" s="2118">
        <f>'Охотск '!U136</f>
        <v>0</v>
      </c>
      <c r="V921" s="2118">
        <f>'Охотск '!V136</f>
        <v>0</v>
      </c>
      <c r="W921" s="2118">
        <f>'Охотск '!W136</f>
        <v>0</v>
      </c>
      <c r="X921" s="2118">
        <f>'Охотск '!X136</f>
        <v>0</v>
      </c>
      <c r="Y921" s="2119">
        <f>'Охотск '!Y136</f>
        <v>0</v>
      </c>
      <c r="Z921" s="3818">
        <f>'Охотск '!Z136</f>
        <v>0</v>
      </c>
      <c r="AA921" s="2118"/>
      <c r="AB921" s="2118"/>
      <c r="AC921" s="1342"/>
    </row>
    <row r="922" spans="1:29" x14ac:dyDescent="0.25">
      <c r="A922" s="24">
        <v>1</v>
      </c>
      <c r="B922" s="1104" t="s">
        <v>16</v>
      </c>
      <c r="C922" s="34">
        <f>'Охотск '!C137</f>
        <v>196</v>
      </c>
      <c r="D922" s="34">
        <f>'Охотск '!D137</f>
        <v>33</v>
      </c>
      <c r="E922" s="34">
        <f>'Охотск '!E137</f>
        <v>22</v>
      </c>
      <c r="F922" s="784">
        <f>'Охотск '!F137</f>
        <v>66.666666666666657</v>
      </c>
      <c r="G922" s="3729">
        <f>'Охотск '!G137</f>
        <v>0</v>
      </c>
      <c r="H922" s="798">
        <f>'Охотск '!H137</f>
        <v>8</v>
      </c>
      <c r="I922" s="798">
        <f>'Охотск '!I137</f>
        <v>8.3181818181818183</v>
      </c>
      <c r="J922" s="31">
        <f>'Охотск '!J137</f>
        <v>1568</v>
      </c>
      <c r="K922" s="31">
        <f>'Охотск '!K137</f>
        <v>261</v>
      </c>
      <c r="L922" s="31">
        <f>'Охотск '!L137</f>
        <v>183</v>
      </c>
      <c r="M922" s="31">
        <f>'Охотск '!M137</f>
        <v>70.114942528735639</v>
      </c>
      <c r="N922" s="31">
        <f>'Охотск '!N137</f>
        <v>6.5333333333333332</v>
      </c>
      <c r="O922" s="31">
        <f>'Охотск '!O137</f>
        <v>168.06122448979593</v>
      </c>
      <c r="P922" s="2118">
        <f>'Охотск '!P137</f>
        <v>0</v>
      </c>
      <c r="Q922" s="2118">
        <f>'Охотск '!Q137</f>
        <v>0</v>
      </c>
      <c r="R922" s="2118">
        <f>'Охотск '!R137</f>
        <v>0</v>
      </c>
      <c r="S922" s="2118">
        <f>'Охотск '!S137</f>
        <v>0</v>
      </c>
      <c r="T922" s="3217">
        <f>'Охотск '!T137</f>
        <v>0</v>
      </c>
      <c r="U922" s="2118">
        <f>'Охотск '!U137</f>
        <v>0</v>
      </c>
      <c r="V922" s="2118">
        <f>'Охотск '!V137</f>
        <v>0</v>
      </c>
      <c r="W922" s="2118">
        <f>'Охотск '!W137</f>
        <v>0</v>
      </c>
      <c r="X922" s="2118">
        <f>'Охотск '!X137</f>
        <v>0</v>
      </c>
      <c r="Y922" s="2119">
        <f>'Охотск '!Y137</f>
        <v>0</v>
      </c>
      <c r="Z922" s="3818">
        <f>'Охотск '!Z137</f>
        <v>0</v>
      </c>
      <c r="AA922" s="2118"/>
      <c r="AB922" s="2118"/>
      <c r="AC922" s="1342"/>
    </row>
    <row r="923" spans="1:29" ht="29.25" x14ac:dyDescent="0.25">
      <c r="A923" s="24">
        <v>1</v>
      </c>
      <c r="B923" s="967" t="s">
        <v>77</v>
      </c>
      <c r="C923" s="34">
        <f>'Охотск '!C138</f>
        <v>536</v>
      </c>
      <c r="D923" s="34">
        <f>'Охотск '!D138</f>
        <v>89</v>
      </c>
      <c r="E923" s="34">
        <f>'Охотск '!E138</f>
        <v>40</v>
      </c>
      <c r="F923" s="784">
        <f>'Охотск '!F138</f>
        <v>44.943820224719097</v>
      </c>
      <c r="G923" s="3729">
        <f>'Охотск '!G138</f>
        <v>0</v>
      </c>
      <c r="H923" s="798">
        <f>'Охотск '!H138</f>
        <v>9.2686567164179099</v>
      </c>
      <c r="I923" s="798">
        <f>'Охотск '!I138</f>
        <v>8.6</v>
      </c>
      <c r="J923" s="31">
        <f>'Охотск '!J138</f>
        <v>4968</v>
      </c>
      <c r="K923" s="31">
        <f>'Охотск '!K138</f>
        <v>827</v>
      </c>
      <c r="L923" s="31">
        <f>'Охотск '!L138</f>
        <v>344</v>
      </c>
      <c r="M923" s="31">
        <f>'Охотск '!M138</f>
        <v>41.596130592503023</v>
      </c>
      <c r="N923" s="31">
        <f>'Охотск '!N138</f>
        <v>18.533333333333331</v>
      </c>
      <c r="O923" s="31">
        <f>'Охотск '!O138</f>
        <v>111.36690647482015</v>
      </c>
      <c r="P923" s="2118">
        <f>'Охотск '!P138</f>
        <v>18286.698616538397</v>
      </c>
      <c r="Q923" s="2118">
        <f>'Охотск '!Q138</f>
        <v>18286.698616538397</v>
      </c>
      <c r="R923" s="2118">
        <f>'Охотск '!R138</f>
        <v>3047.7831027563993</v>
      </c>
      <c r="S923" s="2118">
        <f>'Охотск '!S138</f>
        <v>1212.5808100000002</v>
      </c>
      <c r="T923" s="3217">
        <f>'Охотск '!T138</f>
        <v>0</v>
      </c>
      <c r="U923" s="2118">
        <f>'Охотск '!U138</f>
        <v>0</v>
      </c>
      <c r="V923" s="2118">
        <f>'Охотск '!V138</f>
        <v>-1835.2022927563992</v>
      </c>
      <c r="W923" s="2118">
        <f>'Охотск '!W138</f>
        <v>0</v>
      </c>
      <c r="X923" s="2118">
        <f>'Охотск '!X138</f>
        <v>0</v>
      </c>
      <c r="Y923" s="2119">
        <f>'Охотск '!Y138</f>
        <v>1212.5808100000002</v>
      </c>
      <c r="Z923" s="3818">
        <f>'Охотск '!Z138</f>
        <v>0</v>
      </c>
      <c r="AA923" s="2118">
        <f>S923/R923*100</f>
        <v>39.785666142165702</v>
      </c>
      <c r="AB923" s="2118">
        <f>Y923/R923*100</f>
        <v>39.785666142165702</v>
      </c>
      <c r="AC923" s="1342"/>
    </row>
    <row r="924" spans="1:29" x14ac:dyDescent="0.25">
      <c r="A924" s="24">
        <v>1</v>
      </c>
      <c r="B924" s="967" t="s">
        <v>261</v>
      </c>
      <c r="C924" s="34">
        <f>'Охотск '!C139</f>
        <v>2150</v>
      </c>
      <c r="D924" s="34">
        <f>'Охотск '!D139</f>
        <v>358</v>
      </c>
      <c r="E924" s="34">
        <f>'Охотск '!E139</f>
        <v>439</v>
      </c>
      <c r="F924" s="784">
        <f>'Охотск '!F139</f>
        <v>122.62569832402235</v>
      </c>
      <c r="G924" s="3729">
        <f>'Охотск '!G139</f>
        <v>0</v>
      </c>
      <c r="H924" s="798">
        <f>'Охотск '!H139</f>
        <v>0</v>
      </c>
      <c r="I924" s="798">
        <f>'Охотск '!I139</f>
        <v>0</v>
      </c>
      <c r="J924" s="31">
        <f>'Охотск '!J139</f>
        <v>0</v>
      </c>
      <c r="K924" s="31">
        <f>'Охотск '!K139</f>
        <v>0</v>
      </c>
      <c r="L924" s="31">
        <f>'Охотск '!L139</f>
        <v>0</v>
      </c>
      <c r="M924" s="31">
        <f>'Охотск '!M139</f>
        <v>0</v>
      </c>
      <c r="N924" s="31">
        <f>'Охотск '!N139</f>
        <v>0</v>
      </c>
      <c r="O924" s="31">
        <f>'Охотск '!O139</f>
        <v>0</v>
      </c>
      <c r="P924" s="2118">
        <f>'Охотск '!P139</f>
        <v>0</v>
      </c>
      <c r="Q924" s="2118">
        <f>'Охотск '!Q139</f>
        <v>0</v>
      </c>
      <c r="R924" s="2118">
        <f>'Охотск '!R139</f>
        <v>0</v>
      </c>
      <c r="S924" s="2118">
        <f>'Охотск '!S139</f>
        <v>0</v>
      </c>
      <c r="T924" s="3217">
        <f>'Охотск '!T139</f>
        <v>0</v>
      </c>
      <c r="U924" s="2118">
        <f>'Охотск '!U139</f>
        <v>0</v>
      </c>
      <c r="V924" s="2118">
        <f>'Охотск '!V139</f>
        <v>0</v>
      </c>
      <c r="W924" s="2118">
        <f>'Охотск '!W139</f>
        <v>0</v>
      </c>
      <c r="X924" s="2118">
        <f>'Охотск '!X139</f>
        <v>0</v>
      </c>
      <c r="Y924" s="2119">
        <f>'Охотск '!Y139</f>
        <v>0</v>
      </c>
      <c r="Z924" s="3818">
        <f>'Охотск '!Z139</f>
        <v>0</v>
      </c>
      <c r="AA924" s="2118"/>
      <c r="AB924" s="2118"/>
      <c r="AC924" s="1342"/>
    </row>
    <row r="925" spans="1:29" x14ac:dyDescent="0.25">
      <c r="A925" s="24">
        <v>1</v>
      </c>
      <c r="B925" s="1098" t="s">
        <v>262</v>
      </c>
      <c r="C925" s="34">
        <f>'Охотск '!C140</f>
        <v>2150</v>
      </c>
      <c r="D925" s="34">
        <f>'Охотск '!D140</f>
        <v>358</v>
      </c>
      <c r="E925" s="34">
        <f>'Охотск '!E140</f>
        <v>439</v>
      </c>
      <c r="F925" s="784">
        <f>'Охотск '!F140</f>
        <v>122.62569832402235</v>
      </c>
      <c r="G925" s="3729">
        <f>'Охотск '!G140</f>
        <v>0</v>
      </c>
      <c r="H925" s="798">
        <f>'Охотск '!H140</f>
        <v>0</v>
      </c>
      <c r="I925" s="798">
        <f>'Охотск '!I140</f>
        <v>0</v>
      </c>
      <c r="J925" s="31">
        <f>'Охотск '!J140</f>
        <v>0</v>
      </c>
      <c r="K925" s="31">
        <f>'Охотск '!K140</f>
        <v>0</v>
      </c>
      <c r="L925" s="31">
        <f>'Охотск '!L140</f>
        <v>0</v>
      </c>
      <c r="M925" s="31">
        <f>'Охотск '!M140</f>
        <v>0</v>
      </c>
      <c r="N925" s="31">
        <f>'Охотск '!N140</f>
        <v>0</v>
      </c>
      <c r="O925" s="31">
        <f>'Охотск '!O140</f>
        <v>0</v>
      </c>
      <c r="P925" s="2118">
        <f>'Охотск '!P140</f>
        <v>0</v>
      </c>
      <c r="Q925" s="2118">
        <f>'Охотск '!Q140</f>
        <v>0</v>
      </c>
      <c r="R925" s="2118">
        <f>'Охотск '!R140</f>
        <v>0</v>
      </c>
      <c r="S925" s="2118">
        <f>'Охотск '!S140</f>
        <v>0</v>
      </c>
      <c r="T925" s="3217">
        <f>'Охотск '!T140</f>
        <v>0</v>
      </c>
      <c r="U925" s="2118">
        <f>'Охотск '!U140</f>
        <v>0</v>
      </c>
      <c r="V925" s="2118">
        <f>'Охотск '!V140</f>
        <v>0</v>
      </c>
      <c r="W925" s="2118">
        <f>'Охотск '!W140</f>
        <v>0</v>
      </c>
      <c r="X925" s="2118">
        <f>'Охотск '!X140</f>
        <v>0</v>
      </c>
      <c r="Y925" s="2119">
        <f>'Охотск '!Y140</f>
        <v>0</v>
      </c>
      <c r="Z925" s="3818">
        <f>'Охотск '!Z140</f>
        <v>0</v>
      </c>
      <c r="AA925" s="2118"/>
      <c r="AB925" s="2118"/>
      <c r="AC925" s="1342"/>
    </row>
    <row r="926" spans="1:29" x14ac:dyDescent="0.25">
      <c r="A926" s="24">
        <v>1</v>
      </c>
      <c r="B926" s="1026" t="s">
        <v>263</v>
      </c>
      <c r="C926" s="34">
        <f>'Охотск '!C141</f>
        <v>1</v>
      </c>
      <c r="D926" s="34">
        <f>'Охотск '!D141</f>
        <v>0</v>
      </c>
      <c r="E926" s="34">
        <f>'Охотск '!E141</f>
        <v>0</v>
      </c>
      <c r="F926" s="784" t="e">
        <f>'Охотск '!F141</f>
        <v>#DIV/0!</v>
      </c>
      <c r="G926" s="3729">
        <f>'Охотск '!G141</f>
        <v>0</v>
      </c>
      <c r="H926" s="798">
        <f>'Охотск '!H141</f>
        <v>0</v>
      </c>
      <c r="I926" s="798">
        <f>'Охотск '!I141</f>
        <v>0</v>
      </c>
      <c r="J926" s="31">
        <f>'Охотск '!J141</f>
        <v>0</v>
      </c>
      <c r="K926" s="31">
        <f>'Охотск '!K141</f>
        <v>0</v>
      </c>
      <c r="L926" s="31">
        <f>'Охотск '!L141</f>
        <v>0</v>
      </c>
      <c r="M926" s="31">
        <f>'Охотск '!M141</f>
        <v>0</v>
      </c>
      <c r="N926" s="31">
        <f>'Охотск '!N141</f>
        <v>0</v>
      </c>
      <c r="O926" s="31">
        <f>'Охотск '!O141</f>
        <v>0</v>
      </c>
      <c r="P926" s="2118">
        <f>'Охотск '!P141</f>
        <v>0</v>
      </c>
      <c r="Q926" s="2118">
        <f>'Охотск '!Q141</f>
        <v>0</v>
      </c>
      <c r="R926" s="2118">
        <f>'Охотск '!R141</f>
        <v>0</v>
      </c>
      <c r="S926" s="2118">
        <f>'Охотск '!S141</f>
        <v>0</v>
      </c>
      <c r="T926" s="3217">
        <f>'Охотск '!T141</f>
        <v>0</v>
      </c>
      <c r="U926" s="2118">
        <f>'Охотск '!U141</f>
        <v>0</v>
      </c>
      <c r="V926" s="2118">
        <f>'Охотск '!V141</f>
        <v>0</v>
      </c>
      <c r="W926" s="2118">
        <f>'Охотск '!W141</f>
        <v>0</v>
      </c>
      <c r="X926" s="2118">
        <f>'Охотск '!X141</f>
        <v>0</v>
      </c>
      <c r="Y926" s="2119">
        <f>'Охотск '!Y141</f>
        <v>0</v>
      </c>
      <c r="Z926" s="3818">
        <f>'Охотск '!Z141</f>
        <v>0</v>
      </c>
      <c r="AA926" s="2118"/>
      <c r="AB926" s="2118"/>
      <c r="AC926" s="1342"/>
    </row>
    <row r="927" spans="1:29" ht="29.25" x14ac:dyDescent="0.25">
      <c r="A927" s="24">
        <v>1</v>
      </c>
      <c r="B927" s="974" t="s">
        <v>264</v>
      </c>
      <c r="C927" s="34">
        <f>'Охотск '!C142</f>
        <v>1</v>
      </c>
      <c r="D927" s="34">
        <f>'Охотск '!D142</f>
        <v>0</v>
      </c>
      <c r="E927" s="34">
        <f>'Охотск '!E142</f>
        <v>0</v>
      </c>
      <c r="F927" s="784" t="e">
        <f>'Охотск '!F142</f>
        <v>#DIV/0!</v>
      </c>
      <c r="G927" s="3729">
        <f>'Охотск '!G142</f>
        <v>0</v>
      </c>
      <c r="H927" s="798">
        <f>'Охотск '!H142</f>
        <v>0</v>
      </c>
      <c r="I927" s="798">
        <f>'Охотск '!I142</f>
        <v>0</v>
      </c>
      <c r="J927" s="31">
        <f>'Охотск '!J142</f>
        <v>0</v>
      </c>
      <c r="K927" s="31">
        <f>'Охотск '!K142</f>
        <v>0</v>
      </c>
      <c r="L927" s="31">
        <f>'Охотск '!L142</f>
        <v>0</v>
      </c>
      <c r="M927" s="31">
        <f>'Охотск '!M142</f>
        <v>0</v>
      </c>
      <c r="N927" s="31">
        <f>'Охотск '!N142</f>
        <v>0</v>
      </c>
      <c r="O927" s="31">
        <f>'Охотск '!O142</f>
        <v>0</v>
      </c>
      <c r="P927" s="2118">
        <f>'Охотск '!P142</f>
        <v>0</v>
      </c>
      <c r="Q927" s="2118">
        <f>'Охотск '!Q142</f>
        <v>0</v>
      </c>
      <c r="R927" s="2118">
        <f>'Охотск '!R142</f>
        <v>0</v>
      </c>
      <c r="S927" s="2118">
        <f>'Охотск '!S142</f>
        <v>0</v>
      </c>
      <c r="T927" s="3217">
        <f>'Охотск '!T142</f>
        <v>0</v>
      </c>
      <c r="U927" s="2118">
        <f>'Охотск '!U142</f>
        <v>0</v>
      </c>
      <c r="V927" s="2118">
        <f>'Охотск '!V142</f>
        <v>0</v>
      </c>
      <c r="W927" s="2118">
        <f>'Охотск '!W142</f>
        <v>0</v>
      </c>
      <c r="X927" s="2118">
        <f>'Охотск '!X142</f>
        <v>0</v>
      </c>
      <c r="Y927" s="2119">
        <f>'Охотск '!Y142</f>
        <v>0</v>
      </c>
      <c r="Z927" s="3818">
        <f>'Охотск '!Z142</f>
        <v>0</v>
      </c>
      <c r="AA927" s="2118"/>
      <c r="AB927" s="2118"/>
      <c r="AC927" s="1342"/>
    </row>
    <row r="928" spans="1:29" ht="15.75" thickBot="1" x14ac:dyDescent="0.3">
      <c r="A928" s="24">
        <v>1</v>
      </c>
      <c r="B928" s="1044" t="s">
        <v>275</v>
      </c>
      <c r="C928" s="34">
        <f>'Охотск '!C143</f>
        <v>2151</v>
      </c>
      <c r="D928" s="34">
        <f>'Охотск '!D143</f>
        <v>358</v>
      </c>
      <c r="E928" s="34">
        <f>'Охотск '!E143</f>
        <v>439</v>
      </c>
      <c r="F928" s="784">
        <f>'Охотск '!F143</f>
        <v>122.62569832402235</v>
      </c>
      <c r="G928" s="3729">
        <f>'Охотск '!G143</f>
        <v>0</v>
      </c>
      <c r="H928" s="798">
        <f>'Охотск '!H143</f>
        <v>0</v>
      </c>
      <c r="I928" s="798">
        <f>'Охотск '!I143</f>
        <v>0</v>
      </c>
      <c r="J928" s="31">
        <f>'Охотск '!J143</f>
        <v>0</v>
      </c>
      <c r="K928" s="31">
        <f>'Охотск '!K143</f>
        <v>0</v>
      </c>
      <c r="L928" s="31">
        <f>'Охотск '!L143</f>
        <v>0</v>
      </c>
      <c r="M928" s="31">
        <f>'Охотск '!M143</f>
        <v>0</v>
      </c>
      <c r="N928" s="31">
        <f>'Охотск '!N143</f>
        <v>0</v>
      </c>
      <c r="O928" s="31">
        <f>'Охотск '!O143</f>
        <v>0</v>
      </c>
      <c r="P928" s="2118">
        <f>'Охотск '!P143</f>
        <v>13022.063160000002</v>
      </c>
      <c r="Q928" s="2118">
        <f>'Охотск '!Q143</f>
        <v>13022.063160000002</v>
      </c>
      <c r="R928" s="2118">
        <f>'Охотск '!R143</f>
        <v>2170.3438600000004</v>
      </c>
      <c r="S928" s="2118">
        <f>'Охотск '!S143</f>
        <v>2161.04936</v>
      </c>
      <c r="T928" s="3217">
        <f>'Охотск '!T143</f>
        <v>0</v>
      </c>
      <c r="U928" s="2118">
        <f>'Охотск '!U143</f>
        <v>0</v>
      </c>
      <c r="V928" s="2118">
        <f>'Охотск '!V143</f>
        <v>-9.2945000000004256</v>
      </c>
      <c r="W928" s="2118">
        <f>'Охотск '!W143</f>
        <v>0</v>
      </c>
      <c r="X928" s="2118">
        <f>'Охотск '!X143</f>
        <v>0</v>
      </c>
      <c r="Y928" s="2119">
        <f>'Охотск '!Y143</f>
        <v>2161.04936</v>
      </c>
      <c r="Z928" s="3818">
        <f>'Охотск '!Z143</f>
        <v>0</v>
      </c>
      <c r="AA928" s="2118">
        <f>S928/R928*100</f>
        <v>99.571749888517644</v>
      </c>
      <c r="AB928" s="2118">
        <f>Y928/R928*100</f>
        <v>99.571749888517644</v>
      </c>
      <c r="AC928" s="1342"/>
    </row>
    <row r="929" spans="1:195" x14ac:dyDescent="0.25">
      <c r="A929" s="24">
        <v>1</v>
      </c>
      <c r="B929" s="6" t="s">
        <v>108</v>
      </c>
      <c r="C929" s="799"/>
      <c r="D929" s="799"/>
      <c r="E929" s="799"/>
      <c r="F929" s="800"/>
      <c r="G929" s="3733"/>
      <c r="H929" s="801"/>
      <c r="I929" s="801"/>
      <c r="J929" s="30"/>
      <c r="K929" s="30"/>
      <c r="L929" s="30"/>
      <c r="M929" s="30"/>
      <c r="N929" s="30"/>
      <c r="O929" s="30"/>
      <c r="P929" s="2107">
        <f t="shared" ref="P929:Q929" si="54">P930-P931-P979-P982-P987</f>
        <v>0</v>
      </c>
      <c r="Q929" s="2107">
        <f t="shared" si="54"/>
        <v>0</v>
      </c>
      <c r="R929" s="2107">
        <f t="shared" ref="R929:Y929" si="55">R930-R931-R979-R982-R987</f>
        <v>-1.0004441719502211E-11</v>
      </c>
      <c r="S929" s="2107">
        <f t="shared" si="55"/>
        <v>0</v>
      </c>
      <c r="T929" s="3207">
        <f t="shared" si="55"/>
        <v>0</v>
      </c>
      <c r="U929" s="2107">
        <f t="shared" ref="U929" si="56">U930-U931-U979-U982-U987</f>
        <v>0</v>
      </c>
      <c r="V929" s="2107">
        <f t="shared" si="55"/>
        <v>0</v>
      </c>
      <c r="W929" s="2107">
        <f t="shared" ref="W929" si="57">W930-W931-W979-W982-W987</f>
        <v>0</v>
      </c>
      <c r="X929" s="2107">
        <f t="shared" si="55"/>
        <v>1.1546319456101628E-14</v>
      </c>
      <c r="Y929" s="2107">
        <f t="shared" si="55"/>
        <v>0</v>
      </c>
      <c r="Z929" s="3807">
        <f t="shared" ref="Z929" si="58">Z930-Z931-Z979-Z982-Z987</f>
        <v>2.2737367544323206E-13</v>
      </c>
      <c r="AA929" s="2107"/>
      <c r="AB929" s="2107"/>
      <c r="AC929" s="1342"/>
    </row>
    <row r="930" spans="1:195" s="779" customFormat="1" x14ac:dyDescent="0.25">
      <c r="A930" s="24">
        <v>1</v>
      </c>
      <c r="B930" s="16" t="s">
        <v>95</v>
      </c>
      <c r="C930" s="780">
        <f>'2 уровень'!F2117</f>
        <v>0</v>
      </c>
      <c r="D930" s="780">
        <f>'2 уровень'!G2117</f>
        <v>0</v>
      </c>
      <c r="E930" s="780">
        <f>'2 уровень'!H2117</f>
        <v>0</v>
      </c>
      <c r="F930" s="791">
        <f>'2 уровень'!I2117</f>
        <v>0</v>
      </c>
      <c r="G930" s="3731">
        <f>'2 уровень'!J2117</f>
        <v>0</v>
      </c>
      <c r="H930" s="792">
        <f>'2 уровень'!K2117</f>
        <v>0</v>
      </c>
      <c r="I930" s="792">
        <f>'2 уровень'!L2117</f>
        <v>0</v>
      </c>
      <c r="J930" s="27">
        <f>'2 уровень'!M2117</f>
        <v>0</v>
      </c>
      <c r="K930" s="27">
        <f>'2 уровень'!N2117</f>
        <v>0</v>
      </c>
      <c r="L930" s="27">
        <f>'2 уровень'!O2117</f>
        <v>0</v>
      </c>
      <c r="M930" s="27">
        <f>'2 уровень'!P2117</f>
        <v>0</v>
      </c>
      <c r="N930" s="27">
        <f>'2 уровень'!Q2117</f>
        <v>0</v>
      </c>
      <c r="O930" s="27">
        <f>'2 уровень'!R2117</f>
        <v>0</v>
      </c>
      <c r="P930" s="792">
        <f>'2 уровень'!S2117</f>
        <v>319826.45602479996</v>
      </c>
      <c r="Q930" s="792">
        <f>'2 уровень'!T2117</f>
        <v>319826.45602479996</v>
      </c>
      <c r="R930" s="792">
        <f>'2 уровень'!U2117</f>
        <v>53304.409337466655</v>
      </c>
      <c r="S930" s="792">
        <f>'2 уровень'!V2117</f>
        <v>53284.812380000003</v>
      </c>
      <c r="T930" s="3205">
        <f>'2 уровень'!W2117</f>
        <v>0</v>
      </c>
      <c r="U930" s="792">
        <f>'2 уровень'!X2117</f>
        <v>-19.162569999999999</v>
      </c>
      <c r="V930" s="792">
        <f>'2 уровень'!Y2117</f>
        <v>-19.596957466658353</v>
      </c>
      <c r="W930" s="792">
        <f>'2 уровень'!Z2117</f>
        <v>0</v>
      </c>
      <c r="X930" s="792">
        <f>'2 уровень'!AA2117</f>
        <v>-412.28693999999996</v>
      </c>
      <c r="Y930" s="2104">
        <f>'2 уровень'!AB2117</f>
        <v>52853.362869999997</v>
      </c>
      <c r="Z930" s="3804">
        <f>'2 уровень'!AC2117</f>
        <v>14549.349200000002</v>
      </c>
      <c r="AA930" s="792">
        <f>S930/R930*100</f>
        <v>99.963235766590003</v>
      </c>
      <c r="AB930" s="792">
        <f>Y930/R930*100</f>
        <v>99.153828973863838</v>
      </c>
      <c r="AC930" s="1342"/>
    </row>
    <row r="931" spans="1:195" s="779" customFormat="1" ht="29.25" x14ac:dyDescent="0.25">
      <c r="A931" s="24">
        <v>1</v>
      </c>
      <c r="B931" s="1077" t="s">
        <v>80</v>
      </c>
      <c r="C931" s="26">
        <f>'2 уровень'!F2118</f>
        <v>2902</v>
      </c>
      <c r="D931" s="26">
        <f>'2 уровень'!G2118</f>
        <v>483.66666666666669</v>
      </c>
      <c r="E931" s="26">
        <f>'2 уровень'!H2118</f>
        <v>426</v>
      </c>
      <c r="F931" s="782">
        <f>'2 уровень'!I2118</f>
        <v>88.077188146106138</v>
      </c>
      <c r="G931" s="3726">
        <f>'2 уровень'!J2118</f>
        <v>283</v>
      </c>
      <c r="H931" s="792">
        <f>'2 уровень'!K2118</f>
        <v>8.8594073053066857</v>
      </c>
      <c r="I931" s="792">
        <f>'2 уровень'!L2118</f>
        <v>9.408450704225352</v>
      </c>
      <c r="J931" s="29">
        <f>'2 уровень'!M2118</f>
        <v>25710</v>
      </c>
      <c r="K931" s="29">
        <f>'2 уровень'!N2118</f>
        <v>4285</v>
      </c>
      <c r="L931" s="29">
        <f>'2 уровень'!O2118</f>
        <v>4008</v>
      </c>
      <c r="M931" s="29">
        <f>'2 уровень'!P2118</f>
        <v>93.535589264877487</v>
      </c>
      <c r="N931" s="29">
        <f>'2 уровень'!Q2118</f>
        <v>77.712706476530016</v>
      </c>
      <c r="O931" s="29">
        <f>'2 уровень'!R2118</f>
        <v>309.44746477543833</v>
      </c>
      <c r="P931" s="792">
        <f>'2 уровень'!S2118</f>
        <v>104763.79428479998</v>
      </c>
      <c r="Q931" s="792">
        <f>'2 уровень'!T2118</f>
        <v>104763.79428479998</v>
      </c>
      <c r="R931" s="792">
        <f>'2 уровень'!U2118</f>
        <v>17460.632380799998</v>
      </c>
      <c r="S931" s="792">
        <f>'2 уровень'!V2118</f>
        <v>17461.072370000002</v>
      </c>
      <c r="T931" s="3205">
        <f>'2 уровень'!W2118</f>
        <v>0</v>
      </c>
      <c r="U931" s="792">
        <f>'2 уровень'!X2118</f>
        <v>-19.162569999999999</v>
      </c>
      <c r="V931" s="792">
        <f>'2 уровень'!Y2118</f>
        <v>0.43998920000376529</v>
      </c>
      <c r="W931" s="792">
        <f>'2 уровень'!Z2118</f>
        <v>0</v>
      </c>
      <c r="X931" s="792">
        <f>'2 уровень'!AA2118</f>
        <v>-393.68426999999997</v>
      </c>
      <c r="Y931" s="2104">
        <f>'2 уровень'!AB2118</f>
        <v>17048.22553</v>
      </c>
      <c r="Z931" s="3804">
        <f>'2 уровень'!AC2118</f>
        <v>14505.709520000002</v>
      </c>
      <c r="AA931" s="792">
        <f>S931/R931*100</f>
        <v>100.0025198926958</v>
      </c>
      <c r="AB931" s="792">
        <f>Y931/R931*100</f>
        <v>97.638076091370621</v>
      </c>
      <c r="AC931" s="1342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  <c r="GM931" s="24"/>
    </row>
    <row r="932" spans="1:195" s="779" customFormat="1" x14ac:dyDescent="0.25">
      <c r="A932" s="24">
        <v>1</v>
      </c>
      <c r="B932" s="1062" t="s">
        <v>604</v>
      </c>
      <c r="C932" s="26">
        <f>'2 уровень'!F2119</f>
        <v>0</v>
      </c>
      <c r="D932" s="26">
        <f>'2 уровень'!G2119</f>
        <v>0</v>
      </c>
      <c r="E932" s="26">
        <f>'2 уровень'!H2119</f>
        <v>0</v>
      </c>
      <c r="F932" s="782">
        <f>'2 уровень'!I2119</f>
        <v>0</v>
      </c>
      <c r="G932" s="3726">
        <f>'2 уровень'!J2119</f>
        <v>0</v>
      </c>
      <c r="H932" s="792">
        <f>'2 уровень'!K2119</f>
        <v>0</v>
      </c>
      <c r="I932" s="792">
        <f>'2 уровень'!L2119</f>
        <v>0</v>
      </c>
      <c r="J932" s="29">
        <f>'2 уровень'!M2119</f>
        <v>0</v>
      </c>
      <c r="K932" s="29">
        <f>'2 уровень'!N2119</f>
        <v>0</v>
      </c>
      <c r="L932" s="29">
        <f>'2 уровень'!O2119</f>
        <v>0</v>
      </c>
      <c r="M932" s="29">
        <f>'2 уровень'!P2119</f>
        <v>0</v>
      </c>
      <c r="N932" s="29">
        <f>'2 уровень'!Q2119</f>
        <v>0</v>
      </c>
      <c r="O932" s="29">
        <f>'2 уровень'!R2119</f>
        <v>0</v>
      </c>
      <c r="P932" s="792">
        <f>'2 уровень'!S2119</f>
        <v>154124.86038</v>
      </c>
      <c r="Q932" s="792">
        <f>'2 уровень'!T2119</f>
        <v>154124.86038</v>
      </c>
      <c r="R932" s="792">
        <f>'2 уровень'!U2119</f>
        <v>25687.476729999998</v>
      </c>
      <c r="S932" s="792">
        <f>'2 уровень'!V2119</f>
        <v>25687.476720000002</v>
      </c>
      <c r="T932" s="3205">
        <f>'2 уровень'!W2119</f>
        <v>0</v>
      </c>
      <c r="U932" s="792">
        <f>'2 уровень'!X2119</f>
        <v>0</v>
      </c>
      <c r="V932" s="792">
        <f>'2 уровень'!Y2119</f>
        <v>-9.9999961093999445E-6</v>
      </c>
      <c r="W932" s="792">
        <f>'2 уровень'!Z2119</f>
        <v>0</v>
      </c>
      <c r="X932" s="792">
        <f>'2 уровень'!AA2119</f>
        <v>-13.772640000000001</v>
      </c>
      <c r="Y932" s="2104">
        <f>'2 уровень'!AB2119</f>
        <v>25673.704080000003</v>
      </c>
      <c r="Z932" s="3804">
        <f>'2 уровень'!AC2119</f>
        <v>0</v>
      </c>
      <c r="AA932" s="792">
        <f>S932/R932*100</f>
        <v>99.999999961070543</v>
      </c>
      <c r="AB932" s="792">
        <f>Y932/R932*100</f>
        <v>99.946383795711981</v>
      </c>
      <c r="AC932" s="1342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  <c r="GM932" s="24"/>
    </row>
    <row r="933" spans="1:195" s="779" customFormat="1" x14ac:dyDescent="0.25">
      <c r="A933" s="24"/>
      <c r="B933" s="2751" t="s">
        <v>524</v>
      </c>
      <c r="C933" s="26">
        <f>'2 уровень'!F2120</f>
        <v>0</v>
      </c>
      <c r="D933" s="26">
        <f>'2 уровень'!G2120</f>
        <v>0</v>
      </c>
      <c r="E933" s="26">
        <f>'2 уровень'!H2120</f>
        <v>0</v>
      </c>
      <c r="F933" s="782">
        <f>'2 уровень'!I2120</f>
        <v>0</v>
      </c>
      <c r="G933" s="3726">
        <f>'2 уровень'!J2120</f>
        <v>0</v>
      </c>
      <c r="H933" s="792">
        <f>'2 уровень'!K2120</f>
        <v>0</v>
      </c>
      <c r="I933" s="792">
        <f>'2 уровень'!L2120</f>
        <v>0</v>
      </c>
      <c r="J933" s="29">
        <f>'2 уровень'!M2120</f>
        <v>0</v>
      </c>
      <c r="K933" s="29">
        <f>'2 уровень'!N2120</f>
        <v>0</v>
      </c>
      <c r="L933" s="29">
        <f>'2 уровень'!O2120</f>
        <v>0</v>
      </c>
      <c r="M933" s="29">
        <f>'2 уровень'!P2120</f>
        <v>0</v>
      </c>
      <c r="N933" s="29">
        <f>'2 уровень'!Q2120</f>
        <v>0</v>
      </c>
      <c r="O933" s="29">
        <f>'2 уровень'!R2120</f>
        <v>0</v>
      </c>
      <c r="P933" s="792">
        <f>'2 уровень'!S2120</f>
        <v>27422.312399999999</v>
      </c>
      <c r="Q933" s="792">
        <f>'2 уровень'!T2120</f>
        <v>27422.312399999999</v>
      </c>
      <c r="R933" s="792">
        <f>'2 уровень'!U2120</f>
        <v>4570.3854000000001</v>
      </c>
      <c r="S933" s="792">
        <f>'2 уровень'!V2120</f>
        <v>4570.3854000000001</v>
      </c>
      <c r="T933" s="3205">
        <f>'2 уровень'!W2120</f>
        <v>0</v>
      </c>
      <c r="U933" s="792">
        <f>'2 уровень'!X2120</f>
        <v>0</v>
      </c>
      <c r="V933" s="792">
        <f>'2 уровень'!Y2120</f>
        <v>0</v>
      </c>
      <c r="W933" s="792">
        <f>'2 уровень'!Z2120</f>
        <v>0</v>
      </c>
      <c r="X933" s="792">
        <f>'2 уровень'!AA2120</f>
        <v>0</v>
      </c>
      <c r="Y933" s="2104">
        <f>'2 уровень'!AB2120</f>
        <v>4570.3854000000001</v>
      </c>
      <c r="Z933" s="3804">
        <f>'2 уровень'!AC2120</f>
        <v>0</v>
      </c>
      <c r="AA933" s="792">
        <f>S933/R933*100</f>
        <v>100</v>
      </c>
      <c r="AB933" s="792">
        <f>Y933/R933*100</f>
        <v>100</v>
      </c>
      <c r="AC933" s="1342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  <c r="GM933" s="24"/>
    </row>
    <row r="934" spans="1:195" s="815" customFormat="1" ht="29.25" x14ac:dyDescent="0.25">
      <c r="A934" s="24">
        <v>1</v>
      </c>
      <c r="B934" s="2603" t="s">
        <v>480</v>
      </c>
      <c r="C934" s="813">
        <f>'2 уровень'!F2121</f>
        <v>30635</v>
      </c>
      <c r="D934" s="813">
        <f>'2 уровень'!G2121</f>
        <v>5105.833333333333</v>
      </c>
      <c r="E934" s="813">
        <f>'2 уровень'!H2121</f>
        <v>6995.3474999999999</v>
      </c>
      <c r="F934" s="814">
        <f>'2 уровень'!I2121</f>
        <v>137.00696915292966</v>
      </c>
      <c r="G934" s="3739">
        <f>'2 уровень'!J2121</f>
        <v>0</v>
      </c>
      <c r="H934" s="798">
        <f>'2 уровень'!K2121</f>
        <v>0</v>
      </c>
      <c r="I934" s="798">
        <f>'2 уровень'!L2121</f>
        <v>0</v>
      </c>
      <c r="J934" s="31">
        <f>'2 уровень'!M2121</f>
        <v>0</v>
      </c>
      <c r="K934" s="31">
        <f>'2 уровень'!N2121</f>
        <v>0</v>
      </c>
      <c r="L934" s="31">
        <f>'2 уровень'!O2121</f>
        <v>0</v>
      </c>
      <c r="M934" s="31">
        <f>'2 уровень'!P2121</f>
        <v>0</v>
      </c>
      <c r="N934" s="31">
        <f>'2 уровень'!Q2121</f>
        <v>0</v>
      </c>
      <c r="O934" s="31">
        <f>'2 уровень'!R2121</f>
        <v>0</v>
      </c>
      <c r="P934" s="792">
        <f>'2 уровень'!S2121</f>
        <v>0</v>
      </c>
      <c r="Q934" s="792">
        <f>'2 уровень'!T2121</f>
        <v>0</v>
      </c>
      <c r="R934" s="792">
        <f>'2 уровень'!U2121</f>
        <v>0</v>
      </c>
      <c r="S934" s="792">
        <f>'2 уровень'!V2121</f>
        <v>0</v>
      </c>
      <c r="T934" s="3205">
        <f>'2 уровень'!W2121</f>
        <v>0</v>
      </c>
      <c r="U934" s="792">
        <f>'2 уровень'!X2121</f>
        <v>0</v>
      </c>
      <c r="V934" s="792">
        <f>'2 уровень'!Y2121</f>
        <v>0</v>
      </c>
      <c r="W934" s="792">
        <f>'2 уровень'!Z2121</f>
        <v>0</v>
      </c>
      <c r="X934" s="792">
        <f>'2 уровень'!AA2121</f>
        <v>0</v>
      </c>
      <c r="Y934" s="2104">
        <f>'2 уровень'!AB2121</f>
        <v>0</v>
      </c>
      <c r="Z934" s="3804">
        <f>'2 уровень'!AC2121</f>
        <v>0</v>
      </c>
      <c r="AA934" s="792"/>
      <c r="AB934" s="792"/>
      <c r="AC934" s="1342"/>
    </row>
    <row r="935" spans="1:195" s="815" customFormat="1" ht="30" x14ac:dyDescent="0.25">
      <c r="A935" s="24"/>
      <c r="B935" s="2604" t="s">
        <v>255</v>
      </c>
      <c r="C935" s="813">
        <f>'2 уровень'!F2122</f>
        <v>0</v>
      </c>
      <c r="D935" s="813">
        <f>'2 уровень'!G2122</f>
        <v>0</v>
      </c>
      <c r="E935" s="813">
        <f>'2 уровень'!H2122</f>
        <v>0</v>
      </c>
      <c r="F935" s="814">
        <f>'2 уровень'!I2122</f>
        <v>0</v>
      </c>
      <c r="G935" s="3739">
        <f>'2 уровень'!J2122</f>
        <v>0</v>
      </c>
      <c r="H935" s="798">
        <f>'2 уровень'!K2122</f>
        <v>0</v>
      </c>
      <c r="I935" s="798">
        <f>'2 уровень'!L2122</f>
        <v>0</v>
      </c>
      <c r="J935" s="31">
        <f>'2 уровень'!M2122</f>
        <v>0</v>
      </c>
      <c r="K935" s="31">
        <f>'2 уровень'!N2122</f>
        <v>0</v>
      </c>
      <c r="L935" s="31">
        <f>'2 уровень'!O2122</f>
        <v>0</v>
      </c>
      <c r="M935" s="31">
        <f>'2 уровень'!P2122</f>
        <v>0</v>
      </c>
      <c r="N935" s="31">
        <f>'2 уровень'!Q2122</f>
        <v>0</v>
      </c>
      <c r="O935" s="31">
        <f>'2 уровень'!R2122</f>
        <v>0</v>
      </c>
      <c r="P935" s="792">
        <f>'2 уровень'!S2122</f>
        <v>0</v>
      </c>
      <c r="Q935" s="792">
        <f>'2 уровень'!T2122</f>
        <v>0</v>
      </c>
      <c r="R935" s="792">
        <f>'2 уровень'!U2122</f>
        <v>0</v>
      </c>
      <c r="S935" s="792">
        <f>'2 уровень'!V2122</f>
        <v>0</v>
      </c>
      <c r="T935" s="3205">
        <f>'2 уровень'!W2122</f>
        <v>0</v>
      </c>
      <c r="U935" s="792">
        <f>'2 уровень'!X2122</f>
        <v>0</v>
      </c>
      <c r="V935" s="792">
        <f>'2 уровень'!Y2122</f>
        <v>0</v>
      </c>
      <c r="W935" s="792">
        <f>'2 уровень'!Z2122</f>
        <v>0</v>
      </c>
      <c r="X935" s="792">
        <f>'2 уровень'!AA2122</f>
        <v>0</v>
      </c>
      <c r="Y935" s="2104">
        <f>'2 уровень'!AB2122</f>
        <v>0</v>
      </c>
      <c r="Z935" s="3804">
        <f>'2 уровень'!AC2122</f>
        <v>0</v>
      </c>
      <c r="AA935" s="792"/>
      <c r="AB935" s="792"/>
      <c r="AC935" s="1342"/>
    </row>
    <row r="936" spans="1:195" s="815" customFormat="1" ht="30" x14ac:dyDescent="0.25">
      <c r="A936" s="24"/>
      <c r="B936" s="2604" t="s">
        <v>256</v>
      </c>
      <c r="C936" s="813">
        <f>'2 уровень'!F2123</f>
        <v>5000</v>
      </c>
      <c r="D936" s="813">
        <f>'2 уровень'!G2123</f>
        <v>833.33333333333337</v>
      </c>
      <c r="E936" s="813">
        <f>'2 уровень'!H2123</f>
        <v>1278</v>
      </c>
      <c r="F936" s="814">
        <f>'2 уровень'!I2123</f>
        <v>153.35999999999999</v>
      </c>
      <c r="G936" s="3739">
        <f>'2 уровень'!J2123</f>
        <v>0</v>
      </c>
      <c r="H936" s="798">
        <f>'2 уровень'!K2123</f>
        <v>0</v>
      </c>
      <c r="I936" s="798">
        <f>'2 уровень'!L2123</f>
        <v>0</v>
      </c>
      <c r="J936" s="31">
        <f>'2 уровень'!M2123</f>
        <v>0</v>
      </c>
      <c r="K936" s="31">
        <f>'2 уровень'!N2123</f>
        <v>0</v>
      </c>
      <c r="L936" s="31">
        <f>'2 уровень'!O2123</f>
        <v>0</v>
      </c>
      <c r="M936" s="31">
        <f>'2 уровень'!P2123</f>
        <v>0</v>
      </c>
      <c r="N936" s="31">
        <f>'2 уровень'!Q2123</f>
        <v>0</v>
      </c>
      <c r="O936" s="31">
        <f>'2 уровень'!R2123</f>
        <v>0</v>
      </c>
      <c r="P936" s="792">
        <f>'2 уровень'!S2123</f>
        <v>0</v>
      </c>
      <c r="Q936" s="792">
        <f>'2 уровень'!T2123</f>
        <v>0</v>
      </c>
      <c r="R936" s="792">
        <f>'2 уровень'!U2123</f>
        <v>0</v>
      </c>
      <c r="S936" s="792">
        <f>'2 уровень'!V2123</f>
        <v>0</v>
      </c>
      <c r="T936" s="3205">
        <f>'2 уровень'!W2123</f>
        <v>0</v>
      </c>
      <c r="U936" s="792">
        <f>'2 уровень'!X2123</f>
        <v>0</v>
      </c>
      <c r="V936" s="792">
        <f>'2 уровень'!Y2123</f>
        <v>0</v>
      </c>
      <c r="W936" s="792">
        <f>'2 уровень'!Z2123</f>
        <v>0</v>
      </c>
      <c r="X936" s="792">
        <f>'2 уровень'!AA2123</f>
        <v>0</v>
      </c>
      <c r="Y936" s="2104">
        <f>'2 уровень'!AB2123</f>
        <v>0</v>
      </c>
      <c r="Z936" s="3804">
        <f>'2 уровень'!AC2123</f>
        <v>0</v>
      </c>
      <c r="AA936" s="792"/>
      <c r="AB936" s="792"/>
      <c r="AC936" s="1342"/>
    </row>
    <row r="937" spans="1:195" s="815" customFormat="1" ht="30" x14ac:dyDescent="0.25">
      <c r="A937" s="24"/>
      <c r="B937" s="2605" t="s">
        <v>481</v>
      </c>
      <c r="C937" s="813">
        <f>'2 уровень'!F2124</f>
        <v>15522</v>
      </c>
      <c r="D937" s="813">
        <f>'2 уровень'!G2124</f>
        <v>2587</v>
      </c>
      <c r="E937" s="813">
        <f>'2 уровень'!H2124</f>
        <v>1762.3475000000001</v>
      </c>
      <c r="F937" s="814">
        <f>'2 уровень'!I2124</f>
        <v>68.123212214920756</v>
      </c>
      <c r="G937" s="3739">
        <f>'2 уровень'!J2124</f>
        <v>0</v>
      </c>
      <c r="H937" s="798">
        <f>'2 уровень'!K2124</f>
        <v>0</v>
      </c>
      <c r="I937" s="798">
        <f>'2 уровень'!L2124</f>
        <v>0</v>
      </c>
      <c r="J937" s="31">
        <f>'2 уровень'!M2124</f>
        <v>0</v>
      </c>
      <c r="K937" s="31">
        <f>'2 уровень'!N2124</f>
        <v>0</v>
      </c>
      <c r="L937" s="31">
        <f>'2 уровень'!O2124</f>
        <v>0</v>
      </c>
      <c r="M937" s="31">
        <f>'2 уровень'!P2124</f>
        <v>0</v>
      </c>
      <c r="N937" s="31">
        <f>'2 уровень'!Q2124</f>
        <v>0</v>
      </c>
      <c r="O937" s="31">
        <f>'2 уровень'!R2124</f>
        <v>0</v>
      </c>
      <c r="P937" s="792">
        <f>'2 уровень'!S2124</f>
        <v>0</v>
      </c>
      <c r="Q937" s="792">
        <f>'2 уровень'!T2124</f>
        <v>0</v>
      </c>
      <c r="R937" s="792">
        <f>'2 уровень'!U2124</f>
        <v>0</v>
      </c>
      <c r="S937" s="792">
        <f>'2 уровень'!V2124</f>
        <v>0</v>
      </c>
      <c r="T937" s="3205">
        <f>'2 уровень'!W2124</f>
        <v>0</v>
      </c>
      <c r="U937" s="792">
        <f>'2 уровень'!X2124</f>
        <v>0</v>
      </c>
      <c r="V937" s="792">
        <f>'2 уровень'!Y2124</f>
        <v>0</v>
      </c>
      <c r="W937" s="792">
        <f>'2 уровень'!Z2124</f>
        <v>0</v>
      </c>
      <c r="X937" s="792">
        <f>'2 уровень'!AA2124</f>
        <v>0</v>
      </c>
      <c r="Y937" s="2104">
        <f>'2 уровень'!AB2124</f>
        <v>0</v>
      </c>
      <c r="Z937" s="3804">
        <f>'2 уровень'!AC2124</f>
        <v>0</v>
      </c>
      <c r="AA937" s="792"/>
      <c r="AB937" s="792"/>
      <c r="AC937" s="1342"/>
    </row>
    <row r="938" spans="1:195" s="815" customFormat="1" x14ac:dyDescent="0.25">
      <c r="A938" s="24"/>
      <c r="B938" s="1129" t="s">
        <v>482</v>
      </c>
      <c r="C938" s="813">
        <f>'2 уровень'!F2125</f>
        <v>15272</v>
      </c>
      <c r="D938" s="813">
        <f>'2 уровень'!G2125</f>
        <v>2545.3333333333335</v>
      </c>
      <c r="E938" s="813">
        <f>'2 уровень'!H2125</f>
        <v>1582</v>
      </c>
      <c r="F938" s="814">
        <f>'2 уровень'!I2125</f>
        <v>62.152959664745936</v>
      </c>
      <c r="G938" s="3739">
        <f>'2 уровень'!J2125</f>
        <v>0</v>
      </c>
      <c r="H938" s="798">
        <f>'2 уровень'!K2125</f>
        <v>0</v>
      </c>
      <c r="I938" s="798">
        <f>'2 уровень'!L2125</f>
        <v>0</v>
      </c>
      <c r="J938" s="31">
        <f>'2 уровень'!M2125</f>
        <v>0</v>
      </c>
      <c r="K938" s="31">
        <f>'2 уровень'!N2125</f>
        <v>0</v>
      </c>
      <c r="L938" s="31">
        <f>'2 уровень'!O2125</f>
        <v>0</v>
      </c>
      <c r="M938" s="31">
        <f>'2 уровень'!P2125</f>
        <v>0</v>
      </c>
      <c r="N938" s="31">
        <f>'2 уровень'!Q2125</f>
        <v>0</v>
      </c>
      <c r="O938" s="31">
        <f>'2 уровень'!R2125</f>
        <v>0</v>
      </c>
      <c r="P938" s="792">
        <f>'2 уровень'!S2125</f>
        <v>0</v>
      </c>
      <c r="Q938" s="792">
        <f>'2 уровень'!T2125</f>
        <v>0</v>
      </c>
      <c r="R938" s="792">
        <f>'2 уровень'!U2125</f>
        <v>0</v>
      </c>
      <c r="S938" s="792">
        <f>'2 уровень'!V2125</f>
        <v>0</v>
      </c>
      <c r="T938" s="3205">
        <f>'2 уровень'!W2125</f>
        <v>0</v>
      </c>
      <c r="U938" s="792">
        <f>'2 уровень'!X2125</f>
        <v>0</v>
      </c>
      <c r="V938" s="792">
        <f>'2 уровень'!Y2125</f>
        <v>0</v>
      </c>
      <c r="W938" s="792">
        <f>'2 уровень'!Z2125</f>
        <v>0</v>
      </c>
      <c r="X938" s="792">
        <f>'2 уровень'!AA2125</f>
        <v>0</v>
      </c>
      <c r="Y938" s="2104">
        <f>'2 уровень'!AB2125</f>
        <v>0</v>
      </c>
      <c r="Z938" s="3804">
        <f>'2 уровень'!AC2125</f>
        <v>0</v>
      </c>
      <c r="AA938" s="792"/>
      <c r="AB938" s="792"/>
      <c r="AC938" s="1342"/>
    </row>
    <row r="939" spans="1:195" s="815" customFormat="1" ht="30" x14ac:dyDescent="0.25">
      <c r="A939" s="24"/>
      <c r="B939" s="2606" t="s">
        <v>483</v>
      </c>
      <c r="C939" s="813">
        <f>'2 уровень'!F2126</f>
        <v>1000</v>
      </c>
      <c r="D939" s="813">
        <f>'2 уровень'!G2126</f>
        <v>166.66666666666666</v>
      </c>
      <c r="E939" s="813">
        <f>'2 уровень'!H2126</f>
        <v>721.39</v>
      </c>
      <c r="F939" s="814">
        <f>'2 уровень'!I2126</f>
        <v>432.834</v>
      </c>
      <c r="G939" s="3739">
        <f>'2 уровень'!J2126</f>
        <v>0</v>
      </c>
      <c r="H939" s="798">
        <f>'2 уровень'!K2126</f>
        <v>0</v>
      </c>
      <c r="I939" s="798">
        <f>'2 уровень'!L2126</f>
        <v>0</v>
      </c>
      <c r="J939" s="31">
        <f>'2 уровень'!M2126</f>
        <v>0</v>
      </c>
      <c r="K939" s="31">
        <f>'2 уровень'!N2126</f>
        <v>0</v>
      </c>
      <c r="L939" s="31">
        <f>'2 уровень'!O2126</f>
        <v>0</v>
      </c>
      <c r="M939" s="31">
        <f>'2 уровень'!P2126</f>
        <v>0</v>
      </c>
      <c r="N939" s="31">
        <f>'2 уровень'!Q2126</f>
        <v>0</v>
      </c>
      <c r="O939" s="31">
        <f>'2 уровень'!R2126</f>
        <v>0</v>
      </c>
      <c r="P939" s="792">
        <f>'2 уровень'!S2126</f>
        <v>0</v>
      </c>
      <c r="Q939" s="792">
        <f>'2 уровень'!T2126</f>
        <v>0</v>
      </c>
      <c r="R939" s="792">
        <f>'2 уровень'!U2126</f>
        <v>0</v>
      </c>
      <c r="S939" s="792">
        <f>'2 уровень'!V2126</f>
        <v>0</v>
      </c>
      <c r="T939" s="3205">
        <f>'2 уровень'!W2126</f>
        <v>0</v>
      </c>
      <c r="U939" s="792">
        <f>'2 уровень'!X2126</f>
        <v>0</v>
      </c>
      <c r="V939" s="792">
        <f>'2 уровень'!Y2126</f>
        <v>0</v>
      </c>
      <c r="W939" s="792">
        <f>'2 уровень'!Z2126</f>
        <v>0</v>
      </c>
      <c r="X939" s="792">
        <f>'2 уровень'!AA2126</f>
        <v>0</v>
      </c>
      <c r="Y939" s="2104">
        <f>'2 уровень'!AB2126</f>
        <v>0</v>
      </c>
      <c r="Z939" s="3804">
        <f>'2 уровень'!AC2126</f>
        <v>0</v>
      </c>
      <c r="AA939" s="792"/>
      <c r="AB939" s="792"/>
      <c r="AC939" s="1342"/>
    </row>
    <row r="940" spans="1:195" s="815" customFormat="1" ht="60" x14ac:dyDescent="0.25">
      <c r="A940" s="24"/>
      <c r="B940" s="2606" t="s">
        <v>484</v>
      </c>
      <c r="C940" s="813">
        <f>'2 уровень'!F2127</f>
        <v>3731</v>
      </c>
      <c r="D940" s="813">
        <f>'2 уровень'!G2127</f>
        <v>621.83333333333337</v>
      </c>
      <c r="E940" s="813">
        <f>'2 уровень'!H2127</f>
        <v>681</v>
      </c>
      <c r="F940" s="814">
        <f>'2 уровень'!I2127</f>
        <v>109.51487536853391</v>
      </c>
      <c r="G940" s="3739">
        <f>'2 уровень'!J2127</f>
        <v>0</v>
      </c>
      <c r="H940" s="798">
        <f>'2 уровень'!K2127</f>
        <v>0</v>
      </c>
      <c r="I940" s="798">
        <f>'2 уровень'!L2127</f>
        <v>0</v>
      </c>
      <c r="J940" s="31">
        <f>'2 уровень'!M2127</f>
        <v>0</v>
      </c>
      <c r="K940" s="31">
        <f>'2 уровень'!N2127</f>
        <v>0</v>
      </c>
      <c r="L940" s="31">
        <f>'2 уровень'!O2127</f>
        <v>0</v>
      </c>
      <c r="M940" s="31">
        <f>'2 уровень'!P2127</f>
        <v>0</v>
      </c>
      <c r="N940" s="31">
        <f>'2 уровень'!Q2127</f>
        <v>0</v>
      </c>
      <c r="O940" s="31">
        <f>'2 уровень'!R2127</f>
        <v>0</v>
      </c>
      <c r="P940" s="792">
        <f>'2 уровень'!S2127</f>
        <v>0</v>
      </c>
      <c r="Q940" s="792">
        <f>'2 уровень'!T2127</f>
        <v>0</v>
      </c>
      <c r="R940" s="792">
        <f>'2 уровень'!U2127</f>
        <v>0</v>
      </c>
      <c r="S940" s="792">
        <f>'2 уровень'!V2127</f>
        <v>0</v>
      </c>
      <c r="T940" s="3205">
        <f>'2 уровень'!W2127</f>
        <v>0</v>
      </c>
      <c r="U940" s="792">
        <f>'2 уровень'!X2127</f>
        <v>0</v>
      </c>
      <c r="V940" s="792">
        <f>'2 уровень'!Y2127</f>
        <v>0</v>
      </c>
      <c r="W940" s="792">
        <f>'2 уровень'!Z2127</f>
        <v>0</v>
      </c>
      <c r="X940" s="792">
        <f>'2 уровень'!AA2127</f>
        <v>0</v>
      </c>
      <c r="Y940" s="2104">
        <f>'2 уровень'!AB2127</f>
        <v>0</v>
      </c>
      <c r="Z940" s="3804">
        <f>'2 уровень'!AC2127</f>
        <v>0</v>
      </c>
      <c r="AA940" s="792"/>
      <c r="AB940" s="792"/>
      <c r="AC940" s="1342"/>
    </row>
    <row r="941" spans="1:195" s="815" customFormat="1" ht="45" x14ac:dyDescent="0.25">
      <c r="A941" s="24"/>
      <c r="B941" s="2606" t="s">
        <v>485</v>
      </c>
      <c r="C941" s="813">
        <f>'2 уровень'!F2128</f>
        <v>5150</v>
      </c>
      <c r="D941" s="813">
        <f>'2 уровень'!G2128</f>
        <v>858.33333333333337</v>
      </c>
      <c r="E941" s="813">
        <f>'2 уровень'!H2128</f>
        <v>3177</v>
      </c>
      <c r="F941" s="814">
        <f>'2 уровень'!I2128</f>
        <v>370.13592233009706</v>
      </c>
      <c r="G941" s="3739">
        <f>'2 уровень'!J2128</f>
        <v>0</v>
      </c>
      <c r="H941" s="798">
        <f>'2 уровень'!K2128</f>
        <v>0</v>
      </c>
      <c r="I941" s="798">
        <f>'2 уровень'!L2128</f>
        <v>0</v>
      </c>
      <c r="J941" s="31">
        <f>'2 уровень'!M2128</f>
        <v>0</v>
      </c>
      <c r="K941" s="31">
        <f>'2 уровень'!N2128</f>
        <v>0</v>
      </c>
      <c r="L941" s="31">
        <f>'2 уровень'!O2128</f>
        <v>0</v>
      </c>
      <c r="M941" s="31">
        <f>'2 уровень'!P2128</f>
        <v>0</v>
      </c>
      <c r="N941" s="31">
        <f>'2 уровень'!Q2128</f>
        <v>0</v>
      </c>
      <c r="O941" s="31">
        <f>'2 уровень'!R2128</f>
        <v>0</v>
      </c>
      <c r="P941" s="792">
        <f>'2 уровень'!S2128</f>
        <v>0</v>
      </c>
      <c r="Q941" s="792">
        <f>'2 уровень'!T2128</f>
        <v>0</v>
      </c>
      <c r="R941" s="792">
        <f>'2 уровень'!U2128</f>
        <v>0</v>
      </c>
      <c r="S941" s="792">
        <f>'2 уровень'!V2128</f>
        <v>0</v>
      </c>
      <c r="T941" s="3205">
        <f>'2 уровень'!W2128</f>
        <v>0</v>
      </c>
      <c r="U941" s="792">
        <f>'2 уровень'!X2128</f>
        <v>0</v>
      </c>
      <c r="V941" s="792">
        <f>'2 уровень'!Y2128</f>
        <v>0</v>
      </c>
      <c r="W941" s="792">
        <f>'2 уровень'!Z2128</f>
        <v>0</v>
      </c>
      <c r="X941" s="792">
        <f>'2 уровень'!AA2128</f>
        <v>0</v>
      </c>
      <c r="Y941" s="2104">
        <f>'2 уровень'!AB2128</f>
        <v>0</v>
      </c>
      <c r="Z941" s="3804">
        <f>'2 уровень'!AC2128</f>
        <v>0</v>
      </c>
      <c r="AA941" s="792"/>
      <c r="AB941" s="792"/>
      <c r="AC941" s="1342"/>
    </row>
    <row r="942" spans="1:195" s="815" customFormat="1" ht="30" x14ac:dyDescent="0.25">
      <c r="A942" s="24"/>
      <c r="B942" s="2606" t="s">
        <v>602</v>
      </c>
      <c r="C942" s="813">
        <f>'2 уровень'!F2129</f>
        <v>1232</v>
      </c>
      <c r="D942" s="813">
        <f>'2 уровень'!G2129</f>
        <v>205.33333333333334</v>
      </c>
      <c r="E942" s="813">
        <f>'2 уровень'!H2129</f>
        <v>97</v>
      </c>
      <c r="F942" s="814">
        <f>'2 уровень'!I2129</f>
        <v>47.240259740259738</v>
      </c>
      <c r="G942" s="3739">
        <f>'2 уровень'!J2129</f>
        <v>0</v>
      </c>
      <c r="H942" s="798">
        <f>'2 уровень'!K2129</f>
        <v>0</v>
      </c>
      <c r="I942" s="798">
        <f>'2 уровень'!L2129</f>
        <v>0</v>
      </c>
      <c r="J942" s="31">
        <f>'2 уровень'!M2129</f>
        <v>0</v>
      </c>
      <c r="K942" s="31">
        <f>'2 уровень'!N2129</f>
        <v>0</v>
      </c>
      <c r="L942" s="31">
        <f>'2 уровень'!O2129</f>
        <v>0</v>
      </c>
      <c r="M942" s="31">
        <f>'2 уровень'!P2129</f>
        <v>0</v>
      </c>
      <c r="N942" s="31">
        <f>'2 уровень'!Q2129</f>
        <v>0</v>
      </c>
      <c r="O942" s="31">
        <f>'2 уровень'!R2129</f>
        <v>0</v>
      </c>
      <c r="P942" s="792">
        <f>'2 уровень'!S2129</f>
        <v>0</v>
      </c>
      <c r="Q942" s="792">
        <f>'2 уровень'!T2129</f>
        <v>0</v>
      </c>
      <c r="R942" s="792">
        <f>'2 уровень'!U2129</f>
        <v>0</v>
      </c>
      <c r="S942" s="792">
        <f>'2 уровень'!V2129</f>
        <v>0</v>
      </c>
      <c r="T942" s="3205">
        <f>'2 уровень'!W2129</f>
        <v>0</v>
      </c>
      <c r="U942" s="792">
        <f>'2 уровень'!X2129</f>
        <v>0</v>
      </c>
      <c r="V942" s="792">
        <f>'2 уровень'!Y2129</f>
        <v>0</v>
      </c>
      <c r="W942" s="792">
        <f>'2 уровень'!Z2129</f>
        <v>0</v>
      </c>
      <c r="X942" s="792">
        <f>'2 уровень'!AA2129</f>
        <v>0</v>
      </c>
      <c r="Y942" s="2104">
        <f>'2 уровень'!AB2129</f>
        <v>0</v>
      </c>
      <c r="Z942" s="3804">
        <f>'2 уровень'!AC2129</f>
        <v>0</v>
      </c>
      <c r="AA942" s="792"/>
      <c r="AB942" s="792"/>
      <c r="AC942" s="1342"/>
    </row>
    <row r="943" spans="1:195" s="815" customFormat="1" ht="29.25" x14ac:dyDescent="0.25">
      <c r="A943" s="24"/>
      <c r="B943" s="2607" t="s">
        <v>135</v>
      </c>
      <c r="C943" s="813">
        <f>'2 уровень'!F2130</f>
        <v>19950.723404255317</v>
      </c>
      <c r="D943" s="813">
        <f>'2 уровень'!G2130</f>
        <v>3325.1205673758864</v>
      </c>
      <c r="E943" s="813">
        <f>'2 уровень'!H2130</f>
        <v>3936.8489361702127</v>
      </c>
      <c r="F943" s="814">
        <f>'2 уровень'!I2130</f>
        <v>118.39717858041729</v>
      </c>
      <c r="G943" s="3739">
        <f>'2 уровень'!J2130</f>
        <v>0</v>
      </c>
      <c r="H943" s="798">
        <f>'2 уровень'!K2130</f>
        <v>0</v>
      </c>
      <c r="I943" s="798">
        <f>'2 уровень'!L2130</f>
        <v>0</v>
      </c>
      <c r="J943" s="31">
        <f>'2 уровень'!M2130</f>
        <v>0</v>
      </c>
      <c r="K943" s="31">
        <f>'2 уровень'!N2130</f>
        <v>0</v>
      </c>
      <c r="L943" s="31">
        <f>'2 уровень'!O2130</f>
        <v>0</v>
      </c>
      <c r="M943" s="31">
        <f>'2 уровень'!P2130</f>
        <v>0</v>
      </c>
      <c r="N943" s="31">
        <f>'2 уровень'!Q2130</f>
        <v>0</v>
      </c>
      <c r="O943" s="31">
        <f>'2 уровень'!R2130</f>
        <v>0</v>
      </c>
      <c r="P943" s="792">
        <f>'2 уровень'!S2130</f>
        <v>0</v>
      </c>
      <c r="Q943" s="792">
        <f>'2 уровень'!T2130</f>
        <v>0</v>
      </c>
      <c r="R943" s="792">
        <f>'2 уровень'!U2130</f>
        <v>0</v>
      </c>
      <c r="S943" s="792">
        <f>'2 уровень'!V2130</f>
        <v>0</v>
      </c>
      <c r="T943" s="3205">
        <f>'2 уровень'!W2130</f>
        <v>0</v>
      </c>
      <c r="U943" s="792">
        <f>'2 уровень'!X2130</f>
        <v>0</v>
      </c>
      <c r="V943" s="792">
        <f>'2 уровень'!Y2130</f>
        <v>0</v>
      </c>
      <c r="W943" s="792">
        <f>'2 уровень'!Z2130</f>
        <v>0</v>
      </c>
      <c r="X943" s="792">
        <f>'2 уровень'!AA2130</f>
        <v>0</v>
      </c>
      <c r="Y943" s="2104">
        <f>'2 уровень'!AB2130</f>
        <v>0</v>
      </c>
      <c r="Z943" s="3804">
        <f>'2 уровень'!AC2130</f>
        <v>0</v>
      </c>
      <c r="AA943" s="792"/>
      <c r="AB943" s="792"/>
      <c r="AC943" s="1342"/>
    </row>
    <row r="944" spans="1:195" s="815" customFormat="1" x14ac:dyDescent="0.25">
      <c r="A944" s="24"/>
      <c r="B944" s="2608" t="s">
        <v>308</v>
      </c>
      <c r="C944" s="813">
        <f>'2 уровень'!F2131</f>
        <v>16972</v>
      </c>
      <c r="D944" s="813">
        <f>'2 уровень'!G2131</f>
        <v>2828.6666666666665</v>
      </c>
      <c r="E944" s="813">
        <f>'2 уровень'!H2131</f>
        <v>3223</v>
      </c>
      <c r="F944" s="814">
        <f>'2 уровень'!I2131</f>
        <v>113.94060806033468</v>
      </c>
      <c r="G944" s="3739">
        <f>'2 уровень'!J2131</f>
        <v>0</v>
      </c>
      <c r="H944" s="798">
        <f>'2 уровень'!K2131</f>
        <v>0</v>
      </c>
      <c r="I944" s="798">
        <f>'2 уровень'!L2131</f>
        <v>0</v>
      </c>
      <c r="J944" s="31">
        <f>'2 уровень'!M2131</f>
        <v>0</v>
      </c>
      <c r="K944" s="31">
        <f>'2 уровень'!N2131</f>
        <v>0</v>
      </c>
      <c r="L944" s="31">
        <f>'2 уровень'!O2131</f>
        <v>0</v>
      </c>
      <c r="M944" s="31">
        <f>'2 уровень'!P2131</f>
        <v>0</v>
      </c>
      <c r="N944" s="31">
        <f>'2 уровень'!Q2131</f>
        <v>0</v>
      </c>
      <c r="O944" s="31">
        <f>'2 уровень'!R2131</f>
        <v>0</v>
      </c>
      <c r="P944" s="792">
        <f>'2 уровень'!S2131</f>
        <v>0</v>
      </c>
      <c r="Q944" s="792">
        <f>'2 уровень'!T2131</f>
        <v>0</v>
      </c>
      <c r="R944" s="792">
        <f>'2 уровень'!U2131</f>
        <v>0</v>
      </c>
      <c r="S944" s="792">
        <f>'2 уровень'!V2131</f>
        <v>0</v>
      </c>
      <c r="T944" s="3205">
        <f>'2 уровень'!W2131</f>
        <v>0</v>
      </c>
      <c r="U944" s="792">
        <f>'2 уровень'!X2131</f>
        <v>0</v>
      </c>
      <c r="V944" s="792">
        <f>'2 уровень'!Y2131</f>
        <v>0</v>
      </c>
      <c r="W944" s="792">
        <f>'2 уровень'!Z2131</f>
        <v>0</v>
      </c>
      <c r="X944" s="792">
        <f>'2 уровень'!AA2131</f>
        <v>0</v>
      </c>
      <c r="Y944" s="2104">
        <f>'2 уровень'!AB2131</f>
        <v>0</v>
      </c>
      <c r="Z944" s="3804">
        <f>'2 уровень'!AC2131</f>
        <v>0</v>
      </c>
      <c r="AA944" s="792"/>
      <c r="AB944" s="792"/>
      <c r="AC944" s="1342"/>
    </row>
    <row r="945" spans="1:195" s="815" customFormat="1" x14ac:dyDescent="0.25">
      <c r="A945" s="24"/>
      <c r="B945" s="2608" t="s">
        <v>486</v>
      </c>
      <c r="C945" s="813">
        <f>'2 уровень'!F2132</f>
        <v>2978.7234042553191</v>
      </c>
      <c r="D945" s="813">
        <f>'2 уровень'!G2132</f>
        <v>496.45390070921985</v>
      </c>
      <c r="E945" s="813">
        <f>'2 уровень'!H2132</f>
        <v>713.84893617021282</v>
      </c>
      <c r="F945" s="814">
        <f>'2 уровень'!I2132</f>
        <v>143.78957142857146</v>
      </c>
      <c r="G945" s="3739">
        <f>'2 уровень'!J2132</f>
        <v>0</v>
      </c>
      <c r="H945" s="798">
        <f>'2 уровень'!K2132</f>
        <v>0</v>
      </c>
      <c r="I945" s="798">
        <f>'2 уровень'!L2132</f>
        <v>0</v>
      </c>
      <c r="J945" s="31">
        <f>'2 уровень'!M2132</f>
        <v>0</v>
      </c>
      <c r="K945" s="31">
        <f>'2 уровень'!N2132</f>
        <v>0</v>
      </c>
      <c r="L945" s="31">
        <f>'2 уровень'!O2132</f>
        <v>0</v>
      </c>
      <c r="M945" s="31">
        <f>'2 уровень'!P2132</f>
        <v>0</v>
      </c>
      <c r="N945" s="31">
        <f>'2 уровень'!Q2132</f>
        <v>0</v>
      </c>
      <c r="O945" s="31">
        <f>'2 уровень'!R2132</f>
        <v>0</v>
      </c>
      <c r="P945" s="792">
        <f>'2 уровень'!S2132</f>
        <v>0</v>
      </c>
      <c r="Q945" s="792">
        <f>'2 уровень'!T2132</f>
        <v>0</v>
      </c>
      <c r="R945" s="792">
        <f>'2 уровень'!U2132</f>
        <v>0</v>
      </c>
      <c r="S945" s="792">
        <f>'2 уровень'!V2132</f>
        <v>0</v>
      </c>
      <c r="T945" s="3205">
        <f>'2 уровень'!W2132</f>
        <v>0</v>
      </c>
      <c r="U945" s="792">
        <f>'2 уровень'!X2132</f>
        <v>0</v>
      </c>
      <c r="V945" s="792">
        <f>'2 уровень'!Y2132</f>
        <v>0</v>
      </c>
      <c r="W945" s="792">
        <f>'2 уровень'!Z2132</f>
        <v>0</v>
      </c>
      <c r="X945" s="792">
        <f>'2 уровень'!AA2132</f>
        <v>0</v>
      </c>
      <c r="Y945" s="2104">
        <f>'2 уровень'!AB2132</f>
        <v>0</v>
      </c>
      <c r="Z945" s="3804">
        <f>'2 уровень'!AC2132</f>
        <v>0</v>
      </c>
      <c r="AA945" s="792"/>
      <c r="AB945" s="792"/>
      <c r="AC945" s="1342"/>
    </row>
    <row r="946" spans="1:195" s="815" customFormat="1" x14ac:dyDescent="0.25">
      <c r="A946" s="24"/>
      <c r="B946" s="2609" t="s">
        <v>503</v>
      </c>
      <c r="C946" s="813">
        <f>'2 уровень'!F2133</f>
        <v>28000</v>
      </c>
      <c r="D946" s="813">
        <f>'2 уровень'!G2133</f>
        <v>4666.666666666667</v>
      </c>
      <c r="E946" s="813">
        <f>'2 уровень'!H2133</f>
        <v>6710.18</v>
      </c>
      <c r="F946" s="814">
        <f>'2 уровень'!I2133</f>
        <v>143.78957142857143</v>
      </c>
      <c r="G946" s="3739">
        <f>'2 уровень'!J2133</f>
        <v>0</v>
      </c>
      <c r="H946" s="798">
        <f>'2 уровень'!K2133</f>
        <v>0</v>
      </c>
      <c r="I946" s="798">
        <f>'2 уровень'!L2133</f>
        <v>0</v>
      </c>
      <c r="J946" s="31">
        <f>'2 уровень'!M2133</f>
        <v>0</v>
      </c>
      <c r="K946" s="31">
        <f>'2 уровень'!N2133</f>
        <v>0</v>
      </c>
      <c r="L946" s="31">
        <f>'2 уровень'!O2133</f>
        <v>0</v>
      </c>
      <c r="M946" s="31">
        <f>'2 уровень'!P2133</f>
        <v>0</v>
      </c>
      <c r="N946" s="31">
        <f>'2 уровень'!Q2133</f>
        <v>0</v>
      </c>
      <c r="O946" s="31">
        <f>'2 уровень'!R2133</f>
        <v>0</v>
      </c>
      <c r="P946" s="792">
        <f>'2 уровень'!S2133</f>
        <v>0</v>
      </c>
      <c r="Q946" s="792">
        <f>'2 уровень'!T2133</f>
        <v>0</v>
      </c>
      <c r="R946" s="792">
        <f>'2 уровень'!U2133</f>
        <v>0</v>
      </c>
      <c r="S946" s="792">
        <f>'2 уровень'!V2133</f>
        <v>0</v>
      </c>
      <c r="T946" s="3205">
        <f>'2 уровень'!W2133</f>
        <v>0</v>
      </c>
      <c r="U946" s="792">
        <f>'2 уровень'!X2133</f>
        <v>0</v>
      </c>
      <c r="V946" s="792">
        <f>'2 уровень'!Y2133</f>
        <v>0</v>
      </c>
      <c r="W946" s="792">
        <f>'2 уровень'!Z2133</f>
        <v>0</v>
      </c>
      <c r="X946" s="792">
        <f>'2 уровень'!AA2133</f>
        <v>0</v>
      </c>
      <c r="Y946" s="2104">
        <f>'2 уровень'!AB2133</f>
        <v>0</v>
      </c>
      <c r="Z946" s="3804">
        <f>'2 уровень'!AC2133</f>
        <v>0</v>
      </c>
      <c r="AA946" s="792"/>
      <c r="AB946" s="792"/>
      <c r="AC946" s="1342"/>
    </row>
    <row r="947" spans="1:195" s="815" customFormat="1" ht="47.25" x14ac:dyDescent="0.25">
      <c r="A947" s="24"/>
      <c r="B947" s="2611" t="s">
        <v>488</v>
      </c>
      <c r="C947" s="813">
        <f>'2 уровень'!F2134</f>
        <v>9668</v>
      </c>
      <c r="D947" s="813">
        <f>'2 уровень'!G2134</f>
        <v>1611.3333333333333</v>
      </c>
      <c r="E947" s="813">
        <f>'2 уровень'!H2134</f>
        <v>700</v>
      </c>
      <c r="F947" s="814">
        <f>'2 уровень'!I2134</f>
        <v>43.442283822920977</v>
      </c>
      <c r="G947" s="3739">
        <f>'2 уровень'!J2134</f>
        <v>0</v>
      </c>
      <c r="H947" s="798">
        <f>'2 уровень'!K2134</f>
        <v>0</v>
      </c>
      <c r="I947" s="798">
        <f>'2 уровень'!L2134</f>
        <v>0</v>
      </c>
      <c r="J947" s="31">
        <f>'2 уровень'!M2134</f>
        <v>0</v>
      </c>
      <c r="K947" s="31">
        <f>'2 уровень'!N2134</f>
        <v>0</v>
      </c>
      <c r="L947" s="31">
        <f>'2 уровень'!O2134</f>
        <v>0</v>
      </c>
      <c r="M947" s="31">
        <f>'2 уровень'!P2134</f>
        <v>0</v>
      </c>
      <c r="N947" s="31">
        <f>'2 уровень'!Q2134</f>
        <v>0</v>
      </c>
      <c r="O947" s="31">
        <f>'2 уровень'!R2134</f>
        <v>0</v>
      </c>
      <c r="P947" s="792">
        <f>'2 уровень'!S2134</f>
        <v>0</v>
      </c>
      <c r="Q947" s="792">
        <f>'2 уровень'!T2134</f>
        <v>0</v>
      </c>
      <c r="R947" s="792">
        <f>'2 уровень'!U2134</f>
        <v>0</v>
      </c>
      <c r="S947" s="792">
        <f>'2 уровень'!V2134</f>
        <v>0</v>
      </c>
      <c r="T947" s="3205">
        <f>'2 уровень'!W2134</f>
        <v>0</v>
      </c>
      <c r="U947" s="792">
        <f>'2 уровень'!X2134</f>
        <v>0</v>
      </c>
      <c r="V947" s="792">
        <f>'2 уровень'!Y2134</f>
        <v>0</v>
      </c>
      <c r="W947" s="792">
        <f>'2 уровень'!Z2134</f>
        <v>0</v>
      </c>
      <c r="X947" s="792">
        <f>'2 уровень'!AA2134</f>
        <v>0</v>
      </c>
      <c r="Y947" s="2104">
        <f>'2 уровень'!AB2134</f>
        <v>0</v>
      </c>
      <c r="Z947" s="3804">
        <f>'2 уровень'!AC2134</f>
        <v>0</v>
      </c>
      <c r="AA947" s="792"/>
      <c r="AB947" s="792"/>
      <c r="AC947" s="1342"/>
    </row>
    <row r="948" spans="1:195" s="815" customFormat="1" ht="30" x14ac:dyDescent="0.25">
      <c r="A948" s="24"/>
      <c r="B948" s="2605" t="s">
        <v>489</v>
      </c>
      <c r="C948" s="813">
        <f>'2 уровень'!F2135</f>
        <v>3698</v>
      </c>
      <c r="D948" s="813">
        <f>'2 уровень'!G2135</f>
        <v>616.33333333333326</v>
      </c>
      <c r="E948" s="813">
        <f>'2 уровень'!H2135</f>
        <v>254</v>
      </c>
      <c r="F948" s="814">
        <f>'2 уровень'!I2135</f>
        <v>41.211465657111958</v>
      </c>
      <c r="G948" s="3739">
        <f>'2 уровень'!J2135</f>
        <v>0</v>
      </c>
      <c r="H948" s="798">
        <f>'2 уровень'!K2135</f>
        <v>0</v>
      </c>
      <c r="I948" s="798">
        <f>'2 уровень'!L2135</f>
        <v>0</v>
      </c>
      <c r="J948" s="31">
        <f>'2 уровень'!M2135</f>
        <v>0</v>
      </c>
      <c r="K948" s="31">
        <f>'2 уровень'!N2135</f>
        <v>0</v>
      </c>
      <c r="L948" s="31">
        <f>'2 уровень'!O2135</f>
        <v>0</v>
      </c>
      <c r="M948" s="31">
        <f>'2 уровень'!P2135</f>
        <v>0</v>
      </c>
      <c r="N948" s="31">
        <f>'2 уровень'!Q2135</f>
        <v>0</v>
      </c>
      <c r="O948" s="31">
        <f>'2 уровень'!R2135</f>
        <v>0</v>
      </c>
      <c r="P948" s="792">
        <f>'2 уровень'!S2135</f>
        <v>0</v>
      </c>
      <c r="Q948" s="792">
        <f>'2 уровень'!T2135</f>
        <v>0</v>
      </c>
      <c r="R948" s="792">
        <f>'2 уровень'!U2135</f>
        <v>0</v>
      </c>
      <c r="S948" s="792">
        <f>'2 уровень'!V2135</f>
        <v>0</v>
      </c>
      <c r="T948" s="3205">
        <f>'2 уровень'!W2135</f>
        <v>0</v>
      </c>
      <c r="U948" s="792">
        <f>'2 уровень'!X2135</f>
        <v>0</v>
      </c>
      <c r="V948" s="792">
        <f>'2 уровень'!Y2135</f>
        <v>0</v>
      </c>
      <c r="W948" s="792">
        <f>'2 уровень'!Z2135</f>
        <v>0</v>
      </c>
      <c r="X948" s="792">
        <f>'2 уровень'!AA2135</f>
        <v>0</v>
      </c>
      <c r="Y948" s="2104">
        <f>'2 уровень'!AB2135</f>
        <v>0</v>
      </c>
      <c r="Z948" s="3804">
        <f>'2 уровень'!AC2135</f>
        <v>0</v>
      </c>
      <c r="AA948" s="792"/>
      <c r="AB948" s="792"/>
      <c r="AC948" s="1342"/>
    </row>
    <row r="949" spans="1:195" s="815" customFormat="1" ht="30" x14ac:dyDescent="0.25">
      <c r="A949" s="24"/>
      <c r="B949" s="2606" t="s">
        <v>490</v>
      </c>
      <c r="C949" s="813">
        <f>'2 уровень'!F2136</f>
        <v>3460</v>
      </c>
      <c r="D949" s="813">
        <f>'2 уровень'!G2136</f>
        <v>576.66666666666663</v>
      </c>
      <c r="E949" s="813">
        <f>'2 уровень'!H2136</f>
        <v>254</v>
      </c>
      <c r="F949" s="814">
        <f>'2 уровень'!I2136</f>
        <v>44.046242774566473</v>
      </c>
      <c r="G949" s="3739">
        <f>'2 уровень'!J2136</f>
        <v>0</v>
      </c>
      <c r="H949" s="798">
        <f>'2 уровень'!K2136</f>
        <v>0</v>
      </c>
      <c r="I949" s="798">
        <f>'2 уровень'!L2136</f>
        <v>0</v>
      </c>
      <c r="J949" s="31">
        <f>'2 уровень'!M2136</f>
        <v>0</v>
      </c>
      <c r="K949" s="31">
        <f>'2 уровень'!N2136</f>
        <v>0</v>
      </c>
      <c r="L949" s="31">
        <f>'2 уровень'!O2136</f>
        <v>0</v>
      </c>
      <c r="M949" s="31">
        <f>'2 уровень'!P2136</f>
        <v>0</v>
      </c>
      <c r="N949" s="31">
        <f>'2 уровень'!Q2136</f>
        <v>0</v>
      </c>
      <c r="O949" s="31">
        <f>'2 уровень'!R2136</f>
        <v>0</v>
      </c>
      <c r="P949" s="792">
        <f>'2 уровень'!S2136</f>
        <v>0</v>
      </c>
      <c r="Q949" s="792">
        <f>'2 уровень'!T2136</f>
        <v>0</v>
      </c>
      <c r="R949" s="792">
        <f>'2 уровень'!U2136</f>
        <v>0</v>
      </c>
      <c r="S949" s="792">
        <f>'2 уровень'!V2136</f>
        <v>0</v>
      </c>
      <c r="T949" s="3205">
        <f>'2 уровень'!W2136</f>
        <v>0</v>
      </c>
      <c r="U949" s="792">
        <f>'2 уровень'!X2136</f>
        <v>0</v>
      </c>
      <c r="V949" s="792">
        <f>'2 уровень'!Y2136</f>
        <v>0</v>
      </c>
      <c r="W949" s="792">
        <f>'2 уровень'!Z2136</f>
        <v>0</v>
      </c>
      <c r="X949" s="792">
        <f>'2 уровень'!AA2136</f>
        <v>0</v>
      </c>
      <c r="Y949" s="2104">
        <f>'2 уровень'!AB2136</f>
        <v>0</v>
      </c>
      <c r="Z949" s="3804">
        <f>'2 уровень'!AC2136</f>
        <v>0</v>
      </c>
      <c r="AA949" s="792"/>
      <c r="AB949" s="792"/>
      <c r="AC949" s="1342"/>
    </row>
    <row r="950" spans="1:195" s="815" customFormat="1" ht="45" x14ac:dyDescent="0.25">
      <c r="A950" s="24">
        <v>1</v>
      </c>
      <c r="B950" s="2606" t="s">
        <v>491</v>
      </c>
      <c r="C950" s="813">
        <f>'2 уровень'!F2137</f>
        <v>0</v>
      </c>
      <c r="D950" s="813">
        <f>'2 уровень'!G2137</f>
        <v>0</v>
      </c>
      <c r="E950" s="813">
        <f>'2 уровень'!H2137</f>
        <v>0</v>
      </c>
      <c r="F950" s="814">
        <f>'2 уровень'!I2137</f>
        <v>0</v>
      </c>
      <c r="G950" s="3739">
        <f>'2 уровень'!J2137</f>
        <v>0</v>
      </c>
      <c r="H950" s="798">
        <f>'2 уровень'!K2137</f>
        <v>0</v>
      </c>
      <c r="I950" s="798">
        <f>'2 уровень'!L2137</f>
        <v>0</v>
      </c>
      <c r="J950" s="31">
        <f>'2 уровень'!M2137</f>
        <v>0</v>
      </c>
      <c r="K950" s="31">
        <f>'2 уровень'!N2137</f>
        <v>0</v>
      </c>
      <c r="L950" s="31">
        <f>'2 уровень'!O2137</f>
        <v>0</v>
      </c>
      <c r="M950" s="31">
        <f>'2 уровень'!P2137</f>
        <v>0</v>
      </c>
      <c r="N950" s="31">
        <f>'2 уровень'!Q2137</f>
        <v>0</v>
      </c>
      <c r="O950" s="31">
        <f>'2 уровень'!R2137</f>
        <v>0</v>
      </c>
      <c r="P950" s="792">
        <f>'2 уровень'!S2137</f>
        <v>0</v>
      </c>
      <c r="Q950" s="792">
        <f>'2 уровень'!T2137</f>
        <v>0</v>
      </c>
      <c r="R950" s="792">
        <f>'2 уровень'!U2137</f>
        <v>0</v>
      </c>
      <c r="S950" s="792">
        <f>'2 уровень'!V2137</f>
        <v>0</v>
      </c>
      <c r="T950" s="3205">
        <f>'2 уровень'!W2137</f>
        <v>0</v>
      </c>
      <c r="U950" s="792">
        <f>'2 уровень'!X2137</f>
        <v>0</v>
      </c>
      <c r="V950" s="792">
        <f>'2 уровень'!Y2137</f>
        <v>0</v>
      </c>
      <c r="W950" s="792">
        <f>'2 уровень'!Z2137</f>
        <v>0</v>
      </c>
      <c r="X950" s="792">
        <f>'2 уровень'!AA2137</f>
        <v>0</v>
      </c>
      <c r="Y950" s="2104">
        <f>'2 уровень'!AB2137</f>
        <v>0</v>
      </c>
      <c r="Z950" s="3804">
        <f>'2 уровень'!AC2137</f>
        <v>0</v>
      </c>
      <c r="AA950" s="792"/>
      <c r="AB950" s="792"/>
      <c r="AC950" s="1342"/>
    </row>
    <row r="951" spans="1:195" ht="45" x14ac:dyDescent="0.25">
      <c r="A951" s="24">
        <v>1</v>
      </c>
      <c r="B951" s="2606" t="s">
        <v>492</v>
      </c>
      <c r="C951" s="813">
        <f>'2 уровень'!F2138</f>
        <v>18</v>
      </c>
      <c r="D951" s="813">
        <f>'2 уровень'!G2138</f>
        <v>3</v>
      </c>
      <c r="E951" s="813">
        <f>'2 уровень'!H2138</f>
        <v>0</v>
      </c>
      <c r="F951" s="814">
        <f>'2 уровень'!I2138</f>
        <v>0</v>
      </c>
      <c r="G951" s="3739">
        <f>'2 уровень'!J2138</f>
        <v>0</v>
      </c>
      <c r="H951" s="798">
        <f>'2 уровень'!K2138</f>
        <v>0</v>
      </c>
      <c r="I951" s="798">
        <f>'2 уровень'!L2138</f>
        <v>0</v>
      </c>
      <c r="J951" s="31">
        <f>'2 уровень'!M2138</f>
        <v>0</v>
      </c>
      <c r="K951" s="31">
        <f>'2 уровень'!N2138</f>
        <v>0</v>
      </c>
      <c r="L951" s="31">
        <f>'2 уровень'!O2138</f>
        <v>0</v>
      </c>
      <c r="M951" s="31">
        <f>'2 уровень'!P2138</f>
        <v>0</v>
      </c>
      <c r="N951" s="31">
        <f>'2 уровень'!Q2138</f>
        <v>0</v>
      </c>
      <c r="O951" s="31">
        <f>'2 уровень'!R2138</f>
        <v>0</v>
      </c>
      <c r="P951" s="792">
        <f>'2 уровень'!S2138</f>
        <v>0</v>
      </c>
      <c r="Q951" s="792">
        <f>'2 уровень'!T2138</f>
        <v>0</v>
      </c>
      <c r="R951" s="792">
        <f>'2 уровень'!U2138</f>
        <v>0</v>
      </c>
      <c r="S951" s="792">
        <f>'2 уровень'!V2138</f>
        <v>0</v>
      </c>
      <c r="T951" s="3205">
        <f>'2 уровень'!W2138</f>
        <v>0</v>
      </c>
      <c r="U951" s="792">
        <f>'2 уровень'!X2138</f>
        <v>0</v>
      </c>
      <c r="V951" s="792">
        <f>'2 уровень'!Y2138</f>
        <v>0</v>
      </c>
      <c r="W951" s="792">
        <f>'2 уровень'!Z2138</f>
        <v>0</v>
      </c>
      <c r="X951" s="792">
        <f>'2 уровень'!AA2138</f>
        <v>0</v>
      </c>
      <c r="Y951" s="2104">
        <f>'2 уровень'!AB2138</f>
        <v>0</v>
      </c>
      <c r="Z951" s="3804">
        <f>'2 уровень'!AC2138</f>
        <v>0</v>
      </c>
      <c r="AA951" s="792"/>
      <c r="AB951" s="792"/>
      <c r="AC951" s="1342"/>
      <c r="AD951" s="779"/>
      <c r="AE951" s="779"/>
      <c r="AF951" s="779"/>
      <c r="AG951" s="779"/>
      <c r="AH951" s="779"/>
      <c r="AI951" s="779"/>
      <c r="AJ951" s="779"/>
      <c r="AK951" s="779"/>
      <c r="AL951" s="779"/>
      <c r="AM951" s="779"/>
      <c r="AN951" s="779"/>
      <c r="AO951" s="779"/>
      <c r="AP951" s="779"/>
      <c r="AQ951" s="779"/>
      <c r="AR951" s="779"/>
      <c r="AS951" s="779"/>
      <c r="AT951" s="779"/>
      <c r="AU951" s="779"/>
      <c r="AV951" s="779"/>
      <c r="AW951" s="779"/>
      <c r="AX951" s="779"/>
      <c r="AY951" s="779"/>
      <c r="AZ951" s="779"/>
      <c r="BA951" s="779"/>
      <c r="BB951" s="779"/>
      <c r="BC951" s="779"/>
      <c r="BD951" s="779"/>
      <c r="BE951" s="779"/>
      <c r="BF951" s="779"/>
      <c r="BG951" s="779"/>
      <c r="BH951" s="779"/>
      <c r="BI951" s="779"/>
      <c r="BJ951" s="779"/>
      <c r="BK951" s="779"/>
      <c r="BL951" s="779"/>
      <c r="BM951" s="779"/>
      <c r="BN951" s="779"/>
      <c r="BO951" s="779"/>
      <c r="BP951" s="779"/>
      <c r="BQ951" s="779"/>
      <c r="BR951" s="779"/>
      <c r="BS951" s="779"/>
      <c r="BT951" s="779"/>
      <c r="BU951" s="779"/>
      <c r="BV951" s="779"/>
      <c r="BW951" s="779"/>
      <c r="BX951" s="779"/>
      <c r="BY951" s="779"/>
      <c r="BZ951" s="779"/>
      <c r="CA951" s="779"/>
      <c r="CB951" s="779"/>
      <c r="CC951" s="779"/>
      <c r="CD951" s="779"/>
      <c r="CE951" s="779"/>
      <c r="CF951" s="779"/>
      <c r="CG951" s="779"/>
      <c r="CH951" s="779"/>
      <c r="CI951" s="779"/>
      <c r="CJ951" s="779"/>
      <c r="CK951" s="779"/>
      <c r="CL951" s="779"/>
      <c r="CM951" s="779"/>
      <c r="CN951" s="779"/>
      <c r="CO951" s="779"/>
      <c r="CP951" s="779"/>
      <c r="CQ951" s="779"/>
      <c r="CR951" s="779"/>
      <c r="CS951" s="779"/>
      <c r="CT951" s="779"/>
      <c r="CU951" s="779"/>
      <c r="CV951" s="779"/>
      <c r="CW951" s="779"/>
      <c r="CX951" s="779"/>
      <c r="CY951" s="779"/>
      <c r="CZ951" s="779"/>
      <c r="DA951" s="779"/>
      <c r="DB951" s="779"/>
      <c r="DC951" s="779"/>
      <c r="DD951" s="779"/>
      <c r="DE951" s="779"/>
      <c r="DF951" s="779"/>
      <c r="DG951" s="779"/>
      <c r="DH951" s="779"/>
      <c r="DI951" s="779"/>
      <c r="DJ951" s="779"/>
      <c r="DK951" s="779"/>
      <c r="DL951" s="779"/>
      <c r="DM951" s="779"/>
      <c r="DN951" s="779"/>
      <c r="DO951" s="779"/>
      <c r="DP951" s="779"/>
      <c r="DQ951" s="779"/>
      <c r="DR951" s="779"/>
      <c r="DS951" s="779"/>
      <c r="DT951" s="779"/>
      <c r="DU951" s="779"/>
      <c r="DV951" s="779"/>
      <c r="DW951" s="779"/>
      <c r="DX951" s="779"/>
      <c r="DY951" s="779"/>
      <c r="DZ951" s="779"/>
      <c r="EA951" s="779"/>
      <c r="EB951" s="779"/>
      <c r="EC951" s="779"/>
      <c r="ED951" s="779"/>
      <c r="EE951" s="779"/>
      <c r="EF951" s="779"/>
      <c r="EG951" s="779"/>
      <c r="EH951" s="779"/>
      <c r="EI951" s="779"/>
      <c r="EJ951" s="779"/>
      <c r="EK951" s="779"/>
      <c r="EL951" s="779"/>
      <c r="EM951" s="779"/>
      <c r="EN951" s="779"/>
      <c r="EO951" s="779"/>
      <c r="EP951" s="779"/>
      <c r="EQ951" s="779"/>
      <c r="ER951" s="779"/>
      <c r="ES951" s="779"/>
      <c r="ET951" s="779"/>
      <c r="EU951" s="779"/>
      <c r="EV951" s="779"/>
      <c r="EW951" s="779"/>
      <c r="EX951" s="779"/>
      <c r="EY951" s="779"/>
      <c r="EZ951" s="779"/>
      <c r="FA951" s="779"/>
      <c r="FB951" s="779"/>
      <c r="FC951" s="779"/>
      <c r="FD951" s="779"/>
      <c r="FE951" s="779"/>
      <c r="FF951" s="779"/>
      <c r="FG951" s="779"/>
      <c r="FH951" s="779"/>
      <c r="FI951" s="779"/>
      <c r="FJ951" s="779"/>
      <c r="FK951" s="779"/>
      <c r="FL951" s="779"/>
      <c r="FM951" s="779"/>
      <c r="FN951" s="779"/>
      <c r="FO951" s="779"/>
      <c r="FP951" s="779"/>
      <c r="FQ951" s="779"/>
      <c r="FR951" s="779"/>
      <c r="FS951" s="779"/>
      <c r="FT951" s="779"/>
      <c r="FU951" s="779"/>
      <c r="FV951" s="779"/>
      <c r="FW951" s="779"/>
      <c r="FX951" s="779"/>
      <c r="FY951" s="779"/>
      <c r="FZ951" s="779"/>
      <c r="GA951" s="779"/>
      <c r="GB951" s="779"/>
      <c r="GC951" s="779"/>
      <c r="GD951" s="779"/>
      <c r="GE951" s="779"/>
      <c r="GF951" s="779"/>
      <c r="GG951" s="779"/>
      <c r="GH951" s="779"/>
      <c r="GI951" s="779"/>
      <c r="GJ951" s="779"/>
      <c r="GK951" s="779"/>
      <c r="GL951" s="779"/>
      <c r="GM951" s="779"/>
    </row>
    <row r="952" spans="1:195" ht="30" x14ac:dyDescent="0.25">
      <c r="A952" s="24">
        <v>1</v>
      </c>
      <c r="B952" s="2606" t="s">
        <v>493</v>
      </c>
      <c r="C952" s="813">
        <f>'2 уровень'!F2139</f>
        <v>220</v>
      </c>
      <c r="D952" s="813">
        <f>'2 уровень'!G2139</f>
        <v>36.666666666666664</v>
      </c>
      <c r="E952" s="813">
        <f>'2 уровень'!H2139</f>
        <v>0</v>
      </c>
      <c r="F952" s="814">
        <f>'2 уровень'!I2139</f>
        <v>0</v>
      </c>
      <c r="G952" s="3739">
        <f>'2 уровень'!J2139</f>
        <v>0</v>
      </c>
      <c r="H952" s="798">
        <f>'2 уровень'!K2139</f>
        <v>0</v>
      </c>
      <c r="I952" s="798">
        <f>'2 уровень'!L2139</f>
        <v>0</v>
      </c>
      <c r="J952" s="31">
        <f>'2 уровень'!M2139</f>
        <v>0</v>
      </c>
      <c r="K952" s="31">
        <f>'2 уровень'!N2139</f>
        <v>0</v>
      </c>
      <c r="L952" s="31">
        <f>'2 уровень'!O2139</f>
        <v>0</v>
      </c>
      <c r="M952" s="31">
        <f>'2 уровень'!P2139</f>
        <v>0</v>
      </c>
      <c r="N952" s="31">
        <f>'2 уровень'!Q2139</f>
        <v>0</v>
      </c>
      <c r="O952" s="31">
        <f>'2 уровень'!R2139</f>
        <v>0</v>
      </c>
      <c r="P952" s="792">
        <f>'2 уровень'!S2139</f>
        <v>0</v>
      </c>
      <c r="Q952" s="792">
        <f>'2 уровень'!T2139</f>
        <v>0</v>
      </c>
      <c r="R952" s="792">
        <f>'2 уровень'!U2139</f>
        <v>0</v>
      </c>
      <c r="S952" s="792">
        <f>'2 уровень'!V2139</f>
        <v>0</v>
      </c>
      <c r="T952" s="3205">
        <f>'2 уровень'!W2139</f>
        <v>0</v>
      </c>
      <c r="U952" s="792">
        <f>'2 уровень'!X2139</f>
        <v>0</v>
      </c>
      <c r="V952" s="792">
        <f>'2 уровень'!Y2139</f>
        <v>0</v>
      </c>
      <c r="W952" s="792">
        <f>'2 уровень'!Z2139</f>
        <v>0</v>
      </c>
      <c r="X952" s="792">
        <f>'2 уровень'!AA2139</f>
        <v>0</v>
      </c>
      <c r="Y952" s="2104">
        <f>'2 уровень'!AB2139</f>
        <v>0</v>
      </c>
      <c r="Z952" s="3804">
        <f>'2 уровень'!AC2139</f>
        <v>0</v>
      </c>
      <c r="AA952" s="792"/>
      <c r="AB952" s="792"/>
      <c r="AC952" s="1342"/>
      <c r="AD952" s="779"/>
      <c r="AE952" s="779"/>
      <c r="AF952" s="779"/>
      <c r="AG952" s="779"/>
      <c r="AH952" s="779"/>
      <c r="AI952" s="779"/>
      <c r="AJ952" s="779"/>
      <c r="AK952" s="779"/>
      <c r="AL952" s="779"/>
      <c r="AM952" s="779"/>
      <c r="AN952" s="779"/>
      <c r="AO952" s="779"/>
      <c r="AP952" s="779"/>
      <c r="AQ952" s="779"/>
      <c r="AR952" s="779"/>
      <c r="AS952" s="779"/>
      <c r="AT952" s="779"/>
      <c r="AU952" s="779"/>
      <c r="AV952" s="779"/>
      <c r="AW952" s="779"/>
      <c r="AX952" s="779"/>
      <c r="AY952" s="779"/>
      <c r="AZ952" s="779"/>
      <c r="BA952" s="779"/>
      <c r="BB952" s="779"/>
      <c r="BC952" s="779"/>
      <c r="BD952" s="779"/>
      <c r="BE952" s="779"/>
      <c r="BF952" s="779"/>
      <c r="BG952" s="779"/>
      <c r="BH952" s="779"/>
      <c r="BI952" s="779"/>
      <c r="BJ952" s="779"/>
      <c r="BK952" s="779"/>
      <c r="BL952" s="779"/>
      <c r="BM952" s="779"/>
      <c r="BN952" s="779"/>
      <c r="BO952" s="779"/>
      <c r="BP952" s="779"/>
      <c r="BQ952" s="779"/>
      <c r="BR952" s="779"/>
      <c r="BS952" s="779"/>
      <c r="BT952" s="779"/>
      <c r="BU952" s="779"/>
      <c r="BV952" s="779"/>
      <c r="BW952" s="779"/>
      <c r="BX952" s="779"/>
      <c r="BY952" s="779"/>
      <c r="BZ952" s="779"/>
      <c r="CA952" s="779"/>
      <c r="CB952" s="779"/>
      <c r="CC952" s="779"/>
      <c r="CD952" s="779"/>
      <c r="CE952" s="779"/>
      <c r="CF952" s="779"/>
      <c r="CG952" s="779"/>
      <c r="CH952" s="779"/>
      <c r="CI952" s="779"/>
      <c r="CJ952" s="779"/>
      <c r="CK952" s="779"/>
      <c r="CL952" s="779"/>
      <c r="CM952" s="779"/>
      <c r="CN952" s="779"/>
      <c r="CO952" s="779"/>
      <c r="CP952" s="779"/>
      <c r="CQ952" s="779"/>
      <c r="CR952" s="779"/>
      <c r="CS952" s="779"/>
      <c r="CT952" s="779"/>
      <c r="CU952" s="779"/>
      <c r="CV952" s="779"/>
      <c r="CW952" s="779"/>
      <c r="CX952" s="779"/>
      <c r="CY952" s="779"/>
      <c r="CZ952" s="779"/>
      <c r="DA952" s="779"/>
      <c r="DB952" s="779"/>
      <c r="DC952" s="779"/>
      <c r="DD952" s="779"/>
      <c r="DE952" s="779"/>
      <c r="DF952" s="779"/>
      <c r="DG952" s="779"/>
      <c r="DH952" s="779"/>
      <c r="DI952" s="779"/>
      <c r="DJ952" s="779"/>
      <c r="DK952" s="779"/>
      <c r="DL952" s="779"/>
      <c r="DM952" s="779"/>
      <c r="DN952" s="779"/>
      <c r="DO952" s="779"/>
      <c r="DP952" s="779"/>
      <c r="DQ952" s="779"/>
      <c r="DR952" s="779"/>
      <c r="DS952" s="779"/>
      <c r="DT952" s="779"/>
      <c r="DU952" s="779"/>
      <c r="DV952" s="779"/>
      <c r="DW952" s="779"/>
      <c r="DX952" s="779"/>
      <c r="DY952" s="779"/>
      <c r="DZ952" s="779"/>
      <c r="EA952" s="779"/>
      <c r="EB952" s="779"/>
      <c r="EC952" s="779"/>
      <c r="ED952" s="779"/>
      <c r="EE952" s="779"/>
      <c r="EF952" s="779"/>
      <c r="EG952" s="779"/>
      <c r="EH952" s="779"/>
      <c r="EI952" s="779"/>
      <c r="EJ952" s="779"/>
      <c r="EK952" s="779"/>
      <c r="EL952" s="779"/>
      <c r="EM952" s="779"/>
      <c r="EN952" s="779"/>
      <c r="EO952" s="779"/>
      <c r="EP952" s="779"/>
      <c r="EQ952" s="779"/>
      <c r="ER952" s="779"/>
      <c r="ES952" s="779"/>
      <c r="ET952" s="779"/>
      <c r="EU952" s="779"/>
      <c r="EV952" s="779"/>
      <c r="EW952" s="779"/>
      <c r="EX952" s="779"/>
      <c r="EY952" s="779"/>
      <c r="EZ952" s="779"/>
      <c r="FA952" s="779"/>
      <c r="FB952" s="779"/>
      <c r="FC952" s="779"/>
      <c r="FD952" s="779"/>
      <c r="FE952" s="779"/>
      <c r="FF952" s="779"/>
      <c r="FG952" s="779"/>
      <c r="FH952" s="779"/>
      <c r="FI952" s="779"/>
      <c r="FJ952" s="779"/>
      <c r="FK952" s="779"/>
      <c r="FL952" s="779"/>
      <c r="FM952" s="779"/>
      <c r="FN952" s="779"/>
      <c r="FO952" s="779"/>
      <c r="FP952" s="779"/>
      <c r="FQ952" s="779"/>
      <c r="FR952" s="779"/>
      <c r="FS952" s="779"/>
      <c r="FT952" s="779"/>
      <c r="FU952" s="779"/>
      <c r="FV952" s="779"/>
      <c r="FW952" s="779"/>
      <c r="FX952" s="779"/>
      <c r="FY952" s="779"/>
      <c r="FZ952" s="779"/>
      <c r="GA952" s="779"/>
      <c r="GB952" s="779"/>
      <c r="GC952" s="779"/>
      <c r="GD952" s="779"/>
      <c r="GE952" s="779"/>
      <c r="GF952" s="779"/>
      <c r="GG952" s="779"/>
      <c r="GH952" s="779"/>
      <c r="GI952" s="779"/>
      <c r="GJ952" s="779"/>
      <c r="GK952" s="779"/>
      <c r="GL952" s="779"/>
      <c r="GM952" s="779"/>
    </row>
    <row r="953" spans="1:195" ht="45" x14ac:dyDescent="0.25">
      <c r="A953" s="24">
        <v>1</v>
      </c>
      <c r="B953" s="2605" t="s">
        <v>494</v>
      </c>
      <c r="C953" s="813">
        <f>'2 уровень'!F2140</f>
        <v>5970</v>
      </c>
      <c r="D953" s="813">
        <f>'2 уровень'!G2140</f>
        <v>995</v>
      </c>
      <c r="E953" s="813">
        <f>'2 уровень'!H2140</f>
        <v>446</v>
      </c>
      <c r="F953" s="814">
        <f>'2 уровень'!I2140</f>
        <v>44.824120603015075</v>
      </c>
      <c r="G953" s="3739">
        <f>'2 уровень'!J2140</f>
        <v>0</v>
      </c>
      <c r="H953" s="798">
        <f>'2 уровень'!K2140</f>
        <v>0</v>
      </c>
      <c r="I953" s="798">
        <f>'2 уровень'!L2140</f>
        <v>0</v>
      </c>
      <c r="J953" s="31">
        <f>'2 уровень'!M2140</f>
        <v>0</v>
      </c>
      <c r="K953" s="31">
        <f>'2 уровень'!N2140</f>
        <v>0</v>
      </c>
      <c r="L953" s="31">
        <f>'2 уровень'!O2140</f>
        <v>0</v>
      </c>
      <c r="M953" s="31">
        <f>'2 уровень'!P2140</f>
        <v>0</v>
      </c>
      <c r="N953" s="31">
        <f>'2 уровень'!Q2140</f>
        <v>0</v>
      </c>
      <c r="O953" s="31">
        <f>'2 уровень'!R2140</f>
        <v>0</v>
      </c>
      <c r="P953" s="792">
        <f>'2 уровень'!S2140</f>
        <v>0</v>
      </c>
      <c r="Q953" s="792">
        <f>'2 уровень'!T2140</f>
        <v>0</v>
      </c>
      <c r="R953" s="792">
        <f>'2 уровень'!U2140</f>
        <v>0</v>
      </c>
      <c r="S953" s="792">
        <f>'2 уровень'!V2140</f>
        <v>0</v>
      </c>
      <c r="T953" s="3205">
        <f>'2 уровень'!W2140</f>
        <v>0</v>
      </c>
      <c r="U953" s="792">
        <f>'2 уровень'!X2140</f>
        <v>0</v>
      </c>
      <c r="V953" s="792">
        <f>'2 уровень'!Y2140</f>
        <v>0</v>
      </c>
      <c r="W953" s="792">
        <f>'2 уровень'!Z2140</f>
        <v>0</v>
      </c>
      <c r="X953" s="792">
        <f>'2 уровень'!AA2140</f>
        <v>0</v>
      </c>
      <c r="Y953" s="2104">
        <f>'2 уровень'!AB2140</f>
        <v>0</v>
      </c>
      <c r="Z953" s="3804">
        <f>'2 уровень'!AC2140</f>
        <v>0</v>
      </c>
      <c r="AA953" s="792"/>
      <c r="AB953" s="792"/>
      <c r="AC953" s="1342"/>
      <c r="AD953" s="779"/>
      <c r="AE953" s="779"/>
      <c r="AF953" s="779"/>
      <c r="AG953" s="779"/>
      <c r="AH953" s="779"/>
      <c r="AI953" s="779"/>
      <c r="AJ953" s="779"/>
      <c r="AK953" s="779"/>
      <c r="AL953" s="779"/>
      <c r="AM953" s="779"/>
      <c r="AN953" s="779"/>
      <c r="AO953" s="779"/>
      <c r="AP953" s="779"/>
      <c r="AQ953" s="779"/>
      <c r="AR953" s="779"/>
      <c r="AS953" s="779"/>
      <c r="AT953" s="779"/>
      <c r="AU953" s="779"/>
      <c r="AV953" s="779"/>
      <c r="AW953" s="779"/>
      <c r="AX953" s="779"/>
      <c r="AY953" s="779"/>
      <c r="AZ953" s="779"/>
      <c r="BA953" s="779"/>
      <c r="BB953" s="779"/>
      <c r="BC953" s="779"/>
      <c r="BD953" s="779"/>
      <c r="BE953" s="779"/>
      <c r="BF953" s="779"/>
      <c r="BG953" s="779"/>
      <c r="BH953" s="779"/>
      <c r="BI953" s="779"/>
      <c r="BJ953" s="779"/>
      <c r="BK953" s="779"/>
      <c r="BL953" s="779"/>
      <c r="BM953" s="779"/>
      <c r="BN953" s="779"/>
      <c r="BO953" s="779"/>
      <c r="BP953" s="779"/>
      <c r="BQ953" s="779"/>
      <c r="BR953" s="779"/>
      <c r="BS953" s="779"/>
      <c r="BT953" s="779"/>
      <c r="BU953" s="779"/>
      <c r="BV953" s="779"/>
      <c r="BW953" s="779"/>
      <c r="BX953" s="779"/>
      <c r="BY953" s="779"/>
      <c r="BZ953" s="779"/>
      <c r="CA953" s="779"/>
      <c r="CB953" s="779"/>
      <c r="CC953" s="779"/>
      <c r="CD953" s="779"/>
      <c r="CE953" s="779"/>
      <c r="CF953" s="779"/>
      <c r="CG953" s="779"/>
      <c r="CH953" s="779"/>
      <c r="CI953" s="779"/>
      <c r="CJ953" s="779"/>
      <c r="CK953" s="779"/>
      <c r="CL953" s="779"/>
      <c r="CM953" s="779"/>
      <c r="CN953" s="779"/>
      <c r="CO953" s="779"/>
      <c r="CP953" s="779"/>
      <c r="CQ953" s="779"/>
      <c r="CR953" s="779"/>
      <c r="CS953" s="779"/>
      <c r="CT953" s="779"/>
      <c r="CU953" s="779"/>
      <c r="CV953" s="779"/>
      <c r="CW953" s="779"/>
      <c r="CX953" s="779"/>
      <c r="CY953" s="779"/>
      <c r="CZ953" s="779"/>
      <c r="DA953" s="779"/>
      <c r="DB953" s="779"/>
      <c r="DC953" s="779"/>
      <c r="DD953" s="779"/>
      <c r="DE953" s="779"/>
      <c r="DF953" s="779"/>
      <c r="DG953" s="779"/>
      <c r="DH953" s="779"/>
      <c r="DI953" s="779"/>
      <c r="DJ953" s="779"/>
      <c r="DK953" s="779"/>
      <c r="DL953" s="779"/>
      <c r="DM953" s="779"/>
      <c r="DN953" s="779"/>
      <c r="DO953" s="779"/>
      <c r="DP953" s="779"/>
      <c r="DQ953" s="779"/>
      <c r="DR953" s="779"/>
      <c r="DS953" s="779"/>
      <c r="DT953" s="779"/>
      <c r="DU953" s="779"/>
      <c r="DV953" s="779"/>
      <c r="DW953" s="779"/>
      <c r="DX953" s="779"/>
      <c r="DY953" s="779"/>
      <c r="DZ953" s="779"/>
      <c r="EA953" s="779"/>
      <c r="EB953" s="779"/>
      <c r="EC953" s="779"/>
      <c r="ED953" s="779"/>
      <c r="EE953" s="779"/>
      <c r="EF953" s="779"/>
      <c r="EG953" s="779"/>
      <c r="EH953" s="779"/>
      <c r="EI953" s="779"/>
      <c r="EJ953" s="779"/>
      <c r="EK953" s="779"/>
      <c r="EL953" s="779"/>
      <c r="EM953" s="779"/>
      <c r="EN953" s="779"/>
      <c r="EO953" s="779"/>
      <c r="EP953" s="779"/>
      <c r="EQ953" s="779"/>
      <c r="ER953" s="779"/>
      <c r="ES953" s="779"/>
      <c r="ET953" s="779"/>
      <c r="EU953" s="779"/>
      <c r="EV953" s="779"/>
      <c r="EW953" s="779"/>
      <c r="EX953" s="779"/>
      <c r="EY953" s="779"/>
      <c r="EZ953" s="779"/>
      <c r="FA953" s="779"/>
      <c r="FB953" s="779"/>
      <c r="FC953" s="779"/>
      <c r="FD953" s="779"/>
      <c r="FE953" s="779"/>
      <c r="FF953" s="779"/>
      <c r="FG953" s="779"/>
      <c r="FH953" s="779"/>
      <c r="FI953" s="779"/>
      <c r="FJ953" s="779"/>
      <c r="FK953" s="779"/>
      <c r="FL953" s="779"/>
      <c r="FM953" s="779"/>
      <c r="FN953" s="779"/>
      <c r="FO953" s="779"/>
      <c r="FP953" s="779"/>
      <c r="FQ953" s="779"/>
      <c r="FR953" s="779"/>
      <c r="FS953" s="779"/>
      <c r="FT953" s="779"/>
      <c r="FU953" s="779"/>
      <c r="FV953" s="779"/>
      <c r="FW953" s="779"/>
      <c r="FX953" s="779"/>
      <c r="FY953" s="779"/>
      <c r="FZ953" s="779"/>
      <c r="GA953" s="779"/>
      <c r="GB953" s="779"/>
      <c r="GC953" s="779"/>
      <c r="GD953" s="779"/>
      <c r="GE953" s="779"/>
      <c r="GF953" s="779"/>
      <c r="GG953" s="779"/>
      <c r="GH953" s="779"/>
      <c r="GI953" s="779"/>
      <c r="GJ953" s="779"/>
      <c r="GK953" s="779"/>
      <c r="GL953" s="779"/>
      <c r="GM953" s="779"/>
    </row>
    <row r="954" spans="1:195" ht="30" x14ac:dyDescent="0.25">
      <c r="A954" s="24">
        <v>1</v>
      </c>
      <c r="B954" s="2606" t="s">
        <v>495</v>
      </c>
      <c r="C954" s="813">
        <f>'2 уровень'!F2141</f>
        <v>1300</v>
      </c>
      <c r="D954" s="813">
        <f>'2 уровень'!G2141</f>
        <v>216.66666666666666</v>
      </c>
      <c r="E954" s="813">
        <f>'2 уровень'!H2141</f>
        <v>125</v>
      </c>
      <c r="F954" s="814">
        <f>'2 уровень'!I2141</f>
        <v>57.692307692307701</v>
      </c>
      <c r="G954" s="3739">
        <f>'2 уровень'!J2141</f>
        <v>0</v>
      </c>
      <c r="H954" s="798">
        <f>'2 уровень'!K2141</f>
        <v>0</v>
      </c>
      <c r="I954" s="798">
        <f>'2 уровень'!L2141</f>
        <v>0</v>
      </c>
      <c r="J954" s="31">
        <f>'2 уровень'!M2141</f>
        <v>0</v>
      </c>
      <c r="K954" s="31">
        <f>'2 уровень'!N2141</f>
        <v>0</v>
      </c>
      <c r="L954" s="31">
        <f>'2 уровень'!O2141</f>
        <v>0</v>
      </c>
      <c r="M954" s="31">
        <f>'2 уровень'!P2141</f>
        <v>0</v>
      </c>
      <c r="N954" s="31">
        <f>'2 уровень'!Q2141</f>
        <v>0</v>
      </c>
      <c r="O954" s="31">
        <f>'2 уровень'!R2141</f>
        <v>0</v>
      </c>
      <c r="P954" s="792">
        <f>'2 уровень'!S2141</f>
        <v>0</v>
      </c>
      <c r="Q954" s="792">
        <f>'2 уровень'!T2141</f>
        <v>0</v>
      </c>
      <c r="R954" s="792">
        <f>'2 уровень'!U2141</f>
        <v>0</v>
      </c>
      <c r="S954" s="792">
        <f>'2 уровень'!V2141</f>
        <v>0</v>
      </c>
      <c r="T954" s="3205">
        <f>'2 уровень'!W2141</f>
        <v>0</v>
      </c>
      <c r="U954" s="792">
        <f>'2 уровень'!X2141</f>
        <v>0</v>
      </c>
      <c r="V954" s="792">
        <f>'2 уровень'!Y2141</f>
        <v>0</v>
      </c>
      <c r="W954" s="792">
        <f>'2 уровень'!Z2141</f>
        <v>0</v>
      </c>
      <c r="X954" s="792">
        <f>'2 уровень'!AA2141</f>
        <v>0</v>
      </c>
      <c r="Y954" s="2104">
        <f>'2 уровень'!AB2141</f>
        <v>0</v>
      </c>
      <c r="Z954" s="3804">
        <f>'2 уровень'!AC2141</f>
        <v>0</v>
      </c>
      <c r="AA954" s="792"/>
      <c r="AB954" s="792"/>
      <c r="AC954" s="1342"/>
      <c r="AD954" s="779"/>
      <c r="AE954" s="779"/>
      <c r="AF954" s="779"/>
      <c r="AG954" s="779"/>
      <c r="AH954" s="779"/>
      <c r="AI954" s="779"/>
      <c r="AJ954" s="779"/>
      <c r="AK954" s="779"/>
      <c r="AL954" s="779"/>
      <c r="AM954" s="779"/>
      <c r="AN954" s="779"/>
      <c r="AO954" s="779"/>
      <c r="AP954" s="779"/>
      <c r="AQ954" s="779"/>
      <c r="AR954" s="779"/>
      <c r="AS954" s="779"/>
      <c r="AT954" s="779"/>
      <c r="AU954" s="779"/>
      <c r="AV954" s="779"/>
      <c r="AW954" s="779"/>
      <c r="AX954" s="779"/>
      <c r="AY954" s="779"/>
      <c r="AZ954" s="779"/>
      <c r="BA954" s="779"/>
      <c r="BB954" s="779"/>
      <c r="BC954" s="779"/>
      <c r="BD954" s="779"/>
      <c r="BE954" s="779"/>
      <c r="BF954" s="779"/>
      <c r="BG954" s="779"/>
      <c r="BH954" s="779"/>
      <c r="BI954" s="779"/>
      <c r="BJ954" s="779"/>
      <c r="BK954" s="779"/>
      <c r="BL954" s="779"/>
      <c r="BM954" s="779"/>
      <c r="BN954" s="779"/>
      <c r="BO954" s="779"/>
      <c r="BP954" s="779"/>
      <c r="BQ954" s="779"/>
      <c r="BR954" s="779"/>
      <c r="BS954" s="779"/>
      <c r="BT954" s="779"/>
      <c r="BU954" s="779"/>
      <c r="BV954" s="779"/>
      <c r="BW954" s="779"/>
      <c r="BX954" s="779"/>
      <c r="BY954" s="779"/>
      <c r="BZ954" s="779"/>
      <c r="CA954" s="779"/>
      <c r="CB954" s="779"/>
      <c r="CC954" s="779"/>
      <c r="CD954" s="779"/>
      <c r="CE954" s="779"/>
      <c r="CF954" s="779"/>
      <c r="CG954" s="779"/>
      <c r="CH954" s="779"/>
      <c r="CI954" s="779"/>
      <c r="CJ954" s="779"/>
      <c r="CK954" s="779"/>
      <c r="CL954" s="779"/>
      <c r="CM954" s="779"/>
      <c r="CN954" s="779"/>
      <c r="CO954" s="779"/>
      <c r="CP954" s="779"/>
      <c r="CQ954" s="779"/>
      <c r="CR954" s="779"/>
      <c r="CS954" s="779"/>
      <c r="CT954" s="779"/>
      <c r="CU954" s="779"/>
      <c r="CV954" s="779"/>
      <c r="CW954" s="779"/>
      <c r="CX954" s="779"/>
      <c r="CY954" s="779"/>
      <c r="CZ954" s="779"/>
      <c r="DA954" s="779"/>
      <c r="DB954" s="779"/>
      <c r="DC954" s="779"/>
      <c r="DD954" s="779"/>
      <c r="DE954" s="779"/>
      <c r="DF954" s="779"/>
      <c r="DG954" s="779"/>
      <c r="DH954" s="779"/>
      <c r="DI954" s="779"/>
      <c r="DJ954" s="779"/>
      <c r="DK954" s="779"/>
      <c r="DL954" s="779"/>
      <c r="DM954" s="779"/>
      <c r="DN954" s="779"/>
      <c r="DO954" s="779"/>
      <c r="DP954" s="779"/>
      <c r="DQ954" s="779"/>
      <c r="DR954" s="779"/>
      <c r="DS954" s="779"/>
      <c r="DT954" s="779"/>
      <c r="DU954" s="779"/>
      <c r="DV954" s="779"/>
      <c r="DW954" s="779"/>
      <c r="DX954" s="779"/>
      <c r="DY954" s="779"/>
      <c r="DZ954" s="779"/>
      <c r="EA954" s="779"/>
      <c r="EB954" s="779"/>
      <c r="EC954" s="779"/>
      <c r="ED954" s="779"/>
      <c r="EE954" s="779"/>
      <c r="EF954" s="779"/>
      <c r="EG954" s="779"/>
      <c r="EH954" s="779"/>
      <c r="EI954" s="779"/>
      <c r="EJ954" s="779"/>
      <c r="EK954" s="779"/>
      <c r="EL954" s="779"/>
      <c r="EM954" s="779"/>
      <c r="EN954" s="779"/>
      <c r="EO954" s="779"/>
      <c r="EP954" s="779"/>
      <c r="EQ954" s="779"/>
      <c r="ER954" s="779"/>
      <c r="ES954" s="779"/>
      <c r="ET954" s="779"/>
      <c r="EU954" s="779"/>
      <c r="EV954" s="779"/>
      <c r="EW954" s="779"/>
      <c r="EX954" s="779"/>
      <c r="EY954" s="779"/>
      <c r="EZ954" s="779"/>
      <c r="FA954" s="779"/>
      <c r="FB954" s="779"/>
      <c r="FC954" s="779"/>
      <c r="FD954" s="779"/>
      <c r="FE954" s="779"/>
      <c r="FF954" s="779"/>
      <c r="FG954" s="779"/>
      <c r="FH954" s="779"/>
      <c r="FI954" s="779"/>
      <c r="FJ954" s="779"/>
      <c r="FK954" s="779"/>
      <c r="FL954" s="779"/>
      <c r="FM954" s="779"/>
      <c r="FN954" s="779"/>
      <c r="FO954" s="779"/>
      <c r="FP954" s="779"/>
      <c r="FQ954" s="779"/>
      <c r="FR954" s="779"/>
      <c r="FS954" s="779"/>
      <c r="FT954" s="779"/>
      <c r="FU954" s="779"/>
      <c r="FV954" s="779"/>
      <c r="FW954" s="779"/>
      <c r="FX954" s="779"/>
      <c r="FY954" s="779"/>
      <c r="FZ954" s="779"/>
      <c r="GA954" s="779"/>
      <c r="GB954" s="779"/>
      <c r="GC954" s="779"/>
      <c r="GD954" s="779"/>
      <c r="GE954" s="779"/>
      <c r="GF954" s="779"/>
      <c r="GG954" s="779"/>
      <c r="GH954" s="779"/>
      <c r="GI954" s="779"/>
      <c r="GJ954" s="779"/>
      <c r="GK954" s="779"/>
      <c r="GL954" s="779"/>
      <c r="GM954" s="779"/>
    </row>
    <row r="955" spans="1:195" ht="30" x14ac:dyDescent="0.25">
      <c r="A955" s="24">
        <v>1</v>
      </c>
      <c r="B955" s="2606" t="s">
        <v>542</v>
      </c>
      <c r="C955" s="813">
        <f>'2 уровень'!F2142</f>
        <v>0</v>
      </c>
      <c r="D955" s="813">
        <f>'2 уровень'!G2142</f>
        <v>0</v>
      </c>
      <c r="E955" s="813">
        <f>'2 уровень'!H2142</f>
        <v>0</v>
      </c>
      <c r="F955" s="814">
        <f>'2 уровень'!I2142</f>
        <v>0</v>
      </c>
      <c r="G955" s="3739">
        <f>'2 уровень'!J2142</f>
        <v>0</v>
      </c>
      <c r="H955" s="798">
        <f>'2 уровень'!K2142</f>
        <v>0</v>
      </c>
      <c r="I955" s="798">
        <f>'2 уровень'!L2142</f>
        <v>0</v>
      </c>
      <c r="J955" s="31">
        <f>'2 уровень'!M2142</f>
        <v>0</v>
      </c>
      <c r="K955" s="31">
        <f>'2 уровень'!N2142</f>
        <v>0</v>
      </c>
      <c r="L955" s="31">
        <f>'2 уровень'!O2142</f>
        <v>0</v>
      </c>
      <c r="M955" s="31">
        <f>'2 уровень'!P2142</f>
        <v>0</v>
      </c>
      <c r="N955" s="31">
        <f>'2 уровень'!Q2142</f>
        <v>0</v>
      </c>
      <c r="O955" s="31">
        <f>'2 уровень'!R2142</f>
        <v>0</v>
      </c>
      <c r="P955" s="792">
        <f>'2 уровень'!S2142</f>
        <v>0</v>
      </c>
      <c r="Q955" s="792">
        <f>'2 уровень'!T2142</f>
        <v>0</v>
      </c>
      <c r="R955" s="792">
        <f>'2 уровень'!U2142</f>
        <v>0</v>
      </c>
      <c r="S955" s="792">
        <f>'2 уровень'!V2142</f>
        <v>0</v>
      </c>
      <c r="T955" s="3205">
        <f>'2 уровень'!W2142</f>
        <v>0</v>
      </c>
      <c r="U955" s="792">
        <f>'2 уровень'!X2142</f>
        <v>0</v>
      </c>
      <c r="V955" s="792">
        <f>'2 уровень'!Y2142</f>
        <v>0</v>
      </c>
      <c r="W955" s="792">
        <f>'2 уровень'!Z2142</f>
        <v>0</v>
      </c>
      <c r="X955" s="792">
        <f>'2 уровень'!AA2142</f>
        <v>0</v>
      </c>
      <c r="Y955" s="2104">
        <f>'2 уровень'!AB2142</f>
        <v>0</v>
      </c>
      <c r="Z955" s="3804">
        <f>'2 уровень'!AC2142</f>
        <v>0</v>
      </c>
      <c r="AA955" s="792"/>
      <c r="AB955" s="792"/>
      <c r="AC955" s="1342"/>
      <c r="AD955" s="779"/>
      <c r="AE955" s="779"/>
      <c r="AF955" s="779"/>
      <c r="AG955" s="779"/>
      <c r="AH955" s="779"/>
      <c r="AI955" s="779"/>
      <c r="AJ955" s="779"/>
      <c r="AK955" s="779"/>
      <c r="AL955" s="779"/>
      <c r="AM955" s="779"/>
      <c r="AN955" s="779"/>
      <c r="AO955" s="779"/>
      <c r="AP955" s="779"/>
      <c r="AQ955" s="779"/>
      <c r="AR955" s="779"/>
      <c r="AS955" s="779"/>
      <c r="AT955" s="779"/>
      <c r="AU955" s="779"/>
      <c r="AV955" s="779"/>
      <c r="AW955" s="779"/>
      <c r="AX955" s="779"/>
      <c r="AY955" s="779"/>
      <c r="AZ955" s="779"/>
      <c r="BA955" s="779"/>
      <c r="BB955" s="779"/>
      <c r="BC955" s="779"/>
      <c r="BD955" s="779"/>
      <c r="BE955" s="779"/>
      <c r="BF955" s="779"/>
      <c r="BG955" s="779"/>
      <c r="BH955" s="779"/>
      <c r="BI955" s="779"/>
      <c r="BJ955" s="779"/>
      <c r="BK955" s="779"/>
      <c r="BL955" s="779"/>
      <c r="BM955" s="779"/>
      <c r="BN955" s="779"/>
      <c r="BO955" s="779"/>
      <c r="BP955" s="779"/>
      <c r="BQ955" s="779"/>
      <c r="BR955" s="779"/>
      <c r="BS955" s="779"/>
      <c r="BT955" s="779"/>
      <c r="BU955" s="779"/>
      <c r="BV955" s="779"/>
      <c r="BW955" s="779"/>
      <c r="BX955" s="779"/>
      <c r="BY955" s="779"/>
      <c r="BZ955" s="779"/>
      <c r="CA955" s="779"/>
      <c r="CB955" s="779"/>
      <c r="CC955" s="779"/>
      <c r="CD955" s="779"/>
      <c r="CE955" s="779"/>
      <c r="CF955" s="779"/>
      <c r="CG955" s="779"/>
      <c r="CH955" s="779"/>
      <c r="CI955" s="779"/>
      <c r="CJ955" s="779"/>
      <c r="CK955" s="779"/>
      <c r="CL955" s="779"/>
      <c r="CM955" s="779"/>
      <c r="CN955" s="779"/>
      <c r="CO955" s="779"/>
      <c r="CP955" s="779"/>
      <c r="CQ955" s="779"/>
      <c r="CR955" s="779"/>
      <c r="CS955" s="779"/>
      <c r="CT955" s="779"/>
      <c r="CU955" s="779"/>
      <c r="CV955" s="779"/>
      <c r="CW955" s="779"/>
      <c r="CX955" s="779"/>
      <c r="CY955" s="779"/>
      <c r="CZ955" s="779"/>
      <c r="DA955" s="779"/>
      <c r="DB955" s="779"/>
      <c r="DC955" s="779"/>
      <c r="DD955" s="779"/>
      <c r="DE955" s="779"/>
      <c r="DF955" s="779"/>
      <c r="DG955" s="779"/>
      <c r="DH955" s="779"/>
      <c r="DI955" s="779"/>
      <c r="DJ955" s="779"/>
      <c r="DK955" s="779"/>
      <c r="DL955" s="779"/>
      <c r="DM955" s="779"/>
      <c r="DN955" s="779"/>
      <c r="DO955" s="779"/>
      <c r="DP955" s="779"/>
      <c r="DQ955" s="779"/>
      <c r="DR955" s="779"/>
      <c r="DS955" s="779"/>
      <c r="DT955" s="779"/>
      <c r="DU955" s="779"/>
      <c r="DV955" s="779"/>
      <c r="DW955" s="779"/>
      <c r="DX955" s="779"/>
      <c r="DY955" s="779"/>
      <c r="DZ955" s="779"/>
      <c r="EA955" s="779"/>
      <c r="EB955" s="779"/>
      <c r="EC955" s="779"/>
      <c r="ED955" s="779"/>
      <c r="EE955" s="779"/>
      <c r="EF955" s="779"/>
      <c r="EG955" s="779"/>
      <c r="EH955" s="779"/>
      <c r="EI955" s="779"/>
      <c r="EJ955" s="779"/>
      <c r="EK955" s="779"/>
      <c r="EL955" s="779"/>
      <c r="EM955" s="779"/>
      <c r="EN955" s="779"/>
      <c r="EO955" s="779"/>
      <c r="EP955" s="779"/>
      <c r="EQ955" s="779"/>
      <c r="ER955" s="779"/>
      <c r="ES955" s="779"/>
      <c r="ET955" s="779"/>
      <c r="EU955" s="779"/>
      <c r="EV955" s="779"/>
      <c r="EW955" s="779"/>
      <c r="EX955" s="779"/>
      <c r="EY955" s="779"/>
      <c r="EZ955" s="779"/>
      <c r="FA955" s="779"/>
      <c r="FB955" s="779"/>
      <c r="FC955" s="779"/>
      <c r="FD955" s="779"/>
      <c r="FE955" s="779"/>
      <c r="FF955" s="779"/>
      <c r="FG955" s="779"/>
      <c r="FH955" s="779"/>
      <c r="FI955" s="779"/>
      <c r="FJ955" s="779"/>
      <c r="FK955" s="779"/>
      <c r="FL955" s="779"/>
      <c r="FM955" s="779"/>
      <c r="FN955" s="779"/>
      <c r="FO955" s="779"/>
      <c r="FP955" s="779"/>
      <c r="FQ955" s="779"/>
      <c r="FR955" s="779"/>
      <c r="FS955" s="779"/>
      <c r="FT955" s="779"/>
      <c r="FU955" s="779"/>
      <c r="FV955" s="779"/>
      <c r="FW955" s="779"/>
      <c r="FX955" s="779"/>
      <c r="FY955" s="779"/>
      <c r="FZ955" s="779"/>
      <c r="GA955" s="779"/>
      <c r="GB955" s="779"/>
      <c r="GC955" s="779"/>
      <c r="GD955" s="779"/>
      <c r="GE955" s="779"/>
      <c r="GF955" s="779"/>
      <c r="GG955" s="779"/>
      <c r="GH955" s="779"/>
      <c r="GI955" s="779"/>
      <c r="GJ955" s="779"/>
      <c r="GK955" s="779"/>
      <c r="GL955" s="779"/>
      <c r="GM955" s="779"/>
    </row>
    <row r="956" spans="1:195" ht="60" x14ac:dyDescent="0.25">
      <c r="B956" s="2606" t="s">
        <v>496</v>
      </c>
      <c r="C956" s="813">
        <f>'2 уровень'!F2143</f>
        <v>2800</v>
      </c>
      <c r="D956" s="813">
        <f>'2 уровень'!G2143</f>
        <v>466.66666666666669</v>
      </c>
      <c r="E956" s="813">
        <f>'2 уровень'!H2143</f>
        <v>232</v>
      </c>
      <c r="F956" s="814">
        <f>'2 уровень'!I2143</f>
        <v>49.714285714285708</v>
      </c>
      <c r="G956" s="3739">
        <f>'2 уровень'!J2143</f>
        <v>0</v>
      </c>
      <c r="H956" s="798">
        <f>'2 уровень'!K2143</f>
        <v>0</v>
      </c>
      <c r="I956" s="798">
        <f>'2 уровень'!L2143</f>
        <v>0</v>
      </c>
      <c r="J956" s="31">
        <f>'2 уровень'!M2143</f>
        <v>0</v>
      </c>
      <c r="K956" s="31">
        <f>'2 уровень'!N2143</f>
        <v>0</v>
      </c>
      <c r="L956" s="31">
        <f>'2 уровень'!O2143</f>
        <v>0</v>
      </c>
      <c r="M956" s="31">
        <f>'2 уровень'!P2143</f>
        <v>0</v>
      </c>
      <c r="N956" s="31">
        <f>'2 уровень'!Q2143</f>
        <v>0</v>
      </c>
      <c r="O956" s="31">
        <f>'2 уровень'!R2143</f>
        <v>0</v>
      </c>
      <c r="P956" s="792">
        <f>'2 уровень'!S2143</f>
        <v>0</v>
      </c>
      <c r="Q956" s="792">
        <f>'2 уровень'!T2143</f>
        <v>0</v>
      </c>
      <c r="R956" s="792">
        <f>'2 уровень'!U2143</f>
        <v>0</v>
      </c>
      <c r="S956" s="792">
        <f>'2 уровень'!V2143</f>
        <v>0</v>
      </c>
      <c r="T956" s="3205">
        <f>'2 уровень'!W2143</f>
        <v>0</v>
      </c>
      <c r="U956" s="792">
        <f>'2 уровень'!X2143</f>
        <v>0</v>
      </c>
      <c r="V956" s="792">
        <f>'2 уровень'!Y2143</f>
        <v>0</v>
      </c>
      <c r="W956" s="792">
        <f>'2 уровень'!Z2143</f>
        <v>0</v>
      </c>
      <c r="X956" s="792">
        <f>'2 уровень'!AA2143</f>
        <v>0</v>
      </c>
      <c r="Y956" s="2104">
        <f>'2 уровень'!AB2143</f>
        <v>0</v>
      </c>
      <c r="Z956" s="3804">
        <f>'2 уровень'!AC2143</f>
        <v>0</v>
      </c>
      <c r="AA956" s="792"/>
      <c r="AB956" s="792"/>
      <c r="AC956" s="1342"/>
      <c r="AD956" s="779"/>
      <c r="AE956" s="779"/>
      <c r="AF956" s="779"/>
      <c r="AG956" s="779"/>
      <c r="AH956" s="779"/>
      <c r="AI956" s="779"/>
      <c r="AJ956" s="779"/>
      <c r="AK956" s="779"/>
      <c r="AL956" s="779"/>
      <c r="AM956" s="779"/>
      <c r="AN956" s="779"/>
      <c r="AO956" s="779"/>
      <c r="AP956" s="779"/>
      <c r="AQ956" s="779"/>
      <c r="AR956" s="779"/>
      <c r="AS956" s="779"/>
      <c r="AT956" s="779"/>
      <c r="AU956" s="779"/>
      <c r="AV956" s="779"/>
      <c r="AW956" s="779"/>
      <c r="AX956" s="779"/>
      <c r="AY956" s="779"/>
      <c r="AZ956" s="779"/>
      <c r="BA956" s="779"/>
      <c r="BB956" s="779"/>
      <c r="BC956" s="779"/>
      <c r="BD956" s="779"/>
      <c r="BE956" s="779"/>
      <c r="BF956" s="779"/>
      <c r="BG956" s="779"/>
      <c r="BH956" s="779"/>
      <c r="BI956" s="779"/>
      <c r="BJ956" s="779"/>
      <c r="BK956" s="779"/>
      <c r="BL956" s="779"/>
      <c r="BM956" s="779"/>
      <c r="BN956" s="779"/>
      <c r="BO956" s="779"/>
      <c r="BP956" s="779"/>
      <c r="BQ956" s="779"/>
      <c r="BR956" s="779"/>
      <c r="BS956" s="779"/>
      <c r="BT956" s="779"/>
      <c r="BU956" s="779"/>
      <c r="BV956" s="779"/>
      <c r="BW956" s="779"/>
      <c r="BX956" s="779"/>
      <c r="BY956" s="779"/>
      <c r="BZ956" s="779"/>
      <c r="CA956" s="779"/>
      <c r="CB956" s="779"/>
      <c r="CC956" s="779"/>
      <c r="CD956" s="779"/>
      <c r="CE956" s="779"/>
      <c r="CF956" s="779"/>
      <c r="CG956" s="779"/>
      <c r="CH956" s="779"/>
      <c r="CI956" s="779"/>
      <c r="CJ956" s="779"/>
      <c r="CK956" s="779"/>
      <c r="CL956" s="779"/>
      <c r="CM956" s="779"/>
      <c r="CN956" s="779"/>
      <c r="CO956" s="779"/>
      <c r="CP956" s="779"/>
      <c r="CQ956" s="779"/>
      <c r="CR956" s="779"/>
      <c r="CS956" s="779"/>
      <c r="CT956" s="779"/>
      <c r="CU956" s="779"/>
      <c r="CV956" s="779"/>
      <c r="CW956" s="779"/>
      <c r="CX956" s="779"/>
      <c r="CY956" s="779"/>
      <c r="CZ956" s="779"/>
      <c r="DA956" s="779"/>
      <c r="DB956" s="779"/>
      <c r="DC956" s="779"/>
      <c r="DD956" s="779"/>
      <c r="DE956" s="779"/>
      <c r="DF956" s="779"/>
      <c r="DG956" s="779"/>
      <c r="DH956" s="779"/>
      <c r="DI956" s="779"/>
      <c r="DJ956" s="779"/>
      <c r="DK956" s="779"/>
      <c r="DL956" s="779"/>
      <c r="DM956" s="779"/>
      <c r="DN956" s="779"/>
      <c r="DO956" s="779"/>
      <c r="DP956" s="779"/>
      <c r="DQ956" s="779"/>
      <c r="DR956" s="779"/>
      <c r="DS956" s="779"/>
      <c r="DT956" s="779"/>
      <c r="DU956" s="779"/>
      <c r="DV956" s="779"/>
      <c r="DW956" s="779"/>
      <c r="DX956" s="779"/>
      <c r="DY956" s="779"/>
      <c r="DZ956" s="779"/>
      <c r="EA956" s="779"/>
      <c r="EB956" s="779"/>
      <c r="EC956" s="779"/>
      <c r="ED956" s="779"/>
      <c r="EE956" s="779"/>
      <c r="EF956" s="779"/>
      <c r="EG956" s="779"/>
      <c r="EH956" s="779"/>
      <c r="EI956" s="779"/>
      <c r="EJ956" s="779"/>
      <c r="EK956" s="779"/>
      <c r="EL956" s="779"/>
      <c r="EM956" s="779"/>
      <c r="EN956" s="779"/>
      <c r="EO956" s="779"/>
      <c r="EP956" s="779"/>
      <c r="EQ956" s="779"/>
      <c r="ER956" s="779"/>
      <c r="ES956" s="779"/>
      <c r="ET956" s="779"/>
      <c r="EU956" s="779"/>
      <c r="EV956" s="779"/>
      <c r="EW956" s="779"/>
      <c r="EX956" s="779"/>
      <c r="EY956" s="779"/>
      <c r="EZ956" s="779"/>
      <c r="FA956" s="779"/>
      <c r="FB956" s="779"/>
      <c r="FC956" s="779"/>
      <c r="FD956" s="779"/>
      <c r="FE956" s="779"/>
      <c r="FF956" s="779"/>
      <c r="FG956" s="779"/>
      <c r="FH956" s="779"/>
      <c r="FI956" s="779"/>
      <c r="FJ956" s="779"/>
      <c r="FK956" s="779"/>
      <c r="FL956" s="779"/>
      <c r="FM956" s="779"/>
      <c r="FN956" s="779"/>
      <c r="FO956" s="779"/>
      <c r="FP956" s="779"/>
      <c r="FQ956" s="779"/>
      <c r="FR956" s="779"/>
      <c r="FS956" s="779"/>
      <c r="FT956" s="779"/>
      <c r="FU956" s="779"/>
      <c r="FV956" s="779"/>
      <c r="FW956" s="779"/>
      <c r="FX956" s="779"/>
      <c r="FY956" s="779"/>
      <c r="FZ956" s="779"/>
      <c r="GA956" s="779"/>
      <c r="GB956" s="779"/>
      <c r="GC956" s="779"/>
      <c r="GD956" s="779"/>
      <c r="GE956" s="779"/>
      <c r="GF956" s="779"/>
      <c r="GG956" s="779"/>
      <c r="GH956" s="779"/>
      <c r="GI956" s="779"/>
      <c r="GJ956" s="779"/>
      <c r="GK956" s="779"/>
      <c r="GL956" s="779"/>
      <c r="GM956" s="779"/>
    </row>
    <row r="957" spans="1:195" ht="45" x14ac:dyDescent="0.25">
      <c r="A957" s="24">
        <v>1</v>
      </c>
      <c r="B957" s="2606" t="s">
        <v>497</v>
      </c>
      <c r="C957" s="813">
        <f>'2 уровень'!F2144</f>
        <v>1870</v>
      </c>
      <c r="D957" s="813">
        <f>'2 уровень'!G2144</f>
        <v>311.66666666666669</v>
      </c>
      <c r="E957" s="813">
        <f>'2 уровень'!H2144</f>
        <v>89</v>
      </c>
      <c r="F957" s="814">
        <f>'2 уровень'!I2144</f>
        <v>28.556149732620316</v>
      </c>
      <c r="G957" s="3739">
        <f>'2 уровень'!J2144</f>
        <v>0</v>
      </c>
      <c r="H957" s="798">
        <f>'2 уровень'!K2144</f>
        <v>0</v>
      </c>
      <c r="I957" s="798">
        <f>'2 уровень'!L2144</f>
        <v>0</v>
      </c>
      <c r="J957" s="31">
        <f>'2 уровень'!M2144</f>
        <v>0</v>
      </c>
      <c r="K957" s="31">
        <f>'2 уровень'!N2144</f>
        <v>0</v>
      </c>
      <c r="L957" s="31">
        <f>'2 уровень'!O2144</f>
        <v>0</v>
      </c>
      <c r="M957" s="31">
        <f>'2 уровень'!P2144</f>
        <v>0</v>
      </c>
      <c r="N957" s="31">
        <f>'2 уровень'!Q2144</f>
        <v>0</v>
      </c>
      <c r="O957" s="31">
        <f>'2 уровень'!R2144</f>
        <v>0</v>
      </c>
      <c r="P957" s="792">
        <f>'2 уровень'!S2144</f>
        <v>0</v>
      </c>
      <c r="Q957" s="792">
        <f>'2 уровень'!T2144</f>
        <v>0</v>
      </c>
      <c r="R957" s="792">
        <f>'2 уровень'!U2144</f>
        <v>0</v>
      </c>
      <c r="S957" s="792">
        <f>'2 уровень'!V2144</f>
        <v>0</v>
      </c>
      <c r="T957" s="3205">
        <f>'2 уровень'!W2144</f>
        <v>0</v>
      </c>
      <c r="U957" s="792">
        <f>'2 уровень'!X2144</f>
        <v>0</v>
      </c>
      <c r="V957" s="792">
        <f>'2 уровень'!Y2144</f>
        <v>0</v>
      </c>
      <c r="W957" s="792">
        <f>'2 уровень'!Z2144</f>
        <v>0</v>
      </c>
      <c r="X957" s="792">
        <f>'2 уровень'!AA2144</f>
        <v>0</v>
      </c>
      <c r="Y957" s="2104">
        <f>'2 уровень'!AB2144</f>
        <v>0</v>
      </c>
      <c r="Z957" s="3804">
        <f>'2 уровень'!AC2144</f>
        <v>0</v>
      </c>
      <c r="AA957" s="792"/>
      <c r="AB957" s="792"/>
      <c r="AC957" s="1342"/>
      <c r="AD957" s="779"/>
      <c r="AE957" s="779"/>
      <c r="AF957" s="779"/>
      <c r="AG957" s="779"/>
      <c r="AH957" s="779"/>
      <c r="AI957" s="779"/>
      <c r="AJ957" s="779"/>
      <c r="AK957" s="779"/>
      <c r="AL957" s="779"/>
      <c r="AM957" s="779"/>
      <c r="AN957" s="779"/>
      <c r="AO957" s="779"/>
      <c r="AP957" s="779"/>
      <c r="AQ957" s="779"/>
      <c r="AR957" s="779"/>
      <c r="AS957" s="779"/>
      <c r="AT957" s="779"/>
      <c r="AU957" s="779"/>
      <c r="AV957" s="779"/>
      <c r="AW957" s="779"/>
      <c r="AX957" s="779"/>
      <c r="AY957" s="779"/>
      <c r="AZ957" s="779"/>
      <c r="BA957" s="779"/>
      <c r="BB957" s="779"/>
      <c r="BC957" s="779"/>
      <c r="BD957" s="779"/>
      <c r="BE957" s="779"/>
      <c r="BF957" s="779"/>
      <c r="BG957" s="779"/>
      <c r="BH957" s="779"/>
      <c r="BI957" s="779"/>
      <c r="BJ957" s="779"/>
      <c r="BK957" s="779"/>
      <c r="BL957" s="779"/>
      <c r="BM957" s="779"/>
      <c r="BN957" s="779"/>
      <c r="BO957" s="779"/>
      <c r="BP957" s="779"/>
      <c r="BQ957" s="779"/>
      <c r="BR957" s="779"/>
      <c r="BS957" s="779"/>
      <c r="BT957" s="779"/>
      <c r="BU957" s="779"/>
      <c r="BV957" s="779"/>
      <c r="BW957" s="779"/>
      <c r="BX957" s="779"/>
      <c r="BY957" s="779"/>
      <c r="BZ957" s="779"/>
      <c r="CA957" s="779"/>
      <c r="CB957" s="779"/>
      <c r="CC957" s="779"/>
      <c r="CD957" s="779"/>
      <c r="CE957" s="779"/>
      <c r="CF957" s="779"/>
      <c r="CG957" s="779"/>
      <c r="CH957" s="779"/>
      <c r="CI957" s="779"/>
      <c r="CJ957" s="779"/>
      <c r="CK957" s="779"/>
      <c r="CL957" s="779"/>
      <c r="CM957" s="779"/>
      <c r="CN957" s="779"/>
      <c r="CO957" s="779"/>
      <c r="CP957" s="779"/>
      <c r="CQ957" s="779"/>
      <c r="CR957" s="779"/>
      <c r="CS957" s="779"/>
      <c r="CT957" s="779"/>
      <c r="CU957" s="779"/>
      <c r="CV957" s="779"/>
      <c r="CW957" s="779"/>
      <c r="CX957" s="779"/>
      <c r="CY957" s="779"/>
      <c r="CZ957" s="779"/>
      <c r="DA957" s="779"/>
      <c r="DB957" s="779"/>
      <c r="DC957" s="779"/>
      <c r="DD957" s="779"/>
      <c r="DE957" s="779"/>
      <c r="DF957" s="779"/>
      <c r="DG957" s="779"/>
      <c r="DH957" s="779"/>
      <c r="DI957" s="779"/>
      <c r="DJ957" s="779"/>
      <c r="DK957" s="779"/>
      <c r="DL957" s="779"/>
      <c r="DM957" s="779"/>
      <c r="DN957" s="779"/>
      <c r="DO957" s="779"/>
      <c r="DP957" s="779"/>
      <c r="DQ957" s="779"/>
      <c r="DR957" s="779"/>
      <c r="DS957" s="779"/>
      <c r="DT957" s="779"/>
      <c r="DU957" s="779"/>
      <c r="DV957" s="779"/>
      <c r="DW957" s="779"/>
      <c r="DX957" s="779"/>
      <c r="DY957" s="779"/>
      <c r="DZ957" s="779"/>
      <c r="EA957" s="779"/>
      <c r="EB957" s="779"/>
      <c r="EC957" s="779"/>
      <c r="ED957" s="779"/>
      <c r="EE957" s="779"/>
      <c r="EF957" s="779"/>
      <c r="EG957" s="779"/>
      <c r="EH957" s="779"/>
      <c r="EI957" s="779"/>
      <c r="EJ957" s="779"/>
      <c r="EK957" s="779"/>
      <c r="EL957" s="779"/>
      <c r="EM957" s="779"/>
      <c r="EN957" s="779"/>
      <c r="EO957" s="779"/>
      <c r="EP957" s="779"/>
      <c r="EQ957" s="779"/>
      <c r="ER957" s="779"/>
      <c r="ES957" s="779"/>
      <c r="ET957" s="779"/>
      <c r="EU957" s="779"/>
      <c r="EV957" s="779"/>
      <c r="EW957" s="779"/>
      <c r="EX957" s="779"/>
      <c r="EY957" s="779"/>
      <c r="EZ957" s="779"/>
      <c r="FA957" s="779"/>
      <c r="FB957" s="779"/>
      <c r="FC957" s="779"/>
      <c r="FD957" s="779"/>
      <c r="FE957" s="779"/>
      <c r="FF957" s="779"/>
      <c r="FG957" s="779"/>
      <c r="FH957" s="779"/>
      <c r="FI957" s="779"/>
      <c r="FJ957" s="779"/>
      <c r="FK957" s="779"/>
      <c r="FL957" s="779"/>
      <c r="FM957" s="779"/>
      <c r="FN957" s="779"/>
      <c r="FO957" s="779"/>
      <c r="FP957" s="779"/>
      <c r="FQ957" s="779"/>
      <c r="FR957" s="779"/>
      <c r="FS957" s="779"/>
      <c r="FT957" s="779"/>
      <c r="FU957" s="779"/>
      <c r="FV957" s="779"/>
      <c r="FW957" s="779"/>
      <c r="FX957" s="779"/>
      <c r="FY957" s="779"/>
      <c r="FZ957" s="779"/>
      <c r="GA957" s="779"/>
      <c r="GB957" s="779"/>
      <c r="GC957" s="779"/>
      <c r="GD957" s="779"/>
      <c r="GE957" s="779"/>
      <c r="GF957" s="779"/>
      <c r="GG957" s="779"/>
      <c r="GH957" s="779"/>
      <c r="GI957" s="779"/>
      <c r="GJ957" s="779"/>
      <c r="GK957" s="779"/>
      <c r="GL957" s="779"/>
      <c r="GM957" s="779"/>
    </row>
    <row r="958" spans="1:195" ht="45" x14ac:dyDescent="0.25">
      <c r="A958" s="24">
        <v>1</v>
      </c>
      <c r="B958" s="2606" t="s">
        <v>610</v>
      </c>
      <c r="C958" s="813">
        <f>'2 уровень'!F2145</f>
        <v>8000</v>
      </c>
      <c r="D958" s="813">
        <f>'2 уровень'!G2145</f>
        <v>1333.3333333333333</v>
      </c>
      <c r="E958" s="813">
        <f>'2 уровень'!H2145</f>
        <v>441</v>
      </c>
      <c r="F958" s="814">
        <f>'2 уровень'!I2145</f>
        <v>33.075000000000003</v>
      </c>
      <c r="G958" s="3739">
        <f>'2 уровень'!J2145</f>
        <v>0</v>
      </c>
      <c r="H958" s="798">
        <f>'2 уровень'!K2145</f>
        <v>0</v>
      </c>
      <c r="I958" s="798">
        <f>'2 уровень'!L2145</f>
        <v>0</v>
      </c>
      <c r="J958" s="31">
        <f>'2 уровень'!M2145</f>
        <v>0</v>
      </c>
      <c r="K958" s="31">
        <f>'2 уровень'!N2145</f>
        <v>0</v>
      </c>
      <c r="L958" s="31">
        <f>'2 уровень'!O2145</f>
        <v>0</v>
      </c>
      <c r="M958" s="31">
        <f>'2 уровень'!P2145</f>
        <v>0</v>
      </c>
      <c r="N958" s="31">
        <f>'2 уровень'!Q2145</f>
        <v>0</v>
      </c>
      <c r="O958" s="31">
        <f>'2 уровень'!R2145</f>
        <v>0</v>
      </c>
      <c r="P958" s="792">
        <f>'2 уровень'!S2145</f>
        <v>0</v>
      </c>
      <c r="Q958" s="792">
        <f>'2 уровень'!T2145</f>
        <v>0</v>
      </c>
      <c r="R958" s="792">
        <f>'2 уровень'!U2145</f>
        <v>0</v>
      </c>
      <c r="S958" s="792">
        <f>'2 уровень'!V2145</f>
        <v>0</v>
      </c>
      <c r="T958" s="3205">
        <f>'2 уровень'!W2145</f>
        <v>0</v>
      </c>
      <c r="U958" s="792">
        <f>'2 уровень'!X2145</f>
        <v>0</v>
      </c>
      <c r="V958" s="792">
        <f>'2 уровень'!Y2145</f>
        <v>0</v>
      </c>
      <c r="W958" s="792">
        <f>'2 уровень'!Z2145</f>
        <v>0</v>
      </c>
      <c r="X958" s="792">
        <f>'2 уровень'!AA2145</f>
        <v>0</v>
      </c>
      <c r="Y958" s="2104">
        <f>'2 уровень'!AB2145</f>
        <v>0</v>
      </c>
      <c r="Z958" s="3804">
        <f>'2 уровень'!AC2145</f>
        <v>0</v>
      </c>
      <c r="AA958" s="792"/>
      <c r="AB958" s="792"/>
      <c r="AC958" s="1342"/>
      <c r="AD958" s="779"/>
      <c r="AE958" s="779"/>
      <c r="AF958" s="779"/>
      <c r="AG958" s="779"/>
      <c r="AH958" s="779"/>
      <c r="AI958" s="779"/>
      <c r="AJ958" s="779"/>
      <c r="AK958" s="779"/>
      <c r="AL958" s="779"/>
      <c r="AM958" s="779"/>
      <c r="AN958" s="779"/>
      <c r="AO958" s="779"/>
      <c r="AP958" s="779"/>
      <c r="AQ958" s="779"/>
      <c r="AR958" s="779"/>
      <c r="AS958" s="779"/>
      <c r="AT958" s="779"/>
      <c r="AU958" s="779"/>
      <c r="AV958" s="779"/>
      <c r="AW958" s="779"/>
      <c r="AX958" s="779"/>
      <c r="AY958" s="779"/>
      <c r="AZ958" s="779"/>
      <c r="BA958" s="779"/>
      <c r="BB958" s="779"/>
      <c r="BC958" s="779"/>
      <c r="BD958" s="779"/>
      <c r="BE958" s="779"/>
      <c r="BF958" s="779"/>
      <c r="BG958" s="779"/>
      <c r="BH958" s="779"/>
      <c r="BI958" s="779"/>
      <c r="BJ958" s="779"/>
      <c r="BK958" s="779"/>
      <c r="BL958" s="779"/>
      <c r="BM958" s="779"/>
      <c r="BN958" s="779"/>
      <c r="BO958" s="779"/>
      <c r="BP958" s="779"/>
      <c r="BQ958" s="779"/>
      <c r="BR958" s="779"/>
      <c r="BS958" s="779"/>
      <c r="BT958" s="779"/>
      <c r="BU958" s="779"/>
      <c r="BV958" s="779"/>
      <c r="BW958" s="779"/>
      <c r="BX958" s="779"/>
      <c r="BY958" s="779"/>
      <c r="BZ958" s="779"/>
      <c r="CA958" s="779"/>
      <c r="CB958" s="779"/>
      <c r="CC958" s="779"/>
      <c r="CD958" s="779"/>
      <c r="CE958" s="779"/>
      <c r="CF958" s="779"/>
      <c r="CG958" s="779"/>
      <c r="CH958" s="779"/>
      <c r="CI958" s="779"/>
      <c r="CJ958" s="779"/>
      <c r="CK958" s="779"/>
      <c r="CL958" s="779"/>
      <c r="CM958" s="779"/>
      <c r="CN958" s="779"/>
      <c r="CO958" s="779"/>
      <c r="CP958" s="779"/>
      <c r="CQ958" s="779"/>
      <c r="CR958" s="779"/>
      <c r="CS958" s="779"/>
      <c r="CT958" s="779"/>
      <c r="CU958" s="779"/>
      <c r="CV958" s="779"/>
      <c r="CW958" s="779"/>
      <c r="CX958" s="779"/>
      <c r="CY958" s="779"/>
      <c r="CZ958" s="779"/>
      <c r="DA958" s="779"/>
      <c r="DB958" s="779"/>
      <c r="DC958" s="779"/>
      <c r="DD958" s="779"/>
      <c r="DE958" s="779"/>
      <c r="DF958" s="779"/>
      <c r="DG958" s="779"/>
      <c r="DH958" s="779"/>
      <c r="DI958" s="779"/>
      <c r="DJ958" s="779"/>
      <c r="DK958" s="779"/>
      <c r="DL958" s="779"/>
      <c r="DM958" s="779"/>
      <c r="DN958" s="779"/>
      <c r="DO958" s="779"/>
      <c r="DP958" s="779"/>
      <c r="DQ958" s="779"/>
      <c r="DR958" s="779"/>
      <c r="DS958" s="779"/>
      <c r="DT958" s="779"/>
      <c r="DU958" s="779"/>
      <c r="DV958" s="779"/>
      <c r="DW958" s="779"/>
      <c r="DX958" s="779"/>
      <c r="DY958" s="779"/>
      <c r="DZ958" s="779"/>
      <c r="EA958" s="779"/>
      <c r="EB958" s="779"/>
      <c r="EC958" s="779"/>
      <c r="ED958" s="779"/>
      <c r="EE958" s="779"/>
      <c r="EF958" s="779"/>
      <c r="EG958" s="779"/>
      <c r="EH958" s="779"/>
      <c r="EI958" s="779"/>
      <c r="EJ958" s="779"/>
      <c r="EK958" s="779"/>
      <c r="EL958" s="779"/>
      <c r="EM958" s="779"/>
      <c r="EN958" s="779"/>
      <c r="EO958" s="779"/>
      <c r="EP958" s="779"/>
      <c r="EQ958" s="779"/>
      <c r="ER958" s="779"/>
      <c r="ES958" s="779"/>
      <c r="ET958" s="779"/>
      <c r="EU958" s="779"/>
      <c r="EV958" s="779"/>
      <c r="EW958" s="779"/>
      <c r="EX958" s="779"/>
      <c r="EY958" s="779"/>
      <c r="EZ958" s="779"/>
      <c r="FA958" s="779"/>
      <c r="FB958" s="779"/>
      <c r="FC958" s="779"/>
      <c r="FD958" s="779"/>
      <c r="FE958" s="779"/>
      <c r="FF958" s="779"/>
      <c r="FG958" s="779"/>
      <c r="FH958" s="779"/>
      <c r="FI958" s="779"/>
      <c r="FJ958" s="779"/>
      <c r="FK958" s="779"/>
      <c r="FL958" s="779"/>
      <c r="FM958" s="779"/>
      <c r="FN958" s="779"/>
      <c r="FO958" s="779"/>
      <c r="FP958" s="779"/>
      <c r="FQ958" s="779"/>
      <c r="FR958" s="779"/>
      <c r="FS958" s="779"/>
      <c r="FT958" s="779"/>
      <c r="FU958" s="779"/>
      <c r="FV958" s="779"/>
      <c r="FW958" s="779"/>
      <c r="FX958" s="779"/>
      <c r="FY958" s="779"/>
      <c r="FZ958" s="779"/>
      <c r="GA958" s="779"/>
      <c r="GB958" s="779"/>
      <c r="GC958" s="779"/>
      <c r="GD958" s="779"/>
      <c r="GE958" s="779"/>
      <c r="GF958" s="779"/>
      <c r="GG958" s="779"/>
      <c r="GH958" s="779"/>
      <c r="GI958" s="779"/>
      <c r="GJ958" s="779"/>
      <c r="GK958" s="779"/>
      <c r="GL958" s="779"/>
      <c r="GM958" s="779"/>
    </row>
    <row r="959" spans="1:195" ht="30" x14ac:dyDescent="0.25">
      <c r="A959" s="24">
        <v>1</v>
      </c>
      <c r="B959" s="2605" t="s">
        <v>257</v>
      </c>
      <c r="C959" s="813">
        <f>'2 уровень'!F2146</f>
        <v>0</v>
      </c>
      <c r="D959" s="813">
        <f>'2 уровень'!G2146</f>
        <v>0</v>
      </c>
      <c r="E959" s="813">
        <f>'2 уровень'!H2146</f>
        <v>0</v>
      </c>
      <c r="F959" s="814">
        <f>'2 уровень'!I2146</f>
        <v>0</v>
      </c>
      <c r="G959" s="3739">
        <f>'2 уровень'!J2146</f>
        <v>0</v>
      </c>
      <c r="H959" s="798">
        <f>'2 уровень'!K2146</f>
        <v>0</v>
      </c>
      <c r="I959" s="798">
        <f>'2 уровень'!L2146</f>
        <v>0</v>
      </c>
      <c r="J959" s="31">
        <f>'2 уровень'!M2146</f>
        <v>0</v>
      </c>
      <c r="K959" s="31">
        <f>'2 уровень'!N2146</f>
        <v>0</v>
      </c>
      <c r="L959" s="31">
        <f>'2 уровень'!O2146</f>
        <v>0</v>
      </c>
      <c r="M959" s="31">
        <f>'2 уровень'!P2146</f>
        <v>0</v>
      </c>
      <c r="N959" s="31">
        <f>'2 уровень'!Q2146</f>
        <v>0</v>
      </c>
      <c r="O959" s="31">
        <f>'2 уровень'!R2146</f>
        <v>0</v>
      </c>
      <c r="P959" s="792">
        <f>'2 уровень'!S2146</f>
        <v>0</v>
      </c>
      <c r="Q959" s="792">
        <f>'2 уровень'!T2146</f>
        <v>0</v>
      </c>
      <c r="R959" s="792">
        <f>'2 уровень'!U2146</f>
        <v>0</v>
      </c>
      <c r="S959" s="792">
        <f>'2 уровень'!V2146</f>
        <v>0</v>
      </c>
      <c r="T959" s="3205">
        <f>'2 уровень'!W2146</f>
        <v>0</v>
      </c>
      <c r="U959" s="792">
        <f>'2 уровень'!X2146</f>
        <v>0</v>
      </c>
      <c r="V959" s="792">
        <f>'2 уровень'!Y2146</f>
        <v>0</v>
      </c>
      <c r="W959" s="792">
        <f>'2 уровень'!Z2146</f>
        <v>0</v>
      </c>
      <c r="X959" s="792">
        <f>'2 уровень'!AA2146</f>
        <v>0</v>
      </c>
      <c r="Y959" s="2104">
        <f>'2 уровень'!AB2146</f>
        <v>0</v>
      </c>
      <c r="Z959" s="3804">
        <f>'2 уровень'!AC2146</f>
        <v>0</v>
      </c>
      <c r="AA959" s="792"/>
      <c r="AB959" s="792"/>
      <c r="AC959" s="1342"/>
      <c r="AD959" s="779"/>
      <c r="AE959" s="779"/>
      <c r="AF959" s="779"/>
      <c r="AG959" s="779"/>
      <c r="AH959" s="779"/>
      <c r="AI959" s="779"/>
      <c r="AJ959" s="779"/>
      <c r="AK959" s="779"/>
      <c r="AL959" s="779"/>
      <c r="AM959" s="779"/>
      <c r="AN959" s="779"/>
      <c r="AO959" s="779"/>
      <c r="AP959" s="779"/>
      <c r="AQ959" s="779"/>
      <c r="AR959" s="779"/>
      <c r="AS959" s="779"/>
      <c r="AT959" s="779"/>
      <c r="AU959" s="779"/>
      <c r="AV959" s="779"/>
      <c r="AW959" s="779"/>
      <c r="AX959" s="779"/>
      <c r="AY959" s="779"/>
      <c r="AZ959" s="779"/>
      <c r="BA959" s="779"/>
      <c r="BB959" s="779"/>
      <c r="BC959" s="779"/>
      <c r="BD959" s="779"/>
      <c r="BE959" s="779"/>
      <c r="BF959" s="779"/>
      <c r="BG959" s="779"/>
      <c r="BH959" s="779"/>
      <c r="BI959" s="779"/>
      <c r="BJ959" s="779"/>
      <c r="BK959" s="779"/>
      <c r="BL959" s="779"/>
      <c r="BM959" s="779"/>
      <c r="BN959" s="779"/>
      <c r="BO959" s="779"/>
      <c r="BP959" s="779"/>
      <c r="BQ959" s="779"/>
      <c r="BR959" s="779"/>
      <c r="BS959" s="779"/>
      <c r="BT959" s="779"/>
      <c r="BU959" s="779"/>
      <c r="BV959" s="779"/>
      <c r="BW959" s="779"/>
      <c r="BX959" s="779"/>
      <c r="BY959" s="779"/>
      <c r="BZ959" s="779"/>
      <c r="CA959" s="779"/>
      <c r="CB959" s="779"/>
      <c r="CC959" s="779"/>
      <c r="CD959" s="779"/>
      <c r="CE959" s="779"/>
      <c r="CF959" s="779"/>
      <c r="CG959" s="779"/>
      <c r="CH959" s="779"/>
      <c r="CI959" s="779"/>
      <c r="CJ959" s="779"/>
      <c r="CK959" s="779"/>
      <c r="CL959" s="779"/>
      <c r="CM959" s="779"/>
      <c r="CN959" s="779"/>
      <c r="CO959" s="779"/>
      <c r="CP959" s="779"/>
      <c r="CQ959" s="779"/>
      <c r="CR959" s="779"/>
      <c r="CS959" s="779"/>
      <c r="CT959" s="779"/>
      <c r="CU959" s="779"/>
      <c r="CV959" s="779"/>
      <c r="CW959" s="779"/>
      <c r="CX959" s="779"/>
      <c r="CY959" s="779"/>
      <c r="CZ959" s="779"/>
      <c r="DA959" s="779"/>
      <c r="DB959" s="779"/>
      <c r="DC959" s="779"/>
      <c r="DD959" s="779"/>
      <c r="DE959" s="779"/>
      <c r="DF959" s="779"/>
      <c r="DG959" s="779"/>
      <c r="DH959" s="779"/>
      <c r="DI959" s="779"/>
      <c r="DJ959" s="779"/>
      <c r="DK959" s="779"/>
      <c r="DL959" s="779"/>
      <c r="DM959" s="779"/>
      <c r="DN959" s="779"/>
      <c r="DO959" s="779"/>
      <c r="DP959" s="779"/>
      <c r="DQ959" s="779"/>
      <c r="DR959" s="779"/>
      <c r="DS959" s="779"/>
      <c r="DT959" s="779"/>
      <c r="DU959" s="779"/>
      <c r="DV959" s="779"/>
      <c r="DW959" s="779"/>
      <c r="DX959" s="779"/>
      <c r="DY959" s="779"/>
      <c r="DZ959" s="779"/>
      <c r="EA959" s="779"/>
      <c r="EB959" s="779"/>
      <c r="EC959" s="779"/>
      <c r="ED959" s="779"/>
      <c r="EE959" s="779"/>
      <c r="EF959" s="779"/>
      <c r="EG959" s="779"/>
      <c r="EH959" s="779"/>
      <c r="EI959" s="779"/>
      <c r="EJ959" s="779"/>
      <c r="EK959" s="779"/>
      <c r="EL959" s="779"/>
      <c r="EM959" s="779"/>
      <c r="EN959" s="779"/>
      <c r="EO959" s="779"/>
      <c r="EP959" s="779"/>
      <c r="EQ959" s="779"/>
      <c r="ER959" s="779"/>
      <c r="ES959" s="779"/>
      <c r="ET959" s="779"/>
      <c r="EU959" s="779"/>
      <c r="EV959" s="779"/>
      <c r="EW959" s="779"/>
      <c r="EX959" s="779"/>
      <c r="EY959" s="779"/>
      <c r="EZ959" s="779"/>
      <c r="FA959" s="779"/>
      <c r="FB959" s="779"/>
      <c r="FC959" s="779"/>
      <c r="FD959" s="779"/>
      <c r="FE959" s="779"/>
      <c r="FF959" s="779"/>
      <c r="FG959" s="779"/>
      <c r="FH959" s="779"/>
      <c r="FI959" s="779"/>
      <c r="FJ959" s="779"/>
      <c r="FK959" s="779"/>
      <c r="FL959" s="779"/>
      <c r="FM959" s="779"/>
      <c r="FN959" s="779"/>
      <c r="FO959" s="779"/>
      <c r="FP959" s="779"/>
      <c r="FQ959" s="779"/>
      <c r="FR959" s="779"/>
      <c r="FS959" s="779"/>
      <c r="FT959" s="779"/>
      <c r="FU959" s="779"/>
      <c r="FV959" s="779"/>
      <c r="FW959" s="779"/>
      <c r="FX959" s="779"/>
      <c r="FY959" s="779"/>
      <c r="FZ959" s="779"/>
      <c r="GA959" s="779"/>
      <c r="GB959" s="779"/>
      <c r="GC959" s="779"/>
      <c r="GD959" s="779"/>
      <c r="GE959" s="779"/>
      <c r="GF959" s="779"/>
      <c r="GG959" s="779"/>
      <c r="GH959" s="779"/>
      <c r="GI959" s="779"/>
      <c r="GJ959" s="779"/>
      <c r="GK959" s="779"/>
      <c r="GL959" s="779"/>
      <c r="GM959" s="779"/>
    </row>
    <row r="960" spans="1:195" ht="29.25" x14ac:dyDescent="0.25">
      <c r="A960" s="24">
        <v>1</v>
      </c>
      <c r="B960" s="2603" t="s">
        <v>578</v>
      </c>
      <c r="C960" s="813">
        <f>'2 уровень'!F2147</f>
        <v>0</v>
      </c>
      <c r="D960" s="813">
        <f>'2 уровень'!G2147</f>
        <v>0</v>
      </c>
      <c r="E960" s="813">
        <f>'2 уровень'!H2147</f>
        <v>0</v>
      </c>
      <c r="F960" s="814">
        <f>'2 уровень'!I2147</f>
        <v>0</v>
      </c>
      <c r="G960" s="3739">
        <f>'2 уровень'!J2147</f>
        <v>0</v>
      </c>
      <c r="H960" s="798">
        <f>'2 уровень'!K2147</f>
        <v>0</v>
      </c>
      <c r="I960" s="798">
        <f>'2 уровень'!L2147</f>
        <v>0</v>
      </c>
      <c r="J960" s="31">
        <f>'2 уровень'!M2147</f>
        <v>0</v>
      </c>
      <c r="K960" s="31">
        <f>'2 уровень'!N2147</f>
        <v>0</v>
      </c>
      <c r="L960" s="31">
        <f>'2 уровень'!O2147</f>
        <v>0</v>
      </c>
      <c r="M960" s="31">
        <f>'2 уровень'!P2147</f>
        <v>0</v>
      </c>
      <c r="N960" s="31">
        <f>'2 уровень'!Q2147</f>
        <v>0</v>
      </c>
      <c r="O960" s="31">
        <f>'2 уровень'!R2147</f>
        <v>0</v>
      </c>
      <c r="P960" s="792">
        <f>'2 уровень'!S2147</f>
        <v>0</v>
      </c>
      <c r="Q960" s="792">
        <f>'2 уровень'!T2147</f>
        <v>0</v>
      </c>
      <c r="R960" s="792">
        <f>'2 уровень'!U2147</f>
        <v>0</v>
      </c>
      <c r="S960" s="792">
        <f>'2 уровень'!V2147</f>
        <v>0</v>
      </c>
      <c r="T960" s="3205">
        <f>'2 уровень'!W2147</f>
        <v>0</v>
      </c>
      <c r="U960" s="792">
        <f>'2 уровень'!X2147</f>
        <v>0</v>
      </c>
      <c r="V960" s="792">
        <f>'2 уровень'!Y2147</f>
        <v>0</v>
      </c>
      <c r="W960" s="792">
        <f>'2 уровень'!Z2147</f>
        <v>0</v>
      </c>
      <c r="X960" s="792">
        <f>'2 уровень'!AA2147</f>
        <v>0</v>
      </c>
      <c r="Y960" s="2104">
        <f>'2 уровень'!AB2147</f>
        <v>0</v>
      </c>
      <c r="Z960" s="3804">
        <f>'2 уровень'!AC2147</f>
        <v>0</v>
      </c>
      <c r="AA960" s="792"/>
      <c r="AB960" s="792"/>
      <c r="AC960" s="1342"/>
      <c r="AD960" s="779"/>
      <c r="AE960" s="779"/>
      <c r="AF960" s="779"/>
      <c r="AG960" s="779"/>
      <c r="AH960" s="779"/>
      <c r="AI960" s="779"/>
      <c r="AJ960" s="779"/>
      <c r="AK960" s="779"/>
      <c r="AL960" s="779"/>
      <c r="AM960" s="779"/>
      <c r="AN960" s="779"/>
      <c r="AO960" s="779"/>
      <c r="AP960" s="779"/>
      <c r="AQ960" s="779"/>
      <c r="AR960" s="779"/>
      <c r="AS960" s="779"/>
      <c r="AT960" s="779"/>
      <c r="AU960" s="779"/>
      <c r="AV960" s="779"/>
      <c r="AW960" s="779"/>
      <c r="AX960" s="779"/>
      <c r="AY960" s="779"/>
      <c r="AZ960" s="779"/>
      <c r="BA960" s="779"/>
      <c r="BB960" s="779"/>
      <c r="BC960" s="779"/>
      <c r="BD960" s="779"/>
      <c r="BE960" s="779"/>
      <c r="BF960" s="779"/>
      <c r="BG960" s="779"/>
      <c r="BH960" s="779"/>
      <c r="BI960" s="779"/>
      <c r="BJ960" s="779"/>
      <c r="BK960" s="779"/>
      <c r="BL960" s="779"/>
      <c r="BM960" s="779"/>
      <c r="BN960" s="779"/>
      <c r="BO960" s="779"/>
      <c r="BP960" s="779"/>
      <c r="BQ960" s="779"/>
      <c r="BR960" s="779"/>
      <c r="BS960" s="779"/>
      <c r="BT960" s="779"/>
      <c r="BU960" s="779"/>
      <c r="BV960" s="779"/>
      <c r="BW960" s="779"/>
      <c r="BX960" s="779"/>
      <c r="BY960" s="779"/>
      <c r="BZ960" s="779"/>
      <c r="CA960" s="779"/>
      <c r="CB960" s="779"/>
      <c r="CC960" s="779"/>
      <c r="CD960" s="779"/>
      <c r="CE960" s="779"/>
      <c r="CF960" s="779"/>
      <c r="CG960" s="779"/>
      <c r="CH960" s="779"/>
      <c r="CI960" s="779"/>
      <c r="CJ960" s="779"/>
      <c r="CK960" s="779"/>
      <c r="CL960" s="779"/>
      <c r="CM960" s="779"/>
      <c r="CN960" s="779"/>
      <c r="CO960" s="779"/>
      <c r="CP960" s="779"/>
      <c r="CQ960" s="779"/>
      <c r="CR960" s="779"/>
      <c r="CS960" s="779"/>
      <c r="CT960" s="779"/>
      <c r="CU960" s="779"/>
      <c r="CV960" s="779"/>
      <c r="CW960" s="779"/>
      <c r="CX960" s="779"/>
      <c r="CY960" s="779"/>
      <c r="CZ960" s="779"/>
      <c r="DA960" s="779"/>
      <c r="DB960" s="779"/>
      <c r="DC960" s="779"/>
      <c r="DD960" s="779"/>
      <c r="DE960" s="779"/>
      <c r="DF960" s="779"/>
      <c r="DG960" s="779"/>
      <c r="DH960" s="779"/>
      <c r="DI960" s="779"/>
      <c r="DJ960" s="779"/>
      <c r="DK960" s="779"/>
      <c r="DL960" s="779"/>
      <c r="DM960" s="779"/>
      <c r="DN960" s="779"/>
      <c r="DO960" s="779"/>
      <c r="DP960" s="779"/>
      <c r="DQ960" s="779"/>
      <c r="DR960" s="779"/>
      <c r="DS960" s="779"/>
      <c r="DT960" s="779"/>
      <c r="DU960" s="779"/>
      <c r="DV960" s="779"/>
      <c r="DW960" s="779"/>
      <c r="DX960" s="779"/>
      <c r="DY960" s="779"/>
      <c r="DZ960" s="779"/>
      <c r="EA960" s="779"/>
      <c r="EB960" s="779"/>
      <c r="EC960" s="779"/>
      <c r="ED960" s="779"/>
      <c r="EE960" s="779"/>
      <c r="EF960" s="779"/>
      <c r="EG960" s="779"/>
      <c r="EH960" s="779"/>
      <c r="EI960" s="779"/>
      <c r="EJ960" s="779"/>
      <c r="EK960" s="779"/>
      <c r="EL960" s="779"/>
      <c r="EM960" s="779"/>
      <c r="EN960" s="779"/>
      <c r="EO960" s="779"/>
      <c r="EP960" s="779"/>
      <c r="EQ960" s="779"/>
      <c r="ER960" s="779"/>
      <c r="ES960" s="779"/>
      <c r="ET960" s="779"/>
      <c r="EU960" s="779"/>
      <c r="EV960" s="779"/>
      <c r="EW960" s="779"/>
      <c r="EX960" s="779"/>
      <c r="EY960" s="779"/>
      <c r="EZ960" s="779"/>
      <c r="FA960" s="779"/>
      <c r="FB960" s="779"/>
      <c r="FC960" s="779"/>
      <c r="FD960" s="779"/>
      <c r="FE960" s="779"/>
      <c r="FF960" s="779"/>
      <c r="FG960" s="779"/>
      <c r="FH960" s="779"/>
      <c r="FI960" s="779"/>
      <c r="FJ960" s="779"/>
      <c r="FK960" s="779"/>
      <c r="FL960" s="779"/>
      <c r="FM960" s="779"/>
      <c r="FN960" s="779"/>
      <c r="FO960" s="779"/>
      <c r="FP960" s="779"/>
      <c r="FQ960" s="779"/>
      <c r="FR960" s="779"/>
      <c r="FS960" s="779"/>
      <c r="FT960" s="779"/>
      <c r="FU960" s="779"/>
      <c r="FV960" s="779"/>
      <c r="FW960" s="779"/>
      <c r="FX960" s="779"/>
      <c r="FY960" s="779"/>
      <c r="FZ960" s="779"/>
      <c r="GA960" s="779"/>
      <c r="GB960" s="779"/>
      <c r="GC960" s="779"/>
      <c r="GD960" s="779"/>
      <c r="GE960" s="779"/>
      <c r="GF960" s="779"/>
      <c r="GG960" s="779"/>
      <c r="GH960" s="779"/>
      <c r="GI960" s="779"/>
      <c r="GJ960" s="779"/>
      <c r="GK960" s="779"/>
      <c r="GL960" s="779"/>
      <c r="GM960" s="779"/>
    </row>
    <row r="961" spans="1:195" x14ac:dyDescent="0.25">
      <c r="A961" s="24">
        <v>1</v>
      </c>
      <c r="B961" s="2606" t="s">
        <v>566</v>
      </c>
      <c r="C961" s="813">
        <f>'2 уровень'!F2148</f>
        <v>0</v>
      </c>
      <c r="D961" s="813">
        <f>'2 уровень'!G2148</f>
        <v>0</v>
      </c>
      <c r="E961" s="813">
        <f>'2 уровень'!H2148</f>
        <v>0</v>
      </c>
      <c r="F961" s="814">
        <f>'2 уровень'!I2148</f>
        <v>0</v>
      </c>
      <c r="G961" s="3739">
        <f>'2 уровень'!J2148</f>
        <v>0</v>
      </c>
      <c r="H961" s="798">
        <f>'2 уровень'!K2148</f>
        <v>0</v>
      </c>
      <c r="I961" s="798">
        <f>'2 уровень'!L2148</f>
        <v>0</v>
      </c>
      <c r="J961" s="31">
        <f>'2 уровень'!M2148</f>
        <v>0</v>
      </c>
      <c r="K961" s="31">
        <f>'2 уровень'!N2148</f>
        <v>0</v>
      </c>
      <c r="L961" s="31">
        <f>'2 уровень'!O2148</f>
        <v>0</v>
      </c>
      <c r="M961" s="31">
        <f>'2 уровень'!P2148</f>
        <v>0</v>
      </c>
      <c r="N961" s="31">
        <f>'2 уровень'!Q2148</f>
        <v>0</v>
      </c>
      <c r="O961" s="31">
        <f>'2 уровень'!R2148</f>
        <v>0</v>
      </c>
      <c r="P961" s="792">
        <f>'2 уровень'!S2148</f>
        <v>0</v>
      </c>
      <c r="Q961" s="792">
        <f>'2 уровень'!T2148</f>
        <v>0</v>
      </c>
      <c r="R961" s="792">
        <f>'2 уровень'!U2148</f>
        <v>0</v>
      </c>
      <c r="S961" s="792">
        <f>'2 уровень'!V2148</f>
        <v>0</v>
      </c>
      <c r="T961" s="3205">
        <f>'2 уровень'!W2148</f>
        <v>0</v>
      </c>
      <c r="U961" s="792">
        <f>'2 уровень'!X2148</f>
        <v>0</v>
      </c>
      <c r="V961" s="792">
        <f>'2 уровень'!Y2148</f>
        <v>0</v>
      </c>
      <c r="W961" s="792">
        <f>'2 уровень'!Z2148</f>
        <v>0</v>
      </c>
      <c r="X961" s="792">
        <f>'2 уровень'!AA2148</f>
        <v>0</v>
      </c>
      <c r="Y961" s="2104">
        <f>'2 уровень'!AB2148</f>
        <v>0</v>
      </c>
      <c r="Z961" s="3804">
        <f>'2 уровень'!AC2148</f>
        <v>0</v>
      </c>
      <c r="AA961" s="792"/>
      <c r="AB961" s="792"/>
      <c r="AC961" s="1342"/>
      <c r="AD961" s="779"/>
      <c r="AE961" s="779"/>
      <c r="AF961" s="779"/>
      <c r="AG961" s="779"/>
      <c r="AH961" s="779"/>
      <c r="AI961" s="779"/>
      <c r="AJ961" s="779"/>
      <c r="AK961" s="779"/>
      <c r="AL961" s="779"/>
      <c r="AM961" s="779"/>
      <c r="AN961" s="779"/>
      <c r="AO961" s="779"/>
      <c r="AP961" s="779"/>
      <c r="AQ961" s="779"/>
      <c r="AR961" s="779"/>
      <c r="AS961" s="779"/>
      <c r="AT961" s="779"/>
      <c r="AU961" s="779"/>
      <c r="AV961" s="779"/>
      <c r="AW961" s="779"/>
      <c r="AX961" s="779"/>
      <c r="AY961" s="779"/>
      <c r="AZ961" s="779"/>
      <c r="BA961" s="779"/>
      <c r="BB961" s="779"/>
      <c r="BC961" s="779"/>
      <c r="BD961" s="779"/>
      <c r="BE961" s="779"/>
      <c r="BF961" s="779"/>
      <c r="BG961" s="779"/>
      <c r="BH961" s="779"/>
      <c r="BI961" s="779"/>
      <c r="BJ961" s="779"/>
      <c r="BK961" s="779"/>
      <c r="BL961" s="779"/>
      <c r="BM961" s="779"/>
      <c r="BN961" s="779"/>
      <c r="BO961" s="779"/>
      <c r="BP961" s="779"/>
      <c r="BQ961" s="779"/>
      <c r="BR961" s="779"/>
      <c r="BS961" s="779"/>
      <c r="BT961" s="779"/>
      <c r="BU961" s="779"/>
      <c r="BV961" s="779"/>
      <c r="BW961" s="779"/>
      <c r="BX961" s="779"/>
      <c r="BY961" s="779"/>
      <c r="BZ961" s="779"/>
      <c r="CA961" s="779"/>
      <c r="CB961" s="779"/>
      <c r="CC961" s="779"/>
      <c r="CD961" s="779"/>
      <c r="CE961" s="779"/>
      <c r="CF961" s="779"/>
      <c r="CG961" s="779"/>
      <c r="CH961" s="779"/>
      <c r="CI961" s="779"/>
      <c r="CJ961" s="779"/>
      <c r="CK961" s="779"/>
      <c r="CL961" s="779"/>
      <c r="CM961" s="779"/>
      <c r="CN961" s="779"/>
      <c r="CO961" s="779"/>
      <c r="CP961" s="779"/>
      <c r="CQ961" s="779"/>
      <c r="CR961" s="779"/>
      <c r="CS961" s="779"/>
      <c r="CT961" s="779"/>
      <c r="CU961" s="779"/>
      <c r="CV961" s="779"/>
      <c r="CW961" s="779"/>
      <c r="CX961" s="779"/>
      <c r="CY961" s="779"/>
      <c r="CZ961" s="779"/>
      <c r="DA961" s="779"/>
      <c r="DB961" s="779"/>
      <c r="DC961" s="779"/>
      <c r="DD961" s="779"/>
      <c r="DE961" s="779"/>
      <c r="DF961" s="779"/>
      <c r="DG961" s="779"/>
      <c r="DH961" s="779"/>
      <c r="DI961" s="779"/>
      <c r="DJ961" s="779"/>
      <c r="DK961" s="779"/>
      <c r="DL961" s="779"/>
      <c r="DM961" s="779"/>
      <c r="DN961" s="779"/>
      <c r="DO961" s="779"/>
      <c r="DP961" s="779"/>
      <c r="DQ961" s="779"/>
      <c r="DR961" s="779"/>
      <c r="DS961" s="779"/>
      <c r="DT961" s="779"/>
      <c r="DU961" s="779"/>
      <c r="DV961" s="779"/>
      <c r="DW961" s="779"/>
      <c r="DX961" s="779"/>
      <c r="DY961" s="779"/>
      <c r="DZ961" s="779"/>
      <c r="EA961" s="779"/>
      <c r="EB961" s="779"/>
      <c r="EC961" s="779"/>
      <c r="ED961" s="779"/>
      <c r="EE961" s="779"/>
      <c r="EF961" s="779"/>
      <c r="EG961" s="779"/>
      <c r="EH961" s="779"/>
      <c r="EI961" s="779"/>
      <c r="EJ961" s="779"/>
      <c r="EK961" s="779"/>
      <c r="EL961" s="779"/>
      <c r="EM961" s="779"/>
      <c r="EN961" s="779"/>
      <c r="EO961" s="779"/>
      <c r="EP961" s="779"/>
      <c r="EQ961" s="779"/>
      <c r="ER961" s="779"/>
      <c r="ES961" s="779"/>
      <c r="ET961" s="779"/>
      <c r="EU961" s="779"/>
      <c r="EV961" s="779"/>
      <c r="EW961" s="779"/>
      <c r="EX961" s="779"/>
      <c r="EY961" s="779"/>
      <c r="EZ961" s="779"/>
      <c r="FA961" s="779"/>
      <c r="FB961" s="779"/>
      <c r="FC961" s="779"/>
      <c r="FD961" s="779"/>
      <c r="FE961" s="779"/>
      <c r="FF961" s="779"/>
      <c r="FG961" s="779"/>
      <c r="FH961" s="779"/>
      <c r="FI961" s="779"/>
      <c r="FJ961" s="779"/>
      <c r="FK961" s="779"/>
      <c r="FL961" s="779"/>
      <c r="FM961" s="779"/>
      <c r="FN961" s="779"/>
      <c r="FO961" s="779"/>
      <c r="FP961" s="779"/>
      <c r="FQ961" s="779"/>
      <c r="FR961" s="779"/>
      <c r="FS961" s="779"/>
      <c r="FT961" s="779"/>
      <c r="FU961" s="779"/>
      <c r="FV961" s="779"/>
      <c r="FW961" s="779"/>
      <c r="FX961" s="779"/>
      <c r="FY961" s="779"/>
      <c r="FZ961" s="779"/>
      <c r="GA961" s="779"/>
      <c r="GB961" s="779"/>
      <c r="GC961" s="779"/>
      <c r="GD961" s="779"/>
      <c r="GE961" s="779"/>
      <c r="GF961" s="779"/>
      <c r="GG961" s="779"/>
      <c r="GH961" s="779"/>
      <c r="GI961" s="779"/>
      <c r="GJ961" s="779"/>
      <c r="GK961" s="779"/>
      <c r="GL961" s="779"/>
      <c r="GM961" s="779"/>
    </row>
    <row r="962" spans="1:195" ht="30" x14ac:dyDescent="0.25">
      <c r="A962" s="24">
        <v>1</v>
      </c>
      <c r="B962" s="2605" t="s">
        <v>567</v>
      </c>
      <c r="C962" s="813">
        <f>'2 уровень'!F2149</f>
        <v>0</v>
      </c>
      <c r="D962" s="813">
        <f>'2 уровень'!G2149</f>
        <v>0</v>
      </c>
      <c r="E962" s="813">
        <f>'2 уровень'!H2149</f>
        <v>0</v>
      </c>
      <c r="F962" s="814">
        <f>'2 уровень'!I2149</f>
        <v>0</v>
      </c>
      <c r="G962" s="3739">
        <f>'2 уровень'!J2149</f>
        <v>0</v>
      </c>
      <c r="H962" s="798">
        <f>'2 уровень'!K2149</f>
        <v>0</v>
      </c>
      <c r="I962" s="798">
        <f>'2 уровень'!L2149</f>
        <v>0</v>
      </c>
      <c r="J962" s="31">
        <f>'2 уровень'!M2149</f>
        <v>0</v>
      </c>
      <c r="K962" s="31">
        <f>'2 уровень'!N2149</f>
        <v>0</v>
      </c>
      <c r="L962" s="31">
        <f>'2 уровень'!O2149</f>
        <v>0</v>
      </c>
      <c r="M962" s="31">
        <f>'2 уровень'!P2149</f>
        <v>0</v>
      </c>
      <c r="N962" s="31">
        <f>'2 уровень'!Q2149</f>
        <v>0</v>
      </c>
      <c r="O962" s="31">
        <f>'2 уровень'!R2149</f>
        <v>0</v>
      </c>
      <c r="P962" s="792">
        <f>'2 уровень'!S2149</f>
        <v>0</v>
      </c>
      <c r="Q962" s="792">
        <f>'2 уровень'!T2149</f>
        <v>0</v>
      </c>
      <c r="R962" s="792">
        <f>'2 уровень'!U2149</f>
        <v>0</v>
      </c>
      <c r="S962" s="792">
        <f>'2 уровень'!V2149</f>
        <v>0</v>
      </c>
      <c r="T962" s="3205">
        <f>'2 уровень'!W2149</f>
        <v>0</v>
      </c>
      <c r="U962" s="792">
        <f>'2 уровень'!X2149</f>
        <v>0</v>
      </c>
      <c r="V962" s="792">
        <f>'2 уровень'!Y2149</f>
        <v>0</v>
      </c>
      <c r="W962" s="792">
        <f>'2 уровень'!Z2149</f>
        <v>0</v>
      </c>
      <c r="X962" s="792">
        <f>'2 уровень'!AA2149</f>
        <v>0</v>
      </c>
      <c r="Y962" s="2104">
        <f>'2 уровень'!AB2149</f>
        <v>0</v>
      </c>
      <c r="Z962" s="3804">
        <f>'2 уровень'!AC2149</f>
        <v>0</v>
      </c>
      <c r="AA962" s="792"/>
      <c r="AB962" s="792"/>
      <c r="AC962" s="1342"/>
      <c r="AD962" s="779"/>
      <c r="AE962" s="779"/>
      <c r="AF962" s="779"/>
      <c r="AG962" s="779"/>
      <c r="AH962" s="779"/>
      <c r="AI962" s="779"/>
      <c r="AJ962" s="779"/>
      <c r="AK962" s="779"/>
      <c r="AL962" s="779"/>
      <c r="AM962" s="779"/>
      <c r="AN962" s="779"/>
      <c r="AO962" s="779"/>
      <c r="AP962" s="779"/>
      <c r="AQ962" s="779"/>
      <c r="AR962" s="779"/>
      <c r="AS962" s="779"/>
      <c r="AT962" s="779"/>
      <c r="AU962" s="779"/>
      <c r="AV962" s="779"/>
      <c r="AW962" s="779"/>
      <c r="AX962" s="779"/>
      <c r="AY962" s="779"/>
      <c r="AZ962" s="779"/>
      <c r="BA962" s="779"/>
      <c r="BB962" s="779"/>
      <c r="BC962" s="779"/>
      <c r="BD962" s="779"/>
      <c r="BE962" s="779"/>
      <c r="BF962" s="779"/>
      <c r="BG962" s="779"/>
      <c r="BH962" s="779"/>
      <c r="BI962" s="779"/>
      <c r="BJ962" s="779"/>
      <c r="BK962" s="779"/>
      <c r="BL962" s="779"/>
      <c r="BM962" s="779"/>
      <c r="BN962" s="779"/>
      <c r="BO962" s="779"/>
      <c r="BP962" s="779"/>
      <c r="BQ962" s="779"/>
      <c r="BR962" s="779"/>
      <c r="BS962" s="779"/>
      <c r="BT962" s="779"/>
      <c r="BU962" s="779"/>
      <c r="BV962" s="779"/>
      <c r="BW962" s="779"/>
      <c r="BX962" s="779"/>
      <c r="BY962" s="779"/>
      <c r="BZ962" s="779"/>
      <c r="CA962" s="779"/>
      <c r="CB962" s="779"/>
      <c r="CC962" s="779"/>
      <c r="CD962" s="779"/>
      <c r="CE962" s="779"/>
      <c r="CF962" s="779"/>
      <c r="CG962" s="779"/>
      <c r="CH962" s="779"/>
      <c r="CI962" s="779"/>
      <c r="CJ962" s="779"/>
      <c r="CK962" s="779"/>
      <c r="CL962" s="779"/>
      <c r="CM962" s="779"/>
      <c r="CN962" s="779"/>
      <c r="CO962" s="779"/>
      <c r="CP962" s="779"/>
      <c r="CQ962" s="779"/>
      <c r="CR962" s="779"/>
      <c r="CS962" s="779"/>
      <c r="CT962" s="779"/>
      <c r="CU962" s="779"/>
      <c r="CV962" s="779"/>
      <c r="CW962" s="779"/>
      <c r="CX962" s="779"/>
      <c r="CY962" s="779"/>
      <c r="CZ962" s="779"/>
      <c r="DA962" s="779"/>
      <c r="DB962" s="779"/>
      <c r="DC962" s="779"/>
      <c r="DD962" s="779"/>
      <c r="DE962" s="779"/>
      <c r="DF962" s="779"/>
      <c r="DG962" s="779"/>
      <c r="DH962" s="779"/>
      <c r="DI962" s="779"/>
      <c r="DJ962" s="779"/>
      <c r="DK962" s="779"/>
      <c r="DL962" s="779"/>
      <c r="DM962" s="779"/>
      <c r="DN962" s="779"/>
      <c r="DO962" s="779"/>
      <c r="DP962" s="779"/>
      <c r="DQ962" s="779"/>
      <c r="DR962" s="779"/>
      <c r="DS962" s="779"/>
      <c r="DT962" s="779"/>
      <c r="DU962" s="779"/>
      <c r="DV962" s="779"/>
      <c r="DW962" s="779"/>
      <c r="DX962" s="779"/>
      <c r="DY962" s="779"/>
      <c r="DZ962" s="779"/>
      <c r="EA962" s="779"/>
      <c r="EB962" s="779"/>
      <c r="EC962" s="779"/>
      <c r="ED962" s="779"/>
      <c r="EE962" s="779"/>
      <c r="EF962" s="779"/>
      <c r="EG962" s="779"/>
      <c r="EH962" s="779"/>
      <c r="EI962" s="779"/>
      <c r="EJ962" s="779"/>
      <c r="EK962" s="779"/>
      <c r="EL962" s="779"/>
      <c r="EM962" s="779"/>
      <c r="EN962" s="779"/>
      <c r="EO962" s="779"/>
      <c r="EP962" s="779"/>
      <c r="EQ962" s="779"/>
      <c r="ER962" s="779"/>
      <c r="ES962" s="779"/>
      <c r="ET962" s="779"/>
      <c r="EU962" s="779"/>
      <c r="EV962" s="779"/>
      <c r="EW962" s="779"/>
      <c r="EX962" s="779"/>
      <c r="EY962" s="779"/>
      <c r="EZ962" s="779"/>
      <c r="FA962" s="779"/>
      <c r="FB962" s="779"/>
      <c r="FC962" s="779"/>
      <c r="FD962" s="779"/>
      <c r="FE962" s="779"/>
      <c r="FF962" s="779"/>
      <c r="FG962" s="779"/>
      <c r="FH962" s="779"/>
      <c r="FI962" s="779"/>
      <c r="FJ962" s="779"/>
      <c r="FK962" s="779"/>
      <c r="FL962" s="779"/>
      <c r="FM962" s="779"/>
      <c r="FN962" s="779"/>
      <c r="FO962" s="779"/>
      <c r="FP962" s="779"/>
      <c r="FQ962" s="779"/>
      <c r="FR962" s="779"/>
      <c r="FS962" s="779"/>
      <c r="FT962" s="779"/>
      <c r="FU962" s="779"/>
      <c r="FV962" s="779"/>
      <c r="FW962" s="779"/>
      <c r="FX962" s="779"/>
      <c r="FY962" s="779"/>
      <c r="FZ962" s="779"/>
      <c r="GA962" s="779"/>
      <c r="GB962" s="779"/>
      <c r="GC962" s="779"/>
      <c r="GD962" s="779"/>
      <c r="GE962" s="779"/>
      <c r="GF962" s="779"/>
      <c r="GG962" s="779"/>
      <c r="GH962" s="779"/>
      <c r="GI962" s="779"/>
      <c r="GJ962" s="779"/>
      <c r="GK962" s="779"/>
      <c r="GL962" s="779"/>
      <c r="GM962" s="779"/>
    </row>
    <row r="963" spans="1:195" x14ac:dyDescent="0.25">
      <c r="A963" s="24">
        <v>1</v>
      </c>
      <c r="B963" s="1129" t="s">
        <v>568</v>
      </c>
      <c r="C963" s="813">
        <f>'2 уровень'!F2150</f>
        <v>0</v>
      </c>
      <c r="D963" s="813">
        <f>'2 уровень'!G2150</f>
        <v>0</v>
      </c>
      <c r="E963" s="813">
        <f>'2 уровень'!H2150</f>
        <v>0</v>
      </c>
      <c r="F963" s="814">
        <f>'2 уровень'!I2150</f>
        <v>0</v>
      </c>
      <c r="G963" s="3739">
        <f>'2 уровень'!J2150</f>
        <v>0</v>
      </c>
      <c r="H963" s="798">
        <f>'2 уровень'!K2150</f>
        <v>0</v>
      </c>
      <c r="I963" s="798">
        <f>'2 уровень'!L2150</f>
        <v>0</v>
      </c>
      <c r="J963" s="31">
        <f>'2 уровень'!M2150</f>
        <v>0</v>
      </c>
      <c r="K963" s="31">
        <f>'2 уровень'!N2150</f>
        <v>0</v>
      </c>
      <c r="L963" s="31">
        <f>'2 уровень'!O2150</f>
        <v>0</v>
      </c>
      <c r="M963" s="31">
        <f>'2 уровень'!P2150</f>
        <v>0</v>
      </c>
      <c r="N963" s="31">
        <f>'2 уровень'!Q2150</f>
        <v>0</v>
      </c>
      <c r="O963" s="31">
        <f>'2 уровень'!R2150</f>
        <v>0</v>
      </c>
      <c r="P963" s="792">
        <f>'2 уровень'!S2150</f>
        <v>0</v>
      </c>
      <c r="Q963" s="792">
        <f>'2 уровень'!T2150</f>
        <v>0</v>
      </c>
      <c r="R963" s="792">
        <f>'2 уровень'!U2150</f>
        <v>0</v>
      </c>
      <c r="S963" s="792">
        <f>'2 уровень'!V2150</f>
        <v>0</v>
      </c>
      <c r="T963" s="3205">
        <f>'2 уровень'!W2150</f>
        <v>0</v>
      </c>
      <c r="U963" s="792">
        <f>'2 уровень'!X2150</f>
        <v>0</v>
      </c>
      <c r="V963" s="792">
        <f>'2 уровень'!Y2150</f>
        <v>0</v>
      </c>
      <c r="W963" s="792">
        <f>'2 уровень'!Z2150</f>
        <v>0</v>
      </c>
      <c r="X963" s="792">
        <f>'2 уровень'!AA2150</f>
        <v>0</v>
      </c>
      <c r="Y963" s="2104">
        <f>'2 уровень'!AB2150</f>
        <v>0</v>
      </c>
      <c r="Z963" s="3804">
        <f>'2 уровень'!AC2150</f>
        <v>0</v>
      </c>
      <c r="AA963" s="792"/>
      <c r="AB963" s="792"/>
      <c r="AC963" s="1342"/>
      <c r="AD963" s="779"/>
      <c r="AE963" s="779"/>
      <c r="AF963" s="779"/>
      <c r="AG963" s="779"/>
      <c r="AH963" s="779"/>
      <c r="AI963" s="779"/>
      <c r="AJ963" s="779"/>
      <c r="AK963" s="779"/>
      <c r="AL963" s="779"/>
      <c r="AM963" s="779"/>
      <c r="AN963" s="779"/>
      <c r="AO963" s="779"/>
      <c r="AP963" s="779"/>
      <c r="AQ963" s="779"/>
      <c r="AR963" s="779"/>
      <c r="AS963" s="779"/>
      <c r="AT963" s="779"/>
      <c r="AU963" s="779"/>
      <c r="AV963" s="779"/>
      <c r="AW963" s="779"/>
      <c r="AX963" s="779"/>
      <c r="AY963" s="779"/>
      <c r="AZ963" s="779"/>
      <c r="BA963" s="779"/>
      <c r="BB963" s="779"/>
      <c r="BC963" s="779"/>
      <c r="BD963" s="779"/>
      <c r="BE963" s="779"/>
      <c r="BF963" s="779"/>
      <c r="BG963" s="779"/>
      <c r="BH963" s="779"/>
      <c r="BI963" s="779"/>
      <c r="BJ963" s="779"/>
      <c r="BK963" s="779"/>
      <c r="BL963" s="779"/>
      <c r="BM963" s="779"/>
      <c r="BN963" s="779"/>
      <c r="BO963" s="779"/>
      <c r="BP963" s="779"/>
      <c r="BQ963" s="779"/>
      <c r="BR963" s="779"/>
      <c r="BS963" s="779"/>
      <c r="BT963" s="779"/>
      <c r="BU963" s="779"/>
      <c r="BV963" s="779"/>
      <c r="BW963" s="779"/>
      <c r="BX963" s="779"/>
      <c r="BY963" s="779"/>
      <c r="BZ963" s="779"/>
      <c r="CA963" s="779"/>
      <c r="CB963" s="779"/>
      <c r="CC963" s="779"/>
      <c r="CD963" s="779"/>
      <c r="CE963" s="779"/>
      <c r="CF963" s="779"/>
      <c r="CG963" s="779"/>
      <c r="CH963" s="779"/>
      <c r="CI963" s="779"/>
      <c r="CJ963" s="779"/>
      <c r="CK963" s="779"/>
      <c r="CL963" s="779"/>
      <c r="CM963" s="779"/>
      <c r="CN963" s="779"/>
      <c r="CO963" s="779"/>
      <c r="CP963" s="779"/>
      <c r="CQ963" s="779"/>
      <c r="CR963" s="779"/>
      <c r="CS963" s="779"/>
      <c r="CT963" s="779"/>
      <c r="CU963" s="779"/>
      <c r="CV963" s="779"/>
      <c r="CW963" s="779"/>
      <c r="CX963" s="779"/>
      <c r="CY963" s="779"/>
      <c r="CZ963" s="779"/>
      <c r="DA963" s="779"/>
      <c r="DB963" s="779"/>
      <c r="DC963" s="779"/>
      <c r="DD963" s="779"/>
      <c r="DE963" s="779"/>
      <c r="DF963" s="779"/>
      <c r="DG963" s="779"/>
      <c r="DH963" s="779"/>
      <c r="DI963" s="779"/>
      <c r="DJ963" s="779"/>
      <c r="DK963" s="779"/>
      <c r="DL963" s="779"/>
      <c r="DM963" s="779"/>
      <c r="DN963" s="779"/>
      <c r="DO963" s="779"/>
      <c r="DP963" s="779"/>
      <c r="DQ963" s="779"/>
      <c r="DR963" s="779"/>
      <c r="DS963" s="779"/>
      <c r="DT963" s="779"/>
      <c r="DU963" s="779"/>
      <c r="DV963" s="779"/>
      <c r="DW963" s="779"/>
      <c r="DX963" s="779"/>
      <c r="DY963" s="779"/>
      <c r="DZ963" s="779"/>
      <c r="EA963" s="779"/>
      <c r="EB963" s="779"/>
      <c r="EC963" s="779"/>
      <c r="ED963" s="779"/>
      <c r="EE963" s="779"/>
      <c r="EF963" s="779"/>
      <c r="EG963" s="779"/>
      <c r="EH963" s="779"/>
      <c r="EI963" s="779"/>
      <c r="EJ963" s="779"/>
      <c r="EK963" s="779"/>
      <c r="EL963" s="779"/>
      <c r="EM963" s="779"/>
      <c r="EN963" s="779"/>
      <c r="EO963" s="779"/>
      <c r="EP963" s="779"/>
      <c r="EQ963" s="779"/>
      <c r="ER963" s="779"/>
      <c r="ES963" s="779"/>
      <c r="ET963" s="779"/>
      <c r="EU963" s="779"/>
      <c r="EV963" s="779"/>
      <c r="EW963" s="779"/>
      <c r="EX963" s="779"/>
      <c r="EY963" s="779"/>
      <c r="EZ963" s="779"/>
      <c r="FA963" s="779"/>
      <c r="FB963" s="779"/>
      <c r="FC963" s="779"/>
      <c r="FD963" s="779"/>
      <c r="FE963" s="779"/>
      <c r="FF963" s="779"/>
      <c r="FG963" s="779"/>
      <c r="FH963" s="779"/>
      <c r="FI963" s="779"/>
      <c r="FJ963" s="779"/>
      <c r="FK963" s="779"/>
      <c r="FL963" s="779"/>
      <c r="FM963" s="779"/>
      <c r="FN963" s="779"/>
      <c r="FO963" s="779"/>
      <c r="FP963" s="779"/>
      <c r="FQ963" s="779"/>
      <c r="FR963" s="779"/>
      <c r="FS963" s="779"/>
      <c r="FT963" s="779"/>
      <c r="FU963" s="779"/>
      <c r="FV963" s="779"/>
      <c r="FW963" s="779"/>
      <c r="FX963" s="779"/>
      <c r="FY963" s="779"/>
      <c r="FZ963" s="779"/>
      <c r="GA963" s="779"/>
      <c r="GB963" s="779"/>
      <c r="GC963" s="779"/>
      <c r="GD963" s="779"/>
      <c r="GE963" s="779"/>
      <c r="GF963" s="779"/>
      <c r="GG963" s="779"/>
      <c r="GH963" s="779"/>
      <c r="GI963" s="779"/>
      <c r="GJ963" s="779"/>
      <c r="GK963" s="779"/>
      <c r="GL963" s="779"/>
      <c r="GM963" s="779"/>
    </row>
    <row r="964" spans="1:195" ht="30" x14ac:dyDescent="0.25">
      <c r="A964" s="24">
        <v>1</v>
      </c>
      <c r="B964" s="2606" t="s">
        <v>595</v>
      </c>
      <c r="C964" s="813">
        <f>'2 уровень'!F2151</f>
        <v>0</v>
      </c>
      <c r="D964" s="813">
        <f>'2 уровень'!G2151</f>
        <v>0</v>
      </c>
      <c r="E964" s="813">
        <f>'2 уровень'!H2151</f>
        <v>0</v>
      </c>
      <c r="F964" s="814">
        <f>'2 уровень'!I2151</f>
        <v>0</v>
      </c>
      <c r="G964" s="3739">
        <f>'2 уровень'!J2151</f>
        <v>0</v>
      </c>
      <c r="H964" s="798">
        <f>'2 уровень'!K2151</f>
        <v>0</v>
      </c>
      <c r="I964" s="798">
        <f>'2 уровень'!L2151</f>
        <v>0</v>
      </c>
      <c r="J964" s="31">
        <f>'2 уровень'!M2151</f>
        <v>0</v>
      </c>
      <c r="K964" s="31">
        <f>'2 уровень'!N2151</f>
        <v>0</v>
      </c>
      <c r="L964" s="31">
        <f>'2 уровень'!O2151</f>
        <v>0</v>
      </c>
      <c r="M964" s="31">
        <f>'2 уровень'!P2151</f>
        <v>0</v>
      </c>
      <c r="N964" s="31">
        <f>'2 уровень'!Q2151</f>
        <v>0</v>
      </c>
      <c r="O964" s="31">
        <f>'2 уровень'!R2151</f>
        <v>0</v>
      </c>
      <c r="P964" s="792">
        <f>'2 уровень'!S2151</f>
        <v>0</v>
      </c>
      <c r="Q964" s="792">
        <f>'2 уровень'!T2151</f>
        <v>0</v>
      </c>
      <c r="R964" s="792">
        <f>'2 уровень'!U2151</f>
        <v>0</v>
      </c>
      <c r="S964" s="792">
        <f>'2 уровень'!V2151</f>
        <v>0</v>
      </c>
      <c r="T964" s="3205">
        <f>'2 уровень'!W2151</f>
        <v>0</v>
      </c>
      <c r="U964" s="792">
        <f>'2 уровень'!X2151</f>
        <v>0</v>
      </c>
      <c r="V964" s="792">
        <f>'2 уровень'!Y2151</f>
        <v>0</v>
      </c>
      <c r="W964" s="792">
        <f>'2 уровень'!Z2151</f>
        <v>0</v>
      </c>
      <c r="X964" s="792">
        <f>'2 уровень'!AA2151</f>
        <v>0</v>
      </c>
      <c r="Y964" s="2104">
        <f>'2 уровень'!AB2151</f>
        <v>0</v>
      </c>
      <c r="Z964" s="3804">
        <f>'2 уровень'!AC2151</f>
        <v>0</v>
      </c>
      <c r="AA964" s="792"/>
      <c r="AB964" s="792"/>
      <c r="AC964" s="1342"/>
      <c r="AD964" s="779"/>
      <c r="AE964" s="779"/>
      <c r="AF964" s="779"/>
      <c r="AG964" s="779"/>
      <c r="AH964" s="779"/>
      <c r="AI964" s="779"/>
      <c r="AJ964" s="779"/>
      <c r="AK964" s="779"/>
      <c r="AL964" s="779"/>
      <c r="AM964" s="779"/>
      <c r="AN964" s="779"/>
      <c r="AO964" s="779"/>
      <c r="AP964" s="779"/>
      <c r="AQ964" s="779"/>
      <c r="AR964" s="779"/>
      <c r="AS964" s="779"/>
      <c r="AT964" s="779"/>
      <c r="AU964" s="779"/>
      <c r="AV964" s="779"/>
      <c r="AW964" s="779"/>
      <c r="AX964" s="779"/>
      <c r="AY964" s="779"/>
      <c r="AZ964" s="779"/>
      <c r="BA964" s="779"/>
      <c r="BB964" s="779"/>
      <c r="BC964" s="779"/>
      <c r="BD964" s="779"/>
      <c r="BE964" s="779"/>
      <c r="BF964" s="779"/>
      <c r="BG964" s="779"/>
      <c r="BH964" s="779"/>
      <c r="BI964" s="779"/>
      <c r="BJ964" s="779"/>
      <c r="BK964" s="779"/>
      <c r="BL964" s="779"/>
      <c r="BM964" s="779"/>
      <c r="BN964" s="779"/>
      <c r="BO964" s="779"/>
      <c r="BP964" s="779"/>
      <c r="BQ964" s="779"/>
      <c r="BR964" s="779"/>
      <c r="BS964" s="779"/>
      <c r="BT964" s="779"/>
      <c r="BU964" s="779"/>
      <c r="BV964" s="779"/>
      <c r="BW964" s="779"/>
      <c r="BX964" s="779"/>
      <c r="BY964" s="779"/>
      <c r="BZ964" s="779"/>
      <c r="CA964" s="779"/>
      <c r="CB964" s="779"/>
      <c r="CC964" s="779"/>
      <c r="CD964" s="779"/>
      <c r="CE964" s="779"/>
      <c r="CF964" s="779"/>
      <c r="CG964" s="779"/>
      <c r="CH964" s="779"/>
      <c r="CI964" s="779"/>
      <c r="CJ964" s="779"/>
      <c r="CK964" s="779"/>
      <c r="CL964" s="779"/>
      <c r="CM964" s="779"/>
      <c r="CN964" s="779"/>
      <c r="CO964" s="779"/>
      <c r="CP964" s="779"/>
      <c r="CQ964" s="779"/>
      <c r="CR964" s="779"/>
      <c r="CS964" s="779"/>
      <c r="CT964" s="779"/>
      <c r="CU964" s="779"/>
      <c r="CV964" s="779"/>
      <c r="CW964" s="779"/>
      <c r="CX964" s="779"/>
      <c r="CY964" s="779"/>
      <c r="CZ964" s="779"/>
      <c r="DA964" s="779"/>
      <c r="DB964" s="779"/>
      <c r="DC964" s="779"/>
      <c r="DD964" s="779"/>
      <c r="DE964" s="779"/>
      <c r="DF964" s="779"/>
      <c r="DG964" s="779"/>
      <c r="DH964" s="779"/>
      <c r="DI964" s="779"/>
      <c r="DJ964" s="779"/>
      <c r="DK964" s="779"/>
      <c r="DL964" s="779"/>
      <c r="DM964" s="779"/>
      <c r="DN964" s="779"/>
      <c r="DO964" s="779"/>
      <c r="DP964" s="779"/>
      <c r="DQ964" s="779"/>
      <c r="DR964" s="779"/>
      <c r="DS964" s="779"/>
      <c r="DT964" s="779"/>
      <c r="DU964" s="779"/>
      <c r="DV964" s="779"/>
      <c r="DW964" s="779"/>
      <c r="DX964" s="779"/>
      <c r="DY964" s="779"/>
      <c r="DZ964" s="779"/>
      <c r="EA964" s="779"/>
      <c r="EB964" s="779"/>
      <c r="EC964" s="779"/>
      <c r="ED964" s="779"/>
      <c r="EE964" s="779"/>
      <c r="EF964" s="779"/>
      <c r="EG964" s="779"/>
      <c r="EH964" s="779"/>
      <c r="EI964" s="779"/>
      <c r="EJ964" s="779"/>
      <c r="EK964" s="779"/>
      <c r="EL964" s="779"/>
      <c r="EM964" s="779"/>
      <c r="EN964" s="779"/>
      <c r="EO964" s="779"/>
      <c r="EP964" s="779"/>
      <c r="EQ964" s="779"/>
      <c r="ER964" s="779"/>
      <c r="ES964" s="779"/>
      <c r="ET964" s="779"/>
      <c r="EU964" s="779"/>
      <c r="EV964" s="779"/>
      <c r="EW964" s="779"/>
      <c r="EX964" s="779"/>
      <c r="EY964" s="779"/>
      <c r="EZ964" s="779"/>
      <c r="FA964" s="779"/>
      <c r="FB964" s="779"/>
      <c r="FC964" s="779"/>
      <c r="FD964" s="779"/>
      <c r="FE964" s="779"/>
      <c r="FF964" s="779"/>
      <c r="FG964" s="779"/>
      <c r="FH964" s="779"/>
      <c r="FI964" s="779"/>
      <c r="FJ964" s="779"/>
      <c r="FK964" s="779"/>
      <c r="FL964" s="779"/>
      <c r="FM964" s="779"/>
      <c r="FN964" s="779"/>
      <c r="FO964" s="779"/>
      <c r="FP964" s="779"/>
      <c r="FQ964" s="779"/>
      <c r="FR964" s="779"/>
      <c r="FS964" s="779"/>
      <c r="FT964" s="779"/>
      <c r="FU964" s="779"/>
      <c r="FV964" s="779"/>
      <c r="FW964" s="779"/>
      <c r="FX964" s="779"/>
      <c r="FY964" s="779"/>
      <c r="FZ964" s="779"/>
      <c r="GA964" s="779"/>
      <c r="GB964" s="779"/>
      <c r="GC964" s="779"/>
      <c r="GD964" s="779"/>
      <c r="GE964" s="779"/>
      <c r="GF964" s="779"/>
      <c r="GG964" s="779"/>
      <c r="GH964" s="779"/>
      <c r="GI964" s="779"/>
      <c r="GJ964" s="779"/>
      <c r="GK964" s="779"/>
      <c r="GL964" s="779"/>
      <c r="GM964" s="779"/>
    </row>
    <row r="965" spans="1:195" ht="60" x14ac:dyDescent="0.25">
      <c r="A965" s="24">
        <v>1</v>
      </c>
      <c r="B965" s="2606" t="s">
        <v>570</v>
      </c>
      <c r="C965" s="813">
        <f>'2 уровень'!F2152</f>
        <v>0</v>
      </c>
      <c r="D965" s="813">
        <f>'2 уровень'!G2152</f>
        <v>0</v>
      </c>
      <c r="E965" s="813">
        <f>'2 уровень'!H2152</f>
        <v>0</v>
      </c>
      <c r="F965" s="814">
        <f>'2 уровень'!I2152</f>
        <v>0</v>
      </c>
      <c r="G965" s="3739">
        <f>'2 уровень'!J2152</f>
        <v>0</v>
      </c>
      <c r="H965" s="798">
        <f>'2 уровень'!K2152</f>
        <v>0</v>
      </c>
      <c r="I965" s="798">
        <f>'2 уровень'!L2152</f>
        <v>0</v>
      </c>
      <c r="J965" s="31">
        <f>'2 уровень'!M2152</f>
        <v>0</v>
      </c>
      <c r="K965" s="31">
        <f>'2 уровень'!N2152</f>
        <v>0</v>
      </c>
      <c r="L965" s="31">
        <f>'2 уровень'!O2152</f>
        <v>0</v>
      </c>
      <c r="M965" s="31">
        <f>'2 уровень'!P2152</f>
        <v>0</v>
      </c>
      <c r="N965" s="31">
        <f>'2 уровень'!Q2152</f>
        <v>0</v>
      </c>
      <c r="O965" s="31">
        <f>'2 уровень'!R2152</f>
        <v>0</v>
      </c>
      <c r="P965" s="792">
        <f>'2 уровень'!S2152</f>
        <v>0</v>
      </c>
      <c r="Q965" s="792">
        <f>'2 уровень'!T2152</f>
        <v>0</v>
      </c>
      <c r="R965" s="792">
        <f>'2 уровень'!U2152</f>
        <v>0</v>
      </c>
      <c r="S965" s="792">
        <f>'2 уровень'!V2152</f>
        <v>0</v>
      </c>
      <c r="T965" s="3205">
        <f>'2 уровень'!W2152</f>
        <v>0</v>
      </c>
      <c r="U965" s="792">
        <f>'2 уровень'!X2152</f>
        <v>0</v>
      </c>
      <c r="V965" s="792">
        <f>'2 уровень'!Y2152</f>
        <v>0</v>
      </c>
      <c r="W965" s="792">
        <f>'2 уровень'!Z2152</f>
        <v>0</v>
      </c>
      <c r="X965" s="792">
        <f>'2 уровень'!AA2152</f>
        <v>0</v>
      </c>
      <c r="Y965" s="2104">
        <f>'2 уровень'!AB2152</f>
        <v>0</v>
      </c>
      <c r="Z965" s="3804">
        <f>'2 уровень'!AC2152</f>
        <v>0</v>
      </c>
      <c r="AA965" s="792"/>
      <c r="AB965" s="792"/>
      <c r="AC965" s="1342"/>
      <c r="AD965" s="779"/>
      <c r="AE965" s="779"/>
      <c r="AF965" s="779"/>
      <c r="AG965" s="779"/>
      <c r="AH965" s="779"/>
      <c r="AI965" s="779"/>
      <c r="AJ965" s="779"/>
      <c r="AK965" s="779"/>
      <c r="AL965" s="779"/>
      <c r="AM965" s="779"/>
      <c r="AN965" s="779"/>
      <c r="AO965" s="779"/>
      <c r="AP965" s="779"/>
      <c r="AQ965" s="779"/>
      <c r="AR965" s="779"/>
      <c r="AS965" s="779"/>
      <c r="AT965" s="779"/>
      <c r="AU965" s="779"/>
      <c r="AV965" s="779"/>
      <c r="AW965" s="779"/>
      <c r="AX965" s="779"/>
      <c r="AY965" s="779"/>
      <c r="AZ965" s="779"/>
      <c r="BA965" s="779"/>
      <c r="BB965" s="779"/>
      <c r="BC965" s="779"/>
      <c r="BD965" s="779"/>
      <c r="BE965" s="779"/>
      <c r="BF965" s="779"/>
      <c r="BG965" s="779"/>
      <c r="BH965" s="779"/>
      <c r="BI965" s="779"/>
      <c r="BJ965" s="779"/>
      <c r="BK965" s="779"/>
      <c r="BL965" s="779"/>
      <c r="BM965" s="779"/>
      <c r="BN965" s="779"/>
      <c r="BO965" s="779"/>
      <c r="BP965" s="779"/>
      <c r="BQ965" s="779"/>
      <c r="BR965" s="779"/>
      <c r="BS965" s="779"/>
      <c r="BT965" s="779"/>
      <c r="BU965" s="779"/>
      <c r="BV965" s="779"/>
      <c r="BW965" s="779"/>
      <c r="BX965" s="779"/>
      <c r="BY965" s="779"/>
      <c r="BZ965" s="779"/>
      <c r="CA965" s="779"/>
      <c r="CB965" s="779"/>
      <c r="CC965" s="779"/>
      <c r="CD965" s="779"/>
      <c r="CE965" s="779"/>
      <c r="CF965" s="779"/>
      <c r="CG965" s="779"/>
      <c r="CH965" s="779"/>
      <c r="CI965" s="779"/>
      <c r="CJ965" s="779"/>
      <c r="CK965" s="779"/>
      <c r="CL965" s="779"/>
      <c r="CM965" s="779"/>
      <c r="CN965" s="779"/>
      <c r="CO965" s="779"/>
      <c r="CP965" s="779"/>
      <c r="CQ965" s="779"/>
      <c r="CR965" s="779"/>
      <c r="CS965" s="779"/>
      <c r="CT965" s="779"/>
      <c r="CU965" s="779"/>
      <c r="CV965" s="779"/>
      <c r="CW965" s="779"/>
      <c r="CX965" s="779"/>
      <c r="CY965" s="779"/>
      <c r="CZ965" s="779"/>
      <c r="DA965" s="779"/>
      <c r="DB965" s="779"/>
      <c r="DC965" s="779"/>
      <c r="DD965" s="779"/>
      <c r="DE965" s="779"/>
      <c r="DF965" s="779"/>
      <c r="DG965" s="779"/>
      <c r="DH965" s="779"/>
      <c r="DI965" s="779"/>
      <c r="DJ965" s="779"/>
      <c r="DK965" s="779"/>
      <c r="DL965" s="779"/>
      <c r="DM965" s="779"/>
      <c r="DN965" s="779"/>
      <c r="DO965" s="779"/>
      <c r="DP965" s="779"/>
      <c r="DQ965" s="779"/>
      <c r="DR965" s="779"/>
      <c r="DS965" s="779"/>
      <c r="DT965" s="779"/>
      <c r="DU965" s="779"/>
      <c r="DV965" s="779"/>
      <c r="DW965" s="779"/>
      <c r="DX965" s="779"/>
      <c r="DY965" s="779"/>
      <c r="DZ965" s="779"/>
      <c r="EA965" s="779"/>
      <c r="EB965" s="779"/>
      <c r="EC965" s="779"/>
      <c r="ED965" s="779"/>
      <c r="EE965" s="779"/>
      <c r="EF965" s="779"/>
      <c r="EG965" s="779"/>
      <c r="EH965" s="779"/>
      <c r="EI965" s="779"/>
      <c r="EJ965" s="779"/>
      <c r="EK965" s="779"/>
      <c r="EL965" s="779"/>
      <c r="EM965" s="779"/>
      <c r="EN965" s="779"/>
      <c r="EO965" s="779"/>
      <c r="EP965" s="779"/>
      <c r="EQ965" s="779"/>
      <c r="ER965" s="779"/>
      <c r="ES965" s="779"/>
      <c r="ET965" s="779"/>
      <c r="EU965" s="779"/>
      <c r="EV965" s="779"/>
      <c r="EW965" s="779"/>
      <c r="EX965" s="779"/>
      <c r="EY965" s="779"/>
      <c r="EZ965" s="779"/>
      <c r="FA965" s="779"/>
      <c r="FB965" s="779"/>
      <c r="FC965" s="779"/>
      <c r="FD965" s="779"/>
      <c r="FE965" s="779"/>
      <c r="FF965" s="779"/>
      <c r="FG965" s="779"/>
      <c r="FH965" s="779"/>
      <c r="FI965" s="779"/>
      <c r="FJ965" s="779"/>
      <c r="FK965" s="779"/>
      <c r="FL965" s="779"/>
      <c r="FM965" s="779"/>
      <c r="FN965" s="779"/>
      <c r="FO965" s="779"/>
      <c r="FP965" s="779"/>
      <c r="FQ965" s="779"/>
      <c r="FR965" s="779"/>
      <c r="FS965" s="779"/>
      <c r="FT965" s="779"/>
      <c r="FU965" s="779"/>
      <c r="FV965" s="779"/>
      <c r="FW965" s="779"/>
      <c r="FX965" s="779"/>
      <c r="FY965" s="779"/>
      <c r="FZ965" s="779"/>
      <c r="GA965" s="779"/>
      <c r="GB965" s="779"/>
      <c r="GC965" s="779"/>
      <c r="GD965" s="779"/>
      <c r="GE965" s="779"/>
      <c r="GF965" s="779"/>
      <c r="GG965" s="779"/>
      <c r="GH965" s="779"/>
      <c r="GI965" s="779"/>
      <c r="GJ965" s="779"/>
      <c r="GK965" s="779"/>
      <c r="GL965" s="779"/>
      <c r="GM965" s="779"/>
    </row>
    <row r="966" spans="1:195" ht="45" x14ac:dyDescent="0.25">
      <c r="A966" s="24">
        <v>1</v>
      </c>
      <c r="B966" s="2606" t="s">
        <v>571</v>
      </c>
      <c r="C966" s="813">
        <f>'2 уровень'!F2153</f>
        <v>0</v>
      </c>
      <c r="D966" s="813">
        <f>'2 уровень'!G2153</f>
        <v>0</v>
      </c>
      <c r="E966" s="813">
        <f>'2 уровень'!H2153</f>
        <v>0</v>
      </c>
      <c r="F966" s="814">
        <f>'2 уровень'!I2153</f>
        <v>0</v>
      </c>
      <c r="G966" s="3739">
        <f>'2 уровень'!J2153</f>
        <v>0</v>
      </c>
      <c r="H966" s="798">
        <f>'2 уровень'!K2153</f>
        <v>0</v>
      </c>
      <c r="I966" s="798">
        <f>'2 уровень'!L2153</f>
        <v>0</v>
      </c>
      <c r="J966" s="31">
        <f>'2 уровень'!M2153</f>
        <v>0</v>
      </c>
      <c r="K966" s="31">
        <f>'2 уровень'!N2153</f>
        <v>0</v>
      </c>
      <c r="L966" s="31">
        <f>'2 уровень'!O2153</f>
        <v>0</v>
      </c>
      <c r="M966" s="31">
        <f>'2 уровень'!P2153</f>
        <v>0</v>
      </c>
      <c r="N966" s="31">
        <f>'2 уровень'!Q2153</f>
        <v>0</v>
      </c>
      <c r="O966" s="31">
        <f>'2 уровень'!R2153</f>
        <v>0</v>
      </c>
      <c r="P966" s="792">
        <f>'2 уровень'!S2153</f>
        <v>0</v>
      </c>
      <c r="Q966" s="792">
        <f>'2 уровень'!T2153</f>
        <v>0</v>
      </c>
      <c r="R966" s="792">
        <f>'2 уровень'!U2153</f>
        <v>0</v>
      </c>
      <c r="S966" s="792">
        <f>'2 уровень'!V2153</f>
        <v>0</v>
      </c>
      <c r="T966" s="3205">
        <f>'2 уровень'!W2153</f>
        <v>0</v>
      </c>
      <c r="U966" s="792">
        <f>'2 уровень'!X2153</f>
        <v>0</v>
      </c>
      <c r="V966" s="792">
        <f>'2 уровень'!Y2153</f>
        <v>0</v>
      </c>
      <c r="W966" s="792">
        <f>'2 уровень'!Z2153</f>
        <v>0</v>
      </c>
      <c r="X966" s="792">
        <f>'2 уровень'!AA2153</f>
        <v>0</v>
      </c>
      <c r="Y966" s="2104">
        <f>'2 уровень'!AB2153</f>
        <v>0</v>
      </c>
      <c r="Z966" s="3804">
        <f>'2 уровень'!AC2153</f>
        <v>0</v>
      </c>
      <c r="AA966" s="792"/>
      <c r="AB966" s="792"/>
      <c r="AC966" s="1342"/>
      <c r="AD966" s="779"/>
      <c r="AE966" s="779"/>
      <c r="AF966" s="779"/>
      <c r="AG966" s="779"/>
      <c r="AH966" s="779"/>
      <c r="AI966" s="779"/>
      <c r="AJ966" s="779"/>
      <c r="AK966" s="779"/>
      <c r="AL966" s="779"/>
      <c r="AM966" s="779"/>
      <c r="AN966" s="779"/>
      <c r="AO966" s="779"/>
      <c r="AP966" s="779"/>
      <c r="AQ966" s="779"/>
      <c r="AR966" s="779"/>
      <c r="AS966" s="779"/>
      <c r="AT966" s="779"/>
      <c r="AU966" s="779"/>
      <c r="AV966" s="779"/>
      <c r="AW966" s="779"/>
      <c r="AX966" s="779"/>
      <c r="AY966" s="779"/>
      <c r="AZ966" s="779"/>
      <c r="BA966" s="779"/>
      <c r="BB966" s="779"/>
      <c r="BC966" s="779"/>
      <c r="BD966" s="779"/>
      <c r="BE966" s="779"/>
      <c r="BF966" s="779"/>
      <c r="BG966" s="779"/>
      <c r="BH966" s="779"/>
      <c r="BI966" s="779"/>
      <c r="BJ966" s="779"/>
      <c r="BK966" s="779"/>
      <c r="BL966" s="779"/>
      <c r="BM966" s="779"/>
      <c r="BN966" s="779"/>
      <c r="BO966" s="779"/>
      <c r="BP966" s="779"/>
      <c r="BQ966" s="779"/>
      <c r="BR966" s="779"/>
      <c r="BS966" s="779"/>
      <c r="BT966" s="779"/>
      <c r="BU966" s="779"/>
      <c r="BV966" s="779"/>
      <c r="BW966" s="779"/>
      <c r="BX966" s="779"/>
      <c r="BY966" s="779"/>
      <c r="BZ966" s="779"/>
      <c r="CA966" s="779"/>
      <c r="CB966" s="779"/>
      <c r="CC966" s="779"/>
      <c r="CD966" s="779"/>
      <c r="CE966" s="779"/>
      <c r="CF966" s="779"/>
      <c r="CG966" s="779"/>
      <c r="CH966" s="779"/>
      <c r="CI966" s="779"/>
      <c r="CJ966" s="779"/>
      <c r="CK966" s="779"/>
      <c r="CL966" s="779"/>
      <c r="CM966" s="779"/>
      <c r="CN966" s="779"/>
      <c r="CO966" s="779"/>
      <c r="CP966" s="779"/>
      <c r="CQ966" s="779"/>
      <c r="CR966" s="779"/>
      <c r="CS966" s="779"/>
      <c r="CT966" s="779"/>
      <c r="CU966" s="779"/>
      <c r="CV966" s="779"/>
      <c r="CW966" s="779"/>
      <c r="CX966" s="779"/>
      <c r="CY966" s="779"/>
      <c r="CZ966" s="779"/>
      <c r="DA966" s="779"/>
      <c r="DB966" s="779"/>
      <c r="DC966" s="779"/>
      <c r="DD966" s="779"/>
      <c r="DE966" s="779"/>
      <c r="DF966" s="779"/>
      <c r="DG966" s="779"/>
      <c r="DH966" s="779"/>
      <c r="DI966" s="779"/>
      <c r="DJ966" s="779"/>
      <c r="DK966" s="779"/>
      <c r="DL966" s="779"/>
      <c r="DM966" s="779"/>
      <c r="DN966" s="779"/>
      <c r="DO966" s="779"/>
      <c r="DP966" s="779"/>
      <c r="DQ966" s="779"/>
      <c r="DR966" s="779"/>
      <c r="DS966" s="779"/>
      <c r="DT966" s="779"/>
      <c r="DU966" s="779"/>
      <c r="DV966" s="779"/>
      <c r="DW966" s="779"/>
      <c r="DX966" s="779"/>
      <c r="DY966" s="779"/>
      <c r="DZ966" s="779"/>
      <c r="EA966" s="779"/>
      <c r="EB966" s="779"/>
      <c r="EC966" s="779"/>
      <c r="ED966" s="779"/>
      <c r="EE966" s="779"/>
      <c r="EF966" s="779"/>
      <c r="EG966" s="779"/>
      <c r="EH966" s="779"/>
      <c r="EI966" s="779"/>
      <c r="EJ966" s="779"/>
      <c r="EK966" s="779"/>
      <c r="EL966" s="779"/>
      <c r="EM966" s="779"/>
      <c r="EN966" s="779"/>
      <c r="EO966" s="779"/>
      <c r="EP966" s="779"/>
      <c r="EQ966" s="779"/>
      <c r="ER966" s="779"/>
      <c r="ES966" s="779"/>
      <c r="ET966" s="779"/>
      <c r="EU966" s="779"/>
      <c r="EV966" s="779"/>
      <c r="EW966" s="779"/>
      <c r="EX966" s="779"/>
      <c r="EY966" s="779"/>
      <c r="EZ966" s="779"/>
      <c r="FA966" s="779"/>
      <c r="FB966" s="779"/>
      <c r="FC966" s="779"/>
      <c r="FD966" s="779"/>
      <c r="FE966" s="779"/>
      <c r="FF966" s="779"/>
      <c r="FG966" s="779"/>
      <c r="FH966" s="779"/>
      <c r="FI966" s="779"/>
      <c r="FJ966" s="779"/>
      <c r="FK966" s="779"/>
      <c r="FL966" s="779"/>
      <c r="FM966" s="779"/>
      <c r="FN966" s="779"/>
      <c r="FO966" s="779"/>
      <c r="FP966" s="779"/>
      <c r="FQ966" s="779"/>
      <c r="FR966" s="779"/>
      <c r="FS966" s="779"/>
      <c r="FT966" s="779"/>
      <c r="FU966" s="779"/>
      <c r="FV966" s="779"/>
      <c r="FW966" s="779"/>
      <c r="FX966" s="779"/>
      <c r="FY966" s="779"/>
      <c r="FZ966" s="779"/>
      <c r="GA966" s="779"/>
      <c r="GB966" s="779"/>
      <c r="GC966" s="779"/>
      <c r="GD966" s="779"/>
      <c r="GE966" s="779"/>
      <c r="GF966" s="779"/>
      <c r="GG966" s="779"/>
      <c r="GH966" s="779"/>
      <c r="GI966" s="779"/>
      <c r="GJ966" s="779"/>
      <c r="GK966" s="779"/>
      <c r="GL966" s="779"/>
      <c r="GM966" s="779"/>
    </row>
    <row r="967" spans="1:195" x14ac:dyDescent="0.25">
      <c r="A967" s="24">
        <v>1</v>
      </c>
      <c r="B967" s="2604" t="s">
        <v>579</v>
      </c>
      <c r="C967" s="813">
        <f>'2 уровень'!F2154</f>
        <v>0</v>
      </c>
      <c r="D967" s="813">
        <f>'2 уровень'!G2154</f>
        <v>0</v>
      </c>
      <c r="E967" s="813">
        <f>'2 уровень'!H2154</f>
        <v>0</v>
      </c>
      <c r="F967" s="814">
        <f>'2 уровень'!I2154</f>
        <v>0</v>
      </c>
      <c r="G967" s="3739">
        <f>'2 уровень'!J2154</f>
        <v>0</v>
      </c>
      <c r="H967" s="798">
        <f>'2 уровень'!K2154</f>
        <v>0</v>
      </c>
      <c r="I967" s="798">
        <f>'2 уровень'!L2154</f>
        <v>0</v>
      </c>
      <c r="J967" s="31">
        <f>'2 уровень'!M2154</f>
        <v>0</v>
      </c>
      <c r="K967" s="31">
        <f>'2 уровень'!N2154</f>
        <v>0</v>
      </c>
      <c r="L967" s="31">
        <f>'2 уровень'!O2154</f>
        <v>0</v>
      </c>
      <c r="M967" s="31">
        <f>'2 уровень'!P2154</f>
        <v>0</v>
      </c>
      <c r="N967" s="31">
        <f>'2 уровень'!Q2154</f>
        <v>0</v>
      </c>
      <c r="O967" s="31">
        <f>'2 уровень'!R2154</f>
        <v>0</v>
      </c>
      <c r="P967" s="792">
        <f>'2 уровень'!S2154</f>
        <v>0</v>
      </c>
      <c r="Q967" s="792">
        <f>'2 уровень'!T2154</f>
        <v>0</v>
      </c>
      <c r="R967" s="792">
        <f>'2 уровень'!U2154</f>
        <v>0</v>
      </c>
      <c r="S967" s="792">
        <f>'2 уровень'!V2154</f>
        <v>0</v>
      </c>
      <c r="T967" s="3205">
        <f>'2 уровень'!W2154</f>
        <v>0</v>
      </c>
      <c r="U967" s="792">
        <f>'2 уровень'!X2154</f>
        <v>0</v>
      </c>
      <c r="V967" s="792">
        <f>'2 уровень'!Y2154</f>
        <v>0</v>
      </c>
      <c r="W967" s="792">
        <f>'2 уровень'!Z2154</f>
        <v>0</v>
      </c>
      <c r="X967" s="792">
        <f>'2 уровень'!AA2154</f>
        <v>0</v>
      </c>
      <c r="Y967" s="2104">
        <f>'2 уровень'!AB2154</f>
        <v>0</v>
      </c>
      <c r="Z967" s="3804">
        <f>'2 уровень'!AC2154</f>
        <v>0</v>
      </c>
      <c r="AA967" s="792"/>
      <c r="AB967" s="792"/>
      <c r="AC967" s="1342"/>
      <c r="AD967" s="779"/>
      <c r="AE967" s="779"/>
      <c r="AF967" s="779"/>
      <c r="AG967" s="779"/>
      <c r="AH967" s="779"/>
      <c r="AI967" s="779"/>
      <c r="AJ967" s="779"/>
      <c r="AK967" s="779"/>
      <c r="AL967" s="779"/>
      <c r="AM967" s="779"/>
      <c r="AN967" s="779"/>
      <c r="AO967" s="779"/>
      <c r="AP967" s="779"/>
      <c r="AQ967" s="779"/>
      <c r="AR967" s="779"/>
      <c r="AS967" s="779"/>
      <c r="AT967" s="779"/>
      <c r="AU967" s="779"/>
      <c r="AV967" s="779"/>
      <c r="AW967" s="779"/>
      <c r="AX967" s="779"/>
      <c r="AY967" s="779"/>
      <c r="AZ967" s="779"/>
      <c r="BA967" s="779"/>
      <c r="BB967" s="779"/>
      <c r="BC967" s="779"/>
      <c r="BD967" s="779"/>
      <c r="BE967" s="779"/>
      <c r="BF967" s="779"/>
      <c r="BG967" s="779"/>
      <c r="BH967" s="779"/>
      <c r="BI967" s="779"/>
      <c r="BJ967" s="779"/>
      <c r="BK967" s="779"/>
      <c r="BL967" s="779"/>
      <c r="BM967" s="779"/>
      <c r="BN967" s="779"/>
      <c r="BO967" s="779"/>
      <c r="BP967" s="779"/>
      <c r="BQ967" s="779"/>
      <c r="BR967" s="779"/>
      <c r="BS967" s="779"/>
      <c r="BT967" s="779"/>
      <c r="BU967" s="779"/>
      <c r="BV967" s="779"/>
      <c r="BW967" s="779"/>
      <c r="BX967" s="779"/>
      <c r="BY967" s="779"/>
      <c r="BZ967" s="779"/>
      <c r="CA967" s="779"/>
      <c r="CB967" s="779"/>
      <c r="CC967" s="779"/>
      <c r="CD967" s="779"/>
      <c r="CE967" s="779"/>
      <c r="CF967" s="779"/>
      <c r="CG967" s="779"/>
      <c r="CH967" s="779"/>
      <c r="CI967" s="779"/>
      <c r="CJ967" s="779"/>
      <c r="CK967" s="779"/>
      <c r="CL967" s="779"/>
      <c r="CM967" s="779"/>
      <c r="CN967" s="779"/>
      <c r="CO967" s="779"/>
      <c r="CP967" s="779"/>
      <c r="CQ967" s="779"/>
      <c r="CR967" s="779"/>
      <c r="CS967" s="779"/>
      <c r="CT967" s="779"/>
      <c r="CU967" s="779"/>
      <c r="CV967" s="779"/>
      <c r="CW967" s="779"/>
      <c r="CX967" s="779"/>
      <c r="CY967" s="779"/>
      <c r="CZ967" s="779"/>
      <c r="DA967" s="779"/>
      <c r="DB967" s="779"/>
      <c r="DC967" s="779"/>
      <c r="DD967" s="779"/>
      <c r="DE967" s="779"/>
      <c r="DF967" s="779"/>
      <c r="DG967" s="779"/>
      <c r="DH967" s="779"/>
      <c r="DI967" s="779"/>
      <c r="DJ967" s="779"/>
      <c r="DK967" s="779"/>
      <c r="DL967" s="779"/>
      <c r="DM967" s="779"/>
      <c r="DN967" s="779"/>
      <c r="DO967" s="779"/>
      <c r="DP967" s="779"/>
      <c r="DQ967" s="779"/>
      <c r="DR967" s="779"/>
      <c r="DS967" s="779"/>
      <c r="DT967" s="779"/>
      <c r="DU967" s="779"/>
      <c r="DV967" s="779"/>
      <c r="DW967" s="779"/>
      <c r="DX967" s="779"/>
      <c r="DY967" s="779"/>
      <c r="DZ967" s="779"/>
      <c r="EA967" s="779"/>
      <c r="EB967" s="779"/>
      <c r="EC967" s="779"/>
      <c r="ED967" s="779"/>
      <c r="EE967" s="779"/>
      <c r="EF967" s="779"/>
      <c r="EG967" s="779"/>
      <c r="EH967" s="779"/>
      <c r="EI967" s="779"/>
      <c r="EJ967" s="779"/>
      <c r="EK967" s="779"/>
      <c r="EL967" s="779"/>
      <c r="EM967" s="779"/>
      <c r="EN967" s="779"/>
      <c r="EO967" s="779"/>
      <c r="EP967" s="779"/>
      <c r="EQ967" s="779"/>
      <c r="ER967" s="779"/>
      <c r="ES967" s="779"/>
      <c r="ET967" s="779"/>
      <c r="EU967" s="779"/>
      <c r="EV967" s="779"/>
      <c r="EW967" s="779"/>
      <c r="EX967" s="779"/>
      <c r="EY967" s="779"/>
      <c r="EZ967" s="779"/>
      <c r="FA967" s="779"/>
      <c r="FB967" s="779"/>
      <c r="FC967" s="779"/>
      <c r="FD967" s="779"/>
      <c r="FE967" s="779"/>
      <c r="FF967" s="779"/>
      <c r="FG967" s="779"/>
      <c r="FH967" s="779"/>
      <c r="FI967" s="779"/>
      <c r="FJ967" s="779"/>
      <c r="FK967" s="779"/>
      <c r="FL967" s="779"/>
      <c r="FM967" s="779"/>
      <c r="FN967" s="779"/>
      <c r="FO967" s="779"/>
      <c r="FP967" s="779"/>
      <c r="FQ967" s="779"/>
      <c r="FR967" s="779"/>
      <c r="FS967" s="779"/>
      <c r="FT967" s="779"/>
      <c r="FU967" s="779"/>
      <c r="FV967" s="779"/>
      <c r="FW967" s="779"/>
      <c r="FX967" s="779"/>
      <c r="FY967" s="779"/>
      <c r="FZ967" s="779"/>
      <c r="GA967" s="779"/>
      <c r="GB967" s="779"/>
      <c r="GC967" s="779"/>
      <c r="GD967" s="779"/>
      <c r="GE967" s="779"/>
      <c r="GF967" s="779"/>
      <c r="GG967" s="779"/>
      <c r="GH967" s="779"/>
      <c r="GI967" s="779"/>
      <c r="GJ967" s="779"/>
      <c r="GK967" s="779"/>
      <c r="GL967" s="779"/>
      <c r="GM967" s="779"/>
    </row>
    <row r="968" spans="1:195" x14ac:dyDescent="0.25">
      <c r="A968" s="24">
        <v>1</v>
      </c>
      <c r="B968" s="2603" t="s">
        <v>596</v>
      </c>
      <c r="C968" s="813">
        <f>'2 уровень'!F2155</f>
        <v>0</v>
      </c>
      <c r="D968" s="813">
        <f>'2 уровень'!G2155</f>
        <v>0</v>
      </c>
      <c r="E968" s="813">
        <f>'2 уровень'!H2155</f>
        <v>0</v>
      </c>
      <c r="F968" s="814">
        <f>'2 уровень'!I2155</f>
        <v>0</v>
      </c>
      <c r="G968" s="3739">
        <f>'2 уровень'!J2155</f>
        <v>0</v>
      </c>
      <c r="H968" s="798">
        <f>'2 уровень'!K2155</f>
        <v>0</v>
      </c>
      <c r="I968" s="798">
        <f>'2 уровень'!L2155</f>
        <v>0</v>
      </c>
      <c r="J968" s="31">
        <f>'2 уровень'!M2155</f>
        <v>0</v>
      </c>
      <c r="K968" s="31">
        <f>'2 уровень'!N2155</f>
        <v>0</v>
      </c>
      <c r="L968" s="31">
        <f>'2 уровень'!O2155</f>
        <v>0</v>
      </c>
      <c r="M968" s="31">
        <f>'2 уровень'!P2155</f>
        <v>0</v>
      </c>
      <c r="N968" s="31">
        <f>'2 уровень'!Q2155</f>
        <v>0</v>
      </c>
      <c r="O968" s="31">
        <f>'2 уровень'!R2155</f>
        <v>0</v>
      </c>
      <c r="P968" s="792">
        <f>'2 уровень'!S2155</f>
        <v>0</v>
      </c>
      <c r="Q968" s="792">
        <f>'2 уровень'!T2155</f>
        <v>0</v>
      </c>
      <c r="R968" s="792">
        <f>'2 уровень'!U2155</f>
        <v>0</v>
      </c>
      <c r="S968" s="792">
        <f>'2 уровень'!V2155</f>
        <v>0</v>
      </c>
      <c r="T968" s="3205">
        <f>'2 уровень'!W2155</f>
        <v>0</v>
      </c>
      <c r="U968" s="792">
        <f>'2 уровень'!X2155</f>
        <v>0</v>
      </c>
      <c r="V968" s="792">
        <f>'2 уровень'!Y2155</f>
        <v>0</v>
      </c>
      <c r="W968" s="792">
        <f>'2 уровень'!Z2155</f>
        <v>0</v>
      </c>
      <c r="X968" s="792">
        <f>'2 уровень'!AA2155</f>
        <v>0</v>
      </c>
      <c r="Y968" s="2104">
        <f>'2 уровень'!AB2155</f>
        <v>0</v>
      </c>
      <c r="Z968" s="3804">
        <f>'2 уровень'!AC2155</f>
        <v>0</v>
      </c>
      <c r="AA968" s="792"/>
      <c r="AB968" s="792"/>
      <c r="AC968" s="1342"/>
      <c r="AD968" s="779"/>
      <c r="AE968" s="779"/>
      <c r="AF968" s="779"/>
      <c r="AG968" s="779"/>
      <c r="AH968" s="779"/>
      <c r="AI968" s="779"/>
      <c r="AJ968" s="779"/>
      <c r="AK968" s="779"/>
      <c r="AL968" s="779"/>
      <c r="AM968" s="779"/>
      <c r="AN968" s="779"/>
      <c r="AO968" s="779"/>
      <c r="AP968" s="779"/>
      <c r="AQ968" s="779"/>
      <c r="AR968" s="779"/>
      <c r="AS968" s="779"/>
      <c r="AT968" s="779"/>
      <c r="AU968" s="779"/>
      <c r="AV968" s="779"/>
      <c r="AW968" s="779"/>
      <c r="AX968" s="779"/>
      <c r="AY968" s="779"/>
      <c r="AZ968" s="779"/>
      <c r="BA968" s="779"/>
      <c r="BB968" s="779"/>
      <c r="BC968" s="779"/>
      <c r="BD968" s="779"/>
      <c r="BE968" s="779"/>
      <c r="BF968" s="779"/>
      <c r="BG968" s="779"/>
      <c r="BH968" s="779"/>
      <c r="BI968" s="779"/>
      <c r="BJ968" s="779"/>
      <c r="BK968" s="779"/>
      <c r="BL968" s="779"/>
      <c r="BM968" s="779"/>
      <c r="BN968" s="779"/>
      <c r="BO968" s="779"/>
      <c r="BP968" s="779"/>
      <c r="BQ968" s="779"/>
      <c r="BR968" s="779"/>
      <c r="BS968" s="779"/>
      <c r="BT968" s="779"/>
      <c r="BU968" s="779"/>
      <c r="BV968" s="779"/>
      <c r="BW968" s="779"/>
      <c r="BX968" s="779"/>
      <c r="BY968" s="779"/>
      <c r="BZ968" s="779"/>
      <c r="CA968" s="779"/>
      <c r="CB968" s="779"/>
      <c r="CC968" s="779"/>
      <c r="CD968" s="779"/>
      <c r="CE968" s="779"/>
      <c r="CF968" s="779"/>
      <c r="CG968" s="779"/>
      <c r="CH968" s="779"/>
      <c r="CI968" s="779"/>
      <c r="CJ968" s="779"/>
      <c r="CK968" s="779"/>
      <c r="CL968" s="779"/>
      <c r="CM968" s="779"/>
      <c r="CN968" s="779"/>
      <c r="CO968" s="779"/>
      <c r="CP968" s="779"/>
      <c r="CQ968" s="779"/>
      <c r="CR968" s="779"/>
      <c r="CS968" s="779"/>
      <c r="CT968" s="779"/>
      <c r="CU968" s="779"/>
      <c r="CV968" s="779"/>
      <c r="CW968" s="779"/>
      <c r="CX968" s="779"/>
      <c r="CY968" s="779"/>
      <c r="CZ968" s="779"/>
      <c r="DA968" s="779"/>
      <c r="DB968" s="779"/>
      <c r="DC968" s="779"/>
      <c r="DD968" s="779"/>
      <c r="DE968" s="779"/>
      <c r="DF968" s="779"/>
      <c r="DG968" s="779"/>
      <c r="DH968" s="779"/>
      <c r="DI968" s="779"/>
      <c r="DJ968" s="779"/>
      <c r="DK968" s="779"/>
      <c r="DL968" s="779"/>
      <c r="DM968" s="779"/>
      <c r="DN968" s="779"/>
      <c r="DO968" s="779"/>
      <c r="DP968" s="779"/>
      <c r="DQ968" s="779"/>
      <c r="DR968" s="779"/>
      <c r="DS968" s="779"/>
      <c r="DT968" s="779"/>
      <c r="DU968" s="779"/>
      <c r="DV968" s="779"/>
      <c r="DW968" s="779"/>
      <c r="DX968" s="779"/>
      <c r="DY968" s="779"/>
      <c r="DZ968" s="779"/>
      <c r="EA968" s="779"/>
      <c r="EB968" s="779"/>
      <c r="EC968" s="779"/>
      <c r="ED968" s="779"/>
      <c r="EE968" s="779"/>
      <c r="EF968" s="779"/>
      <c r="EG968" s="779"/>
      <c r="EH968" s="779"/>
      <c r="EI968" s="779"/>
      <c r="EJ968" s="779"/>
      <c r="EK968" s="779"/>
      <c r="EL968" s="779"/>
      <c r="EM968" s="779"/>
      <c r="EN968" s="779"/>
      <c r="EO968" s="779"/>
      <c r="EP968" s="779"/>
      <c r="EQ968" s="779"/>
      <c r="ER968" s="779"/>
      <c r="ES968" s="779"/>
      <c r="ET968" s="779"/>
      <c r="EU968" s="779"/>
      <c r="EV968" s="779"/>
      <c r="EW968" s="779"/>
      <c r="EX968" s="779"/>
      <c r="EY968" s="779"/>
      <c r="EZ968" s="779"/>
      <c r="FA968" s="779"/>
      <c r="FB968" s="779"/>
      <c r="FC968" s="779"/>
      <c r="FD968" s="779"/>
      <c r="FE968" s="779"/>
      <c r="FF968" s="779"/>
      <c r="FG968" s="779"/>
      <c r="FH968" s="779"/>
      <c r="FI968" s="779"/>
      <c r="FJ968" s="779"/>
      <c r="FK968" s="779"/>
      <c r="FL968" s="779"/>
      <c r="FM968" s="779"/>
      <c r="FN968" s="779"/>
      <c r="FO968" s="779"/>
      <c r="FP968" s="779"/>
      <c r="FQ968" s="779"/>
      <c r="FR968" s="779"/>
      <c r="FS968" s="779"/>
      <c r="FT968" s="779"/>
      <c r="FU968" s="779"/>
      <c r="FV968" s="779"/>
      <c r="FW968" s="779"/>
      <c r="FX968" s="779"/>
      <c r="FY968" s="779"/>
      <c r="FZ968" s="779"/>
      <c r="GA968" s="779"/>
      <c r="GB968" s="779"/>
      <c r="GC968" s="779"/>
      <c r="GD968" s="779"/>
      <c r="GE968" s="779"/>
      <c r="GF968" s="779"/>
      <c r="GG968" s="779"/>
      <c r="GH968" s="779"/>
      <c r="GI968" s="779"/>
      <c r="GJ968" s="779"/>
      <c r="GK968" s="779"/>
      <c r="GL968" s="779"/>
      <c r="GM968" s="779"/>
    </row>
    <row r="969" spans="1:195" x14ac:dyDescent="0.25">
      <c r="A969" s="24">
        <v>1</v>
      </c>
      <c r="B969" s="2603" t="s">
        <v>597</v>
      </c>
      <c r="C969" s="813">
        <f>'2 уровень'!F2156</f>
        <v>0</v>
      </c>
      <c r="D969" s="813">
        <f>'2 уровень'!G2156</f>
        <v>0</v>
      </c>
      <c r="E969" s="813">
        <f>'2 уровень'!H2156</f>
        <v>0</v>
      </c>
      <c r="F969" s="814">
        <f>'2 уровень'!I2156</f>
        <v>0</v>
      </c>
      <c r="G969" s="3739">
        <f>'2 уровень'!J2156</f>
        <v>0</v>
      </c>
      <c r="H969" s="798">
        <f>'2 уровень'!K2156</f>
        <v>0</v>
      </c>
      <c r="I969" s="798">
        <f>'2 уровень'!L2156</f>
        <v>0</v>
      </c>
      <c r="J969" s="31">
        <f>'2 уровень'!M2156</f>
        <v>0</v>
      </c>
      <c r="K969" s="31">
        <f>'2 уровень'!N2156</f>
        <v>0</v>
      </c>
      <c r="L969" s="31">
        <f>'2 уровень'!O2156</f>
        <v>0</v>
      </c>
      <c r="M969" s="31">
        <f>'2 уровень'!P2156</f>
        <v>0</v>
      </c>
      <c r="N969" s="31">
        <f>'2 уровень'!Q2156</f>
        <v>0</v>
      </c>
      <c r="O969" s="31">
        <f>'2 уровень'!R2156</f>
        <v>0</v>
      </c>
      <c r="P969" s="792">
        <f>'2 уровень'!S2156</f>
        <v>0</v>
      </c>
      <c r="Q969" s="792">
        <f>'2 уровень'!T2156</f>
        <v>0</v>
      </c>
      <c r="R969" s="792">
        <f>'2 уровень'!U2156</f>
        <v>0</v>
      </c>
      <c r="S969" s="792">
        <f>'2 уровень'!V2156</f>
        <v>0</v>
      </c>
      <c r="T969" s="3205">
        <f>'2 уровень'!W2156</f>
        <v>0</v>
      </c>
      <c r="U969" s="792">
        <f>'2 уровень'!X2156</f>
        <v>0</v>
      </c>
      <c r="V969" s="792">
        <f>'2 уровень'!Y2156</f>
        <v>0</v>
      </c>
      <c r="W969" s="792">
        <f>'2 уровень'!Z2156</f>
        <v>0</v>
      </c>
      <c r="X969" s="792">
        <f>'2 уровень'!AA2156</f>
        <v>0</v>
      </c>
      <c r="Y969" s="2104">
        <f>'2 уровень'!AB2156</f>
        <v>0</v>
      </c>
      <c r="Z969" s="3804">
        <f>'2 уровень'!AC2156</f>
        <v>0</v>
      </c>
      <c r="AA969" s="792"/>
      <c r="AB969" s="792"/>
      <c r="AC969" s="1342"/>
      <c r="AD969" s="779"/>
      <c r="AE969" s="779"/>
      <c r="AF969" s="779"/>
      <c r="AG969" s="779"/>
      <c r="AH969" s="779"/>
      <c r="AI969" s="779"/>
      <c r="AJ969" s="779"/>
      <c r="AK969" s="779"/>
      <c r="AL969" s="779"/>
      <c r="AM969" s="779"/>
      <c r="AN969" s="779"/>
      <c r="AO969" s="779"/>
      <c r="AP969" s="779"/>
      <c r="AQ969" s="779"/>
      <c r="AR969" s="779"/>
      <c r="AS969" s="779"/>
      <c r="AT969" s="779"/>
      <c r="AU969" s="779"/>
      <c r="AV969" s="779"/>
      <c r="AW969" s="779"/>
      <c r="AX969" s="779"/>
      <c r="AY969" s="779"/>
      <c r="AZ969" s="779"/>
      <c r="BA969" s="779"/>
      <c r="BB969" s="779"/>
      <c r="BC969" s="779"/>
      <c r="BD969" s="779"/>
      <c r="BE969" s="779"/>
      <c r="BF969" s="779"/>
      <c r="BG969" s="779"/>
      <c r="BH969" s="779"/>
      <c r="BI969" s="779"/>
      <c r="BJ969" s="779"/>
      <c r="BK969" s="779"/>
      <c r="BL969" s="779"/>
      <c r="BM969" s="779"/>
      <c r="BN969" s="779"/>
      <c r="BO969" s="779"/>
      <c r="BP969" s="779"/>
      <c r="BQ969" s="779"/>
      <c r="BR969" s="779"/>
      <c r="BS969" s="779"/>
      <c r="BT969" s="779"/>
      <c r="BU969" s="779"/>
      <c r="BV969" s="779"/>
      <c r="BW969" s="779"/>
      <c r="BX969" s="779"/>
      <c r="BY969" s="779"/>
      <c r="BZ969" s="779"/>
      <c r="CA969" s="779"/>
      <c r="CB969" s="779"/>
      <c r="CC969" s="779"/>
      <c r="CD969" s="779"/>
      <c r="CE969" s="779"/>
      <c r="CF969" s="779"/>
      <c r="CG969" s="779"/>
      <c r="CH969" s="779"/>
      <c r="CI969" s="779"/>
      <c r="CJ969" s="779"/>
      <c r="CK969" s="779"/>
      <c r="CL969" s="779"/>
      <c r="CM969" s="779"/>
      <c r="CN969" s="779"/>
      <c r="CO969" s="779"/>
      <c r="CP969" s="779"/>
      <c r="CQ969" s="779"/>
      <c r="CR969" s="779"/>
      <c r="CS969" s="779"/>
      <c r="CT969" s="779"/>
      <c r="CU969" s="779"/>
      <c r="CV969" s="779"/>
      <c r="CW969" s="779"/>
      <c r="CX969" s="779"/>
      <c r="CY969" s="779"/>
      <c r="CZ969" s="779"/>
      <c r="DA969" s="779"/>
      <c r="DB969" s="779"/>
      <c r="DC969" s="779"/>
      <c r="DD969" s="779"/>
      <c r="DE969" s="779"/>
      <c r="DF969" s="779"/>
      <c r="DG969" s="779"/>
      <c r="DH969" s="779"/>
      <c r="DI969" s="779"/>
      <c r="DJ969" s="779"/>
      <c r="DK969" s="779"/>
      <c r="DL969" s="779"/>
      <c r="DM969" s="779"/>
      <c r="DN969" s="779"/>
      <c r="DO969" s="779"/>
      <c r="DP969" s="779"/>
      <c r="DQ969" s="779"/>
      <c r="DR969" s="779"/>
      <c r="DS969" s="779"/>
      <c r="DT969" s="779"/>
      <c r="DU969" s="779"/>
      <c r="DV969" s="779"/>
      <c r="DW969" s="779"/>
      <c r="DX969" s="779"/>
      <c r="DY969" s="779"/>
      <c r="DZ969" s="779"/>
      <c r="EA969" s="779"/>
      <c r="EB969" s="779"/>
      <c r="EC969" s="779"/>
      <c r="ED969" s="779"/>
      <c r="EE969" s="779"/>
      <c r="EF969" s="779"/>
      <c r="EG969" s="779"/>
      <c r="EH969" s="779"/>
      <c r="EI969" s="779"/>
      <c r="EJ969" s="779"/>
      <c r="EK969" s="779"/>
      <c r="EL969" s="779"/>
      <c r="EM969" s="779"/>
      <c r="EN969" s="779"/>
      <c r="EO969" s="779"/>
      <c r="EP969" s="779"/>
      <c r="EQ969" s="779"/>
      <c r="ER969" s="779"/>
      <c r="ES969" s="779"/>
      <c r="ET969" s="779"/>
      <c r="EU969" s="779"/>
      <c r="EV969" s="779"/>
      <c r="EW969" s="779"/>
      <c r="EX969" s="779"/>
      <c r="EY969" s="779"/>
      <c r="EZ969" s="779"/>
      <c r="FA969" s="779"/>
      <c r="FB969" s="779"/>
      <c r="FC969" s="779"/>
      <c r="FD969" s="779"/>
      <c r="FE969" s="779"/>
      <c r="FF969" s="779"/>
      <c r="FG969" s="779"/>
      <c r="FH969" s="779"/>
      <c r="FI969" s="779"/>
      <c r="FJ969" s="779"/>
      <c r="FK969" s="779"/>
      <c r="FL969" s="779"/>
      <c r="FM969" s="779"/>
      <c r="FN969" s="779"/>
      <c r="FO969" s="779"/>
      <c r="FP969" s="779"/>
      <c r="FQ969" s="779"/>
      <c r="FR969" s="779"/>
      <c r="FS969" s="779"/>
      <c r="FT969" s="779"/>
      <c r="FU969" s="779"/>
      <c r="FV969" s="779"/>
      <c r="FW969" s="779"/>
      <c r="FX969" s="779"/>
      <c r="FY969" s="779"/>
      <c r="FZ969" s="779"/>
      <c r="GA969" s="779"/>
      <c r="GB969" s="779"/>
      <c r="GC969" s="779"/>
      <c r="GD969" s="779"/>
      <c r="GE969" s="779"/>
      <c r="GF969" s="779"/>
      <c r="GG969" s="779"/>
      <c r="GH969" s="779"/>
      <c r="GI969" s="779"/>
      <c r="GJ969" s="779"/>
      <c r="GK969" s="779"/>
      <c r="GL969" s="779"/>
      <c r="GM969" s="779"/>
    </row>
    <row r="970" spans="1:195" x14ac:dyDescent="0.25">
      <c r="A970" s="24">
        <v>1</v>
      </c>
      <c r="B970" s="2606" t="s">
        <v>598</v>
      </c>
      <c r="C970" s="813">
        <f>'2 уровень'!F2157</f>
        <v>0</v>
      </c>
      <c r="D970" s="813">
        <f>'2 уровень'!G2157</f>
        <v>0</v>
      </c>
      <c r="E970" s="813">
        <f>'2 уровень'!H2157</f>
        <v>0</v>
      </c>
      <c r="F970" s="814">
        <f>'2 уровень'!I2157</f>
        <v>0</v>
      </c>
      <c r="G970" s="3739">
        <f>'2 уровень'!J2157</f>
        <v>0</v>
      </c>
      <c r="H970" s="798">
        <f>'2 уровень'!K2157</f>
        <v>0</v>
      </c>
      <c r="I970" s="798">
        <f>'2 уровень'!L2157</f>
        <v>0</v>
      </c>
      <c r="J970" s="31">
        <f>'2 уровень'!M2157</f>
        <v>0</v>
      </c>
      <c r="K970" s="31">
        <f>'2 уровень'!N2157</f>
        <v>0</v>
      </c>
      <c r="L970" s="31">
        <f>'2 уровень'!O2157</f>
        <v>0</v>
      </c>
      <c r="M970" s="31">
        <f>'2 уровень'!P2157</f>
        <v>0</v>
      </c>
      <c r="N970" s="31">
        <f>'2 уровень'!Q2157</f>
        <v>0</v>
      </c>
      <c r="O970" s="31">
        <f>'2 уровень'!R2157</f>
        <v>0</v>
      </c>
      <c r="P970" s="792">
        <f>'2 уровень'!S2157</f>
        <v>0</v>
      </c>
      <c r="Q970" s="792">
        <f>'2 уровень'!T2157</f>
        <v>0</v>
      </c>
      <c r="R970" s="792">
        <f>'2 уровень'!U2157</f>
        <v>0</v>
      </c>
      <c r="S970" s="792">
        <f>'2 уровень'!V2157</f>
        <v>0</v>
      </c>
      <c r="T970" s="3205">
        <f>'2 уровень'!W2157</f>
        <v>0</v>
      </c>
      <c r="U970" s="792">
        <f>'2 уровень'!X2157</f>
        <v>0</v>
      </c>
      <c r="V970" s="792">
        <f>'2 уровень'!Y2157</f>
        <v>0</v>
      </c>
      <c r="W970" s="792">
        <f>'2 уровень'!Z2157</f>
        <v>0</v>
      </c>
      <c r="X970" s="792">
        <f>'2 уровень'!AA2157</f>
        <v>0</v>
      </c>
      <c r="Y970" s="2104">
        <f>'2 уровень'!AB2157</f>
        <v>0</v>
      </c>
      <c r="Z970" s="3804">
        <f>'2 уровень'!AC2157</f>
        <v>0</v>
      </c>
      <c r="AA970" s="792"/>
      <c r="AB970" s="792"/>
      <c r="AC970" s="1342"/>
      <c r="AD970" s="779"/>
      <c r="AE970" s="779"/>
      <c r="AF970" s="779"/>
      <c r="AG970" s="779"/>
      <c r="AH970" s="779"/>
      <c r="AI970" s="779"/>
      <c r="AJ970" s="779"/>
      <c r="AK970" s="779"/>
      <c r="AL970" s="779"/>
      <c r="AM970" s="779"/>
      <c r="AN970" s="779"/>
      <c r="AO970" s="779"/>
      <c r="AP970" s="779"/>
      <c r="AQ970" s="779"/>
      <c r="AR970" s="779"/>
      <c r="AS970" s="779"/>
      <c r="AT970" s="779"/>
      <c r="AU970" s="779"/>
      <c r="AV970" s="779"/>
      <c r="AW970" s="779"/>
      <c r="AX970" s="779"/>
      <c r="AY970" s="779"/>
      <c r="AZ970" s="779"/>
      <c r="BA970" s="779"/>
      <c r="BB970" s="779"/>
      <c r="BC970" s="779"/>
      <c r="BD970" s="779"/>
      <c r="BE970" s="779"/>
      <c r="BF970" s="779"/>
      <c r="BG970" s="779"/>
      <c r="BH970" s="779"/>
      <c r="BI970" s="779"/>
      <c r="BJ970" s="779"/>
      <c r="BK970" s="779"/>
      <c r="BL970" s="779"/>
      <c r="BM970" s="779"/>
      <c r="BN970" s="779"/>
      <c r="BO970" s="779"/>
      <c r="BP970" s="779"/>
      <c r="BQ970" s="779"/>
      <c r="BR970" s="779"/>
      <c r="BS970" s="779"/>
      <c r="BT970" s="779"/>
      <c r="BU970" s="779"/>
      <c r="BV970" s="779"/>
      <c r="BW970" s="779"/>
      <c r="BX970" s="779"/>
      <c r="BY970" s="779"/>
      <c r="BZ970" s="779"/>
      <c r="CA970" s="779"/>
      <c r="CB970" s="779"/>
      <c r="CC970" s="779"/>
      <c r="CD970" s="779"/>
      <c r="CE970" s="779"/>
      <c r="CF970" s="779"/>
      <c r="CG970" s="779"/>
      <c r="CH970" s="779"/>
      <c r="CI970" s="779"/>
      <c r="CJ970" s="779"/>
      <c r="CK970" s="779"/>
      <c r="CL970" s="779"/>
      <c r="CM970" s="779"/>
      <c r="CN970" s="779"/>
      <c r="CO970" s="779"/>
      <c r="CP970" s="779"/>
      <c r="CQ970" s="779"/>
      <c r="CR970" s="779"/>
      <c r="CS970" s="779"/>
      <c r="CT970" s="779"/>
      <c r="CU970" s="779"/>
      <c r="CV970" s="779"/>
      <c r="CW970" s="779"/>
      <c r="CX970" s="779"/>
      <c r="CY970" s="779"/>
      <c r="CZ970" s="779"/>
      <c r="DA970" s="779"/>
      <c r="DB970" s="779"/>
      <c r="DC970" s="779"/>
      <c r="DD970" s="779"/>
      <c r="DE970" s="779"/>
      <c r="DF970" s="779"/>
      <c r="DG970" s="779"/>
      <c r="DH970" s="779"/>
      <c r="DI970" s="779"/>
      <c r="DJ970" s="779"/>
      <c r="DK970" s="779"/>
      <c r="DL970" s="779"/>
      <c r="DM970" s="779"/>
      <c r="DN970" s="779"/>
      <c r="DO970" s="779"/>
      <c r="DP970" s="779"/>
      <c r="DQ970" s="779"/>
      <c r="DR970" s="779"/>
      <c r="DS970" s="779"/>
      <c r="DT970" s="779"/>
      <c r="DU970" s="779"/>
      <c r="DV970" s="779"/>
      <c r="DW970" s="779"/>
      <c r="DX970" s="779"/>
      <c r="DY970" s="779"/>
      <c r="DZ970" s="779"/>
      <c r="EA970" s="779"/>
      <c r="EB970" s="779"/>
      <c r="EC970" s="779"/>
      <c r="ED970" s="779"/>
      <c r="EE970" s="779"/>
      <c r="EF970" s="779"/>
      <c r="EG970" s="779"/>
      <c r="EH970" s="779"/>
      <c r="EI970" s="779"/>
      <c r="EJ970" s="779"/>
      <c r="EK970" s="779"/>
      <c r="EL970" s="779"/>
      <c r="EM970" s="779"/>
      <c r="EN970" s="779"/>
      <c r="EO970" s="779"/>
      <c r="EP970" s="779"/>
      <c r="EQ970" s="779"/>
      <c r="ER970" s="779"/>
      <c r="ES970" s="779"/>
      <c r="ET970" s="779"/>
      <c r="EU970" s="779"/>
      <c r="EV970" s="779"/>
      <c r="EW970" s="779"/>
      <c r="EX970" s="779"/>
      <c r="EY970" s="779"/>
      <c r="EZ970" s="779"/>
      <c r="FA970" s="779"/>
      <c r="FB970" s="779"/>
      <c r="FC970" s="779"/>
      <c r="FD970" s="779"/>
      <c r="FE970" s="779"/>
      <c r="FF970" s="779"/>
      <c r="FG970" s="779"/>
      <c r="FH970" s="779"/>
      <c r="FI970" s="779"/>
      <c r="FJ970" s="779"/>
      <c r="FK970" s="779"/>
      <c r="FL970" s="779"/>
      <c r="FM970" s="779"/>
      <c r="FN970" s="779"/>
      <c r="FO970" s="779"/>
      <c r="FP970" s="779"/>
      <c r="FQ970" s="779"/>
      <c r="FR970" s="779"/>
      <c r="FS970" s="779"/>
      <c r="FT970" s="779"/>
      <c r="FU970" s="779"/>
      <c r="FV970" s="779"/>
      <c r="FW970" s="779"/>
      <c r="FX970" s="779"/>
      <c r="FY970" s="779"/>
      <c r="FZ970" s="779"/>
      <c r="GA970" s="779"/>
      <c r="GB970" s="779"/>
      <c r="GC970" s="779"/>
      <c r="GD970" s="779"/>
      <c r="GE970" s="779"/>
      <c r="GF970" s="779"/>
      <c r="GG970" s="779"/>
      <c r="GH970" s="779"/>
      <c r="GI970" s="779"/>
      <c r="GJ970" s="779"/>
      <c r="GK970" s="779"/>
      <c r="GL970" s="779"/>
      <c r="GM970" s="779"/>
    </row>
    <row r="971" spans="1:195" ht="30" x14ac:dyDescent="0.25">
      <c r="A971" s="24">
        <v>1</v>
      </c>
      <c r="B971" s="2609" t="s">
        <v>572</v>
      </c>
      <c r="C971" s="813">
        <f>'2 уровень'!F2158</f>
        <v>4300</v>
      </c>
      <c r="D971" s="813">
        <f>'2 уровень'!G2158</f>
        <v>716.66666666666663</v>
      </c>
      <c r="E971" s="813">
        <f>'2 уровень'!H2158</f>
        <v>860</v>
      </c>
      <c r="F971" s="814">
        <f>'2 уровень'!I2158</f>
        <v>120</v>
      </c>
      <c r="G971" s="3739">
        <f>'2 уровень'!J2158</f>
        <v>24</v>
      </c>
      <c r="H971" s="798">
        <f>'2 уровень'!K2158</f>
        <v>0</v>
      </c>
      <c r="I971" s="798">
        <f>'2 уровень'!L2158</f>
        <v>0</v>
      </c>
      <c r="J971" s="31">
        <f>'2 уровень'!M2158</f>
        <v>0</v>
      </c>
      <c r="K971" s="31">
        <f>'2 уровень'!N2158</f>
        <v>0</v>
      </c>
      <c r="L971" s="31">
        <f>'2 уровень'!O2158</f>
        <v>0</v>
      </c>
      <c r="M971" s="31">
        <f>'2 уровень'!P2158</f>
        <v>0</v>
      </c>
      <c r="N971" s="31">
        <f>'2 уровень'!Q2158</f>
        <v>0</v>
      </c>
      <c r="O971" s="31">
        <f>'2 уровень'!R2158</f>
        <v>0</v>
      </c>
      <c r="P971" s="792">
        <f>'2 уровень'!S2158</f>
        <v>0</v>
      </c>
      <c r="Q971" s="792">
        <f>'2 уровень'!T2158</f>
        <v>0</v>
      </c>
      <c r="R971" s="792">
        <f>'2 уровень'!U2158</f>
        <v>0</v>
      </c>
      <c r="S971" s="792">
        <f>'2 уровень'!V2158</f>
        <v>0</v>
      </c>
      <c r="T971" s="3205">
        <f>'2 уровень'!W2158</f>
        <v>0</v>
      </c>
      <c r="U971" s="792">
        <f>'2 уровень'!X2158</f>
        <v>0</v>
      </c>
      <c r="V971" s="792">
        <f>'2 уровень'!Y2158</f>
        <v>0</v>
      </c>
      <c r="W971" s="792">
        <f>'2 уровень'!Z2158</f>
        <v>0</v>
      </c>
      <c r="X971" s="792">
        <f>'2 уровень'!AA2158</f>
        <v>0</v>
      </c>
      <c r="Y971" s="2104">
        <f>'2 уровень'!AB2158</f>
        <v>0</v>
      </c>
      <c r="Z971" s="3804">
        <f>'2 уровень'!AC2158</f>
        <v>0</v>
      </c>
      <c r="AA971" s="792"/>
      <c r="AB971" s="792"/>
      <c r="AC971" s="1342"/>
      <c r="AD971" s="779"/>
      <c r="AE971" s="779"/>
      <c r="AF971" s="779"/>
      <c r="AG971" s="779"/>
      <c r="AH971" s="779"/>
      <c r="AI971" s="779"/>
      <c r="AJ971" s="779"/>
      <c r="AK971" s="779"/>
      <c r="AL971" s="779"/>
      <c r="AM971" s="779"/>
      <c r="AN971" s="779"/>
      <c r="AO971" s="779"/>
      <c r="AP971" s="779"/>
      <c r="AQ971" s="779"/>
      <c r="AR971" s="779"/>
      <c r="AS971" s="779"/>
      <c r="AT971" s="779"/>
      <c r="AU971" s="779"/>
      <c r="AV971" s="779"/>
      <c r="AW971" s="779"/>
      <c r="AX971" s="779"/>
      <c r="AY971" s="779"/>
      <c r="AZ971" s="779"/>
      <c r="BA971" s="779"/>
      <c r="BB971" s="779"/>
      <c r="BC971" s="779"/>
      <c r="BD971" s="779"/>
      <c r="BE971" s="779"/>
      <c r="BF971" s="779"/>
      <c r="BG971" s="779"/>
      <c r="BH971" s="779"/>
      <c r="BI971" s="779"/>
      <c r="BJ971" s="779"/>
      <c r="BK971" s="779"/>
      <c r="BL971" s="779"/>
      <c r="BM971" s="779"/>
      <c r="BN971" s="779"/>
      <c r="BO971" s="779"/>
      <c r="BP971" s="779"/>
      <c r="BQ971" s="779"/>
      <c r="BR971" s="779"/>
      <c r="BS971" s="779"/>
      <c r="BT971" s="779"/>
      <c r="BU971" s="779"/>
      <c r="BV971" s="779"/>
      <c r="BW971" s="779"/>
      <c r="BX971" s="779"/>
      <c r="BY971" s="779"/>
      <c r="BZ971" s="779"/>
      <c r="CA971" s="779"/>
      <c r="CB971" s="779"/>
      <c r="CC971" s="779"/>
      <c r="CD971" s="779"/>
      <c r="CE971" s="779"/>
      <c r="CF971" s="779"/>
      <c r="CG971" s="779"/>
      <c r="CH971" s="779"/>
      <c r="CI971" s="779"/>
      <c r="CJ971" s="779"/>
      <c r="CK971" s="779"/>
      <c r="CL971" s="779"/>
      <c r="CM971" s="779"/>
      <c r="CN971" s="779"/>
      <c r="CO971" s="779"/>
      <c r="CP971" s="779"/>
      <c r="CQ971" s="779"/>
      <c r="CR971" s="779"/>
      <c r="CS971" s="779"/>
      <c r="CT971" s="779"/>
      <c r="CU971" s="779"/>
      <c r="CV971" s="779"/>
      <c r="CW971" s="779"/>
      <c r="CX971" s="779"/>
      <c r="CY971" s="779"/>
      <c r="CZ971" s="779"/>
      <c r="DA971" s="779"/>
      <c r="DB971" s="779"/>
      <c r="DC971" s="779"/>
      <c r="DD971" s="779"/>
      <c r="DE971" s="779"/>
      <c r="DF971" s="779"/>
      <c r="DG971" s="779"/>
      <c r="DH971" s="779"/>
      <c r="DI971" s="779"/>
      <c r="DJ971" s="779"/>
      <c r="DK971" s="779"/>
      <c r="DL971" s="779"/>
      <c r="DM971" s="779"/>
      <c r="DN971" s="779"/>
      <c r="DO971" s="779"/>
      <c r="DP971" s="779"/>
      <c r="DQ971" s="779"/>
      <c r="DR971" s="779"/>
      <c r="DS971" s="779"/>
      <c r="DT971" s="779"/>
      <c r="DU971" s="779"/>
      <c r="DV971" s="779"/>
      <c r="DW971" s="779"/>
      <c r="DX971" s="779"/>
      <c r="DY971" s="779"/>
      <c r="DZ971" s="779"/>
      <c r="EA971" s="779"/>
      <c r="EB971" s="779"/>
      <c r="EC971" s="779"/>
      <c r="ED971" s="779"/>
      <c r="EE971" s="779"/>
      <c r="EF971" s="779"/>
      <c r="EG971" s="779"/>
      <c r="EH971" s="779"/>
      <c r="EI971" s="779"/>
      <c r="EJ971" s="779"/>
      <c r="EK971" s="779"/>
      <c r="EL971" s="779"/>
      <c r="EM971" s="779"/>
      <c r="EN971" s="779"/>
      <c r="EO971" s="779"/>
      <c r="EP971" s="779"/>
      <c r="EQ971" s="779"/>
      <c r="ER971" s="779"/>
      <c r="ES971" s="779"/>
      <c r="ET971" s="779"/>
      <c r="EU971" s="779"/>
      <c r="EV971" s="779"/>
      <c r="EW971" s="779"/>
      <c r="EX971" s="779"/>
      <c r="EY971" s="779"/>
      <c r="EZ971" s="779"/>
      <c r="FA971" s="779"/>
      <c r="FB971" s="779"/>
      <c r="FC971" s="779"/>
      <c r="FD971" s="779"/>
      <c r="FE971" s="779"/>
      <c r="FF971" s="779"/>
      <c r="FG971" s="779"/>
      <c r="FH971" s="779"/>
      <c r="FI971" s="779"/>
      <c r="FJ971" s="779"/>
      <c r="FK971" s="779"/>
      <c r="FL971" s="779"/>
      <c r="FM971" s="779"/>
      <c r="FN971" s="779"/>
      <c r="FO971" s="779"/>
      <c r="FP971" s="779"/>
      <c r="FQ971" s="779"/>
      <c r="FR971" s="779"/>
      <c r="FS971" s="779"/>
      <c r="FT971" s="779"/>
      <c r="FU971" s="779"/>
      <c r="FV971" s="779"/>
      <c r="FW971" s="779"/>
      <c r="FX971" s="779"/>
      <c r="FY971" s="779"/>
      <c r="FZ971" s="779"/>
      <c r="GA971" s="779"/>
      <c r="GB971" s="779"/>
      <c r="GC971" s="779"/>
      <c r="GD971" s="779"/>
      <c r="GE971" s="779"/>
      <c r="GF971" s="779"/>
      <c r="GG971" s="779"/>
      <c r="GH971" s="779"/>
      <c r="GI971" s="779"/>
      <c r="GJ971" s="779"/>
      <c r="GK971" s="779"/>
      <c r="GL971" s="779"/>
      <c r="GM971" s="779"/>
    </row>
    <row r="972" spans="1:195" ht="29.25" x14ac:dyDescent="0.25">
      <c r="A972" s="24">
        <v>1</v>
      </c>
      <c r="B972" s="2603" t="s">
        <v>252</v>
      </c>
      <c r="C972" s="813">
        <f>'2 уровень'!F2159</f>
        <v>0</v>
      </c>
      <c r="D972" s="813">
        <f>'2 уровень'!G2159</f>
        <v>0</v>
      </c>
      <c r="E972" s="813">
        <f>'2 уровень'!H2159</f>
        <v>0</v>
      </c>
      <c r="F972" s="814">
        <f>'2 уровень'!I2159</f>
        <v>0</v>
      </c>
      <c r="G972" s="3739">
        <f>'2 уровень'!J2159</f>
        <v>0</v>
      </c>
      <c r="H972" s="798">
        <f>'2 уровень'!K2159</f>
        <v>0</v>
      </c>
      <c r="I972" s="798">
        <f>'2 уровень'!L2159</f>
        <v>0</v>
      </c>
      <c r="J972" s="31">
        <f>'2 уровень'!M2159</f>
        <v>0</v>
      </c>
      <c r="K972" s="31">
        <f>'2 уровень'!N2159</f>
        <v>0</v>
      </c>
      <c r="L972" s="31">
        <f>'2 уровень'!O2159</f>
        <v>0</v>
      </c>
      <c r="M972" s="31">
        <f>'2 уровень'!P2159</f>
        <v>0</v>
      </c>
      <c r="N972" s="31">
        <f>'2 уровень'!Q2159</f>
        <v>0</v>
      </c>
      <c r="O972" s="31">
        <f>'2 уровень'!R2159</f>
        <v>0</v>
      </c>
      <c r="P972" s="792">
        <f>'2 уровень'!S2159</f>
        <v>0</v>
      </c>
      <c r="Q972" s="792">
        <f>'2 уровень'!T2159</f>
        <v>0</v>
      </c>
      <c r="R972" s="792">
        <f>'2 уровень'!U2159</f>
        <v>0</v>
      </c>
      <c r="S972" s="792">
        <f>'2 уровень'!V2159</f>
        <v>0</v>
      </c>
      <c r="T972" s="3205">
        <f>'2 уровень'!W2159</f>
        <v>0</v>
      </c>
      <c r="U972" s="792">
        <f>'2 уровень'!X2159</f>
        <v>0</v>
      </c>
      <c r="V972" s="792">
        <f>'2 уровень'!Y2159</f>
        <v>0</v>
      </c>
      <c r="W972" s="792">
        <f>'2 уровень'!Z2159</f>
        <v>0</v>
      </c>
      <c r="X972" s="792">
        <f>'2 уровень'!AA2159</f>
        <v>0</v>
      </c>
      <c r="Y972" s="2104">
        <f>'2 уровень'!AB2159</f>
        <v>0</v>
      </c>
      <c r="Z972" s="3804">
        <f>'2 уровень'!AC2159</f>
        <v>0</v>
      </c>
      <c r="AA972" s="792"/>
      <c r="AB972" s="792"/>
      <c r="AC972" s="1342"/>
      <c r="AD972" s="779"/>
      <c r="AE972" s="779"/>
      <c r="AF972" s="779"/>
      <c r="AG972" s="779"/>
      <c r="AH972" s="779"/>
      <c r="AI972" s="779"/>
      <c r="AJ972" s="779"/>
      <c r="AK972" s="779"/>
      <c r="AL972" s="779"/>
      <c r="AM972" s="779"/>
      <c r="AN972" s="779"/>
      <c r="AO972" s="779"/>
      <c r="AP972" s="779"/>
      <c r="AQ972" s="779"/>
      <c r="AR972" s="779"/>
      <c r="AS972" s="779"/>
      <c r="AT972" s="779"/>
      <c r="AU972" s="779"/>
      <c r="AV972" s="779"/>
      <c r="AW972" s="779"/>
      <c r="AX972" s="779"/>
      <c r="AY972" s="779"/>
      <c r="AZ972" s="779"/>
      <c r="BA972" s="779"/>
      <c r="BB972" s="779"/>
      <c r="BC972" s="779"/>
      <c r="BD972" s="779"/>
      <c r="BE972" s="779"/>
      <c r="BF972" s="779"/>
      <c r="BG972" s="779"/>
      <c r="BH972" s="779"/>
      <c r="BI972" s="779"/>
      <c r="BJ972" s="779"/>
      <c r="BK972" s="779"/>
      <c r="BL972" s="779"/>
      <c r="BM972" s="779"/>
      <c r="BN972" s="779"/>
      <c r="BO972" s="779"/>
      <c r="BP972" s="779"/>
      <c r="BQ972" s="779"/>
      <c r="BR972" s="779"/>
      <c r="BS972" s="779"/>
      <c r="BT972" s="779"/>
      <c r="BU972" s="779"/>
      <c r="BV972" s="779"/>
      <c r="BW972" s="779"/>
      <c r="BX972" s="779"/>
      <c r="BY972" s="779"/>
      <c r="BZ972" s="779"/>
      <c r="CA972" s="779"/>
      <c r="CB972" s="779"/>
      <c r="CC972" s="779"/>
      <c r="CD972" s="779"/>
      <c r="CE972" s="779"/>
      <c r="CF972" s="779"/>
      <c r="CG972" s="779"/>
      <c r="CH972" s="779"/>
      <c r="CI972" s="779"/>
      <c r="CJ972" s="779"/>
      <c r="CK972" s="779"/>
      <c r="CL972" s="779"/>
      <c r="CM972" s="779"/>
      <c r="CN972" s="779"/>
      <c r="CO972" s="779"/>
      <c r="CP972" s="779"/>
      <c r="CQ972" s="779"/>
      <c r="CR972" s="779"/>
      <c r="CS972" s="779"/>
      <c r="CT972" s="779"/>
      <c r="CU972" s="779"/>
      <c r="CV972" s="779"/>
      <c r="CW972" s="779"/>
      <c r="CX972" s="779"/>
      <c r="CY972" s="779"/>
      <c r="CZ972" s="779"/>
      <c r="DA972" s="779"/>
      <c r="DB972" s="779"/>
      <c r="DC972" s="779"/>
      <c r="DD972" s="779"/>
      <c r="DE972" s="779"/>
      <c r="DF972" s="779"/>
      <c r="DG972" s="779"/>
      <c r="DH972" s="779"/>
      <c r="DI972" s="779"/>
      <c r="DJ972" s="779"/>
      <c r="DK972" s="779"/>
      <c r="DL972" s="779"/>
      <c r="DM972" s="779"/>
      <c r="DN972" s="779"/>
      <c r="DO972" s="779"/>
      <c r="DP972" s="779"/>
      <c r="DQ972" s="779"/>
      <c r="DR972" s="779"/>
      <c r="DS972" s="779"/>
      <c r="DT972" s="779"/>
      <c r="DU972" s="779"/>
      <c r="DV972" s="779"/>
      <c r="DW972" s="779"/>
      <c r="DX972" s="779"/>
      <c r="DY972" s="779"/>
      <c r="DZ972" s="779"/>
      <c r="EA972" s="779"/>
      <c r="EB972" s="779"/>
      <c r="EC972" s="779"/>
      <c r="ED972" s="779"/>
      <c r="EE972" s="779"/>
      <c r="EF972" s="779"/>
      <c r="EG972" s="779"/>
      <c r="EH972" s="779"/>
      <c r="EI972" s="779"/>
      <c r="EJ972" s="779"/>
      <c r="EK972" s="779"/>
      <c r="EL972" s="779"/>
      <c r="EM972" s="779"/>
      <c r="EN972" s="779"/>
      <c r="EO972" s="779"/>
      <c r="EP972" s="779"/>
      <c r="EQ972" s="779"/>
      <c r="ER972" s="779"/>
      <c r="ES972" s="779"/>
      <c r="ET972" s="779"/>
      <c r="EU972" s="779"/>
      <c r="EV972" s="779"/>
      <c r="EW972" s="779"/>
      <c r="EX972" s="779"/>
      <c r="EY972" s="779"/>
      <c r="EZ972" s="779"/>
      <c r="FA972" s="779"/>
      <c r="FB972" s="779"/>
      <c r="FC972" s="779"/>
      <c r="FD972" s="779"/>
      <c r="FE972" s="779"/>
      <c r="FF972" s="779"/>
      <c r="FG972" s="779"/>
      <c r="FH972" s="779"/>
      <c r="FI972" s="779"/>
      <c r="FJ972" s="779"/>
      <c r="FK972" s="779"/>
      <c r="FL972" s="779"/>
      <c r="FM972" s="779"/>
      <c r="FN972" s="779"/>
      <c r="FO972" s="779"/>
      <c r="FP972" s="779"/>
      <c r="FQ972" s="779"/>
      <c r="FR972" s="779"/>
      <c r="FS972" s="779"/>
      <c r="FT972" s="779"/>
      <c r="FU972" s="779"/>
      <c r="FV972" s="779"/>
      <c r="FW972" s="779"/>
      <c r="FX972" s="779"/>
      <c r="FY972" s="779"/>
      <c r="FZ972" s="779"/>
      <c r="GA972" s="779"/>
      <c r="GB972" s="779"/>
      <c r="GC972" s="779"/>
      <c r="GD972" s="779"/>
      <c r="GE972" s="779"/>
      <c r="GF972" s="779"/>
      <c r="GG972" s="779"/>
      <c r="GH972" s="779"/>
      <c r="GI972" s="779"/>
      <c r="GJ972" s="779"/>
      <c r="GK972" s="779"/>
      <c r="GL972" s="779"/>
      <c r="GM972" s="779"/>
    </row>
    <row r="973" spans="1:195" ht="72" x14ac:dyDescent="0.25">
      <c r="A973" s="24">
        <v>1</v>
      </c>
      <c r="B973" s="2603" t="s">
        <v>580</v>
      </c>
      <c r="C973" s="813">
        <f>'2 уровень'!F2160</f>
        <v>0</v>
      </c>
      <c r="D973" s="813">
        <f>'2 уровень'!G2160</f>
        <v>0</v>
      </c>
      <c r="E973" s="813">
        <f>'2 уровень'!H2160</f>
        <v>0</v>
      </c>
      <c r="F973" s="814">
        <f>'2 уровень'!I2160</f>
        <v>0</v>
      </c>
      <c r="G973" s="3739">
        <f>'2 уровень'!J2160</f>
        <v>0</v>
      </c>
      <c r="H973" s="798">
        <f>'2 уровень'!K2160</f>
        <v>0</v>
      </c>
      <c r="I973" s="798">
        <f>'2 уровень'!L2160</f>
        <v>0</v>
      </c>
      <c r="J973" s="31">
        <f>'2 уровень'!M2160</f>
        <v>0</v>
      </c>
      <c r="K973" s="31">
        <f>'2 уровень'!N2160</f>
        <v>0</v>
      </c>
      <c r="L973" s="31">
        <f>'2 уровень'!O2160</f>
        <v>0</v>
      </c>
      <c r="M973" s="31">
        <f>'2 уровень'!P2160</f>
        <v>0</v>
      </c>
      <c r="N973" s="31">
        <f>'2 уровень'!Q2160</f>
        <v>0</v>
      </c>
      <c r="O973" s="31">
        <f>'2 уровень'!R2160</f>
        <v>0</v>
      </c>
      <c r="P973" s="792">
        <f>'2 уровень'!S2160</f>
        <v>0</v>
      </c>
      <c r="Q973" s="792">
        <f>'2 уровень'!T2160</f>
        <v>0</v>
      </c>
      <c r="R973" s="792">
        <f>'2 уровень'!U2160</f>
        <v>0</v>
      </c>
      <c r="S973" s="792">
        <f>'2 уровень'!V2160</f>
        <v>0</v>
      </c>
      <c r="T973" s="3205">
        <f>'2 уровень'!W2160</f>
        <v>0</v>
      </c>
      <c r="U973" s="792">
        <f>'2 уровень'!X2160</f>
        <v>0</v>
      </c>
      <c r="V973" s="792">
        <f>'2 уровень'!Y2160</f>
        <v>0</v>
      </c>
      <c r="W973" s="792">
        <f>'2 уровень'!Z2160</f>
        <v>0</v>
      </c>
      <c r="X973" s="792">
        <f>'2 уровень'!AA2160</f>
        <v>0</v>
      </c>
      <c r="Y973" s="2104">
        <f>'2 уровень'!AB2160</f>
        <v>0</v>
      </c>
      <c r="Z973" s="3804">
        <f>'2 уровень'!AC2160</f>
        <v>0</v>
      </c>
      <c r="AA973" s="792"/>
      <c r="AB973" s="792"/>
      <c r="AC973" s="1342"/>
      <c r="AD973" s="779"/>
      <c r="AE973" s="779"/>
      <c r="AF973" s="779"/>
      <c r="AG973" s="779"/>
      <c r="AH973" s="779"/>
      <c r="AI973" s="779"/>
      <c r="AJ973" s="779"/>
      <c r="AK973" s="779"/>
      <c r="AL973" s="779"/>
      <c r="AM973" s="779"/>
      <c r="AN973" s="779"/>
      <c r="AO973" s="779"/>
      <c r="AP973" s="779"/>
      <c r="AQ973" s="779"/>
      <c r="AR973" s="779"/>
      <c r="AS973" s="779"/>
      <c r="AT973" s="779"/>
      <c r="AU973" s="779"/>
      <c r="AV973" s="779"/>
      <c r="AW973" s="779"/>
      <c r="AX973" s="779"/>
      <c r="AY973" s="779"/>
      <c r="AZ973" s="779"/>
      <c r="BA973" s="779"/>
      <c r="BB973" s="779"/>
      <c r="BC973" s="779"/>
      <c r="BD973" s="779"/>
      <c r="BE973" s="779"/>
      <c r="BF973" s="779"/>
      <c r="BG973" s="779"/>
      <c r="BH973" s="779"/>
      <c r="BI973" s="779"/>
      <c r="BJ973" s="779"/>
      <c r="BK973" s="779"/>
      <c r="BL973" s="779"/>
      <c r="BM973" s="779"/>
      <c r="BN973" s="779"/>
      <c r="BO973" s="779"/>
      <c r="BP973" s="779"/>
      <c r="BQ973" s="779"/>
      <c r="BR973" s="779"/>
      <c r="BS973" s="779"/>
      <c r="BT973" s="779"/>
      <c r="BU973" s="779"/>
      <c r="BV973" s="779"/>
      <c r="BW973" s="779"/>
      <c r="BX973" s="779"/>
      <c r="BY973" s="779"/>
      <c r="BZ973" s="779"/>
      <c r="CA973" s="779"/>
      <c r="CB973" s="779"/>
      <c r="CC973" s="779"/>
      <c r="CD973" s="779"/>
      <c r="CE973" s="779"/>
      <c r="CF973" s="779"/>
      <c r="CG973" s="779"/>
      <c r="CH973" s="779"/>
      <c r="CI973" s="779"/>
      <c r="CJ973" s="779"/>
      <c r="CK973" s="779"/>
      <c r="CL973" s="779"/>
      <c r="CM973" s="779"/>
      <c r="CN973" s="779"/>
      <c r="CO973" s="779"/>
      <c r="CP973" s="779"/>
      <c r="CQ973" s="779"/>
      <c r="CR973" s="779"/>
      <c r="CS973" s="779"/>
      <c r="CT973" s="779"/>
      <c r="CU973" s="779"/>
      <c r="CV973" s="779"/>
      <c r="CW973" s="779"/>
      <c r="CX973" s="779"/>
      <c r="CY973" s="779"/>
      <c r="CZ973" s="779"/>
      <c r="DA973" s="779"/>
      <c r="DB973" s="779"/>
      <c r="DC973" s="779"/>
      <c r="DD973" s="779"/>
      <c r="DE973" s="779"/>
      <c r="DF973" s="779"/>
      <c r="DG973" s="779"/>
      <c r="DH973" s="779"/>
      <c r="DI973" s="779"/>
      <c r="DJ973" s="779"/>
      <c r="DK973" s="779"/>
      <c r="DL973" s="779"/>
      <c r="DM973" s="779"/>
      <c r="DN973" s="779"/>
      <c r="DO973" s="779"/>
      <c r="DP973" s="779"/>
      <c r="DQ973" s="779"/>
      <c r="DR973" s="779"/>
      <c r="DS973" s="779"/>
      <c r="DT973" s="779"/>
      <c r="DU973" s="779"/>
      <c r="DV973" s="779"/>
      <c r="DW973" s="779"/>
      <c r="DX973" s="779"/>
      <c r="DY973" s="779"/>
      <c r="DZ973" s="779"/>
      <c r="EA973" s="779"/>
      <c r="EB973" s="779"/>
      <c r="EC973" s="779"/>
      <c r="ED973" s="779"/>
      <c r="EE973" s="779"/>
      <c r="EF973" s="779"/>
      <c r="EG973" s="779"/>
      <c r="EH973" s="779"/>
      <c r="EI973" s="779"/>
      <c r="EJ973" s="779"/>
      <c r="EK973" s="779"/>
      <c r="EL973" s="779"/>
      <c r="EM973" s="779"/>
      <c r="EN973" s="779"/>
      <c r="EO973" s="779"/>
      <c r="EP973" s="779"/>
      <c r="EQ973" s="779"/>
      <c r="ER973" s="779"/>
      <c r="ES973" s="779"/>
      <c r="ET973" s="779"/>
      <c r="EU973" s="779"/>
      <c r="EV973" s="779"/>
      <c r="EW973" s="779"/>
      <c r="EX973" s="779"/>
      <c r="EY973" s="779"/>
      <c r="EZ973" s="779"/>
      <c r="FA973" s="779"/>
      <c r="FB973" s="779"/>
      <c r="FC973" s="779"/>
      <c r="FD973" s="779"/>
      <c r="FE973" s="779"/>
      <c r="FF973" s="779"/>
      <c r="FG973" s="779"/>
      <c r="FH973" s="779"/>
      <c r="FI973" s="779"/>
      <c r="FJ973" s="779"/>
      <c r="FK973" s="779"/>
      <c r="FL973" s="779"/>
      <c r="FM973" s="779"/>
      <c r="FN973" s="779"/>
      <c r="FO973" s="779"/>
      <c r="FP973" s="779"/>
      <c r="FQ973" s="779"/>
      <c r="FR973" s="779"/>
      <c r="FS973" s="779"/>
      <c r="FT973" s="779"/>
      <c r="FU973" s="779"/>
      <c r="FV973" s="779"/>
      <c r="FW973" s="779"/>
      <c r="FX973" s="779"/>
      <c r="FY973" s="779"/>
      <c r="FZ973" s="779"/>
      <c r="GA973" s="779"/>
      <c r="GB973" s="779"/>
      <c r="GC973" s="779"/>
      <c r="GD973" s="779"/>
      <c r="GE973" s="779"/>
      <c r="GF973" s="779"/>
      <c r="GG973" s="779"/>
      <c r="GH973" s="779"/>
      <c r="GI973" s="779"/>
      <c r="GJ973" s="779"/>
      <c r="GK973" s="779"/>
      <c r="GL973" s="779"/>
      <c r="GM973" s="779"/>
    </row>
    <row r="974" spans="1:195" x14ac:dyDescent="0.25">
      <c r="A974" s="24">
        <v>1</v>
      </c>
      <c r="B974" s="2603" t="s">
        <v>295</v>
      </c>
      <c r="C974" s="813">
        <f>'2 уровень'!F2161</f>
        <v>520</v>
      </c>
      <c r="D974" s="813">
        <f>'2 уровень'!G2161</f>
        <v>86.666666666666657</v>
      </c>
      <c r="E974" s="813">
        <f>'2 уровень'!H2161</f>
        <v>98</v>
      </c>
      <c r="F974" s="814">
        <f>'2 уровень'!I2161</f>
        <v>113.07692307692309</v>
      </c>
      <c r="G974" s="3739">
        <f>'2 уровень'!J2161</f>
        <v>0</v>
      </c>
      <c r="H974" s="798">
        <f>'2 уровень'!K2161</f>
        <v>0</v>
      </c>
      <c r="I974" s="798">
        <f>'2 уровень'!L2161</f>
        <v>0</v>
      </c>
      <c r="J974" s="31">
        <f>'2 уровень'!M2161</f>
        <v>0</v>
      </c>
      <c r="K974" s="31">
        <f>'2 уровень'!N2161</f>
        <v>0</v>
      </c>
      <c r="L974" s="31">
        <f>'2 уровень'!O2161</f>
        <v>0</v>
      </c>
      <c r="M974" s="31">
        <f>'2 уровень'!P2161</f>
        <v>0</v>
      </c>
      <c r="N974" s="31">
        <f>'2 уровень'!Q2161</f>
        <v>0</v>
      </c>
      <c r="O974" s="31">
        <f>'2 уровень'!R2161</f>
        <v>0</v>
      </c>
      <c r="P974" s="792">
        <f>'2 уровень'!S2161</f>
        <v>681.06080000000009</v>
      </c>
      <c r="Q974" s="792">
        <f>'2 уровень'!T2161</f>
        <v>681.06080000000009</v>
      </c>
      <c r="R974" s="792">
        <f>'2 уровень'!U2161</f>
        <v>113.51013333333334</v>
      </c>
      <c r="S974" s="792">
        <f>'2 уровень'!V2161</f>
        <v>129.62700000000001</v>
      </c>
      <c r="T974" s="3205">
        <f>'2 уровень'!W2161</f>
        <v>0</v>
      </c>
      <c r="U974" s="792">
        <f>'2 уровень'!X2161</f>
        <v>0</v>
      </c>
      <c r="V974" s="792">
        <f>'2 уровень'!Y2161</f>
        <v>16.116866666666667</v>
      </c>
      <c r="W974" s="792">
        <f>'2 уровень'!Z2161</f>
        <v>0</v>
      </c>
      <c r="X974" s="792">
        <f>'2 уровень'!AA2161</f>
        <v>0</v>
      </c>
      <c r="Y974" s="2104">
        <f>'2 уровень'!AB2161</f>
        <v>129.62700000000001</v>
      </c>
      <c r="Z974" s="3804">
        <f>'2 уровень'!AC2161</f>
        <v>0</v>
      </c>
      <c r="AA974" s="792">
        <f>S974/R974*100</f>
        <v>114.19861486669032</v>
      </c>
      <c r="AB974" s="792">
        <f>Y974/R974*100</f>
        <v>114.19861486669032</v>
      </c>
      <c r="AC974" s="1342"/>
      <c r="AD974" s="779"/>
      <c r="AE974" s="779"/>
      <c r="AF974" s="779"/>
      <c r="AG974" s="779"/>
      <c r="AH974" s="779"/>
      <c r="AI974" s="779"/>
      <c r="AJ974" s="779"/>
      <c r="AK974" s="779"/>
      <c r="AL974" s="779"/>
      <c r="AM974" s="779"/>
      <c r="AN974" s="779"/>
      <c r="AO974" s="779"/>
      <c r="AP974" s="779"/>
      <c r="AQ974" s="779"/>
      <c r="AR974" s="779"/>
      <c r="AS974" s="779"/>
      <c r="AT974" s="779"/>
      <c r="AU974" s="779"/>
      <c r="AV974" s="779"/>
      <c r="AW974" s="779"/>
      <c r="AX974" s="779"/>
      <c r="AY974" s="779"/>
      <c r="AZ974" s="779"/>
      <c r="BA974" s="779"/>
      <c r="BB974" s="779"/>
      <c r="BC974" s="779"/>
      <c r="BD974" s="779"/>
      <c r="BE974" s="779"/>
      <c r="BF974" s="779"/>
      <c r="BG974" s="779"/>
      <c r="BH974" s="779"/>
      <c r="BI974" s="779"/>
      <c r="BJ974" s="779"/>
      <c r="BK974" s="779"/>
      <c r="BL974" s="779"/>
      <c r="BM974" s="779"/>
      <c r="BN974" s="779"/>
      <c r="BO974" s="779"/>
      <c r="BP974" s="779"/>
      <c r="BQ974" s="779"/>
      <c r="BR974" s="779"/>
      <c r="BS974" s="779"/>
      <c r="BT974" s="779"/>
      <c r="BU974" s="779"/>
      <c r="BV974" s="779"/>
      <c r="BW974" s="779"/>
      <c r="BX974" s="779"/>
      <c r="BY974" s="779"/>
      <c r="BZ974" s="779"/>
      <c r="CA974" s="779"/>
      <c r="CB974" s="779"/>
      <c r="CC974" s="779"/>
      <c r="CD974" s="779"/>
      <c r="CE974" s="779"/>
      <c r="CF974" s="779"/>
      <c r="CG974" s="779"/>
      <c r="CH974" s="779"/>
      <c r="CI974" s="779"/>
      <c r="CJ974" s="779"/>
      <c r="CK974" s="779"/>
      <c r="CL974" s="779"/>
      <c r="CM974" s="779"/>
      <c r="CN974" s="779"/>
      <c r="CO974" s="779"/>
      <c r="CP974" s="779"/>
      <c r="CQ974" s="779"/>
      <c r="CR974" s="779"/>
      <c r="CS974" s="779"/>
      <c r="CT974" s="779"/>
      <c r="CU974" s="779"/>
      <c r="CV974" s="779"/>
      <c r="CW974" s="779"/>
      <c r="CX974" s="779"/>
      <c r="CY974" s="779"/>
      <c r="CZ974" s="779"/>
      <c r="DA974" s="779"/>
      <c r="DB974" s="779"/>
      <c r="DC974" s="779"/>
      <c r="DD974" s="779"/>
      <c r="DE974" s="779"/>
      <c r="DF974" s="779"/>
      <c r="DG974" s="779"/>
      <c r="DH974" s="779"/>
      <c r="DI974" s="779"/>
      <c r="DJ974" s="779"/>
      <c r="DK974" s="779"/>
      <c r="DL974" s="779"/>
      <c r="DM974" s="779"/>
      <c r="DN974" s="779"/>
      <c r="DO974" s="779"/>
      <c r="DP974" s="779"/>
      <c r="DQ974" s="779"/>
      <c r="DR974" s="779"/>
      <c r="DS974" s="779"/>
      <c r="DT974" s="779"/>
      <c r="DU974" s="779"/>
      <c r="DV974" s="779"/>
      <c r="DW974" s="779"/>
      <c r="DX974" s="779"/>
      <c r="DY974" s="779"/>
      <c r="DZ974" s="779"/>
      <c r="EA974" s="779"/>
      <c r="EB974" s="779"/>
      <c r="EC974" s="779"/>
      <c r="ED974" s="779"/>
      <c r="EE974" s="779"/>
      <c r="EF974" s="779"/>
      <c r="EG974" s="779"/>
      <c r="EH974" s="779"/>
      <c r="EI974" s="779"/>
      <c r="EJ974" s="779"/>
      <c r="EK974" s="779"/>
      <c r="EL974" s="779"/>
      <c r="EM974" s="779"/>
      <c r="EN974" s="779"/>
      <c r="EO974" s="779"/>
      <c r="EP974" s="779"/>
      <c r="EQ974" s="779"/>
      <c r="ER974" s="779"/>
      <c r="ES974" s="779"/>
      <c r="ET974" s="779"/>
      <c r="EU974" s="779"/>
      <c r="EV974" s="779"/>
      <c r="EW974" s="779"/>
      <c r="EX974" s="779"/>
      <c r="EY974" s="779"/>
      <c r="EZ974" s="779"/>
      <c r="FA974" s="779"/>
      <c r="FB974" s="779"/>
      <c r="FC974" s="779"/>
      <c r="FD974" s="779"/>
      <c r="FE974" s="779"/>
      <c r="FF974" s="779"/>
      <c r="FG974" s="779"/>
      <c r="FH974" s="779"/>
      <c r="FI974" s="779"/>
      <c r="FJ974" s="779"/>
      <c r="FK974" s="779"/>
      <c r="FL974" s="779"/>
      <c r="FM974" s="779"/>
      <c r="FN974" s="779"/>
      <c r="FO974" s="779"/>
      <c r="FP974" s="779"/>
      <c r="FQ974" s="779"/>
      <c r="FR974" s="779"/>
      <c r="FS974" s="779"/>
      <c r="FT974" s="779"/>
      <c r="FU974" s="779"/>
      <c r="FV974" s="779"/>
      <c r="FW974" s="779"/>
      <c r="FX974" s="779"/>
      <c r="FY974" s="779"/>
      <c r="FZ974" s="779"/>
      <c r="GA974" s="779"/>
      <c r="GB974" s="779"/>
      <c r="GC974" s="779"/>
      <c r="GD974" s="779"/>
      <c r="GE974" s="779"/>
      <c r="GF974" s="779"/>
      <c r="GG974" s="779"/>
      <c r="GH974" s="779"/>
      <c r="GI974" s="779"/>
      <c r="GJ974" s="779"/>
      <c r="GK974" s="779"/>
      <c r="GL974" s="779"/>
      <c r="GM974" s="779"/>
    </row>
    <row r="975" spans="1:195" x14ac:dyDescent="0.25">
      <c r="A975" s="24">
        <v>1</v>
      </c>
      <c r="B975" s="2613" t="s">
        <v>465</v>
      </c>
      <c r="C975" s="813">
        <f>'2 уровень'!F2162</f>
        <v>30635</v>
      </c>
      <c r="D975" s="813">
        <f>'2 уровень'!G2162</f>
        <v>5105.833333333333</v>
      </c>
      <c r="E975" s="813">
        <f>'2 уровень'!H2162</f>
        <v>6995.3474999999999</v>
      </c>
      <c r="F975" s="814">
        <f>'2 уровень'!I2162</f>
        <v>137.00696915292966</v>
      </c>
      <c r="G975" s="3739">
        <f>'2 уровень'!J2162</f>
        <v>0</v>
      </c>
      <c r="H975" s="798">
        <f>'2 уровень'!K2162</f>
        <v>0</v>
      </c>
      <c r="I975" s="798">
        <f>'2 уровень'!L2162</f>
        <v>0</v>
      </c>
      <c r="J975" s="31">
        <f>'2 уровень'!M2162</f>
        <v>0</v>
      </c>
      <c r="K975" s="31">
        <f>'2 уровень'!N2162</f>
        <v>0</v>
      </c>
      <c r="L975" s="31">
        <f>'2 уровень'!O2162</f>
        <v>0</v>
      </c>
      <c r="M975" s="31">
        <f>'2 уровень'!P2162</f>
        <v>0</v>
      </c>
      <c r="N975" s="31">
        <f>'2 уровень'!Q2162</f>
        <v>0</v>
      </c>
      <c r="O975" s="31">
        <f>'2 уровень'!R2162</f>
        <v>0</v>
      </c>
      <c r="P975" s="792">
        <f>'2 уровень'!S2162</f>
        <v>0</v>
      </c>
      <c r="Q975" s="792">
        <f>'2 уровень'!T2162</f>
        <v>0</v>
      </c>
      <c r="R975" s="792">
        <f>'2 уровень'!U2162</f>
        <v>0</v>
      </c>
      <c r="S975" s="792">
        <f>'2 уровень'!V2162</f>
        <v>0</v>
      </c>
      <c r="T975" s="3205">
        <f>'2 уровень'!W2162</f>
        <v>0</v>
      </c>
      <c r="U975" s="792">
        <f>'2 уровень'!X2162</f>
        <v>0</v>
      </c>
      <c r="V975" s="792">
        <f>'2 уровень'!Y2162</f>
        <v>0</v>
      </c>
      <c r="W975" s="792">
        <f>'2 уровень'!Z2162</f>
        <v>0</v>
      </c>
      <c r="X975" s="792">
        <f>'2 уровень'!AA2162</f>
        <v>0</v>
      </c>
      <c r="Y975" s="2104">
        <f>'2 уровень'!AB2162</f>
        <v>0</v>
      </c>
      <c r="Z975" s="3804">
        <f>'2 уровень'!AC2162</f>
        <v>0</v>
      </c>
      <c r="AA975" s="792"/>
      <c r="AB975" s="792"/>
      <c r="AC975" s="1342"/>
      <c r="AD975" s="779"/>
      <c r="AE975" s="779"/>
      <c r="AF975" s="779"/>
      <c r="AG975" s="779"/>
      <c r="AH975" s="779"/>
      <c r="AI975" s="779"/>
      <c r="AJ975" s="779"/>
      <c r="AK975" s="779"/>
      <c r="AL975" s="779"/>
      <c r="AM975" s="779"/>
      <c r="AN975" s="779"/>
      <c r="AO975" s="779"/>
      <c r="AP975" s="779"/>
      <c r="AQ975" s="779"/>
      <c r="AR975" s="779"/>
      <c r="AS975" s="779"/>
      <c r="AT975" s="779"/>
      <c r="AU975" s="779"/>
      <c r="AV975" s="779"/>
      <c r="AW975" s="779"/>
      <c r="AX975" s="779"/>
      <c r="AY975" s="779"/>
      <c r="AZ975" s="779"/>
      <c r="BA975" s="779"/>
      <c r="BB975" s="779"/>
      <c r="BC975" s="779"/>
      <c r="BD975" s="779"/>
      <c r="BE975" s="779"/>
      <c r="BF975" s="779"/>
      <c r="BG975" s="779"/>
      <c r="BH975" s="779"/>
      <c r="BI975" s="779"/>
      <c r="BJ975" s="779"/>
      <c r="BK975" s="779"/>
      <c r="BL975" s="779"/>
      <c r="BM975" s="779"/>
      <c r="BN975" s="779"/>
      <c r="BO975" s="779"/>
      <c r="BP975" s="779"/>
      <c r="BQ975" s="779"/>
      <c r="BR975" s="779"/>
      <c r="BS975" s="779"/>
      <c r="BT975" s="779"/>
      <c r="BU975" s="779"/>
      <c r="BV975" s="779"/>
      <c r="BW975" s="779"/>
      <c r="BX975" s="779"/>
      <c r="BY975" s="779"/>
      <c r="BZ975" s="779"/>
      <c r="CA975" s="779"/>
      <c r="CB975" s="779"/>
      <c r="CC975" s="779"/>
      <c r="CD975" s="779"/>
      <c r="CE975" s="779"/>
      <c r="CF975" s="779"/>
      <c r="CG975" s="779"/>
      <c r="CH975" s="779"/>
      <c r="CI975" s="779"/>
      <c r="CJ975" s="779"/>
      <c r="CK975" s="779"/>
      <c r="CL975" s="779"/>
      <c r="CM975" s="779"/>
      <c r="CN975" s="779"/>
      <c r="CO975" s="779"/>
      <c r="CP975" s="779"/>
      <c r="CQ975" s="779"/>
      <c r="CR975" s="779"/>
      <c r="CS975" s="779"/>
      <c r="CT975" s="779"/>
      <c r="CU975" s="779"/>
      <c r="CV975" s="779"/>
      <c r="CW975" s="779"/>
      <c r="CX975" s="779"/>
      <c r="CY975" s="779"/>
      <c r="CZ975" s="779"/>
      <c r="DA975" s="779"/>
      <c r="DB975" s="779"/>
      <c r="DC975" s="779"/>
      <c r="DD975" s="779"/>
      <c r="DE975" s="779"/>
      <c r="DF975" s="779"/>
      <c r="DG975" s="779"/>
      <c r="DH975" s="779"/>
      <c r="DI975" s="779"/>
      <c r="DJ975" s="779"/>
      <c r="DK975" s="779"/>
      <c r="DL975" s="779"/>
      <c r="DM975" s="779"/>
      <c r="DN975" s="779"/>
      <c r="DO975" s="779"/>
      <c r="DP975" s="779"/>
      <c r="DQ975" s="779"/>
      <c r="DR975" s="779"/>
      <c r="DS975" s="779"/>
      <c r="DT975" s="779"/>
      <c r="DU975" s="779"/>
      <c r="DV975" s="779"/>
      <c r="DW975" s="779"/>
      <c r="DX975" s="779"/>
      <c r="DY975" s="779"/>
      <c r="DZ975" s="779"/>
      <c r="EA975" s="779"/>
      <c r="EB975" s="779"/>
      <c r="EC975" s="779"/>
      <c r="ED975" s="779"/>
      <c r="EE975" s="779"/>
      <c r="EF975" s="779"/>
      <c r="EG975" s="779"/>
      <c r="EH975" s="779"/>
      <c r="EI975" s="779"/>
      <c r="EJ975" s="779"/>
      <c r="EK975" s="779"/>
      <c r="EL975" s="779"/>
      <c r="EM975" s="779"/>
      <c r="EN975" s="779"/>
      <c r="EO975" s="779"/>
      <c r="EP975" s="779"/>
      <c r="EQ975" s="779"/>
      <c r="ER975" s="779"/>
      <c r="ES975" s="779"/>
      <c r="ET975" s="779"/>
      <c r="EU975" s="779"/>
      <c r="EV975" s="779"/>
      <c r="EW975" s="779"/>
      <c r="EX975" s="779"/>
      <c r="EY975" s="779"/>
      <c r="EZ975" s="779"/>
      <c r="FA975" s="779"/>
      <c r="FB975" s="779"/>
      <c r="FC975" s="779"/>
      <c r="FD975" s="779"/>
      <c r="FE975" s="779"/>
      <c r="FF975" s="779"/>
      <c r="FG975" s="779"/>
      <c r="FH975" s="779"/>
      <c r="FI975" s="779"/>
      <c r="FJ975" s="779"/>
      <c r="FK975" s="779"/>
      <c r="FL975" s="779"/>
      <c r="FM975" s="779"/>
      <c r="FN975" s="779"/>
      <c r="FO975" s="779"/>
      <c r="FP975" s="779"/>
      <c r="FQ975" s="779"/>
      <c r="FR975" s="779"/>
      <c r="FS975" s="779"/>
      <c r="FT975" s="779"/>
      <c r="FU975" s="779"/>
      <c r="FV975" s="779"/>
      <c r="FW975" s="779"/>
      <c r="FX975" s="779"/>
      <c r="FY975" s="779"/>
      <c r="FZ975" s="779"/>
      <c r="GA975" s="779"/>
      <c r="GB975" s="779"/>
      <c r="GC975" s="779"/>
      <c r="GD975" s="779"/>
      <c r="GE975" s="779"/>
      <c r="GF975" s="779"/>
      <c r="GG975" s="779"/>
      <c r="GH975" s="779"/>
      <c r="GI975" s="779"/>
      <c r="GJ975" s="779"/>
      <c r="GK975" s="779"/>
      <c r="GL975" s="779"/>
      <c r="GM975" s="779"/>
    </row>
    <row r="976" spans="1:195" ht="29.25" x14ac:dyDescent="0.25">
      <c r="A976" s="24">
        <v>1</v>
      </c>
      <c r="B976" s="2613" t="s">
        <v>498</v>
      </c>
      <c r="C976" s="813">
        <f>'2 уровень'!F2163</f>
        <v>9668</v>
      </c>
      <c r="D976" s="813">
        <f>'2 уровень'!G2163</f>
        <v>1611.3333333333333</v>
      </c>
      <c r="E976" s="813">
        <f>'2 уровень'!H2163</f>
        <v>700</v>
      </c>
      <c r="F976" s="814">
        <f>'2 уровень'!I2163</f>
        <v>43.442283822920977</v>
      </c>
      <c r="G976" s="3739">
        <f>'2 уровень'!J2163</f>
        <v>0</v>
      </c>
      <c r="H976" s="798">
        <f>'2 уровень'!K2163</f>
        <v>0</v>
      </c>
      <c r="I976" s="798">
        <f>'2 уровень'!L2163</f>
        <v>0</v>
      </c>
      <c r="J976" s="31">
        <f>'2 уровень'!M2163</f>
        <v>0</v>
      </c>
      <c r="K976" s="31">
        <f>'2 уровень'!N2163</f>
        <v>0</v>
      </c>
      <c r="L976" s="31">
        <f>'2 уровень'!O2163</f>
        <v>0</v>
      </c>
      <c r="M976" s="31">
        <f>'2 уровень'!P2163</f>
        <v>0</v>
      </c>
      <c r="N976" s="31">
        <f>'2 уровень'!Q2163</f>
        <v>0</v>
      </c>
      <c r="O976" s="31">
        <f>'2 уровень'!R2163</f>
        <v>0</v>
      </c>
      <c r="P976" s="792">
        <f>'2 уровень'!S2163</f>
        <v>0</v>
      </c>
      <c r="Q976" s="792">
        <f>'2 уровень'!T2163</f>
        <v>0</v>
      </c>
      <c r="R976" s="792">
        <f>'2 уровень'!U2163</f>
        <v>0</v>
      </c>
      <c r="S976" s="792">
        <f>'2 уровень'!V2163</f>
        <v>0</v>
      </c>
      <c r="T976" s="3205">
        <f>'2 уровень'!W2163</f>
        <v>0</v>
      </c>
      <c r="U976" s="792">
        <f>'2 уровень'!X2163</f>
        <v>0</v>
      </c>
      <c r="V976" s="792">
        <f>'2 уровень'!Y2163</f>
        <v>0</v>
      </c>
      <c r="W976" s="792">
        <f>'2 уровень'!Z2163</f>
        <v>0</v>
      </c>
      <c r="X976" s="792">
        <f>'2 уровень'!AA2163</f>
        <v>0</v>
      </c>
      <c r="Y976" s="2104">
        <f>'2 уровень'!AB2163</f>
        <v>0</v>
      </c>
      <c r="Z976" s="3804">
        <f>'2 уровень'!AC2163</f>
        <v>0</v>
      </c>
      <c r="AA976" s="792"/>
      <c r="AB976" s="792"/>
      <c r="AC976" s="1342"/>
      <c r="AD976" s="779"/>
      <c r="AE976" s="779"/>
      <c r="AF976" s="779"/>
      <c r="AG976" s="779"/>
      <c r="AH976" s="779"/>
      <c r="AI976" s="779"/>
      <c r="AJ976" s="779"/>
      <c r="AK976" s="779"/>
      <c r="AL976" s="779"/>
      <c r="AM976" s="779"/>
      <c r="AN976" s="779"/>
      <c r="AO976" s="779"/>
      <c r="AP976" s="779"/>
      <c r="AQ976" s="779"/>
      <c r="AR976" s="779"/>
      <c r="AS976" s="779"/>
      <c r="AT976" s="779"/>
      <c r="AU976" s="779"/>
      <c r="AV976" s="779"/>
      <c r="AW976" s="779"/>
      <c r="AX976" s="779"/>
      <c r="AY976" s="779"/>
      <c r="AZ976" s="779"/>
      <c r="BA976" s="779"/>
      <c r="BB976" s="779"/>
      <c r="BC976" s="779"/>
      <c r="BD976" s="779"/>
      <c r="BE976" s="779"/>
      <c r="BF976" s="779"/>
      <c r="BG976" s="779"/>
      <c r="BH976" s="779"/>
      <c r="BI976" s="779"/>
      <c r="BJ976" s="779"/>
      <c r="BK976" s="779"/>
      <c r="BL976" s="779"/>
      <c r="BM976" s="779"/>
      <c r="BN976" s="779"/>
      <c r="BO976" s="779"/>
      <c r="BP976" s="779"/>
      <c r="BQ976" s="779"/>
      <c r="BR976" s="779"/>
      <c r="BS976" s="779"/>
      <c r="BT976" s="779"/>
      <c r="BU976" s="779"/>
      <c r="BV976" s="779"/>
      <c r="BW976" s="779"/>
      <c r="BX976" s="779"/>
      <c r="BY976" s="779"/>
      <c r="BZ976" s="779"/>
      <c r="CA976" s="779"/>
      <c r="CB976" s="779"/>
      <c r="CC976" s="779"/>
      <c r="CD976" s="779"/>
      <c r="CE976" s="779"/>
      <c r="CF976" s="779"/>
      <c r="CG976" s="779"/>
      <c r="CH976" s="779"/>
      <c r="CI976" s="779"/>
      <c r="CJ976" s="779"/>
      <c r="CK976" s="779"/>
      <c r="CL976" s="779"/>
      <c r="CM976" s="779"/>
      <c r="CN976" s="779"/>
      <c r="CO976" s="779"/>
      <c r="CP976" s="779"/>
      <c r="CQ976" s="779"/>
      <c r="CR976" s="779"/>
      <c r="CS976" s="779"/>
      <c r="CT976" s="779"/>
      <c r="CU976" s="779"/>
      <c r="CV976" s="779"/>
      <c r="CW976" s="779"/>
      <c r="CX976" s="779"/>
      <c r="CY976" s="779"/>
      <c r="CZ976" s="779"/>
      <c r="DA976" s="779"/>
      <c r="DB976" s="779"/>
      <c r="DC976" s="779"/>
      <c r="DD976" s="779"/>
      <c r="DE976" s="779"/>
      <c r="DF976" s="779"/>
      <c r="DG976" s="779"/>
      <c r="DH976" s="779"/>
      <c r="DI976" s="779"/>
      <c r="DJ976" s="779"/>
      <c r="DK976" s="779"/>
      <c r="DL976" s="779"/>
      <c r="DM976" s="779"/>
      <c r="DN976" s="779"/>
      <c r="DO976" s="779"/>
      <c r="DP976" s="779"/>
      <c r="DQ976" s="779"/>
      <c r="DR976" s="779"/>
      <c r="DS976" s="779"/>
      <c r="DT976" s="779"/>
      <c r="DU976" s="779"/>
      <c r="DV976" s="779"/>
      <c r="DW976" s="779"/>
      <c r="DX976" s="779"/>
      <c r="DY976" s="779"/>
      <c r="DZ976" s="779"/>
      <c r="EA976" s="779"/>
      <c r="EB976" s="779"/>
      <c r="EC976" s="779"/>
      <c r="ED976" s="779"/>
      <c r="EE976" s="779"/>
      <c r="EF976" s="779"/>
      <c r="EG976" s="779"/>
      <c r="EH976" s="779"/>
      <c r="EI976" s="779"/>
      <c r="EJ976" s="779"/>
      <c r="EK976" s="779"/>
      <c r="EL976" s="779"/>
      <c r="EM976" s="779"/>
      <c r="EN976" s="779"/>
      <c r="EO976" s="779"/>
      <c r="EP976" s="779"/>
      <c r="EQ976" s="779"/>
      <c r="ER976" s="779"/>
      <c r="ES976" s="779"/>
      <c r="ET976" s="779"/>
      <c r="EU976" s="779"/>
      <c r="EV976" s="779"/>
      <c r="EW976" s="779"/>
      <c r="EX976" s="779"/>
      <c r="EY976" s="779"/>
      <c r="EZ976" s="779"/>
      <c r="FA976" s="779"/>
      <c r="FB976" s="779"/>
      <c r="FC976" s="779"/>
      <c r="FD976" s="779"/>
      <c r="FE976" s="779"/>
      <c r="FF976" s="779"/>
      <c r="FG976" s="779"/>
      <c r="FH976" s="779"/>
      <c r="FI976" s="779"/>
      <c r="FJ976" s="779"/>
      <c r="FK976" s="779"/>
      <c r="FL976" s="779"/>
      <c r="FM976" s="779"/>
      <c r="FN976" s="779"/>
      <c r="FO976" s="779"/>
      <c r="FP976" s="779"/>
      <c r="FQ976" s="779"/>
      <c r="FR976" s="779"/>
      <c r="FS976" s="779"/>
      <c r="FT976" s="779"/>
      <c r="FU976" s="779"/>
      <c r="FV976" s="779"/>
      <c r="FW976" s="779"/>
      <c r="FX976" s="779"/>
      <c r="FY976" s="779"/>
      <c r="FZ976" s="779"/>
      <c r="GA976" s="779"/>
      <c r="GB976" s="779"/>
      <c r="GC976" s="779"/>
      <c r="GD976" s="779"/>
      <c r="GE976" s="779"/>
      <c r="GF976" s="779"/>
      <c r="GG976" s="779"/>
      <c r="GH976" s="779"/>
      <c r="GI976" s="779"/>
      <c r="GJ976" s="779"/>
      <c r="GK976" s="779"/>
      <c r="GL976" s="779"/>
      <c r="GM976" s="779"/>
    </row>
    <row r="977" spans="1:195" ht="29.25" x14ac:dyDescent="0.25">
      <c r="A977" s="24">
        <v>1</v>
      </c>
      <c r="B977" s="2613" t="s">
        <v>466</v>
      </c>
      <c r="C977" s="813">
        <f>'2 уровень'!F2164</f>
        <v>19950.723404255317</v>
      </c>
      <c r="D977" s="813">
        <f>'2 уровень'!G2164</f>
        <v>3325.1205673758864</v>
      </c>
      <c r="E977" s="813">
        <f>'2 уровень'!H2164</f>
        <v>3936.8489361702127</v>
      </c>
      <c r="F977" s="814">
        <f>'2 уровень'!I2164</f>
        <v>118.39717858041729</v>
      </c>
      <c r="G977" s="3739">
        <f>'2 уровень'!J2164</f>
        <v>0</v>
      </c>
      <c r="H977" s="798">
        <f>'2 уровень'!K2164</f>
        <v>0</v>
      </c>
      <c r="I977" s="798">
        <f>'2 уровень'!L2164</f>
        <v>0</v>
      </c>
      <c r="J977" s="31">
        <f>'2 уровень'!M2164</f>
        <v>0</v>
      </c>
      <c r="K977" s="31">
        <f>'2 уровень'!N2164</f>
        <v>0</v>
      </c>
      <c r="L977" s="31">
        <f>'2 уровень'!O2164</f>
        <v>0</v>
      </c>
      <c r="M977" s="31">
        <f>'2 уровень'!P2164</f>
        <v>0</v>
      </c>
      <c r="N977" s="31">
        <f>'2 уровень'!Q2164</f>
        <v>0</v>
      </c>
      <c r="O977" s="31">
        <f>'2 уровень'!R2164</f>
        <v>0</v>
      </c>
      <c r="P977" s="792">
        <f>'2 уровень'!S2164</f>
        <v>0</v>
      </c>
      <c r="Q977" s="792">
        <f>'2 уровень'!T2164</f>
        <v>0</v>
      </c>
      <c r="R977" s="792">
        <f>'2 уровень'!U2164</f>
        <v>0</v>
      </c>
      <c r="S977" s="792">
        <f>'2 уровень'!V2164</f>
        <v>0</v>
      </c>
      <c r="T977" s="3205">
        <f>'2 уровень'!W2164</f>
        <v>0</v>
      </c>
      <c r="U977" s="792">
        <f>'2 уровень'!X2164</f>
        <v>0</v>
      </c>
      <c r="V977" s="792">
        <f>'2 уровень'!Y2164</f>
        <v>0</v>
      </c>
      <c r="W977" s="792">
        <f>'2 уровень'!Z2164</f>
        <v>0</v>
      </c>
      <c r="X977" s="792">
        <f>'2 уровень'!AA2164</f>
        <v>0</v>
      </c>
      <c r="Y977" s="2104">
        <f>'2 уровень'!AB2164</f>
        <v>0</v>
      </c>
      <c r="Z977" s="3804">
        <f>'2 уровень'!AC2164</f>
        <v>0</v>
      </c>
      <c r="AA977" s="792"/>
      <c r="AB977" s="792"/>
      <c r="AC977" s="1342"/>
      <c r="AD977" s="779"/>
      <c r="AE977" s="779"/>
      <c r="AF977" s="779"/>
      <c r="AG977" s="779"/>
      <c r="AH977" s="779"/>
      <c r="AI977" s="779"/>
      <c r="AJ977" s="779"/>
      <c r="AK977" s="779"/>
      <c r="AL977" s="779"/>
      <c r="AM977" s="779"/>
      <c r="AN977" s="779"/>
      <c r="AO977" s="779"/>
      <c r="AP977" s="779"/>
      <c r="AQ977" s="779"/>
      <c r="AR977" s="779"/>
      <c r="AS977" s="779"/>
      <c r="AT977" s="779"/>
      <c r="AU977" s="779"/>
      <c r="AV977" s="779"/>
      <c r="AW977" s="779"/>
      <c r="AX977" s="779"/>
      <c r="AY977" s="779"/>
      <c r="AZ977" s="779"/>
      <c r="BA977" s="779"/>
      <c r="BB977" s="779"/>
      <c r="BC977" s="779"/>
      <c r="BD977" s="779"/>
      <c r="BE977" s="779"/>
      <c r="BF977" s="779"/>
      <c r="BG977" s="779"/>
      <c r="BH977" s="779"/>
      <c r="BI977" s="779"/>
      <c r="BJ977" s="779"/>
      <c r="BK977" s="779"/>
      <c r="BL977" s="779"/>
      <c r="BM977" s="779"/>
      <c r="BN977" s="779"/>
      <c r="BO977" s="779"/>
      <c r="BP977" s="779"/>
      <c r="BQ977" s="779"/>
      <c r="BR977" s="779"/>
      <c r="BS977" s="779"/>
      <c r="BT977" s="779"/>
      <c r="BU977" s="779"/>
      <c r="BV977" s="779"/>
      <c r="BW977" s="779"/>
      <c r="BX977" s="779"/>
      <c r="BY977" s="779"/>
      <c r="BZ977" s="779"/>
      <c r="CA977" s="779"/>
      <c r="CB977" s="779"/>
      <c r="CC977" s="779"/>
      <c r="CD977" s="779"/>
      <c r="CE977" s="779"/>
      <c r="CF977" s="779"/>
      <c r="CG977" s="779"/>
      <c r="CH977" s="779"/>
      <c r="CI977" s="779"/>
      <c r="CJ977" s="779"/>
      <c r="CK977" s="779"/>
      <c r="CL977" s="779"/>
      <c r="CM977" s="779"/>
      <c r="CN977" s="779"/>
      <c r="CO977" s="779"/>
      <c r="CP977" s="779"/>
      <c r="CQ977" s="779"/>
      <c r="CR977" s="779"/>
      <c r="CS977" s="779"/>
      <c r="CT977" s="779"/>
      <c r="CU977" s="779"/>
      <c r="CV977" s="779"/>
      <c r="CW977" s="779"/>
      <c r="CX977" s="779"/>
      <c r="CY977" s="779"/>
      <c r="CZ977" s="779"/>
      <c r="DA977" s="779"/>
      <c r="DB977" s="779"/>
      <c r="DC977" s="779"/>
      <c r="DD977" s="779"/>
      <c r="DE977" s="779"/>
      <c r="DF977" s="779"/>
      <c r="DG977" s="779"/>
      <c r="DH977" s="779"/>
      <c r="DI977" s="779"/>
      <c r="DJ977" s="779"/>
      <c r="DK977" s="779"/>
      <c r="DL977" s="779"/>
      <c r="DM977" s="779"/>
      <c r="DN977" s="779"/>
      <c r="DO977" s="779"/>
      <c r="DP977" s="779"/>
      <c r="DQ977" s="779"/>
      <c r="DR977" s="779"/>
      <c r="DS977" s="779"/>
      <c r="DT977" s="779"/>
      <c r="DU977" s="779"/>
      <c r="DV977" s="779"/>
      <c r="DW977" s="779"/>
      <c r="DX977" s="779"/>
      <c r="DY977" s="779"/>
      <c r="DZ977" s="779"/>
      <c r="EA977" s="779"/>
      <c r="EB977" s="779"/>
      <c r="EC977" s="779"/>
      <c r="ED977" s="779"/>
      <c r="EE977" s="779"/>
      <c r="EF977" s="779"/>
      <c r="EG977" s="779"/>
      <c r="EH977" s="779"/>
      <c r="EI977" s="779"/>
      <c r="EJ977" s="779"/>
      <c r="EK977" s="779"/>
      <c r="EL977" s="779"/>
      <c r="EM977" s="779"/>
      <c r="EN977" s="779"/>
      <c r="EO977" s="779"/>
      <c r="EP977" s="779"/>
      <c r="EQ977" s="779"/>
      <c r="ER977" s="779"/>
      <c r="ES977" s="779"/>
      <c r="ET977" s="779"/>
      <c r="EU977" s="779"/>
      <c r="EV977" s="779"/>
      <c r="EW977" s="779"/>
      <c r="EX977" s="779"/>
      <c r="EY977" s="779"/>
      <c r="EZ977" s="779"/>
      <c r="FA977" s="779"/>
      <c r="FB977" s="779"/>
      <c r="FC977" s="779"/>
      <c r="FD977" s="779"/>
      <c r="FE977" s="779"/>
      <c r="FF977" s="779"/>
      <c r="FG977" s="779"/>
      <c r="FH977" s="779"/>
      <c r="FI977" s="779"/>
      <c r="FJ977" s="779"/>
      <c r="FK977" s="779"/>
      <c r="FL977" s="779"/>
      <c r="FM977" s="779"/>
      <c r="FN977" s="779"/>
      <c r="FO977" s="779"/>
      <c r="FP977" s="779"/>
      <c r="FQ977" s="779"/>
      <c r="FR977" s="779"/>
      <c r="FS977" s="779"/>
      <c r="FT977" s="779"/>
      <c r="FU977" s="779"/>
      <c r="FV977" s="779"/>
      <c r="FW977" s="779"/>
      <c r="FX977" s="779"/>
      <c r="FY977" s="779"/>
      <c r="FZ977" s="779"/>
      <c r="GA977" s="779"/>
      <c r="GB977" s="779"/>
      <c r="GC977" s="779"/>
      <c r="GD977" s="779"/>
      <c r="GE977" s="779"/>
      <c r="GF977" s="779"/>
      <c r="GG977" s="779"/>
      <c r="GH977" s="779"/>
      <c r="GI977" s="779"/>
      <c r="GJ977" s="779"/>
      <c r="GK977" s="779"/>
      <c r="GL977" s="779"/>
      <c r="GM977" s="779"/>
    </row>
    <row r="978" spans="1:195" ht="29.25" x14ac:dyDescent="0.25">
      <c r="A978" s="24">
        <v>1</v>
      </c>
      <c r="B978" s="2613" t="s">
        <v>467</v>
      </c>
      <c r="C978" s="813">
        <f>'2 уровень'!F2165</f>
        <v>12300</v>
      </c>
      <c r="D978" s="813">
        <f>'2 уровень'!G2165</f>
        <v>2050</v>
      </c>
      <c r="E978" s="813">
        <f>'2 уровень'!H2165</f>
        <v>1301</v>
      </c>
      <c r="F978" s="814">
        <f>'2 уровень'!I2165</f>
        <v>63.463414634146339</v>
      </c>
      <c r="G978" s="3739">
        <f>'2 уровень'!J2165</f>
        <v>24</v>
      </c>
      <c r="H978" s="798">
        <f>'2 уровень'!K2165</f>
        <v>0</v>
      </c>
      <c r="I978" s="798">
        <f>'2 уровень'!L2165</f>
        <v>0</v>
      </c>
      <c r="J978" s="31">
        <f>'2 уровень'!M2165</f>
        <v>0</v>
      </c>
      <c r="K978" s="31">
        <f>'2 уровень'!N2165</f>
        <v>0</v>
      </c>
      <c r="L978" s="31">
        <f>'2 уровень'!O2165</f>
        <v>0</v>
      </c>
      <c r="M978" s="31">
        <f>'2 уровень'!P2165</f>
        <v>0</v>
      </c>
      <c r="N978" s="31">
        <f>'2 уровень'!Q2165</f>
        <v>0</v>
      </c>
      <c r="O978" s="31">
        <f>'2 уровень'!R2165</f>
        <v>0</v>
      </c>
      <c r="P978" s="792">
        <f>'2 уровень'!S2165</f>
        <v>4850.9159999999993</v>
      </c>
      <c r="Q978" s="792">
        <f>'2 уровень'!T2165</f>
        <v>4850.9159999999993</v>
      </c>
      <c r="R978" s="792">
        <f>'2 уровень'!U2165</f>
        <v>808.48599999999988</v>
      </c>
      <c r="S978" s="792">
        <f>'2 уровень'!V2165</f>
        <v>970.18319999999972</v>
      </c>
      <c r="T978" s="3205">
        <f>'2 уровень'!W2165</f>
        <v>0</v>
      </c>
      <c r="U978" s="792">
        <f>'2 уровень'!X2165</f>
        <v>0</v>
      </c>
      <c r="V978" s="792">
        <f>'2 уровень'!Y2165</f>
        <v>161.69719999999984</v>
      </c>
      <c r="W978" s="792">
        <f>'2 уровень'!Z2165</f>
        <v>0</v>
      </c>
      <c r="X978" s="792">
        <f>'2 уровень'!AA2165</f>
        <v>-0.10601000000000001</v>
      </c>
      <c r="Y978" s="2104">
        <f>'2 уровень'!AB2165</f>
        <v>970.07718999999975</v>
      </c>
      <c r="Z978" s="3804">
        <f>'2 уровень'!AC2165</f>
        <v>25.44192</v>
      </c>
      <c r="AA978" s="792">
        <f>S978/R978*100</f>
        <v>119.99999999999997</v>
      </c>
      <c r="AB978" s="792">
        <f>Y978/R978*100</f>
        <v>119.98688783726618</v>
      </c>
      <c r="AC978" s="1342"/>
      <c r="AD978" s="779"/>
      <c r="AE978" s="779"/>
      <c r="AF978" s="779"/>
      <c r="AG978" s="779"/>
      <c r="AH978" s="779"/>
      <c r="AI978" s="779"/>
      <c r="AJ978" s="779"/>
      <c r="AK978" s="779"/>
      <c r="AL978" s="779"/>
      <c r="AM978" s="779"/>
      <c r="AN978" s="779"/>
      <c r="AO978" s="779"/>
      <c r="AP978" s="779"/>
      <c r="AQ978" s="779"/>
      <c r="AR978" s="779"/>
      <c r="AS978" s="779"/>
      <c r="AT978" s="779"/>
      <c r="AU978" s="779"/>
      <c r="AV978" s="779"/>
      <c r="AW978" s="779"/>
      <c r="AX978" s="779"/>
      <c r="AY978" s="779"/>
      <c r="AZ978" s="779"/>
      <c r="BA978" s="779"/>
      <c r="BB978" s="779"/>
      <c r="BC978" s="779"/>
      <c r="BD978" s="779"/>
      <c r="BE978" s="779"/>
      <c r="BF978" s="779"/>
      <c r="BG978" s="779"/>
      <c r="BH978" s="779"/>
      <c r="BI978" s="779"/>
      <c r="BJ978" s="779"/>
      <c r="BK978" s="779"/>
      <c r="BL978" s="779"/>
      <c r="BM978" s="779"/>
      <c r="BN978" s="779"/>
      <c r="BO978" s="779"/>
      <c r="BP978" s="779"/>
      <c r="BQ978" s="779"/>
      <c r="BR978" s="779"/>
      <c r="BS978" s="779"/>
      <c r="BT978" s="779"/>
      <c r="BU978" s="779"/>
      <c r="BV978" s="779"/>
      <c r="BW978" s="779"/>
      <c r="BX978" s="779"/>
      <c r="BY978" s="779"/>
      <c r="BZ978" s="779"/>
      <c r="CA978" s="779"/>
      <c r="CB978" s="779"/>
      <c r="CC978" s="779"/>
      <c r="CD978" s="779"/>
      <c r="CE978" s="779"/>
      <c r="CF978" s="779"/>
      <c r="CG978" s="779"/>
      <c r="CH978" s="779"/>
      <c r="CI978" s="779"/>
      <c r="CJ978" s="779"/>
      <c r="CK978" s="779"/>
      <c r="CL978" s="779"/>
      <c r="CM978" s="779"/>
      <c r="CN978" s="779"/>
      <c r="CO978" s="779"/>
      <c r="CP978" s="779"/>
      <c r="CQ978" s="779"/>
      <c r="CR978" s="779"/>
      <c r="CS978" s="779"/>
      <c r="CT978" s="779"/>
      <c r="CU978" s="779"/>
      <c r="CV978" s="779"/>
      <c r="CW978" s="779"/>
      <c r="CX978" s="779"/>
      <c r="CY978" s="779"/>
      <c r="CZ978" s="779"/>
      <c r="DA978" s="779"/>
      <c r="DB978" s="779"/>
      <c r="DC978" s="779"/>
      <c r="DD978" s="779"/>
      <c r="DE978" s="779"/>
      <c r="DF978" s="779"/>
      <c r="DG978" s="779"/>
      <c r="DH978" s="779"/>
      <c r="DI978" s="779"/>
      <c r="DJ978" s="779"/>
      <c r="DK978" s="779"/>
      <c r="DL978" s="779"/>
      <c r="DM978" s="779"/>
      <c r="DN978" s="779"/>
      <c r="DO978" s="779"/>
      <c r="DP978" s="779"/>
      <c r="DQ978" s="779"/>
      <c r="DR978" s="779"/>
      <c r="DS978" s="779"/>
      <c r="DT978" s="779"/>
      <c r="DU978" s="779"/>
      <c r="DV978" s="779"/>
      <c r="DW978" s="779"/>
      <c r="DX978" s="779"/>
      <c r="DY978" s="779"/>
      <c r="DZ978" s="779"/>
      <c r="EA978" s="779"/>
      <c r="EB978" s="779"/>
      <c r="EC978" s="779"/>
      <c r="ED978" s="779"/>
      <c r="EE978" s="779"/>
      <c r="EF978" s="779"/>
      <c r="EG978" s="779"/>
      <c r="EH978" s="779"/>
      <c r="EI978" s="779"/>
      <c r="EJ978" s="779"/>
      <c r="EK978" s="779"/>
      <c r="EL978" s="779"/>
      <c r="EM978" s="779"/>
      <c r="EN978" s="779"/>
      <c r="EO978" s="779"/>
      <c r="EP978" s="779"/>
      <c r="EQ978" s="779"/>
      <c r="ER978" s="779"/>
      <c r="ES978" s="779"/>
      <c r="ET978" s="779"/>
      <c r="EU978" s="779"/>
      <c r="EV978" s="779"/>
      <c r="EW978" s="779"/>
      <c r="EX978" s="779"/>
      <c r="EY978" s="779"/>
      <c r="EZ978" s="779"/>
      <c r="FA978" s="779"/>
      <c r="FB978" s="779"/>
      <c r="FC978" s="779"/>
      <c r="FD978" s="779"/>
      <c r="FE978" s="779"/>
      <c r="FF978" s="779"/>
      <c r="FG978" s="779"/>
      <c r="FH978" s="779"/>
      <c r="FI978" s="779"/>
      <c r="FJ978" s="779"/>
      <c r="FK978" s="779"/>
      <c r="FL978" s="779"/>
      <c r="FM978" s="779"/>
      <c r="FN978" s="779"/>
      <c r="FO978" s="779"/>
      <c r="FP978" s="779"/>
      <c r="FQ978" s="779"/>
      <c r="FR978" s="779"/>
      <c r="FS978" s="779"/>
      <c r="FT978" s="779"/>
      <c r="FU978" s="779"/>
      <c r="FV978" s="779"/>
      <c r="FW978" s="779"/>
      <c r="FX978" s="779"/>
      <c r="FY978" s="779"/>
      <c r="FZ978" s="779"/>
      <c r="GA978" s="779"/>
      <c r="GB978" s="779"/>
      <c r="GC978" s="779"/>
      <c r="GD978" s="779"/>
      <c r="GE978" s="779"/>
      <c r="GF978" s="779"/>
      <c r="GG978" s="779"/>
      <c r="GH978" s="779"/>
      <c r="GI978" s="779"/>
      <c r="GJ978" s="779"/>
      <c r="GK978" s="779"/>
      <c r="GL978" s="779"/>
      <c r="GM978" s="779"/>
    </row>
    <row r="979" spans="1:195" x14ac:dyDescent="0.25">
      <c r="A979" s="24">
        <v>1</v>
      </c>
      <c r="B979" s="2614" t="s">
        <v>139</v>
      </c>
      <c r="C979" s="813">
        <f>'2 уровень'!F2166</f>
        <v>108488.46666666666</v>
      </c>
      <c r="D979" s="813">
        <f>'2 уровень'!G2166</f>
        <v>18081.411111111109</v>
      </c>
      <c r="E979" s="813">
        <f>'2 уровень'!H2166</f>
        <v>19940.709404761907</v>
      </c>
      <c r="F979" s="814">
        <f>'2 уровень'!I2166</f>
        <v>110.28292693653898</v>
      </c>
      <c r="G979" s="3739">
        <f>'2 уровень'!J2166</f>
        <v>24</v>
      </c>
      <c r="H979" s="798">
        <f>'2 уровень'!K2166</f>
        <v>0</v>
      </c>
      <c r="I979" s="798">
        <f>'2 уровень'!L2166</f>
        <v>0</v>
      </c>
      <c r="J979" s="31">
        <f>'2 уровень'!M2166</f>
        <v>0</v>
      </c>
      <c r="K979" s="31">
        <f>'2 уровень'!N2166</f>
        <v>0</v>
      </c>
      <c r="L979" s="31">
        <f>'2 уровень'!O2166</f>
        <v>0</v>
      </c>
      <c r="M979" s="31">
        <f>'2 уровень'!P2166</f>
        <v>0</v>
      </c>
      <c r="N979" s="31">
        <f>'2 уровень'!Q2166</f>
        <v>0</v>
      </c>
      <c r="O979" s="31">
        <f>'2 уровень'!R2166</f>
        <v>0</v>
      </c>
      <c r="P979" s="792">
        <f>'2 уровень'!S2166</f>
        <v>187079.14958</v>
      </c>
      <c r="Q979" s="792">
        <f>'2 уровень'!T2166</f>
        <v>187079.14958</v>
      </c>
      <c r="R979" s="792">
        <f>'2 уровень'!U2166</f>
        <v>31179.858263333332</v>
      </c>
      <c r="S979" s="792">
        <f>'2 уровень'!V2166</f>
        <v>31357.672320000001</v>
      </c>
      <c r="T979" s="3205">
        <f>'2 уровень'!W2166</f>
        <v>0</v>
      </c>
      <c r="U979" s="792">
        <f>'2 уровень'!X2166</f>
        <v>0</v>
      </c>
      <c r="V979" s="792">
        <f>'2 уровень'!Y2166</f>
        <v>177.81405666667041</v>
      </c>
      <c r="W979" s="792">
        <f>'2 уровень'!Z2166</f>
        <v>0</v>
      </c>
      <c r="X979" s="792">
        <f>'2 уровень'!AA2166</f>
        <v>-13.87865</v>
      </c>
      <c r="Y979" s="2104">
        <f>'2 уровень'!AB2166</f>
        <v>31343.793670000003</v>
      </c>
      <c r="Z979" s="3804">
        <f>'2 уровень'!AC2166</f>
        <v>25.44192</v>
      </c>
      <c r="AA979" s="792">
        <f>S979/R979*100</f>
        <v>100.57028500631695</v>
      </c>
      <c r="AB979" s="792">
        <f>Y979/R979*100</f>
        <v>100.52577341847461</v>
      </c>
      <c r="AC979" s="1342"/>
      <c r="AD979" s="779"/>
      <c r="AE979" s="779"/>
      <c r="AF979" s="779"/>
      <c r="AG979" s="779"/>
      <c r="AH979" s="779"/>
      <c r="AI979" s="779"/>
      <c r="AJ979" s="779"/>
      <c r="AK979" s="779"/>
      <c r="AL979" s="779"/>
      <c r="AM979" s="779"/>
      <c r="AN979" s="779"/>
      <c r="AO979" s="779"/>
      <c r="AP979" s="779"/>
      <c r="AQ979" s="779"/>
      <c r="AR979" s="779"/>
      <c r="AS979" s="779"/>
      <c r="AT979" s="779"/>
      <c r="AU979" s="779"/>
      <c r="AV979" s="779"/>
      <c r="AW979" s="779"/>
      <c r="AX979" s="779"/>
      <c r="AY979" s="779"/>
      <c r="AZ979" s="779"/>
      <c r="BA979" s="779"/>
      <c r="BB979" s="779"/>
      <c r="BC979" s="779"/>
      <c r="BD979" s="779"/>
      <c r="BE979" s="779"/>
      <c r="BF979" s="779"/>
      <c r="BG979" s="779"/>
      <c r="BH979" s="779"/>
      <c r="BI979" s="779"/>
      <c r="BJ979" s="779"/>
      <c r="BK979" s="779"/>
      <c r="BL979" s="779"/>
      <c r="BM979" s="779"/>
      <c r="BN979" s="779"/>
      <c r="BO979" s="779"/>
      <c r="BP979" s="779"/>
      <c r="BQ979" s="779"/>
      <c r="BR979" s="779"/>
      <c r="BS979" s="779"/>
      <c r="BT979" s="779"/>
      <c r="BU979" s="779"/>
      <c r="BV979" s="779"/>
      <c r="BW979" s="779"/>
      <c r="BX979" s="779"/>
      <c r="BY979" s="779"/>
      <c r="BZ979" s="779"/>
      <c r="CA979" s="779"/>
      <c r="CB979" s="779"/>
      <c r="CC979" s="779"/>
      <c r="CD979" s="779"/>
      <c r="CE979" s="779"/>
      <c r="CF979" s="779"/>
      <c r="CG979" s="779"/>
      <c r="CH979" s="779"/>
      <c r="CI979" s="779"/>
      <c r="CJ979" s="779"/>
      <c r="CK979" s="779"/>
      <c r="CL979" s="779"/>
      <c r="CM979" s="779"/>
      <c r="CN979" s="779"/>
      <c r="CO979" s="779"/>
      <c r="CP979" s="779"/>
      <c r="CQ979" s="779"/>
      <c r="CR979" s="779"/>
      <c r="CS979" s="779"/>
      <c r="CT979" s="779"/>
      <c r="CU979" s="779"/>
      <c r="CV979" s="779"/>
      <c r="CW979" s="779"/>
      <c r="CX979" s="779"/>
      <c r="CY979" s="779"/>
      <c r="CZ979" s="779"/>
      <c r="DA979" s="779"/>
      <c r="DB979" s="779"/>
      <c r="DC979" s="779"/>
      <c r="DD979" s="779"/>
      <c r="DE979" s="779"/>
      <c r="DF979" s="779"/>
      <c r="DG979" s="779"/>
      <c r="DH979" s="779"/>
      <c r="DI979" s="779"/>
      <c r="DJ979" s="779"/>
      <c r="DK979" s="779"/>
      <c r="DL979" s="779"/>
      <c r="DM979" s="779"/>
      <c r="DN979" s="779"/>
      <c r="DO979" s="779"/>
      <c r="DP979" s="779"/>
      <c r="DQ979" s="779"/>
      <c r="DR979" s="779"/>
      <c r="DS979" s="779"/>
      <c r="DT979" s="779"/>
      <c r="DU979" s="779"/>
      <c r="DV979" s="779"/>
      <c r="DW979" s="779"/>
      <c r="DX979" s="779"/>
      <c r="DY979" s="779"/>
      <c r="DZ979" s="779"/>
      <c r="EA979" s="779"/>
      <c r="EB979" s="779"/>
      <c r="EC979" s="779"/>
      <c r="ED979" s="779"/>
      <c r="EE979" s="779"/>
      <c r="EF979" s="779"/>
      <c r="EG979" s="779"/>
      <c r="EH979" s="779"/>
      <c r="EI979" s="779"/>
      <c r="EJ979" s="779"/>
      <c r="EK979" s="779"/>
      <c r="EL979" s="779"/>
      <c r="EM979" s="779"/>
      <c r="EN979" s="779"/>
      <c r="EO979" s="779"/>
      <c r="EP979" s="779"/>
      <c r="EQ979" s="779"/>
      <c r="ER979" s="779"/>
      <c r="ES979" s="779"/>
      <c r="ET979" s="779"/>
      <c r="EU979" s="779"/>
      <c r="EV979" s="779"/>
      <c r="EW979" s="779"/>
      <c r="EX979" s="779"/>
      <c r="EY979" s="779"/>
      <c r="EZ979" s="779"/>
      <c r="FA979" s="779"/>
      <c r="FB979" s="779"/>
      <c r="FC979" s="779"/>
      <c r="FD979" s="779"/>
      <c r="FE979" s="779"/>
      <c r="FF979" s="779"/>
      <c r="FG979" s="779"/>
      <c r="FH979" s="779"/>
      <c r="FI979" s="779"/>
      <c r="FJ979" s="779"/>
      <c r="FK979" s="779"/>
      <c r="FL979" s="779"/>
      <c r="FM979" s="779"/>
      <c r="FN979" s="779"/>
      <c r="FO979" s="779"/>
      <c r="FP979" s="779"/>
      <c r="FQ979" s="779"/>
      <c r="FR979" s="779"/>
      <c r="FS979" s="779"/>
      <c r="FT979" s="779"/>
      <c r="FU979" s="779"/>
      <c r="FV979" s="779"/>
      <c r="FW979" s="779"/>
      <c r="FX979" s="779"/>
      <c r="FY979" s="779"/>
      <c r="FZ979" s="779"/>
      <c r="GA979" s="779"/>
      <c r="GB979" s="779"/>
      <c r="GC979" s="779"/>
      <c r="GD979" s="779"/>
      <c r="GE979" s="779"/>
      <c r="GF979" s="779"/>
      <c r="GG979" s="779"/>
      <c r="GH979" s="779"/>
      <c r="GI979" s="779"/>
      <c r="GJ979" s="779"/>
      <c r="GK979" s="779"/>
      <c r="GL979" s="779"/>
      <c r="GM979" s="779"/>
    </row>
    <row r="980" spans="1:195" x14ac:dyDescent="0.25">
      <c r="A980" s="24">
        <v>1</v>
      </c>
      <c r="B980" s="1103" t="s">
        <v>69</v>
      </c>
      <c r="C980" s="813">
        <f>'2 уровень'!F2167</f>
        <v>365</v>
      </c>
      <c r="D980" s="813">
        <f>'2 уровень'!G2167</f>
        <v>60</v>
      </c>
      <c r="E980" s="813">
        <f>'2 уровень'!H2167</f>
        <v>52</v>
      </c>
      <c r="F980" s="814">
        <f>'2 уровень'!I2167</f>
        <v>86.666666666666671</v>
      </c>
      <c r="G980" s="3739">
        <f>'2 уровень'!J2167</f>
        <v>1</v>
      </c>
      <c r="H980" s="798">
        <f>'2 уровень'!K2167</f>
        <v>10.315068493150685</v>
      </c>
      <c r="I980" s="798">
        <f>'2 уровень'!L2167</f>
        <v>10.615384615384615</v>
      </c>
      <c r="J980" s="31">
        <f>'2 уровень'!M2167</f>
        <v>3765</v>
      </c>
      <c r="K980" s="31">
        <f>'2 уровень'!N2167</f>
        <v>628</v>
      </c>
      <c r="L980" s="31">
        <f>'2 уровень'!O2167</f>
        <v>552</v>
      </c>
      <c r="M980" s="31">
        <f>'2 уровень'!P2167</f>
        <v>87.898089171974519</v>
      </c>
      <c r="N980" s="31">
        <f>'2 уровень'!Q2167</f>
        <v>12.549999999999999</v>
      </c>
      <c r="O980" s="31">
        <f>'2 уровень'!R2167</f>
        <v>263.90438247011957</v>
      </c>
      <c r="P980" s="792">
        <f>'2 уровень'!S2167</f>
        <v>0</v>
      </c>
      <c r="Q980" s="792">
        <f>'2 уровень'!T2167</f>
        <v>0</v>
      </c>
      <c r="R980" s="792">
        <f>'2 уровень'!U2167</f>
        <v>0</v>
      </c>
      <c r="S980" s="792">
        <f>'2 уровень'!V2167</f>
        <v>0</v>
      </c>
      <c r="T980" s="3205">
        <f>'2 уровень'!W2167</f>
        <v>0</v>
      </c>
      <c r="U980" s="792">
        <f>'2 уровень'!X2167</f>
        <v>0</v>
      </c>
      <c r="V980" s="792">
        <f>'2 уровень'!Y2167</f>
        <v>0</v>
      </c>
      <c r="W980" s="792">
        <f>'2 уровень'!Z2167</f>
        <v>0</v>
      </c>
      <c r="X980" s="792">
        <f>'2 уровень'!AA2167</f>
        <v>0</v>
      </c>
      <c r="Y980" s="2104">
        <f>'2 уровень'!AB2167</f>
        <v>0</v>
      </c>
      <c r="Z980" s="3804">
        <f>'2 уровень'!AC2167</f>
        <v>0</v>
      </c>
      <c r="AA980" s="792"/>
      <c r="AB980" s="792"/>
      <c r="AC980" s="1342"/>
      <c r="AD980" s="779"/>
      <c r="AE980" s="779"/>
      <c r="AF980" s="779"/>
      <c r="AG980" s="779"/>
      <c r="AH980" s="779"/>
      <c r="AI980" s="779"/>
      <c r="AJ980" s="779"/>
      <c r="AK980" s="779"/>
      <c r="AL980" s="779"/>
      <c r="AM980" s="779"/>
      <c r="AN980" s="779"/>
      <c r="AO980" s="779"/>
      <c r="AP980" s="779"/>
      <c r="AQ980" s="779"/>
      <c r="AR980" s="779"/>
      <c r="AS980" s="779"/>
      <c r="AT980" s="779"/>
      <c r="AU980" s="779"/>
      <c r="AV980" s="779"/>
      <c r="AW980" s="779"/>
      <c r="AX980" s="779"/>
      <c r="AY980" s="779"/>
      <c r="AZ980" s="779"/>
      <c r="BA980" s="779"/>
      <c r="BB980" s="779"/>
      <c r="BC980" s="779"/>
      <c r="BD980" s="779"/>
      <c r="BE980" s="779"/>
      <c r="BF980" s="779"/>
      <c r="BG980" s="779"/>
      <c r="BH980" s="779"/>
      <c r="BI980" s="779"/>
      <c r="BJ980" s="779"/>
      <c r="BK980" s="779"/>
      <c r="BL980" s="779"/>
      <c r="BM980" s="779"/>
      <c r="BN980" s="779"/>
      <c r="BO980" s="779"/>
      <c r="BP980" s="779"/>
      <c r="BQ980" s="779"/>
      <c r="BR980" s="779"/>
      <c r="BS980" s="779"/>
      <c r="BT980" s="779"/>
      <c r="BU980" s="779"/>
      <c r="BV980" s="779"/>
      <c r="BW980" s="779"/>
      <c r="BX980" s="779"/>
      <c r="BY980" s="779"/>
      <c r="BZ980" s="779"/>
      <c r="CA980" s="779"/>
      <c r="CB980" s="779"/>
      <c r="CC980" s="779"/>
      <c r="CD980" s="779"/>
      <c r="CE980" s="779"/>
      <c r="CF980" s="779"/>
      <c r="CG980" s="779"/>
      <c r="CH980" s="779"/>
      <c r="CI980" s="779"/>
      <c r="CJ980" s="779"/>
      <c r="CK980" s="779"/>
      <c r="CL980" s="779"/>
      <c r="CM980" s="779"/>
      <c r="CN980" s="779"/>
      <c r="CO980" s="779"/>
      <c r="CP980" s="779"/>
      <c r="CQ980" s="779"/>
      <c r="CR980" s="779"/>
      <c r="CS980" s="779"/>
      <c r="CT980" s="779"/>
      <c r="CU980" s="779"/>
      <c r="CV980" s="779"/>
      <c r="CW980" s="779"/>
      <c r="CX980" s="779"/>
      <c r="CY980" s="779"/>
      <c r="CZ980" s="779"/>
      <c r="DA980" s="779"/>
      <c r="DB980" s="779"/>
      <c r="DC980" s="779"/>
      <c r="DD980" s="779"/>
      <c r="DE980" s="779"/>
      <c r="DF980" s="779"/>
      <c r="DG980" s="779"/>
      <c r="DH980" s="779"/>
      <c r="DI980" s="779"/>
      <c r="DJ980" s="779"/>
      <c r="DK980" s="779"/>
      <c r="DL980" s="779"/>
      <c r="DM980" s="779"/>
      <c r="DN980" s="779"/>
      <c r="DO980" s="779"/>
      <c r="DP980" s="779"/>
      <c r="DQ980" s="779"/>
      <c r="DR980" s="779"/>
      <c r="DS980" s="779"/>
      <c r="DT980" s="779"/>
      <c r="DU980" s="779"/>
      <c r="DV980" s="779"/>
      <c r="DW980" s="779"/>
      <c r="DX980" s="779"/>
      <c r="DY980" s="779"/>
      <c r="DZ980" s="779"/>
      <c r="EA980" s="779"/>
      <c r="EB980" s="779"/>
      <c r="EC980" s="779"/>
      <c r="ED980" s="779"/>
      <c r="EE980" s="779"/>
      <c r="EF980" s="779"/>
      <c r="EG980" s="779"/>
      <c r="EH980" s="779"/>
      <c r="EI980" s="779"/>
      <c r="EJ980" s="779"/>
      <c r="EK980" s="779"/>
      <c r="EL980" s="779"/>
      <c r="EM980" s="779"/>
      <c r="EN980" s="779"/>
      <c r="EO980" s="779"/>
      <c r="EP980" s="779"/>
      <c r="EQ980" s="779"/>
      <c r="ER980" s="779"/>
      <c r="ES980" s="779"/>
      <c r="ET980" s="779"/>
      <c r="EU980" s="779"/>
      <c r="EV980" s="779"/>
      <c r="EW980" s="779"/>
      <c r="EX980" s="779"/>
      <c r="EY980" s="779"/>
      <c r="EZ980" s="779"/>
      <c r="FA980" s="779"/>
      <c r="FB980" s="779"/>
      <c r="FC980" s="779"/>
      <c r="FD980" s="779"/>
      <c r="FE980" s="779"/>
      <c r="FF980" s="779"/>
      <c r="FG980" s="779"/>
      <c r="FH980" s="779"/>
      <c r="FI980" s="779"/>
      <c r="FJ980" s="779"/>
      <c r="FK980" s="779"/>
      <c r="FL980" s="779"/>
      <c r="FM980" s="779"/>
      <c r="FN980" s="779"/>
      <c r="FO980" s="779"/>
      <c r="FP980" s="779"/>
      <c r="FQ980" s="779"/>
      <c r="FR980" s="779"/>
      <c r="FS980" s="779"/>
      <c r="FT980" s="779"/>
      <c r="FU980" s="779"/>
      <c r="FV980" s="779"/>
      <c r="FW980" s="779"/>
      <c r="FX980" s="779"/>
      <c r="FY980" s="779"/>
      <c r="FZ980" s="779"/>
      <c r="GA980" s="779"/>
      <c r="GB980" s="779"/>
      <c r="GC980" s="779"/>
      <c r="GD980" s="779"/>
      <c r="GE980" s="779"/>
      <c r="GF980" s="779"/>
      <c r="GG980" s="779"/>
      <c r="GH980" s="779"/>
      <c r="GI980" s="779"/>
      <c r="GJ980" s="779"/>
      <c r="GK980" s="779"/>
      <c r="GL980" s="779"/>
      <c r="GM980" s="779"/>
    </row>
    <row r="981" spans="1:195" x14ac:dyDescent="0.25">
      <c r="A981" s="24">
        <v>1</v>
      </c>
      <c r="B981" s="1097" t="s">
        <v>16</v>
      </c>
      <c r="C981" s="1859">
        <f>'2 уровень'!F2168</f>
        <v>174</v>
      </c>
      <c r="D981" s="1859">
        <f>'2 уровень'!G2168</f>
        <v>29</v>
      </c>
      <c r="E981" s="1859">
        <f>'2 уровень'!H2168</f>
        <v>28</v>
      </c>
      <c r="F981" s="1860">
        <f>'2 уровень'!I2168</f>
        <v>96.551724137931032</v>
      </c>
      <c r="G981" s="3740">
        <f>'2 уровень'!J2168</f>
        <v>0</v>
      </c>
      <c r="H981" s="798">
        <f>'2 уровень'!K2168</f>
        <v>8</v>
      </c>
      <c r="I981" s="798">
        <f>'2 уровень'!L2168</f>
        <v>8.8571428571428577</v>
      </c>
      <c r="J981" s="31">
        <f>'2 уровень'!M2168</f>
        <v>1392</v>
      </c>
      <c r="K981" s="31">
        <f>'2 уровень'!N2168</f>
        <v>232</v>
      </c>
      <c r="L981" s="31">
        <f>'2 уровень'!O2168</f>
        <v>248</v>
      </c>
      <c r="M981" s="31">
        <f>'2 уровень'!P2168</f>
        <v>106.89655172413792</v>
      </c>
      <c r="N981" s="31">
        <f>'2 уровень'!Q2168</f>
        <v>5.8</v>
      </c>
      <c r="O981" s="31">
        <f>'2 уровень'!R2168</f>
        <v>256.55172413793105</v>
      </c>
      <c r="P981" s="792">
        <f>'2 уровень'!S2168</f>
        <v>0</v>
      </c>
      <c r="Q981" s="792">
        <f>'2 уровень'!T2168</f>
        <v>0</v>
      </c>
      <c r="R981" s="792">
        <f>'2 уровень'!U2168</f>
        <v>0</v>
      </c>
      <c r="S981" s="792">
        <f>'2 уровень'!V2168</f>
        <v>0</v>
      </c>
      <c r="T981" s="3205">
        <f>'2 уровень'!W2168</f>
        <v>0</v>
      </c>
      <c r="U981" s="792">
        <f>'2 уровень'!X2168</f>
        <v>0</v>
      </c>
      <c r="V981" s="792">
        <f>'2 уровень'!Y2168</f>
        <v>0</v>
      </c>
      <c r="W981" s="792">
        <f>'2 уровень'!Z2168</f>
        <v>0</v>
      </c>
      <c r="X981" s="792">
        <f>'2 уровень'!AA2168</f>
        <v>0</v>
      </c>
      <c r="Y981" s="2104">
        <f>'2 уровень'!AB2168</f>
        <v>0</v>
      </c>
      <c r="Z981" s="3804">
        <f>'2 уровень'!AC2168</f>
        <v>0</v>
      </c>
      <c r="AA981" s="792"/>
      <c r="AB981" s="792"/>
      <c r="AC981" s="1342"/>
      <c r="AD981" s="779"/>
      <c r="AE981" s="779"/>
      <c r="AF981" s="779"/>
      <c r="AG981" s="779"/>
      <c r="AH981" s="779"/>
      <c r="AI981" s="779"/>
      <c r="AJ981" s="779"/>
      <c r="AK981" s="779"/>
      <c r="AL981" s="779"/>
      <c r="AM981" s="779"/>
      <c r="AN981" s="779"/>
      <c r="AO981" s="779"/>
      <c r="AP981" s="779"/>
      <c r="AQ981" s="779"/>
      <c r="AR981" s="779"/>
      <c r="AS981" s="779"/>
      <c r="AT981" s="779"/>
      <c r="AU981" s="779"/>
      <c r="AV981" s="779"/>
      <c r="AW981" s="779"/>
      <c r="AX981" s="779"/>
      <c r="AY981" s="779"/>
      <c r="AZ981" s="779"/>
      <c r="BA981" s="779"/>
      <c r="BB981" s="779"/>
      <c r="BC981" s="779"/>
      <c r="BD981" s="779"/>
      <c r="BE981" s="779"/>
      <c r="BF981" s="779"/>
      <c r="BG981" s="779"/>
      <c r="BH981" s="779"/>
      <c r="BI981" s="779"/>
      <c r="BJ981" s="779"/>
      <c r="BK981" s="779"/>
      <c r="BL981" s="779"/>
      <c r="BM981" s="779"/>
      <c r="BN981" s="779"/>
      <c r="BO981" s="779"/>
      <c r="BP981" s="779"/>
      <c r="BQ981" s="779"/>
      <c r="BR981" s="779"/>
      <c r="BS981" s="779"/>
      <c r="BT981" s="779"/>
      <c r="BU981" s="779"/>
      <c r="BV981" s="779"/>
      <c r="BW981" s="779"/>
      <c r="BX981" s="779"/>
      <c r="BY981" s="779"/>
      <c r="BZ981" s="779"/>
      <c r="CA981" s="779"/>
      <c r="CB981" s="779"/>
      <c r="CC981" s="779"/>
      <c r="CD981" s="779"/>
      <c r="CE981" s="779"/>
      <c r="CF981" s="779"/>
      <c r="CG981" s="779"/>
      <c r="CH981" s="779"/>
      <c r="CI981" s="779"/>
      <c r="CJ981" s="779"/>
      <c r="CK981" s="779"/>
      <c r="CL981" s="779"/>
      <c r="CM981" s="779"/>
      <c r="CN981" s="779"/>
      <c r="CO981" s="779"/>
      <c r="CP981" s="779"/>
      <c r="CQ981" s="779"/>
      <c r="CR981" s="779"/>
      <c r="CS981" s="779"/>
      <c r="CT981" s="779"/>
      <c r="CU981" s="779"/>
      <c r="CV981" s="779"/>
      <c r="CW981" s="779"/>
      <c r="CX981" s="779"/>
      <c r="CY981" s="779"/>
      <c r="CZ981" s="779"/>
      <c r="DA981" s="779"/>
      <c r="DB981" s="779"/>
      <c r="DC981" s="779"/>
      <c r="DD981" s="779"/>
      <c r="DE981" s="779"/>
      <c r="DF981" s="779"/>
      <c r="DG981" s="779"/>
      <c r="DH981" s="779"/>
      <c r="DI981" s="779"/>
      <c r="DJ981" s="779"/>
      <c r="DK981" s="779"/>
      <c r="DL981" s="779"/>
      <c r="DM981" s="779"/>
      <c r="DN981" s="779"/>
      <c r="DO981" s="779"/>
      <c r="DP981" s="779"/>
      <c r="DQ981" s="779"/>
      <c r="DR981" s="779"/>
      <c r="DS981" s="779"/>
      <c r="DT981" s="779"/>
      <c r="DU981" s="779"/>
      <c r="DV981" s="779"/>
      <c r="DW981" s="779"/>
      <c r="DX981" s="779"/>
      <c r="DY981" s="779"/>
      <c r="DZ981" s="779"/>
      <c r="EA981" s="779"/>
      <c r="EB981" s="779"/>
      <c r="EC981" s="779"/>
      <c r="ED981" s="779"/>
      <c r="EE981" s="779"/>
      <c r="EF981" s="779"/>
      <c r="EG981" s="779"/>
      <c r="EH981" s="779"/>
      <c r="EI981" s="779"/>
      <c r="EJ981" s="779"/>
      <c r="EK981" s="779"/>
      <c r="EL981" s="779"/>
      <c r="EM981" s="779"/>
      <c r="EN981" s="779"/>
      <c r="EO981" s="779"/>
      <c r="EP981" s="779"/>
      <c r="EQ981" s="779"/>
      <c r="ER981" s="779"/>
      <c r="ES981" s="779"/>
      <c r="ET981" s="779"/>
      <c r="EU981" s="779"/>
      <c r="EV981" s="779"/>
      <c r="EW981" s="779"/>
      <c r="EX981" s="779"/>
      <c r="EY981" s="779"/>
      <c r="EZ981" s="779"/>
      <c r="FA981" s="779"/>
      <c r="FB981" s="779"/>
      <c r="FC981" s="779"/>
      <c r="FD981" s="779"/>
      <c r="FE981" s="779"/>
      <c r="FF981" s="779"/>
      <c r="FG981" s="779"/>
      <c r="FH981" s="779"/>
      <c r="FI981" s="779"/>
      <c r="FJ981" s="779"/>
      <c r="FK981" s="779"/>
      <c r="FL981" s="779"/>
      <c r="FM981" s="779"/>
      <c r="FN981" s="779"/>
      <c r="FO981" s="779"/>
      <c r="FP981" s="779"/>
      <c r="FQ981" s="779"/>
      <c r="FR981" s="779"/>
      <c r="FS981" s="779"/>
      <c r="FT981" s="779"/>
      <c r="FU981" s="779"/>
      <c r="FV981" s="779"/>
      <c r="FW981" s="779"/>
      <c r="FX981" s="779"/>
      <c r="FY981" s="779"/>
      <c r="FZ981" s="779"/>
      <c r="GA981" s="779"/>
      <c r="GB981" s="779"/>
      <c r="GC981" s="779"/>
      <c r="GD981" s="779"/>
      <c r="GE981" s="779"/>
      <c r="GF981" s="779"/>
      <c r="GG981" s="779"/>
      <c r="GH981" s="779"/>
      <c r="GI981" s="779"/>
      <c r="GJ981" s="779"/>
      <c r="GK981" s="779"/>
      <c r="GL981" s="779"/>
      <c r="GM981" s="779"/>
    </row>
    <row r="982" spans="1:195" ht="29.25" x14ac:dyDescent="0.25">
      <c r="A982" s="24">
        <v>1</v>
      </c>
      <c r="B982" s="967" t="s">
        <v>144</v>
      </c>
      <c r="C982" s="813">
        <f>'2 уровень'!F2169</f>
        <v>539</v>
      </c>
      <c r="D982" s="813">
        <f>'2 уровень'!G2169</f>
        <v>89</v>
      </c>
      <c r="E982" s="813">
        <f>'2 уровень'!H2169</f>
        <v>80</v>
      </c>
      <c r="F982" s="814">
        <f>'2 уровень'!I2169</f>
        <v>89.887640449438194</v>
      </c>
      <c r="G982" s="3739">
        <f>'2 уровень'!J2169</f>
        <v>1</v>
      </c>
      <c r="H982" s="798">
        <f>'2 уровень'!K2169</f>
        <v>9.5677179962894243</v>
      </c>
      <c r="I982" s="798">
        <f>'2 уровень'!L2169</f>
        <v>10</v>
      </c>
      <c r="J982" s="31">
        <f>'2 уровень'!M2169</f>
        <v>5157</v>
      </c>
      <c r="K982" s="31">
        <f>'2 уровень'!N2169</f>
        <v>860</v>
      </c>
      <c r="L982" s="31">
        <f>'2 уровень'!O2169</f>
        <v>800</v>
      </c>
      <c r="M982" s="31">
        <f>'2 уровень'!P2169</f>
        <v>93.023255813953483</v>
      </c>
      <c r="N982" s="31">
        <f>'2 уровень'!Q2169</f>
        <v>18.349999999999998</v>
      </c>
      <c r="O982" s="31">
        <f>'2 уровень'!R2169</f>
        <v>261.58038147138967</v>
      </c>
      <c r="P982" s="792">
        <f>'2 уровень'!S2169</f>
        <v>11087.415359999999</v>
      </c>
      <c r="Q982" s="792">
        <f>'2 уровень'!T2169</f>
        <v>11087.415359999999</v>
      </c>
      <c r="R982" s="792">
        <f>'2 уровень'!U2169</f>
        <v>1847.9025599999998</v>
      </c>
      <c r="S982" s="792">
        <f>'2 уровень'!V2169</f>
        <v>1668.2378899999999</v>
      </c>
      <c r="T982" s="3205">
        <f>'2 уровень'!W2169</f>
        <v>0</v>
      </c>
      <c r="U982" s="792">
        <f>'2 уровень'!X2169</f>
        <v>0</v>
      </c>
      <c r="V982" s="792">
        <f>'2 уровень'!Y2169</f>
        <v>-179.66466999999989</v>
      </c>
      <c r="W982" s="792">
        <f>'2 уровень'!Z2169</f>
        <v>0</v>
      </c>
      <c r="X982" s="792">
        <f>'2 уровень'!AA2169</f>
        <v>0</v>
      </c>
      <c r="Y982" s="2104">
        <f>'2 уровень'!AB2169</f>
        <v>1668.2378899999999</v>
      </c>
      <c r="Z982" s="3804">
        <f>'2 уровень'!AC2169</f>
        <v>18.197759999999999</v>
      </c>
      <c r="AA982" s="792">
        <f>S982/R982*100</f>
        <v>90.277373174914601</v>
      </c>
      <c r="AB982" s="792">
        <f>Y982/R982*100</f>
        <v>90.277373174914601</v>
      </c>
      <c r="AC982" s="1342"/>
      <c r="AD982" s="779"/>
      <c r="AE982" s="779"/>
      <c r="AF982" s="779"/>
      <c r="AG982" s="779"/>
      <c r="AH982" s="779"/>
      <c r="AI982" s="779"/>
      <c r="AJ982" s="779"/>
      <c r="AK982" s="779"/>
      <c r="AL982" s="779"/>
      <c r="AM982" s="779"/>
      <c r="AN982" s="779"/>
      <c r="AO982" s="779"/>
      <c r="AP982" s="779"/>
      <c r="AQ982" s="779"/>
      <c r="AR982" s="779"/>
      <c r="AS982" s="779"/>
      <c r="AT982" s="779"/>
      <c r="AU982" s="779"/>
      <c r="AV982" s="779"/>
      <c r="AW982" s="779"/>
      <c r="AX982" s="779"/>
      <c r="AY982" s="779"/>
      <c r="AZ982" s="779"/>
      <c r="BA982" s="779"/>
      <c r="BB982" s="779"/>
      <c r="BC982" s="779"/>
      <c r="BD982" s="779"/>
      <c r="BE982" s="779"/>
      <c r="BF982" s="779"/>
      <c r="BG982" s="779"/>
      <c r="BH982" s="779"/>
      <c r="BI982" s="779"/>
      <c r="BJ982" s="779"/>
      <c r="BK982" s="779"/>
      <c r="BL982" s="779"/>
      <c r="BM982" s="779"/>
      <c r="BN982" s="779"/>
      <c r="BO982" s="779"/>
      <c r="BP982" s="779"/>
      <c r="BQ982" s="779"/>
      <c r="BR982" s="779"/>
      <c r="BS982" s="779"/>
      <c r="BT982" s="779"/>
      <c r="BU982" s="779"/>
      <c r="BV982" s="779"/>
      <c r="BW982" s="779"/>
      <c r="BX982" s="779"/>
      <c r="BY982" s="779"/>
      <c r="BZ982" s="779"/>
      <c r="CA982" s="779"/>
      <c r="CB982" s="779"/>
      <c r="CC982" s="779"/>
      <c r="CD982" s="779"/>
      <c r="CE982" s="779"/>
      <c r="CF982" s="779"/>
      <c r="CG982" s="779"/>
      <c r="CH982" s="779"/>
      <c r="CI982" s="779"/>
      <c r="CJ982" s="779"/>
      <c r="CK982" s="779"/>
      <c r="CL982" s="779"/>
      <c r="CM982" s="779"/>
      <c r="CN982" s="779"/>
      <c r="CO982" s="779"/>
      <c r="CP982" s="779"/>
      <c r="CQ982" s="779"/>
      <c r="CR982" s="779"/>
      <c r="CS982" s="779"/>
      <c r="CT982" s="779"/>
      <c r="CU982" s="779"/>
      <c r="CV982" s="779"/>
      <c r="CW982" s="779"/>
      <c r="CX982" s="779"/>
      <c r="CY982" s="779"/>
      <c r="CZ982" s="779"/>
      <c r="DA982" s="779"/>
      <c r="DB982" s="779"/>
      <c r="DC982" s="779"/>
      <c r="DD982" s="779"/>
      <c r="DE982" s="779"/>
      <c r="DF982" s="779"/>
      <c r="DG982" s="779"/>
      <c r="DH982" s="779"/>
      <c r="DI982" s="779"/>
      <c r="DJ982" s="779"/>
      <c r="DK982" s="779"/>
      <c r="DL982" s="779"/>
      <c r="DM982" s="779"/>
      <c r="DN982" s="779"/>
      <c r="DO982" s="779"/>
      <c r="DP982" s="779"/>
      <c r="DQ982" s="779"/>
      <c r="DR982" s="779"/>
      <c r="DS982" s="779"/>
      <c r="DT982" s="779"/>
      <c r="DU982" s="779"/>
      <c r="DV982" s="779"/>
      <c r="DW982" s="779"/>
      <c r="DX982" s="779"/>
      <c r="DY982" s="779"/>
      <c r="DZ982" s="779"/>
      <c r="EA982" s="779"/>
      <c r="EB982" s="779"/>
      <c r="EC982" s="779"/>
      <c r="ED982" s="779"/>
      <c r="EE982" s="779"/>
      <c r="EF982" s="779"/>
      <c r="EG982" s="779"/>
      <c r="EH982" s="779"/>
      <c r="EI982" s="779"/>
      <c r="EJ982" s="779"/>
      <c r="EK982" s="779"/>
      <c r="EL982" s="779"/>
      <c r="EM982" s="779"/>
      <c r="EN982" s="779"/>
      <c r="EO982" s="779"/>
      <c r="EP982" s="779"/>
      <c r="EQ982" s="779"/>
      <c r="ER982" s="779"/>
      <c r="ES982" s="779"/>
      <c r="ET982" s="779"/>
      <c r="EU982" s="779"/>
      <c r="EV982" s="779"/>
      <c r="EW982" s="779"/>
      <c r="EX982" s="779"/>
      <c r="EY982" s="779"/>
      <c r="EZ982" s="779"/>
      <c r="FA982" s="779"/>
      <c r="FB982" s="779"/>
      <c r="FC982" s="779"/>
      <c r="FD982" s="779"/>
      <c r="FE982" s="779"/>
      <c r="FF982" s="779"/>
      <c r="FG982" s="779"/>
      <c r="FH982" s="779"/>
      <c r="FI982" s="779"/>
      <c r="FJ982" s="779"/>
      <c r="FK982" s="779"/>
      <c r="FL982" s="779"/>
      <c r="FM982" s="779"/>
      <c r="FN982" s="779"/>
      <c r="FO982" s="779"/>
      <c r="FP982" s="779"/>
      <c r="FQ982" s="779"/>
      <c r="FR982" s="779"/>
      <c r="FS982" s="779"/>
      <c r="FT982" s="779"/>
      <c r="FU982" s="779"/>
      <c r="FV982" s="779"/>
      <c r="FW982" s="779"/>
      <c r="FX982" s="779"/>
      <c r="FY982" s="779"/>
      <c r="FZ982" s="779"/>
      <c r="GA982" s="779"/>
      <c r="GB982" s="779"/>
      <c r="GC982" s="779"/>
      <c r="GD982" s="779"/>
      <c r="GE982" s="779"/>
      <c r="GF982" s="779"/>
      <c r="GG982" s="779"/>
      <c r="GH982" s="779"/>
      <c r="GI982" s="779"/>
      <c r="GJ982" s="779"/>
      <c r="GK982" s="779"/>
      <c r="GL982" s="779"/>
      <c r="GM982" s="779"/>
    </row>
    <row r="983" spans="1:195" x14ac:dyDescent="0.25">
      <c r="A983" s="24">
        <v>1</v>
      </c>
      <c r="B983" s="1066" t="s">
        <v>261</v>
      </c>
      <c r="C983" s="813">
        <f>'2 уровень'!F2170</f>
        <v>3700</v>
      </c>
      <c r="D983" s="813">
        <f>'2 уровень'!G2170</f>
        <v>617</v>
      </c>
      <c r="E983" s="813">
        <f>'2 уровень'!H2170</f>
        <v>681</v>
      </c>
      <c r="F983" s="814">
        <f>'2 уровень'!I2170</f>
        <v>110.37277147487845</v>
      </c>
      <c r="G983" s="3739">
        <f>'2 уровень'!J2170</f>
        <v>0</v>
      </c>
      <c r="H983" s="798">
        <f>'2 уровень'!K2170</f>
        <v>0</v>
      </c>
      <c r="I983" s="798">
        <f>'2 уровень'!L2170</f>
        <v>0</v>
      </c>
      <c r="J983" s="31">
        <f>'2 уровень'!M2170</f>
        <v>0</v>
      </c>
      <c r="K983" s="31">
        <f>'2 уровень'!N2170</f>
        <v>0</v>
      </c>
      <c r="L983" s="31">
        <f>'2 уровень'!O2170</f>
        <v>0</v>
      </c>
      <c r="M983" s="31">
        <f>'2 уровень'!P2170</f>
        <v>0</v>
      </c>
      <c r="N983" s="31">
        <f>'2 уровень'!Q2170</f>
        <v>0</v>
      </c>
      <c r="O983" s="31">
        <f>'2 уровень'!R2170</f>
        <v>0</v>
      </c>
      <c r="P983" s="792">
        <f>'2 уровень'!S2170</f>
        <v>0</v>
      </c>
      <c r="Q983" s="792">
        <f>'2 уровень'!T2170</f>
        <v>0</v>
      </c>
      <c r="R983" s="792">
        <f>'2 уровень'!U2170</f>
        <v>0</v>
      </c>
      <c r="S983" s="792">
        <f>'2 уровень'!V2170</f>
        <v>0</v>
      </c>
      <c r="T983" s="3205">
        <f>'2 уровень'!W2170</f>
        <v>0</v>
      </c>
      <c r="U983" s="792">
        <f>'2 уровень'!X2170</f>
        <v>0</v>
      </c>
      <c r="V983" s="792">
        <f>'2 уровень'!Y2170</f>
        <v>0</v>
      </c>
      <c r="W983" s="792">
        <f>'2 уровень'!Z2170</f>
        <v>0</v>
      </c>
      <c r="X983" s="792">
        <f>'2 уровень'!AA2170</f>
        <v>0</v>
      </c>
      <c r="Y983" s="2104">
        <f>'2 уровень'!AB2170</f>
        <v>0</v>
      </c>
      <c r="Z983" s="3804">
        <f>'2 уровень'!AC2170</f>
        <v>0</v>
      </c>
      <c r="AA983" s="792"/>
      <c r="AB983" s="792"/>
      <c r="AC983" s="1342"/>
      <c r="AD983" s="779"/>
      <c r="AE983" s="779"/>
      <c r="AF983" s="779"/>
      <c r="AG983" s="779"/>
      <c r="AH983" s="779"/>
      <c r="AI983" s="779"/>
      <c r="AJ983" s="779"/>
      <c r="AK983" s="779"/>
      <c r="AL983" s="779"/>
      <c r="AM983" s="779"/>
      <c r="AN983" s="779"/>
      <c r="AO983" s="779"/>
      <c r="AP983" s="779"/>
      <c r="AQ983" s="779"/>
      <c r="AR983" s="779"/>
      <c r="AS983" s="779"/>
      <c r="AT983" s="779"/>
      <c r="AU983" s="779"/>
      <c r="AV983" s="779"/>
      <c r="AW983" s="779"/>
      <c r="AX983" s="779"/>
      <c r="AY983" s="779"/>
      <c r="AZ983" s="779"/>
      <c r="BA983" s="779"/>
      <c r="BB983" s="779"/>
      <c r="BC983" s="779"/>
      <c r="BD983" s="779"/>
      <c r="BE983" s="779"/>
      <c r="BF983" s="779"/>
      <c r="BG983" s="779"/>
      <c r="BH983" s="779"/>
      <c r="BI983" s="779"/>
      <c r="BJ983" s="779"/>
      <c r="BK983" s="779"/>
      <c r="BL983" s="779"/>
      <c r="BM983" s="779"/>
      <c r="BN983" s="779"/>
      <c r="BO983" s="779"/>
      <c r="BP983" s="779"/>
      <c r="BQ983" s="779"/>
      <c r="BR983" s="779"/>
      <c r="BS983" s="779"/>
      <c r="BT983" s="779"/>
      <c r="BU983" s="779"/>
      <c r="BV983" s="779"/>
      <c r="BW983" s="779"/>
      <c r="BX983" s="779"/>
      <c r="BY983" s="779"/>
      <c r="BZ983" s="779"/>
      <c r="CA983" s="779"/>
      <c r="CB983" s="779"/>
      <c r="CC983" s="779"/>
      <c r="CD983" s="779"/>
      <c r="CE983" s="779"/>
      <c r="CF983" s="779"/>
      <c r="CG983" s="779"/>
      <c r="CH983" s="779"/>
      <c r="CI983" s="779"/>
      <c r="CJ983" s="779"/>
      <c r="CK983" s="779"/>
      <c r="CL983" s="779"/>
      <c r="CM983" s="779"/>
      <c r="CN983" s="779"/>
      <c r="CO983" s="779"/>
      <c r="CP983" s="779"/>
      <c r="CQ983" s="779"/>
      <c r="CR983" s="779"/>
      <c r="CS983" s="779"/>
      <c r="CT983" s="779"/>
      <c r="CU983" s="779"/>
      <c r="CV983" s="779"/>
      <c r="CW983" s="779"/>
      <c r="CX983" s="779"/>
      <c r="CY983" s="779"/>
      <c r="CZ983" s="779"/>
      <c r="DA983" s="779"/>
      <c r="DB983" s="779"/>
      <c r="DC983" s="779"/>
      <c r="DD983" s="779"/>
      <c r="DE983" s="779"/>
      <c r="DF983" s="779"/>
      <c r="DG983" s="779"/>
      <c r="DH983" s="779"/>
      <c r="DI983" s="779"/>
      <c r="DJ983" s="779"/>
      <c r="DK983" s="779"/>
      <c r="DL983" s="779"/>
      <c r="DM983" s="779"/>
      <c r="DN983" s="779"/>
      <c r="DO983" s="779"/>
      <c r="DP983" s="779"/>
      <c r="DQ983" s="779"/>
      <c r="DR983" s="779"/>
      <c r="DS983" s="779"/>
      <c r="DT983" s="779"/>
      <c r="DU983" s="779"/>
      <c r="DV983" s="779"/>
      <c r="DW983" s="779"/>
      <c r="DX983" s="779"/>
      <c r="DY983" s="779"/>
      <c r="DZ983" s="779"/>
      <c r="EA983" s="779"/>
      <c r="EB983" s="779"/>
      <c r="EC983" s="779"/>
      <c r="ED983" s="779"/>
      <c r="EE983" s="779"/>
      <c r="EF983" s="779"/>
      <c r="EG983" s="779"/>
      <c r="EH983" s="779"/>
      <c r="EI983" s="779"/>
      <c r="EJ983" s="779"/>
      <c r="EK983" s="779"/>
      <c r="EL983" s="779"/>
      <c r="EM983" s="779"/>
      <c r="EN983" s="779"/>
      <c r="EO983" s="779"/>
      <c r="EP983" s="779"/>
      <c r="EQ983" s="779"/>
      <c r="ER983" s="779"/>
      <c r="ES983" s="779"/>
      <c r="ET983" s="779"/>
      <c r="EU983" s="779"/>
      <c r="EV983" s="779"/>
      <c r="EW983" s="779"/>
      <c r="EX983" s="779"/>
      <c r="EY983" s="779"/>
      <c r="EZ983" s="779"/>
      <c r="FA983" s="779"/>
      <c r="FB983" s="779"/>
      <c r="FC983" s="779"/>
      <c r="FD983" s="779"/>
      <c r="FE983" s="779"/>
      <c r="FF983" s="779"/>
      <c r="FG983" s="779"/>
      <c r="FH983" s="779"/>
      <c r="FI983" s="779"/>
      <c r="FJ983" s="779"/>
      <c r="FK983" s="779"/>
      <c r="FL983" s="779"/>
      <c r="FM983" s="779"/>
      <c r="FN983" s="779"/>
      <c r="FO983" s="779"/>
      <c r="FP983" s="779"/>
      <c r="FQ983" s="779"/>
      <c r="FR983" s="779"/>
      <c r="FS983" s="779"/>
      <c r="FT983" s="779"/>
      <c r="FU983" s="779"/>
      <c r="FV983" s="779"/>
      <c r="FW983" s="779"/>
      <c r="FX983" s="779"/>
      <c r="FY983" s="779"/>
      <c r="FZ983" s="779"/>
      <c r="GA983" s="779"/>
      <c r="GB983" s="779"/>
      <c r="GC983" s="779"/>
      <c r="GD983" s="779"/>
      <c r="GE983" s="779"/>
      <c r="GF983" s="779"/>
      <c r="GG983" s="779"/>
      <c r="GH983" s="779"/>
      <c r="GI983" s="779"/>
      <c r="GJ983" s="779"/>
      <c r="GK983" s="779"/>
      <c r="GL983" s="779"/>
      <c r="GM983" s="779"/>
    </row>
    <row r="984" spans="1:195" x14ac:dyDescent="0.25">
      <c r="A984" s="24">
        <v>1</v>
      </c>
      <c r="B984" s="1223" t="s">
        <v>262</v>
      </c>
      <c r="C984" s="813">
        <f>'2 уровень'!F2171</f>
        <v>3700</v>
      </c>
      <c r="D984" s="813">
        <f>'2 уровень'!G2171</f>
        <v>617</v>
      </c>
      <c r="E984" s="813">
        <f>'2 уровень'!H2171</f>
        <v>681</v>
      </c>
      <c r="F984" s="814">
        <f>'2 уровень'!I2171</f>
        <v>110.37277147487845</v>
      </c>
      <c r="G984" s="3739">
        <f>'2 уровень'!J2171</f>
        <v>0</v>
      </c>
      <c r="H984" s="798">
        <f>'2 уровень'!K2171</f>
        <v>0</v>
      </c>
      <c r="I984" s="798">
        <f>'2 уровень'!L2171</f>
        <v>0</v>
      </c>
      <c r="J984" s="31">
        <f>'2 уровень'!M2171</f>
        <v>0</v>
      </c>
      <c r="K984" s="31">
        <f>'2 уровень'!N2171</f>
        <v>0</v>
      </c>
      <c r="L984" s="31">
        <f>'2 уровень'!O2171</f>
        <v>0</v>
      </c>
      <c r="M984" s="31">
        <f>'2 уровень'!P2171</f>
        <v>0</v>
      </c>
      <c r="N984" s="31">
        <f>'2 уровень'!Q2171</f>
        <v>0</v>
      </c>
      <c r="O984" s="31">
        <f>'2 уровень'!R2171</f>
        <v>0</v>
      </c>
      <c r="P984" s="792">
        <f>'2 уровень'!S2171</f>
        <v>0</v>
      </c>
      <c r="Q984" s="792">
        <f>'2 уровень'!T2171</f>
        <v>0</v>
      </c>
      <c r="R984" s="792">
        <f>'2 уровень'!U2171</f>
        <v>0</v>
      </c>
      <c r="S984" s="792">
        <f>'2 уровень'!V2171</f>
        <v>0</v>
      </c>
      <c r="T984" s="3205">
        <f>'2 уровень'!W2171</f>
        <v>0</v>
      </c>
      <c r="U984" s="792">
        <f>'2 уровень'!X2171</f>
        <v>0</v>
      </c>
      <c r="V984" s="792">
        <f>'2 уровень'!Y2171</f>
        <v>0</v>
      </c>
      <c r="W984" s="792">
        <f>'2 уровень'!Z2171</f>
        <v>0</v>
      </c>
      <c r="X984" s="792">
        <f>'2 уровень'!AA2171</f>
        <v>0</v>
      </c>
      <c r="Y984" s="2104">
        <f>'2 уровень'!AB2171</f>
        <v>0</v>
      </c>
      <c r="Z984" s="3804">
        <f>'2 уровень'!AC2171</f>
        <v>0</v>
      </c>
      <c r="AA984" s="792"/>
      <c r="AB984" s="792"/>
      <c r="AC984" s="1342"/>
      <c r="AD984" s="779"/>
      <c r="AE984" s="779"/>
      <c r="AF984" s="779"/>
      <c r="AG984" s="779"/>
      <c r="AH984" s="779"/>
      <c r="AI984" s="779"/>
      <c r="AJ984" s="779"/>
      <c r="AK984" s="779"/>
      <c r="AL984" s="779"/>
      <c r="AM984" s="779"/>
      <c r="AN984" s="779"/>
      <c r="AO984" s="779"/>
      <c r="AP984" s="779"/>
      <c r="AQ984" s="779"/>
      <c r="AR984" s="779"/>
      <c r="AS984" s="779"/>
      <c r="AT984" s="779"/>
      <c r="AU984" s="779"/>
      <c r="AV984" s="779"/>
      <c r="AW984" s="779"/>
      <c r="AX984" s="779"/>
      <c r="AY984" s="779"/>
      <c r="AZ984" s="779"/>
      <c r="BA984" s="779"/>
      <c r="BB984" s="779"/>
      <c r="BC984" s="779"/>
      <c r="BD984" s="779"/>
      <c r="BE984" s="779"/>
      <c r="BF984" s="779"/>
      <c r="BG984" s="779"/>
      <c r="BH984" s="779"/>
      <c r="BI984" s="779"/>
      <c r="BJ984" s="779"/>
      <c r="BK984" s="779"/>
      <c r="BL984" s="779"/>
      <c r="BM984" s="779"/>
      <c r="BN984" s="779"/>
      <c r="BO984" s="779"/>
      <c r="BP984" s="779"/>
      <c r="BQ984" s="779"/>
      <c r="BR984" s="779"/>
      <c r="BS984" s="779"/>
      <c r="BT984" s="779"/>
      <c r="BU984" s="779"/>
      <c r="BV984" s="779"/>
      <c r="BW984" s="779"/>
      <c r="BX984" s="779"/>
      <c r="BY984" s="779"/>
      <c r="BZ984" s="779"/>
      <c r="CA984" s="779"/>
      <c r="CB984" s="779"/>
      <c r="CC984" s="779"/>
      <c r="CD984" s="779"/>
      <c r="CE984" s="779"/>
      <c r="CF984" s="779"/>
      <c r="CG984" s="779"/>
      <c r="CH984" s="779"/>
      <c r="CI984" s="779"/>
      <c r="CJ984" s="779"/>
      <c r="CK984" s="779"/>
      <c r="CL984" s="779"/>
      <c r="CM984" s="779"/>
      <c r="CN984" s="779"/>
      <c r="CO984" s="779"/>
      <c r="CP984" s="779"/>
      <c r="CQ984" s="779"/>
      <c r="CR984" s="779"/>
      <c r="CS984" s="779"/>
      <c r="CT984" s="779"/>
      <c r="CU984" s="779"/>
      <c r="CV984" s="779"/>
      <c r="CW984" s="779"/>
      <c r="CX984" s="779"/>
      <c r="CY984" s="779"/>
      <c r="CZ984" s="779"/>
      <c r="DA984" s="779"/>
      <c r="DB984" s="779"/>
      <c r="DC984" s="779"/>
      <c r="DD984" s="779"/>
      <c r="DE984" s="779"/>
      <c r="DF984" s="779"/>
      <c r="DG984" s="779"/>
      <c r="DH984" s="779"/>
      <c r="DI984" s="779"/>
      <c r="DJ984" s="779"/>
      <c r="DK984" s="779"/>
      <c r="DL984" s="779"/>
      <c r="DM984" s="779"/>
      <c r="DN984" s="779"/>
      <c r="DO984" s="779"/>
      <c r="DP984" s="779"/>
      <c r="DQ984" s="779"/>
      <c r="DR984" s="779"/>
      <c r="DS984" s="779"/>
      <c r="DT984" s="779"/>
      <c r="DU984" s="779"/>
      <c r="DV984" s="779"/>
      <c r="DW984" s="779"/>
      <c r="DX984" s="779"/>
      <c r="DY984" s="779"/>
      <c r="DZ984" s="779"/>
      <c r="EA984" s="779"/>
      <c r="EB984" s="779"/>
      <c r="EC984" s="779"/>
      <c r="ED984" s="779"/>
      <c r="EE984" s="779"/>
      <c r="EF984" s="779"/>
      <c r="EG984" s="779"/>
      <c r="EH984" s="779"/>
      <c r="EI984" s="779"/>
      <c r="EJ984" s="779"/>
      <c r="EK984" s="779"/>
      <c r="EL984" s="779"/>
      <c r="EM984" s="779"/>
      <c r="EN984" s="779"/>
      <c r="EO984" s="779"/>
      <c r="EP984" s="779"/>
      <c r="EQ984" s="779"/>
      <c r="ER984" s="779"/>
      <c r="ES984" s="779"/>
      <c r="ET984" s="779"/>
      <c r="EU984" s="779"/>
      <c r="EV984" s="779"/>
      <c r="EW984" s="779"/>
      <c r="EX984" s="779"/>
      <c r="EY984" s="779"/>
      <c r="EZ984" s="779"/>
      <c r="FA984" s="779"/>
      <c r="FB984" s="779"/>
      <c r="FC984" s="779"/>
      <c r="FD984" s="779"/>
      <c r="FE984" s="779"/>
      <c r="FF984" s="779"/>
      <c r="FG984" s="779"/>
      <c r="FH984" s="779"/>
      <c r="FI984" s="779"/>
      <c r="FJ984" s="779"/>
      <c r="FK984" s="779"/>
      <c r="FL984" s="779"/>
      <c r="FM984" s="779"/>
      <c r="FN984" s="779"/>
      <c r="FO984" s="779"/>
      <c r="FP984" s="779"/>
      <c r="FQ984" s="779"/>
      <c r="FR984" s="779"/>
      <c r="FS984" s="779"/>
      <c r="FT984" s="779"/>
      <c r="FU984" s="779"/>
      <c r="FV984" s="779"/>
      <c r="FW984" s="779"/>
      <c r="FX984" s="779"/>
      <c r="FY984" s="779"/>
      <c r="FZ984" s="779"/>
      <c r="GA984" s="779"/>
      <c r="GB984" s="779"/>
      <c r="GC984" s="779"/>
      <c r="GD984" s="779"/>
      <c r="GE984" s="779"/>
      <c r="GF984" s="779"/>
      <c r="GG984" s="779"/>
      <c r="GH984" s="779"/>
      <c r="GI984" s="779"/>
      <c r="GJ984" s="779"/>
      <c r="GK984" s="779"/>
      <c r="GL984" s="779"/>
      <c r="GM984" s="779"/>
    </row>
    <row r="985" spans="1:195" x14ac:dyDescent="0.25">
      <c r="A985" s="24">
        <v>1</v>
      </c>
      <c r="B985" s="967" t="s">
        <v>263</v>
      </c>
      <c r="C985" s="813">
        <f>'2 уровень'!F2172</f>
        <v>2</v>
      </c>
      <c r="D985" s="813">
        <f>'2 уровень'!G2172</f>
        <v>0</v>
      </c>
      <c r="E985" s="813">
        <f>'2 уровень'!H2172</f>
        <v>0</v>
      </c>
      <c r="F985" s="814">
        <f>'2 уровень'!I2172</f>
        <v>0</v>
      </c>
      <c r="G985" s="3739">
        <f>'2 уровень'!J2172</f>
        <v>0</v>
      </c>
      <c r="H985" s="798">
        <f>'2 уровень'!K2172</f>
        <v>0</v>
      </c>
      <c r="I985" s="798">
        <f>'2 уровень'!L2172</f>
        <v>0</v>
      </c>
      <c r="J985" s="31">
        <f>'2 уровень'!M2172</f>
        <v>0</v>
      </c>
      <c r="K985" s="31">
        <f>'2 уровень'!N2172</f>
        <v>0</v>
      </c>
      <c r="L985" s="31">
        <f>'2 уровень'!O2172</f>
        <v>0</v>
      </c>
      <c r="M985" s="31">
        <f>'2 уровень'!P2172</f>
        <v>0</v>
      </c>
      <c r="N985" s="31">
        <f>'2 уровень'!Q2172</f>
        <v>0</v>
      </c>
      <c r="O985" s="31">
        <f>'2 уровень'!R2172</f>
        <v>0</v>
      </c>
      <c r="P985" s="792">
        <f>'2 уровень'!S2172</f>
        <v>0</v>
      </c>
      <c r="Q985" s="792">
        <f>'2 уровень'!T2172</f>
        <v>0</v>
      </c>
      <c r="R985" s="792">
        <f>'2 уровень'!U2172</f>
        <v>0</v>
      </c>
      <c r="S985" s="792">
        <f>'2 уровень'!V2172</f>
        <v>0</v>
      </c>
      <c r="T985" s="3205">
        <f>'2 уровень'!W2172</f>
        <v>0</v>
      </c>
      <c r="U985" s="792">
        <f>'2 уровень'!X2172</f>
        <v>0</v>
      </c>
      <c r="V985" s="792">
        <f>'2 уровень'!Y2172</f>
        <v>0</v>
      </c>
      <c r="W985" s="792">
        <f>'2 уровень'!Z2172</f>
        <v>0</v>
      </c>
      <c r="X985" s="792">
        <f>'2 уровень'!AA2172</f>
        <v>0</v>
      </c>
      <c r="Y985" s="2104">
        <f>'2 уровень'!AB2172</f>
        <v>0</v>
      </c>
      <c r="Z985" s="3804">
        <f>'2 уровень'!AC2172</f>
        <v>0</v>
      </c>
      <c r="AA985" s="792"/>
      <c r="AB985" s="792"/>
      <c r="AC985" s="1342"/>
      <c r="AD985" s="779"/>
      <c r="AE985" s="779"/>
      <c r="AF985" s="779"/>
      <c r="AG985" s="779"/>
      <c r="AH985" s="779"/>
      <c r="AI985" s="779"/>
      <c r="AJ985" s="779"/>
      <c r="AK985" s="779"/>
      <c r="AL985" s="779"/>
      <c r="AM985" s="779"/>
      <c r="AN985" s="779"/>
      <c r="AO985" s="779"/>
      <c r="AP985" s="779"/>
      <c r="AQ985" s="779"/>
      <c r="AR985" s="779"/>
      <c r="AS985" s="779"/>
      <c r="AT985" s="779"/>
      <c r="AU985" s="779"/>
      <c r="AV985" s="779"/>
      <c r="AW985" s="779"/>
      <c r="AX985" s="779"/>
      <c r="AY985" s="779"/>
      <c r="AZ985" s="779"/>
      <c r="BA985" s="779"/>
      <c r="BB985" s="779"/>
      <c r="BC985" s="779"/>
      <c r="BD985" s="779"/>
      <c r="BE985" s="779"/>
      <c r="BF985" s="779"/>
      <c r="BG985" s="779"/>
      <c r="BH985" s="779"/>
      <c r="BI985" s="779"/>
      <c r="BJ985" s="779"/>
      <c r="BK985" s="779"/>
      <c r="BL985" s="779"/>
      <c r="BM985" s="779"/>
      <c r="BN985" s="779"/>
      <c r="BO985" s="779"/>
      <c r="BP985" s="779"/>
      <c r="BQ985" s="779"/>
      <c r="BR985" s="779"/>
      <c r="BS985" s="779"/>
      <c r="BT985" s="779"/>
      <c r="BU985" s="779"/>
      <c r="BV985" s="779"/>
      <c r="BW985" s="779"/>
      <c r="BX985" s="779"/>
      <c r="BY985" s="779"/>
      <c r="BZ985" s="779"/>
      <c r="CA985" s="779"/>
      <c r="CB985" s="779"/>
      <c r="CC985" s="779"/>
      <c r="CD985" s="779"/>
      <c r="CE985" s="779"/>
      <c r="CF985" s="779"/>
      <c r="CG985" s="779"/>
      <c r="CH985" s="779"/>
      <c r="CI985" s="779"/>
      <c r="CJ985" s="779"/>
      <c r="CK985" s="779"/>
      <c r="CL985" s="779"/>
      <c r="CM985" s="779"/>
      <c r="CN985" s="779"/>
      <c r="CO985" s="779"/>
      <c r="CP985" s="779"/>
      <c r="CQ985" s="779"/>
      <c r="CR985" s="779"/>
      <c r="CS985" s="779"/>
      <c r="CT985" s="779"/>
      <c r="CU985" s="779"/>
      <c r="CV985" s="779"/>
      <c r="CW985" s="779"/>
      <c r="CX985" s="779"/>
      <c r="CY985" s="779"/>
      <c r="CZ985" s="779"/>
      <c r="DA985" s="779"/>
      <c r="DB985" s="779"/>
      <c r="DC985" s="779"/>
      <c r="DD985" s="779"/>
      <c r="DE985" s="779"/>
      <c r="DF985" s="779"/>
      <c r="DG985" s="779"/>
      <c r="DH985" s="779"/>
      <c r="DI985" s="779"/>
      <c r="DJ985" s="779"/>
      <c r="DK985" s="779"/>
      <c r="DL985" s="779"/>
      <c r="DM985" s="779"/>
      <c r="DN985" s="779"/>
      <c r="DO985" s="779"/>
      <c r="DP985" s="779"/>
      <c r="DQ985" s="779"/>
      <c r="DR985" s="779"/>
      <c r="DS985" s="779"/>
      <c r="DT985" s="779"/>
      <c r="DU985" s="779"/>
      <c r="DV985" s="779"/>
      <c r="DW985" s="779"/>
      <c r="DX985" s="779"/>
      <c r="DY985" s="779"/>
      <c r="DZ985" s="779"/>
      <c r="EA985" s="779"/>
      <c r="EB985" s="779"/>
      <c r="EC985" s="779"/>
      <c r="ED985" s="779"/>
      <c r="EE985" s="779"/>
      <c r="EF985" s="779"/>
      <c r="EG985" s="779"/>
      <c r="EH985" s="779"/>
      <c r="EI985" s="779"/>
      <c r="EJ985" s="779"/>
      <c r="EK985" s="779"/>
      <c r="EL985" s="779"/>
      <c r="EM985" s="779"/>
      <c r="EN985" s="779"/>
      <c r="EO985" s="779"/>
      <c r="EP985" s="779"/>
      <c r="EQ985" s="779"/>
      <c r="ER985" s="779"/>
      <c r="ES985" s="779"/>
      <c r="ET985" s="779"/>
      <c r="EU985" s="779"/>
      <c r="EV985" s="779"/>
      <c r="EW985" s="779"/>
      <c r="EX985" s="779"/>
      <c r="EY985" s="779"/>
      <c r="EZ985" s="779"/>
      <c r="FA985" s="779"/>
      <c r="FB985" s="779"/>
      <c r="FC985" s="779"/>
      <c r="FD985" s="779"/>
      <c r="FE985" s="779"/>
      <c r="FF985" s="779"/>
      <c r="FG985" s="779"/>
      <c r="FH985" s="779"/>
      <c r="FI985" s="779"/>
      <c r="FJ985" s="779"/>
      <c r="FK985" s="779"/>
      <c r="FL985" s="779"/>
      <c r="FM985" s="779"/>
      <c r="FN985" s="779"/>
      <c r="FO985" s="779"/>
      <c r="FP985" s="779"/>
      <c r="FQ985" s="779"/>
      <c r="FR985" s="779"/>
      <c r="FS985" s="779"/>
      <c r="FT985" s="779"/>
      <c r="FU985" s="779"/>
      <c r="FV985" s="779"/>
      <c r="FW985" s="779"/>
      <c r="FX985" s="779"/>
      <c r="FY985" s="779"/>
      <c r="FZ985" s="779"/>
      <c r="GA985" s="779"/>
      <c r="GB985" s="779"/>
      <c r="GC985" s="779"/>
      <c r="GD985" s="779"/>
      <c r="GE985" s="779"/>
      <c r="GF985" s="779"/>
      <c r="GG985" s="779"/>
      <c r="GH985" s="779"/>
      <c r="GI985" s="779"/>
      <c r="GJ985" s="779"/>
      <c r="GK985" s="779"/>
      <c r="GL985" s="779"/>
      <c r="GM985" s="779"/>
    </row>
    <row r="986" spans="1:195" ht="30" x14ac:dyDescent="0.25">
      <c r="A986" s="24">
        <v>1</v>
      </c>
      <c r="B986" s="1026" t="s">
        <v>264</v>
      </c>
      <c r="C986" s="813">
        <f>'2 уровень'!F2173</f>
        <v>2</v>
      </c>
      <c r="D986" s="813">
        <f>'2 уровень'!G2173</f>
        <v>0</v>
      </c>
      <c r="E986" s="813">
        <f>'2 уровень'!H2173</f>
        <v>0</v>
      </c>
      <c r="F986" s="814" t="e">
        <f>'2 уровень'!I2173</f>
        <v>#DIV/0!</v>
      </c>
      <c r="G986" s="3739">
        <f>'2 уровень'!J2173</f>
        <v>0</v>
      </c>
      <c r="H986" s="798">
        <f>'2 уровень'!K2173</f>
        <v>0</v>
      </c>
      <c r="I986" s="798">
        <f>'2 уровень'!L2173</f>
        <v>0</v>
      </c>
      <c r="J986" s="31">
        <f>'2 уровень'!M2173</f>
        <v>0</v>
      </c>
      <c r="K986" s="31">
        <f>'2 уровень'!N2173</f>
        <v>0</v>
      </c>
      <c r="L986" s="31">
        <f>'2 уровень'!O2173</f>
        <v>0</v>
      </c>
      <c r="M986" s="31">
        <f>'2 уровень'!P2173</f>
        <v>0</v>
      </c>
      <c r="N986" s="31">
        <f>'2 уровень'!Q2173</f>
        <v>0</v>
      </c>
      <c r="O986" s="31">
        <f>'2 уровень'!R2173</f>
        <v>0</v>
      </c>
      <c r="P986" s="792">
        <f>'2 уровень'!S2173</f>
        <v>0</v>
      </c>
      <c r="Q986" s="792">
        <f>'2 уровень'!T2173</f>
        <v>0</v>
      </c>
      <c r="R986" s="792">
        <f>'2 уровень'!U2173</f>
        <v>0</v>
      </c>
      <c r="S986" s="792">
        <f>'2 уровень'!V2173</f>
        <v>0</v>
      </c>
      <c r="T986" s="3205">
        <f>'2 уровень'!W2173</f>
        <v>0</v>
      </c>
      <c r="U986" s="792">
        <f>'2 уровень'!X2173</f>
        <v>0</v>
      </c>
      <c r="V986" s="792">
        <f>'2 уровень'!Y2173</f>
        <v>0</v>
      </c>
      <c r="W986" s="792">
        <f>'2 уровень'!Z2173</f>
        <v>0</v>
      </c>
      <c r="X986" s="792">
        <f>'2 уровень'!AA2173</f>
        <v>0</v>
      </c>
      <c r="Y986" s="2104">
        <f>'2 уровень'!AB2173</f>
        <v>0</v>
      </c>
      <c r="Z986" s="3804">
        <f>'2 уровень'!AC2173</f>
        <v>0</v>
      </c>
      <c r="AA986" s="792"/>
      <c r="AB986" s="792"/>
      <c r="AC986" s="1342"/>
      <c r="AD986" s="779"/>
      <c r="AE986" s="779"/>
      <c r="AF986" s="779"/>
      <c r="AG986" s="779"/>
      <c r="AH986" s="779"/>
      <c r="AI986" s="779"/>
      <c r="AJ986" s="779"/>
      <c r="AK986" s="779"/>
      <c r="AL986" s="779"/>
      <c r="AM986" s="779"/>
      <c r="AN986" s="779"/>
      <c r="AO986" s="779"/>
      <c r="AP986" s="779"/>
      <c r="AQ986" s="779"/>
      <c r="AR986" s="779"/>
      <c r="AS986" s="779"/>
      <c r="AT986" s="779"/>
      <c r="AU986" s="779"/>
      <c r="AV986" s="779"/>
      <c r="AW986" s="779"/>
      <c r="AX986" s="779"/>
      <c r="AY986" s="779"/>
      <c r="AZ986" s="779"/>
      <c r="BA986" s="779"/>
      <c r="BB986" s="779"/>
      <c r="BC986" s="779"/>
      <c r="BD986" s="779"/>
      <c r="BE986" s="779"/>
      <c r="BF986" s="779"/>
      <c r="BG986" s="779"/>
      <c r="BH986" s="779"/>
      <c r="BI986" s="779"/>
      <c r="BJ986" s="779"/>
      <c r="BK986" s="779"/>
      <c r="BL986" s="779"/>
      <c r="BM986" s="779"/>
      <c r="BN986" s="779"/>
      <c r="BO986" s="779"/>
      <c r="BP986" s="779"/>
      <c r="BQ986" s="779"/>
      <c r="BR986" s="779"/>
      <c r="BS986" s="779"/>
      <c r="BT986" s="779"/>
      <c r="BU986" s="779"/>
      <c r="BV986" s="779"/>
      <c r="BW986" s="779"/>
      <c r="BX986" s="779"/>
      <c r="BY986" s="779"/>
      <c r="BZ986" s="779"/>
      <c r="CA986" s="779"/>
      <c r="CB986" s="779"/>
      <c r="CC986" s="779"/>
      <c r="CD986" s="779"/>
      <c r="CE986" s="779"/>
      <c r="CF986" s="779"/>
      <c r="CG986" s="779"/>
      <c r="CH986" s="779"/>
      <c r="CI986" s="779"/>
      <c r="CJ986" s="779"/>
      <c r="CK986" s="779"/>
      <c r="CL986" s="779"/>
      <c r="CM986" s="779"/>
      <c r="CN986" s="779"/>
      <c r="CO986" s="779"/>
      <c r="CP986" s="779"/>
      <c r="CQ986" s="779"/>
      <c r="CR986" s="779"/>
      <c r="CS986" s="779"/>
      <c r="CT986" s="779"/>
      <c r="CU986" s="779"/>
      <c r="CV986" s="779"/>
      <c r="CW986" s="779"/>
      <c r="CX986" s="779"/>
      <c r="CY986" s="779"/>
      <c r="CZ986" s="779"/>
      <c r="DA986" s="779"/>
      <c r="DB986" s="779"/>
      <c r="DC986" s="779"/>
      <c r="DD986" s="779"/>
      <c r="DE986" s="779"/>
      <c r="DF986" s="779"/>
      <c r="DG986" s="779"/>
      <c r="DH986" s="779"/>
      <c r="DI986" s="779"/>
      <c r="DJ986" s="779"/>
      <c r="DK986" s="779"/>
      <c r="DL986" s="779"/>
      <c r="DM986" s="779"/>
      <c r="DN986" s="779"/>
      <c r="DO986" s="779"/>
      <c r="DP986" s="779"/>
      <c r="DQ986" s="779"/>
      <c r="DR986" s="779"/>
      <c r="DS986" s="779"/>
      <c r="DT986" s="779"/>
      <c r="DU986" s="779"/>
      <c r="DV986" s="779"/>
      <c r="DW986" s="779"/>
      <c r="DX986" s="779"/>
      <c r="DY986" s="779"/>
      <c r="DZ986" s="779"/>
      <c r="EA986" s="779"/>
      <c r="EB986" s="779"/>
      <c r="EC986" s="779"/>
      <c r="ED986" s="779"/>
      <c r="EE986" s="779"/>
      <c r="EF986" s="779"/>
      <c r="EG986" s="779"/>
      <c r="EH986" s="779"/>
      <c r="EI986" s="779"/>
      <c r="EJ986" s="779"/>
      <c r="EK986" s="779"/>
      <c r="EL986" s="779"/>
      <c r="EM986" s="779"/>
      <c r="EN986" s="779"/>
      <c r="EO986" s="779"/>
      <c r="EP986" s="779"/>
      <c r="EQ986" s="779"/>
      <c r="ER986" s="779"/>
      <c r="ES986" s="779"/>
      <c r="ET986" s="779"/>
      <c r="EU986" s="779"/>
      <c r="EV986" s="779"/>
      <c r="EW986" s="779"/>
      <c r="EX986" s="779"/>
      <c r="EY986" s="779"/>
      <c r="EZ986" s="779"/>
      <c r="FA986" s="779"/>
      <c r="FB986" s="779"/>
      <c r="FC986" s="779"/>
      <c r="FD986" s="779"/>
      <c r="FE986" s="779"/>
      <c r="FF986" s="779"/>
      <c r="FG986" s="779"/>
      <c r="FH986" s="779"/>
      <c r="FI986" s="779"/>
      <c r="FJ986" s="779"/>
      <c r="FK986" s="779"/>
      <c r="FL986" s="779"/>
      <c r="FM986" s="779"/>
      <c r="FN986" s="779"/>
      <c r="FO986" s="779"/>
      <c r="FP986" s="779"/>
      <c r="FQ986" s="779"/>
      <c r="FR986" s="779"/>
      <c r="FS986" s="779"/>
      <c r="FT986" s="779"/>
      <c r="FU986" s="779"/>
      <c r="FV986" s="779"/>
      <c r="FW986" s="779"/>
      <c r="FX986" s="779"/>
      <c r="FY986" s="779"/>
      <c r="FZ986" s="779"/>
      <c r="GA986" s="779"/>
      <c r="GB986" s="779"/>
      <c r="GC986" s="779"/>
      <c r="GD986" s="779"/>
      <c r="GE986" s="779"/>
      <c r="GF986" s="779"/>
      <c r="GG986" s="779"/>
      <c r="GH986" s="779"/>
      <c r="GI986" s="779"/>
      <c r="GJ986" s="779"/>
      <c r="GK986" s="779"/>
      <c r="GL986" s="779"/>
      <c r="GM986" s="779"/>
    </row>
    <row r="987" spans="1:195" ht="15.75" thickBot="1" x14ac:dyDescent="0.3">
      <c r="A987" s="24">
        <v>1</v>
      </c>
      <c r="B987" s="974" t="s">
        <v>275</v>
      </c>
      <c r="C987" s="813">
        <f>'2 уровень'!F2174</f>
        <v>3702</v>
      </c>
      <c r="D987" s="813">
        <f>'2 уровень'!G2174</f>
        <v>617</v>
      </c>
      <c r="E987" s="813">
        <f>'2 уровень'!H2174</f>
        <v>681</v>
      </c>
      <c r="F987" s="814">
        <f>'2 уровень'!I2174</f>
        <v>110.37277147487845</v>
      </c>
      <c r="G987" s="3739">
        <f>'2 уровень'!J2174</f>
        <v>0</v>
      </c>
      <c r="H987" s="798">
        <f>'2 уровень'!K2174</f>
        <v>0</v>
      </c>
      <c r="I987" s="798">
        <f>'2 уровень'!L2174</f>
        <v>0</v>
      </c>
      <c r="J987" s="31">
        <f>'2 уровень'!M2174</f>
        <v>0</v>
      </c>
      <c r="K987" s="31">
        <f>'2 уровень'!N2174</f>
        <v>0</v>
      </c>
      <c r="L987" s="31">
        <f>'2 уровень'!O2174</f>
        <v>0</v>
      </c>
      <c r="M987" s="31">
        <f>'2 уровень'!P2174</f>
        <v>0</v>
      </c>
      <c r="N987" s="31">
        <f>'2 уровень'!Q2174</f>
        <v>0</v>
      </c>
      <c r="O987" s="31">
        <f>'2 уровень'!R2174</f>
        <v>0</v>
      </c>
      <c r="P987" s="792">
        <f>'2 уровень'!S2174</f>
        <v>16896.096799999996</v>
      </c>
      <c r="Q987" s="792">
        <f>'2 уровень'!T2174</f>
        <v>16896.096799999996</v>
      </c>
      <c r="R987" s="792">
        <f>'2 уровень'!U2174</f>
        <v>2816.0161333333326</v>
      </c>
      <c r="S987" s="792">
        <f>'2 уровень'!V2174</f>
        <v>2797.8298</v>
      </c>
      <c r="T987" s="3205">
        <f>'2 уровень'!W2174</f>
        <v>0</v>
      </c>
      <c r="U987" s="792">
        <f>'2 уровень'!X2174</f>
        <v>0</v>
      </c>
      <c r="V987" s="792">
        <f>'2 уровень'!Y2174</f>
        <v>-18.186333333332641</v>
      </c>
      <c r="W987" s="792">
        <f>'2 уровень'!Z2174</f>
        <v>0</v>
      </c>
      <c r="X987" s="792">
        <f>'2 уровень'!AA2174</f>
        <v>-4.7240200000000003</v>
      </c>
      <c r="Y987" s="2104">
        <f>'2 уровень'!AB2174</f>
        <v>2793.1057799999999</v>
      </c>
      <c r="Z987" s="3804">
        <f>'2 уровень'!AC2174</f>
        <v>0</v>
      </c>
      <c r="AA987" s="792">
        <f>S987/R987*100</f>
        <v>99.354182203785683</v>
      </c>
      <c r="AB987" s="792">
        <f>Y987/R987*100</f>
        <v>99.186426772839056</v>
      </c>
      <c r="AC987" s="1342"/>
      <c r="AD987" s="779"/>
      <c r="AE987" s="779"/>
      <c r="AF987" s="779"/>
      <c r="AG987" s="779"/>
      <c r="AH987" s="779"/>
      <c r="AI987" s="779"/>
      <c r="AJ987" s="779"/>
      <c r="AK987" s="779"/>
      <c r="AL987" s="779"/>
      <c r="AM987" s="779"/>
      <c r="AN987" s="779"/>
      <c r="AO987" s="779"/>
      <c r="AP987" s="779"/>
      <c r="AQ987" s="779"/>
      <c r="AR987" s="779"/>
      <c r="AS987" s="779"/>
      <c r="AT987" s="779"/>
      <c r="AU987" s="779"/>
      <c r="AV987" s="779"/>
      <c r="AW987" s="779"/>
      <c r="AX987" s="779"/>
      <c r="AY987" s="779"/>
      <c r="AZ987" s="779"/>
      <c r="BA987" s="779"/>
      <c r="BB987" s="779"/>
      <c r="BC987" s="779"/>
      <c r="BD987" s="779"/>
      <c r="BE987" s="779"/>
      <c r="BF987" s="779"/>
      <c r="BG987" s="779"/>
      <c r="BH987" s="779"/>
      <c r="BI987" s="779"/>
      <c r="BJ987" s="779"/>
      <c r="BK987" s="779"/>
      <c r="BL987" s="779"/>
      <c r="BM987" s="779"/>
      <c r="BN987" s="779"/>
      <c r="BO987" s="779"/>
      <c r="BP987" s="779"/>
      <c r="BQ987" s="779"/>
      <c r="BR987" s="779"/>
      <c r="BS987" s="779"/>
      <c r="BT987" s="779"/>
      <c r="BU987" s="779"/>
      <c r="BV987" s="779"/>
      <c r="BW987" s="779"/>
      <c r="BX987" s="779"/>
      <c r="BY987" s="779"/>
      <c r="BZ987" s="779"/>
      <c r="CA987" s="779"/>
      <c r="CB987" s="779"/>
      <c r="CC987" s="779"/>
      <c r="CD987" s="779"/>
      <c r="CE987" s="779"/>
      <c r="CF987" s="779"/>
      <c r="CG987" s="779"/>
      <c r="CH987" s="779"/>
      <c r="CI987" s="779"/>
      <c r="CJ987" s="779"/>
      <c r="CK987" s="779"/>
      <c r="CL987" s="779"/>
      <c r="CM987" s="779"/>
      <c r="CN987" s="779"/>
      <c r="CO987" s="779"/>
      <c r="CP987" s="779"/>
      <c r="CQ987" s="779"/>
      <c r="CR987" s="779"/>
      <c r="CS987" s="779"/>
      <c r="CT987" s="779"/>
      <c r="CU987" s="779"/>
      <c r="CV987" s="779"/>
      <c r="CW987" s="779"/>
      <c r="CX987" s="779"/>
      <c r="CY987" s="779"/>
      <c r="CZ987" s="779"/>
      <c r="DA987" s="779"/>
      <c r="DB987" s="779"/>
      <c r="DC987" s="779"/>
      <c r="DD987" s="779"/>
      <c r="DE987" s="779"/>
      <c r="DF987" s="779"/>
      <c r="DG987" s="779"/>
      <c r="DH987" s="779"/>
      <c r="DI987" s="779"/>
      <c r="DJ987" s="779"/>
      <c r="DK987" s="779"/>
      <c r="DL987" s="779"/>
      <c r="DM987" s="779"/>
      <c r="DN987" s="779"/>
      <c r="DO987" s="779"/>
      <c r="DP987" s="779"/>
      <c r="DQ987" s="779"/>
      <c r="DR987" s="779"/>
      <c r="DS987" s="779"/>
      <c r="DT987" s="779"/>
      <c r="DU987" s="779"/>
      <c r="DV987" s="779"/>
      <c r="DW987" s="779"/>
      <c r="DX987" s="779"/>
      <c r="DY987" s="779"/>
      <c r="DZ987" s="779"/>
      <c r="EA987" s="779"/>
      <c r="EB987" s="779"/>
      <c r="EC987" s="779"/>
      <c r="ED987" s="779"/>
      <c r="EE987" s="779"/>
      <c r="EF987" s="779"/>
      <c r="EG987" s="779"/>
      <c r="EH987" s="779"/>
      <c r="EI987" s="779"/>
      <c r="EJ987" s="779"/>
      <c r="EK987" s="779"/>
      <c r="EL987" s="779"/>
      <c r="EM987" s="779"/>
      <c r="EN987" s="779"/>
      <c r="EO987" s="779"/>
      <c r="EP987" s="779"/>
      <c r="EQ987" s="779"/>
      <c r="ER987" s="779"/>
      <c r="ES987" s="779"/>
      <c r="ET987" s="779"/>
      <c r="EU987" s="779"/>
      <c r="EV987" s="779"/>
      <c r="EW987" s="779"/>
      <c r="EX987" s="779"/>
      <c r="EY987" s="779"/>
      <c r="EZ987" s="779"/>
      <c r="FA987" s="779"/>
      <c r="FB987" s="779"/>
      <c r="FC987" s="779"/>
      <c r="FD987" s="779"/>
      <c r="FE987" s="779"/>
      <c r="FF987" s="779"/>
      <c r="FG987" s="779"/>
      <c r="FH987" s="779"/>
      <c r="FI987" s="779"/>
      <c r="FJ987" s="779"/>
      <c r="FK987" s="779"/>
      <c r="FL987" s="779"/>
      <c r="FM987" s="779"/>
      <c r="FN987" s="779"/>
      <c r="FO987" s="779"/>
      <c r="FP987" s="779"/>
      <c r="FQ987" s="779"/>
      <c r="FR987" s="779"/>
      <c r="FS987" s="779"/>
      <c r="FT987" s="779"/>
      <c r="FU987" s="779"/>
      <c r="FV987" s="779"/>
      <c r="FW987" s="779"/>
      <c r="FX987" s="779"/>
      <c r="FY987" s="779"/>
      <c r="FZ987" s="779"/>
      <c r="GA987" s="779"/>
      <c r="GB987" s="779"/>
      <c r="GC987" s="779"/>
      <c r="GD987" s="779"/>
      <c r="GE987" s="779"/>
      <c r="GF987" s="779"/>
      <c r="GG987" s="779"/>
      <c r="GH987" s="779"/>
      <c r="GI987" s="779"/>
      <c r="GJ987" s="779"/>
      <c r="GK987" s="779"/>
      <c r="GL987" s="779"/>
      <c r="GM987" s="779"/>
    </row>
    <row r="988" spans="1:195" x14ac:dyDescent="0.25">
      <c r="A988" s="24">
        <v>1</v>
      </c>
      <c r="B988" s="6" t="s">
        <v>109</v>
      </c>
      <c r="C988" s="799"/>
      <c r="D988" s="799"/>
      <c r="E988" s="799"/>
      <c r="F988" s="800"/>
      <c r="G988" s="3733"/>
      <c r="H988" s="801"/>
      <c r="I988" s="801"/>
      <c r="J988" s="30"/>
      <c r="K988" s="30"/>
      <c r="L988" s="30"/>
      <c r="M988" s="30"/>
      <c r="N988" s="30"/>
      <c r="O988" s="30"/>
      <c r="P988" s="2120">
        <f>P989-P990-P1038-P1041-P1046</f>
        <v>0</v>
      </c>
      <c r="Q988" s="2120">
        <f>Q989-Q990-Q1038-Q1041-Q1046</f>
        <v>0</v>
      </c>
      <c r="R988" s="2120">
        <f t="shared" ref="R988:Y988" si="59">R989-R990-R1038-R1041-R1046</f>
        <v>0</v>
      </c>
      <c r="S988" s="2120">
        <f t="shared" si="59"/>
        <v>0</v>
      </c>
      <c r="T988" s="3218">
        <f t="shared" si="59"/>
        <v>0</v>
      </c>
      <c r="U988" s="2120">
        <f t="shared" si="59"/>
        <v>0</v>
      </c>
      <c r="V988" s="2120">
        <f t="shared" si="59"/>
        <v>2.8421709430404007E-14</v>
      </c>
      <c r="W988" s="2120">
        <f t="shared" si="59"/>
        <v>0</v>
      </c>
      <c r="X988" s="2120">
        <f t="shared" si="59"/>
        <v>0</v>
      </c>
      <c r="Y988" s="2120">
        <f t="shared" si="59"/>
        <v>8.5265128291212022E-13</v>
      </c>
      <c r="Z988" s="3819">
        <f t="shared" ref="Z988" si="60">Z989-Z990-Z1038-Z1041-Z1046</f>
        <v>-7.1054273576010019E-15</v>
      </c>
      <c r="AA988" s="2120"/>
      <c r="AB988" s="2120"/>
      <c r="AC988" s="1342"/>
      <c r="AD988" s="779"/>
      <c r="AE988" s="779"/>
      <c r="AF988" s="779"/>
      <c r="AG988" s="779"/>
      <c r="AH988" s="779"/>
      <c r="AI988" s="779"/>
      <c r="AJ988" s="779"/>
      <c r="AK988" s="779"/>
      <c r="AL988" s="779"/>
      <c r="AM988" s="779"/>
      <c r="AN988" s="779"/>
      <c r="AO988" s="779"/>
      <c r="AP988" s="779"/>
      <c r="AQ988" s="779"/>
      <c r="AR988" s="779"/>
      <c r="AS988" s="779"/>
      <c r="AT988" s="779"/>
      <c r="AU988" s="779"/>
      <c r="AV988" s="779"/>
      <c r="AW988" s="779"/>
      <c r="AX988" s="779"/>
      <c r="AY988" s="779"/>
      <c r="AZ988" s="779"/>
      <c r="BA988" s="779"/>
      <c r="BB988" s="779"/>
      <c r="BC988" s="779"/>
      <c r="BD988" s="779"/>
      <c r="BE988" s="779"/>
      <c r="BF988" s="779"/>
      <c r="BG988" s="779"/>
      <c r="BH988" s="779"/>
      <c r="BI988" s="779"/>
      <c r="BJ988" s="779"/>
      <c r="BK988" s="779"/>
      <c r="BL988" s="779"/>
      <c r="BM988" s="779"/>
      <c r="BN988" s="779"/>
      <c r="BO988" s="779"/>
      <c r="BP988" s="779"/>
      <c r="BQ988" s="779"/>
      <c r="BR988" s="779"/>
      <c r="BS988" s="779"/>
      <c r="BT988" s="779"/>
      <c r="BU988" s="779"/>
      <c r="BV988" s="779"/>
      <c r="BW988" s="779"/>
      <c r="BX988" s="779"/>
      <c r="BY988" s="779"/>
      <c r="BZ988" s="779"/>
      <c r="CA988" s="779"/>
      <c r="CB988" s="779"/>
      <c r="CC988" s="779"/>
      <c r="CD988" s="779"/>
      <c r="CE988" s="779"/>
      <c r="CF988" s="779"/>
      <c r="CG988" s="779"/>
      <c r="CH988" s="779"/>
      <c r="CI988" s="779"/>
      <c r="CJ988" s="779"/>
      <c r="CK988" s="779"/>
      <c r="CL988" s="779"/>
      <c r="CM988" s="779"/>
      <c r="CN988" s="779"/>
      <c r="CO988" s="779"/>
      <c r="CP988" s="779"/>
      <c r="CQ988" s="779"/>
      <c r="CR988" s="779"/>
      <c r="CS988" s="779"/>
      <c r="CT988" s="779"/>
      <c r="CU988" s="779"/>
      <c r="CV988" s="779"/>
      <c r="CW988" s="779"/>
      <c r="CX988" s="779"/>
      <c r="CY988" s="779"/>
      <c r="CZ988" s="779"/>
      <c r="DA988" s="779"/>
      <c r="DB988" s="779"/>
      <c r="DC988" s="779"/>
      <c r="DD988" s="779"/>
      <c r="DE988" s="779"/>
      <c r="DF988" s="779"/>
      <c r="DG988" s="779"/>
      <c r="DH988" s="779"/>
      <c r="DI988" s="779"/>
      <c r="DJ988" s="779"/>
      <c r="DK988" s="779"/>
      <c r="DL988" s="779"/>
      <c r="DM988" s="779"/>
      <c r="DN988" s="779"/>
      <c r="DO988" s="779"/>
      <c r="DP988" s="779"/>
      <c r="DQ988" s="779"/>
      <c r="DR988" s="779"/>
      <c r="DS988" s="779"/>
      <c r="DT988" s="779"/>
      <c r="DU988" s="779"/>
      <c r="DV988" s="779"/>
      <c r="DW988" s="779"/>
      <c r="DX988" s="779"/>
      <c r="DY988" s="779"/>
      <c r="DZ988" s="779"/>
      <c r="EA988" s="779"/>
      <c r="EB988" s="779"/>
      <c r="EC988" s="779"/>
      <c r="ED988" s="779"/>
      <c r="EE988" s="779"/>
      <c r="EF988" s="779"/>
      <c r="EG988" s="779"/>
      <c r="EH988" s="779"/>
      <c r="EI988" s="779"/>
      <c r="EJ988" s="779"/>
      <c r="EK988" s="779"/>
      <c r="EL988" s="779"/>
      <c r="EM988" s="779"/>
      <c r="EN988" s="779"/>
      <c r="EO988" s="779"/>
      <c r="EP988" s="779"/>
      <c r="EQ988" s="779"/>
      <c r="ER988" s="779"/>
      <c r="ES988" s="779"/>
      <c r="ET988" s="779"/>
      <c r="EU988" s="779"/>
      <c r="EV988" s="779"/>
      <c r="EW988" s="779"/>
      <c r="EX988" s="779"/>
      <c r="EY988" s="779"/>
      <c r="EZ988" s="779"/>
      <c r="FA988" s="779"/>
      <c r="FB988" s="779"/>
      <c r="FC988" s="779"/>
      <c r="FD988" s="779"/>
      <c r="FE988" s="779"/>
      <c r="FF988" s="779"/>
      <c r="FG988" s="779"/>
      <c r="FH988" s="779"/>
      <c r="FI988" s="779"/>
      <c r="FJ988" s="779"/>
      <c r="FK988" s="779"/>
      <c r="FL988" s="779"/>
      <c r="FM988" s="779"/>
      <c r="FN988" s="779"/>
      <c r="FO988" s="779"/>
      <c r="FP988" s="779"/>
      <c r="FQ988" s="779"/>
      <c r="FR988" s="779"/>
      <c r="FS988" s="779"/>
      <c r="FT988" s="779"/>
      <c r="FU988" s="779"/>
      <c r="FV988" s="779"/>
      <c r="FW988" s="779"/>
      <c r="FX988" s="779"/>
      <c r="FY988" s="779"/>
      <c r="FZ988" s="779"/>
      <c r="GA988" s="779"/>
      <c r="GB988" s="779"/>
      <c r="GC988" s="779"/>
      <c r="GD988" s="779"/>
      <c r="GE988" s="779"/>
      <c r="GF988" s="779"/>
      <c r="GG988" s="779"/>
      <c r="GH988" s="779"/>
      <c r="GI988" s="779"/>
      <c r="GJ988" s="779"/>
      <c r="GK988" s="779"/>
      <c r="GL988" s="779"/>
      <c r="GM988" s="779"/>
    </row>
    <row r="989" spans="1:195" s="779" customFormat="1" x14ac:dyDescent="0.25">
      <c r="A989" s="24">
        <v>1</v>
      </c>
      <c r="B989" s="16" t="s">
        <v>95</v>
      </c>
      <c r="C989" s="780">
        <f>'2 уровень'!F2247</f>
        <v>0</v>
      </c>
      <c r="D989" s="780">
        <f>'2 уровень'!G2247</f>
        <v>0</v>
      </c>
      <c r="E989" s="780">
        <f>'2 уровень'!H2247</f>
        <v>0</v>
      </c>
      <c r="F989" s="791">
        <f>'2 уровень'!I2247</f>
        <v>0</v>
      </c>
      <c r="G989" s="3731">
        <f>'2 уровень'!J2247</f>
        <v>0</v>
      </c>
      <c r="H989" s="792">
        <f>'2 уровень'!K2247</f>
        <v>0</v>
      </c>
      <c r="I989" s="792">
        <f>'2 уровень'!L2247</f>
        <v>0</v>
      </c>
      <c r="J989" s="27">
        <f>'2 уровень'!M2247</f>
        <v>0</v>
      </c>
      <c r="K989" s="27">
        <f>'2 уровень'!N2247</f>
        <v>0</v>
      </c>
      <c r="L989" s="27">
        <f>'2 уровень'!O2247</f>
        <v>0</v>
      </c>
      <c r="M989" s="27">
        <f>'2 уровень'!P2247</f>
        <v>0</v>
      </c>
      <c r="N989" s="27">
        <f>'2 уровень'!Q2247</f>
        <v>0</v>
      </c>
      <c r="O989" s="27">
        <f>'2 уровень'!R2247</f>
        <v>0</v>
      </c>
      <c r="P989" s="792">
        <f>'2 уровень'!S2247</f>
        <v>56639.324026400005</v>
      </c>
      <c r="Q989" s="792">
        <f>'2 уровень'!T2247</f>
        <v>56639.324026400005</v>
      </c>
      <c r="R989" s="792">
        <f>'2 уровень'!U2247</f>
        <v>9439.887337733333</v>
      </c>
      <c r="S989" s="792">
        <f>'2 уровень'!V2247</f>
        <v>8880.2333299999991</v>
      </c>
      <c r="T989" s="3205">
        <f>'2 уровень'!W2247</f>
        <v>0</v>
      </c>
      <c r="U989" s="792">
        <f>'2 уровень'!X2247</f>
        <v>0</v>
      </c>
      <c r="V989" s="792">
        <f>'2 уровень'!Y2247</f>
        <v>-559.65400773333374</v>
      </c>
      <c r="W989" s="792">
        <f>'2 уровень'!Z2247</f>
        <v>0</v>
      </c>
      <c r="X989" s="792">
        <f>'2 уровень'!AA2247</f>
        <v>-18.140090000000001</v>
      </c>
      <c r="Y989" s="2104">
        <f>'2 уровень'!AB2247</f>
        <v>8862.0932400000002</v>
      </c>
      <c r="Z989" s="3804">
        <f>'2 уровень'!AC2247</f>
        <v>78.735559999999992</v>
      </c>
      <c r="AA989" s="792">
        <f>S989/R989*100</f>
        <v>94.071391027133643</v>
      </c>
      <c r="AB989" s="792">
        <f>Y989/R989*100</f>
        <v>93.879226763398322</v>
      </c>
      <c r="AC989" s="1342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  <c r="GM989" s="24"/>
    </row>
    <row r="990" spans="1:195" s="779" customFormat="1" ht="29.25" x14ac:dyDescent="0.25">
      <c r="A990" s="24">
        <v>1</v>
      </c>
      <c r="B990" s="1077" t="s">
        <v>80</v>
      </c>
      <c r="C990" s="26">
        <f>'2 уровень'!F2248</f>
        <v>278</v>
      </c>
      <c r="D990" s="26">
        <f>'2 уровень'!G2248</f>
        <v>47</v>
      </c>
      <c r="E990" s="26">
        <f>'2 уровень'!H2248</f>
        <v>32</v>
      </c>
      <c r="F990" s="782">
        <f>'2 уровень'!I2248</f>
        <v>68.085106382978722</v>
      </c>
      <c r="G990" s="3726">
        <f>'2 уровень'!J2248</f>
        <v>1</v>
      </c>
      <c r="H990" s="792">
        <f>'2 уровень'!K2248</f>
        <v>9.5467625899280577</v>
      </c>
      <c r="I990" s="792">
        <f>'2 уровень'!L2248</f>
        <v>8.15625</v>
      </c>
      <c r="J990" s="29">
        <f>'2 уровень'!M2248</f>
        <v>2654</v>
      </c>
      <c r="K990" s="29">
        <f>'2 уровень'!N2248</f>
        <v>443</v>
      </c>
      <c r="L990" s="29">
        <f>'2 уровень'!O2248</f>
        <v>261</v>
      </c>
      <c r="M990" s="29">
        <f>'2 уровень'!P2248</f>
        <v>58.916478555304742</v>
      </c>
      <c r="N990" s="29">
        <f>'2 уровень'!Q2248</f>
        <v>9</v>
      </c>
      <c r="O990" s="29">
        <f>'2 уровень'!R2248</f>
        <v>174</v>
      </c>
      <c r="P990" s="792">
        <f>'2 уровень'!S2248</f>
        <v>7054.8123744000013</v>
      </c>
      <c r="Q990" s="792">
        <f>'2 уровень'!T2248</f>
        <v>7054.8123744000013</v>
      </c>
      <c r="R990" s="792">
        <f>'2 уровень'!U2248</f>
        <v>1175.8020624000003</v>
      </c>
      <c r="S990" s="792">
        <f>'2 уровень'!V2248</f>
        <v>853.28712000000007</v>
      </c>
      <c r="T990" s="3205">
        <f>'2 уровень'!W2248</f>
        <v>0</v>
      </c>
      <c r="U990" s="792">
        <f>'2 уровень'!X2248</f>
        <v>0</v>
      </c>
      <c r="V990" s="792">
        <f>'2 уровень'!Y2248</f>
        <v>-322.51494240000022</v>
      </c>
      <c r="W990" s="792">
        <f>'2 уровень'!Z2248</f>
        <v>0</v>
      </c>
      <c r="X990" s="792">
        <f>'2 уровень'!AA2248</f>
        <v>0</v>
      </c>
      <c r="Y990" s="2104">
        <f>'2 уровень'!AB2248</f>
        <v>853.28712000000007</v>
      </c>
      <c r="Z990" s="3804">
        <f>'2 уровень'!AC2248</f>
        <v>33.850660000000005</v>
      </c>
      <c r="AA990" s="792">
        <f>S990/R990*100</f>
        <v>72.570643247410572</v>
      </c>
      <c r="AB990" s="792">
        <f>Y990/R990*100</f>
        <v>72.570643247410572</v>
      </c>
      <c r="AC990" s="1342"/>
    </row>
    <row r="991" spans="1:195" x14ac:dyDescent="0.25">
      <c r="A991" s="24">
        <v>1</v>
      </c>
      <c r="B991" s="1167" t="s">
        <v>14</v>
      </c>
      <c r="C991" s="34">
        <f>'2 уровень'!F2249</f>
        <v>0</v>
      </c>
      <c r="D991" s="34">
        <f>'2 уровень'!G2249</f>
        <v>0</v>
      </c>
      <c r="E991" s="34">
        <f>'2 уровень'!H2249</f>
        <v>0</v>
      </c>
      <c r="F991" s="784">
        <f>'2 уровень'!I2249</f>
        <v>0</v>
      </c>
      <c r="G991" s="3729">
        <f>'2 уровень'!J2249</f>
        <v>0</v>
      </c>
      <c r="H991" s="798">
        <f>'2 уровень'!K2249</f>
        <v>0</v>
      </c>
      <c r="I991" s="798">
        <f>'2 уровень'!L2249</f>
        <v>0</v>
      </c>
      <c r="J991" s="31">
        <f>'2 уровень'!M2249</f>
        <v>0</v>
      </c>
      <c r="K991" s="31">
        <f>'2 уровень'!N2249</f>
        <v>0</v>
      </c>
      <c r="L991" s="31">
        <f>'2 уровень'!O2249</f>
        <v>0</v>
      </c>
      <c r="M991" s="31">
        <f>'2 уровень'!P2249</f>
        <v>0</v>
      </c>
      <c r="N991" s="31">
        <f>'2 уровень'!Q2249</f>
        <v>0</v>
      </c>
      <c r="O991" s="31">
        <f>'2 уровень'!R2249</f>
        <v>0</v>
      </c>
      <c r="P991" s="792">
        <f>'2 уровень'!S2249</f>
        <v>0</v>
      </c>
      <c r="Q991" s="792">
        <f>'2 уровень'!T2249</f>
        <v>0</v>
      </c>
      <c r="R991" s="792">
        <f>'2 уровень'!U2249</f>
        <v>0</v>
      </c>
      <c r="S991" s="792">
        <f>'2 уровень'!V2249</f>
        <v>0</v>
      </c>
      <c r="T991" s="3205">
        <f>'2 уровень'!W2249</f>
        <v>0</v>
      </c>
      <c r="U991" s="792">
        <f>'2 уровень'!X2249</f>
        <v>0</v>
      </c>
      <c r="V991" s="792">
        <f>'2 уровень'!Y2249</f>
        <v>0</v>
      </c>
      <c r="W991" s="792">
        <f>'2 уровень'!Z2249</f>
        <v>0</v>
      </c>
      <c r="X991" s="792">
        <f>'2 уровень'!AA2249</f>
        <v>0</v>
      </c>
      <c r="Y991" s="2104">
        <f>'2 уровень'!AB2249</f>
        <v>0</v>
      </c>
      <c r="Z991" s="3804">
        <f>'2 уровень'!AC2249</f>
        <v>0</v>
      </c>
      <c r="AA991" s="792"/>
      <c r="AB991" s="792"/>
      <c r="AC991" s="1342"/>
      <c r="AD991" s="779"/>
      <c r="AE991" s="779"/>
      <c r="AF991" s="779"/>
      <c r="AG991" s="779"/>
      <c r="AH991" s="779"/>
      <c r="AI991" s="779"/>
      <c r="AJ991" s="779"/>
      <c r="AK991" s="779"/>
      <c r="AL991" s="779"/>
      <c r="AM991" s="779"/>
      <c r="AN991" s="779"/>
      <c r="AO991" s="779"/>
      <c r="AP991" s="779"/>
      <c r="AQ991" s="779"/>
      <c r="AR991" s="779"/>
      <c r="AS991" s="779"/>
      <c r="AT991" s="779"/>
      <c r="AU991" s="779"/>
      <c r="AV991" s="779"/>
      <c r="AW991" s="779"/>
      <c r="AX991" s="779"/>
      <c r="AY991" s="779"/>
      <c r="AZ991" s="779"/>
      <c r="BA991" s="779"/>
      <c r="BB991" s="779"/>
      <c r="BC991" s="779"/>
      <c r="BD991" s="779"/>
      <c r="BE991" s="779"/>
      <c r="BF991" s="779"/>
      <c r="BG991" s="779"/>
      <c r="BH991" s="779"/>
      <c r="BI991" s="779"/>
      <c r="BJ991" s="779"/>
      <c r="BK991" s="779"/>
      <c r="BL991" s="779"/>
      <c r="BM991" s="779"/>
      <c r="BN991" s="779"/>
      <c r="BO991" s="779"/>
      <c r="BP991" s="779"/>
      <c r="BQ991" s="779"/>
      <c r="BR991" s="779"/>
      <c r="BS991" s="779"/>
      <c r="BT991" s="779"/>
      <c r="BU991" s="779"/>
      <c r="BV991" s="779"/>
      <c r="BW991" s="779"/>
      <c r="BX991" s="779"/>
      <c r="BY991" s="779"/>
      <c r="BZ991" s="779"/>
      <c r="CA991" s="779"/>
      <c r="CB991" s="779"/>
      <c r="CC991" s="779"/>
      <c r="CD991" s="779"/>
      <c r="CE991" s="779"/>
      <c r="CF991" s="779"/>
      <c r="CG991" s="779"/>
      <c r="CH991" s="779"/>
      <c r="CI991" s="779"/>
      <c r="CJ991" s="779"/>
      <c r="CK991" s="779"/>
      <c r="CL991" s="779"/>
      <c r="CM991" s="779"/>
      <c r="CN991" s="779"/>
      <c r="CO991" s="779"/>
      <c r="CP991" s="779"/>
      <c r="CQ991" s="779"/>
      <c r="CR991" s="779"/>
      <c r="CS991" s="779"/>
      <c r="CT991" s="779"/>
      <c r="CU991" s="779"/>
      <c r="CV991" s="779"/>
      <c r="CW991" s="779"/>
      <c r="CX991" s="779"/>
      <c r="CY991" s="779"/>
      <c r="CZ991" s="779"/>
      <c r="DA991" s="779"/>
      <c r="DB991" s="779"/>
      <c r="DC991" s="779"/>
      <c r="DD991" s="779"/>
      <c r="DE991" s="779"/>
      <c r="DF991" s="779"/>
      <c r="DG991" s="779"/>
      <c r="DH991" s="779"/>
      <c r="DI991" s="779"/>
      <c r="DJ991" s="779"/>
      <c r="DK991" s="779"/>
      <c r="DL991" s="779"/>
      <c r="DM991" s="779"/>
      <c r="DN991" s="779"/>
      <c r="DO991" s="779"/>
      <c r="DP991" s="779"/>
      <c r="DQ991" s="779"/>
      <c r="DR991" s="779"/>
      <c r="DS991" s="779"/>
      <c r="DT991" s="779"/>
      <c r="DU991" s="779"/>
      <c r="DV991" s="779"/>
      <c r="DW991" s="779"/>
      <c r="DX991" s="779"/>
      <c r="DY991" s="779"/>
      <c r="DZ991" s="779"/>
      <c r="EA991" s="779"/>
      <c r="EB991" s="779"/>
      <c r="EC991" s="779"/>
      <c r="ED991" s="779"/>
      <c r="EE991" s="779"/>
      <c r="EF991" s="779"/>
      <c r="EG991" s="779"/>
      <c r="EH991" s="779"/>
      <c r="EI991" s="779"/>
      <c r="EJ991" s="779"/>
      <c r="EK991" s="779"/>
      <c r="EL991" s="779"/>
      <c r="EM991" s="779"/>
      <c r="EN991" s="779"/>
      <c r="EO991" s="779"/>
      <c r="EP991" s="779"/>
      <c r="EQ991" s="779"/>
      <c r="ER991" s="779"/>
      <c r="ES991" s="779"/>
      <c r="ET991" s="779"/>
      <c r="EU991" s="779"/>
      <c r="EV991" s="779"/>
      <c r="EW991" s="779"/>
      <c r="EX991" s="779"/>
      <c r="EY991" s="779"/>
      <c r="EZ991" s="779"/>
      <c r="FA991" s="779"/>
      <c r="FB991" s="779"/>
      <c r="FC991" s="779"/>
      <c r="FD991" s="779"/>
      <c r="FE991" s="779"/>
      <c r="FF991" s="779"/>
      <c r="FG991" s="779"/>
      <c r="FH991" s="779"/>
      <c r="FI991" s="779"/>
      <c r="FJ991" s="779"/>
      <c r="FK991" s="779"/>
      <c r="FL991" s="779"/>
      <c r="FM991" s="779"/>
      <c r="FN991" s="779"/>
      <c r="FO991" s="779"/>
      <c r="FP991" s="779"/>
      <c r="FQ991" s="779"/>
      <c r="FR991" s="779"/>
      <c r="FS991" s="779"/>
      <c r="FT991" s="779"/>
      <c r="FU991" s="779"/>
      <c r="FV991" s="779"/>
      <c r="FW991" s="779"/>
      <c r="FX991" s="779"/>
      <c r="FY991" s="779"/>
      <c r="FZ991" s="779"/>
      <c r="GA991" s="779"/>
      <c r="GB991" s="779"/>
      <c r="GC991" s="779"/>
      <c r="GD991" s="779"/>
      <c r="GE991" s="779"/>
      <c r="GF991" s="779"/>
      <c r="GG991" s="779"/>
      <c r="GH991" s="779"/>
      <c r="GI991" s="779"/>
      <c r="GJ991" s="779"/>
      <c r="GK991" s="779"/>
      <c r="GL991" s="779"/>
      <c r="GM991" s="779"/>
    </row>
    <row r="992" spans="1:195" x14ac:dyDescent="0.25">
      <c r="A992" s="24">
        <v>1</v>
      </c>
      <c r="B992" s="1126" t="s">
        <v>604</v>
      </c>
      <c r="C992" s="34">
        <f>'2 уровень'!F2250</f>
        <v>0</v>
      </c>
      <c r="D992" s="34">
        <f>'2 уровень'!G2250</f>
        <v>0</v>
      </c>
      <c r="E992" s="34">
        <f>'2 уровень'!H2250</f>
        <v>0</v>
      </c>
      <c r="F992" s="784">
        <f>'2 уровень'!I2250</f>
        <v>0</v>
      </c>
      <c r="G992" s="3729">
        <f>'2 уровень'!J2250</f>
        <v>0</v>
      </c>
      <c r="H992" s="798">
        <f>'2 уровень'!K2250</f>
        <v>0</v>
      </c>
      <c r="I992" s="798">
        <f>'2 уровень'!L2250</f>
        <v>0</v>
      </c>
      <c r="J992" s="31">
        <f>'2 уровень'!M2250</f>
        <v>0</v>
      </c>
      <c r="K992" s="31">
        <f>'2 уровень'!N2250</f>
        <v>0</v>
      </c>
      <c r="L992" s="31">
        <f>'2 уровень'!O2250</f>
        <v>0</v>
      </c>
      <c r="M992" s="31">
        <f>'2 уровень'!P2250</f>
        <v>0</v>
      </c>
      <c r="N992" s="31">
        <f>'2 уровень'!Q2250</f>
        <v>0</v>
      </c>
      <c r="O992" s="31">
        <f>'2 уровень'!R2250</f>
        <v>0</v>
      </c>
      <c r="P992" s="792">
        <f>'2 уровень'!S2250</f>
        <v>41041.107539999997</v>
      </c>
      <c r="Q992" s="792">
        <f>'2 уровень'!T2250</f>
        <v>41041.107539999997</v>
      </c>
      <c r="R992" s="792">
        <f>'2 уровень'!U2250</f>
        <v>6840.1845899999998</v>
      </c>
      <c r="S992" s="792">
        <f>'2 уровень'!V2250</f>
        <v>6840.1845999999996</v>
      </c>
      <c r="T992" s="3205">
        <f>'2 уровень'!W2250</f>
        <v>0</v>
      </c>
      <c r="U992" s="792">
        <f>'2 уровень'!X2250</f>
        <v>0</v>
      </c>
      <c r="V992" s="792">
        <f>'2 уровень'!Y2250</f>
        <v>9.9999997473787516E-6</v>
      </c>
      <c r="W992" s="792">
        <f>'2 уровень'!Z2250</f>
        <v>0</v>
      </c>
      <c r="X992" s="792">
        <f>'2 уровень'!AA2250</f>
        <v>-17.009499999999999</v>
      </c>
      <c r="Y992" s="2104">
        <f>'2 уровень'!AB2250</f>
        <v>6823.1750999999995</v>
      </c>
      <c r="Z992" s="3804">
        <f>'2 уровень'!AC2250</f>
        <v>0</v>
      </c>
      <c r="AA992" s="792">
        <f>S992/R992*100</f>
        <v>100.00000014619488</v>
      </c>
      <c r="AB992" s="792">
        <f>Y992/R992*100</f>
        <v>99.751329956433239</v>
      </c>
      <c r="AC992" s="1342"/>
      <c r="AD992" s="779"/>
      <c r="AE992" s="779"/>
      <c r="AF992" s="779"/>
      <c r="AG992" s="779"/>
      <c r="AH992" s="779"/>
      <c r="AI992" s="779"/>
      <c r="AJ992" s="779"/>
      <c r="AK992" s="779"/>
      <c r="AL992" s="779"/>
      <c r="AM992" s="779"/>
      <c r="AN992" s="779"/>
      <c r="AO992" s="779"/>
      <c r="AP992" s="779"/>
      <c r="AQ992" s="779"/>
      <c r="AR992" s="779"/>
      <c r="AS992" s="779"/>
      <c r="AT992" s="779"/>
      <c r="AU992" s="779"/>
      <c r="AV992" s="779"/>
      <c r="AW992" s="779"/>
      <c r="AX992" s="779"/>
      <c r="AY992" s="779"/>
      <c r="AZ992" s="779"/>
      <c r="BA992" s="779"/>
      <c r="BB992" s="779"/>
      <c r="BC992" s="779"/>
      <c r="BD992" s="779"/>
      <c r="BE992" s="779"/>
      <c r="BF992" s="779"/>
      <c r="BG992" s="779"/>
      <c r="BH992" s="779"/>
      <c r="BI992" s="779"/>
      <c r="BJ992" s="779"/>
      <c r="BK992" s="779"/>
      <c r="BL992" s="779"/>
      <c r="BM992" s="779"/>
      <c r="BN992" s="779"/>
      <c r="BO992" s="779"/>
      <c r="BP992" s="779"/>
      <c r="BQ992" s="779"/>
      <c r="BR992" s="779"/>
      <c r="BS992" s="779"/>
      <c r="BT992" s="779"/>
      <c r="BU992" s="779"/>
      <c r="BV992" s="779"/>
      <c r="BW992" s="779"/>
      <c r="BX992" s="779"/>
      <c r="BY992" s="779"/>
      <c r="BZ992" s="779"/>
      <c r="CA992" s="779"/>
      <c r="CB992" s="779"/>
      <c r="CC992" s="779"/>
      <c r="CD992" s="779"/>
      <c r="CE992" s="779"/>
      <c r="CF992" s="779"/>
      <c r="CG992" s="779"/>
      <c r="CH992" s="779"/>
      <c r="CI992" s="779"/>
      <c r="CJ992" s="779"/>
      <c r="CK992" s="779"/>
      <c r="CL992" s="779"/>
      <c r="CM992" s="779"/>
      <c r="CN992" s="779"/>
      <c r="CO992" s="779"/>
      <c r="CP992" s="779"/>
      <c r="CQ992" s="779"/>
      <c r="CR992" s="779"/>
      <c r="CS992" s="779"/>
      <c r="CT992" s="779"/>
      <c r="CU992" s="779"/>
      <c r="CV992" s="779"/>
      <c r="CW992" s="779"/>
      <c r="CX992" s="779"/>
      <c r="CY992" s="779"/>
      <c r="CZ992" s="779"/>
      <c r="DA992" s="779"/>
      <c r="DB992" s="779"/>
      <c r="DC992" s="779"/>
      <c r="DD992" s="779"/>
      <c r="DE992" s="779"/>
      <c r="DF992" s="779"/>
      <c r="DG992" s="779"/>
      <c r="DH992" s="779"/>
      <c r="DI992" s="779"/>
      <c r="DJ992" s="779"/>
      <c r="DK992" s="779"/>
      <c r="DL992" s="779"/>
      <c r="DM992" s="779"/>
      <c r="DN992" s="779"/>
      <c r="DO992" s="779"/>
      <c r="DP992" s="779"/>
      <c r="DQ992" s="779"/>
      <c r="DR992" s="779"/>
      <c r="DS992" s="779"/>
      <c r="DT992" s="779"/>
      <c r="DU992" s="779"/>
      <c r="DV992" s="779"/>
      <c r="DW992" s="779"/>
      <c r="DX992" s="779"/>
      <c r="DY992" s="779"/>
      <c r="DZ992" s="779"/>
      <c r="EA992" s="779"/>
      <c r="EB992" s="779"/>
      <c r="EC992" s="779"/>
      <c r="ED992" s="779"/>
      <c r="EE992" s="779"/>
      <c r="EF992" s="779"/>
      <c r="EG992" s="779"/>
      <c r="EH992" s="779"/>
      <c r="EI992" s="779"/>
      <c r="EJ992" s="779"/>
      <c r="EK992" s="779"/>
      <c r="EL992" s="779"/>
      <c r="EM992" s="779"/>
      <c r="EN992" s="779"/>
      <c r="EO992" s="779"/>
      <c r="EP992" s="779"/>
      <c r="EQ992" s="779"/>
      <c r="ER992" s="779"/>
      <c r="ES992" s="779"/>
      <c r="ET992" s="779"/>
      <c r="EU992" s="779"/>
      <c r="EV992" s="779"/>
      <c r="EW992" s="779"/>
      <c r="EX992" s="779"/>
      <c r="EY992" s="779"/>
      <c r="EZ992" s="779"/>
      <c r="FA992" s="779"/>
      <c r="FB992" s="779"/>
      <c r="FC992" s="779"/>
      <c r="FD992" s="779"/>
      <c r="FE992" s="779"/>
      <c r="FF992" s="779"/>
      <c r="FG992" s="779"/>
      <c r="FH992" s="779"/>
      <c r="FI992" s="779"/>
      <c r="FJ992" s="779"/>
      <c r="FK992" s="779"/>
      <c r="FL992" s="779"/>
      <c r="FM992" s="779"/>
      <c r="FN992" s="779"/>
      <c r="FO992" s="779"/>
      <c r="FP992" s="779"/>
      <c r="FQ992" s="779"/>
      <c r="FR992" s="779"/>
      <c r="FS992" s="779"/>
      <c r="FT992" s="779"/>
      <c r="FU992" s="779"/>
      <c r="FV992" s="779"/>
      <c r="FW992" s="779"/>
      <c r="FX992" s="779"/>
      <c r="FY992" s="779"/>
      <c r="FZ992" s="779"/>
      <c r="GA992" s="779"/>
      <c r="GB992" s="779"/>
      <c r="GC992" s="779"/>
      <c r="GD992" s="779"/>
      <c r="GE992" s="779"/>
      <c r="GF992" s="779"/>
      <c r="GG992" s="779"/>
      <c r="GH992" s="779"/>
      <c r="GI992" s="779"/>
      <c r="GJ992" s="779"/>
      <c r="GK992" s="779"/>
      <c r="GL992" s="779"/>
      <c r="GM992" s="779"/>
    </row>
    <row r="993" spans="1:195" x14ac:dyDescent="0.25">
      <c r="B993" s="2751" t="s">
        <v>524</v>
      </c>
      <c r="C993" s="34">
        <f>'2 уровень'!F2251</f>
        <v>0</v>
      </c>
      <c r="D993" s="34">
        <f>'2 уровень'!G2251</f>
        <v>0</v>
      </c>
      <c r="E993" s="34">
        <f>'2 уровень'!H2251</f>
        <v>0</v>
      </c>
      <c r="F993" s="784">
        <f>'2 уровень'!I2251</f>
        <v>0</v>
      </c>
      <c r="G993" s="3729">
        <f>'2 уровень'!J2251</f>
        <v>0</v>
      </c>
      <c r="H993" s="798">
        <f>'2 уровень'!K2251</f>
        <v>0</v>
      </c>
      <c r="I993" s="798">
        <f>'2 уровень'!L2251</f>
        <v>0</v>
      </c>
      <c r="J993" s="31">
        <f>'2 уровень'!M2251</f>
        <v>0</v>
      </c>
      <c r="K993" s="31">
        <f>'2 уровень'!N2251</f>
        <v>0</v>
      </c>
      <c r="L993" s="31">
        <f>'2 уровень'!O2251</f>
        <v>0</v>
      </c>
      <c r="M993" s="31">
        <f>'2 уровень'!P2251</f>
        <v>0</v>
      </c>
      <c r="N993" s="31">
        <f>'2 уровень'!Q2251</f>
        <v>0</v>
      </c>
      <c r="O993" s="31">
        <f>'2 уровень'!R2251</f>
        <v>0</v>
      </c>
      <c r="P993" s="792">
        <f>'2 уровень'!S2251</f>
        <v>2546.9639999999999</v>
      </c>
      <c r="Q993" s="792">
        <f>'2 уровень'!T2251</f>
        <v>2546.9639999999999</v>
      </c>
      <c r="R993" s="792">
        <f>'2 уровень'!U2251</f>
        <v>424.49399999999997</v>
      </c>
      <c r="S993" s="792">
        <f>'2 уровень'!V2251</f>
        <v>424.49400000000003</v>
      </c>
      <c r="T993" s="3205">
        <f>'2 уровень'!W2251</f>
        <v>0</v>
      </c>
      <c r="U993" s="792">
        <f>'2 уровень'!X2251</f>
        <v>0</v>
      </c>
      <c r="V993" s="792">
        <f>'2 уровень'!Y2251</f>
        <v>0</v>
      </c>
      <c r="W993" s="792">
        <f>'2 уровень'!Z2251</f>
        <v>0</v>
      </c>
      <c r="X993" s="792">
        <f>'2 уровень'!AA2251</f>
        <v>0</v>
      </c>
      <c r="Y993" s="2104">
        <f>'2 уровень'!AB2251</f>
        <v>424.49400000000003</v>
      </c>
      <c r="Z993" s="3804">
        <f>'2 уровень'!AC2251</f>
        <v>0</v>
      </c>
      <c r="AA993" s="792">
        <f>S993/R993*100</f>
        <v>100.00000000000003</v>
      </c>
      <c r="AB993" s="792">
        <f>Y993/R993*100</f>
        <v>100.00000000000003</v>
      </c>
      <c r="AC993" s="1342"/>
      <c r="AD993" s="779"/>
      <c r="AE993" s="779"/>
      <c r="AF993" s="779"/>
      <c r="AG993" s="779"/>
      <c r="AH993" s="779"/>
      <c r="AI993" s="779"/>
      <c r="AJ993" s="779"/>
      <c r="AK993" s="779"/>
      <c r="AL993" s="779"/>
      <c r="AM993" s="779"/>
      <c r="AN993" s="779"/>
      <c r="AO993" s="779"/>
      <c r="AP993" s="779"/>
      <c r="AQ993" s="779"/>
      <c r="AR993" s="779"/>
      <c r="AS993" s="779"/>
      <c r="AT993" s="779"/>
      <c r="AU993" s="779"/>
      <c r="AV993" s="779"/>
      <c r="AW993" s="779"/>
      <c r="AX993" s="779"/>
      <c r="AY993" s="779"/>
      <c r="AZ993" s="779"/>
      <c r="BA993" s="779"/>
      <c r="BB993" s="779"/>
      <c r="BC993" s="779"/>
      <c r="BD993" s="779"/>
      <c r="BE993" s="779"/>
      <c r="BF993" s="779"/>
      <c r="BG993" s="779"/>
      <c r="BH993" s="779"/>
      <c r="BI993" s="779"/>
      <c r="BJ993" s="779"/>
      <c r="BK993" s="779"/>
      <c r="BL993" s="779"/>
      <c r="BM993" s="779"/>
      <c r="BN993" s="779"/>
      <c r="BO993" s="779"/>
      <c r="BP993" s="779"/>
      <c r="BQ993" s="779"/>
      <c r="BR993" s="779"/>
      <c r="BS993" s="779"/>
      <c r="BT993" s="779"/>
      <c r="BU993" s="779"/>
      <c r="BV993" s="779"/>
      <c r="BW993" s="779"/>
      <c r="BX993" s="779"/>
      <c r="BY993" s="779"/>
      <c r="BZ993" s="779"/>
      <c r="CA993" s="779"/>
      <c r="CB993" s="779"/>
      <c r="CC993" s="779"/>
      <c r="CD993" s="779"/>
      <c r="CE993" s="779"/>
      <c r="CF993" s="779"/>
      <c r="CG993" s="779"/>
      <c r="CH993" s="779"/>
      <c r="CI993" s="779"/>
      <c r="CJ993" s="779"/>
      <c r="CK993" s="779"/>
      <c r="CL993" s="779"/>
      <c r="CM993" s="779"/>
      <c r="CN993" s="779"/>
      <c r="CO993" s="779"/>
      <c r="CP993" s="779"/>
      <c r="CQ993" s="779"/>
      <c r="CR993" s="779"/>
      <c r="CS993" s="779"/>
      <c r="CT993" s="779"/>
      <c r="CU993" s="779"/>
      <c r="CV993" s="779"/>
      <c r="CW993" s="779"/>
      <c r="CX993" s="779"/>
      <c r="CY993" s="779"/>
      <c r="CZ993" s="779"/>
      <c r="DA993" s="779"/>
      <c r="DB993" s="779"/>
      <c r="DC993" s="779"/>
      <c r="DD993" s="779"/>
      <c r="DE993" s="779"/>
      <c r="DF993" s="779"/>
      <c r="DG993" s="779"/>
      <c r="DH993" s="779"/>
      <c r="DI993" s="779"/>
      <c r="DJ993" s="779"/>
      <c r="DK993" s="779"/>
      <c r="DL993" s="779"/>
      <c r="DM993" s="779"/>
      <c r="DN993" s="779"/>
      <c r="DO993" s="779"/>
      <c r="DP993" s="779"/>
      <c r="DQ993" s="779"/>
      <c r="DR993" s="779"/>
      <c r="DS993" s="779"/>
      <c r="DT993" s="779"/>
      <c r="DU993" s="779"/>
      <c r="DV993" s="779"/>
      <c r="DW993" s="779"/>
      <c r="DX993" s="779"/>
      <c r="DY993" s="779"/>
      <c r="DZ993" s="779"/>
      <c r="EA993" s="779"/>
      <c r="EB993" s="779"/>
      <c r="EC993" s="779"/>
      <c r="ED993" s="779"/>
      <c r="EE993" s="779"/>
      <c r="EF993" s="779"/>
      <c r="EG993" s="779"/>
      <c r="EH993" s="779"/>
      <c r="EI993" s="779"/>
      <c r="EJ993" s="779"/>
      <c r="EK993" s="779"/>
      <c r="EL993" s="779"/>
      <c r="EM993" s="779"/>
      <c r="EN993" s="779"/>
      <c r="EO993" s="779"/>
      <c r="EP993" s="779"/>
      <c r="EQ993" s="779"/>
      <c r="ER993" s="779"/>
      <c r="ES993" s="779"/>
      <c r="ET993" s="779"/>
      <c r="EU993" s="779"/>
      <c r="EV993" s="779"/>
      <c r="EW993" s="779"/>
      <c r="EX993" s="779"/>
      <c r="EY993" s="779"/>
      <c r="EZ993" s="779"/>
      <c r="FA993" s="779"/>
      <c r="FB993" s="779"/>
      <c r="FC993" s="779"/>
      <c r="FD993" s="779"/>
      <c r="FE993" s="779"/>
      <c r="FF993" s="779"/>
      <c r="FG993" s="779"/>
      <c r="FH993" s="779"/>
      <c r="FI993" s="779"/>
      <c r="FJ993" s="779"/>
      <c r="FK993" s="779"/>
      <c r="FL993" s="779"/>
      <c r="FM993" s="779"/>
      <c r="FN993" s="779"/>
      <c r="FO993" s="779"/>
      <c r="FP993" s="779"/>
      <c r="FQ993" s="779"/>
      <c r="FR993" s="779"/>
      <c r="FS993" s="779"/>
      <c r="FT993" s="779"/>
      <c r="FU993" s="779"/>
      <c r="FV993" s="779"/>
      <c r="FW993" s="779"/>
      <c r="FX993" s="779"/>
      <c r="FY993" s="779"/>
      <c r="FZ993" s="779"/>
      <c r="GA993" s="779"/>
      <c r="GB993" s="779"/>
      <c r="GC993" s="779"/>
      <c r="GD993" s="779"/>
      <c r="GE993" s="779"/>
      <c r="GF993" s="779"/>
      <c r="GG993" s="779"/>
      <c r="GH993" s="779"/>
      <c r="GI993" s="779"/>
      <c r="GJ993" s="779"/>
      <c r="GK993" s="779"/>
      <c r="GL993" s="779"/>
      <c r="GM993" s="779"/>
    </row>
    <row r="994" spans="1:195" ht="29.25" x14ac:dyDescent="0.25">
      <c r="A994" s="24">
        <v>1</v>
      </c>
      <c r="B994" s="2663" t="s">
        <v>480</v>
      </c>
      <c r="C994" s="34">
        <f>'2 уровень'!F2252</f>
        <v>3241.5</v>
      </c>
      <c r="D994" s="34">
        <f>'2 уровень'!G2252</f>
        <v>540</v>
      </c>
      <c r="E994" s="34">
        <f>'2 уровень'!H2252</f>
        <v>155</v>
      </c>
      <c r="F994" s="784">
        <f>'2 уровень'!I2252</f>
        <v>28.703703703703702</v>
      </c>
      <c r="G994" s="3729">
        <f>'2 уровень'!J2252</f>
        <v>0</v>
      </c>
      <c r="H994" s="798">
        <f>'2 уровень'!K2252</f>
        <v>0</v>
      </c>
      <c r="I994" s="798">
        <f>'2 уровень'!L2252</f>
        <v>0</v>
      </c>
      <c r="J994" s="31">
        <f>'2 уровень'!M2252</f>
        <v>0</v>
      </c>
      <c r="K994" s="31">
        <f>'2 уровень'!N2252</f>
        <v>0</v>
      </c>
      <c r="L994" s="31">
        <f>'2 уровень'!O2252</f>
        <v>0</v>
      </c>
      <c r="M994" s="31">
        <f>'2 уровень'!P2252</f>
        <v>0</v>
      </c>
      <c r="N994" s="31">
        <f>'2 уровень'!Q2252</f>
        <v>0</v>
      </c>
      <c r="O994" s="31">
        <f>'2 уровень'!R2252</f>
        <v>0</v>
      </c>
      <c r="P994" s="792">
        <f>'2 уровень'!S2252</f>
        <v>0</v>
      </c>
      <c r="Q994" s="792">
        <f>'2 уровень'!T2252</f>
        <v>0</v>
      </c>
      <c r="R994" s="792">
        <f>'2 уровень'!U2252</f>
        <v>0</v>
      </c>
      <c r="S994" s="792">
        <f>'2 уровень'!V2252</f>
        <v>0</v>
      </c>
      <c r="T994" s="3205">
        <f>'2 уровень'!W2252</f>
        <v>0</v>
      </c>
      <c r="U994" s="792">
        <f>'2 уровень'!X2252</f>
        <v>0</v>
      </c>
      <c r="V994" s="792">
        <f>'2 уровень'!Y2252</f>
        <v>0</v>
      </c>
      <c r="W994" s="792">
        <f>'2 уровень'!Z2252</f>
        <v>0</v>
      </c>
      <c r="X994" s="792">
        <f>'2 уровень'!AA2252</f>
        <v>0</v>
      </c>
      <c r="Y994" s="2104">
        <f>'2 уровень'!AB2252</f>
        <v>0</v>
      </c>
      <c r="Z994" s="3804">
        <f>'2 уровень'!AC2252</f>
        <v>0</v>
      </c>
      <c r="AA994" s="792"/>
      <c r="AB994" s="792"/>
      <c r="AC994" s="1342"/>
      <c r="AD994" s="779"/>
      <c r="AE994" s="779"/>
      <c r="AF994" s="779"/>
      <c r="AG994" s="779"/>
      <c r="AH994" s="779"/>
      <c r="AI994" s="779"/>
      <c r="AJ994" s="779"/>
      <c r="AK994" s="779"/>
      <c r="AL994" s="779"/>
      <c r="AM994" s="779"/>
      <c r="AN994" s="779"/>
      <c r="AO994" s="779"/>
      <c r="AP994" s="779"/>
      <c r="AQ994" s="779"/>
      <c r="AR994" s="779"/>
      <c r="AS994" s="779"/>
      <c r="AT994" s="779"/>
      <c r="AU994" s="779"/>
      <c r="AV994" s="779"/>
      <c r="AW994" s="779"/>
      <c r="AX994" s="779"/>
      <c r="AY994" s="779"/>
      <c r="AZ994" s="779"/>
      <c r="BA994" s="779"/>
      <c r="BB994" s="779"/>
      <c r="BC994" s="779"/>
      <c r="BD994" s="779"/>
      <c r="BE994" s="779"/>
      <c r="BF994" s="779"/>
      <c r="BG994" s="779"/>
      <c r="BH994" s="779"/>
      <c r="BI994" s="779"/>
      <c r="BJ994" s="779"/>
      <c r="BK994" s="779"/>
      <c r="BL994" s="779"/>
      <c r="BM994" s="779"/>
      <c r="BN994" s="779"/>
      <c r="BO994" s="779"/>
      <c r="BP994" s="779"/>
      <c r="BQ994" s="779"/>
      <c r="BR994" s="779"/>
      <c r="BS994" s="779"/>
      <c r="BT994" s="779"/>
      <c r="BU994" s="779"/>
      <c r="BV994" s="779"/>
      <c r="BW994" s="779"/>
      <c r="BX994" s="779"/>
      <c r="BY994" s="779"/>
      <c r="BZ994" s="779"/>
      <c r="CA994" s="779"/>
      <c r="CB994" s="779"/>
      <c r="CC994" s="779"/>
      <c r="CD994" s="779"/>
      <c r="CE994" s="779"/>
      <c r="CF994" s="779"/>
      <c r="CG994" s="779"/>
      <c r="CH994" s="779"/>
      <c r="CI994" s="779"/>
      <c r="CJ994" s="779"/>
      <c r="CK994" s="779"/>
      <c r="CL994" s="779"/>
      <c r="CM994" s="779"/>
      <c r="CN994" s="779"/>
      <c r="CO994" s="779"/>
      <c r="CP994" s="779"/>
      <c r="CQ994" s="779"/>
      <c r="CR994" s="779"/>
      <c r="CS994" s="779"/>
      <c r="CT994" s="779"/>
      <c r="CU994" s="779"/>
      <c r="CV994" s="779"/>
      <c r="CW994" s="779"/>
      <c r="CX994" s="779"/>
      <c r="CY994" s="779"/>
      <c r="CZ994" s="779"/>
      <c r="DA994" s="779"/>
      <c r="DB994" s="779"/>
      <c r="DC994" s="779"/>
      <c r="DD994" s="779"/>
      <c r="DE994" s="779"/>
      <c r="DF994" s="779"/>
      <c r="DG994" s="779"/>
      <c r="DH994" s="779"/>
      <c r="DI994" s="779"/>
      <c r="DJ994" s="779"/>
      <c r="DK994" s="779"/>
      <c r="DL994" s="779"/>
      <c r="DM994" s="779"/>
      <c r="DN994" s="779"/>
      <c r="DO994" s="779"/>
      <c r="DP994" s="779"/>
      <c r="DQ994" s="779"/>
      <c r="DR994" s="779"/>
      <c r="DS994" s="779"/>
      <c r="DT994" s="779"/>
      <c r="DU994" s="779"/>
      <c r="DV994" s="779"/>
      <c r="DW994" s="779"/>
      <c r="DX994" s="779"/>
      <c r="DY994" s="779"/>
      <c r="DZ994" s="779"/>
      <c r="EA994" s="779"/>
      <c r="EB994" s="779"/>
      <c r="EC994" s="779"/>
      <c r="ED994" s="779"/>
      <c r="EE994" s="779"/>
      <c r="EF994" s="779"/>
      <c r="EG994" s="779"/>
      <c r="EH994" s="779"/>
      <c r="EI994" s="779"/>
      <c r="EJ994" s="779"/>
      <c r="EK994" s="779"/>
      <c r="EL994" s="779"/>
      <c r="EM994" s="779"/>
      <c r="EN994" s="779"/>
      <c r="EO994" s="779"/>
      <c r="EP994" s="779"/>
      <c r="EQ994" s="779"/>
      <c r="ER994" s="779"/>
      <c r="ES994" s="779"/>
      <c r="ET994" s="779"/>
      <c r="EU994" s="779"/>
      <c r="EV994" s="779"/>
      <c r="EW994" s="779"/>
      <c r="EX994" s="779"/>
      <c r="EY994" s="779"/>
      <c r="EZ994" s="779"/>
      <c r="FA994" s="779"/>
      <c r="FB994" s="779"/>
      <c r="FC994" s="779"/>
      <c r="FD994" s="779"/>
      <c r="FE994" s="779"/>
      <c r="FF994" s="779"/>
      <c r="FG994" s="779"/>
      <c r="FH994" s="779"/>
      <c r="FI994" s="779"/>
      <c r="FJ994" s="779"/>
      <c r="FK994" s="779"/>
      <c r="FL994" s="779"/>
      <c r="FM994" s="779"/>
      <c r="FN994" s="779"/>
      <c r="FO994" s="779"/>
      <c r="FP994" s="779"/>
      <c r="FQ994" s="779"/>
      <c r="FR994" s="779"/>
      <c r="FS994" s="779"/>
      <c r="FT994" s="779"/>
      <c r="FU994" s="779"/>
      <c r="FV994" s="779"/>
      <c r="FW994" s="779"/>
      <c r="FX994" s="779"/>
      <c r="FY994" s="779"/>
      <c r="FZ994" s="779"/>
      <c r="GA994" s="779"/>
      <c r="GB994" s="779"/>
      <c r="GC994" s="779"/>
      <c r="GD994" s="779"/>
      <c r="GE994" s="779"/>
      <c r="GF994" s="779"/>
      <c r="GG994" s="779"/>
      <c r="GH994" s="779"/>
      <c r="GI994" s="779"/>
      <c r="GJ994" s="779"/>
      <c r="GK994" s="779"/>
      <c r="GL994" s="779"/>
      <c r="GM994" s="779"/>
    </row>
    <row r="995" spans="1:195" ht="30" x14ac:dyDescent="0.25">
      <c r="A995" s="24">
        <v>1</v>
      </c>
      <c r="B995" s="2664" t="s">
        <v>255</v>
      </c>
      <c r="C995" s="34">
        <f>'2 уровень'!F2253</f>
        <v>0</v>
      </c>
      <c r="D995" s="34">
        <f>'2 уровень'!G2253</f>
        <v>0</v>
      </c>
      <c r="E995" s="34">
        <f>'2 уровень'!H2253</f>
        <v>0</v>
      </c>
      <c r="F995" s="784">
        <f>'2 уровень'!I2253</f>
        <v>0</v>
      </c>
      <c r="G995" s="3729">
        <f>'2 уровень'!J2253</f>
        <v>0</v>
      </c>
      <c r="H995" s="798">
        <f>'2 уровень'!K2253</f>
        <v>0</v>
      </c>
      <c r="I995" s="798">
        <f>'2 уровень'!L2253</f>
        <v>0</v>
      </c>
      <c r="J995" s="31">
        <f>'2 уровень'!M2253</f>
        <v>0</v>
      </c>
      <c r="K995" s="31">
        <f>'2 уровень'!N2253</f>
        <v>0</v>
      </c>
      <c r="L995" s="31">
        <f>'2 уровень'!O2253</f>
        <v>0</v>
      </c>
      <c r="M995" s="31">
        <f>'2 уровень'!P2253</f>
        <v>0</v>
      </c>
      <c r="N995" s="31">
        <f>'2 уровень'!Q2253</f>
        <v>0</v>
      </c>
      <c r="O995" s="31">
        <f>'2 уровень'!R2253</f>
        <v>0</v>
      </c>
      <c r="P995" s="792">
        <f>'2 уровень'!S2253</f>
        <v>0</v>
      </c>
      <c r="Q995" s="792">
        <f>'2 уровень'!T2253</f>
        <v>0</v>
      </c>
      <c r="R995" s="792">
        <f>'2 уровень'!U2253</f>
        <v>0</v>
      </c>
      <c r="S995" s="792">
        <f>'2 уровень'!V2253</f>
        <v>0</v>
      </c>
      <c r="T995" s="3205">
        <f>'2 уровень'!W2253</f>
        <v>0</v>
      </c>
      <c r="U995" s="792">
        <f>'2 уровень'!X2253</f>
        <v>0</v>
      </c>
      <c r="V995" s="792">
        <f>'2 уровень'!Y2253</f>
        <v>0</v>
      </c>
      <c r="W995" s="792">
        <f>'2 уровень'!Z2253</f>
        <v>0</v>
      </c>
      <c r="X995" s="792">
        <f>'2 уровень'!AA2253</f>
        <v>0</v>
      </c>
      <c r="Y995" s="2104">
        <f>'2 уровень'!AB2253</f>
        <v>0</v>
      </c>
      <c r="Z995" s="3804">
        <f>'2 уровень'!AC2253</f>
        <v>0</v>
      </c>
      <c r="AA995" s="792"/>
      <c r="AB995" s="792"/>
      <c r="AC995" s="1342"/>
      <c r="AD995" s="779"/>
      <c r="AE995" s="779"/>
      <c r="AF995" s="779"/>
      <c r="AG995" s="779"/>
      <c r="AH995" s="779"/>
      <c r="AI995" s="779"/>
      <c r="AJ995" s="779"/>
      <c r="AK995" s="779"/>
      <c r="AL995" s="779"/>
      <c r="AM995" s="779"/>
      <c r="AN995" s="779"/>
      <c r="AO995" s="779"/>
      <c r="AP995" s="779"/>
      <c r="AQ995" s="779"/>
      <c r="AR995" s="779"/>
      <c r="AS995" s="779"/>
      <c r="AT995" s="779"/>
      <c r="AU995" s="779"/>
      <c r="AV995" s="779"/>
      <c r="AW995" s="779"/>
      <c r="AX995" s="779"/>
      <c r="AY995" s="779"/>
      <c r="AZ995" s="779"/>
      <c r="BA995" s="779"/>
      <c r="BB995" s="779"/>
      <c r="BC995" s="779"/>
      <c r="BD995" s="779"/>
      <c r="BE995" s="779"/>
      <c r="BF995" s="779"/>
      <c r="BG995" s="779"/>
      <c r="BH995" s="779"/>
      <c r="BI995" s="779"/>
      <c r="BJ995" s="779"/>
      <c r="BK995" s="779"/>
      <c r="BL995" s="779"/>
      <c r="BM995" s="779"/>
      <c r="BN995" s="779"/>
      <c r="BO995" s="779"/>
      <c r="BP995" s="779"/>
      <c r="BQ995" s="779"/>
      <c r="BR995" s="779"/>
      <c r="BS995" s="779"/>
      <c r="BT995" s="779"/>
      <c r="BU995" s="779"/>
      <c r="BV995" s="779"/>
      <c r="BW995" s="779"/>
      <c r="BX995" s="779"/>
      <c r="BY995" s="779"/>
      <c r="BZ995" s="779"/>
      <c r="CA995" s="779"/>
      <c r="CB995" s="779"/>
      <c r="CC995" s="779"/>
      <c r="CD995" s="779"/>
      <c r="CE995" s="779"/>
      <c r="CF995" s="779"/>
      <c r="CG995" s="779"/>
      <c r="CH995" s="779"/>
      <c r="CI995" s="779"/>
      <c r="CJ995" s="779"/>
      <c r="CK995" s="779"/>
      <c r="CL995" s="779"/>
      <c r="CM995" s="779"/>
      <c r="CN995" s="779"/>
      <c r="CO995" s="779"/>
      <c r="CP995" s="779"/>
      <c r="CQ995" s="779"/>
      <c r="CR995" s="779"/>
      <c r="CS995" s="779"/>
      <c r="CT995" s="779"/>
      <c r="CU995" s="779"/>
      <c r="CV995" s="779"/>
      <c r="CW995" s="779"/>
      <c r="CX995" s="779"/>
      <c r="CY995" s="779"/>
      <c r="CZ995" s="779"/>
      <c r="DA995" s="779"/>
      <c r="DB995" s="779"/>
      <c r="DC995" s="779"/>
      <c r="DD995" s="779"/>
      <c r="DE995" s="779"/>
      <c r="DF995" s="779"/>
      <c r="DG995" s="779"/>
      <c r="DH995" s="779"/>
      <c r="DI995" s="779"/>
      <c r="DJ995" s="779"/>
      <c r="DK995" s="779"/>
      <c r="DL995" s="779"/>
      <c r="DM995" s="779"/>
      <c r="DN995" s="779"/>
      <c r="DO995" s="779"/>
      <c r="DP995" s="779"/>
      <c r="DQ995" s="779"/>
      <c r="DR995" s="779"/>
      <c r="DS995" s="779"/>
      <c r="DT995" s="779"/>
      <c r="DU995" s="779"/>
      <c r="DV995" s="779"/>
      <c r="DW995" s="779"/>
      <c r="DX995" s="779"/>
      <c r="DY995" s="779"/>
      <c r="DZ995" s="779"/>
      <c r="EA995" s="779"/>
      <c r="EB995" s="779"/>
      <c r="EC995" s="779"/>
      <c r="ED995" s="779"/>
      <c r="EE995" s="779"/>
      <c r="EF995" s="779"/>
      <c r="EG995" s="779"/>
      <c r="EH995" s="779"/>
      <c r="EI995" s="779"/>
      <c r="EJ995" s="779"/>
      <c r="EK995" s="779"/>
      <c r="EL995" s="779"/>
      <c r="EM995" s="779"/>
      <c r="EN995" s="779"/>
      <c r="EO995" s="779"/>
      <c r="EP995" s="779"/>
      <c r="EQ995" s="779"/>
      <c r="ER995" s="779"/>
      <c r="ES995" s="779"/>
      <c r="ET995" s="779"/>
      <c r="EU995" s="779"/>
      <c r="EV995" s="779"/>
      <c r="EW995" s="779"/>
      <c r="EX995" s="779"/>
      <c r="EY995" s="779"/>
      <c r="EZ995" s="779"/>
      <c r="FA995" s="779"/>
      <c r="FB995" s="779"/>
      <c r="FC995" s="779"/>
      <c r="FD995" s="779"/>
      <c r="FE995" s="779"/>
      <c r="FF995" s="779"/>
      <c r="FG995" s="779"/>
      <c r="FH995" s="779"/>
      <c r="FI995" s="779"/>
      <c r="FJ995" s="779"/>
      <c r="FK995" s="779"/>
      <c r="FL995" s="779"/>
      <c r="FM995" s="779"/>
      <c r="FN995" s="779"/>
      <c r="FO995" s="779"/>
      <c r="FP995" s="779"/>
      <c r="FQ995" s="779"/>
      <c r="FR995" s="779"/>
      <c r="FS995" s="779"/>
      <c r="FT995" s="779"/>
      <c r="FU995" s="779"/>
      <c r="FV995" s="779"/>
      <c r="FW995" s="779"/>
      <c r="FX995" s="779"/>
      <c r="FY995" s="779"/>
      <c r="FZ995" s="779"/>
      <c r="GA995" s="779"/>
      <c r="GB995" s="779"/>
      <c r="GC995" s="779"/>
      <c r="GD995" s="779"/>
      <c r="GE995" s="779"/>
      <c r="GF995" s="779"/>
      <c r="GG995" s="779"/>
      <c r="GH995" s="779"/>
      <c r="GI995" s="779"/>
      <c r="GJ995" s="779"/>
      <c r="GK995" s="779"/>
      <c r="GL995" s="779"/>
      <c r="GM995" s="779"/>
    </row>
    <row r="996" spans="1:195" ht="30" x14ac:dyDescent="0.25">
      <c r="B996" s="2664" t="s">
        <v>256</v>
      </c>
      <c r="C996" s="34">
        <f>'2 уровень'!F2254</f>
        <v>500</v>
      </c>
      <c r="D996" s="34">
        <f>'2 уровень'!G2254</f>
        <v>83</v>
      </c>
      <c r="E996" s="34">
        <f>'2 уровень'!H2254</f>
        <v>33</v>
      </c>
      <c r="F996" s="784">
        <f>'2 уровень'!I2254</f>
        <v>39.75903614457831</v>
      </c>
      <c r="G996" s="3729">
        <f>'2 уровень'!J2254</f>
        <v>0</v>
      </c>
      <c r="H996" s="798">
        <f>'2 уровень'!K2254</f>
        <v>0</v>
      </c>
      <c r="I996" s="798">
        <f>'2 уровень'!L2254</f>
        <v>0</v>
      </c>
      <c r="J996" s="31">
        <f>'2 уровень'!M2254</f>
        <v>0</v>
      </c>
      <c r="K996" s="31">
        <f>'2 уровень'!N2254</f>
        <v>0</v>
      </c>
      <c r="L996" s="31">
        <f>'2 уровень'!O2254</f>
        <v>0</v>
      </c>
      <c r="M996" s="31">
        <f>'2 уровень'!P2254</f>
        <v>0</v>
      </c>
      <c r="N996" s="31">
        <f>'2 уровень'!Q2254</f>
        <v>0</v>
      </c>
      <c r="O996" s="31">
        <f>'2 уровень'!R2254</f>
        <v>0</v>
      </c>
      <c r="P996" s="792">
        <f>'2 уровень'!S2254</f>
        <v>0</v>
      </c>
      <c r="Q996" s="792">
        <f>'2 уровень'!T2254</f>
        <v>0</v>
      </c>
      <c r="R996" s="792">
        <f>'2 уровень'!U2254</f>
        <v>0</v>
      </c>
      <c r="S996" s="792">
        <f>'2 уровень'!V2254</f>
        <v>0</v>
      </c>
      <c r="T996" s="3205">
        <f>'2 уровень'!W2254</f>
        <v>0</v>
      </c>
      <c r="U996" s="792">
        <f>'2 уровень'!X2254</f>
        <v>0</v>
      </c>
      <c r="V996" s="792">
        <f>'2 уровень'!Y2254</f>
        <v>0</v>
      </c>
      <c r="W996" s="792">
        <f>'2 уровень'!Z2254</f>
        <v>0</v>
      </c>
      <c r="X996" s="792">
        <f>'2 уровень'!AA2254</f>
        <v>0</v>
      </c>
      <c r="Y996" s="2104">
        <f>'2 уровень'!AB2254</f>
        <v>0</v>
      </c>
      <c r="Z996" s="3804">
        <f>'2 уровень'!AC2254</f>
        <v>0</v>
      </c>
      <c r="AA996" s="792"/>
      <c r="AB996" s="792"/>
      <c r="AC996" s="1342"/>
      <c r="AD996" s="779"/>
      <c r="AE996" s="779"/>
      <c r="AF996" s="779"/>
      <c r="AG996" s="779"/>
      <c r="AH996" s="779"/>
      <c r="AI996" s="779"/>
      <c r="AJ996" s="779"/>
      <c r="AK996" s="779"/>
      <c r="AL996" s="779"/>
      <c r="AM996" s="779"/>
      <c r="AN996" s="779"/>
      <c r="AO996" s="779"/>
      <c r="AP996" s="779"/>
      <c r="AQ996" s="779"/>
      <c r="AR996" s="779"/>
      <c r="AS996" s="779"/>
      <c r="AT996" s="779"/>
      <c r="AU996" s="779"/>
      <c r="AV996" s="779"/>
      <c r="AW996" s="779"/>
      <c r="AX996" s="779"/>
      <c r="AY996" s="779"/>
      <c r="AZ996" s="779"/>
      <c r="BA996" s="779"/>
      <c r="BB996" s="779"/>
      <c r="BC996" s="779"/>
      <c r="BD996" s="779"/>
      <c r="BE996" s="779"/>
      <c r="BF996" s="779"/>
      <c r="BG996" s="779"/>
      <c r="BH996" s="779"/>
      <c r="BI996" s="779"/>
      <c r="BJ996" s="779"/>
      <c r="BK996" s="779"/>
      <c r="BL996" s="779"/>
      <c r="BM996" s="779"/>
      <c r="BN996" s="779"/>
      <c r="BO996" s="779"/>
      <c r="BP996" s="779"/>
      <c r="BQ996" s="779"/>
      <c r="BR996" s="779"/>
      <c r="BS996" s="779"/>
      <c r="BT996" s="779"/>
      <c r="BU996" s="779"/>
      <c r="BV996" s="779"/>
      <c r="BW996" s="779"/>
      <c r="BX996" s="779"/>
      <c r="BY996" s="779"/>
      <c r="BZ996" s="779"/>
      <c r="CA996" s="779"/>
      <c r="CB996" s="779"/>
      <c r="CC996" s="779"/>
      <c r="CD996" s="779"/>
      <c r="CE996" s="779"/>
      <c r="CF996" s="779"/>
      <c r="CG996" s="779"/>
      <c r="CH996" s="779"/>
      <c r="CI996" s="779"/>
      <c r="CJ996" s="779"/>
      <c r="CK996" s="779"/>
      <c r="CL996" s="779"/>
      <c r="CM996" s="779"/>
      <c r="CN996" s="779"/>
      <c r="CO996" s="779"/>
      <c r="CP996" s="779"/>
      <c r="CQ996" s="779"/>
      <c r="CR996" s="779"/>
      <c r="CS996" s="779"/>
      <c r="CT996" s="779"/>
      <c r="CU996" s="779"/>
      <c r="CV996" s="779"/>
      <c r="CW996" s="779"/>
      <c r="CX996" s="779"/>
      <c r="CY996" s="779"/>
      <c r="CZ996" s="779"/>
      <c r="DA996" s="779"/>
      <c r="DB996" s="779"/>
      <c r="DC996" s="779"/>
      <c r="DD996" s="779"/>
      <c r="DE996" s="779"/>
      <c r="DF996" s="779"/>
      <c r="DG996" s="779"/>
      <c r="DH996" s="779"/>
      <c r="DI996" s="779"/>
      <c r="DJ996" s="779"/>
      <c r="DK996" s="779"/>
      <c r="DL996" s="779"/>
      <c r="DM996" s="779"/>
      <c r="DN996" s="779"/>
      <c r="DO996" s="779"/>
      <c r="DP996" s="779"/>
      <c r="DQ996" s="779"/>
      <c r="DR996" s="779"/>
      <c r="DS996" s="779"/>
      <c r="DT996" s="779"/>
      <c r="DU996" s="779"/>
      <c r="DV996" s="779"/>
      <c r="DW996" s="779"/>
      <c r="DX996" s="779"/>
      <c r="DY996" s="779"/>
      <c r="DZ996" s="779"/>
      <c r="EA996" s="779"/>
      <c r="EB996" s="779"/>
      <c r="EC996" s="779"/>
      <c r="ED996" s="779"/>
      <c r="EE996" s="779"/>
      <c r="EF996" s="779"/>
      <c r="EG996" s="779"/>
      <c r="EH996" s="779"/>
      <c r="EI996" s="779"/>
      <c r="EJ996" s="779"/>
      <c r="EK996" s="779"/>
      <c r="EL996" s="779"/>
      <c r="EM996" s="779"/>
      <c r="EN996" s="779"/>
      <c r="EO996" s="779"/>
      <c r="EP996" s="779"/>
      <c r="EQ996" s="779"/>
      <c r="ER996" s="779"/>
      <c r="ES996" s="779"/>
      <c r="ET996" s="779"/>
      <c r="EU996" s="779"/>
      <c r="EV996" s="779"/>
      <c r="EW996" s="779"/>
      <c r="EX996" s="779"/>
      <c r="EY996" s="779"/>
      <c r="EZ996" s="779"/>
      <c r="FA996" s="779"/>
      <c r="FB996" s="779"/>
      <c r="FC996" s="779"/>
      <c r="FD996" s="779"/>
      <c r="FE996" s="779"/>
      <c r="FF996" s="779"/>
      <c r="FG996" s="779"/>
      <c r="FH996" s="779"/>
      <c r="FI996" s="779"/>
      <c r="FJ996" s="779"/>
      <c r="FK996" s="779"/>
      <c r="FL996" s="779"/>
      <c r="FM996" s="779"/>
      <c r="FN996" s="779"/>
      <c r="FO996" s="779"/>
      <c r="FP996" s="779"/>
      <c r="FQ996" s="779"/>
      <c r="FR996" s="779"/>
      <c r="FS996" s="779"/>
      <c r="FT996" s="779"/>
      <c r="FU996" s="779"/>
      <c r="FV996" s="779"/>
      <c r="FW996" s="779"/>
      <c r="FX996" s="779"/>
      <c r="FY996" s="779"/>
      <c r="FZ996" s="779"/>
      <c r="GA996" s="779"/>
      <c r="GB996" s="779"/>
      <c r="GC996" s="779"/>
      <c r="GD996" s="779"/>
      <c r="GE996" s="779"/>
      <c r="GF996" s="779"/>
      <c r="GG996" s="779"/>
      <c r="GH996" s="779"/>
      <c r="GI996" s="779"/>
      <c r="GJ996" s="779"/>
      <c r="GK996" s="779"/>
      <c r="GL996" s="779"/>
      <c r="GM996" s="779"/>
    </row>
    <row r="997" spans="1:195" ht="30" x14ac:dyDescent="0.25">
      <c r="B997" s="2665" t="s">
        <v>481</v>
      </c>
      <c r="C997" s="34">
        <f>'2 уровень'!F2255</f>
        <v>2237.5</v>
      </c>
      <c r="D997" s="34">
        <f>'2 уровень'!G2255</f>
        <v>373</v>
      </c>
      <c r="E997" s="34">
        <f>'2 уровень'!H2255</f>
        <v>22</v>
      </c>
      <c r="F997" s="784">
        <f>'2 уровень'!I2255</f>
        <v>5.8981233243967823</v>
      </c>
      <c r="G997" s="3729">
        <f>'2 уровень'!J2255</f>
        <v>0</v>
      </c>
      <c r="H997" s="798">
        <f>'2 уровень'!K2255</f>
        <v>0</v>
      </c>
      <c r="I997" s="798">
        <f>'2 уровень'!L2255</f>
        <v>0</v>
      </c>
      <c r="J997" s="31">
        <f>'2 уровень'!M2255</f>
        <v>0</v>
      </c>
      <c r="K997" s="31">
        <f>'2 уровень'!N2255</f>
        <v>0</v>
      </c>
      <c r="L997" s="31">
        <f>'2 уровень'!O2255</f>
        <v>0</v>
      </c>
      <c r="M997" s="31">
        <f>'2 уровень'!P2255</f>
        <v>0</v>
      </c>
      <c r="N997" s="31">
        <f>'2 уровень'!Q2255</f>
        <v>0</v>
      </c>
      <c r="O997" s="31">
        <f>'2 уровень'!R2255</f>
        <v>0</v>
      </c>
      <c r="P997" s="792">
        <f>'2 уровень'!S2255</f>
        <v>0</v>
      </c>
      <c r="Q997" s="792">
        <f>'2 уровень'!T2255</f>
        <v>0</v>
      </c>
      <c r="R997" s="792">
        <f>'2 уровень'!U2255</f>
        <v>0</v>
      </c>
      <c r="S997" s="792">
        <f>'2 уровень'!V2255</f>
        <v>0</v>
      </c>
      <c r="T997" s="3205">
        <f>'2 уровень'!W2255</f>
        <v>0</v>
      </c>
      <c r="U997" s="792">
        <f>'2 уровень'!X2255</f>
        <v>0</v>
      </c>
      <c r="V997" s="792">
        <f>'2 уровень'!Y2255</f>
        <v>0</v>
      </c>
      <c r="W997" s="792">
        <f>'2 уровень'!Z2255</f>
        <v>0</v>
      </c>
      <c r="X997" s="792">
        <f>'2 уровень'!AA2255</f>
        <v>0</v>
      </c>
      <c r="Y997" s="2104">
        <f>'2 уровень'!AB2255</f>
        <v>0</v>
      </c>
      <c r="Z997" s="3804">
        <f>'2 уровень'!AC2255</f>
        <v>0</v>
      </c>
      <c r="AA997" s="792"/>
      <c r="AB997" s="792"/>
      <c r="AC997" s="1342"/>
      <c r="AD997" s="779"/>
      <c r="AE997" s="779"/>
      <c r="AF997" s="779"/>
      <c r="AG997" s="779"/>
      <c r="AH997" s="779"/>
      <c r="AI997" s="779"/>
      <c r="AJ997" s="779"/>
      <c r="AK997" s="779"/>
      <c r="AL997" s="779"/>
      <c r="AM997" s="779"/>
      <c r="AN997" s="779"/>
      <c r="AO997" s="779"/>
      <c r="AP997" s="779"/>
      <c r="AQ997" s="779"/>
      <c r="AR997" s="779"/>
      <c r="AS997" s="779"/>
      <c r="AT997" s="779"/>
      <c r="AU997" s="779"/>
      <c r="AV997" s="779"/>
      <c r="AW997" s="779"/>
      <c r="AX997" s="779"/>
      <c r="AY997" s="779"/>
      <c r="AZ997" s="779"/>
      <c r="BA997" s="779"/>
      <c r="BB997" s="779"/>
      <c r="BC997" s="779"/>
      <c r="BD997" s="779"/>
      <c r="BE997" s="779"/>
      <c r="BF997" s="779"/>
      <c r="BG997" s="779"/>
      <c r="BH997" s="779"/>
      <c r="BI997" s="779"/>
      <c r="BJ997" s="779"/>
      <c r="BK997" s="779"/>
      <c r="BL997" s="779"/>
      <c r="BM997" s="779"/>
      <c r="BN997" s="779"/>
      <c r="BO997" s="779"/>
      <c r="BP997" s="779"/>
      <c r="BQ997" s="779"/>
      <c r="BR997" s="779"/>
      <c r="BS997" s="779"/>
      <c r="BT997" s="779"/>
      <c r="BU997" s="779"/>
      <c r="BV997" s="779"/>
      <c r="BW997" s="779"/>
      <c r="BX997" s="779"/>
      <c r="BY997" s="779"/>
      <c r="BZ997" s="779"/>
      <c r="CA997" s="779"/>
      <c r="CB997" s="779"/>
      <c r="CC997" s="779"/>
      <c r="CD997" s="779"/>
      <c r="CE997" s="779"/>
      <c r="CF997" s="779"/>
      <c r="CG997" s="779"/>
      <c r="CH997" s="779"/>
      <c r="CI997" s="779"/>
      <c r="CJ997" s="779"/>
      <c r="CK997" s="779"/>
      <c r="CL997" s="779"/>
      <c r="CM997" s="779"/>
      <c r="CN997" s="779"/>
      <c r="CO997" s="779"/>
      <c r="CP997" s="779"/>
      <c r="CQ997" s="779"/>
      <c r="CR997" s="779"/>
      <c r="CS997" s="779"/>
      <c r="CT997" s="779"/>
      <c r="CU997" s="779"/>
      <c r="CV997" s="779"/>
      <c r="CW997" s="779"/>
      <c r="CX997" s="779"/>
      <c r="CY997" s="779"/>
      <c r="CZ997" s="779"/>
      <c r="DA997" s="779"/>
      <c r="DB997" s="779"/>
      <c r="DC997" s="779"/>
      <c r="DD997" s="779"/>
      <c r="DE997" s="779"/>
      <c r="DF997" s="779"/>
      <c r="DG997" s="779"/>
      <c r="DH997" s="779"/>
      <c r="DI997" s="779"/>
      <c r="DJ997" s="779"/>
      <c r="DK997" s="779"/>
      <c r="DL997" s="779"/>
      <c r="DM997" s="779"/>
      <c r="DN997" s="779"/>
      <c r="DO997" s="779"/>
      <c r="DP997" s="779"/>
      <c r="DQ997" s="779"/>
      <c r="DR997" s="779"/>
      <c r="DS997" s="779"/>
      <c r="DT997" s="779"/>
      <c r="DU997" s="779"/>
      <c r="DV997" s="779"/>
      <c r="DW997" s="779"/>
      <c r="DX997" s="779"/>
      <c r="DY997" s="779"/>
      <c r="DZ997" s="779"/>
      <c r="EA997" s="779"/>
      <c r="EB997" s="779"/>
      <c r="EC997" s="779"/>
      <c r="ED997" s="779"/>
      <c r="EE997" s="779"/>
      <c r="EF997" s="779"/>
      <c r="EG997" s="779"/>
      <c r="EH997" s="779"/>
      <c r="EI997" s="779"/>
      <c r="EJ997" s="779"/>
      <c r="EK997" s="779"/>
      <c r="EL997" s="779"/>
      <c r="EM997" s="779"/>
      <c r="EN997" s="779"/>
      <c r="EO997" s="779"/>
      <c r="EP997" s="779"/>
      <c r="EQ997" s="779"/>
      <c r="ER997" s="779"/>
      <c r="ES997" s="779"/>
      <c r="ET997" s="779"/>
      <c r="EU997" s="779"/>
      <c r="EV997" s="779"/>
      <c r="EW997" s="779"/>
      <c r="EX997" s="779"/>
      <c r="EY997" s="779"/>
      <c r="EZ997" s="779"/>
      <c r="FA997" s="779"/>
      <c r="FB997" s="779"/>
      <c r="FC997" s="779"/>
      <c r="FD997" s="779"/>
      <c r="FE997" s="779"/>
      <c r="FF997" s="779"/>
      <c r="FG997" s="779"/>
      <c r="FH997" s="779"/>
      <c r="FI997" s="779"/>
      <c r="FJ997" s="779"/>
      <c r="FK997" s="779"/>
      <c r="FL997" s="779"/>
      <c r="FM997" s="779"/>
      <c r="FN997" s="779"/>
      <c r="FO997" s="779"/>
      <c r="FP997" s="779"/>
      <c r="FQ997" s="779"/>
      <c r="FR997" s="779"/>
      <c r="FS997" s="779"/>
      <c r="FT997" s="779"/>
      <c r="FU997" s="779"/>
      <c r="FV997" s="779"/>
      <c r="FW997" s="779"/>
      <c r="FX997" s="779"/>
      <c r="FY997" s="779"/>
      <c r="FZ997" s="779"/>
      <c r="GA997" s="779"/>
      <c r="GB997" s="779"/>
      <c r="GC997" s="779"/>
      <c r="GD997" s="779"/>
      <c r="GE997" s="779"/>
      <c r="GF997" s="779"/>
      <c r="GG997" s="779"/>
      <c r="GH997" s="779"/>
      <c r="GI997" s="779"/>
      <c r="GJ997" s="779"/>
      <c r="GK997" s="779"/>
      <c r="GL997" s="779"/>
      <c r="GM997" s="779"/>
    </row>
    <row r="998" spans="1:195" x14ac:dyDescent="0.25">
      <c r="B998" s="2666" t="s">
        <v>482</v>
      </c>
      <c r="C998" s="34">
        <f>'2 уровень'!F2256</f>
        <v>2100</v>
      </c>
      <c r="D998" s="34">
        <f>'2 уровень'!G2256</f>
        <v>350</v>
      </c>
      <c r="E998" s="34">
        <f>'2 уровень'!H2256</f>
        <v>22</v>
      </c>
      <c r="F998" s="784">
        <f>'2 уровень'!I2256</f>
        <v>6.2857142857142865</v>
      </c>
      <c r="G998" s="3729">
        <f>'2 уровень'!J2256</f>
        <v>0</v>
      </c>
      <c r="H998" s="798">
        <f>'2 уровень'!K2256</f>
        <v>0</v>
      </c>
      <c r="I998" s="798">
        <f>'2 уровень'!L2256</f>
        <v>0</v>
      </c>
      <c r="J998" s="31">
        <f>'2 уровень'!M2256</f>
        <v>0</v>
      </c>
      <c r="K998" s="31">
        <f>'2 уровень'!N2256</f>
        <v>0</v>
      </c>
      <c r="L998" s="31">
        <f>'2 уровень'!O2256</f>
        <v>0</v>
      </c>
      <c r="M998" s="31">
        <f>'2 уровень'!P2256</f>
        <v>0</v>
      </c>
      <c r="N998" s="31">
        <f>'2 уровень'!Q2256</f>
        <v>0</v>
      </c>
      <c r="O998" s="31">
        <f>'2 уровень'!R2256</f>
        <v>0</v>
      </c>
      <c r="P998" s="792">
        <f>'2 уровень'!S2256</f>
        <v>0</v>
      </c>
      <c r="Q998" s="792">
        <f>'2 уровень'!T2256</f>
        <v>0</v>
      </c>
      <c r="R998" s="792">
        <f>'2 уровень'!U2256</f>
        <v>0</v>
      </c>
      <c r="S998" s="792">
        <f>'2 уровень'!V2256</f>
        <v>0</v>
      </c>
      <c r="T998" s="3205">
        <f>'2 уровень'!W2256</f>
        <v>0</v>
      </c>
      <c r="U998" s="792">
        <f>'2 уровень'!X2256</f>
        <v>0</v>
      </c>
      <c r="V998" s="792">
        <f>'2 уровень'!Y2256</f>
        <v>0</v>
      </c>
      <c r="W998" s="792">
        <f>'2 уровень'!Z2256</f>
        <v>0</v>
      </c>
      <c r="X998" s="792">
        <f>'2 уровень'!AA2256</f>
        <v>0</v>
      </c>
      <c r="Y998" s="2104">
        <f>'2 уровень'!AB2256</f>
        <v>0</v>
      </c>
      <c r="Z998" s="3804">
        <f>'2 уровень'!AC2256</f>
        <v>0</v>
      </c>
      <c r="AA998" s="792"/>
      <c r="AB998" s="792"/>
      <c r="AC998" s="1342"/>
      <c r="AD998" s="779"/>
      <c r="AE998" s="779"/>
      <c r="AF998" s="779"/>
      <c r="AG998" s="779"/>
      <c r="AH998" s="779"/>
      <c r="AI998" s="779"/>
      <c r="AJ998" s="779"/>
      <c r="AK998" s="779"/>
      <c r="AL998" s="779"/>
      <c r="AM998" s="779"/>
      <c r="AN998" s="779"/>
      <c r="AO998" s="779"/>
      <c r="AP998" s="779"/>
      <c r="AQ998" s="779"/>
      <c r="AR998" s="779"/>
      <c r="AS998" s="779"/>
      <c r="AT998" s="779"/>
      <c r="AU998" s="779"/>
      <c r="AV998" s="779"/>
      <c r="AW998" s="779"/>
      <c r="AX998" s="779"/>
      <c r="AY998" s="779"/>
      <c r="AZ998" s="779"/>
      <c r="BA998" s="779"/>
      <c r="BB998" s="779"/>
      <c r="BC998" s="779"/>
      <c r="BD998" s="779"/>
      <c r="BE998" s="779"/>
      <c r="BF998" s="779"/>
      <c r="BG998" s="779"/>
      <c r="BH998" s="779"/>
      <c r="BI998" s="779"/>
      <c r="BJ998" s="779"/>
      <c r="BK998" s="779"/>
      <c r="BL998" s="779"/>
      <c r="BM998" s="779"/>
      <c r="BN998" s="779"/>
      <c r="BO998" s="779"/>
      <c r="BP998" s="779"/>
      <c r="BQ998" s="779"/>
      <c r="BR998" s="779"/>
      <c r="BS998" s="779"/>
      <c r="BT998" s="779"/>
      <c r="BU998" s="779"/>
      <c r="BV998" s="779"/>
      <c r="BW998" s="779"/>
      <c r="BX998" s="779"/>
      <c r="BY998" s="779"/>
      <c r="BZ998" s="779"/>
      <c r="CA998" s="779"/>
      <c r="CB998" s="779"/>
      <c r="CC998" s="779"/>
      <c r="CD998" s="779"/>
      <c r="CE998" s="779"/>
      <c r="CF998" s="779"/>
      <c r="CG998" s="779"/>
      <c r="CH998" s="779"/>
      <c r="CI998" s="779"/>
      <c r="CJ998" s="779"/>
      <c r="CK998" s="779"/>
      <c r="CL998" s="779"/>
      <c r="CM998" s="779"/>
      <c r="CN998" s="779"/>
      <c r="CO998" s="779"/>
      <c r="CP998" s="779"/>
      <c r="CQ998" s="779"/>
      <c r="CR998" s="779"/>
      <c r="CS998" s="779"/>
      <c r="CT998" s="779"/>
      <c r="CU998" s="779"/>
      <c r="CV998" s="779"/>
      <c r="CW998" s="779"/>
      <c r="CX998" s="779"/>
      <c r="CY998" s="779"/>
      <c r="CZ998" s="779"/>
      <c r="DA998" s="779"/>
      <c r="DB998" s="779"/>
      <c r="DC998" s="779"/>
      <c r="DD998" s="779"/>
      <c r="DE998" s="779"/>
      <c r="DF998" s="779"/>
      <c r="DG998" s="779"/>
      <c r="DH998" s="779"/>
      <c r="DI998" s="779"/>
      <c r="DJ998" s="779"/>
      <c r="DK998" s="779"/>
      <c r="DL998" s="779"/>
      <c r="DM998" s="779"/>
      <c r="DN998" s="779"/>
      <c r="DO998" s="779"/>
      <c r="DP998" s="779"/>
      <c r="DQ998" s="779"/>
      <c r="DR998" s="779"/>
      <c r="DS998" s="779"/>
      <c r="DT998" s="779"/>
      <c r="DU998" s="779"/>
      <c r="DV998" s="779"/>
      <c r="DW998" s="779"/>
      <c r="DX998" s="779"/>
      <c r="DY998" s="779"/>
      <c r="DZ998" s="779"/>
      <c r="EA998" s="779"/>
      <c r="EB998" s="779"/>
      <c r="EC998" s="779"/>
      <c r="ED998" s="779"/>
      <c r="EE998" s="779"/>
      <c r="EF998" s="779"/>
      <c r="EG998" s="779"/>
      <c r="EH998" s="779"/>
      <c r="EI998" s="779"/>
      <c r="EJ998" s="779"/>
      <c r="EK998" s="779"/>
      <c r="EL998" s="779"/>
      <c r="EM998" s="779"/>
      <c r="EN998" s="779"/>
      <c r="EO998" s="779"/>
      <c r="EP998" s="779"/>
      <c r="EQ998" s="779"/>
      <c r="ER998" s="779"/>
      <c r="ES998" s="779"/>
      <c r="ET998" s="779"/>
      <c r="EU998" s="779"/>
      <c r="EV998" s="779"/>
      <c r="EW998" s="779"/>
      <c r="EX998" s="779"/>
      <c r="EY998" s="779"/>
      <c r="EZ998" s="779"/>
      <c r="FA998" s="779"/>
      <c r="FB998" s="779"/>
      <c r="FC998" s="779"/>
      <c r="FD998" s="779"/>
      <c r="FE998" s="779"/>
      <c r="FF998" s="779"/>
      <c r="FG998" s="779"/>
      <c r="FH998" s="779"/>
      <c r="FI998" s="779"/>
      <c r="FJ998" s="779"/>
      <c r="FK998" s="779"/>
      <c r="FL998" s="779"/>
      <c r="FM998" s="779"/>
      <c r="FN998" s="779"/>
      <c r="FO998" s="779"/>
      <c r="FP998" s="779"/>
      <c r="FQ998" s="779"/>
      <c r="FR998" s="779"/>
      <c r="FS998" s="779"/>
      <c r="FT998" s="779"/>
      <c r="FU998" s="779"/>
      <c r="FV998" s="779"/>
      <c r="FW998" s="779"/>
      <c r="FX998" s="779"/>
      <c r="FY998" s="779"/>
      <c r="FZ998" s="779"/>
      <c r="GA998" s="779"/>
      <c r="GB998" s="779"/>
      <c r="GC998" s="779"/>
      <c r="GD998" s="779"/>
      <c r="GE998" s="779"/>
      <c r="GF998" s="779"/>
      <c r="GG998" s="779"/>
      <c r="GH998" s="779"/>
      <c r="GI998" s="779"/>
      <c r="GJ998" s="779"/>
      <c r="GK998" s="779"/>
      <c r="GL998" s="779"/>
      <c r="GM998" s="779"/>
    </row>
    <row r="999" spans="1:195" ht="30" x14ac:dyDescent="0.25">
      <c r="B999" s="2666" t="s">
        <v>483</v>
      </c>
      <c r="C999" s="34">
        <f>'2 уровень'!F2257</f>
        <v>550</v>
      </c>
      <c r="D999" s="34">
        <f>'2 уровень'!G2257</f>
        <v>92</v>
      </c>
      <c r="E999" s="34">
        <f>'2 уровень'!H2257</f>
        <v>0</v>
      </c>
      <c r="F999" s="784">
        <f>'2 уровень'!I2257</f>
        <v>0</v>
      </c>
      <c r="G999" s="3729">
        <f>'2 уровень'!J2257</f>
        <v>0</v>
      </c>
      <c r="H999" s="798">
        <f>'2 уровень'!K2257</f>
        <v>0</v>
      </c>
      <c r="I999" s="798">
        <f>'2 уровень'!L2257</f>
        <v>0</v>
      </c>
      <c r="J999" s="31">
        <f>'2 уровень'!M2257</f>
        <v>0</v>
      </c>
      <c r="K999" s="31">
        <f>'2 уровень'!N2257</f>
        <v>0</v>
      </c>
      <c r="L999" s="31">
        <f>'2 уровень'!O2257</f>
        <v>0</v>
      </c>
      <c r="M999" s="31">
        <f>'2 уровень'!P2257</f>
        <v>0</v>
      </c>
      <c r="N999" s="31">
        <f>'2 уровень'!Q2257</f>
        <v>0</v>
      </c>
      <c r="O999" s="31">
        <f>'2 уровень'!R2257</f>
        <v>0</v>
      </c>
      <c r="P999" s="792">
        <f>'2 уровень'!S2257</f>
        <v>0</v>
      </c>
      <c r="Q999" s="792">
        <f>'2 уровень'!T2257</f>
        <v>0</v>
      </c>
      <c r="R999" s="792">
        <f>'2 уровень'!U2257</f>
        <v>0</v>
      </c>
      <c r="S999" s="792">
        <f>'2 уровень'!V2257</f>
        <v>0</v>
      </c>
      <c r="T999" s="3205">
        <f>'2 уровень'!W2257</f>
        <v>0</v>
      </c>
      <c r="U999" s="792">
        <f>'2 уровень'!X2257</f>
        <v>0</v>
      </c>
      <c r="V999" s="792">
        <f>'2 уровень'!Y2257</f>
        <v>0</v>
      </c>
      <c r="W999" s="792">
        <f>'2 уровень'!Z2257</f>
        <v>0</v>
      </c>
      <c r="X999" s="792">
        <f>'2 уровень'!AA2257</f>
        <v>0</v>
      </c>
      <c r="Y999" s="2104">
        <f>'2 уровень'!AB2257</f>
        <v>0</v>
      </c>
      <c r="Z999" s="3804">
        <f>'2 уровень'!AC2257</f>
        <v>0</v>
      </c>
      <c r="AA999" s="792"/>
      <c r="AB999" s="792"/>
      <c r="AC999" s="1342"/>
      <c r="AD999" s="779"/>
      <c r="AE999" s="779"/>
      <c r="AF999" s="779"/>
      <c r="AG999" s="779"/>
      <c r="AH999" s="779"/>
      <c r="AI999" s="779"/>
      <c r="AJ999" s="779"/>
      <c r="AK999" s="779"/>
      <c r="AL999" s="779"/>
      <c r="AM999" s="779"/>
      <c r="AN999" s="779"/>
      <c r="AO999" s="779"/>
      <c r="AP999" s="779"/>
      <c r="AQ999" s="779"/>
      <c r="AR999" s="779"/>
      <c r="AS999" s="779"/>
      <c r="AT999" s="779"/>
      <c r="AU999" s="779"/>
      <c r="AV999" s="779"/>
      <c r="AW999" s="779"/>
      <c r="AX999" s="779"/>
      <c r="AY999" s="779"/>
      <c r="AZ999" s="779"/>
      <c r="BA999" s="779"/>
      <c r="BB999" s="779"/>
      <c r="BC999" s="779"/>
      <c r="BD999" s="779"/>
      <c r="BE999" s="779"/>
      <c r="BF999" s="779"/>
      <c r="BG999" s="779"/>
      <c r="BH999" s="779"/>
      <c r="BI999" s="779"/>
      <c r="BJ999" s="779"/>
      <c r="BK999" s="779"/>
      <c r="BL999" s="779"/>
      <c r="BM999" s="779"/>
      <c r="BN999" s="779"/>
      <c r="BO999" s="779"/>
      <c r="BP999" s="779"/>
      <c r="BQ999" s="779"/>
      <c r="BR999" s="779"/>
      <c r="BS999" s="779"/>
      <c r="BT999" s="779"/>
      <c r="BU999" s="779"/>
      <c r="BV999" s="779"/>
      <c r="BW999" s="779"/>
      <c r="BX999" s="779"/>
      <c r="BY999" s="779"/>
      <c r="BZ999" s="779"/>
      <c r="CA999" s="779"/>
      <c r="CB999" s="779"/>
      <c r="CC999" s="779"/>
      <c r="CD999" s="779"/>
      <c r="CE999" s="779"/>
      <c r="CF999" s="779"/>
      <c r="CG999" s="779"/>
      <c r="CH999" s="779"/>
      <c r="CI999" s="779"/>
      <c r="CJ999" s="779"/>
      <c r="CK999" s="779"/>
      <c r="CL999" s="779"/>
      <c r="CM999" s="779"/>
      <c r="CN999" s="779"/>
      <c r="CO999" s="779"/>
      <c r="CP999" s="779"/>
      <c r="CQ999" s="779"/>
      <c r="CR999" s="779"/>
      <c r="CS999" s="779"/>
      <c r="CT999" s="779"/>
      <c r="CU999" s="779"/>
      <c r="CV999" s="779"/>
      <c r="CW999" s="779"/>
      <c r="CX999" s="779"/>
      <c r="CY999" s="779"/>
      <c r="CZ999" s="779"/>
      <c r="DA999" s="779"/>
      <c r="DB999" s="779"/>
      <c r="DC999" s="779"/>
      <c r="DD999" s="779"/>
      <c r="DE999" s="779"/>
      <c r="DF999" s="779"/>
      <c r="DG999" s="779"/>
      <c r="DH999" s="779"/>
      <c r="DI999" s="779"/>
      <c r="DJ999" s="779"/>
      <c r="DK999" s="779"/>
      <c r="DL999" s="779"/>
      <c r="DM999" s="779"/>
      <c r="DN999" s="779"/>
      <c r="DO999" s="779"/>
      <c r="DP999" s="779"/>
      <c r="DQ999" s="779"/>
      <c r="DR999" s="779"/>
      <c r="DS999" s="779"/>
      <c r="DT999" s="779"/>
      <c r="DU999" s="779"/>
      <c r="DV999" s="779"/>
      <c r="DW999" s="779"/>
      <c r="DX999" s="779"/>
      <c r="DY999" s="779"/>
      <c r="DZ999" s="779"/>
      <c r="EA999" s="779"/>
      <c r="EB999" s="779"/>
      <c r="EC999" s="779"/>
      <c r="ED999" s="779"/>
      <c r="EE999" s="779"/>
      <c r="EF999" s="779"/>
      <c r="EG999" s="779"/>
      <c r="EH999" s="779"/>
      <c r="EI999" s="779"/>
      <c r="EJ999" s="779"/>
      <c r="EK999" s="779"/>
      <c r="EL999" s="779"/>
      <c r="EM999" s="779"/>
      <c r="EN999" s="779"/>
      <c r="EO999" s="779"/>
      <c r="EP999" s="779"/>
      <c r="EQ999" s="779"/>
      <c r="ER999" s="779"/>
      <c r="ES999" s="779"/>
      <c r="ET999" s="779"/>
      <c r="EU999" s="779"/>
      <c r="EV999" s="779"/>
      <c r="EW999" s="779"/>
      <c r="EX999" s="779"/>
      <c r="EY999" s="779"/>
      <c r="EZ999" s="779"/>
      <c r="FA999" s="779"/>
      <c r="FB999" s="779"/>
      <c r="FC999" s="779"/>
      <c r="FD999" s="779"/>
      <c r="FE999" s="779"/>
      <c r="FF999" s="779"/>
      <c r="FG999" s="779"/>
      <c r="FH999" s="779"/>
      <c r="FI999" s="779"/>
      <c r="FJ999" s="779"/>
      <c r="FK999" s="779"/>
      <c r="FL999" s="779"/>
      <c r="FM999" s="779"/>
      <c r="FN999" s="779"/>
      <c r="FO999" s="779"/>
      <c r="FP999" s="779"/>
      <c r="FQ999" s="779"/>
      <c r="FR999" s="779"/>
      <c r="FS999" s="779"/>
      <c r="FT999" s="779"/>
      <c r="FU999" s="779"/>
      <c r="FV999" s="779"/>
      <c r="FW999" s="779"/>
      <c r="FX999" s="779"/>
      <c r="FY999" s="779"/>
      <c r="FZ999" s="779"/>
      <c r="GA999" s="779"/>
      <c r="GB999" s="779"/>
      <c r="GC999" s="779"/>
      <c r="GD999" s="779"/>
      <c r="GE999" s="779"/>
      <c r="GF999" s="779"/>
      <c r="GG999" s="779"/>
      <c r="GH999" s="779"/>
      <c r="GI999" s="779"/>
      <c r="GJ999" s="779"/>
      <c r="GK999" s="779"/>
      <c r="GL999" s="779"/>
      <c r="GM999" s="779"/>
    </row>
    <row r="1000" spans="1:195" ht="60" x14ac:dyDescent="0.25">
      <c r="B1000" s="2666" t="s">
        <v>484</v>
      </c>
      <c r="C1000" s="34">
        <f>'2 уровень'!F2258</f>
        <v>60</v>
      </c>
      <c r="D1000" s="34">
        <f>'2 уровень'!G2258</f>
        <v>10</v>
      </c>
      <c r="E1000" s="34">
        <f>'2 уровень'!H2258</f>
        <v>4</v>
      </c>
      <c r="F1000" s="784">
        <f>'2 уровень'!I2258</f>
        <v>40</v>
      </c>
      <c r="G1000" s="3729">
        <f>'2 уровень'!J2258</f>
        <v>0</v>
      </c>
      <c r="H1000" s="798">
        <f>'2 уровень'!K2258</f>
        <v>0</v>
      </c>
      <c r="I1000" s="798">
        <f>'2 уровень'!L2258</f>
        <v>0</v>
      </c>
      <c r="J1000" s="31">
        <f>'2 уровень'!M2258</f>
        <v>0</v>
      </c>
      <c r="K1000" s="31">
        <f>'2 уровень'!N2258</f>
        <v>0</v>
      </c>
      <c r="L1000" s="31">
        <f>'2 уровень'!O2258</f>
        <v>0</v>
      </c>
      <c r="M1000" s="31">
        <f>'2 уровень'!P2258</f>
        <v>0</v>
      </c>
      <c r="N1000" s="31">
        <f>'2 уровень'!Q2258</f>
        <v>0</v>
      </c>
      <c r="O1000" s="31">
        <f>'2 уровень'!R2258</f>
        <v>0</v>
      </c>
      <c r="P1000" s="792">
        <f>'2 уровень'!S2258</f>
        <v>0</v>
      </c>
      <c r="Q1000" s="792">
        <f>'2 уровень'!T2258</f>
        <v>0</v>
      </c>
      <c r="R1000" s="792">
        <f>'2 уровень'!U2258</f>
        <v>0</v>
      </c>
      <c r="S1000" s="792">
        <f>'2 уровень'!V2258</f>
        <v>0</v>
      </c>
      <c r="T1000" s="3205">
        <f>'2 уровень'!W2258</f>
        <v>0</v>
      </c>
      <c r="U1000" s="792">
        <f>'2 уровень'!X2258</f>
        <v>0</v>
      </c>
      <c r="V1000" s="792">
        <f>'2 уровень'!Y2258</f>
        <v>0</v>
      </c>
      <c r="W1000" s="792">
        <f>'2 уровень'!Z2258</f>
        <v>0</v>
      </c>
      <c r="X1000" s="792">
        <f>'2 уровень'!AA2258</f>
        <v>0</v>
      </c>
      <c r="Y1000" s="2104">
        <f>'2 уровень'!AB2258</f>
        <v>0</v>
      </c>
      <c r="Z1000" s="3804">
        <f>'2 уровень'!AC2258</f>
        <v>0</v>
      </c>
      <c r="AA1000" s="792"/>
      <c r="AB1000" s="792"/>
      <c r="AC1000" s="1342"/>
      <c r="AD1000" s="779"/>
      <c r="AE1000" s="779"/>
      <c r="AF1000" s="779"/>
      <c r="AG1000" s="779"/>
      <c r="AH1000" s="779"/>
      <c r="AI1000" s="779"/>
      <c r="AJ1000" s="779"/>
      <c r="AK1000" s="779"/>
      <c r="AL1000" s="779"/>
      <c r="AM1000" s="779"/>
      <c r="AN1000" s="779"/>
      <c r="AO1000" s="779"/>
      <c r="AP1000" s="779"/>
      <c r="AQ1000" s="779"/>
      <c r="AR1000" s="779"/>
      <c r="AS1000" s="779"/>
      <c r="AT1000" s="779"/>
      <c r="AU1000" s="779"/>
      <c r="AV1000" s="779"/>
      <c r="AW1000" s="779"/>
      <c r="AX1000" s="779"/>
      <c r="AY1000" s="779"/>
      <c r="AZ1000" s="779"/>
      <c r="BA1000" s="779"/>
      <c r="BB1000" s="779"/>
      <c r="BC1000" s="779"/>
      <c r="BD1000" s="779"/>
      <c r="BE1000" s="779"/>
      <c r="BF1000" s="779"/>
      <c r="BG1000" s="779"/>
      <c r="BH1000" s="779"/>
      <c r="BI1000" s="779"/>
      <c r="BJ1000" s="779"/>
      <c r="BK1000" s="779"/>
      <c r="BL1000" s="779"/>
      <c r="BM1000" s="779"/>
      <c r="BN1000" s="779"/>
      <c r="BO1000" s="779"/>
      <c r="BP1000" s="779"/>
      <c r="BQ1000" s="779"/>
      <c r="BR1000" s="779"/>
      <c r="BS1000" s="779"/>
      <c r="BT1000" s="779"/>
      <c r="BU1000" s="779"/>
      <c r="BV1000" s="779"/>
      <c r="BW1000" s="779"/>
      <c r="BX1000" s="779"/>
      <c r="BY1000" s="779"/>
      <c r="BZ1000" s="779"/>
      <c r="CA1000" s="779"/>
      <c r="CB1000" s="779"/>
      <c r="CC1000" s="779"/>
      <c r="CD1000" s="779"/>
      <c r="CE1000" s="779"/>
      <c r="CF1000" s="779"/>
      <c r="CG1000" s="779"/>
      <c r="CH1000" s="779"/>
      <c r="CI1000" s="779"/>
      <c r="CJ1000" s="779"/>
      <c r="CK1000" s="779"/>
      <c r="CL1000" s="779"/>
      <c r="CM1000" s="779"/>
      <c r="CN1000" s="779"/>
      <c r="CO1000" s="779"/>
      <c r="CP1000" s="779"/>
      <c r="CQ1000" s="779"/>
      <c r="CR1000" s="779"/>
      <c r="CS1000" s="779"/>
      <c r="CT1000" s="779"/>
      <c r="CU1000" s="779"/>
      <c r="CV1000" s="779"/>
      <c r="CW1000" s="779"/>
      <c r="CX1000" s="779"/>
      <c r="CY1000" s="779"/>
      <c r="CZ1000" s="779"/>
      <c r="DA1000" s="779"/>
      <c r="DB1000" s="779"/>
      <c r="DC1000" s="779"/>
      <c r="DD1000" s="779"/>
      <c r="DE1000" s="779"/>
      <c r="DF1000" s="779"/>
      <c r="DG1000" s="779"/>
      <c r="DH1000" s="779"/>
      <c r="DI1000" s="779"/>
      <c r="DJ1000" s="779"/>
      <c r="DK1000" s="779"/>
      <c r="DL1000" s="779"/>
      <c r="DM1000" s="779"/>
      <c r="DN1000" s="779"/>
      <c r="DO1000" s="779"/>
      <c r="DP1000" s="779"/>
      <c r="DQ1000" s="779"/>
      <c r="DR1000" s="779"/>
      <c r="DS1000" s="779"/>
      <c r="DT1000" s="779"/>
      <c r="DU1000" s="779"/>
      <c r="DV1000" s="779"/>
      <c r="DW1000" s="779"/>
      <c r="DX1000" s="779"/>
      <c r="DY1000" s="779"/>
      <c r="DZ1000" s="779"/>
      <c r="EA1000" s="779"/>
      <c r="EB1000" s="779"/>
      <c r="EC1000" s="779"/>
      <c r="ED1000" s="779"/>
      <c r="EE1000" s="779"/>
      <c r="EF1000" s="779"/>
      <c r="EG1000" s="779"/>
      <c r="EH1000" s="779"/>
      <c r="EI1000" s="779"/>
      <c r="EJ1000" s="779"/>
      <c r="EK1000" s="779"/>
      <c r="EL1000" s="779"/>
      <c r="EM1000" s="779"/>
      <c r="EN1000" s="779"/>
      <c r="EO1000" s="779"/>
      <c r="EP1000" s="779"/>
      <c r="EQ1000" s="779"/>
      <c r="ER1000" s="779"/>
      <c r="ES1000" s="779"/>
      <c r="ET1000" s="779"/>
      <c r="EU1000" s="779"/>
      <c r="EV1000" s="779"/>
      <c r="EW1000" s="779"/>
      <c r="EX1000" s="779"/>
      <c r="EY1000" s="779"/>
      <c r="EZ1000" s="779"/>
      <c r="FA1000" s="779"/>
      <c r="FB1000" s="779"/>
      <c r="FC1000" s="779"/>
      <c r="FD1000" s="779"/>
      <c r="FE1000" s="779"/>
      <c r="FF1000" s="779"/>
      <c r="FG1000" s="779"/>
      <c r="FH1000" s="779"/>
      <c r="FI1000" s="779"/>
      <c r="FJ1000" s="779"/>
      <c r="FK1000" s="779"/>
      <c r="FL1000" s="779"/>
      <c r="FM1000" s="779"/>
      <c r="FN1000" s="779"/>
      <c r="FO1000" s="779"/>
      <c r="FP1000" s="779"/>
      <c r="FQ1000" s="779"/>
      <c r="FR1000" s="779"/>
      <c r="FS1000" s="779"/>
      <c r="FT1000" s="779"/>
      <c r="FU1000" s="779"/>
      <c r="FV1000" s="779"/>
      <c r="FW1000" s="779"/>
      <c r="FX1000" s="779"/>
      <c r="FY1000" s="779"/>
      <c r="FZ1000" s="779"/>
      <c r="GA1000" s="779"/>
      <c r="GB1000" s="779"/>
      <c r="GC1000" s="779"/>
      <c r="GD1000" s="779"/>
      <c r="GE1000" s="779"/>
      <c r="GF1000" s="779"/>
      <c r="GG1000" s="779"/>
      <c r="GH1000" s="779"/>
      <c r="GI1000" s="779"/>
      <c r="GJ1000" s="779"/>
      <c r="GK1000" s="779"/>
      <c r="GL1000" s="779"/>
      <c r="GM1000" s="779"/>
    </row>
    <row r="1001" spans="1:195" ht="45" x14ac:dyDescent="0.25">
      <c r="B1001" s="2666" t="s">
        <v>499</v>
      </c>
      <c r="C1001" s="34">
        <f>'2 уровень'!F2259</f>
        <v>290</v>
      </c>
      <c r="D1001" s="34">
        <f>'2 уровень'!G2259</f>
        <v>48</v>
      </c>
      <c r="E1001" s="34">
        <f>'2 уровень'!H2259</f>
        <v>96</v>
      </c>
      <c r="F1001" s="784">
        <f>'2 уровень'!I2259</f>
        <v>200</v>
      </c>
      <c r="G1001" s="3729">
        <f>'2 уровень'!J2259</f>
        <v>0</v>
      </c>
      <c r="H1001" s="798">
        <f>'2 уровень'!K2259</f>
        <v>0</v>
      </c>
      <c r="I1001" s="798">
        <f>'2 уровень'!L2259</f>
        <v>0</v>
      </c>
      <c r="J1001" s="31">
        <f>'2 уровень'!M2259</f>
        <v>0</v>
      </c>
      <c r="K1001" s="31">
        <f>'2 уровень'!N2259</f>
        <v>0</v>
      </c>
      <c r="L1001" s="31">
        <f>'2 уровень'!O2259</f>
        <v>0</v>
      </c>
      <c r="M1001" s="31">
        <f>'2 уровень'!P2259</f>
        <v>0</v>
      </c>
      <c r="N1001" s="31">
        <f>'2 уровень'!Q2259</f>
        <v>0</v>
      </c>
      <c r="O1001" s="31">
        <f>'2 уровень'!R2259</f>
        <v>0</v>
      </c>
      <c r="P1001" s="792">
        <f>'2 уровень'!S2259</f>
        <v>0</v>
      </c>
      <c r="Q1001" s="792">
        <f>'2 уровень'!T2259</f>
        <v>0</v>
      </c>
      <c r="R1001" s="792">
        <f>'2 уровень'!U2259</f>
        <v>0</v>
      </c>
      <c r="S1001" s="792">
        <f>'2 уровень'!V2259</f>
        <v>0</v>
      </c>
      <c r="T1001" s="3205">
        <f>'2 уровень'!W2259</f>
        <v>0</v>
      </c>
      <c r="U1001" s="792">
        <f>'2 уровень'!X2259</f>
        <v>0</v>
      </c>
      <c r="V1001" s="792">
        <f>'2 уровень'!Y2259</f>
        <v>0</v>
      </c>
      <c r="W1001" s="792">
        <f>'2 уровень'!Z2259</f>
        <v>0</v>
      </c>
      <c r="X1001" s="792">
        <f>'2 уровень'!AA2259</f>
        <v>0</v>
      </c>
      <c r="Y1001" s="2104">
        <f>'2 уровень'!AB2259</f>
        <v>0</v>
      </c>
      <c r="Z1001" s="3804">
        <f>'2 уровень'!AC2259</f>
        <v>0</v>
      </c>
      <c r="AA1001" s="792"/>
      <c r="AB1001" s="792"/>
      <c r="AC1001" s="1342"/>
      <c r="AD1001" s="779"/>
      <c r="AE1001" s="779"/>
      <c r="AF1001" s="779"/>
      <c r="AG1001" s="779"/>
      <c r="AH1001" s="779"/>
      <c r="AI1001" s="779"/>
      <c r="AJ1001" s="779"/>
      <c r="AK1001" s="779"/>
      <c r="AL1001" s="779"/>
      <c r="AM1001" s="779"/>
      <c r="AN1001" s="779"/>
      <c r="AO1001" s="779"/>
      <c r="AP1001" s="779"/>
      <c r="AQ1001" s="779"/>
      <c r="AR1001" s="779"/>
      <c r="AS1001" s="779"/>
      <c r="AT1001" s="779"/>
      <c r="AU1001" s="779"/>
      <c r="AV1001" s="779"/>
      <c r="AW1001" s="779"/>
      <c r="AX1001" s="779"/>
      <c r="AY1001" s="779"/>
      <c r="AZ1001" s="779"/>
      <c r="BA1001" s="779"/>
      <c r="BB1001" s="779"/>
      <c r="BC1001" s="779"/>
      <c r="BD1001" s="779"/>
      <c r="BE1001" s="779"/>
      <c r="BF1001" s="779"/>
      <c r="BG1001" s="779"/>
      <c r="BH1001" s="779"/>
      <c r="BI1001" s="779"/>
      <c r="BJ1001" s="779"/>
      <c r="BK1001" s="779"/>
      <c r="BL1001" s="779"/>
      <c r="BM1001" s="779"/>
      <c r="BN1001" s="779"/>
      <c r="BO1001" s="779"/>
      <c r="BP1001" s="779"/>
      <c r="BQ1001" s="779"/>
      <c r="BR1001" s="779"/>
      <c r="BS1001" s="779"/>
      <c r="BT1001" s="779"/>
      <c r="BU1001" s="779"/>
      <c r="BV1001" s="779"/>
      <c r="BW1001" s="779"/>
      <c r="BX1001" s="779"/>
      <c r="BY1001" s="779"/>
      <c r="BZ1001" s="779"/>
      <c r="CA1001" s="779"/>
      <c r="CB1001" s="779"/>
      <c r="CC1001" s="779"/>
      <c r="CD1001" s="779"/>
      <c r="CE1001" s="779"/>
      <c r="CF1001" s="779"/>
      <c r="CG1001" s="779"/>
      <c r="CH1001" s="779"/>
      <c r="CI1001" s="779"/>
      <c r="CJ1001" s="779"/>
      <c r="CK1001" s="779"/>
      <c r="CL1001" s="779"/>
      <c r="CM1001" s="779"/>
      <c r="CN1001" s="779"/>
      <c r="CO1001" s="779"/>
      <c r="CP1001" s="779"/>
      <c r="CQ1001" s="779"/>
      <c r="CR1001" s="779"/>
      <c r="CS1001" s="779"/>
      <c r="CT1001" s="779"/>
      <c r="CU1001" s="779"/>
      <c r="CV1001" s="779"/>
      <c r="CW1001" s="779"/>
      <c r="CX1001" s="779"/>
      <c r="CY1001" s="779"/>
      <c r="CZ1001" s="779"/>
      <c r="DA1001" s="779"/>
      <c r="DB1001" s="779"/>
      <c r="DC1001" s="779"/>
      <c r="DD1001" s="779"/>
      <c r="DE1001" s="779"/>
      <c r="DF1001" s="779"/>
      <c r="DG1001" s="779"/>
      <c r="DH1001" s="779"/>
      <c r="DI1001" s="779"/>
      <c r="DJ1001" s="779"/>
      <c r="DK1001" s="779"/>
      <c r="DL1001" s="779"/>
      <c r="DM1001" s="779"/>
      <c r="DN1001" s="779"/>
      <c r="DO1001" s="779"/>
      <c r="DP1001" s="779"/>
      <c r="DQ1001" s="779"/>
      <c r="DR1001" s="779"/>
      <c r="DS1001" s="779"/>
      <c r="DT1001" s="779"/>
      <c r="DU1001" s="779"/>
      <c r="DV1001" s="779"/>
      <c r="DW1001" s="779"/>
      <c r="DX1001" s="779"/>
      <c r="DY1001" s="779"/>
      <c r="DZ1001" s="779"/>
      <c r="EA1001" s="779"/>
      <c r="EB1001" s="779"/>
      <c r="EC1001" s="779"/>
      <c r="ED1001" s="779"/>
      <c r="EE1001" s="779"/>
      <c r="EF1001" s="779"/>
      <c r="EG1001" s="779"/>
      <c r="EH1001" s="779"/>
      <c r="EI1001" s="779"/>
      <c r="EJ1001" s="779"/>
      <c r="EK1001" s="779"/>
      <c r="EL1001" s="779"/>
      <c r="EM1001" s="779"/>
      <c r="EN1001" s="779"/>
      <c r="EO1001" s="779"/>
      <c r="EP1001" s="779"/>
      <c r="EQ1001" s="779"/>
      <c r="ER1001" s="779"/>
      <c r="ES1001" s="779"/>
      <c r="ET1001" s="779"/>
      <c r="EU1001" s="779"/>
      <c r="EV1001" s="779"/>
      <c r="EW1001" s="779"/>
      <c r="EX1001" s="779"/>
      <c r="EY1001" s="779"/>
      <c r="EZ1001" s="779"/>
      <c r="FA1001" s="779"/>
      <c r="FB1001" s="779"/>
      <c r="FC1001" s="779"/>
      <c r="FD1001" s="779"/>
      <c r="FE1001" s="779"/>
      <c r="FF1001" s="779"/>
      <c r="FG1001" s="779"/>
      <c r="FH1001" s="779"/>
      <c r="FI1001" s="779"/>
      <c r="FJ1001" s="779"/>
      <c r="FK1001" s="779"/>
      <c r="FL1001" s="779"/>
      <c r="FM1001" s="779"/>
      <c r="FN1001" s="779"/>
      <c r="FO1001" s="779"/>
      <c r="FP1001" s="779"/>
      <c r="FQ1001" s="779"/>
      <c r="FR1001" s="779"/>
      <c r="FS1001" s="779"/>
      <c r="FT1001" s="779"/>
      <c r="FU1001" s="779"/>
      <c r="FV1001" s="779"/>
      <c r="FW1001" s="779"/>
      <c r="FX1001" s="779"/>
      <c r="FY1001" s="779"/>
      <c r="FZ1001" s="779"/>
      <c r="GA1001" s="779"/>
      <c r="GB1001" s="779"/>
      <c r="GC1001" s="779"/>
      <c r="GD1001" s="779"/>
      <c r="GE1001" s="779"/>
      <c r="GF1001" s="779"/>
      <c r="GG1001" s="779"/>
      <c r="GH1001" s="779"/>
      <c r="GI1001" s="779"/>
      <c r="GJ1001" s="779"/>
      <c r="GK1001" s="779"/>
      <c r="GL1001" s="779"/>
      <c r="GM1001" s="779"/>
    </row>
    <row r="1002" spans="1:195" ht="30" x14ac:dyDescent="0.25">
      <c r="B1002" s="2666" t="s">
        <v>602</v>
      </c>
      <c r="C1002" s="34">
        <f>'2 уровень'!F2260</f>
        <v>154</v>
      </c>
      <c r="D1002" s="34">
        <f>'2 уровень'!G2260</f>
        <v>26</v>
      </c>
      <c r="E1002" s="34">
        <f>'2 уровень'!H2260</f>
        <v>0</v>
      </c>
      <c r="F1002" s="784">
        <f>'2 уровень'!I2260</f>
        <v>0</v>
      </c>
      <c r="G1002" s="3729">
        <f>'2 уровень'!J2260</f>
        <v>0</v>
      </c>
      <c r="H1002" s="798">
        <f>'2 уровень'!K2260</f>
        <v>0</v>
      </c>
      <c r="I1002" s="798">
        <f>'2 уровень'!L2260</f>
        <v>0</v>
      </c>
      <c r="J1002" s="31">
        <f>'2 уровень'!M2260</f>
        <v>0</v>
      </c>
      <c r="K1002" s="31">
        <f>'2 уровень'!N2260</f>
        <v>0</v>
      </c>
      <c r="L1002" s="31">
        <f>'2 уровень'!O2260</f>
        <v>0</v>
      </c>
      <c r="M1002" s="31">
        <f>'2 уровень'!P2260</f>
        <v>0</v>
      </c>
      <c r="N1002" s="31">
        <f>'2 уровень'!Q2260</f>
        <v>0</v>
      </c>
      <c r="O1002" s="31">
        <f>'2 уровень'!R2260</f>
        <v>0</v>
      </c>
      <c r="P1002" s="792">
        <f>'2 уровень'!S2260</f>
        <v>0</v>
      </c>
      <c r="Q1002" s="792">
        <f>'2 уровень'!T2260</f>
        <v>0</v>
      </c>
      <c r="R1002" s="792">
        <f>'2 уровень'!U2260</f>
        <v>0</v>
      </c>
      <c r="S1002" s="792">
        <f>'2 уровень'!V2260</f>
        <v>0</v>
      </c>
      <c r="T1002" s="3205">
        <f>'2 уровень'!W2260</f>
        <v>0</v>
      </c>
      <c r="U1002" s="792">
        <f>'2 уровень'!X2260</f>
        <v>0</v>
      </c>
      <c r="V1002" s="792">
        <f>'2 уровень'!Y2260</f>
        <v>0</v>
      </c>
      <c r="W1002" s="792">
        <f>'2 уровень'!Z2260</f>
        <v>0</v>
      </c>
      <c r="X1002" s="792">
        <f>'2 уровень'!AA2260</f>
        <v>0</v>
      </c>
      <c r="Y1002" s="2104">
        <f>'2 уровень'!AB2260</f>
        <v>0</v>
      </c>
      <c r="Z1002" s="3804">
        <f>'2 уровень'!AC2260</f>
        <v>0</v>
      </c>
      <c r="AA1002" s="792"/>
      <c r="AB1002" s="792"/>
      <c r="AC1002" s="1342"/>
      <c r="AD1002" s="779"/>
      <c r="AE1002" s="779"/>
      <c r="AF1002" s="779"/>
      <c r="AG1002" s="779"/>
      <c r="AH1002" s="779"/>
      <c r="AI1002" s="779"/>
      <c r="AJ1002" s="779"/>
      <c r="AK1002" s="779"/>
      <c r="AL1002" s="779"/>
      <c r="AM1002" s="779"/>
      <c r="AN1002" s="779"/>
      <c r="AO1002" s="779"/>
      <c r="AP1002" s="779"/>
      <c r="AQ1002" s="779"/>
      <c r="AR1002" s="779"/>
      <c r="AS1002" s="779"/>
      <c r="AT1002" s="779"/>
      <c r="AU1002" s="779"/>
      <c r="AV1002" s="779"/>
      <c r="AW1002" s="779"/>
      <c r="AX1002" s="779"/>
      <c r="AY1002" s="779"/>
      <c r="AZ1002" s="779"/>
      <c r="BA1002" s="779"/>
      <c r="BB1002" s="779"/>
      <c r="BC1002" s="779"/>
      <c r="BD1002" s="779"/>
      <c r="BE1002" s="779"/>
      <c r="BF1002" s="779"/>
      <c r="BG1002" s="779"/>
      <c r="BH1002" s="779"/>
      <c r="BI1002" s="779"/>
      <c r="BJ1002" s="779"/>
      <c r="BK1002" s="779"/>
      <c r="BL1002" s="779"/>
      <c r="BM1002" s="779"/>
      <c r="BN1002" s="779"/>
      <c r="BO1002" s="779"/>
      <c r="BP1002" s="779"/>
      <c r="BQ1002" s="779"/>
      <c r="BR1002" s="779"/>
      <c r="BS1002" s="779"/>
      <c r="BT1002" s="779"/>
      <c r="BU1002" s="779"/>
      <c r="BV1002" s="779"/>
      <c r="BW1002" s="779"/>
      <c r="BX1002" s="779"/>
      <c r="BY1002" s="779"/>
      <c r="BZ1002" s="779"/>
      <c r="CA1002" s="779"/>
      <c r="CB1002" s="779"/>
      <c r="CC1002" s="779"/>
      <c r="CD1002" s="779"/>
      <c r="CE1002" s="779"/>
      <c r="CF1002" s="779"/>
      <c r="CG1002" s="779"/>
      <c r="CH1002" s="779"/>
      <c r="CI1002" s="779"/>
      <c r="CJ1002" s="779"/>
      <c r="CK1002" s="779"/>
      <c r="CL1002" s="779"/>
      <c r="CM1002" s="779"/>
      <c r="CN1002" s="779"/>
      <c r="CO1002" s="779"/>
      <c r="CP1002" s="779"/>
      <c r="CQ1002" s="779"/>
      <c r="CR1002" s="779"/>
      <c r="CS1002" s="779"/>
      <c r="CT1002" s="779"/>
      <c r="CU1002" s="779"/>
      <c r="CV1002" s="779"/>
      <c r="CW1002" s="779"/>
      <c r="CX1002" s="779"/>
      <c r="CY1002" s="779"/>
      <c r="CZ1002" s="779"/>
      <c r="DA1002" s="779"/>
      <c r="DB1002" s="779"/>
      <c r="DC1002" s="779"/>
      <c r="DD1002" s="779"/>
      <c r="DE1002" s="779"/>
      <c r="DF1002" s="779"/>
      <c r="DG1002" s="779"/>
      <c r="DH1002" s="779"/>
      <c r="DI1002" s="779"/>
      <c r="DJ1002" s="779"/>
      <c r="DK1002" s="779"/>
      <c r="DL1002" s="779"/>
      <c r="DM1002" s="779"/>
      <c r="DN1002" s="779"/>
      <c r="DO1002" s="779"/>
      <c r="DP1002" s="779"/>
      <c r="DQ1002" s="779"/>
      <c r="DR1002" s="779"/>
      <c r="DS1002" s="779"/>
      <c r="DT1002" s="779"/>
      <c r="DU1002" s="779"/>
      <c r="DV1002" s="779"/>
      <c r="DW1002" s="779"/>
      <c r="DX1002" s="779"/>
      <c r="DY1002" s="779"/>
      <c r="DZ1002" s="779"/>
      <c r="EA1002" s="779"/>
      <c r="EB1002" s="779"/>
      <c r="EC1002" s="779"/>
      <c r="ED1002" s="779"/>
      <c r="EE1002" s="779"/>
      <c r="EF1002" s="779"/>
      <c r="EG1002" s="779"/>
      <c r="EH1002" s="779"/>
      <c r="EI1002" s="779"/>
      <c r="EJ1002" s="779"/>
      <c r="EK1002" s="779"/>
      <c r="EL1002" s="779"/>
      <c r="EM1002" s="779"/>
      <c r="EN1002" s="779"/>
      <c r="EO1002" s="779"/>
      <c r="EP1002" s="779"/>
      <c r="EQ1002" s="779"/>
      <c r="ER1002" s="779"/>
      <c r="ES1002" s="779"/>
      <c r="ET1002" s="779"/>
      <c r="EU1002" s="779"/>
      <c r="EV1002" s="779"/>
      <c r="EW1002" s="779"/>
      <c r="EX1002" s="779"/>
      <c r="EY1002" s="779"/>
      <c r="EZ1002" s="779"/>
      <c r="FA1002" s="779"/>
      <c r="FB1002" s="779"/>
      <c r="FC1002" s="779"/>
      <c r="FD1002" s="779"/>
      <c r="FE1002" s="779"/>
      <c r="FF1002" s="779"/>
      <c r="FG1002" s="779"/>
      <c r="FH1002" s="779"/>
      <c r="FI1002" s="779"/>
      <c r="FJ1002" s="779"/>
      <c r="FK1002" s="779"/>
      <c r="FL1002" s="779"/>
      <c r="FM1002" s="779"/>
      <c r="FN1002" s="779"/>
      <c r="FO1002" s="779"/>
      <c r="FP1002" s="779"/>
      <c r="FQ1002" s="779"/>
      <c r="FR1002" s="779"/>
      <c r="FS1002" s="779"/>
      <c r="FT1002" s="779"/>
      <c r="FU1002" s="779"/>
      <c r="FV1002" s="779"/>
      <c r="FW1002" s="779"/>
      <c r="FX1002" s="779"/>
      <c r="FY1002" s="779"/>
      <c r="FZ1002" s="779"/>
      <c r="GA1002" s="779"/>
      <c r="GB1002" s="779"/>
      <c r="GC1002" s="779"/>
      <c r="GD1002" s="779"/>
      <c r="GE1002" s="779"/>
      <c r="GF1002" s="779"/>
      <c r="GG1002" s="779"/>
      <c r="GH1002" s="779"/>
      <c r="GI1002" s="779"/>
      <c r="GJ1002" s="779"/>
      <c r="GK1002" s="779"/>
      <c r="GL1002" s="779"/>
      <c r="GM1002" s="779"/>
    </row>
    <row r="1003" spans="1:195" ht="29.25" x14ac:dyDescent="0.25">
      <c r="B1003" s="2667" t="s">
        <v>135</v>
      </c>
      <c r="C1003" s="34">
        <f>'2 уровень'!F2261</f>
        <v>2303.5957446808511</v>
      </c>
      <c r="D1003" s="34">
        <f>'2 уровень'!G2261</f>
        <v>384.06382978723406</v>
      </c>
      <c r="E1003" s="34">
        <f>'2 уровень'!H2261</f>
        <v>290</v>
      </c>
      <c r="F1003" s="784">
        <f>'2 уровень'!I2261</f>
        <v>75.508282089634932</v>
      </c>
      <c r="G1003" s="3729">
        <f>'2 уровень'!J2261</f>
        <v>0</v>
      </c>
      <c r="H1003" s="798">
        <f>'2 уровень'!K2261</f>
        <v>0</v>
      </c>
      <c r="I1003" s="798">
        <f>'2 уровень'!L2261</f>
        <v>0</v>
      </c>
      <c r="J1003" s="31">
        <f>'2 уровень'!M2261</f>
        <v>0</v>
      </c>
      <c r="K1003" s="31">
        <f>'2 уровень'!N2261</f>
        <v>0</v>
      </c>
      <c r="L1003" s="31">
        <f>'2 уровень'!O2261</f>
        <v>0</v>
      </c>
      <c r="M1003" s="31">
        <f>'2 уровень'!P2261</f>
        <v>0</v>
      </c>
      <c r="N1003" s="31">
        <f>'2 уровень'!Q2261</f>
        <v>0</v>
      </c>
      <c r="O1003" s="31">
        <f>'2 уровень'!R2261</f>
        <v>0</v>
      </c>
      <c r="P1003" s="792">
        <f>'2 уровень'!S2261</f>
        <v>0</v>
      </c>
      <c r="Q1003" s="792">
        <f>'2 уровень'!T2261</f>
        <v>0</v>
      </c>
      <c r="R1003" s="792">
        <f>'2 уровень'!U2261</f>
        <v>0</v>
      </c>
      <c r="S1003" s="792">
        <f>'2 уровень'!V2261</f>
        <v>0</v>
      </c>
      <c r="T1003" s="3205">
        <f>'2 уровень'!W2261</f>
        <v>0</v>
      </c>
      <c r="U1003" s="792">
        <f>'2 уровень'!X2261</f>
        <v>0</v>
      </c>
      <c r="V1003" s="792">
        <f>'2 уровень'!Y2261</f>
        <v>0</v>
      </c>
      <c r="W1003" s="792">
        <f>'2 уровень'!Z2261</f>
        <v>0</v>
      </c>
      <c r="X1003" s="792">
        <f>'2 уровень'!AA2261</f>
        <v>0</v>
      </c>
      <c r="Y1003" s="2104">
        <f>'2 уровень'!AB2261</f>
        <v>0</v>
      </c>
      <c r="Z1003" s="3804">
        <f>'2 уровень'!AC2261</f>
        <v>0</v>
      </c>
      <c r="AA1003" s="792"/>
      <c r="AB1003" s="792"/>
      <c r="AC1003" s="1342"/>
      <c r="AD1003" s="779"/>
      <c r="AE1003" s="779"/>
      <c r="AF1003" s="779"/>
      <c r="AG1003" s="779"/>
      <c r="AH1003" s="779"/>
      <c r="AI1003" s="779"/>
      <c r="AJ1003" s="779"/>
      <c r="AK1003" s="779"/>
      <c r="AL1003" s="779"/>
      <c r="AM1003" s="779"/>
      <c r="AN1003" s="779"/>
      <c r="AO1003" s="779"/>
      <c r="AP1003" s="779"/>
      <c r="AQ1003" s="779"/>
      <c r="AR1003" s="779"/>
      <c r="AS1003" s="779"/>
      <c r="AT1003" s="779"/>
      <c r="AU1003" s="779"/>
      <c r="AV1003" s="779"/>
      <c r="AW1003" s="779"/>
      <c r="AX1003" s="779"/>
      <c r="AY1003" s="779"/>
      <c r="AZ1003" s="779"/>
      <c r="BA1003" s="779"/>
      <c r="BB1003" s="779"/>
      <c r="BC1003" s="779"/>
      <c r="BD1003" s="779"/>
      <c r="BE1003" s="779"/>
      <c r="BF1003" s="779"/>
      <c r="BG1003" s="779"/>
      <c r="BH1003" s="779"/>
      <c r="BI1003" s="779"/>
      <c r="BJ1003" s="779"/>
      <c r="BK1003" s="779"/>
      <c r="BL1003" s="779"/>
      <c r="BM1003" s="779"/>
      <c r="BN1003" s="779"/>
      <c r="BO1003" s="779"/>
      <c r="BP1003" s="779"/>
      <c r="BQ1003" s="779"/>
      <c r="BR1003" s="779"/>
      <c r="BS1003" s="779"/>
      <c r="BT1003" s="779"/>
      <c r="BU1003" s="779"/>
      <c r="BV1003" s="779"/>
      <c r="BW1003" s="779"/>
      <c r="BX1003" s="779"/>
      <c r="BY1003" s="779"/>
      <c r="BZ1003" s="779"/>
      <c r="CA1003" s="779"/>
      <c r="CB1003" s="779"/>
      <c r="CC1003" s="779"/>
      <c r="CD1003" s="779"/>
      <c r="CE1003" s="779"/>
      <c r="CF1003" s="779"/>
      <c r="CG1003" s="779"/>
      <c r="CH1003" s="779"/>
      <c r="CI1003" s="779"/>
      <c r="CJ1003" s="779"/>
      <c r="CK1003" s="779"/>
      <c r="CL1003" s="779"/>
      <c r="CM1003" s="779"/>
      <c r="CN1003" s="779"/>
      <c r="CO1003" s="779"/>
      <c r="CP1003" s="779"/>
      <c r="CQ1003" s="779"/>
      <c r="CR1003" s="779"/>
      <c r="CS1003" s="779"/>
      <c r="CT1003" s="779"/>
      <c r="CU1003" s="779"/>
      <c r="CV1003" s="779"/>
      <c r="CW1003" s="779"/>
      <c r="CX1003" s="779"/>
      <c r="CY1003" s="779"/>
      <c r="CZ1003" s="779"/>
      <c r="DA1003" s="779"/>
      <c r="DB1003" s="779"/>
      <c r="DC1003" s="779"/>
      <c r="DD1003" s="779"/>
      <c r="DE1003" s="779"/>
      <c r="DF1003" s="779"/>
      <c r="DG1003" s="779"/>
      <c r="DH1003" s="779"/>
      <c r="DI1003" s="779"/>
      <c r="DJ1003" s="779"/>
      <c r="DK1003" s="779"/>
      <c r="DL1003" s="779"/>
      <c r="DM1003" s="779"/>
      <c r="DN1003" s="779"/>
      <c r="DO1003" s="779"/>
      <c r="DP1003" s="779"/>
      <c r="DQ1003" s="779"/>
      <c r="DR1003" s="779"/>
      <c r="DS1003" s="779"/>
      <c r="DT1003" s="779"/>
      <c r="DU1003" s="779"/>
      <c r="DV1003" s="779"/>
      <c r="DW1003" s="779"/>
      <c r="DX1003" s="779"/>
      <c r="DY1003" s="779"/>
      <c r="DZ1003" s="779"/>
      <c r="EA1003" s="779"/>
      <c r="EB1003" s="779"/>
      <c r="EC1003" s="779"/>
      <c r="ED1003" s="779"/>
      <c r="EE1003" s="779"/>
      <c r="EF1003" s="779"/>
      <c r="EG1003" s="779"/>
      <c r="EH1003" s="779"/>
      <c r="EI1003" s="779"/>
      <c r="EJ1003" s="779"/>
      <c r="EK1003" s="779"/>
      <c r="EL1003" s="779"/>
      <c r="EM1003" s="779"/>
      <c r="EN1003" s="779"/>
      <c r="EO1003" s="779"/>
      <c r="EP1003" s="779"/>
      <c r="EQ1003" s="779"/>
      <c r="ER1003" s="779"/>
      <c r="ES1003" s="779"/>
      <c r="ET1003" s="779"/>
      <c r="EU1003" s="779"/>
      <c r="EV1003" s="779"/>
      <c r="EW1003" s="779"/>
      <c r="EX1003" s="779"/>
      <c r="EY1003" s="779"/>
      <c r="EZ1003" s="779"/>
      <c r="FA1003" s="779"/>
      <c r="FB1003" s="779"/>
      <c r="FC1003" s="779"/>
      <c r="FD1003" s="779"/>
      <c r="FE1003" s="779"/>
      <c r="FF1003" s="779"/>
      <c r="FG1003" s="779"/>
      <c r="FH1003" s="779"/>
      <c r="FI1003" s="779"/>
      <c r="FJ1003" s="779"/>
      <c r="FK1003" s="779"/>
      <c r="FL1003" s="779"/>
      <c r="FM1003" s="779"/>
      <c r="FN1003" s="779"/>
      <c r="FO1003" s="779"/>
      <c r="FP1003" s="779"/>
      <c r="FQ1003" s="779"/>
      <c r="FR1003" s="779"/>
      <c r="FS1003" s="779"/>
      <c r="FT1003" s="779"/>
      <c r="FU1003" s="779"/>
      <c r="FV1003" s="779"/>
      <c r="FW1003" s="779"/>
      <c r="FX1003" s="779"/>
      <c r="FY1003" s="779"/>
      <c r="FZ1003" s="779"/>
      <c r="GA1003" s="779"/>
      <c r="GB1003" s="779"/>
      <c r="GC1003" s="779"/>
      <c r="GD1003" s="779"/>
      <c r="GE1003" s="779"/>
      <c r="GF1003" s="779"/>
      <c r="GG1003" s="779"/>
      <c r="GH1003" s="779"/>
      <c r="GI1003" s="779"/>
      <c r="GJ1003" s="779"/>
      <c r="GK1003" s="779"/>
      <c r="GL1003" s="779"/>
      <c r="GM1003" s="779"/>
    </row>
    <row r="1004" spans="1:195" x14ac:dyDescent="0.25">
      <c r="B1004" s="2668" t="s">
        <v>308</v>
      </c>
      <c r="C1004" s="34">
        <f>'2 уровень'!F2262</f>
        <v>2027</v>
      </c>
      <c r="D1004" s="34">
        <f>'2 уровень'!G2262</f>
        <v>338</v>
      </c>
      <c r="E1004" s="34">
        <f>'2 уровень'!H2262</f>
        <v>290</v>
      </c>
      <c r="F1004" s="784">
        <f>'2 уровень'!I2262</f>
        <v>85.798816568047343</v>
      </c>
      <c r="G1004" s="3729">
        <f>'2 уровень'!J2262</f>
        <v>0</v>
      </c>
      <c r="H1004" s="798">
        <f>'2 уровень'!K2262</f>
        <v>0</v>
      </c>
      <c r="I1004" s="798">
        <f>'2 уровень'!L2262</f>
        <v>0</v>
      </c>
      <c r="J1004" s="31">
        <f>'2 уровень'!M2262</f>
        <v>0</v>
      </c>
      <c r="K1004" s="31">
        <f>'2 уровень'!N2262</f>
        <v>0</v>
      </c>
      <c r="L1004" s="31">
        <f>'2 уровень'!O2262</f>
        <v>0</v>
      </c>
      <c r="M1004" s="31">
        <f>'2 уровень'!P2262</f>
        <v>0</v>
      </c>
      <c r="N1004" s="31">
        <f>'2 уровень'!Q2262</f>
        <v>0</v>
      </c>
      <c r="O1004" s="31">
        <f>'2 уровень'!R2262</f>
        <v>0</v>
      </c>
      <c r="P1004" s="792">
        <f>'2 уровень'!S2262</f>
        <v>0</v>
      </c>
      <c r="Q1004" s="792">
        <f>'2 уровень'!T2262</f>
        <v>0</v>
      </c>
      <c r="R1004" s="792">
        <f>'2 уровень'!U2262</f>
        <v>0</v>
      </c>
      <c r="S1004" s="792">
        <f>'2 уровень'!V2262</f>
        <v>0</v>
      </c>
      <c r="T1004" s="3205">
        <f>'2 уровень'!W2262</f>
        <v>0</v>
      </c>
      <c r="U1004" s="792">
        <f>'2 уровень'!X2262</f>
        <v>0</v>
      </c>
      <c r="V1004" s="792">
        <f>'2 уровень'!Y2262</f>
        <v>0</v>
      </c>
      <c r="W1004" s="792">
        <f>'2 уровень'!Z2262</f>
        <v>0</v>
      </c>
      <c r="X1004" s="792">
        <f>'2 уровень'!AA2262</f>
        <v>0</v>
      </c>
      <c r="Y1004" s="2104">
        <f>'2 уровень'!AB2262</f>
        <v>0</v>
      </c>
      <c r="Z1004" s="3804">
        <f>'2 уровень'!AC2262</f>
        <v>0</v>
      </c>
      <c r="AA1004" s="792"/>
      <c r="AB1004" s="792"/>
      <c r="AC1004" s="1342"/>
      <c r="AD1004" s="779"/>
      <c r="AE1004" s="779"/>
      <c r="AF1004" s="779"/>
      <c r="AG1004" s="779"/>
      <c r="AH1004" s="779"/>
      <c r="AI1004" s="779"/>
      <c r="AJ1004" s="779"/>
      <c r="AK1004" s="779"/>
      <c r="AL1004" s="779"/>
      <c r="AM1004" s="779"/>
      <c r="AN1004" s="779"/>
      <c r="AO1004" s="779"/>
      <c r="AP1004" s="779"/>
      <c r="AQ1004" s="779"/>
      <c r="AR1004" s="779"/>
      <c r="AS1004" s="779"/>
      <c r="AT1004" s="779"/>
      <c r="AU1004" s="779"/>
      <c r="AV1004" s="779"/>
      <c r="AW1004" s="779"/>
      <c r="AX1004" s="779"/>
      <c r="AY1004" s="779"/>
      <c r="AZ1004" s="779"/>
      <c r="BA1004" s="779"/>
      <c r="BB1004" s="779"/>
      <c r="BC1004" s="779"/>
      <c r="BD1004" s="779"/>
      <c r="BE1004" s="779"/>
      <c r="BF1004" s="779"/>
      <c r="BG1004" s="779"/>
      <c r="BH1004" s="779"/>
      <c r="BI1004" s="779"/>
      <c r="BJ1004" s="779"/>
      <c r="BK1004" s="779"/>
      <c r="BL1004" s="779"/>
      <c r="BM1004" s="779"/>
      <c r="BN1004" s="779"/>
      <c r="BO1004" s="779"/>
      <c r="BP1004" s="779"/>
      <c r="BQ1004" s="779"/>
      <c r="BR1004" s="779"/>
      <c r="BS1004" s="779"/>
      <c r="BT1004" s="779"/>
      <c r="BU1004" s="779"/>
      <c r="BV1004" s="779"/>
      <c r="BW1004" s="779"/>
      <c r="BX1004" s="779"/>
      <c r="BY1004" s="779"/>
      <c r="BZ1004" s="779"/>
      <c r="CA1004" s="779"/>
      <c r="CB1004" s="779"/>
      <c r="CC1004" s="779"/>
      <c r="CD1004" s="779"/>
      <c r="CE1004" s="779"/>
      <c r="CF1004" s="779"/>
      <c r="CG1004" s="779"/>
      <c r="CH1004" s="779"/>
      <c r="CI1004" s="779"/>
      <c r="CJ1004" s="779"/>
      <c r="CK1004" s="779"/>
      <c r="CL1004" s="779"/>
      <c r="CM1004" s="779"/>
      <c r="CN1004" s="779"/>
      <c r="CO1004" s="779"/>
      <c r="CP1004" s="779"/>
      <c r="CQ1004" s="779"/>
      <c r="CR1004" s="779"/>
      <c r="CS1004" s="779"/>
      <c r="CT1004" s="779"/>
      <c r="CU1004" s="779"/>
      <c r="CV1004" s="779"/>
      <c r="CW1004" s="779"/>
      <c r="CX1004" s="779"/>
      <c r="CY1004" s="779"/>
      <c r="CZ1004" s="779"/>
      <c r="DA1004" s="779"/>
      <c r="DB1004" s="779"/>
      <c r="DC1004" s="779"/>
      <c r="DD1004" s="779"/>
      <c r="DE1004" s="779"/>
      <c r="DF1004" s="779"/>
      <c r="DG1004" s="779"/>
      <c r="DH1004" s="779"/>
      <c r="DI1004" s="779"/>
      <c r="DJ1004" s="779"/>
      <c r="DK1004" s="779"/>
      <c r="DL1004" s="779"/>
      <c r="DM1004" s="779"/>
      <c r="DN1004" s="779"/>
      <c r="DO1004" s="779"/>
      <c r="DP1004" s="779"/>
      <c r="DQ1004" s="779"/>
      <c r="DR1004" s="779"/>
      <c r="DS1004" s="779"/>
      <c r="DT1004" s="779"/>
      <c r="DU1004" s="779"/>
      <c r="DV1004" s="779"/>
      <c r="DW1004" s="779"/>
      <c r="DX1004" s="779"/>
      <c r="DY1004" s="779"/>
      <c r="DZ1004" s="779"/>
      <c r="EA1004" s="779"/>
      <c r="EB1004" s="779"/>
      <c r="EC1004" s="779"/>
      <c r="ED1004" s="779"/>
      <c r="EE1004" s="779"/>
      <c r="EF1004" s="779"/>
      <c r="EG1004" s="779"/>
      <c r="EH1004" s="779"/>
      <c r="EI1004" s="779"/>
      <c r="EJ1004" s="779"/>
      <c r="EK1004" s="779"/>
      <c r="EL1004" s="779"/>
      <c r="EM1004" s="779"/>
      <c r="EN1004" s="779"/>
      <c r="EO1004" s="779"/>
      <c r="EP1004" s="779"/>
      <c r="EQ1004" s="779"/>
      <c r="ER1004" s="779"/>
      <c r="ES1004" s="779"/>
      <c r="ET1004" s="779"/>
      <c r="EU1004" s="779"/>
      <c r="EV1004" s="779"/>
      <c r="EW1004" s="779"/>
      <c r="EX1004" s="779"/>
      <c r="EY1004" s="779"/>
      <c r="EZ1004" s="779"/>
      <c r="FA1004" s="779"/>
      <c r="FB1004" s="779"/>
      <c r="FC1004" s="779"/>
      <c r="FD1004" s="779"/>
      <c r="FE1004" s="779"/>
      <c r="FF1004" s="779"/>
      <c r="FG1004" s="779"/>
      <c r="FH1004" s="779"/>
      <c r="FI1004" s="779"/>
      <c r="FJ1004" s="779"/>
      <c r="FK1004" s="779"/>
      <c r="FL1004" s="779"/>
      <c r="FM1004" s="779"/>
      <c r="FN1004" s="779"/>
      <c r="FO1004" s="779"/>
      <c r="FP1004" s="779"/>
      <c r="FQ1004" s="779"/>
      <c r="FR1004" s="779"/>
      <c r="FS1004" s="779"/>
      <c r="FT1004" s="779"/>
      <c r="FU1004" s="779"/>
      <c r="FV1004" s="779"/>
      <c r="FW1004" s="779"/>
      <c r="FX1004" s="779"/>
      <c r="FY1004" s="779"/>
      <c r="FZ1004" s="779"/>
      <c r="GA1004" s="779"/>
      <c r="GB1004" s="779"/>
      <c r="GC1004" s="779"/>
      <c r="GD1004" s="779"/>
      <c r="GE1004" s="779"/>
      <c r="GF1004" s="779"/>
      <c r="GG1004" s="779"/>
      <c r="GH1004" s="779"/>
      <c r="GI1004" s="779"/>
      <c r="GJ1004" s="779"/>
      <c r="GK1004" s="779"/>
      <c r="GL1004" s="779"/>
      <c r="GM1004" s="779"/>
    </row>
    <row r="1005" spans="1:195" x14ac:dyDescent="0.25">
      <c r="B1005" s="2668" t="s">
        <v>486</v>
      </c>
      <c r="C1005" s="34">
        <f>'2 уровень'!F2263</f>
        <v>276.59574468085106</v>
      </c>
      <c r="D1005" s="34">
        <f>'2 уровень'!G2263</f>
        <v>46.063829787234042</v>
      </c>
      <c r="E1005" s="34">
        <f>'2 уровень'!H2263</f>
        <v>0</v>
      </c>
      <c r="F1005" s="784">
        <f>'2 уровень'!I2263</f>
        <v>0</v>
      </c>
      <c r="G1005" s="3729">
        <f>'2 уровень'!J2263</f>
        <v>0</v>
      </c>
      <c r="H1005" s="798">
        <f>'2 уровень'!K2263</f>
        <v>0</v>
      </c>
      <c r="I1005" s="798">
        <f>'2 уровень'!L2263</f>
        <v>0</v>
      </c>
      <c r="J1005" s="31">
        <f>'2 уровень'!M2263</f>
        <v>0</v>
      </c>
      <c r="K1005" s="31">
        <f>'2 уровень'!N2263</f>
        <v>0</v>
      </c>
      <c r="L1005" s="31">
        <f>'2 уровень'!O2263</f>
        <v>0</v>
      </c>
      <c r="M1005" s="31">
        <f>'2 уровень'!P2263</f>
        <v>0</v>
      </c>
      <c r="N1005" s="31">
        <f>'2 уровень'!Q2263</f>
        <v>0</v>
      </c>
      <c r="O1005" s="31">
        <f>'2 уровень'!R2263</f>
        <v>0</v>
      </c>
      <c r="P1005" s="792">
        <f>'2 уровень'!S2263</f>
        <v>0</v>
      </c>
      <c r="Q1005" s="792">
        <f>'2 уровень'!T2263</f>
        <v>0</v>
      </c>
      <c r="R1005" s="792">
        <f>'2 уровень'!U2263</f>
        <v>0</v>
      </c>
      <c r="S1005" s="792">
        <f>'2 уровень'!V2263</f>
        <v>0</v>
      </c>
      <c r="T1005" s="3205">
        <f>'2 уровень'!W2263</f>
        <v>0</v>
      </c>
      <c r="U1005" s="792">
        <f>'2 уровень'!X2263</f>
        <v>0</v>
      </c>
      <c r="V1005" s="792">
        <f>'2 уровень'!Y2263</f>
        <v>0</v>
      </c>
      <c r="W1005" s="792">
        <f>'2 уровень'!Z2263</f>
        <v>0</v>
      </c>
      <c r="X1005" s="792">
        <f>'2 уровень'!AA2263</f>
        <v>0</v>
      </c>
      <c r="Y1005" s="2104">
        <f>'2 уровень'!AB2263</f>
        <v>0</v>
      </c>
      <c r="Z1005" s="3804">
        <f>'2 уровень'!AC2263</f>
        <v>0</v>
      </c>
      <c r="AA1005" s="792"/>
      <c r="AB1005" s="792"/>
      <c r="AC1005" s="1342"/>
      <c r="AD1005" s="779"/>
      <c r="AE1005" s="779"/>
      <c r="AF1005" s="779"/>
      <c r="AG1005" s="779"/>
      <c r="AH1005" s="779"/>
      <c r="AI1005" s="779"/>
      <c r="AJ1005" s="779"/>
      <c r="AK1005" s="779"/>
      <c r="AL1005" s="779"/>
      <c r="AM1005" s="779"/>
      <c r="AN1005" s="779"/>
      <c r="AO1005" s="779"/>
      <c r="AP1005" s="779"/>
      <c r="AQ1005" s="779"/>
      <c r="AR1005" s="779"/>
      <c r="AS1005" s="779"/>
      <c r="AT1005" s="779"/>
      <c r="AU1005" s="779"/>
      <c r="AV1005" s="779"/>
      <c r="AW1005" s="779"/>
      <c r="AX1005" s="779"/>
      <c r="AY1005" s="779"/>
      <c r="AZ1005" s="779"/>
      <c r="BA1005" s="779"/>
      <c r="BB1005" s="779"/>
      <c r="BC1005" s="779"/>
      <c r="BD1005" s="779"/>
      <c r="BE1005" s="779"/>
      <c r="BF1005" s="779"/>
      <c r="BG1005" s="779"/>
      <c r="BH1005" s="779"/>
      <c r="BI1005" s="779"/>
      <c r="BJ1005" s="779"/>
      <c r="BK1005" s="779"/>
      <c r="BL1005" s="779"/>
      <c r="BM1005" s="779"/>
      <c r="BN1005" s="779"/>
      <c r="BO1005" s="779"/>
      <c r="BP1005" s="779"/>
      <c r="BQ1005" s="779"/>
      <c r="BR1005" s="779"/>
      <c r="BS1005" s="779"/>
      <c r="BT1005" s="779"/>
      <c r="BU1005" s="779"/>
      <c r="BV1005" s="779"/>
      <c r="BW1005" s="779"/>
      <c r="BX1005" s="779"/>
      <c r="BY1005" s="779"/>
      <c r="BZ1005" s="779"/>
      <c r="CA1005" s="779"/>
      <c r="CB1005" s="779"/>
      <c r="CC1005" s="779"/>
      <c r="CD1005" s="779"/>
      <c r="CE1005" s="779"/>
      <c r="CF1005" s="779"/>
      <c r="CG1005" s="779"/>
      <c r="CH1005" s="779"/>
      <c r="CI1005" s="779"/>
      <c r="CJ1005" s="779"/>
      <c r="CK1005" s="779"/>
      <c r="CL1005" s="779"/>
      <c r="CM1005" s="779"/>
      <c r="CN1005" s="779"/>
      <c r="CO1005" s="779"/>
      <c r="CP1005" s="779"/>
      <c r="CQ1005" s="779"/>
      <c r="CR1005" s="779"/>
      <c r="CS1005" s="779"/>
      <c r="CT1005" s="779"/>
      <c r="CU1005" s="779"/>
      <c r="CV1005" s="779"/>
      <c r="CW1005" s="779"/>
      <c r="CX1005" s="779"/>
      <c r="CY1005" s="779"/>
      <c r="CZ1005" s="779"/>
      <c r="DA1005" s="779"/>
      <c r="DB1005" s="779"/>
      <c r="DC1005" s="779"/>
      <c r="DD1005" s="779"/>
      <c r="DE1005" s="779"/>
      <c r="DF1005" s="779"/>
      <c r="DG1005" s="779"/>
      <c r="DH1005" s="779"/>
      <c r="DI1005" s="779"/>
      <c r="DJ1005" s="779"/>
      <c r="DK1005" s="779"/>
      <c r="DL1005" s="779"/>
      <c r="DM1005" s="779"/>
      <c r="DN1005" s="779"/>
      <c r="DO1005" s="779"/>
      <c r="DP1005" s="779"/>
      <c r="DQ1005" s="779"/>
      <c r="DR1005" s="779"/>
      <c r="DS1005" s="779"/>
      <c r="DT1005" s="779"/>
      <c r="DU1005" s="779"/>
      <c r="DV1005" s="779"/>
      <c r="DW1005" s="779"/>
      <c r="DX1005" s="779"/>
      <c r="DY1005" s="779"/>
      <c r="DZ1005" s="779"/>
      <c r="EA1005" s="779"/>
      <c r="EB1005" s="779"/>
      <c r="EC1005" s="779"/>
      <c r="ED1005" s="779"/>
      <c r="EE1005" s="779"/>
      <c r="EF1005" s="779"/>
      <c r="EG1005" s="779"/>
      <c r="EH1005" s="779"/>
      <c r="EI1005" s="779"/>
      <c r="EJ1005" s="779"/>
      <c r="EK1005" s="779"/>
      <c r="EL1005" s="779"/>
      <c r="EM1005" s="779"/>
      <c r="EN1005" s="779"/>
      <c r="EO1005" s="779"/>
      <c r="EP1005" s="779"/>
      <c r="EQ1005" s="779"/>
      <c r="ER1005" s="779"/>
      <c r="ES1005" s="779"/>
      <c r="ET1005" s="779"/>
      <c r="EU1005" s="779"/>
      <c r="EV1005" s="779"/>
      <c r="EW1005" s="779"/>
      <c r="EX1005" s="779"/>
      <c r="EY1005" s="779"/>
      <c r="EZ1005" s="779"/>
      <c r="FA1005" s="779"/>
      <c r="FB1005" s="779"/>
      <c r="FC1005" s="779"/>
      <c r="FD1005" s="779"/>
      <c r="FE1005" s="779"/>
      <c r="FF1005" s="779"/>
      <c r="FG1005" s="779"/>
      <c r="FH1005" s="779"/>
      <c r="FI1005" s="779"/>
      <c r="FJ1005" s="779"/>
      <c r="FK1005" s="779"/>
      <c r="FL1005" s="779"/>
      <c r="FM1005" s="779"/>
      <c r="FN1005" s="779"/>
      <c r="FO1005" s="779"/>
      <c r="FP1005" s="779"/>
      <c r="FQ1005" s="779"/>
      <c r="FR1005" s="779"/>
      <c r="FS1005" s="779"/>
      <c r="FT1005" s="779"/>
      <c r="FU1005" s="779"/>
      <c r="FV1005" s="779"/>
      <c r="FW1005" s="779"/>
      <c r="FX1005" s="779"/>
      <c r="FY1005" s="779"/>
      <c r="FZ1005" s="779"/>
      <c r="GA1005" s="779"/>
      <c r="GB1005" s="779"/>
      <c r="GC1005" s="779"/>
      <c r="GD1005" s="779"/>
      <c r="GE1005" s="779"/>
      <c r="GF1005" s="779"/>
      <c r="GG1005" s="779"/>
      <c r="GH1005" s="779"/>
      <c r="GI1005" s="779"/>
      <c r="GJ1005" s="779"/>
      <c r="GK1005" s="779"/>
      <c r="GL1005" s="779"/>
      <c r="GM1005" s="779"/>
    </row>
    <row r="1006" spans="1:195" x14ac:dyDescent="0.25">
      <c r="B1006" s="2669" t="s">
        <v>503</v>
      </c>
      <c r="C1006" s="34">
        <f>'2 уровень'!F2264</f>
        <v>2600</v>
      </c>
      <c r="D1006" s="34">
        <f>'2 уровень'!G2264</f>
        <v>433</v>
      </c>
      <c r="E1006" s="34">
        <f>'2 уровень'!H2264</f>
        <v>0</v>
      </c>
      <c r="F1006" s="784">
        <f>'2 уровень'!I2264</f>
        <v>0</v>
      </c>
      <c r="G1006" s="3729">
        <f>'2 уровень'!J2264</f>
        <v>0</v>
      </c>
      <c r="H1006" s="798">
        <f>'2 уровень'!K2264</f>
        <v>0</v>
      </c>
      <c r="I1006" s="798">
        <f>'2 уровень'!L2264</f>
        <v>0</v>
      </c>
      <c r="J1006" s="31">
        <f>'2 уровень'!M2264</f>
        <v>0</v>
      </c>
      <c r="K1006" s="31">
        <f>'2 уровень'!N2264</f>
        <v>0</v>
      </c>
      <c r="L1006" s="31">
        <f>'2 уровень'!O2264</f>
        <v>0</v>
      </c>
      <c r="M1006" s="31">
        <f>'2 уровень'!P2264</f>
        <v>0</v>
      </c>
      <c r="N1006" s="31">
        <f>'2 уровень'!Q2264</f>
        <v>0</v>
      </c>
      <c r="O1006" s="31">
        <f>'2 уровень'!R2264</f>
        <v>0</v>
      </c>
      <c r="P1006" s="792">
        <f>'2 уровень'!S2264</f>
        <v>0</v>
      </c>
      <c r="Q1006" s="792">
        <f>'2 уровень'!T2264</f>
        <v>0</v>
      </c>
      <c r="R1006" s="792">
        <f>'2 уровень'!U2264</f>
        <v>0</v>
      </c>
      <c r="S1006" s="792">
        <f>'2 уровень'!V2264</f>
        <v>0</v>
      </c>
      <c r="T1006" s="3205">
        <f>'2 уровень'!W2264</f>
        <v>0</v>
      </c>
      <c r="U1006" s="792">
        <f>'2 уровень'!X2264</f>
        <v>0</v>
      </c>
      <c r="V1006" s="792">
        <f>'2 уровень'!Y2264</f>
        <v>0</v>
      </c>
      <c r="W1006" s="792">
        <f>'2 уровень'!Z2264</f>
        <v>0</v>
      </c>
      <c r="X1006" s="792">
        <f>'2 уровень'!AA2264</f>
        <v>0</v>
      </c>
      <c r="Y1006" s="2104">
        <f>'2 уровень'!AB2264</f>
        <v>0</v>
      </c>
      <c r="Z1006" s="3804">
        <f>'2 уровень'!AC2264</f>
        <v>0</v>
      </c>
      <c r="AA1006" s="792"/>
      <c r="AB1006" s="792"/>
      <c r="AC1006" s="1342"/>
      <c r="AD1006" s="779"/>
      <c r="AE1006" s="779"/>
      <c r="AF1006" s="779"/>
      <c r="AG1006" s="779"/>
      <c r="AH1006" s="779"/>
      <c r="AI1006" s="779"/>
      <c r="AJ1006" s="779"/>
      <c r="AK1006" s="779"/>
      <c r="AL1006" s="779"/>
      <c r="AM1006" s="779"/>
      <c r="AN1006" s="779"/>
      <c r="AO1006" s="779"/>
      <c r="AP1006" s="779"/>
      <c r="AQ1006" s="779"/>
      <c r="AR1006" s="779"/>
      <c r="AS1006" s="779"/>
      <c r="AT1006" s="779"/>
      <c r="AU1006" s="779"/>
      <c r="AV1006" s="779"/>
      <c r="AW1006" s="779"/>
      <c r="AX1006" s="779"/>
      <c r="AY1006" s="779"/>
      <c r="AZ1006" s="779"/>
      <c r="BA1006" s="779"/>
      <c r="BB1006" s="779"/>
      <c r="BC1006" s="779"/>
      <c r="BD1006" s="779"/>
      <c r="BE1006" s="779"/>
      <c r="BF1006" s="779"/>
      <c r="BG1006" s="779"/>
      <c r="BH1006" s="779"/>
      <c r="BI1006" s="779"/>
      <c r="BJ1006" s="779"/>
      <c r="BK1006" s="779"/>
      <c r="BL1006" s="779"/>
      <c r="BM1006" s="779"/>
      <c r="BN1006" s="779"/>
      <c r="BO1006" s="779"/>
      <c r="BP1006" s="779"/>
      <c r="BQ1006" s="779"/>
      <c r="BR1006" s="779"/>
      <c r="BS1006" s="779"/>
      <c r="BT1006" s="779"/>
      <c r="BU1006" s="779"/>
      <c r="BV1006" s="779"/>
      <c r="BW1006" s="779"/>
      <c r="BX1006" s="779"/>
      <c r="BY1006" s="779"/>
      <c r="BZ1006" s="779"/>
      <c r="CA1006" s="779"/>
      <c r="CB1006" s="779"/>
      <c r="CC1006" s="779"/>
      <c r="CD1006" s="779"/>
      <c r="CE1006" s="779"/>
      <c r="CF1006" s="779"/>
      <c r="CG1006" s="779"/>
      <c r="CH1006" s="779"/>
      <c r="CI1006" s="779"/>
      <c r="CJ1006" s="779"/>
      <c r="CK1006" s="779"/>
      <c r="CL1006" s="779"/>
      <c r="CM1006" s="779"/>
      <c r="CN1006" s="779"/>
      <c r="CO1006" s="779"/>
      <c r="CP1006" s="779"/>
      <c r="CQ1006" s="779"/>
      <c r="CR1006" s="779"/>
      <c r="CS1006" s="779"/>
      <c r="CT1006" s="779"/>
      <c r="CU1006" s="779"/>
      <c r="CV1006" s="779"/>
      <c r="CW1006" s="779"/>
      <c r="CX1006" s="779"/>
      <c r="CY1006" s="779"/>
      <c r="CZ1006" s="779"/>
      <c r="DA1006" s="779"/>
      <c r="DB1006" s="779"/>
      <c r="DC1006" s="779"/>
      <c r="DD1006" s="779"/>
      <c r="DE1006" s="779"/>
      <c r="DF1006" s="779"/>
      <c r="DG1006" s="779"/>
      <c r="DH1006" s="779"/>
      <c r="DI1006" s="779"/>
      <c r="DJ1006" s="779"/>
      <c r="DK1006" s="779"/>
      <c r="DL1006" s="779"/>
      <c r="DM1006" s="779"/>
      <c r="DN1006" s="779"/>
      <c r="DO1006" s="779"/>
      <c r="DP1006" s="779"/>
      <c r="DQ1006" s="779"/>
      <c r="DR1006" s="779"/>
      <c r="DS1006" s="779"/>
      <c r="DT1006" s="779"/>
      <c r="DU1006" s="779"/>
      <c r="DV1006" s="779"/>
      <c r="DW1006" s="779"/>
      <c r="DX1006" s="779"/>
      <c r="DY1006" s="779"/>
      <c r="DZ1006" s="779"/>
      <c r="EA1006" s="779"/>
      <c r="EB1006" s="779"/>
      <c r="EC1006" s="779"/>
      <c r="ED1006" s="779"/>
      <c r="EE1006" s="779"/>
      <c r="EF1006" s="779"/>
      <c r="EG1006" s="779"/>
      <c r="EH1006" s="779"/>
      <c r="EI1006" s="779"/>
      <c r="EJ1006" s="779"/>
      <c r="EK1006" s="779"/>
      <c r="EL1006" s="779"/>
      <c r="EM1006" s="779"/>
      <c r="EN1006" s="779"/>
      <c r="EO1006" s="779"/>
      <c r="EP1006" s="779"/>
      <c r="EQ1006" s="779"/>
      <c r="ER1006" s="779"/>
      <c r="ES1006" s="779"/>
      <c r="ET1006" s="779"/>
      <c r="EU1006" s="779"/>
      <c r="EV1006" s="779"/>
      <c r="EW1006" s="779"/>
      <c r="EX1006" s="779"/>
      <c r="EY1006" s="779"/>
      <c r="EZ1006" s="779"/>
      <c r="FA1006" s="779"/>
      <c r="FB1006" s="779"/>
      <c r="FC1006" s="779"/>
      <c r="FD1006" s="779"/>
      <c r="FE1006" s="779"/>
      <c r="FF1006" s="779"/>
      <c r="FG1006" s="779"/>
      <c r="FH1006" s="779"/>
      <c r="FI1006" s="779"/>
      <c r="FJ1006" s="779"/>
      <c r="FK1006" s="779"/>
      <c r="FL1006" s="779"/>
      <c r="FM1006" s="779"/>
      <c r="FN1006" s="779"/>
      <c r="FO1006" s="779"/>
      <c r="FP1006" s="779"/>
      <c r="FQ1006" s="779"/>
      <c r="FR1006" s="779"/>
      <c r="FS1006" s="779"/>
      <c r="FT1006" s="779"/>
      <c r="FU1006" s="779"/>
      <c r="FV1006" s="779"/>
      <c r="FW1006" s="779"/>
      <c r="FX1006" s="779"/>
      <c r="FY1006" s="779"/>
      <c r="FZ1006" s="779"/>
      <c r="GA1006" s="779"/>
      <c r="GB1006" s="779"/>
      <c r="GC1006" s="779"/>
      <c r="GD1006" s="779"/>
      <c r="GE1006" s="779"/>
      <c r="GF1006" s="779"/>
      <c r="GG1006" s="779"/>
      <c r="GH1006" s="779"/>
      <c r="GI1006" s="779"/>
      <c r="GJ1006" s="779"/>
      <c r="GK1006" s="779"/>
      <c r="GL1006" s="779"/>
      <c r="GM1006" s="779"/>
    </row>
    <row r="1007" spans="1:195" ht="47.25" x14ac:dyDescent="0.25">
      <c r="B1007" s="2670" t="s">
        <v>488</v>
      </c>
      <c r="C1007" s="34">
        <f>'2 уровень'!F2265</f>
        <v>1198</v>
      </c>
      <c r="D1007" s="34">
        <f>'2 уровень'!G2265</f>
        <v>200</v>
      </c>
      <c r="E1007" s="34">
        <f>'2 уровень'!H2265</f>
        <v>0</v>
      </c>
      <c r="F1007" s="784">
        <f>'2 уровень'!I2265</f>
        <v>0</v>
      </c>
      <c r="G1007" s="3729">
        <f>'2 уровень'!J2265</f>
        <v>0</v>
      </c>
      <c r="H1007" s="798">
        <f>'2 уровень'!K2265</f>
        <v>0</v>
      </c>
      <c r="I1007" s="798">
        <f>'2 уровень'!L2265</f>
        <v>0</v>
      </c>
      <c r="J1007" s="31">
        <f>'2 уровень'!M2265</f>
        <v>0</v>
      </c>
      <c r="K1007" s="31">
        <f>'2 уровень'!N2265</f>
        <v>0</v>
      </c>
      <c r="L1007" s="31">
        <f>'2 уровень'!O2265</f>
        <v>0</v>
      </c>
      <c r="M1007" s="31">
        <f>'2 уровень'!P2265</f>
        <v>0</v>
      </c>
      <c r="N1007" s="31">
        <f>'2 уровень'!Q2265</f>
        <v>0</v>
      </c>
      <c r="O1007" s="31">
        <f>'2 уровень'!R2265</f>
        <v>0</v>
      </c>
      <c r="P1007" s="792">
        <f>'2 уровень'!S2265</f>
        <v>0</v>
      </c>
      <c r="Q1007" s="792">
        <f>'2 уровень'!T2265</f>
        <v>0</v>
      </c>
      <c r="R1007" s="792">
        <f>'2 уровень'!U2265</f>
        <v>0</v>
      </c>
      <c r="S1007" s="792">
        <f>'2 уровень'!V2265</f>
        <v>0</v>
      </c>
      <c r="T1007" s="3205">
        <f>'2 уровень'!W2265</f>
        <v>0</v>
      </c>
      <c r="U1007" s="792">
        <f>'2 уровень'!X2265</f>
        <v>0</v>
      </c>
      <c r="V1007" s="792">
        <f>'2 уровень'!Y2265</f>
        <v>0</v>
      </c>
      <c r="W1007" s="792">
        <f>'2 уровень'!Z2265</f>
        <v>0</v>
      </c>
      <c r="X1007" s="792">
        <f>'2 уровень'!AA2265</f>
        <v>0</v>
      </c>
      <c r="Y1007" s="2104">
        <f>'2 уровень'!AB2265</f>
        <v>0</v>
      </c>
      <c r="Z1007" s="3804">
        <f>'2 уровень'!AC2265</f>
        <v>0</v>
      </c>
      <c r="AA1007" s="792"/>
      <c r="AB1007" s="792"/>
      <c r="AC1007" s="1342"/>
      <c r="AD1007" s="779"/>
      <c r="AE1007" s="779"/>
      <c r="AF1007" s="779"/>
      <c r="AG1007" s="779"/>
      <c r="AH1007" s="779"/>
      <c r="AI1007" s="779"/>
      <c r="AJ1007" s="779"/>
      <c r="AK1007" s="779"/>
      <c r="AL1007" s="779"/>
      <c r="AM1007" s="779"/>
      <c r="AN1007" s="779"/>
      <c r="AO1007" s="779"/>
      <c r="AP1007" s="779"/>
      <c r="AQ1007" s="779"/>
      <c r="AR1007" s="779"/>
      <c r="AS1007" s="779"/>
      <c r="AT1007" s="779"/>
      <c r="AU1007" s="779"/>
      <c r="AV1007" s="779"/>
      <c r="AW1007" s="779"/>
      <c r="AX1007" s="779"/>
      <c r="AY1007" s="779"/>
      <c r="AZ1007" s="779"/>
      <c r="BA1007" s="779"/>
      <c r="BB1007" s="779"/>
      <c r="BC1007" s="779"/>
      <c r="BD1007" s="779"/>
      <c r="BE1007" s="779"/>
      <c r="BF1007" s="779"/>
      <c r="BG1007" s="779"/>
      <c r="BH1007" s="779"/>
      <c r="BI1007" s="779"/>
      <c r="BJ1007" s="779"/>
      <c r="BK1007" s="779"/>
      <c r="BL1007" s="779"/>
      <c r="BM1007" s="779"/>
      <c r="BN1007" s="779"/>
      <c r="BO1007" s="779"/>
      <c r="BP1007" s="779"/>
      <c r="BQ1007" s="779"/>
      <c r="BR1007" s="779"/>
      <c r="BS1007" s="779"/>
      <c r="BT1007" s="779"/>
      <c r="BU1007" s="779"/>
      <c r="BV1007" s="779"/>
      <c r="BW1007" s="779"/>
      <c r="BX1007" s="779"/>
      <c r="BY1007" s="779"/>
      <c r="BZ1007" s="779"/>
      <c r="CA1007" s="779"/>
      <c r="CB1007" s="779"/>
      <c r="CC1007" s="779"/>
      <c r="CD1007" s="779"/>
      <c r="CE1007" s="779"/>
      <c r="CF1007" s="779"/>
      <c r="CG1007" s="779"/>
      <c r="CH1007" s="779"/>
      <c r="CI1007" s="779"/>
      <c r="CJ1007" s="779"/>
      <c r="CK1007" s="779"/>
      <c r="CL1007" s="779"/>
      <c r="CM1007" s="779"/>
      <c r="CN1007" s="779"/>
      <c r="CO1007" s="779"/>
      <c r="CP1007" s="779"/>
      <c r="CQ1007" s="779"/>
      <c r="CR1007" s="779"/>
      <c r="CS1007" s="779"/>
      <c r="CT1007" s="779"/>
      <c r="CU1007" s="779"/>
      <c r="CV1007" s="779"/>
      <c r="CW1007" s="779"/>
      <c r="CX1007" s="779"/>
      <c r="CY1007" s="779"/>
      <c r="CZ1007" s="779"/>
      <c r="DA1007" s="779"/>
      <c r="DB1007" s="779"/>
      <c r="DC1007" s="779"/>
      <c r="DD1007" s="779"/>
      <c r="DE1007" s="779"/>
      <c r="DF1007" s="779"/>
      <c r="DG1007" s="779"/>
      <c r="DH1007" s="779"/>
      <c r="DI1007" s="779"/>
      <c r="DJ1007" s="779"/>
      <c r="DK1007" s="779"/>
      <c r="DL1007" s="779"/>
      <c r="DM1007" s="779"/>
      <c r="DN1007" s="779"/>
      <c r="DO1007" s="779"/>
      <c r="DP1007" s="779"/>
      <c r="DQ1007" s="779"/>
      <c r="DR1007" s="779"/>
      <c r="DS1007" s="779"/>
      <c r="DT1007" s="779"/>
      <c r="DU1007" s="779"/>
      <c r="DV1007" s="779"/>
      <c r="DW1007" s="779"/>
      <c r="DX1007" s="779"/>
      <c r="DY1007" s="779"/>
      <c r="DZ1007" s="779"/>
      <c r="EA1007" s="779"/>
      <c r="EB1007" s="779"/>
      <c r="EC1007" s="779"/>
      <c r="ED1007" s="779"/>
      <c r="EE1007" s="779"/>
      <c r="EF1007" s="779"/>
      <c r="EG1007" s="779"/>
      <c r="EH1007" s="779"/>
      <c r="EI1007" s="779"/>
      <c r="EJ1007" s="779"/>
      <c r="EK1007" s="779"/>
      <c r="EL1007" s="779"/>
      <c r="EM1007" s="779"/>
      <c r="EN1007" s="779"/>
      <c r="EO1007" s="779"/>
      <c r="EP1007" s="779"/>
      <c r="EQ1007" s="779"/>
      <c r="ER1007" s="779"/>
      <c r="ES1007" s="779"/>
      <c r="ET1007" s="779"/>
      <c r="EU1007" s="779"/>
      <c r="EV1007" s="779"/>
      <c r="EW1007" s="779"/>
      <c r="EX1007" s="779"/>
      <c r="EY1007" s="779"/>
      <c r="EZ1007" s="779"/>
      <c r="FA1007" s="779"/>
      <c r="FB1007" s="779"/>
      <c r="FC1007" s="779"/>
      <c r="FD1007" s="779"/>
      <c r="FE1007" s="779"/>
      <c r="FF1007" s="779"/>
      <c r="FG1007" s="779"/>
      <c r="FH1007" s="779"/>
      <c r="FI1007" s="779"/>
      <c r="FJ1007" s="779"/>
      <c r="FK1007" s="779"/>
      <c r="FL1007" s="779"/>
      <c r="FM1007" s="779"/>
      <c r="FN1007" s="779"/>
      <c r="FO1007" s="779"/>
      <c r="FP1007" s="779"/>
      <c r="FQ1007" s="779"/>
      <c r="FR1007" s="779"/>
      <c r="FS1007" s="779"/>
      <c r="FT1007" s="779"/>
      <c r="FU1007" s="779"/>
      <c r="FV1007" s="779"/>
      <c r="FW1007" s="779"/>
      <c r="FX1007" s="779"/>
      <c r="FY1007" s="779"/>
      <c r="FZ1007" s="779"/>
      <c r="GA1007" s="779"/>
      <c r="GB1007" s="779"/>
      <c r="GC1007" s="779"/>
      <c r="GD1007" s="779"/>
      <c r="GE1007" s="779"/>
      <c r="GF1007" s="779"/>
      <c r="GG1007" s="779"/>
      <c r="GH1007" s="779"/>
      <c r="GI1007" s="779"/>
      <c r="GJ1007" s="779"/>
      <c r="GK1007" s="779"/>
      <c r="GL1007" s="779"/>
      <c r="GM1007" s="779"/>
    </row>
    <row r="1008" spans="1:195" ht="30" x14ac:dyDescent="0.25">
      <c r="B1008" s="2665" t="s">
        <v>489</v>
      </c>
      <c r="C1008" s="34">
        <f>'2 уровень'!F2266</f>
        <v>458</v>
      </c>
      <c r="D1008" s="34">
        <f>'2 уровень'!G2266</f>
        <v>76</v>
      </c>
      <c r="E1008" s="34">
        <f>'2 уровень'!H2266</f>
        <v>0</v>
      </c>
      <c r="F1008" s="784">
        <f>'2 уровень'!I2266</f>
        <v>0</v>
      </c>
      <c r="G1008" s="3729">
        <f>'2 уровень'!J2266</f>
        <v>0</v>
      </c>
      <c r="H1008" s="798">
        <f>'2 уровень'!K2266</f>
        <v>0</v>
      </c>
      <c r="I1008" s="798">
        <f>'2 уровень'!L2266</f>
        <v>0</v>
      </c>
      <c r="J1008" s="31">
        <f>'2 уровень'!M2266</f>
        <v>0</v>
      </c>
      <c r="K1008" s="31">
        <f>'2 уровень'!N2266</f>
        <v>0</v>
      </c>
      <c r="L1008" s="31">
        <f>'2 уровень'!O2266</f>
        <v>0</v>
      </c>
      <c r="M1008" s="31">
        <f>'2 уровень'!P2266</f>
        <v>0</v>
      </c>
      <c r="N1008" s="31">
        <f>'2 уровень'!Q2266</f>
        <v>0</v>
      </c>
      <c r="O1008" s="31">
        <f>'2 уровень'!R2266</f>
        <v>0</v>
      </c>
      <c r="P1008" s="792">
        <f>'2 уровень'!S2266</f>
        <v>0</v>
      </c>
      <c r="Q1008" s="792">
        <f>'2 уровень'!T2266</f>
        <v>0</v>
      </c>
      <c r="R1008" s="792">
        <f>'2 уровень'!U2266</f>
        <v>0</v>
      </c>
      <c r="S1008" s="792">
        <f>'2 уровень'!V2266</f>
        <v>0</v>
      </c>
      <c r="T1008" s="3205">
        <f>'2 уровень'!W2266</f>
        <v>0</v>
      </c>
      <c r="U1008" s="792">
        <f>'2 уровень'!X2266</f>
        <v>0</v>
      </c>
      <c r="V1008" s="792">
        <f>'2 уровень'!Y2266</f>
        <v>0</v>
      </c>
      <c r="W1008" s="792">
        <f>'2 уровень'!Z2266</f>
        <v>0</v>
      </c>
      <c r="X1008" s="792">
        <f>'2 уровень'!AA2266</f>
        <v>0</v>
      </c>
      <c r="Y1008" s="2104">
        <f>'2 уровень'!AB2266</f>
        <v>0</v>
      </c>
      <c r="Z1008" s="3804">
        <f>'2 уровень'!AC2266</f>
        <v>0</v>
      </c>
      <c r="AA1008" s="792"/>
      <c r="AB1008" s="792"/>
      <c r="AC1008" s="1342"/>
      <c r="AD1008" s="779"/>
      <c r="AE1008" s="779"/>
      <c r="AF1008" s="779"/>
      <c r="AG1008" s="779"/>
      <c r="AH1008" s="779"/>
      <c r="AI1008" s="779"/>
      <c r="AJ1008" s="779"/>
      <c r="AK1008" s="779"/>
      <c r="AL1008" s="779"/>
      <c r="AM1008" s="779"/>
      <c r="AN1008" s="779"/>
      <c r="AO1008" s="779"/>
      <c r="AP1008" s="779"/>
      <c r="AQ1008" s="779"/>
      <c r="AR1008" s="779"/>
      <c r="AS1008" s="779"/>
      <c r="AT1008" s="779"/>
      <c r="AU1008" s="779"/>
      <c r="AV1008" s="779"/>
      <c r="AW1008" s="779"/>
      <c r="AX1008" s="779"/>
      <c r="AY1008" s="779"/>
      <c r="AZ1008" s="779"/>
      <c r="BA1008" s="779"/>
      <c r="BB1008" s="779"/>
      <c r="BC1008" s="779"/>
      <c r="BD1008" s="779"/>
      <c r="BE1008" s="779"/>
      <c r="BF1008" s="779"/>
      <c r="BG1008" s="779"/>
      <c r="BH1008" s="779"/>
      <c r="BI1008" s="779"/>
      <c r="BJ1008" s="779"/>
      <c r="BK1008" s="779"/>
      <c r="BL1008" s="779"/>
      <c r="BM1008" s="779"/>
      <c r="BN1008" s="779"/>
      <c r="BO1008" s="779"/>
      <c r="BP1008" s="779"/>
      <c r="BQ1008" s="779"/>
      <c r="BR1008" s="779"/>
      <c r="BS1008" s="779"/>
      <c r="BT1008" s="779"/>
      <c r="BU1008" s="779"/>
      <c r="BV1008" s="779"/>
      <c r="BW1008" s="779"/>
      <c r="BX1008" s="779"/>
      <c r="BY1008" s="779"/>
      <c r="BZ1008" s="779"/>
      <c r="CA1008" s="779"/>
      <c r="CB1008" s="779"/>
      <c r="CC1008" s="779"/>
      <c r="CD1008" s="779"/>
      <c r="CE1008" s="779"/>
      <c r="CF1008" s="779"/>
      <c r="CG1008" s="779"/>
      <c r="CH1008" s="779"/>
      <c r="CI1008" s="779"/>
      <c r="CJ1008" s="779"/>
      <c r="CK1008" s="779"/>
      <c r="CL1008" s="779"/>
      <c r="CM1008" s="779"/>
      <c r="CN1008" s="779"/>
      <c r="CO1008" s="779"/>
      <c r="CP1008" s="779"/>
      <c r="CQ1008" s="779"/>
      <c r="CR1008" s="779"/>
      <c r="CS1008" s="779"/>
      <c r="CT1008" s="779"/>
      <c r="CU1008" s="779"/>
      <c r="CV1008" s="779"/>
      <c r="CW1008" s="779"/>
      <c r="CX1008" s="779"/>
      <c r="CY1008" s="779"/>
      <c r="CZ1008" s="779"/>
      <c r="DA1008" s="779"/>
      <c r="DB1008" s="779"/>
      <c r="DC1008" s="779"/>
      <c r="DD1008" s="779"/>
      <c r="DE1008" s="779"/>
      <c r="DF1008" s="779"/>
      <c r="DG1008" s="779"/>
      <c r="DH1008" s="779"/>
      <c r="DI1008" s="779"/>
      <c r="DJ1008" s="779"/>
      <c r="DK1008" s="779"/>
      <c r="DL1008" s="779"/>
      <c r="DM1008" s="779"/>
      <c r="DN1008" s="779"/>
      <c r="DO1008" s="779"/>
      <c r="DP1008" s="779"/>
      <c r="DQ1008" s="779"/>
      <c r="DR1008" s="779"/>
      <c r="DS1008" s="779"/>
      <c r="DT1008" s="779"/>
      <c r="DU1008" s="779"/>
      <c r="DV1008" s="779"/>
      <c r="DW1008" s="779"/>
      <c r="DX1008" s="779"/>
      <c r="DY1008" s="779"/>
      <c r="DZ1008" s="779"/>
      <c r="EA1008" s="779"/>
      <c r="EB1008" s="779"/>
      <c r="EC1008" s="779"/>
      <c r="ED1008" s="779"/>
      <c r="EE1008" s="779"/>
      <c r="EF1008" s="779"/>
      <c r="EG1008" s="779"/>
      <c r="EH1008" s="779"/>
      <c r="EI1008" s="779"/>
      <c r="EJ1008" s="779"/>
      <c r="EK1008" s="779"/>
      <c r="EL1008" s="779"/>
      <c r="EM1008" s="779"/>
      <c r="EN1008" s="779"/>
      <c r="EO1008" s="779"/>
      <c r="EP1008" s="779"/>
      <c r="EQ1008" s="779"/>
      <c r="ER1008" s="779"/>
      <c r="ES1008" s="779"/>
      <c r="ET1008" s="779"/>
      <c r="EU1008" s="779"/>
      <c r="EV1008" s="779"/>
      <c r="EW1008" s="779"/>
      <c r="EX1008" s="779"/>
      <c r="EY1008" s="779"/>
      <c r="EZ1008" s="779"/>
      <c r="FA1008" s="779"/>
      <c r="FB1008" s="779"/>
      <c r="FC1008" s="779"/>
      <c r="FD1008" s="779"/>
      <c r="FE1008" s="779"/>
      <c r="FF1008" s="779"/>
      <c r="FG1008" s="779"/>
      <c r="FH1008" s="779"/>
      <c r="FI1008" s="779"/>
      <c r="FJ1008" s="779"/>
      <c r="FK1008" s="779"/>
      <c r="FL1008" s="779"/>
      <c r="FM1008" s="779"/>
      <c r="FN1008" s="779"/>
      <c r="FO1008" s="779"/>
      <c r="FP1008" s="779"/>
      <c r="FQ1008" s="779"/>
      <c r="FR1008" s="779"/>
      <c r="FS1008" s="779"/>
      <c r="FT1008" s="779"/>
      <c r="FU1008" s="779"/>
      <c r="FV1008" s="779"/>
      <c r="FW1008" s="779"/>
      <c r="FX1008" s="779"/>
      <c r="FY1008" s="779"/>
      <c r="FZ1008" s="779"/>
      <c r="GA1008" s="779"/>
      <c r="GB1008" s="779"/>
      <c r="GC1008" s="779"/>
      <c r="GD1008" s="779"/>
      <c r="GE1008" s="779"/>
      <c r="GF1008" s="779"/>
      <c r="GG1008" s="779"/>
      <c r="GH1008" s="779"/>
      <c r="GI1008" s="779"/>
      <c r="GJ1008" s="779"/>
      <c r="GK1008" s="779"/>
      <c r="GL1008" s="779"/>
      <c r="GM1008" s="779"/>
    </row>
    <row r="1009" spans="1:195" ht="30" x14ac:dyDescent="0.25">
      <c r="B1009" s="2666" t="s">
        <v>490</v>
      </c>
      <c r="C1009" s="34">
        <f>'2 уровень'!F2267</f>
        <v>433</v>
      </c>
      <c r="D1009" s="34">
        <f>'2 уровень'!G2267</f>
        <v>72</v>
      </c>
      <c r="E1009" s="34">
        <f>'2 уровень'!H2267</f>
        <v>0</v>
      </c>
      <c r="F1009" s="784">
        <f>'2 уровень'!I2267</f>
        <v>0</v>
      </c>
      <c r="G1009" s="3729">
        <f>'2 уровень'!J2267</f>
        <v>0</v>
      </c>
      <c r="H1009" s="798">
        <f>'2 уровень'!K2267</f>
        <v>0</v>
      </c>
      <c r="I1009" s="798">
        <f>'2 уровень'!L2267</f>
        <v>0</v>
      </c>
      <c r="J1009" s="31">
        <f>'2 уровень'!M2267</f>
        <v>0</v>
      </c>
      <c r="K1009" s="31">
        <f>'2 уровень'!N2267</f>
        <v>0</v>
      </c>
      <c r="L1009" s="31">
        <f>'2 уровень'!O2267</f>
        <v>0</v>
      </c>
      <c r="M1009" s="31">
        <f>'2 уровень'!P2267</f>
        <v>0</v>
      </c>
      <c r="N1009" s="31">
        <f>'2 уровень'!Q2267</f>
        <v>0</v>
      </c>
      <c r="O1009" s="31">
        <f>'2 уровень'!R2267</f>
        <v>0</v>
      </c>
      <c r="P1009" s="792">
        <f>'2 уровень'!S2267</f>
        <v>0</v>
      </c>
      <c r="Q1009" s="792">
        <f>'2 уровень'!T2267</f>
        <v>0</v>
      </c>
      <c r="R1009" s="792">
        <f>'2 уровень'!U2267</f>
        <v>0</v>
      </c>
      <c r="S1009" s="792">
        <f>'2 уровень'!V2267</f>
        <v>0</v>
      </c>
      <c r="T1009" s="3205">
        <f>'2 уровень'!W2267</f>
        <v>0</v>
      </c>
      <c r="U1009" s="792">
        <f>'2 уровень'!X2267</f>
        <v>0</v>
      </c>
      <c r="V1009" s="792">
        <f>'2 уровень'!Y2267</f>
        <v>0</v>
      </c>
      <c r="W1009" s="792">
        <f>'2 уровень'!Z2267</f>
        <v>0</v>
      </c>
      <c r="X1009" s="792">
        <f>'2 уровень'!AA2267</f>
        <v>0</v>
      </c>
      <c r="Y1009" s="2104">
        <f>'2 уровень'!AB2267</f>
        <v>0</v>
      </c>
      <c r="Z1009" s="3804">
        <f>'2 уровень'!AC2267</f>
        <v>0</v>
      </c>
      <c r="AA1009" s="792"/>
      <c r="AB1009" s="792"/>
      <c r="AC1009" s="1342"/>
      <c r="AD1009" s="779"/>
      <c r="AE1009" s="779"/>
      <c r="AF1009" s="779"/>
      <c r="AG1009" s="779"/>
      <c r="AH1009" s="779"/>
      <c r="AI1009" s="779"/>
      <c r="AJ1009" s="779"/>
      <c r="AK1009" s="779"/>
      <c r="AL1009" s="779"/>
      <c r="AM1009" s="779"/>
      <c r="AN1009" s="779"/>
      <c r="AO1009" s="779"/>
      <c r="AP1009" s="779"/>
      <c r="AQ1009" s="779"/>
      <c r="AR1009" s="779"/>
      <c r="AS1009" s="779"/>
      <c r="AT1009" s="779"/>
      <c r="AU1009" s="779"/>
      <c r="AV1009" s="779"/>
      <c r="AW1009" s="779"/>
      <c r="AX1009" s="779"/>
      <c r="AY1009" s="779"/>
      <c r="AZ1009" s="779"/>
      <c r="BA1009" s="779"/>
      <c r="BB1009" s="779"/>
      <c r="BC1009" s="779"/>
      <c r="BD1009" s="779"/>
      <c r="BE1009" s="779"/>
      <c r="BF1009" s="779"/>
      <c r="BG1009" s="779"/>
      <c r="BH1009" s="779"/>
      <c r="BI1009" s="779"/>
      <c r="BJ1009" s="779"/>
      <c r="BK1009" s="779"/>
      <c r="BL1009" s="779"/>
      <c r="BM1009" s="779"/>
      <c r="BN1009" s="779"/>
      <c r="BO1009" s="779"/>
      <c r="BP1009" s="779"/>
      <c r="BQ1009" s="779"/>
      <c r="BR1009" s="779"/>
      <c r="BS1009" s="779"/>
      <c r="BT1009" s="779"/>
      <c r="BU1009" s="779"/>
      <c r="BV1009" s="779"/>
      <c r="BW1009" s="779"/>
      <c r="BX1009" s="779"/>
      <c r="BY1009" s="779"/>
      <c r="BZ1009" s="779"/>
      <c r="CA1009" s="779"/>
      <c r="CB1009" s="779"/>
      <c r="CC1009" s="779"/>
      <c r="CD1009" s="779"/>
      <c r="CE1009" s="779"/>
      <c r="CF1009" s="779"/>
      <c r="CG1009" s="779"/>
      <c r="CH1009" s="779"/>
      <c r="CI1009" s="779"/>
      <c r="CJ1009" s="779"/>
      <c r="CK1009" s="779"/>
      <c r="CL1009" s="779"/>
      <c r="CM1009" s="779"/>
      <c r="CN1009" s="779"/>
      <c r="CO1009" s="779"/>
      <c r="CP1009" s="779"/>
      <c r="CQ1009" s="779"/>
      <c r="CR1009" s="779"/>
      <c r="CS1009" s="779"/>
      <c r="CT1009" s="779"/>
      <c r="CU1009" s="779"/>
      <c r="CV1009" s="779"/>
      <c r="CW1009" s="779"/>
      <c r="CX1009" s="779"/>
      <c r="CY1009" s="779"/>
      <c r="CZ1009" s="779"/>
      <c r="DA1009" s="779"/>
      <c r="DB1009" s="779"/>
      <c r="DC1009" s="779"/>
      <c r="DD1009" s="779"/>
      <c r="DE1009" s="779"/>
      <c r="DF1009" s="779"/>
      <c r="DG1009" s="779"/>
      <c r="DH1009" s="779"/>
      <c r="DI1009" s="779"/>
      <c r="DJ1009" s="779"/>
      <c r="DK1009" s="779"/>
      <c r="DL1009" s="779"/>
      <c r="DM1009" s="779"/>
      <c r="DN1009" s="779"/>
      <c r="DO1009" s="779"/>
      <c r="DP1009" s="779"/>
      <c r="DQ1009" s="779"/>
      <c r="DR1009" s="779"/>
      <c r="DS1009" s="779"/>
      <c r="DT1009" s="779"/>
      <c r="DU1009" s="779"/>
      <c r="DV1009" s="779"/>
      <c r="DW1009" s="779"/>
      <c r="DX1009" s="779"/>
      <c r="DY1009" s="779"/>
      <c r="DZ1009" s="779"/>
      <c r="EA1009" s="779"/>
      <c r="EB1009" s="779"/>
      <c r="EC1009" s="779"/>
      <c r="ED1009" s="779"/>
      <c r="EE1009" s="779"/>
      <c r="EF1009" s="779"/>
      <c r="EG1009" s="779"/>
      <c r="EH1009" s="779"/>
      <c r="EI1009" s="779"/>
      <c r="EJ1009" s="779"/>
      <c r="EK1009" s="779"/>
      <c r="EL1009" s="779"/>
      <c r="EM1009" s="779"/>
      <c r="EN1009" s="779"/>
      <c r="EO1009" s="779"/>
      <c r="EP1009" s="779"/>
      <c r="EQ1009" s="779"/>
      <c r="ER1009" s="779"/>
      <c r="ES1009" s="779"/>
      <c r="ET1009" s="779"/>
      <c r="EU1009" s="779"/>
      <c r="EV1009" s="779"/>
      <c r="EW1009" s="779"/>
      <c r="EX1009" s="779"/>
      <c r="EY1009" s="779"/>
      <c r="EZ1009" s="779"/>
      <c r="FA1009" s="779"/>
      <c r="FB1009" s="779"/>
      <c r="FC1009" s="779"/>
      <c r="FD1009" s="779"/>
      <c r="FE1009" s="779"/>
      <c r="FF1009" s="779"/>
      <c r="FG1009" s="779"/>
      <c r="FH1009" s="779"/>
      <c r="FI1009" s="779"/>
      <c r="FJ1009" s="779"/>
      <c r="FK1009" s="779"/>
      <c r="FL1009" s="779"/>
      <c r="FM1009" s="779"/>
      <c r="FN1009" s="779"/>
      <c r="FO1009" s="779"/>
      <c r="FP1009" s="779"/>
      <c r="FQ1009" s="779"/>
      <c r="FR1009" s="779"/>
      <c r="FS1009" s="779"/>
      <c r="FT1009" s="779"/>
      <c r="FU1009" s="779"/>
      <c r="FV1009" s="779"/>
      <c r="FW1009" s="779"/>
      <c r="FX1009" s="779"/>
      <c r="FY1009" s="779"/>
      <c r="FZ1009" s="779"/>
      <c r="GA1009" s="779"/>
      <c r="GB1009" s="779"/>
      <c r="GC1009" s="779"/>
      <c r="GD1009" s="779"/>
      <c r="GE1009" s="779"/>
      <c r="GF1009" s="779"/>
      <c r="GG1009" s="779"/>
      <c r="GH1009" s="779"/>
      <c r="GI1009" s="779"/>
      <c r="GJ1009" s="779"/>
      <c r="GK1009" s="779"/>
      <c r="GL1009" s="779"/>
      <c r="GM1009" s="779"/>
    </row>
    <row r="1010" spans="1:195" ht="45" x14ac:dyDescent="0.25">
      <c r="B1010" s="2666" t="s">
        <v>491</v>
      </c>
      <c r="C1010" s="34">
        <f>'2 уровень'!F2268</f>
        <v>0</v>
      </c>
      <c r="D1010" s="34">
        <f>'2 уровень'!G2268</f>
        <v>0</v>
      </c>
      <c r="E1010" s="34">
        <f>'2 уровень'!H2268</f>
        <v>0</v>
      </c>
      <c r="F1010" s="784">
        <f>'2 уровень'!I2268</f>
        <v>0</v>
      </c>
      <c r="G1010" s="3729">
        <f>'2 уровень'!J2268</f>
        <v>0</v>
      </c>
      <c r="H1010" s="798">
        <f>'2 уровень'!K2268</f>
        <v>0</v>
      </c>
      <c r="I1010" s="798">
        <f>'2 уровень'!L2268</f>
        <v>0</v>
      </c>
      <c r="J1010" s="31">
        <f>'2 уровень'!M2268</f>
        <v>0</v>
      </c>
      <c r="K1010" s="31">
        <f>'2 уровень'!N2268</f>
        <v>0</v>
      </c>
      <c r="L1010" s="31">
        <f>'2 уровень'!O2268</f>
        <v>0</v>
      </c>
      <c r="M1010" s="31">
        <f>'2 уровень'!P2268</f>
        <v>0</v>
      </c>
      <c r="N1010" s="31">
        <f>'2 уровень'!Q2268</f>
        <v>0</v>
      </c>
      <c r="O1010" s="31">
        <f>'2 уровень'!R2268</f>
        <v>0</v>
      </c>
      <c r="P1010" s="792">
        <f>'2 уровень'!S2268</f>
        <v>0</v>
      </c>
      <c r="Q1010" s="792">
        <f>'2 уровень'!T2268</f>
        <v>0</v>
      </c>
      <c r="R1010" s="792">
        <f>'2 уровень'!U2268</f>
        <v>0</v>
      </c>
      <c r="S1010" s="792">
        <f>'2 уровень'!V2268</f>
        <v>0</v>
      </c>
      <c r="T1010" s="3205">
        <f>'2 уровень'!W2268</f>
        <v>0</v>
      </c>
      <c r="U1010" s="792">
        <f>'2 уровень'!X2268</f>
        <v>0</v>
      </c>
      <c r="V1010" s="792">
        <f>'2 уровень'!Y2268</f>
        <v>0</v>
      </c>
      <c r="W1010" s="792">
        <f>'2 уровень'!Z2268</f>
        <v>0</v>
      </c>
      <c r="X1010" s="792">
        <f>'2 уровень'!AA2268</f>
        <v>0</v>
      </c>
      <c r="Y1010" s="2104">
        <f>'2 уровень'!AB2268</f>
        <v>0</v>
      </c>
      <c r="Z1010" s="3804">
        <f>'2 уровень'!AC2268</f>
        <v>0</v>
      </c>
      <c r="AA1010" s="792"/>
      <c r="AB1010" s="792"/>
      <c r="AC1010" s="1342"/>
      <c r="AD1010" s="779"/>
      <c r="AE1010" s="779"/>
      <c r="AF1010" s="779"/>
      <c r="AG1010" s="779"/>
      <c r="AH1010" s="779"/>
      <c r="AI1010" s="779"/>
      <c r="AJ1010" s="779"/>
      <c r="AK1010" s="779"/>
      <c r="AL1010" s="779"/>
      <c r="AM1010" s="779"/>
      <c r="AN1010" s="779"/>
      <c r="AO1010" s="779"/>
      <c r="AP1010" s="779"/>
      <c r="AQ1010" s="779"/>
      <c r="AR1010" s="779"/>
      <c r="AS1010" s="779"/>
      <c r="AT1010" s="779"/>
      <c r="AU1010" s="779"/>
      <c r="AV1010" s="779"/>
      <c r="AW1010" s="779"/>
      <c r="AX1010" s="779"/>
      <c r="AY1010" s="779"/>
      <c r="AZ1010" s="779"/>
      <c r="BA1010" s="779"/>
      <c r="BB1010" s="779"/>
      <c r="BC1010" s="779"/>
      <c r="BD1010" s="779"/>
      <c r="BE1010" s="779"/>
      <c r="BF1010" s="779"/>
      <c r="BG1010" s="779"/>
      <c r="BH1010" s="779"/>
      <c r="BI1010" s="779"/>
      <c r="BJ1010" s="779"/>
      <c r="BK1010" s="779"/>
      <c r="BL1010" s="779"/>
      <c r="BM1010" s="779"/>
      <c r="BN1010" s="779"/>
      <c r="BO1010" s="779"/>
      <c r="BP1010" s="779"/>
      <c r="BQ1010" s="779"/>
      <c r="BR1010" s="779"/>
      <c r="BS1010" s="779"/>
      <c r="BT1010" s="779"/>
      <c r="BU1010" s="779"/>
      <c r="BV1010" s="779"/>
      <c r="BW1010" s="779"/>
      <c r="BX1010" s="779"/>
      <c r="BY1010" s="779"/>
      <c r="BZ1010" s="779"/>
      <c r="CA1010" s="779"/>
      <c r="CB1010" s="779"/>
      <c r="CC1010" s="779"/>
      <c r="CD1010" s="779"/>
      <c r="CE1010" s="779"/>
      <c r="CF1010" s="779"/>
      <c r="CG1010" s="779"/>
      <c r="CH1010" s="779"/>
      <c r="CI1010" s="779"/>
      <c r="CJ1010" s="779"/>
      <c r="CK1010" s="779"/>
      <c r="CL1010" s="779"/>
      <c r="CM1010" s="779"/>
      <c r="CN1010" s="779"/>
      <c r="CO1010" s="779"/>
      <c r="CP1010" s="779"/>
      <c r="CQ1010" s="779"/>
      <c r="CR1010" s="779"/>
      <c r="CS1010" s="779"/>
      <c r="CT1010" s="779"/>
      <c r="CU1010" s="779"/>
      <c r="CV1010" s="779"/>
      <c r="CW1010" s="779"/>
      <c r="CX1010" s="779"/>
      <c r="CY1010" s="779"/>
      <c r="CZ1010" s="779"/>
      <c r="DA1010" s="779"/>
      <c r="DB1010" s="779"/>
      <c r="DC1010" s="779"/>
      <c r="DD1010" s="779"/>
      <c r="DE1010" s="779"/>
      <c r="DF1010" s="779"/>
      <c r="DG1010" s="779"/>
      <c r="DH1010" s="779"/>
      <c r="DI1010" s="779"/>
      <c r="DJ1010" s="779"/>
      <c r="DK1010" s="779"/>
      <c r="DL1010" s="779"/>
      <c r="DM1010" s="779"/>
      <c r="DN1010" s="779"/>
      <c r="DO1010" s="779"/>
      <c r="DP1010" s="779"/>
      <c r="DQ1010" s="779"/>
      <c r="DR1010" s="779"/>
      <c r="DS1010" s="779"/>
      <c r="DT1010" s="779"/>
      <c r="DU1010" s="779"/>
      <c r="DV1010" s="779"/>
      <c r="DW1010" s="779"/>
      <c r="DX1010" s="779"/>
      <c r="DY1010" s="779"/>
      <c r="DZ1010" s="779"/>
      <c r="EA1010" s="779"/>
      <c r="EB1010" s="779"/>
      <c r="EC1010" s="779"/>
      <c r="ED1010" s="779"/>
      <c r="EE1010" s="779"/>
      <c r="EF1010" s="779"/>
      <c r="EG1010" s="779"/>
      <c r="EH1010" s="779"/>
      <c r="EI1010" s="779"/>
      <c r="EJ1010" s="779"/>
      <c r="EK1010" s="779"/>
      <c r="EL1010" s="779"/>
      <c r="EM1010" s="779"/>
      <c r="EN1010" s="779"/>
      <c r="EO1010" s="779"/>
      <c r="EP1010" s="779"/>
      <c r="EQ1010" s="779"/>
      <c r="ER1010" s="779"/>
      <c r="ES1010" s="779"/>
      <c r="ET1010" s="779"/>
      <c r="EU1010" s="779"/>
      <c r="EV1010" s="779"/>
      <c r="EW1010" s="779"/>
      <c r="EX1010" s="779"/>
      <c r="EY1010" s="779"/>
      <c r="EZ1010" s="779"/>
      <c r="FA1010" s="779"/>
      <c r="FB1010" s="779"/>
      <c r="FC1010" s="779"/>
      <c r="FD1010" s="779"/>
      <c r="FE1010" s="779"/>
      <c r="FF1010" s="779"/>
      <c r="FG1010" s="779"/>
      <c r="FH1010" s="779"/>
      <c r="FI1010" s="779"/>
      <c r="FJ1010" s="779"/>
      <c r="FK1010" s="779"/>
      <c r="FL1010" s="779"/>
      <c r="FM1010" s="779"/>
      <c r="FN1010" s="779"/>
      <c r="FO1010" s="779"/>
      <c r="FP1010" s="779"/>
      <c r="FQ1010" s="779"/>
      <c r="FR1010" s="779"/>
      <c r="FS1010" s="779"/>
      <c r="FT1010" s="779"/>
      <c r="FU1010" s="779"/>
      <c r="FV1010" s="779"/>
      <c r="FW1010" s="779"/>
      <c r="FX1010" s="779"/>
      <c r="FY1010" s="779"/>
      <c r="FZ1010" s="779"/>
      <c r="GA1010" s="779"/>
      <c r="GB1010" s="779"/>
      <c r="GC1010" s="779"/>
      <c r="GD1010" s="779"/>
      <c r="GE1010" s="779"/>
      <c r="GF1010" s="779"/>
      <c r="GG1010" s="779"/>
      <c r="GH1010" s="779"/>
      <c r="GI1010" s="779"/>
      <c r="GJ1010" s="779"/>
      <c r="GK1010" s="779"/>
      <c r="GL1010" s="779"/>
      <c r="GM1010" s="779"/>
    </row>
    <row r="1011" spans="1:195" ht="45" x14ac:dyDescent="0.25">
      <c r="B1011" s="2666" t="s">
        <v>492</v>
      </c>
      <c r="C1011" s="34">
        <f>'2 уровень'!F2269</f>
        <v>0</v>
      </c>
      <c r="D1011" s="34">
        <f>'2 уровень'!G2269</f>
        <v>0</v>
      </c>
      <c r="E1011" s="34">
        <f>'2 уровень'!H2269</f>
        <v>0</v>
      </c>
      <c r="F1011" s="784">
        <f>'2 уровень'!I2269</f>
        <v>0</v>
      </c>
      <c r="G1011" s="3729">
        <f>'2 уровень'!J2269</f>
        <v>0</v>
      </c>
      <c r="H1011" s="798">
        <f>'2 уровень'!K2269</f>
        <v>0</v>
      </c>
      <c r="I1011" s="798">
        <f>'2 уровень'!L2269</f>
        <v>0</v>
      </c>
      <c r="J1011" s="31">
        <f>'2 уровень'!M2269</f>
        <v>0</v>
      </c>
      <c r="K1011" s="31">
        <f>'2 уровень'!N2269</f>
        <v>0</v>
      </c>
      <c r="L1011" s="31">
        <f>'2 уровень'!O2269</f>
        <v>0</v>
      </c>
      <c r="M1011" s="31">
        <f>'2 уровень'!P2269</f>
        <v>0</v>
      </c>
      <c r="N1011" s="31">
        <f>'2 уровень'!Q2269</f>
        <v>0</v>
      </c>
      <c r="O1011" s="31">
        <f>'2 уровень'!R2269</f>
        <v>0</v>
      </c>
      <c r="P1011" s="792">
        <f>'2 уровень'!S2269</f>
        <v>0</v>
      </c>
      <c r="Q1011" s="792">
        <f>'2 уровень'!T2269</f>
        <v>0</v>
      </c>
      <c r="R1011" s="792">
        <f>'2 уровень'!U2269</f>
        <v>0</v>
      </c>
      <c r="S1011" s="792">
        <f>'2 уровень'!V2269</f>
        <v>0</v>
      </c>
      <c r="T1011" s="3205">
        <f>'2 уровень'!W2269</f>
        <v>0</v>
      </c>
      <c r="U1011" s="792">
        <f>'2 уровень'!X2269</f>
        <v>0</v>
      </c>
      <c r="V1011" s="792">
        <f>'2 уровень'!Y2269</f>
        <v>0</v>
      </c>
      <c r="W1011" s="792">
        <f>'2 уровень'!Z2269</f>
        <v>0</v>
      </c>
      <c r="X1011" s="792">
        <f>'2 уровень'!AA2269</f>
        <v>0</v>
      </c>
      <c r="Y1011" s="2104">
        <f>'2 уровень'!AB2269</f>
        <v>0</v>
      </c>
      <c r="Z1011" s="3804">
        <f>'2 уровень'!AC2269</f>
        <v>0</v>
      </c>
      <c r="AA1011" s="792"/>
      <c r="AB1011" s="792"/>
      <c r="AC1011" s="1342"/>
      <c r="AD1011" s="779"/>
      <c r="AE1011" s="779"/>
      <c r="AF1011" s="779"/>
      <c r="AG1011" s="779"/>
      <c r="AH1011" s="779"/>
      <c r="AI1011" s="779"/>
      <c r="AJ1011" s="779"/>
      <c r="AK1011" s="779"/>
      <c r="AL1011" s="779"/>
      <c r="AM1011" s="779"/>
      <c r="AN1011" s="779"/>
      <c r="AO1011" s="779"/>
      <c r="AP1011" s="779"/>
      <c r="AQ1011" s="779"/>
      <c r="AR1011" s="779"/>
      <c r="AS1011" s="779"/>
      <c r="AT1011" s="779"/>
      <c r="AU1011" s="779"/>
      <c r="AV1011" s="779"/>
      <c r="AW1011" s="779"/>
      <c r="AX1011" s="779"/>
      <c r="AY1011" s="779"/>
      <c r="AZ1011" s="779"/>
      <c r="BA1011" s="779"/>
      <c r="BB1011" s="779"/>
      <c r="BC1011" s="779"/>
      <c r="BD1011" s="779"/>
      <c r="BE1011" s="779"/>
      <c r="BF1011" s="779"/>
      <c r="BG1011" s="779"/>
      <c r="BH1011" s="779"/>
      <c r="BI1011" s="779"/>
      <c r="BJ1011" s="779"/>
      <c r="BK1011" s="779"/>
      <c r="BL1011" s="779"/>
      <c r="BM1011" s="779"/>
      <c r="BN1011" s="779"/>
      <c r="BO1011" s="779"/>
      <c r="BP1011" s="779"/>
      <c r="BQ1011" s="779"/>
      <c r="BR1011" s="779"/>
      <c r="BS1011" s="779"/>
      <c r="BT1011" s="779"/>
      <c r="BU1011" s="779"/>
      <c r="BV1011" s="779"/>
      <c r="BW1011" s="779"/>
      <c r="BX1011" s="779"/>
      <c r="BY1011" s="779"/>
      <c r="BZ1011" s="779"/>
      <c r="CA1011" s="779"/>
      <c r="CB1011" s="779"/>
      <c r="CC1011" s="779"/>
      <c r="CD1011" s="779"/>
      <c r="CE1011" s="779"/>
      <c r="CF1011" s="779"/>
      <c r="CG1011" s="779"/>
      <c r="CH1011" s="779"/>
      <c r="CI1011" s="779"/>
      <c r="CJ1011" s="779"/>
      <c r="CK1011" s="779"/>
      <c r="CL1011" s="779"/>
      <c r="CM1011" s="779"/>
      <c r="CN1011" s="779"/>
      <c r="CO1011" s="779"/>
      <c r="CP1011" s="779"/>
      <c r="CQ1011" s="779"/>
      <c r="CR1011" s="779"/>
      <c r="CS1011" s="779"/>
      <c r="CT1011" s="779"/>
      <c r="CU1011" s="779"/>
      <c r="CV1011" s="779"/>
      <c r="CW1011" s="779"/>
      <c r="CX1011" s="779"/>
      <c r="CY1011" s="779"/>
      <c r="CZ1011" s="779"/>
      <c r="DA1011" s="779"/>
      <c r="DB1011" s="779"/>
      <c r="DC1011" s="779"/>
      <c r="DD1011" s="779"/>
      <c r="DE1011" s="779"/>
      <c r="DF1011" s="779"/>
      <c r="DG1011" s="779"/>
      <c r="DH1011" s="779"/>
      <c r="DI1011" s="779"/>
      <c r="DJ1011" s="779"/>
      <c r="DK1011" s="779"/>
      <c r="DL1011" s="779"/>
      <c r="DM1011" s="779"/>
      <c r="DN1011" s="779"/>
      <c r="DO1011" s="779"/>
      <c r="DP1011" s="779"/>
      <c r="DQ1011" s="779"/>
      <c r="DR1011" s="779"/>
      <c r="DS1011" s="779"/>
      <c r="DT1011" s="779"/>
      <c r="DU1011" s="779"/>
      <c r="DV1011" s="779"/>
      <c r="DW1011" s="779"/>
      <c r="DX1011" s="779"/>
      <c r="DY1011" s="779"/>
      <c r="DZ1011" s="779"/>
      <c r="EA1011" s="779"/>
      <c r="EB1011" s="779"/>
      <c r="EC1011" s="779"/>
      <c r="ED1011" s="779"/>
      <c r="EE1011" s="779"/>
      <c r="EF1011" s="779"/>
      <c r="EG1011" s="779"/>
      <c r="EH1011" s="779"/>
      <c r="EI1011" s="779"/>
      <c r="EJ1011" s="779"/>
      <c r="EK1011" s="779"/>
      <c r="EL1011" s="779"/>
      <c r="EM1011" s="779"/>
      <c r="EN1011" s="779"/>
      <c r="EO1011" s="779"/>
      <c r="EP1011" s="779"/>
      <c r="EQ1011" s="779"/>
      <c r="ER1011" s="779"/>
      <c r="ES1011" s="779"/>
      <c r="ET1011" s="779"/>
      <c r="EU1011" s="779"/>
      <c r="EV1011" s="779"/>
      <c r="EW1011" s="779"/>
      <c r="EX1011" s="779"/>
      <c r="EY1011" s="779"/>
      <c r="EZ1011" s="779"/>
      <c r="FA1011" s="779"/>
      <c r="FB1011" s="779"/>
      <c r="FC1011" s="779"/>
      <c r="FD1011" s="779"/>
      <c r="FE1011" s="779"/>
      <c r="FF1011" s="779"/>
      <c r="FG1011" s="779"/>
      <c r="FH1011" s="779"/>
      <c r="FI1011" s="779"/>
      <c r="FJ1011" s="779"/>
      <c r="FK1011" s="779"/>
      <c r="FL1011" s="779"/>
      <c r="FM1011" s="779"/>
      <c r="FN1011" s="779"/>
      <c r="FO1011" s="779"/>
      <c r="FP1011" s="779"/>
      <c r="FQ1011" s="779"/>
      <c r="FR1011" s="779"/>
      <c r="FS1011" s="779"/>
      <c r="FT1011" s="779"/>
      <c r="FU1011" s="779"/>
      <c r="FV1011" s="779"/>
      <c r="FW1011" s="779"/>
      <c r="FX1011" s="779"/>
      <c r="FY1011" s="779"/>
      <c r="FZ1011" s="779"/>
      <c r="GA1011" s="779"/>
      <c r="GB1011" s="779"/>
      <c r="GC1011" s="779"/>
      <c r="GD1011" s="779"/>
      <c r="GE1011" s="779"/>
      <c r="GF1011" s="779"/>
      <c r="GG1011" s="779"/>
      <c r="GH1011" s="779"/>
      <c r="GI1011" s="779"/>
      <c r="GJ1011" s="779"/>
      <c r="GK1011" s="779"/>
      <c r="GL1011" s="779"/>
      <c r="GM1011" s="779"/>
    </row>
    <row r="1012" spans="1:195" ht="30" x14ac:dyDescent="0.25">
      <c r="A1012" s="24">
        <v>1</v>
      </c>
      <c r="B1012" s="2666" t="s">
        <v>493</v>
      </c>
      <c r="C1012" s="34">
        <f>'2 уровень'!F2270</f>
        <v>25</v>
      </c>
      <c r="D1012" s="34">
        <f>'2 уровень'!G2270</f>
        <v>4</v>
      </c>
      <c r="E1012" s="34">
        <f>'2 уровень'!H2270</f>
        <v>0</v>
      </c>
      <c r="F1012" s="784">
        <f>'2 уровень'!I2270</f>
        <v>0</v>
      </c>
      <c r="G1012" s="3729">
        <f>'2 уровень'!J2270</f>
        <v>0</v>
      </c>
      <c r="H1012" s="798">
        <f>'2 уровень'!K2270</f>
        <v>0</v>
      </c>
      <c r="I1012" s="798">
        <f>'2 уровень'!L2270</f>
        <v>0</v>
      </c>
      <c r="J1012" s="31">
        <f>'2 уровень'!M2270</f>
        <v>0</v>
      </c>
      <c r="K1012" s="31">
        <f>'2 уровень'!N2270</f>
        <v>0</v>
      </c>
      <c r="L1012" s="31">
        <f>'2 уровень'!O2270</f>
        <v>0</v>
      </c>
      <c r="M1012" s="31">
        <f>'2 уровень'!P2270</f>
        <v>0</v>
      </c>
      <c r="N1012" s="31">
        <f>'2 уровень'!Q2270</f>
        <v>0</v>
      </c>
      <c r="O1012" s="31">
        <f>'2 уровень'!R2270</f>
        <v>0</v>
      </c>
      <c r="P1012" s="792">
        <f>'2 уровень'!S2270</f>
        <v>0</v>
      </c>
      <c r="Q1012" s="792">
        <f>'2 уровень'!T2270</f>
        <v>0</v>
      </c>
      <c r="R1012" s="792">
        <f>'2 уровень'!U2270</f>
        <v>0</v>
      </c>
      <c r="S1012" s="792">
        <f>'2 уровень'!V2270</f>
        <v>0</v>
      </c>
      <c r="T1012" s="3205">
        <f>'2 уровень'!W2270</f>
        <v>0</v>
      </c>
      <c r="U1012" s="792">
        <f>'2 уровень'!X2270</f>
        <v>0</v>
      </c>
      <c r="V1012" s="792">
        <f>'2 уровень'!Y2270</f>
        <v>0</v>
      </c>
      <c r="W1012" s="792">
        <f>'2 уровень'!Z2270</f>
        <v>0</v>
      </c>
      <c r="X1012" s="792">
        <f>'2 уровень'!AA2270</f>
        <v>0</v>
      </c>
      <c r="Y1012" s="2104">
        <f>'2 уровень'!AB2270</f>
        <v>0</v>
      </c>
      <c r="Z1012" s="3804">
        <f>'2 уровень'!AC2270</f>
        <v>0</v>
      </c>
      <c r="AA1012" s="792"/>
      <c r="AB1012" s="792"/>
      <c r="AC1012" s="1342"/>
      <c r="AD1012" s="779"/>
      <c r="AE1012" s="779"/>
      <c r="AF1012" s="779"/>
      <c r="AG1012" s="779"/>
      <c r="AH1012" s="779"/>
      <c r="AI1012" s="779"/>
      <c r="AJ1012" s="779"/>
      <c r="AK1012" s="779"/>
      <c r="AL1012" s="779"/>
      <c r="AM1012" s="779"/>
      <c r="AN1012" s="779"/>
      <c r="AO1012" s="779"/>
      <c r="AP1012" s="779"/>
      <c r="AQ1012" s="779"/>
      <c r="AR1012" s="779"/>
      <c r="AS1012" s="779"/>
      <c r="AT1012" s="779"/>
      <c r="AU1012" s="779"/>
      <c r="AV1012" s="779"/>
      <c r="AW1012" s="779"/>
      <c r="AX1012" s="779"/>
      <c r="AY1012" s="779"/>
      <c r="AZ1012" s="779"/>
      <c r="BA1012" s="779"/>
      <c r="BB1012" s="779"/>
      <c r="BC1012" s="779"/>
      <c r="BD1012" s="779"/>
      <c r="BE1012" s="779"/>
      <c r="BF1012" s="779"/>
      <c r="BG1012" s="779"/>
      <c r="BH1012" s="779"/>
      <c r="BI1012" s="779"/>
      <c r="BJ1012" s="779"/>
      <c r="BK1012" s="779"/>
      <c r="BL1012" s="779"/>
      <c r="BM1012" s="779"/>
      <c r="BN1012" s="779"/>
      <c r="BO1012" s="779"/>
      <c r="BP1012" s="779"/>
      <c r="BQ1012" s="779"/>
      <c r="BR1012" s="779"/>
      <c r="BS1012" s="779"/>
      <c r="BT1012" s="779"/>
      <c r="BU1012" s="779"/>
      <c r="BV1012" s="779"/>
      <c r="BW1012" s="779"/>
      <c r="BX1012" s="779"/>
      <c r="BY1012" s="779"/>
      <c r="BZ1012" s="779"/>
      <c r="CA1012" s="779"/>
      <c r="CB1012" s="779"/>
      <c r="CC1012" s="779"/>
      <c r="CD1012" s="779"/>
      <c r="CE1012" s="779"/>
      <c r="CF1012" s="779"/>
      <c r="CG1012" s="779"/>
      <c r="CH1012" s="779"/>
      <c r="CI1012" s="779"/>
      <c r="CJ1012" s="779"/>
      <c r="CK1012" s="779"/>
      <c r="CL1012" s="779"/>
      <c r="CM1012" s="779"/>
      <c r="CN1012" s="779"/>
      <c r="CO1012" s="779"/>
      <c r="CP1012" s="779"/>
      <c r="CQ1012" s="779"/>
      <c r="CR1012" s="779"/>
      <c r="CS1012" s="779"/>
      <c r="CT1012" s="779"/>
      <c r="CU1012" s="779"/>
      <c r="CV1012" s="779"/>
      <c r="CW1012" s="779"/>
      <c r="CX1012" s="779"/>
      <c r="CY1012" s="779"/>
      <c r="CZ1012" s="779"/>
      <c r="DA1012" s="779"/>
      <c r="DB1012" s="779"/>
      <c r="DC1012" s="779"/>
      <c r="DD1012" s="779"/>
      <c r="DE1012" s="779"/>
      <c r="DF1012" s="779"/>
      <c r="DG1012" s="779"/>
      <c r="DH1012" s="779"/>
      <c r="DI1012" s="779"/>
      <c r="DJ1012" s="779"/>
      <c r="DK1012" s="779"/>
      <c r="DL1012" s="779"/>
      <c r="DM1012" s="779"/>
      <c r="DN1012" s="779"/>
      <c r="DO1012" s="779"/>
      <c r="DP1012" s="779"/>
      <c r="DQ1012" s="779"/>
      <c r="DR1012" s="779"/>
      <c r="DS1012" s="779"/>
      <c r="DT1012" s="779"/>
      <c r="DU1012" s="779"/>
      <c r="DV1012" s="779"/>
      <c r="DW1012" s="779"/>
      <c r="DX1012" s="779"/>
      <c r="DY1012" s="779"/>
      <c r="DZ1012" s="779"/>
      <c r="EA1012" s="779"/>
      <c r="EB1012" s="779"/>
      <c r="EC1012" s="779"/>
      <c r="ED1012" s="779"/>
      <c r="EE1012" s="779"/>
      <c r="EF1012" s="779"/>
      <c r="EG1012" s="779"/>
      <c r="EH1012" s="779"/>
      <c r="EI1012" s="779"/>
      <c r="EJ1012" s="779"/>
      <c r="EK1012" s="779"/>
      <c r="EL1012" s="779"/>
      <c r="EM1012" s="779"/>
      <c r="EN1012" s="779"/>
      <c r="EO1012" s="779"/>
      <c r="EP1012" s="779"/>
      <c r="EQ1012" s="779"/>
      <c r="ER1012" s="779"/>
      <c r="ES1012" s="779"/>
      <c r="ET1012" s="779"/>
      <c r="EU1012" s="779"/>
      <c r="EV1012" s="779"/>
      <c r="EW1012" s="779"/>
      <c r="EX1012" s="779"/>
      <c r="EY1012" s="779"/>
      <c r="EZ1012" s="779"/>
      <c r="FA1012" s="779"/>
      <c r="FB1012" s="779"/>
      <c r="FC1012" s="779"/>
      <c r="FD1012" s="779"/>
      <c r="FE1012" s="779"/>
      <c r="FF1012" s="779"/>
      <c r="FG1012" s="779"/>
      <c r="FH1012" s="779"/>
      <c r="FI1012" s="779"/>
      <c r="FJ1012" s="779"/>
      <c r="FK1012" s="779"/>
      <c r="FL1012" s="779"/>
      <c r="FM1012" s="779"/>
      <c r="FN1012" s="779"/>
      <c r="FO1012" s="779"/>
      <c r="FP1012" s="779"/>
      <c r="FQ1012" s="779"/>
      <c r="FR1012" s="779"/>
      <c r="FS1012" s="779"/>
      <c r="FT1012" s="779"/>
      <c r="FU1012" s="779"/>
      <c r="FV1012" s="779"/>
      <c r="FW1012" s="779"/>
      <c r="FX1012" s="779"/>
      <c r="FY1012" s="779"/>
      <c r="FZ1012" s="779"/>
      <c r="GA1012" s="779"/>
      <c r="GB1012" s="779"/>
      <c r="GC1012" s="779"/>
      <c r="GD1012" s="779"/>
      <c r="GE1012" s="779"/>
      <c r="GF1012" s="779"/>
      <c r="GG1012" s="779"/>
      <c r="GH1012" s="779"/>
      <c r="GI1012" s="779"/>
      <c r="GJ1012" s="779"/>
      <c r="GK1012" s="779"/>
      <c r="GL1012" s="779"/>
      <c r="GM1012" s="779"/>
    </row>
    <row r="1013" spans="1:195" ht="45" x14ac:dyDescent="0.25">
      <c r="A1013" s="24">
        <v>1</v>
      </c>
      <c r="B1013" s="2665" t="s">
        <v>494</v>
      </c>
      <c r="C1013" s="34">
        <f>'2 уровень'!F2271</f>
        <v>740</v>
      </c>
      <c r="D1013" s="34">
        <f>'2 уровень'!G2271</f>
        <v>124</v>
      </c>
      <c r="E1013" s="34">
        <f>'2 уровень'!H2271</f>
        <v>0</v>
      </c>
      <c r="F1013" s="784">
        <f>'2 уровень'!I2271</f>
        <v>0</v>
      </c>
      <c r="G1013" s="3729">
        <f>'2 уровень'!J2271</f>
        <v>0</v>
      </c>
      <c r="H1013" s="798">
        <f>'2 уровень'!K2271</f>
        <v>0</v>
      </c>
      <c r="I1013" s="798">
        <f>'2 уровень'!L2271</f>
        <v>0</v>
      </c>
      <c r="J1013" s="31">
        <f>'2 уровень'!M2271</f>
        <v>0</v>
      </c>
      <c r="K1013" s="31">
        <f>'2 уровень'!N2271</f>
        <v>0</v>
      </c>
      <c r="L1013" s="31">
        <f>'2 уровень'!O2271</f>
        <v>0</v>
      </c>
      <c r="M1013" s="31">
        <f>'2 уровень'!P2271</f>
        <v>0</v>
      </c>
      <c r="N1013" s="31">
        <f>'2 уровень'!Q2271</f>
        <v>0</v>
      </c>
      <c r="O1013" s="31">
        <f>'2 уровень'!R2271</f>
        <v>0</v>
      </c>
      <c r="P1013" s="792">
        <f>'2 уровень'!S2271</f>
        <v>0</v>
      </c>
      <c r="Q1013" s="792">
        <f>'2 уровень'!T2271</f>
        <v>0</v>
      </c>
      <c r="R1013" s="792">
        <f>'2 уровень'!U2271</f>
        <v>0</v>
      </c>
      <c r="S1013" s="792">
        <f>'2 уровень'!V2271</f>
        <v>0</v>
      </c>
      <c r="T1013" s="3205">
        <f>'2 уровень'!W2271</f>
        <v>0</v>
      </c>
      <c r="U1013" s="792">
        <f>'2 уровень'!X2271</f>
        <v>0</v>
      </c>
      <c r="V1013" s="792">
        <f>'2 уровень'!Y2271</f>
        <v>0</v>
      </c>
      <c r="W1013" s="792">
        <f>'2 уровень'!Z2271</f>
        <v>0</v>
      </c>
      <c r="X1013" s="792">
        <f>'2 уровень'!AA2271</f>
        <v>0</v>
      </c>
      <c r="Y1013" s="2104">
        <f>'2 уровень'!AB2271</f>
        <v>0</v>
      </c>
      <c r="Z1013" s="3804">
        <f>'2 уровень'!AC2271</f>
        <v>0</v>
      </c>
      <c r="AA1013" s="792"/>
      <c r="AB1013" s="792"/>
      <c r="AC1013" s="1342"/>
      <c r="AD1013" s="779"/>
      <c r="AE1013" s="779"/>
      <c r="AF1013" s="779"/>
      <c r="AG1013" s="779"/>
      <c r="AH1013" s="779"/>
      <c r="AI1013" s="779"/>
      <c r="AJ1013" s="779"/>
      <c r="AK1013" s="779"/>
      <c r="AL1013" s="779"/>
      <c r="AM1013" s="779"/>
      <c r="AN1013" s="779"/>
      <c r="AO1013" s="779"/>
      <c r="AP1013" s="779"/>
      <c r="AQ1013" s="779"/>
      <c r="AR1013" s="779"/>
      <c r="AS1013" s="779"/>
      <c r="AT1013" s="779"/>
      <c r="AU1013" s="779"/>
      <c r="AV1013" s="779"/>
      <c r="AW1013" s="779"/>
      <c r="AX1013" s="779"/>
      <c r="AY1013" s="779"/>
      <c r="AZ1013" s="779"/>
      <c r="BA1013" s="779"/>
      <c r="BB1013" s="779"/>
      <c r="BC1013" s="779"/>
      <c r="BD1013" s="779"/>
      <c r="BE1013" s="779"/>
      <c r="BF1013" s="779"/>
      <c r="BG1013" s="779"/>
      <c r="BH1013" s="779"/>
      <c r="BI1013" s="779"/>
      <c r="BJ1013" s="779"/>
      <c r="BK1013" s="779"/>
      <c r="BL1013" s="779"/>
      <c r="BM1013" s="779"/>
      <c r="BN1013" s="779"/>
      <c r="BO1013" s="779"/>
      <c r="BP1013" s="779"/>
      <c r="BQ1013" s="779"/>
      <c r="BR1013" s="779"/>
      <c r="BS1013" s="779"/>
      <c r="BT1013" s="779"/>
      <c r="BU1013" s="779"/>
      <c r="BV1013" s="779"/>
      <c r="BW1013" s="779"/>
      <c r="BX1013" s="779"/>
      <c r="BY1013" s="779"/>
      <c r="BZ1013" s="779"/>
      <c r="CA1013" s="779"/>
      <c r="CB1013" s="779"/>
      <c r="CC1013" s="779"/>
      <c r="CD1013" s="779"/>
      <c r="CE1013" s="779"/>
      <c r="CF1013" s="779"/>
      <c r="CG1013" s="779"/>
      <c r="CH1013" s="779"/>
      <c r="CI1013" s="779"/>
      <c r="CJ1013" s="779"/>
      <c r="CK1013" s="779"/>
      <c r="CL1013" s="779"/>
      <c r="CM1013" s="779"/>
      <c r="CN1013" s="779"/>
      <c r="CO1013" s="779"/>
      <c r="CP1013" s="779"/>
      <c r="CQ1013" s="779"/>
      <c r="CR1013" s="779"/>
      <c r="CS1013" s="779"/>
      <c r="CT1013" s="779"/>
      <c r="CU1013" s="779"/>
      <c r="CV1013" s="779"/>
      <c r="CW1013" s="779"/>
      <c r="CX1013" s="779"/>
      <c r="CY1013" s="779"/>
      <c r="CZ1013" s="779"/>
      <c r="DA1013" s="779"/>
      <c r="DB1013" s="779"/>
      <c r="DC1013" s="779"/>
      <c r="DD1013" s="779"/>
      <c r="DE1013" s="779"/>
      <c r="DF1013" s="779"/>
      <c r="DG1013" s="779"/>
      <c r="DH1013" s="779"/>
      <c r="DI1013" s="779"/>
      <c r="DJ1013" s="779"/>
      <c r="DK1013" s="779"/>
      <c r="DL1013" s="779"/>
      <c r="DM1013" s="779"/>
      <c r="DN1013" s="779"/>
      <c r="DO1013" s="779"/>
      <c r="DP1013" s="779"/>
      <c r="DQ1013" s="779"/>
      <c r="DR1013" s="779"/>
      <c r="DS1013" s="779"/>
      <c r="DT1013" s="779"/>
      <c r="DU1013" s="779"/>
      <c r="DV1013" s="779"/>
      <c r="DW1013" s="779"/>
      <c r="DX1013" s="779"/>
      <c r="DY1013" s="779"/>
      <c r="DZ1013" s="779"/>
      <c r="EA1013" s="779"/>
      <c r="EB1013" s="779"/>
      <c r="EC1013" s="779"/>
      <c r="ED1013" s="779"/>
      <c r="EE1013" s="779"/>
      <c r="EF1013" s="779"/>
      <c r="EG1013" s="779"/>
      <c r="EH1013" s="779"/>
      <c r="EI1013" s="779"/>
      <c r="EJ1013" s="779"/>
      <c r="EK1013" s="779"/>
      <c r="EL1013" s="779"/>
      <c r="EM1013" s="779"/>
      <c r="EN1013" s="779"/>
      <c r="EO1013" s="779"/>
      <c r="EP1013" s="779"/>
      <c r="EQ1013" s="779"/>
      <c r="ER1013" s="779"/>
      <c r="ES1013" s="779"/>
      <c r="ET1013" s="779"/>
      <c r="EU1013" s="779"/>
      <c r="EV1013" s="779"/>
      <c r="EW1013" s="779"/>
      <c r="EX1013" s="779"/>
      <c r="EY1013" s="779"/>
      <c r="EZ1013" s="779"/>
      <c r="FA1013" s="779"/>
      <c r="FB1013" s="779"/>
      <c r="FC1013" s="779"/>
      <c r="FD1013" s="779"/>
      <c r="FE1013" s="779"/>
      <c r="FF1013" s="779"/>
      <c r="FG1013" s="779"/>
      <c r="FH1013" s="779"/>
      <c r="FI1013" s="779"/>
      <c r="FJ1013" s="779"/>
      <c r="FK1013" s="779"/>
      <c r="FL1013" s="779"/>
      <c r="FM1013" s="779"/>
      <c r="FN1013" s="779"/>
      <c r="FO1013" s="779"/>
      <c r="FP1013" s="779"/>
      <c r="FQ1013" s="779"/>
      <c r="FR1013" s="779"/>
      <c r="FS1013" s="779"/>
      <c r="FT1013" s="779"/>
      <c r="FU1013" s="779"/>
      <c r="FV1013" s="779"/>
      <c r="FW1013" s="779"/>
      <c r="FX1013" s="779"/>
      <c r="FY1013" s="779"/>
      <c r="FZ1013" s="779"/>
      <c r="GA1013" s="779"/>
      <c r="GB1013" s="779"/>
      <c r="GC1013" s="779"/>
      <c r="GD1013" s="779"/>
      <c r="GE1013" s="779"/>
      <c r="GF1013" s="779"/>
      <c r="GG1013" s="779"/>
      <c r="GH1013" s="779"/>
      <c r="GI1013" s="779"/>
      <c r="GJ1013" s="779"/>
      <c r="GK1013" s="779"/>
      <c r="GL1013" s="779"/>
      <c r="GM1013" s="779"/>
    </row>
    <row r="1014" spans="1:195" ht="30" x14ac:dyDescent="0.25">
      <c r="A1014" s="24">
        <v>1</v>
      </c>
      <c r="B1014" s="2666" t="s">
        <v>495</v>
      </c>
      <c r="C1014" s="34">
        <f>'2 уровень'!F2272</f>
        <v>189</v>
      </c>
      <c r="D1014" s="34">
        <f>'2 уровень'!G2272</f>
        <v>32</v>
      </c>
      <c r="E1014" s="34">
        <f>'2 уровень'!H2272</f>
        <v>0</v>
      </c>
      <c r="F1014" s="784">
        <f>'2 уровень'!I2272</f>
        <v>0</v>
      </c>
      <c r="G1014" s="3729">
        <f>'2 уровень'!J2272</f>
        <v>0</v>
      </c>
      <c r="H1014" s="798">
        <f>'2 уровень'!K2272</f>
        <v>0</v>
      </c>
      <c r="I1014" s="798">
        <f>'2 уровень'!L2272</f>
        <v>0</v>
      </c>
      <c r="J1014" s="31">
        <f>'2 уровень'!M2272</f>
        <v>0</v>
      </c>
      <c r="K1014" s="31">
        <f>'2 уровень'!N2272</f>
        <v>0</v>
      </c>
      <c r="L1014" s="31">
        <f>'2 уровень'!O2272</f>
        <v>0</v>
      </c>
      <c r="M1014" s="31">
        <f>'2 уровень'!P2272</f>
        <v>0</v>
      </c>
      <c r="N1014" s="31">
        <f>'2 уровень'!Q2272</f>
        <v>0</v>
      </c>
      <c r="O1014" s="31">
        <f>'2 уровень'!R2272</f>
        <v>0</v>
      </c>
      <c r="P1014" s="792">
        <f>'2 уровень'!S2272</f>
        <v>0</v>
      </c>
      <c r="Q1014" s="792">
        <f>'2 уровень'!T2272</f>
        <v>0</v>
      </c>
      <c r="R1014" s="792">
        <f>'2 уровень'!U2272</f>
        <v>0</v>
      </c>
      <c r="S1014" s="792">
        <f>'2 уровень'!V2272</f>
        <v>0</v>
      </c>
      <c r="T1014" s="3205">
        <f>'2 уровень'!W2272</f>
        <v>0</v>
      </c>
      <c r="U1014" s="792">
        <f>'2 уровень'!X2272</f>
        <v>0</v>
      </c>
      <c r="V1014" s="792">
        <f>'2 уровень'!Y2272</f>
        <v>0</v>
      </c>
      <c r="W1014" s="792">
        <f>'2 уровень'!Z2272</f>
        <v>0</v>
      </c>
      <c r="X1014" s="792">
        <f>'2 уровень'!AA2272</f>
        <v>0</v>
      </c>
      <c r="Y1014" s="2104">
        <f>'2 уровень'!AB2272</f>
        <v>0</v>
      </c>
      <c r="Z1014" s="3804">
        <f>'2 уровень'!AC2272</f>
        <v>0</v>
      </c>
      <c r="AA1014" s="792"/>
      <c r="AB1014" s="792"/>
      <c r="AC1014" s="1342"/>
      <c r="AD1014" s="779"/>
      <c r="AE1014" s="779"/>
      <c r="AF1014" s="779"/>
      <c r="AG1014" s="779"/>
      <c r="AH1014" s="779"/>
      <c r="AI1014" s="779"/>
      <c r="AJ1014" s="779"/>
      <c r="AK1014" s="779"/>
      <c r="AL1014" s="779"/>
      <c r="AM1014" s="779"/>
      <c r="AN1014" s="779"/>
      <c r="AO1014" s="779"/>
      <c r="AP1014" s="779"/>
      <c r="AQ1014" s="779"/>
      <c r="AR1014" s="779"/>
      <c r="AS1014" s="779"/>
      <c r="AT1014" s="779"/>
      <c r="AU1014" s="779"/>
      <c r="AV1014" s="779"/>
      <c r="AW1014" s="779"/>
      <c r="AX1014" s="779"/>
      <c r="AY1014" s="779"/>
      <c r="AZ1014" s="779"/>
      <c r="BA1014" s="779"/>
      <c r="BB1014" s="779"/>
      <c r="BC1014" s="779"/>
      <c r="BD1014" s="779"/>
      <c r="BE1014" s="779"/>
      <c r="BF1014" s="779"/>
      <c r="BG1014" s="779"/>
      <c r="BH1014" s="779"/>
      <c r="BI1014" s="779"/>
      <c r="BJ1014" s="779"/>
      <c r="BK1014" s="779"/>
      <c r="BL1014" s="779"/>
      <c r="BM1014" s="779"/>
      <c r="BN1014" s="779"/>
      <c r="BO1014" s="779"/>
      <c r="BP1014" s="779"/>
      <c r="BQ1014" s="779"/>
      <c r="BR1014" s="779"/>
      <c r="BS1014" s="779"/>
      <c r="BT1014" s="779"/>
      <c r="BU1014" s="779"/>
      <c r="BV1014" s="779"/>
      <c r="BW1014" s="779"/>
      <c r="BX1014" s="779"/>
      <c r="BY1014" s="779"/>
      <c r="BZ1014" s="779"/>
      <c r="CA1014" s="779"/>
      <c r="CB1014" s="779"/>
      <c r="CC1014" s="779"/>
      <c r="CD1014" s="779"/>
      <c r="CE1014" s="779"/>
      <c r="CF1014" s="779"/>
      <c r="CG1014" s="779"/>
      <c r="CH1014" s="779"/>
      <c r="CI1014" s="779"/>
      <c r="CJ1014" s="779"/>
      <c r="CK1014" s="779"/>
      <c r="CL1014" s="779"/>
      <c r="CM1014" s="779"/>
      <c r="CN1014" s="779"/>
      <c r="CO1014" s="779"/>
      <c r="CP1014" s="779"/>
      <c r="CQ1014" s="779"/>
      <c r="CR1014" s="779"/>
      <c r="CS1014" s="779"/>
      <c r="CT1014" s="779"/>
      <c r="CU1014" s="779"/>
      <c r="CV1014" s="779"/>
      <c r="CW1014" s="779"/>
      <c r="CX1014" s="779"/>
      <c r="CY1014" s="779"/>
      <c r="CZ1014" s="779"/>
      <c r="DA1014" s="779"/>
      <c r="DB1014" s="779"/>
      <c r="DC1014" s="779"/>
      <c r="DD1014" s="779"/>
      <c r="DE1014" s="779"/>
      <c r="DF1014" s="779"/>
      <c r="DG1014" s="779"/>
      <c r="DH1014" s="779"/>
      <c r="DI1014" s="779"/>
      <c r="DJ1014" s="779"/>
      <c r="DK1014" s="779"/>
      <c r="DL1014" s="779"/>
      <c r="DM1014" s="779"/>
      <c r="DN1014" s="779"/>
      <c r="DO1014" s="779"/>
      <c r="DP1014" s="779"/>
      <c r="DQ1014" s="779"/>
      <c r="DR1014" s="779"/>
      <c r="DS1014" s="779"/>
      <c r="DT1014" s="779"/>
      <c r="DU1014" s="779"/>
      <c r="DV1014" s="779"/>
      <c r="DW1014" s="779"/>
      <c r="DX1014" s="779"/>
      <c r="DY1014" s="779"/>
      <c r="DZ1014" s="779"/>
      <c r="EA1014" s="779"/>
      <c r="EB1014" s="779"/>
      <c r="EC1014" s="779"/>
      <c r="ED1014" s="779"/>
      <c r="EE1014" s="779"/>
      <c r="EF1014" s="779"/>
      <c r="EG1014" s="779"/>
      <c r="EH1014" s="779"/>
      <c r="EI1014" s="779"/>
      <c r="EJ1014" s="779"/>
      <c r="EK1014" s="779"/>
      <c r="EL1014" s="779"/>
      <c r="EM1014" s="779"/>
      <c r="EN1014" s="779"/>
      <c r="EO1014" s="779"/>
      <c r="EP1014" s="779"/>
      <c r="EQ1014" s="779"/>
      <c r="ER1014" s="779"/>
      <c r="ES1014" s="779"/>
      <c r="ET1014" s="779"/>
      <c r="EU1014" s="779"/>
      <c r="EV1014" s="779"/>
      <c r="EW1014" s="779"/>
      <c r="EX1014" s="779"/>
      <c r="EY1014" s="779"/>
      <c r="EZ1014" s="779"/>
      <c r="FA1014" s="779"/>
      <c r="FB1014" s="779"/>
      <c r="FC1014" s="779"/>
      <c r="FD1014" s="779"/>
      <c r="FE1014" s="779"/>
      <c r="FF1014" s="779"/>
      <c r="FG1014" s="779"/>
      <c r="FH1014" s="779"/>
      <c r="FI1014" s="779"/>
      <c r="FJ1014" s="779"/>
      <c r="FK1014" s="779"/>
      <c r="FL1014" s="779"/>
      <c r="FM1014" s="779"/>
      <c r="FN1014" s="779"/>
      <c r="FO1014" s="779"/>
      <c r="FP1014" s="779"/>
      <c r="FQ1014" s="779"/>
      <c r="FR1014" s="779"/>
      <c r="FS1014" s="779"/>
      <c r="FT1014" s="779"/>
      <c r="FU1014" s="779"/>
      <c r="FV1014" s="779"/>
      <c r="FW1014" s="779"/>
      <c r="FX1014" s="779"/>
      <c r="FY1014" s="779"/>
      <c r="FZ1014" s="779"/>
      <c r="GA1014" s="779"/>
      <c r="GB1014" s="779"/>
      <c r="GC1014" s="779"/>
      <c r="GD1014" s="779"/>
      <c r="GE1014" s="779"/>
      <c r="GF1014" s="779"/>
      <c r="GG1014" s="779"/>
      <c r="GH1014" s="779"/>
      <c r="GI1014" s="779"/>
      <c r="GJ1014" s="779"/>
      <c r="GK1014" s="779"/>
      <c r="GL1014" s="779"/>
      <c r="GM1014" s="779"/>
    </row>
    <row r="1015" spans="1:195" ht="30" x14ac:dyDescent="0.25">
      <c r="A1015" s="24">
        <v>1</v>
      </c>
      <c r="B1015" s="2666" t="s">
        <v>542</v>
      </c>
      <c r="C1015" s="34">
        <f>'2 уровень'!F2273</f>
        <v>0</v>
      </c>
      <c r="D1015" s="34">
        <f>'2 уровень'!G2273</f>
        <v>0</v>
      </c>
      <c r="E1015" s="34">
        <f>'2 уровень'!H2273</f>
        <v>0</v>
      </c>
      <c r="F1015" s="784">
        <f>'2 уровень'!I2273</f>
        <v>0</v>
      </c>
      <c r="G1015" s="3729">
        <f>'2 уровень'!J2273</f>
        <v>0</v>
      </c>
      <c r="H1015" s="798">
        <f>'2 уровень'!K2273</f>
        <v>0</v>
      </c>
      <c r="I1015" s="798">
        <f>'2 уровень'!L2273</f>
        <v>0</v>
      </c>
      <c r="J1015" s="31">
        <f>'2 уровень'!M2273</f>
        <v>0</v>
      </c>
      <c r="K1015" s="31">
        <f>'2 уровень'!N2273</f>
        <v>0</v>
      </c>
      <c r="L1015" s="31">
        <f>'2 уровень'!O2273</f>
        <v>0</v>
      </c>
      <c r="M1015" s="31">
        <f>'2 уровень'!P2273</f>
        <v>0</v>
      </c>
      <c r="N1015" s="31">
        <f>'2 уровень'!Q2273</f>
        <v>0</v>
      </c>
      <c r="O1015" s="31">
        <f>'2 уровень'!R2273</f>
        <v>0</v>
      </c>
      <c r="P1015" s="792">
        <f>'2 уровень'!S2273</f>
        <v>0</v>
      </c>
      <c r="Q1015" s="792">
        <f>'2 уровень'!T2273</f>
        <v>0</v>
      </c>
      <c r="R1015" s="792">
        <f>'2 уровень'!U2273</f>
        <v>0</v>
      </c>
      <c r="S1015" s="792">
        <f>'2 уровень'!V2273</f>
        <v>0</v>
      </c>
      <c r="T1015" s="3205">
        <f>'2 уровень'!W2273</f>
        <v>0</v>
      </c>
      <c r="U1015" s="792">
        <f>'2 уровень'!X2273</f>
        <v>0</v>
      </c>
      <c r="V1015" s="792">
        <f>'2 уровень'!Y2273</f>
        <v>0</v>
      </c>
      <c r="W1015" s="792">
        <f>'2 уровень'!Z2273</f>
        <v>0</v>
      </c>
      <c r="X1015" s="792">
        <f>'2 уровень'!AA2273</f>
        <v>0</v>
      </c>
      <c r="Y1015" s="2104">
        <f>'2 уровень'!AB2273</f>
        <v>0</v>
      </c>
      <c r="Z1015" s="3804">
        <f>'2 уровень'!AC2273</f>
        <v>0</v>
      </c>
      <c r="AA1015" s="792"/>
      <c r="AB1015" s="792"/>
      <c r="AC1015" s="1342"/>
      <c r="AD1015" s="779"/>
      <c r="AE1015" s="779"/>
      <c r="AF1015" s="779"/>
      <c r="AG1015" s="779"/>
      <c r="AH1015" s="779"/>
      <c r="AI1015" s="779"/>
      <c r="AJ1015" s="779"/>
      <c r="AK1015" s="779"/>
      <c r="AL1015" s="779"/>
      <c r="AM1015" s="779"/>
      <c r="AN1015" s="779"/>
      <c r="AO1015" s="779"/>
      <c r="AP1015" s="779"/>
      <c r="AQ1015" s="779"/>
      <c r="AR1015" s="779"/>
      <c r="AS1015" s="779"/>
      <c r="AT1015" s="779"/>
      <c r="AU1015" s="779"/>
      <c r="AV1015" s="779"/>
      <c r="AW1015" s="779"/>
      <c r="AX1015" s="779"/>
      <c r="AY1015" s="779"/>
      <c r="AZ1015" s="779"/>
      <c r="BA1015" s="779"/>
      <c r="BB1015" s="779"/>
      <c r="BC1015" s="779"/>
      <c r="BD1015" s="779"/>
      <c r="BE1015" s="779"/>
      <c r="BF1015" s="779"/>
      <c r="BG1015" s="779"/>
      <c r="BH1015" s="779"/>
      <c r="BI1015" s="779"/>
      <c r="BJ1015" s="779"/>
      <c r="BK1015" s="779"/>
      <c r="BL1015" s="779"/>
      <c r="BM1015" s="779"/>
      <c r="BN1015" s="779"/>
      <c r="BO1015" s="779"/>
      <c r="BP1015" s="779"/>
      <c r="BQ1015" s="779"/>
      <c r="BR1015" s="779"/>
      <c r="BS1015" s="779"/>
      <c r="BT1015" s="779"/>
      <c r="BU1015" s="779"/>
      <c r="BV1015" s="779"/>
      <c r="BW1015" s="779"/>
      <c r="BX1015" s="779"/>
      <c r="BY1015" s="779"/>
      <c r="BZ1015" s="779"/>
      <c r="CA1015" s="779"/>
      <c r="CB1015" s="779"/>
      <c r="CC1015" s="779"/>
      <c r="CD1015" s="779"/>
      <c r="CE1015" s="779"/>
      <c r="CF1015" s="779"/>
      <c r="CG1015" s="779"/>
      <c r="CH1015" s="779"/>
      <c r="CI1015" s="779"/>
      <c r="CJ1015" s="779"/>
      <c r="CK1015" s="779"/>
      <c r="CL1015" s="779"/>
      <c r="CM1015" s="779"/>
      <c r="CN1015" s="779"/>
      <c r="CO1015" s="779"/>
      <c r="CP1015" s="779"/>
      <c r="CQ1015" s="779"/>
      <c r="CR1015" s="779"/>
      <c r="CS1015" s="779"/>
      <c r="CT1015" s="779"/>
      <c r="CU1015" s="779"/>
      <c r="CV1015" s="779"/>
      <c r="CW1015" s="779"/>
      <c r="CX1015" s="779"/>
      <c r="CY1015" s="779"/>
      <c r="CZ1015" s="779"/>
      <c r="DA1015" s="779"/>
      <c r="DB1015" s="779"/>
      <c r="DC1015" s="779"/>
      <c r="DD1015" s="779"/>
      <c r="DE1015" s="779"/>
      <c r="DF1015" s="779"/>
      <c r="DG1015" s="779"/>
      <c r="DH1015" s="779"/>
      <c r="DI1015" s="779"/>
      <c r="DJ1015" s="779"/>
      <c r="DK1015" s="779"/>
      <c r="DL1015" s="779"/>
      <c r="DM1015" s="779"/>
      <c r="DN1015" s="779"/>
      <c r="DO1015" s="779"/>
      <c r="DP1015" s="779"/>
      <c r="DQ1015" s="779"/>
      <c r="DR1015" s="779"/>
      <c r="DS1015" s="779"/>
      <c r="DT1015" s="779"/>
      <c r="DU1015" s="779"/>
      <c r="DV1015" s="779"/>
      <c r="DW1015" s="779"/>
      <c r="DX1015" s="779"/>
      <c r="DY1015" s="779"/>
      <c r="DZ1015" s="779"/>
      <c r="EA1015" s="779"/>
      <c r="EB1015" s="779"/>
      <c r="EC1015" s="779"/>
      <c r="ED1015" s="779"/>
      <c r="EE1015" s="779"/>
      <c r="EF1015" s="779"/>
      <c r="EG1015" s="779"/>
      <c r="EH1015" s="779"/>
      <c r="EI1015" s="779"/>
      <c r="EJ1015" s="779"/>
      <c r="EK1015" s="779"/>
      <c r="EL1015" s="779"/>
      <c r="EM1015" s="779"/>
      <c r="EN1015" s="779"/>
      <c r="EO1015" s="779"/>
      <c r="EP1015" s="779"/>
      <c r="EQ1015" s="779"/>
      <c r="ER1015" s="779"/>
      <c r="ES1015" s="779"/>
      <c r="ET1015" s="779"/>
      <c r="EU1015" s="779"/>
      <c r="EV1015" s="779"/>
      <c r="EW1015" s="779"/>
      <c r="EX1015" s="779"/>
      <c r="EY1015" s="779"/>
      <c r="EZ1015" s="779"/>
      <c r="FA1015" s="779"/>
      <c r="FB1015" s="779"/>
      <c r="FC1015" s="779"/>
      <c r="FD1015" s="779"/>
      <c r="FE1015" s="779"/>
      <c r="FF1015" s="779"/>
      <c r="FG1015" s="779"/>
      <c r="FH1015" s="779"/>
      <c r="FI1015" s="779"/>
      <c r="FJ1015" s="779"/>
      <c r="FK1015" s="779"/>
      <c r="FL1015" s="779"/>
      <c r="FM1015" s="779"/>
      <c r="FN1015" s="779"/>
      <c r="FO1015" s="779"/>
      <c r="FP1015" s="779"/>
      <c r="FQ1015" s="779"/>
      <c r="FR1015" s="779"/>
      <c r="FS1015" s="779"/>
      <c r="FT1015" s="779"/>
      <c r="FU1015" s="779"/>
      <c r="FV1015" s="779"/>
      <c r="FW1015" s="779"/>
      <c r="FX1015" s="779"/>
      <c r="FY1015" s="779"/>
      <c r="FZ1015" s="779"/>
      <c r="GA1015" s="779"/>
      <c r="GB1015" s="779"/>
      <c r="GC1015" s="779"/>
      <c r="GD1015" s="779"/>
      <c r="GE1015" s="779"/>
      <c r="GF1015" s="779"/>
      <c r="GG1015" s="779"/>
      <c r="GH1015" s="779"/>
      <c r="GI1015" s="779"/>
      <c r="GJ1015" s="779"/>
      <c r="GK1015" s="779"/>
      <c r="GL1015" s="779"/>
      <c r="GM1015" s="779"/>
    </row>
    <row r="1016" spans="1:195" ht="60" x14ac:dyDescent="0.25">
      <c r="B1016" s="2666" t="s">
        <v>496</v>
      </c>
      <c r="C1016" s="34">
        <f>'2 уровень'!F2274</f>
        <v>511</v>
      </c>
      <c r="D1016" s="34">
        <f>'2 уровень'!G2274</f>
        <v>85</v>
      </c>
      <c r="E1016" s="34">
        <f>'2 уровень'!H2274</f>
        <v>0</v>
      </c>
      <c r="F1016" s="784">
        <f>'2 уровень'!I2274</f>
        <v>0</v>
      </c>
      <c r="G1016" s="3729">
        <f>'2 уровень'!J2274</f>
        <v>0</v>
      </c>
      <c r="H1016" s="798">
        <f>'2 уровень'!K2274</f>
        <v>0</v>
      </c>
      <c r="I1016" s="798">
        <f>'2 уровень'!L2274</f>
        <v>0</v>
      </c>
      <c r="J1016" s="31">
        <f>'2 уровень'!M2274</f>
        <v>0</v>
      </c>
      <c r="K1016" s="31">
        <f>'2 уровень'!N2274</f>
        <v>0</v>
      </c>
      <c r="L1016" s="31">
        <f>'2 уровень'!O2274</f>
        <v>0</v>
      </c>
      <c r="M1016" s="31">
        <f>'2 уровень'!P2274</f>
        <v>0</v>
      </c>
      <c r="N1016" s="31">
        <f>'2 уровень'!Q2274</f>
        <v>0</v>
      </c>
      <c r="O1016" s="31">
        <f>'2 уровень'!R2274</f>
        <v>0</v>
      </c>
      <c r="P1016" s="792">
        <f>'2 уровень'!S2274</f>
        <v>0</v>
      </c>
      <c r="Q1016" s="792">
        <f>'2 уровень'!T2274</f>
        <v>0</v>
      </c>
      <c r="R1016" s="792">
        <f>'2 уровень'!U2274</f>
        <v>0</v>
      </c>
      <c r="S1016" s="792">
        <f>'2 уровень'!V2274</f>
        <v>0</v>
      </c>
      <c r="T1016" s="3205">
        <f>'2 уровень'!W2274</f>
        <v>0</v>
      </c>
      <c r="U1016" s="792">
        <f>'2 уровень'!X2274</f>
        <v>0</v>
      </c>
      <c r="V1016" s="792">
        <f>'2 уровень'!Y2274</f>
        <v>0</v>
      </c>
      <c r="W1016" s="792">
        <f>'2 уровень'!Z2274</f>
        <v>0</v>
      </c>
      <c r="X1016" s="792">
        <f>'2 уровень'!AA2274</f>
        <v>0</v>
      </c>
      <c r="Y1016" s="2104">
        <f>'2 уровень'!AB2274</f>
        <v>0</v>
      </c>
      <c r="Z1016" s="3804">
        <f>'2 уровень'!AC2274</f>
        <v>0</v>
      </c>
      <c r="AA1016" s="792"/>
      <c r="AB1016" s="792"/>
      <c r="AC1016" s="1342"/>
      <c r="AD1016" s="779"/>
      <c r="AE1016" s="779"/>
      <c r="AF1016" s="779"/>
      <c r="AG1016" s="779"/>
      <c r="AH1016" s="779"/>
      <c r="AI1016" s="779"/>
      <c r="AJ1016" s="779"/>
      <c r="AK1016" s="779"/>
      <c r="AL1016" s="779"/>
      <c r="AM1016" s="779"/>
      <c r="AN1016" s="779"/>
      <c r="AO1016" s="779"/>
      <c r="AP1016" s="779"/>
      <c r="AQ1016" s="779"/>
      <c r="AR1016" s="779"/>
      <c r="AS1016" s="779"/>
      <c r="AT1016" s="779"/>
      <c r="AU1016" s="779"/>
      <c r="AV1016" s="779"/>
      <c r="AW1016" s="779"/>
      <c r="AX1016" s="779"/>
      <c r="AY1016" s="779"/>
      <c r="AZ1016" s="779"/>
      <c r="BA1016" s="779"/>
      <c r="BB1016" s="779"/>
      <c r="BC1016" s="779"/>
      <c r="BD1016" s="779"/>
      <c r="BE1016" s="779"/>
      <c r="BF1016" s="779"/>
      <c r="BG1016" s="779"/>
      <c r="BH1016" s="779"/>
      <c r="BI1016" s="779"/>
      <c r="BJ1016" s="779"/>
      <c r="BK1016" s="779"/>
      <c r="BL1016" s="779"/>
      <c r="BM1016" s="779"/>
      <c r="BN1016" s="779"/>
      <c r="BO1016" s="779"/>
      <c r="BP1016" s="779"/>
      <c r="BQ1016" s="779"/>
      <c r="BR1016" s="779"/>
      <c r="BS1016" s="779"/>
      <c r="BT1016" s="779"/>
      <c r="BU1016" s="779"/>
      <c r="BV1016" s="779"/>
      <c r="BW1016" s="779"/>
      <c r="BX1016" s="779"/>
      <c r="BY1016" s="779"/>
      <c r="BZ1016" s="779"/>
      <c r="CA1016" s="779"/>
      <c r="CB1016" s="779"/>
      <c r="CC1016" s="779"/>
      <c r="CD1016" s="779"/>
      <c r="CE1016" s="779"/>
      <c r="CF1016" s="779"/>
      <c r="CG1016" s="779"/>
      <c r="CH1016" s="779"/>
      <c r="CI1016" s="779"/>
      <c r="CJ1016" s="779"/>
      <c r="CK1016" s="779"/>
      <c r="CL1016" s="779"/>
      <c r="CM1016" s="779"/>
      <c r="CN1016" s="779"/>
      <c r="CO1016" s="779"/>
      <c r="CP1016" s="779"/>
      <c r="CQ1016" s="779"/>
      <c r="CR1016" s="779"/>
      <c r="CS1016" s="779"/>
      <c r="CT1016" s="779"/>
      <c r="CU1016" s="779"/>
      <c r="CV1016" s="779"/>
      <c r="CW1016" s="779"/>
      <c r="CX1016" s="779"/>
      <c r="CY1016" s="779"/>
      <c r="CZ1016" s="779"/>
      <c r="DA1016" s="779"/>
      <c r="DB1016" s="779"/>
      <c r="DC1016" s="779"/>
      <c r="DD1016" s="779"/>
      <c r="DE1016" s="779"/>
      <c r="DF1016" s="779"/>
      <c r="DG1016" s="779"/>
      <c r="DH1016" s="779"/>
      <c r="DI1016" s="779"/>
      <c r="DJ1016" s="779"/>
      <c r="DK1016" s="779"/>
      <c r="DL1016" s="779"/>
      <c r="DM1016" s="779"/>
      <c r="DN1016" s="779"/>
      <c r="DO1016" s="779"/>
      <c r="DP1016" s="779"/>
      <c r="DQ1016" s="779"/>
      <c r="DR1016" s="779"/>
      <c r="DS1016" s="779"/>
      <c r="DT1016" s="779"/>
      <c r="DU1016" s="779"/>
      <c r="DV1016" s="779"/>
      <c r="DW1016" s="779"/>
      <c r="DX1016" s="779"/>
      <c r="DY1016" s="779"/>
      <c r="DZ1016" s="779"/>
      <c r="EA1016" s="779"/>
      <c r="EB1016" s="779"/>
      <c r="EC1016" s="779"/>
      <c r="ED1016" s="779"/>
      <c r="EE1016" s="779"/>
      <c r="EF1016" s="779"/>
      <c r="EG1016" s="779"/>
      <c r="EH1016" s="779"/>
      <c r="EI1016" s="779"/>
      <c r="EJ1016" s="779"/>
      <c r="EK1016" s="779"/>
      <c r="EL1016" s="779"/>
      <c r="EM1016" s="779"/>
      <c r="EN1016" s="779"/>
      <c r="EO1016" s="779"/>
      <c r="EP1016" s="779"/>
      <c r="EQ1016" s="779"/>
      <c r="ER1016" s="779"/>
      <c r="ES1016" s="779"/>
      <c r="ET1016" s="779"/>
      <c r="EU1016" s="779"/>
      <c r="EV1016" s="779"/>
      <c r="EW1016" s="779"/>
      <c r="EX1016" s="779"/>
      <c r="EY1016" s="779"/>
      <c r="EZ1016" s="779"/>
      <c r="FA1016" s="779"/>
      <c r="FB1016" s="779"/>
      <c r="FC1016" s="779"/>
      <c r="FD1016" s="779"/>
      <c r="FE1016" s="779"/>
      <c r="FF1016" s="779"/>
      <c r="FG1016" s="779"/>
      <c r="FH1016" s="779"/>
      <c r="FI1016" s="779"/>
      <c r="FJ1016" s="779"/>
      <c r="FK1016" s="779"/>
      <c r="FL1016" s="779"/>
      <c r="FM1016" s="779"/>
      <c r="FN1016" s="779"/>
      <c r="FO1016" s="779"/>
      <c r="FP1016" s="779"/>
      <c r="FQ1016" s="779"/>
      <c r="FR1016" s="779"/>
      <c r="FS1016" s="779"/>
      <c r="FT1016" s="779"/>
      <c r="FU1016" s="779"/>
      <c r="FV1016" s="779"/>
      <c r="FW1016" s="779"/>
      <c r="FX1016" s="779"/>
      <c r="FY1016" s="779"/>
      <c r="FZ1016" s="779"/>
      <c r="GA1016" s="779"/>
      <c r="GB1016" s="779"/>
      <c r="GC1016" s="779"/>
      <c r="GD1016" s="779"/>
      <c r="GE1016" s="779"/>
      <c r="GF1016" s="779"/>
      <c r="GG1016" s="779"/>
      <c r="GH1016" s="779"/>
      <c r="GI1016" s="779"/>
      <c r="GJ1016" s="779"/>
      <c r="GK1016" s="779"/>
      <c r="GL1016" s="779"/>
      <c r="GM1016" s="779"/>
    </row>
    <row r="1017" spans="1:195" ht="45" x14ac:dyDescent="0.25">
      <c r="A1017" s="24">
        <v>1</v>
      </c>
      <c r="B1017" s="2666" t="s">
        <v>497</v>
      </c>
      <c r="C1017" s="34">
        <f>'2 уровень'!F2275</f>
        <v>40</v>
      </c>
      <c r="D1017" s="34">
        <f>'2 уровень'!G2275</f>
        <v>7</v>
      </c>
      <c r="E1017" s="34">
        <f>'2 уровень'!H2275</f>
        <v>0</v>
      </c>
      <c r="F1017" s="784">
        <f>'2 уровень'!I2275</f>
        <v>0</v>
      </c>
      <c r="G1017" s="3729">
        <f>'2 уровень'!J2275</f>
        <v>0</v>
      </c>
      <c r="H1017" s="798">
        <f>'2 уровень'!K2275</f>
        <v>0</v>
      </c>
      <c r="I1017" s="798">
        <f>'2 уровень'!L2275</f>
        <v>0</v>
      </c>
      <c r="J1017" s="31">
        <f>'2 уровень'!M2275</f>
        <v>0</v>
      </c>
      <c r="K1017" s="31">
        <f>'2 уровень'!N2275</f>
        <v>0</v>
      </c>
      <c r="L1017" s="31">
        <f>'2 уровень'!O2275</f>
        <v>0</v>
      </c>
      <c r="M1017" s="31">
        <f>'2 уровень'!P2275</f>
        <v>0</v>
      </c>
      <c r="N1017" s="31">
        <f>'2 уровень'!Q2275</f>
        <v>0</v>
      </c>
      <c r="O1017" s="31">
        <f>'2 уровень'!R2275</f>
        <v>0</v>
      </c>
      <c r="P1017" s="792">
        <f>'2 уровень'!S2275</f>
        <v>0</v>
      </c>
      <c r="Q1017" s="792">
        <f>'2 уровень'!T2275</f>
        <v>0</v>
      </c>
      <c r="R1017" s="792">
        <f>'2 уровень'!U2275</f>
        <v>0</v>
      </c>
      <c r="S1017" s="792">
        <f>'2 уровень'!V2275</f>
        <v>0</v>
      </c>
      <c r="T1017" s="3205">
        <f>'2 уровень'!W2275</f>
        <v>0</v>
      </c>
      <c r="U1017" s="792">
        <f>'2 уровень'!X2275</f>
        <v>0</v>
      </c>
      <c r="V1017" s="792">
        <f>'2 уровень'!Y2275</f>
        <v>0</v>
      </c>
      <c r="W1017" s="792">
        <f>'2 уровень'!Z2275</f>
        <v>0</v>
      </c>
      <c r="X1017" s="792">
        <f>'2 уровень'!AA2275</f>
        <v>0</v>
      </c>
      <c r="Y1017" s="2104">
        <f>'2 уровень'!AB2275</f>
        <v>0</v>
      </c>
      <c r="Z1017" s="3804">
        <f>'2 уровень'!AC2275</f>
        <v>0</v>
      </c>
      <c r="AA1017" s="792"/>
      <c r="AB1017" s="792"/>
      <c r="AC1017" s="1342"/>
      <c r="AD1017" s="779"/>
      <c r="AE1017" s="779"/>
      <c r="AF1017" s="779"/>
      <c r="AG1017" s="779"/>
      <c r="AH1017" s="779"/>
      <c r="AI1017" s="779"/>
      <c r="AJ1017" s="779"/>
      <c r="AK1017" s="779"/>
      <c r="AL1017" s="779"/>
      <c r="AM1017" s="779"/>
      <c r="AN1017" s="779"/>
      <c r="AO1017" s="779"/>
      <c r="AP1017" s="779"/>
      <c r="AQ1017" s="779"/>
      <c r="AR1017" s="779"/>
      <c r="AS1017" s="779"/>
      <c r="AT1017" s="779"/>
      <c r="AU1017" s="779"/>
      <c r="AV1017" s="779"/>
      <c r="AW1017" s="779"/>
      <c r="AX1017" s="779"/>
      <c r="AY1017" s="779"/>
      <c r="AZ1017" s="779"/>
      <c r="BA1017" s="779"/>
      <c r="BB1017" s="779"/>
      <c r="BC1017" s="779"/>
      <c r="BD1017" s="779"/>
      <c r="BE1017" s="779"/>
      <c r="BF1017" s="779"/>
      <c r="BG1017" s="779"/>
      <c r="BH1017" s="779"/>
      <c r="BI1017" s="779"/>
      <c r="BJ1017" s="779"/>
      <c r="BK1017" s="779"/>
      <c r="BL1017" s="779"/>
      <c r="BM1017" s="779"/>
      <c r="BN1017" s="779"/>
      <c r="BO1017" s="779"/>
      <c r="BP1017" s="779"/>
      <c r="BQ1017" s="779"/>
      <c r="BR1017" s="779"/>
      <c r="BS1017" s="779"/>
      <c r="BT1017" s="779"/>
      <c r="BU1017" s="779"/>
      <c r="BV1017" s="779"/>
      <c r="BW1017" s="779"/>
      <c r="BX1017" s="779"/>
      <c r="BY1017" s="779"/>
      <c r="BZ1017" s="779"/>
      <c r="CA1017" s="779"/>
      <c r="CB1017" s="779"/>
      <c r="CC1017" s="779"/>
      <c r="CD1017" s="779"/>
      <c r="CE1017" s="779"/>
      <c r="CF1017" s="779"/>
      <c r="CG1017" s="779"/>
      <c r="CH1017" s="779"/>
      <c r="CI1017" s="779"/>
      <c r="CJ1017" s="779"/>
      <c r="CK1017" s="779"/>
      <c r="CL1017" s="779"/>
      <c r="CM1017" s="779"/>
      <c r="CN1017" s="779"/>
      <c r="CO1017" s="779"/>
      <c r="CP1017" s="779"/>
      <c r="CQ1017" s="779"/>
      <c r="CR1017" s="779"/>
      <c r="CS1017" s="779"/>
      <c r="CT1017" s="779"/>
      <c r="CU1017" s="779"/>
      <c r="CV1017" s="779"/>
      <c r="CW1017" s="779"/>
      <c r="CX1017" s="779"/>
      <c r="CY1017" s="779"/>
      <c r="CZ1017" s="779"/>
      <c r="DA1017" s="779"/>
      <c r="DB1017" s="779"/>
      <c r="DC1017" s="779"/>
      <c r="DD1017" s="779"/>
      <c r="DE1017" s="779"/>
      <c r="DF1017" s="779"/>
      <c r="DG1017" s="779"/>
      <c r="DH1017" s="779"/>
      <c r="DI1017" s="779"/>
      <c r="DJ1017" s="779"/>
      <c r="DK1017" s="779"/>
      <c r="DL1017" s="779"/>
      <c r="DM1017" s="779"/>
      <c r="DN1017" s="779"/>
      <c r="DO1017" s="779"/>
      <c r="DP1017" s="779"/>
      <c r="DQ1017" s="779"/>
      <c r="DR1017" s="779"/>
      <c r="DS1017" s="779"/>
      <c r="DT1017" s="779"/>
      <c r="DU1017" s="779"/>
      <c r="DV1017" s="779"/>
      <c r="DW1017" s="779"/>
      <c r="DX1017" s="779"/>
      <c r="DY1017" s="779"/>
      <c r="DZ1017" s="779"/>
      <c r="EA1017" s="779"/>
      <c r="EB1017" s="779"/>
      <c r="EC1017" s="779"/>
      <c r="ED1017" s="779"/>
      <c r="EE1017" s="779"/>
      <c r="EF1017" s="779"/>
      <c r="EG1017" s="779"/>
      <c r="EH1017" s="779"/>
      <c r="EI1017" s="779"/>
      <c r="EJ1017" s="779"/>
      <c r="EK1017" s="779"/>
      <c r="EL1017" s="779"/>
      <c r="EM1017" s="779"/>
      <c r="EN1017" s="779"/>
      <c r="EO1017" s="779"/>
      <c r="EP1017" s="779"/>
      <c r="EQ1017" s="779"/>
      <c r="ER1017" s="779"/>
      <c r="ES1017" s="779"/>
      <c r="ET1017" s="779"/>
      <c r="EU1017" s="779"/>
      <c r="EV1017" s="779"/>
      <c r="EW1017" s="779"/>
      <c r="EX1017" s="779"/>
      <c r="EY1017" s="779"/>
      <c r="EZ1017" s="779"/>
      <c r="FA1017" s="779"/>
      <c r="FB1017" s="779"/>
      <c r="FC1017" s="779"/>
      <c r="FD1017" s="779"/>
      <c r="FE1017" s="779"/>
      <c r="FF1017" s="779"/>
      <c r="FG1017" s="779"/>
      <c r="FH1017" s="779"/>
      <c r="FI1017" s="779"/>
      <c r="FJ1017" s="779"/>
      <c r="FK1017" s="779"/>
      <c r="FL1017" s="779"/>
      <c r="FM1017" s="779"/>
      <c r="FN1017" s="779"/>
      <c r="FO1017" s="779"/>
      <c r="FP1017" s="779"/>
      <c r="FQ1017" s="779"/>
      <c r="FR1017" s="779"/>
      <c r="FS1017" s="779"/>
      <c r="FT1017" s="779"/>
      <c r="FU1017" s="779"/>
      <c r="FV1017" s="779"/>
      <c r="FW1017" s="779"/>
      <c r="FX1017" s="779"/>
      <c r="FY1017" s="779"/>
      <c r="FZ1017" s="779"/>
      <c r="GA1017" s="779"/>
      <c r="GB1017" s="779"/>
      <c r="GC1017" s="779"/>
      <c r="GD1017" s="779"/>
      <c r="GE1017" s="779"/>
      <c r="GF1017" s="779"/>
      <c r="GG1017" s="779"/>
      <c r="GH1017" s="779"/>
      <c r="GI1017" s="779"/>
      <c r="GJ1017" s="779"/>
      <c r="GK1017" s="779"/>
      <c r="GL1017" s="779"/>
      <c r="GM1017" s="779"/>
    </row>
    <row r="1018" spans="1:195" ht="57.75" x14ac:dyDescent="0.25">
      <c r="A1018" s="24">
        <v>1</v>
      </c>
      <c r="B1018" s="2663" t="s">
        <v>610</v>
      </c>
      <c r="C1018" s="34">
        <f>'2 уровень'!F2276</f>
        <v>300</v>
      </c>
      <c r="D1018" s="34">
        <f>'2 уровень'!G2276</f>
        <v>50</v>
      </c>
      <c r="E1018" s="34">
        <f>'2 уровень'!H2276</f>
        <v>5</v>
      </c>
      <c r="F1018" s="784">
        <f>'2 уровень'!I2276</f>
        <v>10</v>
      </c>
      <c r="G1018" s="3729">
        <f>'2 уровень'!J2276</f>
        <v>0</v>
      </c>
      <c r="H1018" s="798">
        <f>'2 уровень'!K2276</f>
        <v>0</v>
      </c>
      <c r="I1018" s="798">
        <f>'2 уровень'!L2276</f>
        <v>0</v>
      </c>
      <c r="J1018" s="31">
        <f>'2 уровень'!M2276</f>
        <v>0</v>
      </c>
      <c r="K1018" s="31">
        <f>'2 уровень'!N2276</f>
        <v>0</v>
      </c>
      <c r="L1018" s="31">
        <f>'2 уровень'!O2276</f>
        <v>0</v>
      </c>
      <c r="M1018" s="31">
        <f>'2 уровень'!P2276</f>
        <v>0</v>
      </c>
      <c r="N1018" s="31">
        <f>'2 уровень'!Q2276</f>
        <v>0</v>
      </c>
      <c r="O1018" s="31">
        <f>'2 уровень'!R2276</f>
        <v>0</v>
      </c>
      <c r="P1018" s="792">
        <f>'2 уровень'!S2276</f>
        <v>0</v>
      </c>
      <c r="Q1018" s="792">
        <f>'2 уровень'!T2276</f>
        <v>0</v>
      </c>
      <c r="R1018" s="792">
        <f>'2 уровень'!U2276</f>
        <v>0</v>
      </c>
      <c r="S1018" s="792">
        <f>'2 уровень'!V2276</f>
        <v>0</v>
      </c>
      <c r="T1018" s="3205">
        <f>'2 уровень'!W2276</f>
        <v>0</v>
      </c>
      <c r="U1018" s="792">
        <f>'2 уровень'!X2276</f>
        <v>0</v>
      </c>
      <c r="V1018" s="792">
        <f>'2 уровень'!Y2276</f>
        <v>0</v>
      </c>
      <c r="W1018" s="792">
        <f>'2 уровень'!Z2276</f>
        <v>0</v>
      </c>
      <c r="X1018" s="792">
        <f>'2 уровень'!AA2276</f>
        <v>0</v>
      </c>
      <c r="Y1018" s="2104">
        <f>'2 уровень'!AB2276</f>
        <v>0</v>
      </c>
      <c r="Z1018" s="3804">
        <f>'2 уровень'!AC2276</f>
        <v>0</v>
      </c>
      <c r="AA1018" s="792"/>
      <c r="AB1018" s="792"/>
      <c r="AC1018" s="1342"/>
      <c r="AD1018" s="779"/>
      <c r="AE1018" s="779"/>
      <c r="AF1018" s="779"/>
      <c r="AG1018" s="779"/>
      <c r="AH1018" s="779"/>
      <c r="AI1018" s="779"/>
      <c r="AJ1018" s="779"/>
      <c r="AK1018" s="779"/>
      <c r="AL1018" s="779"/>
      <c r="AM1018" s="779"/>
      <c r="AN1018" s="779"/>
      <c r="AO1018" s="779"/>
      <c r="AP1018" s="779"/>
      <c r="AQ1018" s="779"/>
      <c r="AR1018" s="779"/>
      <c r="AS1018" s="779"/>
      <c r="AT1018" s="779"/>
      <c r="AU1018" s="779"/>
      <c r="AV1018" s="779"/>
      <c r="AW1018" s="779"/>
      <c r="AX1018" s="779"/>
      <c r="AY1018" s="779"/>
      <c r="AZ1018" s="779"/>
      <c r="BA1018" s="779"/>
      <c r="BB1018" s="779"/>
      <c r="BC1018" s="779"/>
      <c r="BD1018" s="779"/>
      <c r="BE1018" s="779"/>
      <c r="BF1018" s="779"/>
      <c r="BG1018" s="779"/>
      <c r="BH1018" s="779"/>
      <c r="BI1018" s="779"/>
      <c r="BJ1018" s="779"/>
      <c r="BK1018" s="779"/>
      <c r="BL1018" s="779"/>
      <c r="BM1018" s="779"/>
      <c r="BN1018" s="779"/>
      <c r="BO1018" s="779"/>
      <c r="BP1018" s="779"/>
      <c r="BQ1018" s="779"/>
      <c r="BR1018" s="779"/>
      <c r="BS1018" s="779"/>
      <c r="BT1018" s="779"/>
      <c r="BU1018" s="779"/>
      <c r="BV1018" s="779"/>
      <c r="BW1018" s="779"/>
      <c r="BX1018" s="779"/>
      <c r="BY1018" s="779"/>
      <c r="BZ1018" s="779"/>
      <c r="CA1018" s="779"/>
      <c r="CB1018" s="779"/>
      <c r="CC1018" s="779"/>
      <c r="CD1018" s="779"/>
      <c r="CE1018" s="779"/>
      <c r="CF1018" s="779"/>
      <c r="CG1018" s="779"/>
      <c r="CH1018" s="779"/>
      <c r="CI1018" s="779"/>
      <c r="CJ1018" s="779"/>
      <c r="CK1018" s="779"/>
      <c r="CL1018" s="779"/>
      <c r="CM1018" s="779"/>
      <c r="CN1018" s="779"/>
      <c r="CO1018" s="779"/>
      <c r="CP1018" s="779"/>
      <c r="CQ1018" s="779"/>
      <c r="CR1018" s="779"/>
      <c r="CS1018" s="779"/>
      <c r="CT1018" s="779"/>
      <c r="CU1018" s="779"/>
      <c r="CV1018" s="779"/>
      <c r="CW1018" s="779"/>
      <c r="CX1018" s="779"/>
      <c r="CY1018" s="779"/>
      <c r="CZ1018" s="779"/>
      <c r="DA1018" s="779"/>
      <c r="DB1018" s="779"/>
      <c r="DC1018" s="779"/>
      <c r="DD1018" s="779"/>
      <c r="DE1018" s="779"/>
      <c r="DF1018" s="779"/>
      <c r="DG1018" s="779"/>
      <c r="DH1018" s="779"/>
      <c r="DI1018" s="779"/>
      <c r="DJ1018" s="779"/>
      <c r="DK1018" s="779"/>
      <c r="DL1018" s="779"/>
      <c r="DM1018" s="779"/>
      <c r="DN1018" s="779"/>
      <c r="DO1018" s="779"/>
      <c r="DP1018" s="779"/>
      <c r="DQ1018" s="779"/>
      <c r="DR1018" s="779"/>
      <c r="DS1018" s="779"/>
      <c r="DT1018" s="779"/>
      <c r="DU1018" s="779"/>
      <c r="DV1018" s="779"/>
      <c r="DW1018" s="779"/>
      <c r="DX1018" s="779"/>
      <c r="DY1018" s="779"/>
      <c r="DZ1018" s="779"/>
      <c r="EA1018" s="779"/>
      <c r="EB1018" s="779"/>
      <c r="EC1018" s="779"/>
      <c r="ED1018" s="779"/>
      <c r="EE1018" s="779"/>
      <c r="EF1018" s="779"/>
      <c r="EG1018" s="779"/>
      <c r="EH1018" s="779"/>
      <c r="EI1018" s="779"/>
      <c r="EJ1018" s="779"/>
      <c r="EK1018" s="779"/>
      <c r="EL1018" s="779"/>
      <c r="EM1018" s="779"/>
      <c r="EN1018" s="779"/>
      <c r="EO1018" s="779"/>
      <c r="EP1018" s="779"/>
      <c r="EQ1018" s="779"/>
      <c r="ER1018" s="779"/>
      <c r="ES1018" s="779"/>
      <c r="ET1018" s="779"/>
      <c r="EU1018" s="779"/>
      <c r="EV1018" s="779"/>
      <c r="EW1018" s="779"/>
      <c r="EX1018" s="779"/>
      <c r="EY1018" s="779"/>
      <c r="EZ1018" s="779"/>
      <c r="FA1018" s="779"/>
      <c r="FB1018" s="779"/>
      <c r="FC1018" s="779"/>
      <c r="FD1018" s="779"/>
      <c r="FE1018" s="779"/>
      <c r="FF1018" s="779"/>
      <c r="FG1018" s="779"/>
      <c r="FH1018" s="779"/>
      <c r="FI1018" s="779"/>
      <c r="FJ1018" s="779"/>
      <c r="FK1018" s="779"/>
      <c r="FL1018" s="779"/>
      <c r="FM1018" s="779"/>
      <c r="FN1018" s="779"/>
      <c r="FO1018" s="779"/>
      <c r="FP1018" s="779"/>
      <c r="FQ1018" s="779"/>
      <c r="FR1018" s="779"/>
      <c r="FS1018" s="779"/>
      <c r="FT1018" s="779"/>
      <c r="FU1018" s="779"/>
      <c r="FV1018" s="779"/>
      <c r="FW1018" s="779"/>
      <c r="FX1018" s="779"/>
      <c r="FY1018" s="779"/>
      <c r="FZ1018" s="779"/>
      <c r="GA1018" s="779"/>
      <c r="GB1018" s="779"/>
      <c r="GC1018" s="779"/>
      <c r="GD1018" s="779"/>
      <c r="GE1018" s="779"/>
      <c r="GF1018" s="779"/>
      <c r="GG1018" s="779"/>
      <c r="GH1018" s="779"/>
      <c r="GI1018" s="779"/>
      <c r="GJ1018" s="779"/>
      <c r="GK1018" s="779"/>
      <c r="GL1018" s="779"/>
      <c r="GM1018" s="779"/>
    </row>
    <row r="1019" spans="1:195" ht="30" x14ac:dyDescent="0.25">
      <c r="A1019" s="24">
        <v>1</v>
      </c>
      <c r="B1019" s="2665" t="s">
        <v>257</v>
      </c>
      <c r="C1019" s="34">
        <f>'2 уровень'!F2277</f>
        <v>0</v>
      </c>
      <c r="D1019" s="34">
        <f>'2 уровень'!G2277</f>
        <v>0</v>
      </c>
      <c r="E1019" s="34">
        <f>'2 уровень'!H2277</f>
        <v>0</v>
      </c>
      <c r="F1019" s="784">
        <f>'2 уровень'!I2277</f>
        <v>0</v>
      </c>
      <c r="G1019" s="3729">
        <f>'2 уровень'!J2277</f>
        <v>0</v>
      </c>
      <c r="H1019" s="798">
        <f>'2 уровень'!K2277</f>
        <v>0</v>
      </c>
      <c r="I1019" s="798">
        <f>'2 уровень'!L2277</f>
        <v>0</v>
      </c>
      <c r="J1019" s="31">
        <f>'2 уровень'!M2277</f>
        <v>0</v>
      </c>
      <c r="K1019" s="31">
        <f>'2 уровень'!N2277</f>
        <v>0</v>
      </c>
      <c r="L1019" s="31">
        <f>'2 уровень'!O2277</f>
        <v>0</v>
      </c>
      <c r="M1019" s="31">
        <f>'2 уровень'!P2277</f>
        <v>0</v>
      </c>
      <c r="N1019" s="31">
        <f>'2 уровень'!Q2277</f>
        <v>0</v>
      </c>
      <c r="O1019" s="31">
        <f>'2 уровень'!R2277</f>
        <v>0</v>
      </c>
      <c r="P1019" s="792">
        <f>'2 уровень'!S2277</f>
        <v>0</v>
      </c>
      <c r="Q1019" s="792">
        <f>'2 уровень'!T2277</f>
        <v>0</v>
      </c>
      <c r="R1019" s="792">
        <f>'2 уровень'!U2277</f>
        <v>0</v>
      </c>
      <c r="S1019" s="792">
        <f>'2 уровень'!V2277</f>
        <v>0</v>
      </c>
      <c r="T1019" s="3205">
        <f>'2 уровень'!W2277</f>
        <v>0</v>
      </c>
      <c r="U1019" s="792">
        <f>'2 уровень'!X2277</f>
        <v>0</v>
      </c>
      <c r="V1019" s="792">
        <f>'2 уровень'!Y2277</f>
        <v>0</v>
      </c>
      <c r="W1019" s="792">
        <f>'2 уровень'!Z2277</f>
        <v>0</v>
      </c>
      <c r="X1019" s="792">
        <f>'2 уровень'!AA2277</f>
        <v>0</v>
      </c>
      <c r="Y1019" s="2104">
        <f>'2 уровень'!AB2277</f>
        <v>0</v>
      </c>
      <c r="Z1019" s="3804">
        <f>'2 уровень'!AC2277</f>
        <v>0</v>
      </c>
      <c r="AA1019" s="792"/>
      <c r="AB1019" s="792"/>
      <c r="AC1019" s="1342"/>
      <c r="AD1019" s="779"/>
      <c r="AE1019" s="779"/>
      <c r="AF1019" s="779"/>
      <c r="AG1019" s="779"/>
      <c r="AH1019" s="779"/>
      <c r="AI1019" s="779"/>
      <c r="AJ1019" s="779"/>
      <c r="AK1019" s="779"/>
      <c r="AL1019" s="779"/>
      <c r="AM1019" s="779"/>
      <c r="AN1019" s="779"/>
      <c r="AO1019" s="779"/>
      <c r="AP1019" s="779"/>
      <c r="AQ1019" s="779"/>
      <c r="AR1019" s="779"/>
      <c r="AS1019" s="779"/>
      <c r="AT1019" s="779"/>
      <c r="AU1019" s="779"/>
      <c r="AV1019" s="779"/>
      <c r="AW1019" s="779"/>
      <c r="AX1019" s="779"/>
      <c r="AY1019" s="779"/>
      <c r="AZ1019" s="779"/>
      <c r="BA1019" s="779"/>
      <c r="BB1019" s="779"/>
      <c r="BC1019" s="779"/>
      <c r="BD1019" s="779"/>
      <c r="BE1019" s="779"/>
      <c r="BF1019" s="779"/>
      <c r="BG1019" s="779"/>
      <c r="BH1019" s="779"/>
      <c r="BI1019" s="779"/>
      <c r="BJ1019" s="779"/>
      <c r="BK1019" s="779"/>
      <c r="BL1019" s="779"/>
      <c r="BM1019" s="779"/>
      <c r="BN1019" s="779"/>
      <c r="BO1019" s="779"/>
      <c r="BP1019" s="779"/>
      <c r="BQ1019" s="779"/>
      <c r="BR1019" s="779"/>
      <c r="BS1019" s="779"/>
      <c r="BT1019" s="779"/>
      <c r="BU1019" s="779"/>
      <c r="BV1019" s="779"/>
      <c r="BW1019" s="779"/>
      <c r="BX1019" s="779"/>
      <c r="BY1019" s="779"/>
      <c r="BZ1019" s="779"/>
      <c r="CA1019" s="779"/>
      <c r="CB1019" s="779"/>
      <c r="CC1019" s="779"/>
      <c r="CD1019" s="779"/>
      <c r="CE1019" s="779"/>
      <c r="CF1019" s="779"/>
      <c r="CG1019" s="779"/>
      <c r="CH1019" s="779"/>
      <c r="CI1019" s="779"/>
      <c r="CJ1019" s="779"/>
      <c r="CK1019" s="779"/>
      <c r="CL1019" s="779"/>
      <c r="CM1019" s="779"/>
      <c r="CN1019" s="779"/>
      <c r="CO1019" s="779"/>
      <c r="CP1019" s="779"/>
      <c r="CQ1019" s="779"/>
      <c r="CR1019" s="779"/>
      <c r="CS1019" s="779"/>
      <c r="CT1019" s="779"/>
      <c r="CU1019" s="779"/>
      <c r="CV1019" s="779"/>
      <c r="CW1019" s="779"/>
      <c r="CX1019" s="779"/>
      <c r="CY1019" s="779"/>
      <c r="CZ1019" s="779"/>
      <c r="DA1019" s="779"/>
      <c r="DB1019" s="779"/>
      <c r="DC1019" s="779"/>
      <c r="DD1019" s="779"/>
      <c r="DE1019" s="779"/>
      <c r="DF1019" s="779"/>
      <c r="DG1019" s="779"/>
      <c r="DH1019" s="779"/>
      <c r="DI1019" s="779"/>
      <c r="DJ1019" s="779"/>
      <c r="DK1019" s="779"/>
      <c r="DL1019" s="779"/>
      <c r="DM1019" s="779"/>
      <c r="DN1019" s="779"/>
      <c r="DO1019" s="779"/>
      <c r="DP1019" s="779"/>
      <c r="DQ1019" s="779"/>
      <c r="DR1019" s="779"/>
      <c r="DS1019" s="779"/>
      <c r="DT1019" s="779"/>
      <c r="DU1019" s="779"/>
      <c r="DV1019" s="779"/>
      <c r="DW1019" s="779"/>
      <c r="DX1019" s="779"/>
      <c r="DY1019" s="779"/>
      <c r="DZ1019" s="779"/>
      <c r="EA1019" s="779"/>
      <c r="EB1019" s="779"/>
      <c r="EC1019" s="779"/>
      <c r="ED1019" s="779"/>
      <c r="EE1019" s="779"/>
      <c r="EF1019" s="779"/>
      <c r="EG1019" s="779"/>
      <c r="EH1019" s="779"/>
      <c r="EI1019" s="779"/>
      <c r="EJ1019" s="779"/>
      <c r="EK1019" s="779"/>
      <c r="EL1019" s="779"/>
      <c r="EM1019" s="779"/>
      <c r="EN1019" s="779"/>
      <c r="EO1019" s="779"/>
      <c r="EP1019" s="779"/>
      <c r="EQ1019" s="779"/>
      <c r="ER1019" s="779"/>
      <c r="ES1019" s="779"/>
      <c r="ET1019" s="779"/>
      <c r="EU1019" s="779"/>
      <c r="EV1019" s="779"/>
      <c r="EW1019" s="779"/>
      <c r="EX1019" s="779"/>
      <c r="EY1019" s="779"/>
      <c r="EZ1019" s="779"/>
      <c r="FA1019" s="779"/>
      <c r="FB1019" s="779"/>
      <c r="FC1019" s="779"/>
      <c r="FD1019" s="779"/>
      <c r="FE1019" s="779"/>
      <c r="FF1019" s="779"/>
      <c r="FG1019" s="779"/>
      <c r="FH1019" s="779"/>
      <c r="FI1019" s="779"/>
      <c r="FJ1019" s="779"/>
      <c r="FK1019" s="779"/>
      <c r="FL1019" s="779"/>
      <c r="FM1019" s="779"/>
      <c r="FN1019" s="779"/>
      <c r="FO1019" s="779"/>
      <c r="FP1019" s="779"/>
      <c r="FQ1019" s="779"/>
      <c r="FR1019" s="779"/>
      <c r="FS1019" s="779"/>
      <c r="FT1019" s="779"/>
      <c r="FU1019" s="779"/>
      <c r="FV1019" s="779"/>
      <c r="FW1019" s="779"/>
      <c r="FX1019" s="779"/>
      <c r="FY1019" s="779"/>
      <c r="FZ1019" s="779"/>
      <c r="GA1019" s="779"/>
      <c r="GB1019" s="779"/>
      <c r="GC1019" s="779"/>
      <c r="GD1019" s="779"/>
      <c r="GE1019" s="779"/>
      <c r="GF1019" s="779"/>
      <c r="GG1019" s="779"/>
      <c r="GH1019" s="779"/>
      <c r="GI1019" s="779"/>
      <c r="GJ1019" s="779"/>
      <c r="GK1019" s="779"/>
      <c r="GL1019" s="779"/>
      <c r="GM1019" s="779"/>
    </row>
    <row r="1020" spans="1:195" ht="29.25" x14ac:dyDescent="0.25">
      <c r="A1020" s="24">
        <v>1</v>
      </c>
      <c r="B1020" s="2663" t="s">
        <v>578</v>
      </c>
      <c r="C1020" s="34">
        <f>'2 уровень'!F2278</f>
        <v>0</v>
      </c>
      <c r="D1020" s="34">
        <f>'2 уровень'!G2278</f>
        <v>0</v>
      </c>
      <c r="E1020" s="34">
        <f>'2 уровень'!H2278</f>
        <v>0</v>
      </c>
      <c r="F1020" s="784">
        <f>'2 уровень'!I2278</f>
        <v>0</v>
      </c>
      <c r="G1020" s="3729">
        <f>'2 уровень'!J2278</f>
        <v>0</v>
      </c>
      <c r="H1020" s="798">
        <f>'2 уровень'!K2278</f>
        <v>0</v>
      </c>
      <c r="I1020" s="798">
        <f>'2 уровень'!L2278</f>
        <v>0</v>
      </c>
      <c r="J1020" s="31">
        <f>'2 уровень'!M2278</f>
        <v>0</v>
      </c>
      <c r="K1020" s="31">
        <f>'2 уровень'!N2278</f>
        <v>0</v>
      </c>
      <c r="L1020" s="31">
        <f>'2 уровень'!O2278</f>
        <v>0</v>
      </c>
      <c r="M1020" s="31">
        <f>'2 уровень'!P2278</f>
        <v>0</v>
      </c>
      <c r="N1020" s="31">
        <f>'2 уровень'!Q2278</f>
        <v>0</v>
      </c>
      <c r="O1020" s="31">
        <f>'2 уровень'!R2278</f>
        <v>0</v>
      </c>
      <c r="P1020" s="792">
        <f>'2 уровень'!S2278</f>
        <v>0</v>
      </c>
      <c r="Q1020" s="792">
        <f>'2 уровень'!T2278</f>
        <v>0</v>
      </c>
      <c r="R1020" s="792">
        <f>'2 уровень'!U2278</f>
        <v>0</v>
      </c>
      <c r="S1020" s="792">
        <f>'2 уровень'!V2278</f>
        <v>0</v>
      </c>
      <c r="T1020" s="3205">
        <f>'2 уровень'!W2278</f>
        <v>0</v>
      </c>
      <c r="U1020" s="792">
        <f>'2 уровень'!X2278</f>
        <v>0</v>
      </c>
      <c r="V1020" s="792">
        <f>'2 уровень'!Y2278</f>
        <v>0</v>
      </c>
      <c r="W1020" s="792">
        <f>'2 уровень'!Z2278</f>
        <v>0</v>
      </c>
      <c r="X1020" s="792">
        <f>'2 уровень'!AA2278</f>
        <v>0</v>
      </c>
      <c r="Y1020" s="2104">
        <f>'2 уровень'!AB2278</f>
        <v>0</v>
      </c>
      <c r="Z1020" s="3804">
        <f>'2 уровень'!AC2278</f>
        <v>0</v>
      </c>
      <c r="AA1020" s="792"/>
      <c r="AB1020" s="792"/>
      <c r="AC1020" s="1342"/>
      <c r="AD1020" s="779"/>
      <c r="AE1020" s="779"/>
      <c r="AF1020" s="779"/>
      <c r="AG1020" s="779"/>
      <c r="AH1020" s="779"/>
      <c r="AI1020" s="779"/>
      <c r="AJ1020" s="779"/>
      <c r="AK1020" s="779"/>
      <c r="AL1020" s="779"/>
      <c r="AM1020" s="779"/>
      <c r="AN1020" s="779"/>
      <c r="AO1020" s="779"/>
      <c r="AP1020" s="779"/>
      <c r="AQ1020" s="779"/>
      <c r="AR1020" s="779"/>
      <c r="AS1020" s="779"/>
      <c r="AT1020" s="779"/>
      <c r="AU1020" s="779"/>
      <c r="AV1020" s="779"/>
      <c r="AW1020" s="779"/>
      <c r="AX1020" s="779"/>
      <c r="AY1020" s="779"/>
      <c r="AZ1020" s="779"/>
      <c r="BA1020" s="779"/>
      <c r="BB1020" s="779"/>
      <c r="BC1020" s="779"/>
      <c r="BD1020" s="779"/>
      <c r="BE1020" s="779"/>
      <c r="BF1020" s="779"/>
      <c r="BG1020" s="779"/>
      <c r="BH1020" s="779"/>
      <c r="BI1020" s="779"/>
      <c r="BJ1020" s="779"/>
      <c r="BK1020" s="779"/>
      <c r="BL1020" s="779"/>
      <c r="BM1020" s="779"/>
      <c r="BN1020" s="779"/>
      <c r="BO1020" s="779"/>
      <c r="BP1020" s="779"/>
      <c r="BQ1020" s="779"/>
      <c r="BR1020" s="779"/>
      <c r="BS1020" s="779"/>
      <c r="BT1020" s="779"/>
      <c r="BU1020" s="779"/>
      <c r="BV1020" s="779"/>
      <c r="BW1020" s="779"/>
      <c r="BX1020" s="779"/>
      <c r="BY1020" s="779"/>
      <c r="BZ1020" s="779"/>
      <c r="CA1020" s="779"/>
      <c r="CB1020" s="779"/>
      <c r="CC1020" s="779"/>
      <c r="CD1020" s="779"/>
      <c r="CE1020" s="779"/>
      <c r="CF1020" s="779"/>
      <c r="CG1020" s="779"/>
      <c r="CH1020" s="779"/>
      <c r="CI1020" s="779"/>
      <c r="CJ1020" s="779"/>
      <c r="CK1020" s="779"/>
      <c r="CL1020" s="779"/>
      <c r="CM1020" s="779"/>
      <c r="CN1020" s="779"/>
      <c r="CO1020" s="779"/>
      <c r="CP1020" s="779"/>
      <c r="CQ1020" s="779"/>
      <c r="CR1020" s="779"/>
      <c r="CS1020" s="779"/>
      <c r="CT1020" s="779"/>
      <c r="CU1020" s="779"/>
      <c r="CV1020" s="779"/>
      <c r="CW1020" s="779"/>
      <c r="CX1020" s="779"/>
      <c r="CY1020" s="779"/>
      <c r="CZ1020" s="779"/>
      <c r="DA1020" s="779"/>
      <c r="DB1020" s="779"/>
      <c r="DC1020" s="779"/>
      <c r="DD1020" s="779"/>
      <c r="DE1020" s="779"/>
      <c r="DF1020" s="779"/>
      <c r="DG1020" s="779"/>
      <c r="DH1020" s="779"/>
      <c r="DI1020" s="779"/>
      <c r="DJ1020" s="779"/>
      <c r="DK1020" s="779"/>
      <c r="DL1020" s="779"/>
      <c r="DM1020" s="779"/>
      <c r="DN1020" s="779"/>
      <c r="DO1020" s="779"/>
      <c r="DP1020" s="779"/>
      <c r="DQ1020" s="779"/>
      <c r="DR1020" s="779"/>
      <c r="DS1020" s="779"/>
      <c r="DT1020" s="779"/>
      <c r="DU1020" s="779"/>
      <c r="DV1020" s="779"/>
      <c r="DW1020" s="779"/>
      <c r="DX1020" s="779"/>
      <c r="DY1020" s="779"/>
      <c r="DZ1020" s="779"/>
      <c r="EA1020" s="779"/>
      <c r="EB1020" s="779"/>
      <c r="EC1020" s="779"/>
      <c r="ED1020" s="779"/>
      <c r="EE1020" s="779"/>
      <c r="EF1020" s="779"/>
      <c r="EG1020" s="779"/>
      <c r="EH1020" s="779"/>
      <c r="EI1020" s="779"/>
      <c r="EJ1020" s="779"/>
      <c r="EK1020" s="779"/>
      <c r="EL1020" s="779"/>
      <c r="EM1020" s="779"/>
      <c r="EN1020" s="779"/>
      <c r="EO1020" s="779"/>
      <c r="EP1020" s="779"/>
      <c r="EQ1020" s="779"/>
      <c r="ER1020" s="779"/>
      <c r="ES1020" s="779"/>
      <c r="ET1020" s="779"/>
      <c r="EU1020" s="779"/>
      <c r="EV1020" s="779"/>
      <c r="EW1020" s="779"/>
      <c r="EX1020" s="779"/>
      <c r="EY1020" s="779"/>
      <c r="EZ1020" s="779"/>
      <c r="FA1020" s="779"/>
      <c r="FB1020" s="779"/>
      <c r="FC1020" s="779"/>
      <c r="FD1020" s="779"/>
      <c r="FE1020" s="779"/>
      <c r="FF1020" s="779"/>
      <c r="FG1020" s="779"/>
      <c r="FH1020" s="779"/>
      <c r="FI1020" s="779"/>
      <c r="FJ1020" s="779"/>
      <c r="FK1020" s="779"/>
      <c r="FL1020" s="779"/>
      <c r="FM1020" s="779"/>
      <c r="FN1020" s="779"/>
      <c r="FO1020" s="779"/>
      <c r="FP1020" s="779"/>
      <c r="FQ1020" s="779"/>
      <c r="FR1020" s="779"/>
      <c r="FS1020" s="779"/>
      <c r="FT1020" s="779"/>
      <c r="FU1020" s="779"/>
      <c r="FV1020" s="779"/>
      <c r="FW1020" s="779"/>
      <c r="FX1020" s="779"/>
      <c r="FY1020" s="779"/>
      <c r="FZ1020" s="779"/>
      <c r="GA1020" s="779"/>
      <c r="GB1020" s="779"/>
      <c r="GC1020" s="779"/>
      <c r="GD1020" s="779"/>
      <c r="GE1020" s="779"/>
      <c r="GF1020" s="779"/>
      <c r="GG1020" s="779"/>
      <c r="GH1020" s="779"/>
      <c r="GI1020" s="779"/>
      <c r="GJ1020" s="779"/>
      <c r="GK1020" s="779"/>
      <c r="GL1020" s="779"/>
      <c r="GM1020" s="779"/>
    </row>
    <row r="1021" spans="1:195" x14ac:dyDescent="0.25">
      <c r="A1021" s="24">
        <v>1</v>
      </c>
      <c r="B1021" s="2666" t="s">
        <v>566</v>
      </c>
      <c r="C1021" s="34">
        <f>'2 уровень'!F2279</f>
        <v>0</v>
      </c>
      <c r="D1021" s="34">
        <f>'2 уровень'!G2279</f>
        <v>0</v>
      </c>
      <c r="E1021" s="34">
        <f>'2 уровень'!H2279</f>
        <v>0</v>
      </c>
      <c r="F1021" s="784">
        <f>'2 уровень'!I2279</f>
        <v>0</v>
      </c>
      <c r="G1021" s="3729">
        <f>'2 уровень'!J2279</f>
        <v>0</v>
      </c>
      <c r="H1021" s="798">
        <f>'2 уровень'!K2279</f>
        <v>0</v>
      </c>
      <c r="I1021" s="798">
        <f>'2 уровень'!L2279</f>
        <v>0</v>
      </c>
      <c r="J1021" s="31">
        <f>'2 уровень'!M2279</f>
        <v>0</v>
      </c>
      <c r="K1021" s="31">
        <f>'2 уровень'!N2279</f>
        <v>0</v>
      </c>
      <c r="L1021" s="31">
        <f>'2 уровень'!O2279</f>
        <v>0</v>
      </c>
      <c r="M1021" s="31">
        <f>'2 уровень'!P2279</f>
        <v>0</v>
      </c>
      <c r="N1021" s="31">
        <f>'2 уровень'!Q2279</f>
        <v>0</v>
      </c>
      <c r="O1021" s="31">
        <f>'2 уровень'!R2279</f>
        <v>0</v>
      </c>
      <c r="P1021" s="792">
        <f>'2 уровень'!S2279</f>
        <v>0</v>
      </c>
      <c r="Q1021" s="792">
        <f>'2 уровень'!T2279</f>
        <v>0</v>
      </c>
      <c r="R1021" s="792">
        <f>'2 уровень'!U2279</f>
        <v>0</v>
      </c>
      <c r="S1021" s="792">
        <f>'2 уровень'!V2279</f>
        <v>0</v>
      </c>
      <c r="T1021" s="3205">
        <f>'2 уровень'!W2279</f>
        <v>0</v>
      </c>
      <c r="U1021" s="792">
        <f>'2 уровень'!X2279</f>
        <v>0</v>
      </c>
      <c r="V1021" s="792">
        <f>'2 уровень'!Y2279</f>
        <v>0</v>
      </c>
      <c r="W1021" s="792">
        <f>'2 уровень'!Z2279</f>
        <v>0</v>
      </c>
      <c r="X1021" s="792">
        <f>'2 уровень'!AA2279</f>
        <v>0</v>
      </c>
      <c r="Y1021" s="2104">
        <f>'2 уровень'!AB2279</f>
        <v>0</v>
      </c>
      <c r="Z1021" s="3804">
        <f>'2 уровень'!AC2279</f>
        <v>0</v>
      </c>
      <c r="AA1021" s="792"/>
      <c r="AB1021" s="792"/>
      <c r="AC1021" s="1342"/>
      <c r="AD1021" s="779"/>
      <c r="AE1021" s="779"/>
      <c r="AF1021" s="779"/>
      <c r="AG1021" s="779"/>
      <c r="AH1021" s="779"/>
      <c r="AI1021" s="779"/>
      <c r="AJ1021" s="779"/>
      <c r="AK1021" s="779"/>
      <c r="AL1021" s="779"/>
      <c r="AM1021" s="779"/>
      <c r="AN1021" s="779"/>
      <c r="AO1021" s="779"/>
      <c r="AP1021" s="779"/>
      <c r="AQ1021" s="779"/>
      <c r="AR1021" s="779"/>
      <c r="AS1021" s="779"/>
      <c r="AT1021" s="779"/>
      <c r="AU1021" s="779"/>
      <c r="AV1021" s="779"/>
      <c r="AW1021" s="779"/>
      <c r="AX1021" s="779"/>
      <c r="AY1021" s="779"/>
      <c r="AZ1021" s="779"/>
      <c r="BA1021" s="779"/>
      <c r="BB1021" s="779"/>
      <c r="BC1021" s="779"/>
      <c r="BD1021" s="779"/>
      <c r="BE1021" s="779"/>
      <c r="BF1021" s="779"/>
      <c r="BG1021" s="779"/>
      <c r="BH1021" s="779"/>
      <c r="BI1021" s="779"/>
      <c r="BJ1021" s="779"/>
      <c r="BK1021" s="779"/>
      <c r="BL1021" s="779"/>
      <c r="BM1021" s="779"/>
      <c r="BN1021" s="779"/>
      <c r="BO1021" s="779"/>
      <c r="BP1021" s="779"/>
      <c r="BQ1021" s="779"/>
      <c r="BR1021" s="779"/>
      <c r="BS1021" s="779"/>
      <c r="BT1021" s="779"/>
      <c r="BU1021" s="779"/>
      <c r="BV1021" s="779"/>
      <c r="BW1021" s="779"/>
      <c r="BX1021" s="779"/>
      <c r="BY1021" s="779"/>
      <c r="BZ1021" s="779"/>
      <c r="CA1021" s="779"/>
      <c r="CB1021" s="779"/>
      <c r="CC1021" s="779"/>
      <c r="CD1021" s="779"/>
      <c r="CE1021" s="779"/>
      <c r="CF1021" s="779"/>
      <c r="CG1021" s="779"/>
      <c r="CH1021" s="779"/>
      <c r="CI1021" s="779"/>
      <c r="CJ1021" s="779"/>
      <c r="CK1021" s="779"/>
      <c r="CL1021" s="779"/>
      <c r="CM1021" s="779"/>
      <c r="CN1021" s="779"/>
      <c r="CO1021" s="779"/>
      <c r="CP1021" s="779"/>
      <c r="CQ1021" s="779"/>
      <c r="CR1021" s="779"/>
      <c r="CS1021" s="779"/>
      <c r="CT1021" s="779"/>
      <c r="CU1021" s="779"/>
      <c r="CV1021" s="779"/>
      <c r="CW1021" s="779"/>
      <c r="CX1021" s="779"/>
      <c r="CY1021" s="779"/>
      <c r="CZ1021" s="779"/>
      <c r="DA1021" s="779"/>
      <c r="DB1021" s="779"/>
      <c r="DC1021" s="779"/>
      <c r="DD1021" s="779"/>
      <c r="DE1021" s="779"/>
      <c r="DF1021" s="779"/>
      <c r="DG1021" s="779"/>
      <c r="DH1021" s="779"/>
      <c r="DI1021" s="779"/>
      <c r="DJ1021" s="779"/>
      <c r="DK1021" s="779"/>
      <c r="DL1021" s="779"/>
      <c r="DM1021" s="779"/>
      <c r="DN1021" s="779"/>
      <c r="DO1021" s="779"/>
      <c r="DP1021" s="779"/>
      <c r="DQ1021" s="779"/>
      <c r="DR1021" s="779"/>
      <c r="DS1021" s="779"/>
      <c r="DT1021" s="779"/>
      <c r="DU1021" s="779"/>
      <c r="DV1021" s="779"/>
      <c r="DW1021" s="779"/>
      <c r="DX1021" s="779"/>
      <c r="DY1021" s="779"/>
      <c r="DZ1021" s="779"/>
      <c r="EA1021" s="779"/>
      <c r="EB1021" s="779"/>
      <c r="EC1021" s="779"/>
      <c r="ED1021" s="779"/>
      <c r="EE1021" s="779"/>
      <c r="EF1021" s="779"/>
      <c r="EG1021" s="779"/>
      <c r="EH1021" s="779"/>
      <c r="EI1021" s="779"/>
      <c r="EJ1021" s="779"/>
      <c r="EK1021" s="779"/>
      <c r="EL1021" s="779"/>
      <c r="EM1021" s="779"/>
      <c r="EN1021" s="779"/>
      <c r="EO1021" s="779"/>
      <c r="EP1021" s="779"/>
      <c r="EQ1021" s="779"/>
      <c r="ER1021" s="779"/>
      <c r="ES1021" s="779"/>
      <c r="ET1021" s="779"/>
      <c r="EU1021" s="779"/>
      <c r="EV1021" s="779"/>
      <c r="EW1021" s="779"/>
      <c r="EX1021" s="779"/>
      <c r="EY1021" s="779"/>
      <c r="EZ1021" s="779"/>
      <c r="FA1021" s="779"/>
      <c r="FB1021" s="779"/>
      <c r="FC1021" s="779"/>
      <c r="FD1021" s="779"/>
      <c r="FE1021" s="779"/>
      <c r="FF1021" s="779"/>
      <c r="FG1021" s="779"/>
      <c r="FH1021" s="779"/>
      <c r="FI1021" s="779"/>
      <c r="FJ1021" s="779"/>
      <c r="FK1021" s="779"/>
      <c r="FL1021" s="779"/>
      <c r="FM1021" s="779"/>
      <c r="FN1021" s="779"/>
      <c r="FO1021" s="779"/>
      <c r="FP1021" s="779"/>
      <c r="FQ1021" s="779"/>
      <c r="FR1021" s="779"/>
      <c r="FS1021" s="779"/>
      <c r="FT1021" s="779"/>
      <c r="FU1021" s="779"/>
      <c r="FV1021" s="779"/>
      <c r="FW1021" s="779"/>
      <c r="FX1021" s="779"/>
      <c r="FY1021" s="779"/>
      <c r="FZ1021" s="779"/>
      <c r="GA1021" s="779"/>
      <c r="GB1021" s="779"/>
      <c r="GC1021" s="779"/>
      <c r="GD1021" s="779"/>
      <c r="GE1021" s="779"/>
      <c r="GF1021" s="779"/>
      <c r="GG1021" s="779"/>
      <c r="GH1021" s="779"/>
      <c r="GI1021" s="779"/>
      <c r="GJ1021" s="779"/>
      <c r="GK1021" s="779"/>
      <c r="GL1021" s="779"/>
      <c r="GM1021" s="779"/>
    </row>
    <row r="1022" spans="1:195" ht="30" x14ac:dyDescent="0.25">
      <c r="A1022" s="24">
        <v>1</v>
      </c>
      <c r="B1022" s="2665" t="s">
        <v>567</v>
      </c>
      <c r="C1022" s="34">
        <f>'2 уровень'!F2280</f>
        <v>0</v>
      </c>
      <c r="D1022" s="34">
        <f>'2 уровень'!G2280</f>
        <v>0</v>
      </c>
      <c r="E1022" s="34">
        <f>'2 уровень'!H2280</f>
        <v>0</v>
      </c>
      <c r="F1022" s="784">
        <f>'2 уровень'!I2280</f>
        <v>0</v>
      </c>
      <c r="G1022" s="3729">
        <f>'2 уровень'!J2280</f>
        <v>0</v>
      </c>
      <c r="H1022" s="798">
        <f>'2 уровень'!K2280</f>
        <v>0</v>
      </c>
      <c r="I1022" s="798">
        <f>'2 уровень'!L2280</f>
        <v>0</v>
      </c>
      <c r="J1022" s="31">
        <f>'2 уровень'!M2280</f>
        <v>0</v>
      </c>
      <c r="K1022" s="31">
        <f>'2 уровень'!N2280</f>
        <v>0</v>
      </c>
      <c r="L1022" s="31">
        <f>'2 уровень'!O2280</f>
        <v>0</v>
      </c>
      <c r="M1022" s="31">
        <f>'2 уровень'!P2280</f>
        <v>0</v>
      </c>
      <c r="N1022" s="31">
        <f>'2 уровень'!Q2280</f>
        <v>0</v>
      </c>
      <c r="O1022" s="31">
        <f>'2 уровень'!R2280</f>
        <v>0</v>
      </c>
      <c r="P1022" s="792">
        <f>'2 уровень'!S2280</f>
        <v>0</v>
      </c>
      <c r="Q1022" s="792">
        <f>'2 уровень'!T2280</f>
        <v>0</v>
      </c>
      <c r="R1022" s="792">
        <f>'2 уровень'!U2280</f>
        <v>0</v>
      </c>
      <c r="S1022" s="792">
        <f>'2 уровень'!V2280</f>
        <v>0</v>
      </c>
      <c r="T1022" s="3205">
        <f>'2 уровень'!W2280</f>
        <v>0</v>
      </c>
      <c r="U1022" s="792">
        <f>'2 уровень'!X2280</f>
        <v>0</v>
      </c>
      <c r="V1022" s="792">
        <f>'2 уровень'!Y2280</f>
        <v>0</v>
      </c>
      <c r="W1022" s="792">
        <f>'2 уровень'!Z2280</f>
        <v>0</v>
      </c>
      <c r="X1022" s="792">
        <f>'2 уровень'!AA2280</f>
        <v>0</v>
      </c>
      <c r="Y1022" s="2104">
        <f>'2 уровень'!AB2280</f>
        <v>0</v>
      </c>
      <c r="Z1022" s="3804">
        <f>'2 уровень'!AC2280</f>
        <v>0</v>
      </c>
      <c r="AA1022" s="792"/>
      <c r="AB1022" s="792"/>
      <c r="AC1022" s="1342"/>
      <c r="AD1022" s="779"/>
      <c r="AE1022" s="779"/>
      <c r="AF1022" s="779"/>
      <c r="AG1022" s="779"/>
      <c r="AH1022" s="779"/>
      <c r="AI1022" s="779"/>
      <c r="AJ1022" s="779"/>
      <c r="AK1022" s="779"/>
      <c r="AL1022" s="779"/>
      <c r="AM1022" s="779"/>
      <c r="AN1022" s="779"/>
      <c r="AO1022" s="779"/>
      <c r="AP1022" s="779"/>
      <c r="AQ1022" s="779"/>
      <c r="AR1022" s="779"/>
      <c r="AS1022" s="779"/>
      <c r="AT1022" s="779"/>
      <c r="AU1022" s="779"/>
      <c r="AV1022" s="779"/>
      <c r="AW1022" s="779"/>
      <c r="AX1022" s="779"/>
      <c r="AY1022" s="779"/>
      <c r="AZ1022" s="779"/>
      <c r="BA1022" s="779"/>
      <c r="BB1022" s="779"/>
      <c r="BC1022" s="779"/>
      <c r="BD1022" s="779"/>
      <c r="BE1022" s="779"/>
      <c r="BF1022" s="779"/>
      <c r="BG1022" s="779"/>
      <c r="BH1022" s="779"/>
      <c r="BI1022" s="779"/>
      <c r="BJ1022" s="779"/>
      <c r="BK1022" s="779"/>
      <c r="BL1022" s="779"/>
      <c r="BM1022" s="779"/>
      <c r="BN1022" s="779"/>
      <c r="BO1022" s="779"/>
      <c r="BP1022" s="779"/>
      <c r="BQ1022" s="779"/>
      <c r="BR1022" s="779"/>
      <c r="BS1022" s="779"/>
      <c r="BT1022" s="779"/>
      <c r="BU1022" s="779"/>
      <c r="BV1022" s="779"/>
      <c r="BW1022" s="779"/>
      <c r="BX1022" s="779"/>
      <c r="BY1022" s="779"/>
      <c r="BZ1022" s="779"/>
      <c r="CA1022" s="779"/>
      <c r="CB1022" s="779"/>
      <c r="CC1022" s="779"/>
      <c r="CD1022" s="779"/>
      <c r="CE1022" s="779"/>
      <c r="CF1022" s="779"/>
      <c r="CG1022" s="779"/>
      <c r="CH1022" s="779"/>
      <c r="CI1022" s="779"/>
      <c r="CJ1022" s="779"/>
      <c r="CK1022" s="779"/>
      <c r="CL1022" s="779"/>
      <c r="CM1022" s="779"/>
      <c r="CN1022" s="779"/>
      <c r="CO1022" s="779"/>
      <c r="CP1022" s="779"/>
      <c r="CQ1022" s="779"/>
      <c r="CR1022" s="779"/>
      <c r="CS1022" s="779"/>
      <c r="CT1022" s="779"/>
      <c r="CU1022" s="779"/>
      <c r="CV1022" s="779"/>
      <c r="CW1022" s="779"/>
      <c r="CX1022" s="779"/>
      <c r="CY1022" s="779"/>
      <c r="CZ1022" s="779"/>
      <c r="DA1022" s="779"/>
      <c r="DB1022" s="779"/>
      <c r="DC1022" s="779"/>
      <c r="DD1022" s="779"/>
      <c r="DE1022" s="779"/>
      <c r="DF1022" s="779"/>
      <c r="DG1022" s="779"/>
      <c r="DH1022" s="779"/>
      <c r="DI1022" s="779"/>
      <c r="DJ1022" s="779"/>
      <c r="DK1022" s="779"/>
      <c r="DL1022" s="779"/>
      <c r="DM1022" s="779"/>
      <c r="DN1022" s="779"/>
      <c r="DO1022" s="779"/>
      <c r="DP1022" s="779"/>
      <c r="DQ1022" s="779"/>
      <c r="DR1022" s="779"/>
      <c r="DS1022" s="779"/>
      <c r="DT1022" s="779"/>
      <c r="DU1022" s="779"/>
      <c r="DV1022" s="779"/>
      <c r="DW1022" s="779"/>
      <c r="DX1022" s="779"/>
      <c r="DY1022" s="779"/>
      <c r="DZ1022" s="779"/>
      <c r="EA1022" s="779"/>
      <c r="EB1022" s="779"/>
      <c r="EC1022" s="779"/>
      <c r="ED1022" s="779"/>
      <c r="EE1022" s="779"/>
      <c r="EF1022" s="779"/>
      <c r="EG1022" s="779"/>
      <c r="EH1022" s="779"/>
      <c r="EI1022" s="779"/>
      <c r="EJ1022" s="779"/>
      <c r="EK1022" s="779"/>
      <c r="EL1022" s="779"/>
      <c r="EM1022" s="779"/>
      <c r="EN1022" s="779"/>
      <c r="EO1022" s="779"/>
      <c r="EP1022" s="779"/>
      <c r="EQ1022" s="779"/>
      <c r="ER1022" s="779"/>
      <c r="ES1022" s="779"/>
      <c r="ET1022" s="779"/>
      <c r="EU1022" s="779"/>
      <c r="EV1022" s="779"/>
      <c r="EW1022" s="779"/>
      <c r="EX1022" s="779"/>
      <c r="EY1022" s="779"/>
      <c r="EZ1022" s="779"/>
      <c r="FA1022" s="779"/>
      <c r="FB1022" s="779"/>
      <c r="FC1022" s="779"/>
      <c r="FD1022" s="779"/>
      <c r="FE1022" s="779"/>
      <c r="FF1022" s="779"/>
      <c r="FG1022" s="779"/>
      <c r="FH1022" s="779"/>
      <c r="FI1022" s="779"/>
      <c r="FJ1022" s="779"/>
      <c r="FK1022" s="779"/>
      <c r="FL1022" s="779"/>
      <c r="FM1022" s="779"/>
      <c r="FN1022" s="779"/>
      <c r="FO1022" s="779"/>
      <c r="FP1022" s="779"/>
      <c r="FQ1022" s="779"/>
      <c r="FR1022" s="779"/>
      <c r="FS1022" s="779"/>
      <c r="FT1022" s="779"/>
      <c r="FU1022" s="779"/>
      <c r="FV1022" s="779"/>
      <c r="FW1022" s="779"/>
      <c r="FX1022" s="779"/>
      <c r="FY1022" s="779"/>
      <c r="FZ1022" s="779"/>
      <c r="GA1022" s="779"/>
      <c r="GB1022" s="779"/>
      <c r="GC1022" s="779"/>
      <c r="GD1022" s="779"/>
      <c r="GE1022" s="779"/>
      <c r="GF1022" s="779"/>
      <c r="GG1022" s="779"/>
      <c r="GH1022" s="779"/>
      <c r="GI1022" s="779"/>
      <c r="GJ1022" s="779"/>
      <c r="GK1022" s="779"/>
      <c r="GL1022" s="779"/>
      <c r="GM1022" s="779"/>
    </row>
    <row r="1023" spans="1:195" x14ac:dyDescent="0.25">
      <c r="A1023" s="24">
        <v>1</v>
      </c>
      <c r="B1023" s="2666" t="s">
        <v>568</v>
      </c>
      <c r="C1023" s="34">
        <f>'2 уровень'!F2281</f>
        <v>0</v>
      </c>
      <c r="D1023" s="34">
        <f>'2 уровень'!G2281</f>
        <v>0</v>
      </c>
      <c r="E1023" s="34">
        <f>'2 уровень'!H2281</f>
        <v>0</v>
      </c>
      <c r="F1023" s="784">
        <f>'2 уровень'!I2281</f>
        <v>0</v>
      </c>
      <c r="G1023" s="3729">
        <f>'2 уровень'!J2281</f>
        <v>0</v>
      </c>
      <c r="H1023" s="798">
        <f>'2 уровень'!K2281</f>
        <v>0</v>
      </c>
      <c r="I1023" s="798">
        <f>'2 уровень'!L2281</f>
        <v>0</v>
      </c>
      <c r="J1023" s="31">
        <f>'2 уровень'!M2281</f>
        <v>0</v>
      </c>
      <c r="K1023" s="31">
        <f>'2 уровень'!N2281</f>
        <v>0</v>
      </c>
      <c r="L1023" s="31">
        <f>'2 уровень'!O2281</f>
        <v>0</v>
      </c>
      <c r="M1023" s="31">
        <f>'2 уровень'!P2281</f>
        <v>0</v>
      </c>
      <c r="N1023" s="31">
        <f>'2 уровень'!Q2281</f>
        <v>0</v>
      </c>
      <c r="O1023" s="31">
        <f>'2 уровень'!R2281</f>
        <v>0</v>
      </c>
      <c r="P1023" s="792">
        <f>'2 уровень'!S2281</f>
        <v>0</v>
      </c>
      <c r="Q1023" s="792">
        <f>'2 уровень'!T2281</f>
        <v>0</v>
      </c>
      <c r="R1023" s="792">
        <f>'2 уровень'!U2281</f>
        <v>0</v>
      </c>
      <c r="S1023" s="792">
        <f>'2 уровень'!V2281</f>
        <v>0</v>
      </c>
      <c r="T1023" s="3205">
        <f>'2 уровень'!W2281</f>
        <v>0</v>
      </c>
      <c r="U1023" s="792">
        <f>'2 уровень'!X2281</f>
        <v>0</v>
      </c>
      <c r="V1023" s="792">
        <f>'2 уровень'!Y2281</f>
        <v>0</v>
      </c>
      <c r="W1023" s="792">
        <f>'2 уровень'!Z2281</f>
        <v>0</v>
      </c>
      <c r="X1023" s="792">
        <f>'2 уровень'!AA2281</f>
        <v>0</v>
      </c>
      <c r="Y1023" s="2104">
        <f>'2 уровень'!AB2281</f>
        <v>0</v>
      </c>
      <c r="Z1023" s="3804">
        <f>'2 уровень'!AC2281</f>
        <v>0</v>
      </c>
      <c r="AA1023" s="792"/>
      <c r="AB1023" s="792"/>
      <c r="AC1023" s="1342"/>
      <c r="AD1023" s="779"/>
      <c r="AE1023" s="779"/>
      <c r="AF1023" s="779"/>
      <c r="AG1023" s="779"/>
      <c r="AH1023" s="779"/>
      <c r="AI1023" s="779"/>
      <c r="AJ1023" s="779"/>
      <c r="AK1023" s="779"/>
      <c r="AL1023" s="779"/>
      <c r="AM1023" s="779"/>
      <c r="AN1023" s="779"/>
      <c r="AO1023" s="779"/>
      <c r="AP1023" s="779"/>
      <c r="AQ1023" s="779"/>
      <c r="AR1023" s="779"/>
      <c r="AS1023" s="779"/>
      <c r="AT1023" s="779"/>
      <c r="AU1023" s="779"/>
      <c r="AV1023" s="779"/>
      <c r="AW1023" s="779"/>
      <c r="AX1023" s="779"/>
      <c r="AY1023" s="779"/>
      <c r="AZ1023" s="779"/>
      <c r="BA1023" s="779"/>
      <c r="BB1023" s="779"/>
      <c r="BC1023" s="779"/>
      <c r="BD1023" s="779"/>
      <c r="BE1023" s="779"/>
      <c r="BF1023" s="779"/>
      <c r="BG1023" s="779"/>
      <c r="BH1023" s="779"/>
      <c r="BI1023" s="779"/>
      <c r="BJ1023" s="779"/>
      <c r="BK1023" s="779"/>
      <c r="BL1023" s="779"/>
      <c r="BM1023" s="779"/>
      <c r="BN1023" s="779"/>
      <c r="BO1023" s="779"/>
      <c r="BP1023" s="779"/>
      <c r="BQ1023" s="779"/>
      <c r="BR1023" s="779"/>
      <c r="BS1023" s="779"/>
      <c r="BT1023" s="779"/>
      <c r="BU1023" s="779"/>
      <c r="BV1023" s="779"/>
      <c r="BW1023" s="779"/>
      <c r="BX1023" s="779"/>
      <c r="BY1023" s="779"/>
      <c r="BZ1023" s="779"/>
      <c r="CA1023" s="779"/>
      <c r="CB1023" s="779"/>
      <c r="CC1023" s="779"/>
      <c r="CD1023" s="779"/>
      <c r="CE1023" s="779"/>
      <c r="CF1023" s="779"/>
      <c r="CG1023" s="779"/>
      <c r="CH1023" s="779"/>
      <c r="CI1023" s="779"/>
      <c r="CJ1023" s="779"/>
      <c r="CK1023" s="779"/>
      <c r="CL1023" s="779"/>
      <c r="CM1023" s="779"/>
      <c r="CN1023" s="779"/>
      <c r="CO1023" s="779"/>
      <c r="CP1023" s="779"/>
      <c r="CQ1023" s="779"/>
      <c r="CR1023" s="779"/>
      <c r="CS1023" s="779"/>
      <c r="CT1023" s="779"/>
      <c r="CU1023" s="779"/>
      <c r="CV1023" s="779"/>
      <c r="CW1023" s="779"/>
      <c r="CX1023" s="779"/>
      <c r="CY1023" s="779"/>
      <c r="CZ1023" s="779"/>
      <c r="DA1023" s="779"/>
      <c r="DB1023" s="779"/>
      <c r="DC1023" s="779"/>
      <c r="DD1023" s="779"/>
      <c r="DE1023" s="779"/>
      <c r="DF1023" s="779"/>
      <c r="DG1023" s="779"/>
      <c r="DH1023" s="779"/>
      <c r="DI1023" s="779"/>
      <c r="DJ1023" s="779"/>
      <c r="DK1023" s="779"/>
      <c r="DL1023" s="779"/>
      <c r="DM1023" s="779"/>
      <c r="DN1023" s="779"/>
      <c r="DO1023" s="779"/>
      <c r="DP1023" s="779"/>
      <c r="DQ1023" s="779"/>
      <c r="DR1023" s="779"/>
      <c r="DS1023" s="779"/>
      <c r="DT1023" s="779"/>
      <c r="DU1023" s="779"/>
      <c r="DV1023" s="779"/>
      <c r="DW1023" s="779"/>
      <c r="DX1023" s="779"/>
      <c r="DY1023" s="779"/>
      <c r="DZ1023" s="779"/>
      <c r="EA1023" s="779"/>
      <c r="EB1023" s="779"/>
      <c r="EC1023" s="779"/>
      <c r="ED1023" s="779"/>
      <c r="EE1023" s="779"/>
      <c r="EF1023" s="779"/>
      <c r="EG1023" s="779"/>
      <c r="EH1023" s="779"/>
      <c r="EI1023" s="779"/>
      <c r="EJ1023" s="779"/>
      <c r="EK1023" s="779"/>
      <c r="EL1023" s="779"/>
      <c r="EM1023" s="779"/>
      <c r="EN1023" s="779"/>
      <c r="EO1023" s="779"/>
      <c r="EP1023" s="779"/>
      <c r="EQ1023" s="779"/>
      <c r="ER1023" s="779"/>
      <c r="ES1023" s="779"/>
      <c r="ET1023" s="779"/>
      <c r="EU1023" s="779"/>
      <c r="EV1023" s="779"/>
      <c r="EW1023" s="779"/>
      <c r="EX1023" s="779"/>
      <c r="EY1023" s="779"/>
      <c r="EZ1023" s="779"/>
      <c r="FA1023" s="779"/>
      <c r="FB1023" s="779"/>
      <c r="FC1023" s="779"/>
      <c r="FD1023" s="779"/>
      <c r="FE1023" s="779"/>
      <c r="FF1023" s="779"/>
      <c r="FG1023" s="779"/>
      <c r="FH1023" s="779"/>
      <c r="FI1023" s="779"/>
      <c r="FJ1023" s="779"/>
      <c r="FK1023" s="779"/>
      <c r="FL1023" s="779"/>
      <c r="FM1023" s="779"/>
      <c r="FN1023" s="779"/>
      <c r="FO1023" s="779"/>
      <c r="FP1023" s="779"/>
      <c r="FQ1023" s="779"/>
      <c r="FR1023" s="779"/>
      <c r="FS1023" s="779"/>
      <c r="FT1023" s="779"/>
      <c r="FU1023" s="779"/>
      <c r="FV1023" s="779"/>
      <c r="FW1023" s="779"/>
      <c r="FX1023" s="779"/>
      <c r="FY1023" s="779"/>
      <c r="FZ1023" s="779"/>
      <c r="GA1023" s="779"/>
      <c r="GB1023" s="779"/>
      <c r="GC1023" s="779"/>
      <c r="GD1023" s="779"/>
      <c r="GE1023" s="779"/>
      <c r="GF1023" s="779"/>
      <c r="GG1023" s="779"/>
      <c r="GH1023" s="779"/>
      <c r="GI1023" s="779"/>
      <c r="GJ1023" s="779"/>
      <c r="GK1023" s="779"/>
      <c r="GL1023" s="779"/>
      <c r="GM1023" s="779"/>
    </row>
    <row r="1024" spans="1:195" ht="30" x14ac:dyDescent="0.25">
      <c r="A1024" s="24">
        <v>1</v>
      </c>
      <c r="B1024" s="2666" t="s">
        <v>595</v>
      </c>
      <c r="C1024" s="34">
        <f>'2 уровень'!F2282</f>
        <v>0</v>
      </c>
      <c r="D1024" s="34">
        <f>'2 уровень'!G2282</f>
        <v>0</v>
      </c>
      <c r="E1024" s="34">
        <f>'2 уровень'!H2282</f>
        <v>0</v>
      </c>
      <c r="F1024" s="784">
        <f>'2 уровень'!I2282</f>
        <v>0</v>
      </c>
      <c r="G1024" s="3729">
        <f>'2 уровень'!J2282</f>
        <v>0</v>
      </c>
      <c r="H1024" s="798">
        <f>'2 уровень'!K2282</f>
        <v>0</v>
      </c>
      <c r="I1024" s="798">
        <f>'2 уровень'!L2282</f>
        <v>0</v>
      </c>
      <c r="J1024" s="31">
        <f>'2 уровень'!M2282</f>
        <v>0</v>
      </c>
      <c r="K1024" s="31">
        <f>'2 уровень'!N2282</f>
        <v>0</v>
      </c>
      <c r="L1024" s="31">
        <f>'2 уровень'!O2282</f>
        <v>0</v>
      </c>
      <c r="M1024" s="31">
        <f>'2 уровень'!P2282</f>
        <v>0</v>
      </c>
      <c r="N1024" s="31">
        <f>'2 уровень'!Q2282</f>
        <v>0</v>
      </c>
      <c r="O1024" s="31">
        <f>'2 уровень'!R2282</f>
        <v>0</v>
      </c>
      <c r="P1024" s="792">
        <f>'2 уровень'!S2282</f>
        <v>0</v>
      </c>
      <c r="Q1024" s="792">
        <f>'2 уровень'!T2282</f>
        <v>0</v>
      </c>
      <c r="R1024" s="792">
        <f>'2 уровень'!U2282</f>
        <v>0</v>
      </c>
      <c r="S1024" s="792">
        <f>'2 уровень'!V2282</f>
        <v>0</v>
      </c>
      <c r="T1024" s="3205">
        <f>'2 уровень'!W2282</f>
        <v>0</v>
      </c>
      <c r="U1024" s="792">
        <f>'2 уровень'!X2282</f>
        <v>0</v>
      </c>
      <c r="V1024" s="792">
        <f>'2 уровень'!Y2282</f>
        <v>0</v>
      </c>
      <c r="W1024" s="792">
        <f>'2 уровень'!Z2282</f>
        <v>0</v>
      </c>
      <c r="X1024" s="792">
        <f>'2 уровень'!AA2282</f>
        <v>0</v>
      </c>
      <c r="Y1024" s="2104">
        <f>'2 уровень'!AB2282</f>
        <v>0</v>
      </c>
      <c r="Z1024" s="3804">
        <f>'2 уровень'!AC2282</f>
        <v>0</v>
      </c>
      <c r="AA1024" s="792"/>
      <c r="AB1024" s="792"/>
      <c r="AC1024" s="1342"/>
      <c r="AD1024" s="779"/>
      <c r="AE1024" s="779"/>
      <c r="AF1024" s="779"/>
      <c r="AG1024" s="779"/>
      <c r="AH1024" s="779"/>
      <c r="AI1024" s="779"/>
      <c r="AJ1024" s="779"/>
      <c r="AK1024" s="779"/>
      <c r="AL1024" s="779"/>
      <c r="AM1024" s="779"/>
      <c r="AN1024" s="779"/>
      <c r="AO1024" s="779"/>
      <c r="AP1024" s="779"/>
      <c r="AQ1024" s="779"/>
      <c r="AR1024" s="779"/>
      <c r="AS1024" s="779"/>
      <c r="AT1024" s="779"/>
      <c r="AU1024" s="779"/>
      <c r="AV1024" s="779"/>
      <c r="AW1024" s="779"/>
      <c r="AX1024" s="779"/>
      <c r="AY1024" s="779"/>
      <c r="AZ1024" s="779"/>
      <c r="BA1024" s="779"/>
      <c r="BB1024" s="779"/>
      <c r="BC1024" s="779"/>
      <c r="BD1024" s="779"/>
      <c r="BE1024" s="779"/>
      <c r="BF1024" s="779"/>
      <c r="BG1024" s="779"/>
      <c r="BH1024" s="779"/>
      <c r="BI1024" s="779"/>
      <c r="BJ1024" s="779"/>
      <c r="BK1024" s="779"/>
      <c r="BL1024" s="779"/>
      <c r="BM1024" s="779"/>
      <c r="BN1024" s="779"/>
      <c r="BO1024" s="779"/>
      <c r="BP1024" s="779"/>
      <c r="BQ1024" s="779"/>
      <c r="BR1024" s="779"/>
      <c r="BS1024" s="779"/>
      <c r="BT1024" s="779"/>
      <c r="BU1024" s="779"/>
      <c r="BV1024" s="779"/>
      <c r="BW1024" s="779"/>
      <c r="BX1024" s="779"/>
      <c r="BY1024" s="779"/>
      <c r="BZ1024" s="779"/>
      <c r="CA1024" s="779"/>
      <c r="CB1024" s="779"/>
      <c r="CC1024" s="779"/>
      <c r="CD1024" s="779"/>
      <c r="CE1024" s="779"/>
      <c r="CF1024" s="779"/>
      <c r="CG1024" s="779"/>
      <c r="CH1024" s="779"/>
      <c r="CI1024" s="779"/>
      <c r="CJ1024" s="779"/>
      <c r="CK1024" s="779"/>
      <c r="CL1024" s="779"/>
      <c r="CM1024" s="779"/>
      <c r="CN1024" s="779"/>
      <c r="CO1024" s="779"/>
      <c r="CP1024" s="779"/>
      <c r="CQ1024" s="779"/>
      <c r="CR1024" s="779"/>
      <c r="CS1024" s="779"/>
      <c r="CT1024" s="779"/>
      <c r="CU1024" s="779"/>
      <c r="CV1024" s="779"/>
      <c r="CW1024" s="779"/>
      <c r="CX1024" s="779"/>
      <c r="CY1024" s="779"/>
      <c r="CZ1024" s="779"/>
      <c r="DA1024" s="779"/>
      <c r="DB1024" s="779"/>
      <c r="DC1024" s="779"/>
      <c r="DD1024" s="779"/>
      <c r="DE1024" s="779"/>
      <c r="DF1024" s="779"/>
      <c r="DG1024" s="779"/>
      <c r="DH1024" s="779"/>
      <c r="DI1024" s="779"/>
      <c r="DJ1024" s="779"/>
      <c r="DK1024" s="779"/>
      <c r="DL1024" s="779"/>
      <c r="DM1024" s="779"/>
      <c r="DN1024" s="779"/>
      <c r="DO1024" s="779"/>
      <c r="DP1024" s="779"/>
      <c r="DQ1024" s="779"/>
      <c r="DR1024" s="779"/>
      <c r="DS1024" s="779"/>
      <c r="DT1024" s="779"/>
      <c r="DU1024" s="779"/>
      <c r="DV1024" s="779"/>
      <c r="DW1024" s="779"/>
      <c r="DX1024" s="779"/>
      <c r="DY1024" s="779"/>
      <c r="DZ1024" s="779"/>
      <c r="EA1024" s="779"/>
      <c r="EB1024" s="779"/>
      <c r="EC1024" s="779"/>
      <c r="ED1024" s="779"/>
      <c r="EE1024" s="779"/>
      <c r="EF1024" s="779"/>
      <c r="EG1024" s="779"/>
      <c r="EH1024" s="779"/>
      <c r="EI1024" s="779"/>
      <c r="EJ1024" s="779"/>
      <c r="EK1024" s="779"/>
      <c r="EL1024" s="779"/>
      <c r="EM1024" s="779"/>
      <c r="EN1024" s="779"/>
      <c r="EO1024" s="779"/>
      <c r="EP1024" s="779"/>
      <c r="EQ1024" s="779"/>
      <c r="ER1024" s="779"/>
      <c r="ES1024" s="779"/>
      <c r="ET1024" s="779"/>
      <c r="EU1024" s="779"/>
      <c r="EV1024" s="779"/>
      <c r="EW1024" s="779"/>
      <c r="EX1024" s="779"/>
      <c r="EY1024" s="779"/>
      <c r="EZ1024" s="779"/>
      <c r="FA1024" s="779"/>
      <c r="FB1024" s="779"/>
      <c r="FC1024" s="779"/>
      <c r="FD1024" s="779"/>
      <c r="FE1024" s="779"/>
      <c r="FF1024" s="779"/>
      <c r="FG1024" s="779"/>
      <c r="FH1024" s="779"/>
      <c r="FI1024" s="779"/>
      <c r="FJ1024" s="779"/>
      <c r="FK1024" s="779"/>
      <c r="FL1024" s="779"/>
      <c r="FM1024" s="779"/>
      <c r="FN1024" s="779"/>
      <c r="FO1024" s="779"/>
      <c r="FP1024" s="779"/>
      <c r="FQ1024" s="779"/>
      <c r="FR1024" s="779"/>
      <c r="FS1024" s="779"/>
      <c r="FT1024" s="779"/>
      <c r="FU1024" s="779"/>
      <c r="FV1024" s="779"/>
      <c r="FW1024" s="779"/>
      <c r="FX1024" s="779"/>
      <c r="FY1024" s="779"/>
      <c r="FZ1024" s="779"/>
      <c r="GA1024" s="779"/>
      <c r="GB1024" s="779"/>
      <c r="GC1024" s="779"/>
      <c r="GD1024" s="779"/>
      <c r="GE1024" s="779"/>
      <c r="GF1024" s="779"/>
      <c r="GG1024" s="779"/>
      <c r="GH1024" s="779"/>
      <c r="GI1024" s="779"/>
      <c r="GJ1024" s="779"/>
      <c r="GK1024" s="779"/>
      <c r="GL1024" s="779"/>
      <c r="GM1024" s="779"/>
    </row>
    <row r="1025" spans="1:195" ht="60" x14ac:dyDescent="0.25">
      <c r="A1025" s="24">
        <v>1</v>
      </c>
      <c r="B1025" s="2666" t="s">
        <v>570</v>
      </c>
      <c r="C1025" s="34">
        <f>'2 уровень'!F2283</f>
        <v>0</v>
      </c>
      <c r="D1025" s="34">
        <f>'2 уровень'!G2283</f>
        <v>0</v>
      </c>
      <c r="E1025" s="34">
        <f>'2 уровень'!H2283</f>
        <v>0</v>
      </c>
      <c r="F1025" s="784">
        <f>'2 уровень'!I2283</f>
        <v>0</v>
      </c>
      <c r="G1025" s="3729">
        <f>'2 уровень'!J2283</f>
        <v>0</v>
      </c>
      <c r="H1025" s="798">
        <f>'2 уровень'!K2283</f>
        <v>0</v>
      </c>
      <c r="I1025" s="798">
        <f>'2 уровень'!L2283</f>
        <v>0</v>
      </c>
      <c r="J1025" s="31">
        <f>'2 уровень'!M2283</f>
        <v>0</v>
      </c>
      <c r="K1025" s="31">
        <f>'2 уровень'!N2283</f>
        <v>0</v>
      </c>
      <c r="L1025" s="31">
        <f>'2 уровень'!O2283</f>
        <v>0</v>
      </c>
      <c r="M1025" s="31">
        <f>'2 уровень'!P2283</f>
        <v>0</v>
      </c>
      <c r="N1025" s="31">
        <f>'2 уровень'!Q2283</f>
        <v>0</v>
      </c>
      <c r="O1025" s="31">
        <f>'2 уровень'!R2283</f>
        <v>0</v>
      </c>
      <c r="P1025" s="792">
        <f>'2 уровень'!S2283</f>
        <v>0</v>
      </c>
      <c r="Q1025" s="792">
        <f>'2 уровень'!T2283</f>
        <v>0</v>
      </c>
      <c r="R1025" s="792">
        <f>'2 уровень'!U2283</f>
        <v>0</v>
      </c>
      <c r="S1025" s="792">
        <f>'2 уровень'!V2283</f>
        <v>0</v>
      </c>
      <c r="T1025" s="3205">
        <f>'2 уровень'!W2283</f>
        <v>0</v>
      </c>
      <c r="U1025" s="792">
        <f>'2 уровень'!X2283</f>
        <v>0</v>
      </c>
      <c r="V1025" s="792">
        <f>'2 уровень'!Y2283</f>
        <v>0</v>
      </c>
      <c r="W1025" s="792">
        <f>'2 уровень'!Z2283</f>
        <v>0</v>
      </c>
      <c r="X1025" s="792">
        <f>'2 уровень'!AA2283</f>
        <v>0</v>
      </c>
      <c r="Y1025" s="2104">
        <f>'2 уровень'!AB2283</f>
        <v>0</v>
      </c>
      <c r="Z1025" s="3804">
        <f>'2 уровень'!AC2283</f>
        <v>0</v>
      </c>
      <c r="AA1025" s="792"/>
      <c r="AB1025" s="792"/>
      <c r="AC1025" s="1342"/>
      <c r="AD1025" s="779"/>
      <c r="AE1025" s="779"/>
      <c r="AF1025" s="779"/>
      <c r="AG1025" s="779"/>
      <c r="AH1025" s="779"/>
      <c r="AI1025" s="779"/>
      <c r="AJ1025" s="779"/>
      <c r="AK1025" s="779"/>
      <c r="AL1025" s="779"/>
      <c r="AM1025" s="779"/>
      <c r="AN1025" s="779"/>
      <c r="AO1025" s="779"/>
      <c r="AP1025" s="779"/>
      <c r="AQ1025" s="779"/>
      <c r="AR1025" s="779"/>
      <c r="AS1025" s="779"/>
      <c r="AT1025" s="779"/>
      <c r="AU1025" s="779"/>
      <c r="AV1025" s="779"/>
      <c r="AW1025" s="779"/>
      <c r="AX1025" s="779"/>
      <c r="AY1025" s="779"/>
      <c r="AZ1025" s="779"/>
      <c r="BA1025" s="779"/>
      <c r="BB1025" s="779"/>
      <c r="BC1025" s="779"/>
      <c r="BD1025" s="779"/>
      <c r="BE1025" s="779"/>
      <c r="BF1025" s="779"/>
      <c r="BG1025" s="779"/>
      <c r="BH1025" s="779"/>
      <c r="BI1025" s="779"/>
      <c r="BJ1025" s="779"/>
      <c r="BK1025" s="779"/>
      <c r="BL1025" s="779"/>
      <c r="BM1025" s="779"/>
      <c r="BN1025" s="779"/>
      <c r="BO1025" s="779"/>
      <c r="BP1025" s="779"/>
      <c r="BQ1025" s="779"/>
      <c r="BR1025" s="779"/>
      <c r="BS1025" s="779"/>
      <c r="BT1025" s="779"/>
      <c r="BU1025" s="779"/>
      <c r="BV1025" s="779"/>
      <c r="BW1025" s="779"/>
      <c r="BX1025" s="779"/>
      <c r="BY1025" s="779"/>
      <c r="BZ1025" s="779"/>
      <c r="CA1025" s="779"/>
      <c r="CB1025" s="779"/>
      <c r="CC1025" s="779"/>
      <c r="CD1025" s="779"/>
      <c r="CE1025" s="779"/>
      <c r="CF1025" s="779"/>
      <c r="CG1025" s="779"/>
      <c r="CH1025" s="779"/>
      <c r="CI1025" s="779"/>
      <c r="CJ1025" s="779"/>
      <c r="CK1025" s="779"/>
      <c r="CL1025" s="779"/>
      <c r="CM1025" s="779"/>
      <c r="CN1025" s="779"/>
      <c r="CO1025" s="779"/>
      <c r="CP1025" s="779"/>
      <c r="CQ1025" s="779"/>
      <c r="CR1025" s="779"/>
      <c r="CS1025" s="779"/>
      <c r="CT1025" s="779"/>
      <c r="CU1025" s="779"/>
      <c r="CV1025" s="779"/>
      <c r="CW1025" s="779"/>
      <c r="CX1025" s="779"/>
      <c r="CY1025" s="779"/>
      <c r="CZ1025" s="779"/>
      <c r="DA1025" s="779"/>
      <c r="DB1025" s="779"/>
      <c r="DC1025" s="779"/>
      <c r="DD1025" s="779"/>
      <c r="DE1025" s="779"/>
      <c r="DF1025" s="779"/>
      <c r="DG1025" s="779"/>
      <c r="DH1025" s="779"/>
      <c r="DI1025" s="779"/>
      <c r="DJ1025" s="779"/>
      <c r="DK1025" s="779"/>
      <c r="DL1025" s="779"/>
      <c r="DM1025" s="779"/>
      <c r="DN1025" s="779"/>
      <c r="DO1025" s="779"/>
      <c r="DP1025" s="779"/>
      <c r="DQ1025" s="779"/>
      <c r="DR1025" s="779"/>
      <c r="DS1025" s="779"/>
      <c r="DT1025" s="779"/>
      <c r="DU1025" s="779"/>
      <c r="DV1025" s="779"/>
      <c r="DW1025" s="779"/>
      <c r="DX1025" s="779"/>
      <c r="DY1025" s="779"/>
      <c r="DZ1025" s="779"/>
      <c r="EA1025" s="779"/>
      <c r="EB1025" s="779"/>
      <c r="EC1025" s="779"/>
      <c r="ED1025" s="779"/>
      <c r="EE1025" s="779"/>
      <c r="EF1025" s="779"/>
      <c r="EG1025" s="779"/>
      <c r="EH1025" s="779"/>
      <c r="EI1025" s="779"/>
      <c r="EJ1025" s="779"/>
      <c r="EK1025" s="779"/>
      <c r="EL1025" s="779"/>
      <c r="EM1025" s="779"/>
      <c r="EN1025" s="779"/>
      <c r="EO1025" s="779"/>
      <c r="EP1025" s="779"/>
      <c r="EQ1025" s="779"/>
      <c r="ER1025" s="779"/>
      <c r="ES1025" s="779"/>
      <c r="ET1025" s="779"/>
      <c r="EU1025" s="779"/>
      <c r="EV1025" s="779"/>
      <c r="EW1025" s="779"/>
      <c r="EX1025" s="779"/>
      <c r="EY1025" s="779"/>
      <c r="EZ1025" s="779"/>
      <c r="FA1025" s="779"/>
      <c r="FB1025" s="779"/>
      <c r="FC1025" s="779"/>
      <c r="FD1025" s="779"/>
      <c r="FE1025" s="779"/>
      <c r="FF1025" s="779"/>
      <c r="FG1025" s="779"/>
      <c r="FH1025" s="779"/>
      <c r="FI1025" s="779"/>
      <c r="FJ1025" s="779"/>
      <c r="FK1025" s="779"/>
      <c r="FL1025" s="779"/>
      <c r="FM1025" s="779"/>
      <c r="FN1025" s="779"/>
      <c r="FO1025" s="779"/>
      <c r="FP1025" s="779"/>
      <c r="FQ1025" s="779"/>
      <c r="FR1025" s="779"/>
      <c r="FS1025" s="779"/>
      <c r="FT1025" s="779"/>
      <c r="FU1025" s="779"/>
      <c r="FV1025" s="779"/>
      <c r="FW1025" s="779"/>
      <c r="FX1025" s="779"/>
      <c r="FY1025" s="779"/>
      <c r="FZ1025" s="779"/>
      <c r="GA1025" s="779"/>
      <c r="GB1025" s="779"/>
      <c r="GC1025" s="779"/>
      <c r="GD1025" s="779"/>
      <c r="GE1025" s="779"/>
      <c r="GF1025" s="779"/>
      <c r="GG1025" s="779"/>
      <c r="GH1025" s="779"/>
      <c r="GI1025" s="779"/>
      <c r="GJ1025" s="779"/>
      <c r="GK1025" s="779"/>
      <c r="GL1025" s="779"/>
      <c r="GM1025" s="779"/>
    </row>
    <row r="1026" spans="1:195" ht="45" x14ac:dyDescent="0.25">
      <c r="A1026" s="24">
        <v>1</v>
      </c>
      <c r="B1026" s="2664" t="s">
        <v>571</v>
      </c>
      <c r="C1026" s="34">
        <f>'2 уровень'!F2284</f>
        <v>0</v>
      </c>
      <c r="D1026" s="34">
        <f>'2 уровень'!G2284</f>
        <v>0</v>
      </c>
      <c r="E1026" s="34">
        <f>'2 уровень'!H2284</f>
        <v>0</v>
      </c>
      <c r="F1026" s="784">
        <f>'2 уровень'!I2284</f>
        <v>0</v>
      </c>
      <c r="G1026" s="3729">
        <f>'2 уровень'!J2284</f>
        <v>0</v>
      </c>
      <c r="H1026" s="798">
        <f>'2 уровень'!K2284</f>
        <v>0</v>
      </c>
      <c r="I1026" s="798">
        <f>'2 уровень'!L2284</f>
        <v>0</v>
      </c>
      <c r="J1026" s="31">
        <f>'2 уровень'!M2284</f>
        <v>0</v>
      </c>
      <c r="K1026" s="31">
        <f>'2 уровень'!N2284</f>
        <v>0</v>
      </c>
      <c r="L1026" s="31">
        <f>'2 уровень'!O2284</f>
        <v>0</v>
      </c>
      <c r="M1026" s="31">
        <f>'2 уровень'!P2284</f>
        <v>0</v>
      </c>
      <c r="N1026" s="31">
        <f>'2 уровень'!Q2284</f>
        <v>0</v>
      </c>
      <c r="O1026" s="31">
        <f>'2 уровень'!R2284</f>
        <v>0</v>
      </c>
      <c r="P1026" s="792">
        <f>'2 уровень'!S2284</f>
        <v>0</v>
      </c>
      <c r="Q1026" s="792">
        <f>'2 уровень'!T2284</f>
        <v>0</v>
      </c>
      <c r="R1026" s="792">
        <f>'2 уровень'!U2284</f>
        <v>0</v>
      </c>
      <c r="S1026" s="792">
        <f>'2 уровень'!V2284</f>
        <v>0</v>
      </c>
      <c r="T1026" s="3205">
        <f>'2 уровень'!W2284</f>
        <v>0</v>
      </c>
      <c r="U1026" s="792">
        <f>'2 уровень'!X2284</f>
        <v>0</v>
      </c>
      <c r="V1026" s="792">
        <f>'2 уровень'!Y2284</f>
        <v>0</v>
      </c>
      <c r="W1026" s="792">
        <f>'2 уровень'!Z2284</f>
        <v>0</v>
      </c>
      <c r="X1026" s="792">
        <f>'2 уровень'!AA2284</f>
        <v>0</v>
      </c>
      <c r="Y1026" s="2104">
        <f>'2 уровень'!AB2284</f>
        <v>0</v>
      </c>
      <c r="Z1026" s="3804">
        <f>'2 уровень'!AC2284</f>
        <v>0</v>
      </c>
      <c r="AA1026" s="792"/>
      <c r="AB1026" s="792"/>
      <c r="AC1026" s="1342"/>
      <c r="AD1026" s="779"/>
      <c r="AE1026" s="779"/>
      <c r="AF1026" s="779"/>
      <c r="AG1026" s="779"/>
      <c r="AH1026" s="779"/>
      <c r="AI1026" s="779"/>
      <c r="AJ1026" s="779"/>
      <c r="AK1026" s="779"/>
      <c r="AL1026" s="779"/>
      <c r="AM1026" s="779"/>
      <c r="AN1026" s="779"/>
      <c r="AO1026" s="779"/>
      <c r="AP1026" s="779"/>
      <c r="AQ1026" s="779"/>
      <c r="AR1026" s="779"/>
      <c r="AS1026" s="779"/>
      <c r="AT1026" s="779"/>
      <c r="AU1026" s="779"/>
      <c r="AV1026" s="779"/>
      <c r="AW1026" s="779"/>
      <c r="AX1026" s="779"/>
      <c r="AY1026" s="779"/>
      <c r="AZ1026" s="779"/>
      <c r="BA1026" s="779"/>
      <c r="BB1026" s="779"/>
      <c r="BC1026" s="779"/>
      <c r="BD1026" s="779"/>
      <c r="BE1026" s="779"/>
      <c r="BF1026" s="779"/>
      <c r="BG1026" s="779"/>
      <c r="BH1026" s="779"/>
      <c r="BI1026" s="779"/>
      <c r="BJ1026" s="779"/>
      <c r="BK1026" s="779"/>
      <c r="BL1026" s="779"/>
      <c r="BM1026" s="779"/>
      <c r="BN1026" s="779"/>
      <c r="BO1026" s="779"/>
      <c r="BP1026" s="779"/>
      <c r="BQ1026" s="779"/>
      <c r="BR1026" s="779"/>
      <c r="BS1026" s="779"/>
      <c r="BT1026" s="779"/>
      <c r="BU1026" s="779"/>
      <c r="BV1026" s="779"/>
      <c r="BW1026" s="779"/>
      <c r="BX1026" s="779"/>
      <c r="BY1026" s="779"/>
      <c r="BZ1026" s="779"/>
      <c r="CA1026" s="779"/>
      <c r="CB1026" s="779"/>
      <c r="CC1026" s="779"/>
      <c r="CD1026" s="779"/>
      <c r="CE1026" s="779"/>
      <c r="CF1026" s="779"/>
      <c r="CG1026" s="779"/>
      <c r="CH1026" s="779"/>
      <c r="CI1026" s="779"/>
      <c r="CJ1026" s="779"/>
      <c r="CK1026" s="779"/>
      <c r="CL1026" s="779"/>
      <c r="CM1026" s="779"/>
      <c r="CN1026" s="779"/>
      <c r="CO1026" s="779"/>
      <c r="CP1026" s="779"/>
      <c r="CQ1026" s="779"/>
      <c r="CR1026" s="779"/>
      <c r="CS1026" s="779"/>
      <c r="CT1026" s="779"/>
      <c r="CU1026" s="779"/>
      <c r="CV1026" s="779"/>
      <c r="CW1026" s="779"/>
      <c r="CX1026" s="779"/>
      <c r="CY1026" s="779"/>
      <c r="CZ1026" s="779"/>
      <c r="DA1026" s="779"/>
      <c r="DB1026" s="779"/>
      <c r="DC1026" s="779"/>
      <c r="DD1026" s="779"/>
      <c r="DE1026" s="779"/>
      <c r="DF1026" s="779"/>
      <c r="DG1026" s="779"/>
      <c r="DH1026" s="779"/>
      <c r="DI1026" s="779"/>
      <c r="DJ1026" s="779"/>
      <c r="DK1026" s="779"/>
      <c r="DL1026" s="779"/>
      <c r="DM1026" s="779"/>
      <c r="DN1026" s="779"/>
      <c r="DO1026" s="779"/>
      <c r="DP1026" s="779"/>
      <c r="DQ1026" s="779"/>
      <c r="DR1026" s="779"/>
      <c r="DS1026" s="779"/>
      <c r="DT1026" s="779"/>
      <c r="DU1026" s="779"/>
      <c r="DV1026" s="779"/>
      <c r="DW1026" s="779"/>
      <c r="DX1026" s="779"/>
      <c r="DY1026" s="779"/>
      <c r="DZ1026" s="779"/>
      <c r="EA1026" s="779"/>
      <c r="EB1026" s="779"/>
      <c r="EC1026" s="779"/>
      <c r="ED1026" s="779"/>
      <c r="EE1026" s="779"/>
      <c r="EF1026" s="779"/>
      <c r="EG1026" s="779"/>
      <c r="EH1026" s="779"/>
      <c r="EI1026" s="779"/>
      <c r="EJ1026" s="779"/>
      <c r="EK1026" s="779"/>
      <c r="EL1026" s="779"/>
      <c r="EM1026" s="779"/>
      <c r="EN1026" s="779"/>
      <c r="EO1026" s="779"/>
      <c r="EP1026" s="779"/>
      <c r="EQ1026" s="779"/>
      <c r="ER1026" s="779"/>
      <c r="ES1026" s="779"/>
      <c r="ET1026" s="779"/>
      <c r="EU1026" s="779"/>
      <c r="EV1026" s="779"/>
      <c r="EW1026" s="779"/>
      <c r="EX1026" s="779"/>
      <c r="EY1026" s="779"/>
      <c r="EZ1026" s="779"/>
      <c r="FA1026" s="779"/>
      <c r="FB1026" s="779"/>
      <c r="FC1026" s="779"/>
      <c r="FD1026" s="779"/>
      <c r="FE1026" s="779"/>
      <c r="FF1026" s="779"/>
      <c r="FG1026" s="779"/>
      <c r="FH1026" s="779"/>
      <c r="FI1026" s="779"/>
      <c r="FJ1026" s="779"/>
      <c r="FK1026" s="779"/>
      <c r="FL1026" s="779"/>
      <c r="FM1026" s="779"/>
      <c r="FN1026" s="779"/>
      <c r="FO1026" s="779"/>
      <c r="FP1026" s="779"/>
      <c r="FQ1026" s="779"/>
      <c r="FR1026" s="779"/>
      <c r="FS1026" s="779"/>
      <c r="FT1026" s="779"/>
      <c r="FU1026" s="779"/>
      <c r="FV1026" s="779"/>
      <c r="FW1026" s="779"/>
      <c r="FX1026" s="779"/>
      <c r="FY1026" s="779"/>
      <c r="FZ1026" s="779"/>
      <c r="GA1026" s="779"/>
      <c r="GB1026" s="779"/>
      <c r="GC1026" s="779"/>
      <c r="GD1026" s="779"/>
      <c r="GE1026" s="779"/>
      <c r="GF1026" s="779"/>
      <c r="GG1026" s="779"/>
      <c r="GH1026" s="779"/>
      <c r="GI1026" s="779"/>
      <c r="GJ1026" s="779"/>
      <c r="GK1026" s="779"/>
      <c r="GL1026" s="779"/>
      <c r="GM1026" s="779"/>
    </row>
    <row r="1027" spans="1:195" ht="29.25" x14ac:dyDescent="0.25">
      <c r="A1027" s="24">
        <v>1</v>
      </c>
      <c r="B1027" s="2663" t="s">
        <v>579</v>
      </c>
      <c r="C1027" s="34">
        <f>'2 уровень'!F2285</f>
        <v>0</v>
      </c>
      <c r="D1027" s="34">
        <f>'2 уровень'!G2285</f>
        <v>0</v>
      </c>
      <c r="E1027" s="34">
        <f>'2 уровень'!H2285</f>
        <v>0</v>
      </c>
      <c r="F1027" s="784">
        <f>'2 уровень'!I2285</f>
        <v>0</v>
      </c>
      <c r="G1027" s="3729">
        <f>'2 уровень'!J2285</f>
        <v>0</v>
      </c>
      <c r="H1027" s="798">
        <f>'2 уровень'!K2285</f>
        <v>0</v>
      </c>
      <c r="I1027" s="798">
        <f>'2 уровень'!L2285</f>
        <v>0</v>
      </c>
      <c r="J1027" s="31">
        <f>'2 уровень'!M2285</f>
        <v>0</v>
      </c>
      <c r="K1027" s="31">
        <f>'2 уровень'!N2285</f>
        <v>0</v>
      </c>
      <c r="L1027" s="31">
        <f>'2 уровень'!O2285</f>
        <v>0</v>
      </c>
      <c r="M1027" s="31">
        <f>'2 уровень'!P2285</f>
        <v>0</v>
      </c>
      <c r="N1027" s="31">
        <f>'2 уровень'!Q2285</f>
        <v>0</v>
      </c>
      <c r="O1027" s="31">
        <f>'2 уровень'!R2285</f>
        <v>0</v>
      </c>
      <c r="P1027" s="792">
        <f>'2 уровень'!S2285</f>
        <v>0</v>
      </c>
      <c r="Q1027" s="792">
        <f>'2 уровень'!T2285</f>
        <v>0</v>
      </c>
      <c r="R1027" s="792">
        <f>'2 уровень'!U2285</f>
        <v>0</v>
      </c>
      <c r="S1027" s="792">
        <f>'2 уровень'!V2285</f>
        <v>0</v>
      </c>
      <c r="T1027" s="3205">
        <f>'2 уровень'!W2285</f>
        <v>0</v>
      </c>
      <c r="U1027" s="792">
        <f>'2 уровень'!X2285</f>
        <v>0</v>
      </c>
      <c r="V1027" s="792">
        <f>'2 уровень'!Y2285</f>
        <v>0</v>
      </c>
      <c r="W1027" s="792">
        <f>'2 уровень'!Z2285</f>
        <v>0</v>
      </c>
      <c r="X1027" s="792">
        <f>'2 уровень'!AA2285</f>
        <v>0</v>
      </c>
      <c r="Y1027" s="2104">
        <f>'2 уровень'!AB2285</f>
        <v>0</v>
      </c>
      <c r="Z1027" s="3804">
        <f>'2 уровень'!AC2285</f>
        <v>0</v>
      </c>
      <c r="AA1027" s="792"/>
      <c r="AB1027" s="792"/>
      <c r="AC1027" s="1342"/>
      <c r="AD1027" s="779"/>
      <c r="AE1027" s="779"/>
      <c r="AF1027" s="779"/>
      <c r="AG1027" s="779"/>
      <c r="AH1027" s="779"/>
      <c r="AI1027" s="779"/>
      <c r="AJ1027" s="779"/>
      <c r="AK1027" s="779"/>
      <c r="AL1027" s="779"/>
      <c r="AM1027" s="779"/>
      <c r="AN1027" s="779"/>
      <c r="AO1027" s="779"/>
      <c r="AP1027" s="779"/>
      <c r="AQ1027" s="779"/>
      <c r="AR1027" s="779"/>
      <c r="AS1027" s="779"/>
      <c r="AT1027" s="779"/>
      <c r="AU1027" s="779"/>
      <c r="AV1027" s="779"/>
      <c r="AW1027" s="779"/>
      <c r="AX1027" s="779"/>
      <c r="AY1027" s="779"/>
      <c r="AZ1027" s="779"/>
      <c r="BA1027" s="779"/>
      <c r="BB1027" s="779"/>
      <c r="BC1027" s="779"/>
      <c r="BD1027" s="779"/>
      <c r="BE1027" s="779"/>
      <c r="BF1027" s="779"/>
      <c r="BG1027" s="779"/>
      <c r="BH1027" s="779"/>
      <c r="BI1027" s="779"/>
      <c r="BJ1027" s="779"/>
      <c r="BK1027" s="779"/>
      <c r="BL1027" s="779"/>
      <c r="BM1027" s="779"/>
      <c r="BN1027" s="779"/>
      <c r="BO1027" s="779"/>
      <c r="BP1027" s="779"/>
      <c r="BQ1027" s="779"/>
      <c r="BR1027" s="779"/>
      <c r="BS1027" s="779"/>
      <c r="BT1027" s="779"/>
      <c r="BU1027" s="779"/>
      <c r="BV1027" s="779"/>
      <c r="BW1027" s="779"/>
      <c r="BX1027" s="779"/>
      <c r="BY1027" s="779"/>
      <c r="BZ1027" s="779"/>
      <c r="CA1027" s="779"/>
      <c r="CB1027" s="779"/>
      <c r="CC1027" s="779"/>
      <c r="CD1027" s="779"/>
      <c r="CE1027" s="779"/>
      <c r="CF1027" s="779"/>
      <c r="CG1027" s="779"/>
      <c r="CH1027" s="779"/>
      <c r="CI1027" s="779"/>
      <c r="CJ1027" s="779"/>
      <c r="CK1027" s="779"/>
      <c r="CL1027" s="779"/>
      <c r="CM1027" s="779"/>
      <c r="CN1027" s="779"/>
      <c r="CO1027" s="779"/>
      <c r="CP1027" s="779"/>
      <c r="CQ1027" s="779"/>
      <c r="CR1027" s="779"/>
      <c r="CS1027" s="779"/>
      <c r="CT1027" s="779"/>
      <c r="CU1027" s="779"/>
      <c r="CV1027" s="779"/>
      <c r="CW1027" s="779"/>
      <c r="CX1027" s="779"/>
      <c r="CY1027" s="779"/>
      <c r="CZ1027" s="779"/>
      <c r="DA1027" s="779"/>
      <c r="DB1027" s="779"/>
      <c r="DC1027" s="779"/>
      <c r="DD1027" s="779"/>
      <c r="DE1027" s="779"/>
      <c r="DF1027" s="779"/>
      <c r="DG1027" s="779"/>
      <c r="DH1027" s="779"/>
      <c r="DI1027" s="779"/>
      <c r="DJ1027" s="779"/>
      <c r="DK1027" s="779"/>
      <c r="DL1027" s="779"/>
      <c r="DM1027" s="779"/>
      <c r="DN1027" s="779"/>
      <c r="DO1027" s="779"/>
      <c r="DP1027" s="779"/>
      <c r="DQ1027" s="779"/>
      <c r="DR1027" s="779"/>
      <c r="DS1027" s="779"/>
      <c r="DT1027" s="779"/>
      <c r="DU1027" s="779"/>
      <c r="DV1027" s="779"/>
      <c r="DW1027" s="779"/>
      <c r="DX1027" s="779"/>
      <c r="DY1027" s="779"/>
      <c r="DZ1027" s="779"/>
      <c r="EA1027" s="779"/>
      <c r="EB1027" s="779"/>
      <c r="EC1027" s="779"/>
      <c r="ED1027" s="779"/>
      <c r="EE1027" s="779"/>
      <c r="EF1027" s="779"/>
      <c r="EG1027" s="779"/>
      <c r="EH1027" s="779"/>
      <c r="EI1027" s="779"/>
      <c r="EJ1027" s="779"/>
      <c r="EK1027" s="779"/>
      <c r="EL1027" s="779"/>
      <c r="EM1027" s="779"/>
      <c r="EN1027" s="779"/>
      <c r="EO1027" s="779"/>
      <c r="EP1027" s="779"/>
      <c r="EQ1027" s="779"/>
      <c r="ER1027" s="779"/>
      <c r="ES1027" s="779"/>
      <c r="ET1027" s="779"/>
      <c r="EU1027" s="779"/>
      <c r="EV1027" s="779"/>
      <c r="EW1027" s="779"/>
      <c r="EX1027" s="779"/>
      <c r="EY1027" s="779"/>
      <c r="EZ1027" s="779"/>
      <c r="FA1027" s="779"/>
      <c r="FB1027" s="779"/>
      <c r="FC1027" s="779"/>
      <c r="FD1027" s="779"/>
      <c r="FE1027" s="779"/>
      <c r="FF1027" s="779"/>
      <c r="FG1027" s="779"/>
      <c r="FH1027" s="779"/>
      <c r="FI1027" s="779"/>
      <c r="FJ1027" s="779"/>
      <c r="FK1027" s="779"/>
      <c r="FL1027" s="779"/>
      <c r="FM1027" s="779"/>
      <c r="FN1027" s="779"/>
      <c r="FO1027" s="779"/>
      <c r="FP1027" s="779"/>
      <c r="FQ1027" s="779"/>
      <c r="FR1027" s="779"/>
      <c r="FS1027" s="779"/>
      <c r="FT1027" s="779"/>
      <c r="FU1027" s="779"/>
      <c r="FV1027" s="779"/>
      <c r="FW1027" s="779"/>
      <c r="FX1027" s="779"/>
      <c r="FY1027" s="779"/>
      <c r="FZ1027" s="779"/>
      <c r="GA1027" s="779"/>
      <c r="GB1027" s="779"/>
      <c r="GC1027" s="779"/>
      <c r="GD1027" s="779"/>
      <c r="GE1027" s="779"/>
      <c r="GF1027" s="779"/>
      <c r="GG1027" s="779"/>
      <c r="GH1027" s="779"/>
      <c r="GI1027" s="779"/>
      <c r="GJ1027" s="779"/>
      <c r="GK1027" s="779"/>
      <c r="GL1027" s="779"/>
      <c r="GM1027" s="779"/>
    </row>
    <row r="1028" spans="1:195" x14ac:dyDescent="0.25">
      <c r="A1028" s="24">
        <v>1</v>
      </c>
      <c r="B1028" s="2663" t="s">
        <v>596</v>
      </c>
      <c r="C1028" s="34">
        <f>'2 уровень'!F2286</f>
        <v>0</v>
      </c>
      <c r="D1028" s="34">
        <f>'2 уровень'!G2286</f>
        <v>0</v>
      </c>
      <c r="E1028" s="34">
        <f>'2 уровень'!H2286</f>
        <v>0</v>
      </c>
      <c r="F1028" s="784">
        <f>'2 уровень'!I2286</f>
        <v>0</v>
      </c>
      <c r="G1028" s="3729">
        <f>'2 уровень'!J2286</f>
        <v>0</v>
      </c>
      <c r="H1028" s="798">
        <f>'2 уровень'!K2286</f>
        <v>0</v>
      </c>
      <c r="I1028" s="798">
        <f>'2 уровень'!L2286</f>
        <v>0</v>
      </c>
      <c r="J1028" s="31">
        <f>'2 уровень'!M2286</f>
        <v>0</v>
      </c>
      <c r="K1028" s="31">
        <f>'2 уровень'!N2286</f>
        <v>0</v>
      </c>
      <c r="L1028" s="31">
        <f>'2 уровень'!O2286</f>
        <v>0</v>
      </c>
      <c r="M1028" s="31">
        <f>'2 уровень'!P2286</f>
        <v>0</v>
      </c>
      <c r="N1028" s="31">
        <f>'2 уровень'!Q2286</f>
        <v>0</v>
      </c>
      <c r="O1028" s="31">
        <f>'2 уровень'!R2286</f>
        <v>0</v>
      </c>
      <c r="P1028" s="792">
        <f>'2 уровень'!S2286</f>
        <v>0</v>
      </c>
      <c r="Q1028" s="792">
        <f>'2 уровень'!T2286</f>
        <v>0</v>
      </c>
      <c r="R1028" s="792">
        <f>'2 уровень'!U2286</f>
        <v>0</v>
      </c>
      <c r="S1028" s="792">
        <f>'2 уровень'!V2286</f>
        <v>0</v>
      </c>
      <c r="T1028" s="3205">
        <f>'2 уровень'!W2286</f>
        <v>0</v>
      </c>
      <c r="U1028" s="792">
        <f>'2 уровень'!X2286</f>
        <v>0</v>
      </c>
      <c r="V1028" s="792">
        <f>'2 уровень'!Y2286</f>
        <v>0</v>
      </c>
      <c r="W1028" s="792">
        <f>'2 уровень'!Z2286</f>
        <v>0</v>
      </c>
      <c r="X1028" s="792">
        <f>'2 уровень'!AA2286</f>
        <v>0</v>
      </c>
      <c r="Y1028" s="2104">
        <f>'2 уровень'!AB2286</f>
        <v>0</v>
      </c>
      <c r="Z1028" s="3804">
        <f>'2 уровень'!AC2286</f>
        <v>0</v>
      </c>
      <c r="AA1028" s="792"/>
      <c r="AB1028" s="792"/>
      <c r="AC1028" s="1342"/>
      <c r="AD1028" s="779"/>
      <c r="AE1028" s="779"/>
      <c r="AF1028" s="779"/>
      <c r="AG1028" s="779"/>
      <c r="AH1028" s="779"/>
      <c r="AI1028" s="779"/>
      <c r="AJ1028" s="779"/>
      <c r="AK1028" s="779"/>
      <c r="AL1028" s="779"/>
      <c r="AM1028" s="779"/>
      <c r="AN1028" s="779"/>
      <c r="AO1028" s="779"/>
      <c r="AP1028" s="779"/>
      <c r="AQ1028" s="779"/>
      <c r="AR1028" s="779"/>
      <c r="AS1028" s="779"/>
      <c r="AT1028" s="779"/>
      <c r="AU1028" s="779"/>
      <c r="AV1028" s="779"/>
      <c r="AW1028" s="779"/>
      <c r="AX1028" s="779"/>
      <c r="AY1028" s="779"/>
      <c r="AZ1028" s="779"/>
      <c r="BA1028" s="779"/>
      <c r="BB1028" s="779"/>
      <c r="BC1028" s="779"/>
      <c r="BD1028" s="779"/>
      <c r="BE1028" s="779"/>
      <c r="BF1028" s="779"/>
      <c r="BG1028" s="779"/>
      <c r="BH1028" s="779"/>
      <c r="BI1028" s="779"/>
      <c r="BJ1028" s="779"/>
      <c r="BK1028" s="779"/>
      <c r="BL1028" s="779"/>
      <c r="BM1028" s="779"/>
      <c r="BN1028" s="779"/>
      <c r="BO1028" s="779"/>
      <c r="BP1028" s="779"/>
      <c r="BQ1028" s="779"/>
      <c r="BR1028" s="779"/>
      <c r="BS1028" s="779"/>
      <c r="BT1028" s="779"/>
      <c r="BU1028" s="779"/>
      <c r="BV1028" s="779"/>
      <c r="BW1028" s="779"/>
      <c r="BX1028" s="779"/>
      <c r="BY1028" s="779"/>
      <c r="BZ1028" s="779"/>
      <c r="CA1028" s="779"/>
      <c r="CB1028" s="779"/>
      <c r="CC1028" s="779"/>
      <c r="CD1028" s="779"/>
      <c r="CE1028" s="779"/>
      <c r="CF1028" s="779"/>
      <c r="CG1028" s="779"/>
      <c r="CH1028" s="779"/>
      <c r="CI1028" s="779"/>
      <c r="CJ1028" s="779"/>
      <c r="CK1028" s="779"/>
      <c r="CL1028" s="779"/>
      <c r="CM1028" s="779"/>
      <c r="CN1028" s="779"/>
      <c r="CO1028" s="779"/>
      <c r="CP1028" s="779"/>
      <c r="CQ1028" s="779"/>
      <c r="CR1028" s="779"/>
      <c r="CS1028" s="779"/>
      <c r="CT1028" s="779"/>
      <c r="CU1028" s="779"/>
      <c r="CV1028" s="779"/>
      <c r="CW1028" s="779"/>
      <c r="CX1028" s="779"/>
      <c r="CY1028" s="779"/>
      <c r="CZ1028" s="779"/>
      <c r="DA1028" s="779"/>
      <c r="DB1028" s="779"/>
      <c r="DC1028" s="779"/>
      <c r="DD1028" s="779"/>
      <c r="DE1028" s="779"/>
      <c r="DF1028" s="779"/>
      <c r="DG1028" s="779"/>
      <c r="DH1028" s="779"/>
      <c r="DI1028" s="779"/>
      <c r="DJ1028" s="779"/>
      <c r="DK1028" s="779"/>
      <c r="DL1028" s="779"/>
      <c r="DM1028" s="779"/>
      <c r="DN1028" s="779"/>
      <c r="DO1028" s="779"/>
      <c r="DP1028" s="779"/>
      <c r="DQ1028" s="779"/>
      <c r="DR1028" s="779"/>
      <c r="DS1028" s="779"/>
      <c r="DT1028" s="779"/>
      <c r="DU1028" s="779"/>
      <c r="DV1028" s="779"/>
      <c r="DW1028" s="779"/>
      <c r="DX1028" s="779"/>
      <c r="DY1028" s="779"/>
      <c r="DZ1028" s="779"/>
      <c r="EA1028" s="779"/>
      <c r="EB1028" s="779"/>
      <c r="EC1028" s="779"/>
      <c r="ED1028" s="779"/>
      <c r="EE1028" s="779"/>
      <c r="EF1028" s="779"/>
      <c r="EG1028" s="779"/>
      <c r="EH1028" s="779"/>
      <c r="EI1028" s="779"/>
      <c r="EJ1028" s="779"/>
      <c r="EK1028" s="779"/>
      <c r="EL1028" s="779"/>
      <c r="EM1028" s="779"/>
      <c r="EN1028" s="779"/>
      <c r="EO1028" s="779"/>
      <c r="EP1028" s="779"/>
      <c r="EQ1028" s="779"/>
      <c r="ER1028" s="779"/>
      <c r="ES1028" s="779"/>
      <c r="ET1028" s="779"/>
      <c r="EU1028" s="779"/>
      <c r="EV1028" s="779"/>
      <c r="EW1028" s="779"/>
      <c r="EX1028" s="779"/>
      <c r="EY1028" s="779"/>
      <c r="EZ1028" s="779"/>
      <c r="FA1028" s="779"/>
      <c r="FB1028" s="779"/>
      <c r="FC1028" s="779"/>
      <c r="FD1028" s="779"/>
      <c r="FE1028" s="779"/>
      <c r="FF1028" s="779"/>
      <c r="FG1028" s="779"/>
      <c r="FH1028" s="779"/>
      <c r="FI1028" s="779"/>
      <c r="FJ1028" s="779"/>
      <c r="FK1028" s="779"/>
      <c r="FL1028" s="779"/>
      <c r="FM1028" s="779"/>
      <c r="FN1028" s="779"/>
      <c r="FO1028" s="779"/>
      <c r="FP1028" s="779"/>
      <c r="FQ1028" s="779"/>
      <c r="FR1028" s="779"/>
      <c r="FS1028" s="779"/>
      <c r="FT1028" s="779"/>
      <c r="FU1028" s="779"/>
      <c r="FV1028" s="779"/>
      <c r="FW1028" s="779"/>
      <c r="FX1028" s="779"/>
      <c r="FY1028" s="779"/>
      <c r="FZ1028" s="779"/>
      <c r="GA1028" s="779"/>
      <c r="GB1028" s="779"/>
      <c r="GC1028" s="779"/>
      <c r="GD1028" s="779"/>
      <c r="GE1028" s="779"/>
      <c r="GF1028" s="779"/>
      <c r="GG1028" s="779"/>
      <c r="GH1028" s="779"/>
      <c r="GI1028" s="779"/>
      <c r="GJ1028" s="779"/>
      <c r="GK1028" s="779"/>
      <c r="GL1028" s="779"/>
      <c r="GM1028" s="779"/>
    </row>
    <row r="1029" spans="1:195" x14ac:dyDescent="0.25">
      <c r="A1029" s="24">
        <v>1</v>
      </c>
      <c r="B1029" s="2666" t="s">
        <v>597</v>
      </c>
      <c r="C1029" s="34">
        <f>'2 уровень'!F2287</f>
        <v>0</v>
      </c>
      <c r="D1029" s="34">
        <f>'2 уровень'!G2287</f>
        <v>0</v>
      </c>
      <c r="E1029" s="34">
        <f>'2 уровень'!H2287</f>
        <v>0</v>
      </c>
      <c r="F1029" s="784">
        <f>'2 уровень'!I2287</f>
        <v>0</v>
      </c>
      <c r="G1029" s="3729">
        <f>'2 уровень'!J2287</f>
        <v>0</v>
      </c>
      <c r="H1029" s="798">
        <f>'2 уровень'!K2287</f>
        <v>0</v>
      </c>
      <c r="I1029" s="798">
        <f>'2 уровень'!L2287</f>
        <v>0</v>
      </c>
      <c r="J1029" s="31">
        <f>'2 уровень'!M2287</f>
        <v>0</v>
      </c>
      <c r="K1029" s="31">
        <f>'2 уровень'!N2287</f>
        <v>0</v>
      </c>
      <c r="L1029" s="31">
        <f>'2 уровень'!O2287</f>
        <v>0</v>
      </c>
      <c r="M1029" s="31">
        <f>'2 уровень'!P2287</f>
        <v>0</v>
      </c>
      <c r="N1029" s="31">
        <f>'2 уровень'!Q2287</f>
        <v>0</v>
      </c>
      <c r="O1029" s="31">
        <f>'2 уровень'!R2287</f>
        <v>0</v>
      </c>
      <c r="P1029" s="792">
        <f>'2 уровень'!S2287</f>
        <v>0</v>
      </c>
      <c r="Q1029" s="792">
        <f>'2 уровень'!T2287</f>
        <v>0</v>
      </c>
      <c r="R1029" s="792">
        <f>'2 уровень'!U2287</f>
        <v>0</v>
      </c>
      <c r="S1029" s="792">
        <f>'2 уровень'!V2287</f>
        <v>0</v>
      </c>
      <c r="T1029" s="3205">
        <f>'2 уровень'!W2287</f>
        <v>0</v>
      </c>
      <c r="U1029" s="792">
        <f>'2 уровень'!X2287</f>
        <v>0</v>
      </c>
      <c r="V1029" s="792">
        <f>'2 уровень'!Y2287</f>
        <v>0</v>
      </c>
      <c r="W1029" s="792">
        <f>'2 уровень'!Z2287</f>
        <v>0</v>
      </c>
      <c r="X1029" s="792">
        <f>'2 уровень'!AA2287</f>
        <v>0</v>
      </c>
      <c r="Y1029" s="2104">
        <f>'2 уровень'!AB2287</f>
        <v>0</v>
      </c>
      <c r="Z1029" s="3804">
        <f>'2 уровень'!AC2287</f>
        <v>0</v>
      </c>
      <c r="AA1029" s="792"/>
      <c r="AB1029" s="792"/>
      <c r="AC1029" s="1342"/>
    </row>
    <row r="1030" spans="1:195" x14ac:dyDescent="0.25">
      <c r="A1030" s="24">
        <v>1</v>
      </c>
      <c r="B1030" s="2669" t="s">
        <v>598</v>
      </c>
      <c r="C1030" s="34">
        <f>'2 уровень'!F2288</f>
        <v>0</v>
      </c>
      <c r="D1030" s="34">
        <f>'2 уровень'!G2288</f>
        <v>0</v>
      </c>
      <c r="E1030" s="34">
        <f>'2 уровень'!H2288</f>
        <v>0</v>
      </c>
      <c r="F1030" s="784">
        <f>'2 уровень'!I2288</f>
        <v>0</v>
      </c>
      <c r="G1030" s="3729">
        <f>'2 уровень'!J2288</f>
        <v>0</v>
      </c>
      <c r="H1030" s="798">
        <f>'2 уровень'!K2288</f>
        <v>0</v>
      </c>
      <c r="I1030" s="798">
        <f>'2 уровень'!L2288</f>
        <v>0</v>
      </c>
      <c r="J1030" s="31">
        <f>'2 уровень'!M2288</f>
        <v>0</v>
      </c>
      <c r="K1030" s="31">
        <f>'2 уровень'!N2288</f>
        <v>0</v>
      </c>
      <c r="L1030" s="31">
        <f>'2 уровень'!O2288</f>
        <v>0</v>
      </c>
      <c r="M1030" s="31">
        <f>'2 уровень'!P2288</f>
        <v>0</v>
      </c>
      <c r="N1030" s="31">
        <f>'2 уровень'!Q2288</f>
        <v>0</v>
      </c>
      <c r="O1030" s="31">
        <f>'2 уровень'!R2288</f>
        <v>0</v>
      </c>
      <c r="P1030" s="792">
        <f>'2 уровень'!S2288</f>
        <v>0</v>
      </c>
      <c r="Q1030" s="792">
        <f>'2 уровень'!T2288</f>
        <v>0</v>
      </c>
      <c r="R1030" s="792">
        <f>'2 уровень'!U2288</f>
        <v>0</v>
      </c>
      <c r="S1030" s="792">
        <f>'2 уровень'!V2288</f>
        <v>0</v>
      </c>
      <c r="T1030" s="3205">
        <f>'2 уровень'!W2288</f>
        <v>0</v>
      </c>
      <c r="U1030" s="792">
        <f>'2 уровень'!X2288</f>
        <v>0</v>
      </c>
      <c r="V1030" s="792">
        <f>'2 уровень'!Y2288</f>
        <v>0</v>
      </c>
      <c r="W1030" s="792">
        <f>'2 уровень'!Z2288</f>
        <v>0</v>
      </c>
      <c r="X1030" s="792">
        <f>'2 уровень'!AA2288</f>
        <v>0</v>
      </c>
      <c r="Y1030" s="2104">
        <f>'2 уровень'!AB2288</f>
        <v>0</v>
      </c>
      <c r="Z1030" s="3804">
        <f>'2 уровень'!AC2288</f>
        <v>0</v>
      </c>
      <c r="AA1030" s="792"/>
      <c r="AB1030" s="792"/>
      <c r="AC1030" s="1342"/>
    </row>
    <row r="1031" spans="1:195" ht="29.25" x14ac:dyDescent="0.25">
      <c r="A1031" s="24">
        <v>1</v>
      </c>
      <c r="B1031" s="2663" t="s">
        <v>572</v>
      </c>
      <c r="C1031" s="34">
        <f>'2 уровень'!F2289</f>
        <v>540</v>
      </c>
      <c r="D1031" s="34">
        <f>'2 уровень'!G2289</f>
        <v>90</v>
      </c>
      <c r="E1031" s="34">
        <f>'2 уровень'!H2289</f>
        <v>44</v>
      </c>
      <c r="F1031" s="784">
        <f>'2 уровень'!I2289</f>
        <v>48.888888888888886</v>
      </c>
      <c r="G1031" s="3729">
        <f>'2 уровень'!J2289</f>
        <v>2</v>
      </c>
      <c r="H1031" s="798">
        <f>'2 уровень'!K2289</f>
        <v>0</v>
      </c>
      <c r="I1031" s="798">
        <f>'2 уровень'!L2289</f>
        <v>0</v>
      </c>
      <c r="J1031" s="31">
        <f>'2 уровень'!M2289</f>
        <v>0</v>
      </c>
      <c r="K1031" s="31">
        <f>'2 уровень'!N2289</f>
        <v>0</v>
      </c>
      <c r="L1031" s="31">
        <f>'2 уровень'!O2289</f>
        <v>0</v>
      </c>
      <c r="M1031" s="31">
        <f>'2 уровень'!P2289</f>
        <v>0</v>
      </c>
      <c r="N1031" s="31">
        <f>'2 уровень'!Q2289</f>
        <v>0</v>
      </c>
      <c r="O1031" s="31">
        <f>'2 уровень'!R2289</f>
        <v>0</v>
      </c>
      <c r="P1031" s="792">
        <f>'2 уровень'!S2289</f>
        <v>0</v>
      </c>
      <c r="Q1031" s="792">
        <f>'2 уровень'!T2289</f>
        <v>0</v>
      </c>
      <c r="R1031" s="792">
        <f>'2 уровень'!U2289</f>
        <v>0</v>
      </c>
      <c r="S1031" s="792">
        <f>'2 уровень'!V2289</f>
        <v>0</v>
      </c>
      <c r="T1031" s="3205">
        <f>'2 уровень'!W2289</f>
        <v>0</v>
      </c>
      <c r="U1031" s="792">
        <f>'2 уровень'!X2289</f>
        <v>0</v>
      </c>
      <c r="V1031" s="792">
        <f>'2 уровень'!Y2289</f>
        <v>0</v>
      </c>
      <c r="W1031" s="792">
        <f>'2 уровень'!Z2289</f>
        <v>0</v>
      </c>
      <c r="X1031" s="792">
        <f>'2 уровень'!AA2289</f>
        <v>0</v>
      </c>
      <c r="Y1031" s="2104">
        <f>'2 уровень'!AB2289</f>
        <v>0</v>
      </c>
      <c r="Z1031" s="3804">
        <f>'2 уровень'!AC2289</f>
        <v>0</v>
      </c>
      <c r="AA1031" s="792"/>
      <c r="AB1031" s="792"/>
      <c r="AC1031" s="1342"/>
    </row>
    <row r="1032" spans="1:195" ht="30" x14ac:dyDescent="0.25">
      <c r="A1032" s="24">
        <v>1</v>
      </c>
      <c r="B1032" s="2668" t="s">
        <v>252</v>
      </c>
      <c r="C1032" s="34">
        <f>'2 уровень'!F2290</f>
        <v>0</v>
      </c>
      <c r="D1032" s="34">
        <f>'2 уровень'!G2290</f>
        <v>0</v>
      </c>
      <c r="E1032" s="34">
        <f>'2 уровень'!H2290</f>
        <v>0</v>
      </c>
      <c r="F1032" s="784">
        <f>'2 уровень'!I2290</f>
        <v>0</v>
      </c>
      <c r="G1032" s="3729">
        <f>'2 уровень'!J2290</f>
        <v>0</v>
      </c>
      <c r="H1032" s="798">
        <f>'2 уровень'!K2290</f>
        <v>0</v>
      </c>
      <c r="I1032" s="798">
        <f>'2 уровень'!L2290</f>
        <v>0</v>
      </c>
      <c r="J1032" s="31">
        <f>'2 уровень'!M2290</f>
        <v>0</v>
      </c>
      <c r="K1032" s="31">
        <f>'2 уровень'!N2290</f>
        <v>0</v>
      </c>
      <c r="L1032" s="31">
        <f>'2 уровень'!O2290</f>
        <v>0</v>
      </c>
      <c r="M1032" s="31">
        <f>'2 уровень'!P2290</f>
        <v>0</v>
      </c>
      <c r="N1032" s="31">
        <f>'2 уровень'!Q2290</f>
        <v>0</v>
      </c>
      <c r="O1032" s="31">
        <f>'2 уровень'!R2290</f>
        <v>0</v>
      </c>
      <c r="P1032" s="792">
        <f>'2 уровень'!S2290</f>
        <v>0</v>
      </c>
      <c r="Q1032" s="792">
        <f>'2 уровень'!T2290</f>
        <v>0</v>
      </c>
      <c r="R1032" s="792">
        <f>'2 уровень'!U2290</f>
        <v>0</v>
      </c>
      <c r="S1032" s="792">
        <f>'2 уровень'!V2290</f>
        <v>0</v>
      </c>
      <c r="T1032" s="3205">
        <f>'2 уровень'!W2290</f>
        <v>0</v>
      </c>
      <c r="U1032" s="792">
        <f>'2 уровень'!X2290</f>
        <v>0</v>
      </c>
      <c r="V1032" s="792">
        <f>'2 уровень'!Y2290</f>
        <v>0</v>
      </c>
      <c r="W1032" s="792">
        <f>'2 уровень'!Z2290</f>
        <v>0</v>
      </c>
      <c r="X1032" s="792">
        <f>'2 уровень'!AA2290</f>
        <v>0</v>
      </c>
      <c r="Y1032" s="2104">
        <f>'2 уровень'!AB2290</f>
        <v>0</v>
      </c>
      <c r="Z1032" s="3804">
        <f>'2 уровень'!AC2290</f>
        <v>0</v>
      </c>
      <c r="AA1032" s="792"/>
      <c r="AB1032" s="792"/>
      <c r="AC1032" s="1342"/>
    </row>
    <row r="1033" spans="1:195" ht="72" x14ac:dyDescent="0.25">
      <c r="A1033" s="24">
        <v>1</v>
      </c>
      <c r="B1033" s="2663" t="s">
        <v>580</v>
      </c>
      <c r="C1033" s="34">
        <f>'2 уровень'!F2291</f>
        <v>0</v>
      </c>
      <c r="D1033" s="34">
        <f>'2 уровень'!G2291</f>
        <v>0</v>
      </c>
      <c r="E1033" s="34">
        <f>'2 уровень'!H2291</f>
        <v>0</v>
      </c>
      <c r="F1033" s="784">
        <f>'2 уровень'!I2291</f>
        <v>0</v>
      </c>
      <c r="G1033" s="3729">
        <f>'2 уровень'!J2291</f>
        <v>0</v>
      </c>
      <c r="H1033" s="798">
        <f>'2 уровень'!K2291</f>
        <v>0</v>
      </c>
      <c r="I1033" s="798">
        <f>'2 уровень'!L2291</f>
        <v>0</v>
      </c>
      <c r="J1033" s="31">
        <f>'2 уровень'!M2291</f>
        <v>0</v>
      </c>
      <c r="K1033" s="31">
        <f>'2 уровень'!N2291</f>
        <v>0</v>
      </c>
      <c r="L1033" s="31">
        <f>'2 уровень'!O2291</f>
        <v>0</v>
      </c>
      <c r="M1033" s="31">
        <f>'2 уровень'!P2291</f>
        <v>0</v>
      </c>
      <c r="N1033" s="31">
        <f>'2 уровень'!Q2291</f>
        <v>0</v>
      </c>
      <c r="O1033" s="31">
        <f>'2 уровень'!R2291</f>
        <v>0</v>
      </c>
      <c r="P1033" s="792">
        <f>'2 уровень'!S2291</f>
        <v>0</v>
      </c>
      <c r="Q1033" s="792">
        <f>'2 уровень'!T2291</f>
        <v>0</v>
      </c>
      <c r="R1033" s="792">
        <f>'2 уровень'!U2291</f>
        <v>0</v>
      </c>
      <c r="S1033" s="792">
        <f>'2 уровень'!V2291</f>
        <v>0</v>
      </c>
      <c r="T1033" s="3205">
        <f>'2 уровень'!W2291</f>
        <v>0</v>
      </c>
      <c r="U1033" s="792">
        <f>'2 уровень'!X2291</f>
        <v>0</v>
      </c>
      <c r="V1033" s="792">
        <f>'2 уровень'!Y2291</f>
        <v>0</v>
      </c>
      <c r="W1033" s="792">
        <f>'2 уровень'!Z2291</f>
        <v>0</v>
      </c>
      <c r="X1033" s="792">
        <f>'2 уровень'!AA2291</f>
        <v>0</v>
      </c>
      <c r="Y1033" s="2104">
        <f>'2 уровень'!AB2291</f>
        <v>0</v>
      </c>
      <c r="Z1033" s="3804">
        <f>'2 уровень'!AC2291</f>
        <v>0</v>
      </c>
      <c r="AA1033" s="792"/>
      <c r="AB1033" s="792"/>
      <c r="AC1033" s="1342"/>
    </row>
    <row r="1034" spans="1:195" x14ac:dyDescent="0.25">
      <c r="A1034" s="24">
        <v>1</v>
      </c>
      <c r="B1034" s="2671" t="s">
        <v>465</v>
      </c>
      <c r="C1034" s="34">
        <f>'2 уровень'!F2292</f>
        <v>3241.5</v>
      </c>
      <c r="D1034" s="34">
        <f>'2 уровень'!G2292</f>
        <v>540</v>
      </c>
      <c r="E1034" s="34">
        <f>'2 уровень'!H2292</f>
        <v>155</v>
      </c>
      <c r="F1034" s="784">
        <f>'2 уровень'!I2292</f>
        <v>28.703703703703702</v>
      </c>
      <c r="G1034" s="3729">
        <f>'2 уровень'!J2292</f>
        <v>0</v>
      </c>
      <c r="H1034" s="798">
        <f>'2 уровень'!K2292</f>
        <v>0</v>
      </c>
      <c r="I1034" s="798">
        <f>'2 уровень'!L2292</f>
        <v>0</v>
      </c>
      <c r="J1034" s="31">
        <f>'2 уровень'!M2292</f>
        <v>0</v>
      </c>
      <c r="K1034" s="31">
        <f>'2 уровень'!N2292</f>
        <v>0</v>
      </c>
      <c r="L1034" s="31">
        <f>'2 уровень'!O2292</f>
        <v>0</v>
      </c>
      <c r="M1034" s="31">
        <f>'2 уровень'!P2292</f>
        <v>0</v>
      </c>
      <c r="N1034" s="31">
        <f>'2 уровень'!Q2292</f>
        <v>0</v>
      </c>
      <c r="O1034" s="31">
        <f>'2 уровень'!R2292</f>
        <v>0</v>
      </c>
      <c r="P1034" s="792">
        <f>'2 уровень'!S2292</f>
        <v>0</v>
      </c>
      <c r="Q1034" s="792">
        <f>'2 уровень'!T2292</f>
        <v>0</v>
      </c>
      <c r="R1034" s="792">
        <f>'2 уровень'!U2292</f>
        <v>0</v>
      </c>
      <c r="S1034" s="792">
        <f>'2 уровень'!V2292</f>
        <v>0</v>
      </c>
      <c r="T1034" s="3205">
        <f>'2 уровень'!W2292</f>
        <v>0</v>
      </c>
      <c r="U1034" s="792">
        <f>'2 уровень'!X2292</f>
        <v>0</v>
      </c>
      <c r="V1034" s="792">
        <f>'2 уровень'!Y2292</f>
        <v>0</v>
      </c>
      <c r="W1034" s="792">
        <f>'2 уровень'!Z2292</f>
        <v>0</v>
      </c>
      <c r="X1034" s="792">
        <f>'2 уровень'!AA2292</f>
        <v>0</v>
      </c>
      <c r="Y1034" s="2104">
        <f>'2 уровень'!AB2292</f>
        <v>0</v>
      </c>
      <c r="Z1034" s="3804">
        <f>'2 уровень'!AC2292</f>
        <v>0</v>
      </c>
      <c r="AA1034" s="792"/>
      <c r="AB1034" s="792"/>
      <c r="AC1034" s="1342"/>
    </row>
    <row r="1035" spans="1:195" ht="29.25" x14ac:dyDescent="0.25">
      <c r="A1035" s="24">
        <v>1</v>
      </c>
      <c r="B1035" s="2671" t="s">
        <v>498</v>
      </c>
      <c r="C1035" s="34">
        <f>'2 уровень'!F2293</f>
        <v>1198</v>
      </c>
      <c r="D1035" s="34">
        <f>'2 уровень'!G2293</f>
        <v>200</v>
      </c>
      <c r="E1035" s="34">
        <f>'2 уровень'!H2293</f>
        <v>0</v>
      </c>
      <c r="F1035" s="784">
        <f>'2 уровень'!I2293</f>
        <v>0</v>
      </c>
      <c r="G1035" s="3729">
        <f>'2 уровень'!J2293</f>
        <v>0</v>
      </c>
      <c r="H1035" s="798">
        <f>'2 уровень'!K2293</f>
        <v>0</v>
      </c>
      <c r="I1035" s="798">
        <f>'2 уровень'!L2293</f>
        <v>0</v>
      </c>
      <c r="J1035" s="31">
        <f>'2 уровень'!M2293</f>
        <v>0</v>
      </c>
      <c r="K1035" s="31">
        <f>'2 уровень'!N2293</f>
        <v>0</v>
      </c>
      <c r="L1035" s="31">
        <f>'2 уровень'!O2293</f>
        <v>0</v>
      </c>
      <c r="M1035" s="31">
        <f>'2 уровень'!P2293</f>
        <v>0</v>
      </c>
      <c r="N1035" s="31">
        <f>'2 уровень'!Q2293</f>
        <v>0</v>
      </c>
      <c r="O1035" s="31">
        <f>'2 уровень'!R2293</f>
        <v>0</v>
      </c>
      <c r="P1035" s="792">
        <f>'2 уровень'!S2293</f>
        <v>0</v>
      </c>
      <c r="Q1035" s="792">
        <f>'2 уровень'!T2293</f>
        <v>0</v>
      </c>
      <c r="R1035" s="792">
        <f>'2 уровень'!U2293</f>
        <v>0</v>
      </c>
      <c r="S1035" s="792">
        <f>'2 уровень'!V2293</f>
        <v>0</v>
      </c>
      <c r="T1035" s="3205">
        <f>'2 уровень'!W2293</f>
        <v>0</v>
      </c>
      <c r="U1035" s="792">
        <f>'2 уровень'!X2293</f>
        <v>0</v>
      </c>
      <c r="V1035" s="792">
        <f>'2 уровень'!Y2293</f>
        <v>0</v>
      </c>
      <c r="W1035" s="792">
        <f>'2 уровень'!Z2293</f>
        <v>0</v>
      </c>
      <c r="X1035" s="792">
        <f>'2 уровень'!AA2293</f>
        <v>0</v>
      </c>
      <c r="Y1035" s="2104">
        <f>'2 уровень'!AB2293</f>
        <v>0</v>
      </c>
      <c r="Z1035" s="3804">
        <f>'2 уровень'!AC2293</f>
        <v>0</v>
      </c>
      <c r="AA1035" s="792"/>
      <c r="AB1035" s="792"/>
      <c r="AC1035" s="1342"/>
    </row>
    <row r="1036" spans="1:195" ht="29.25" x14ac:dyDescent="0.25">
      <c r="A1036" s="24">
        <v>1</v>
      </c>
      <c r="B1036" s="2671" t="s">
        <v>466</v>
      </c>
      <c r="C1036" s="34">
        <f>'2 уровень'!F2294</f>
        <v>2303.5957446808511</v>
      </c>
      <c r="D1036" s="34">
        <f>'2 уровень'!G2294</f>
        <v>384.06382978723406</v>
      </c>
      <c r="E1036" s="34">
        <f>'2 уровень'!H2294</f>
        <v>290</v>
      </c>
      <c r="F1036" s="784">
        <f>'2 уровень'!I2294</f>
        <v>75.508282089634932</v>
      </c>
      <c r="G1036" s="3729">
        <f>'2 уровень'!J2294</f>
        <v>0</v>
      </c>
      <c r="H1036" s="798">
        <f>'2 уровень'!K2294</f>
        <v>0</v>
      </c>
      <c r="I1036" s="798">
        <f>'2 уровень'!L2294</f>
        <v>0</v>
      </c>
      <c r="J1036" s="31">
        <f>'2 уровень'!M2294</f>
        <v>0</v>
      </c>
      <c r="K1036" s="31">
        <f>'2 уровень'!N2294</f>
        <v>0</v>
      </c>
      <c r="L1036" s="31">
        <f>'2 уровень'!O2294</f>
        <v>0</v>
      </c>
      <c r="M1036" s="31">
        <f>'2 уровень'!P2294</f>
        <v>0</v>
      </c>
      <c r="N1036" s="31">
        <f>'2 уровень'!Q2294</f>
        <v>0</v>
      </c>
      <c r="O1036" s="31">
        <f>'2 уровень'!R2294</f>
        <v>0</v>
      </c>
      <c r="P1036" s="792">
        <f>'2 уровень'!S2294</f>
        <v>0</v>
      </c>
      <c r="Q1036" s="792">
        <f>'2 уровень'!T2294</f>
        <v>0</v>
      </c>
      <c r="R1036" s="792">
        <f>'2 уровень'!U2294</f>
        <v>0</v>
      </c>
      <c r="S1036" s="792">
        <f>'2 уровень'!V2294</f>
        <v>0</v>
      </c>
      <c r="T1036" s="3205">
        <f>'2 уровень'!W2294</f>
        <v>0</v>
      </c>
      <c r="U1036" s="792">
        <f>'2 уровень'!X2294</f>
        <v>0</v>
      </c>
      <c r="V1036" s="792">
        <f>'2 уровень'!Y2294</f>
        <v>0</v>
      </c>
      <c r="W1036" s="792">
        <f>'2 уровень'!Z2294</f>
        <v>0</v>
      </c>
      <c r="X1036" s="792">
        <f>'2 уровень'!AA2294</f>
        <v>0</v>
      </c>
      <c r="Y1036" s="2104">
        <f>'2 уровень'!AB2294</f>
        <v>0</v>
      </c>
      <c r="Z1036" s="3804">
        <f>'2 уровень'!AC2294</f>
        <v>0</v>
      </c>
      <c r="AA1036" s="792"/>
      <c r="AB1036" s="792"/>
      <c r="AC1036" s="1342"/>
    </row>
    <row r="1037" spans="1:195" ht="29.25" x14ac:dyDescent="0.25">
      <c r="A1037" s="24">
        <v>1</v>
      </c>
      <c r="B1037" s="2671" t="s">
        <v>467</v>
      </c>
      <c r="C1037" s="34">
        <f>'2 уровень'!F2295</f>
        <v>840</v>
      </c>
      <c r="D1037" s="34">
        <f>'2 уровень'!G2295</f>
        <v>140</v>
      </c>
      <c r="E1037" s="34">
        <f>'2 уровень'!H2295</f>
        <v>49</v>
      </c>
      <c r="F1037" s="784">
        <f>'2 уровень'!I2295</f>
        <v>35</v>
      </c>
      <c r="G1037" s="3729">
        <f>'2 уровень'!J2295</f>
        <v>2</v>
      </c>
      <c r="H1037" s="798">
        <f>'2 уровень'!K2295</f>
        <v>0</v>
      </c>
      <c r="I1037" s="798">
        <f>'2 уровень'!L2295</f>
        <v>0</v>
      </c>
      <c r="J1037" s="31">
        <f>'2 уровень'!M2295</f>
        <v>0</v>
      </c>
      <c r="K1037" s="31">
        <f>'2 уровень'!N2295</f>
        <v>0</v>
      </c>
      <c r="L1037" s="31">
        <f>'2 уровень'!O2295</f>
        <v>0</v>
      </c>
      <c r="M1037" s="31">
        <f>'2 уровень'!P2295</f>
        <v>0</v>
      </c>
      <c r="N1037" s="31">
        <f>'2 уровень'!Q2295</f>
        <v>0</v>
      </c>
      <c r="O1037" s="31">
        <f>'2 уровень'!R2295</f>
        <v>0</v>
      </c>
      <c r="P1037" s="792">
        <f>'2 уровень'!S2295</f>
        <v>609.18479999999988</v>
      </c>
      <c r="Q1037" s="792">
        <f>'2 уровень'!T2295</f>
        <v>609.18479999999988</v>
      </c>
      <c r="R1037" s="792">
        <f>'2 уровень'!U2295</f>
        <v>101.53079999999999</v>
      </c>
      <c r="S1037" s="792">
        <f>'2 уровень'!V2295</f>
        <v>49.637279999999997</v>
      </c>
      <c r="T1037" s="3205">
        <f>'2 уровень'!W2295</f>
        <v>0</v>
      </c>
      <c r="U1037" s="792">
        <f>'2 уровень'!X2295</f>
        <v>0</v>
      </c>
      <c r="V1037" s="792">
        <f>'2 уровень'!Y2295</f>
        <v>-51.893519999999988</v>
      </c>
      <c r="W1037" s="792">
        <f>'2 уровень'!Z2295</f>
        <v>0</v>
      </c>
      <c r="X1037" s="792">
        <f>'2 уровень'!AA2295</f>
        <v>-0.80909000000000009</v>
      </c>
      <c r="Y1037" s="2104">
        <f>'2 уровень'!AB2295</f>
        <v>48.828189999999999</v>
      </c>
      <c r="Z1037" s="3804">
        <f>'2 уровень'!AC2295</f>
        <v>2.1201599999999998</v>
      </c>
      <c r="AA1037" s="792"/>
      <c r="AB1037" s="792"/>
      <c r="AC1037" s="1342"/>
    </row>
    <row r="1038" spans="1:195" x14ac:dyDescent="0.25">
      <c r="A1038" s="24">
        <v>1</v>
      </c>
      <c r="B1038" s="2672" t="s">
        <v>139</v>
      </c>
      <c r="C1038" s="34">
        <f>'2 уровень'!F2296</f>
        <v>11776.847619047618</v>
      </c>
      <c r="D1038" s="34">
        <f>'2 уровень'!G2296</f>
        <v>1963.2952380952379</v>
      </c>
      <c r="E1038" s="34">
        <f>'2 уровень'!H2296</f>
        <v>1045</v>
      </c>
      <c r="F1038" s="784">
        <f>'2 уровень'!I2296</f>
        <v>53.226839230448334</v>
      </c>
      <c r="G1038" s="3729">
        <f>'2 уровень'!J2296</f>
        <v>2</v>
      </c>
      <c r="H1038" s="798">
        <f>'2 уровень'!K2296</f>
        <v>0</v>
      </c>
      <c r="I1038" s="798">
        <f>'2 уровень'!L2296</f>
        <v>0</v>
      </c>
      <c r="J1038" s="31">
        <f>'2 уровень'!M2296</f>
        <v>0</v>
      </c>
      <c r="K1038" s="31">
        <f>'2 уровень'!N2296</f>
        <v>0</v>
      </c>
      <c r="L1038" s="31">
        <f>'2 уровень'!O2296</f>
        <v>0</v>
      </c>
      <c r="M1038" s="31">
        <f>'2 уровень'!P2296</f>
        <v>0</v>
      </c>
      <c r="N1038" s="31">
        <f>'2 уровень'!Q2296</f>
        <v>0</v>
      </c>
      <c r="O1038" s="31">
        <f>'2 уровень'!R2296</f>
        <v>0</v>
      </c>
      <c r="P1038" s="792">
        <f>'2 уровень'!S2296</f>
        <v>44197.25634</v>
      </c>
      <c r="Q1038" s="792">
        <f>'2 уровень'!T2296</f>
        <v>44197.25634</v>
      </c>
      <c r="R1038" s="792">
        <f>'2 уровень'!U2296</f>
        <v>7366.20939</v>
      </c>
      <c r="S1038" s="792">
        <f>'2 уровень'!V2296</f>
        <v>7314.3158799999992</v>
      </c>
      <c r="T1038" s="3205">
        <f>'2 уровень'!W2296</f>
        <v>0</v>
      </c>
      <c r="U1038" s="792">
        <f>'2 уровень'!X2296</f>
        <v>0</v>
      </c>
      <c r="V1038" s="792">
        <f>'2 уровень'!Y2296</f>
        <v>-51.893510000000241</v>
      </c>
      <c r="W1038" s="792">
        <f>'2 уровень'!Z2296</f>
        <v>0</v>
      </c>
      <c r="X1038" s="792">
        <f>'2 уровень'!AA2296</f>
        <v>-17.81859</v>
      </c>
      <c r="Y1038" s="2104">
        <f>'2 уровень'!AB2296</f>
        <v>7296.4972899999993</v>
      </c>
      <c r="Z1038" s="3804">
        <f>'2 уровень'!AC2296</f>
        <v>2.1201599999999998</v>
      </c>
      <c r="AA1038" s="792">
        <f>S1038/R1038*100</f>
        <v>99.295519482918195</v>
      </c>
      <c r="AB1038" s="792">
        <f>Y1038/R1038*100</f>
        <v>99.053623155287468</v>
      </c>
      <c r="AC1038" s="1342"/>
    </row>
    <row r="1039" spans="1:195" x14ac:dyDescent="0.25">
      <c r="A1039" s="24">
        <v>1</v>
      </c>
      <c r="B1039" s="1229" t="s">
        <v>69</v>
      </c>
      <c r="C1039" s="34">
        <f>'2 уровень'!F2297</f>
        <v>105</v>
      </c>
      <c r="D1039" s="34">
        <f>'2 уровень'!G2297</f>
        <v>18</v>
      </c>
      <c r="E1039" s="34">
        <f>'2 уровень'!H2297</f>
        <v>11</v>
      </c>
      <c r="F1039" s="784">
        <f>'2 уровень'!I2297</f>
        <v>61.111111111111114</v>
      </c>
      <c r="G1039" s="3729">
        <f>'2 уровень'!J2297</f>
        <v>2</v>
      </c>
      <c r="H1039" s="798">
        <f>'2 уровень'!K2297</f>
        <v>8.7777777777777786</v>
      </c>
      <c r="I1039" s="798">
        <f>'2 уровень'!L2297</f>
        <v>9.545454545454545</v>
      </c>
      <c r="J1039" s="31">
        <f>'2 уровень'!M2297</f>
        <v>945</v>
      </c>
      <c r="K1039" s="31">
        <f>'2 уровень'!N2297</f>
        <v>158</v>
      </c>
      <c r="L1039" s="31">
        <f>'2 уровень'!O2297</f>
        <v>105</v>
      </c>
      <c r="M1039" s="31">
        <f>'2 уровень'!P2297</f>
        <v>66.455696202531641</v>
      </c>
      <c r="N1039" s="31">
        <f>'2 уровень'!Q2297</f>
        <v>3</v>
      </c>
      <c r="O1039" s="31">
        <f>'2 уровень'!R2297</f>
        <v>210</v>
      </c>
      <c r="P1039" s="792">
        <f>'2 уровень'!S2297</f>
        <v>0</v>
      </c>
      <c r="Q1039" s="792">
        <f>'2 уровень'!T2297</f>
        <v>0</v>
      </c>
      <c r="R1039" s="792">
        <f>'2 уровень'!U2297</f>
        <v>0</v>
      </c>
      <c r="S1039" s="792">
        <f>'2 уровень'!V2297</f>
        <v>0</v>
      </c>
      <c r="T1039" s="3205">
        <f>'2 уровень'!W2297</f>
        <v>0</v>
      </c>
      <c r="U1039" s="792">
        <f>'2 уровень'!X2297</f>
        <v>0</v>
      </c>
      <c r="V1039" s="792">
        <f>'2 уровень'!Y2297</f>
        <v>0</v>
      </c>
      <c r="W1039" s="792">
        <f>'2 уровень'!Z2297</f>
        <v>0</v>
      </c>
      <c r="X1039" s="792">
        <f>'2 уровень'!AA2297</f>
        <v>0</v>
      </c>
      <c r="Y1039" s="2104">
        <f>'2 уровень'!AB2297</f>
        <v>0</v>
      </c>
      <c r="Z1039" s="3804">
        <f>'2 уровень'!AC2297</f>
        <v>0</v>
      </c>
      <c r="AA1039" s="792" t="e">
        <f>S1039/R1039*100</f>
        <v>#DIV/0!</v>
      </c>
      <c r="AB1039" s="792" t="e">
        <f>Y1039/R1039*100</f>
        <v>#DIV/0!</v>
      </c>
      <c r="AC1039" s="1342"/>
    </row>
    <row r="1040" spans="1:195" x14ac:dyDescent="0.25">
      <c r="A1040" s="24">
        <v>1</v>
      </c>
      <c r="B1040" s="1235" t="s">
        <v>16</v>
      </c>
      <c r="C1040" s="34">
        <f>'2 уровень'!F2298</f>
        <v>41</v>
      </c>
      <c r="D1040" s="34">
        <f>'2 уровень'!G2298</f>
        <v>7</v>
      </c>
      <c r="E1040" s="34">
        <f>'2 уровень'!H2298</f>
        <v>6</v>
      </c>
      <c r="F1040" s="784">
        <f>'2 уровень'!I2298</f>
        <v>85.714285714285708</v>
      </c>
      <c r="G1040" s="3729">
        <f>'2 уровень'!J2298</f>
        <v>0</v>
      </c>
      <c r="H1040" s="798">
        <f>'2 уровень'!K2298</f>
        <v>7.8571428571428568</v>
      </c>
      <c r="I1040" s="798">
        <f>'2 уровень'!L2298</f>
        <v>9.3333333333333339</v>
      </c>
      <c r="J1040" s="31">
        <f>'2 уровень'!M2298</f>
        <v>328</v>
      </c>
      <c r="K1040" s="31">
        <f>'2 уровень'!N2298</f>
        <v>55</v>
      </c>
      <c r="L1040" s="31">
        <f>'2 уровень'!O2298</f>
        <v>56</v>
      </c>
      <c r="M1040" s="31">
        <f>'2 уровень'!P2298</f>
        <v>101.81818181818181</v>
      </c>
      <c r="N1040" s="31">
        <f>'2 уровень'!Q2298</f>
        <v>2</v>
      </c>
      <c r="O1040" s="31">
        <f>'2 уровень'!R2298</f>
        <v>168</v>
      </c>
      <c r="P1040" s="792">
        <f>'2 уровень'!S2298</f>
        <v>0</v>
      </c>
      <c r="Q1040" s="792">
        <f>'2 уровень'!T2298</f>
        <v>0</v>
      </c>
      <c r="R1040" s="792">
        <f>'2 уровень'!U2298</f>
        <v>0</v>
      </c>
      <c r="S1040" s="792">
        <f>'2 уровень'!V2298</f>
        <v>0</v>
      </c>
      <c r="T1040" s="3205">
        <f>'2 уровень'!W2298</f>
        <v>0</v>
      </c>
      <c r="U1040" s="792">
        <f>'2 уровень'!X2298</f>
        <v>0</v>
      </c>
      <c r="V1040" s="792">
        <f>'2 уровень'!Y2298</f>
        <v>0</v>
      </c>
      <c r="W1040" s="792">
        <f>'2 уровень'!Z2298</f>
        <v>0</v>
      </c>
      <c r="X1040" s="792">
        <f>'2 уровень'!AA2298</f>
        <v>0</v>
      </c>
      <c r="Y1040" s="2104">
        <f>'2 уровень'!AB2298</f>
        <v>0</v>
      </c>
      <c r="Z1040" s="3804">
        <f>'2 уровень'!AC2298</f>
        <v>0</v>
      </c>
      <c r="AA1040" s="792"/>
      <c r="AB1040" s="792"/>
      <c r="AC1040" s="1342"/>
    </row>
    <row r="1041" spans="1:195" ht="29.25" x14ac:dyDescent="0.25">
      <c r="A1041" s="24">
        <v>1</v>
      </c>
      <c r="B1041" s="1236" t="s">
        <v>144</v>
      </c>
      <c r="C1041" s="34">
        <f>'2 уровень'!F2299</f>
        <v>146</v>
      </c>
      <c r="D1041" s="34">
        <f>'2 уровень'!G2299</f>
        <v>25</v>
      </c>
      <c r="E1041" s="34">
        <f>'2 уровень'!H2299</f>
        <v>17</v>
      </c>
      <c r="F1041" s="784">
        <f>'2 уровень'!I2299</f>
        <v>68</v>
      </c>
      <c r="G1041" s="3729">
        <f>'2 уровень'!J2299</f>
        <v>2</v>
      </c>
      <c r="H1041" s="798">
        <f>'2 уровень'!K2299</f>
        <v>8.52</v>
      </c>
      <c r="I1041" s="798">
        <f>'2 уровень'!L2299</f>
        <v>9.4705882352941178</v>
      </c>
      <c r="J1041" s="31">
        <f>'2 уровень'!M2299</f>
        <v>1273</v>
      </c>
      <c r="K1041" s="31">
        <f>'2 уровень'!N2299</f>
        <v>213</v>
      </c>
      <c r="L1041" s="31">
        <f>'2 уровень'!O2299</f>
        <v>161</v>
      </c>
      <c r="M1041" s="31">
        <f>'2 уровень'!P2299</f>
        <v>75.586854460093903</v>
      </c>
      <c r="N1041" s="31">
        <f>'2 уровень'!Q2299</f>
        <v>5</v>
      </c>
      <c r="O1041" s="31">
        <f>'2 уровень'!R2299</f>
        <v>193.2</v>
      </c>
      <c r="P1041" s="792">
        <f>'2 уровень'!S2299</f>
        <v>3208.4478719999997</v>
      </c>
      <c r="Q1041" s="792">
        <f>'2 уровень'!T2299</f>
        <v>3208.4478719999997</v>
      </c>
      <c r="R1041" s="792">
        <f>'2 уровень'!U2299</f>
        <v>534.74131199999999</v>
      </c>
      <c r="S1041" s="792">
        <f>'2 уровень'!V2299</f>
        <v>367.68209000000002</v>
      </c>
      <c r="T1041" s="3205">
        <f>'2 уровень'!W2299</f>
        <v>0</v>
      </c>
      <c r="U1041" s="792">
        <f>'2 уровень'!X2299</f>
        <v>0</v>
      </c>
      <c r="V1041" s="792">
        <f>'2 уровень'!Y2299</f>
        <v>-167.05922199999998</v>
      </c>
      <c r="W1041" s="792">
        <f>'2 уровень'!Z2299</f>
        <v>0</v>
      </c>
      <c r="X1041" s="792">
        <f>'2 уровень'!AA2299</f>
        <v>0</v>
      </c>
      <c r="Y1041" s="2104">
        <f>'2 уровень'!AB2299</f>
        <v>367.68209000000002</v>
      </c>
      <c r="Z1041" s="3804">
        <f>'2 уровень'!AC2299</f>
        <v>42.764739999999996</v>
      </c>
      <c r="AA1041" s="792"/>
      <c r="AB1041" s="792"/>
      <c r="AC1041" s="1342"/>
    </row>
    <row r="1042" spans="1:195" x14ac:dyDescent="0.25">
      <c r="A1042" s="24">
        <v>1</v>
      </c>
      <c r="B1042" s="974" t="s">
        <v>261</v>
      </c>
      <c r="C1042" s="34">
        <f>'2 уровень'!F2300</f>
        <v>633</v>
      </c>
      <c r="D1042" s="34">
        <f>'2 уровень'!G2300</f>
        <v>106</v>
      </c>
      <c r="E1042" s="34">
        <f>'2 уровень'!H2300</f>
        <v>78</v>
      </c>
      <c r="F1042" s="784">
        <f>'2 уровень'!I2300</f>
        <v>73.584905660377359</v>
      </c>
      <c r="G1042" s="3729">
        <f>'2 уровень'!J2300</f>
        <v>0</v>
      </c>
      <c r="H1042" s="798">
        <f>'2 уровень'!K2300</f>
        <v>0</v>
      </c>
      <c r="I1042" s="798">
        <f>'2 уровень'!L2300</f>
        <v>0</v>
      </c>
      <c r="J1042" s="31">
        <f>'2 уровень'!M2300</f>
        <v>0</v>
      </c>
      <c r="K1042" s="31">
        <f>'2 уровень'!N2300</f>
        <v>0</v>
      </c>
      <c r="L1042" s="31">
        <f>'2 уровень'!O2300</f>
        <v>0</v>
      </c>
      <c r="M1042" s="31">
        <f>'2 уровень'!P2300</f>
        <v>0</v>
      </c>
      <c r="N1042" s="31">
        <f>'2 уровень'!Q2300</f>
        <v>0</v>
      </c>
      <c r="O1042" s="31">
        <f>'2 уровень'!R2300</f>
        <v>0</v>
      </c>
      <c r="P1042" s="792">
        <f>'2 уровень'!S2300</f>
        <v>0</v>
      </c>
      <c r="Q1042" s="792">
        <f>'2 уровень'!T2300</f>
        <v>0</v>
      </c>
      <c r="R1042" s="792">
        <f>'2 уровень'!U2300</f>
        <v>0</v>
      </c>
      <c r="S1042" s="792">
        <f>'2 уровень'!V2300</f>
        <v>0</v>
      </c>
      <c r="T1042" s="3205">
        <f>'2 уровень'!W2300</f>
        <v>0</v>
      </c>
      <c r="U1042" s="792">
        <f>'2 уровень'!X2300</f>
        <v>0</v>
      </c>
      <c r="V1042" s="792">
        <f>'2 уровень'!Y2300</f>
        <v>0</v>
      </c>
      <c r="W1042" s="792">
        <f>'2 уровень'!Z2300</f>
        <v>0</v>
      </c>
      <c r="X1042" s="792">
        <f>'2 уровень'!AA2300</f>
        <v>0</v>
      </c>
      <c r="Y1042" s="2104">
        <f>'2 уровень'!AB2300</f>
        <v>0</v>
      </c>
      <c r="Z1042" s="3804">
        <f>'2 уровень'!AC2300</f>
        <v>0</v>
      </c>
      <c r="AA1042" s="792" t="e">
        <f>S1042/R1042*100</f>
        <v>#DIV/0!</v>
      </c>
      <c r="AB1042" s="792" t="e">
        <f>Y1042/R1042*100</f>
        <v>#DIV/0!</v>
      </c>
      <c r="AC1042" s="1342"/>
    </row>
    <row r="1043" spans="1:195" x14ac:dyDescent="0.25">
      <c r="A1043" s="24">
        <v>1</v>
      </c>
      <c r="B1043" s="1026" t="s">
        <v>262</v>
      </c>
      <c r="C1043" s="34">
        <f>'2 уровень'!F2301</f>
        <v>633</v>
      </c>
      <c r="D1043" s="34">
        <f>'2 уровень'!G2301</f>
        <v>106</v>
      </c>
      <c r="E1043" s="34">
        <f>'2 уровень'!H2301</f>
        <v>78</v>
      </c>
      <c r="F1043" s="784">
        <f>'2 уровень'!I2301</f>
        <v>73.584905660377359</v>
      </c>
      <c r="G1043" s="3729">
        <f>'2 уровень'!J2301</f>
        <v>0</v>
      </c>
      <c r="H1043" s="798">
        <f>'2 уровень'!K2301</f>
        <v>0</v>
      </c>
      <c r="I1043" s="798">
        <f>'2 уровень'!L2301</f>
        <v>0</v>
      </c>
      <c r="J1043" s="31">
        <f>'2 уровень'!M2301</f>
        <v>0</v>
      </c>
      <c r="K1043" s="31">
        <f>'2 уровень'!N2301</f>
        <v>0</v>
      </c>
      <c r="L1043" s="31">
        <f>'2 уровень'!O2301</f>
        <v>0</v>
      </c>
      <c r="M1043" s="31">
        <f>'2 уровень'!P2301</f>
        <v>0</v>
      </c>
      <c r="N1043" s="31">
        <f>'2 уровень'!Q2301</f>
        <v>0</v>
      </c>
      <c r="O1043" s="31">
        <f>'2 уровень'!R2301</f>
        <v>0</v>
      </c>
      <c r="P1043" s="792">
        <f>'2 уровень'!S2301</f>
        <v>0</v>
      </c>
      <c r="Q1043" s="792">
        <f>'2 уровень'!T2301</f>
        <v>0</v>
      </c>
      <c r="R1043" s="792">
        <f>'2 уровень'!U2301</f>
        <v>0</v>
      </c>
      <c r="S1043" s="792">
        <f>'2 уровень'!V2301</f>
        <v>0</v>
      </c>
      <c r="T1043" s="3205">
        <f>'2 уровень'!W2301</f>
        <v>0</v>
      </c>
      <c r="U1043" s="792">
        <f>'2 уровень'!X2301</f>
        <v>0</v>
      </c>
      <c r="V1043" s="792">
        <f>'2 уровень'!Y2301</f>
        <v>0</v>
      </c>
      <c r="W1043" s="792">
        <f>'2 уровень'!Z2301</f>
        <v>0</v>
      </c>
      <c r="X1043" s="792">
        <f>'2 уровень'!AA2301</f>
        <v>0</v>
      </c>
      <c r="Y1043" s="2104">
        <f>'2 уровень'!AB2301</f>
        <v>0</v>
      </c>
      <c r="Z1043" s="3804">
        <f>'2 уровень'!AC2301</f>
        <v>0</v>
      </c>
      <c r="AA1043" s="792"/>
      <c r="AB1043" s="792"/>
      <c r="AC1043" s="1342"/>
    </row>
    <row r="1044" spans="1:195" x14ac:dyDescent="0.25">
      <c r="A1044" s="24">
        <v>1</v>
      </c>
      <c r="B1044" s="974" t="s">
        <v>263</v>
      </c>
      <c r="C1044" s="34">
        <f>'2 уровень'!F2302</f>
        <v>2</v>
      </c>
      <c r="D1044" s="34">
        <f>'2 уровень'!G2302</f>
        <v>0</v>
      </c>
      <c r="E1044" s="34">
        <f>'2 уровень'!H2302</f>
        <v>0</v>
      </c>
      <c r="F1044" s="784" t="e">
        <f>'2 уровень'!I2302</f>
        <v>#DIV/0!</v>
      </c>
      <c r="G1044" s="3729">
        <f>'2 уровень'!J2302</f>
        <v>0</v>
      </c>
      <c r="H1044" s="798">
        <f>'2 уровень'!K2302</f>
        <v>0</v>
      </c>
      <c r="I1044" s="798">
        <f>'2 уровень'!L2302</f>
        <v>0</v>
      </c>
      <c r="J1044" s="31">
        <f>'2 уровень'!M2302</f>
        <v>0</v>
      </c>
      <c r="K1044" s="31">
        <f>'2 уровень'!N2302</f>
        <v>0</v>
      </c>
      <c r="L1044" s="31">
        <f>'2 уровень'!O2302</f>
        <v>0</v>
      </c>
      <c r="M1044" s="31">
        <f>'2 уровень'!P2302</f>
        <v>0</v>
      </c>
      <c r="N1044" s="31">
        <f>'2 уровень'!Q2302</f>
        <v>0</v>
      </c>
      <c r="O1044" s="31">
        <f>'2 уровень'!R2302</f>
        <v>0</v>
      </c>
      <c r="P1044" s="792">
        <f>'2 уровень'!S2302</f>
        <v>0</v>
      </c>
      <c r="Q1044" s="792">
        <f>'2 уровень'!T2302</f>
        <v>0</v>
      </c>
      <c r="R1044" s="792">
        <f>'2 уровень'!U2302</f>
        <v>0</v>
      </c>
      <c r="S1044" s="792">
        <f>'2 уровень'!V2302</f>
        <v>0</v>
      </c>
      <c r="T1044" s="3205">
        <f>'2 уровень'!W2302</f>
        <v>0</v>
      </c>
      <c r="U1044" s="792">
        <f>'2 уровень'!X2302</f>
        <v>0</v>
      </c>
      <c r="V1044" s="792">
        <f>'2 уровень'!Y2302</f>
        <v>0</v>
      </c>
      <c r="W1044" s="792">
        <f>'2 уровень'!Z2302</f>
        <v>0</v>
      </c>
      <c r="X1044" s="792">
        <f>'2 уровень'!AA2302</f>
        <v>0</v>
      </c>
      <c r="Y1044" s="2104">
        <f>'2 уровень'!AB2302</f>
        <v>0</v>
      </c>
      <c r="Z1044" s="3804">
        <f>'2 уровень'!AC2302</f>
        <v>0</v>
      </c>
      <c r="AA1044" s="792"/>
      <c r="AB1044" s="792"/>
      <c r="AC1044" s="1342"/>
    </row>
    <row r="1045" spans="1:195" ht="29.25" x14ac:dyDescent="0.25">
      <c r="A1045" s="24">
        <v>1</v>
      </c>
      <c r="B1045" s="974" t="s">
        <v>264</v>
      </c>
      <c r="C1045" s="34">
        <f>'2 уровень'!F2303</f>
        <v>2</v>
      </c>
      <c r="D1045" s="34">
        <f>'2 уровень'!G2303</f>
        <v>0</v>
      </c>
      <c r="E1045" s="34">
        <f>'2 уровень'!H2303</f>
        <v>0</v>
      </c>
      <c r="F1045" s="784">
        <f>'2 уровень'!I2303</f>
        <v>0</v>
      </c>
      <c r="G1045" s="3729">
        <f>'2 уровень'!J2303</f>
        <v>0</v>
      </c>
      <c r="H1045" s="798">
        <f>'2 уровень'!K2303</f>
        <v>0</v>
      </c>
      <c r="I1045" s="798">
        <f>'2 уровень'!L2303</f>
        <v>0</v>
      </c>
      <c r="J1045" s="31">
        <f>'2 уровень'!M2303</f>
        <v>0</v>
      </c>
      <c r="K1045" s="31">
        <f>'2 уровень'!N2303</f>
        <v>0</v>
      </c>
      <c r="L1045" s="31">
        <f>'2 уровень'!O2303</f>
        <v>0</v>
      </c>
      <c r="M1045" s="31">
        <f>'2 уровень'!P2303</f>
        <v>0</v>
      </c>
      <c r="N1045" s="31">
        <f>'2 уровень'!Q2303</f>
        <v>0</v>
      </c>
      <c r="O1045" s="31">
        <f>'2 уровень'!R2303</f>
        <v>0</v>
      </c>
      <c r="P1045" s="792">
        <f>'2 уровень'!S2303</f>
        <v>0</v>
      </c>
      <c r="Q1045" s="792">
        <f>'2 уровень'!T2303</f>
        <v>0</v>
      </c>
      <c r="R1045" s="792">
        <f>'2 уровень'!U2303</f>
        <v>0</v>
      </c>
      <c r="S1045" s="792">
        <f>'2 уровень'!V2303</f>
        <v>0</v>
      </c>
      <c r="T1045" s="3205">
        <f>'2 уровень'!W2303</f>
        <v>0</v>
      </c>
      <c r="U1045" s="792">
        <f>'2 уровень'!X2303</f>
        <v>0</v>
      </c>
      <c r="V1045" s="792">
        <f>'2 уровень'!Y2303</f>
        <v>0</v>
      </c>
      <c r="W1045" s="792">
        <f>'2 уровень'!Z2303</f>
        <v>0</v>
      </c>
      <c r="X1045" s="792">
        <f>'2 уровень'!AA2303</f>
        <v>0</v>
      </c>
      <c r="Y1045" s="2104">
        <f>'2 уровень'!AB2303</f>
        <v>0</v>
      </c>
      <c r="Z1045" s="3804">
        <f>'2 уровень'!AC2303</f>
        <v>0</v>
      </c>
      <c r="AA1045" s="792"/>
      <c r="AB1045" s="792"/>
      <c r="AC1045" s="1342"/>
    </row>
    <row r="1046" spans="1:195" ht="15.75" thickBot="1" x14ac:dyDescent="0.3">
      <c r="A1046" s="24">
        <v>1</v>
      </c>
      <c r="B1046" s="1044" t="s">
        <v>275</v>
      </c>
      <c r="C1046" s="34">
        <f>'2 уровень'!F2304</f>
        <v>635</v>
      </c>
      <c r="D1046" s="34">
        <f>'2 уровень'!G2304</f>
        <v>106</v>
      </c>
      <c r="E1046" s="34">
        <f>'2 уровень'!H2304</f>
        <v>78</v>
      </c>
      <c r="F1046" s="784">
        <f>'2 уровень'!I2304</f>
        <v>73.584905660377359</v>
      </c>
      <c r="G1046" s="3729">
        <f>'2 уровень'!J2304</f>
        <v>0</v>
      </c>
      <c r="H1046" s="798">
        <f>'2 уровень'!K2304</f>
        <v>0</v>
      </c>
      <c r="I1046" s="798">
        <f>'2 уровень'!L2304</f>
        <v>0</v>
      </c>
      <c r="J1046" s="31">
        <f>'2 уровень'!M2304</f>
        <v>0</v>
      </c>
      <c r="K1046" s="31">
        <f>'2 уровень'!N2304</f>
        <v>0</v>
      </c>
      <c r="L1046" s="31">
        <f>'2 уровень'!O2304</f>
        <v>0</v>
      </c>
      <c r="M1046" s="31">
        <f>'2 уровень'!P2304</f>
        <v>0</v>
      </c>
      <c r="N1046" s="31">
        <f>'2 уровень'!Q2304</f>
        <v>0</v>
      </c>
      <c r="O1046" s="31">
        <f>'2 уровень'!R2304</f>
        <v>0</v>
      </c>
      <c r="P1046" s="792">
        <f>'2 уровень'!S2304</f>
        <v>2178.80744</v>
      </c>
      <c r="Q1046" s="792">
        <f>'2 уровень'!T2304</f>
        <v>2178.80744</v>
      </c>
      <c r="R1046" s="792">
        <f>'2 уровень'!U2304</f>
        <v>363.13457333333332</v>
      </c>
      <c r="S1046" s="792">
        <f>'2 уровень'!V2304</f>
        <v>344.94824</v>
      </c>
      <c r="T1046" s="3205">
        <f>'2 уровень'!W2304</f>
        <v>0</v>
      </c>
      <c r="U1046" s="792">
        <f>'2 уровень'!X2304</f>
        <v>0</v>
      </c>
      <c r="V1046" s="792">
        <f>'2 уровень'!Y2304</f>
        <v>-18.186333333333323</v>
      </c>
      <c r="W1046" s="792">
        <f>'2 уровень'!Z2304</f>
        <v>0</v>
      </c>
      <c r="X1046" s="792">
        <f>'2 уровень'!AA2304</f>
        <v>-0.32150000000000001</v>
      </c>
      <c r="Y1046" s="2104">
        <f>'2 уровень'!AB2304</f>
        <v>344.62673999999998</v>
      </c>
      <c r="Z1046" s="3804">
        <f>'2 уровень'!AC2304</f>
        <v>0</v>
      </c>
      <c r="AA1046" s="792"/>
      <c r="AB1046" s="792"/>
      <c r="AC1046" s="1342"/>
    </row>
    <row r="1047" spans="1:195" s="820" customFormat="1" x14ac:dyDescent="0.25">
      <c r="A1047" s="24">
        <v>1</v>
      </c>
      <c r="B1047" s="816" t="s">
        <v>110</v>
      </c>
      <c r="C1047" s="817"/>
      <c r="D1047" s="817"/>
      <c r="E1047" s="817"/>
      <c r="F1047" s="818"/>
      <c r="G1047" s="3741"/>
      <c r="H1047" s="801"/>
      <c r="I1047" s="801"/>
      <c r="J1047" s="819"/>
      <c r="K1047" s="819"/>
      <c r="L1047" s="819"/>
      <c r="M1047" s="819"/>
      <c r="N1047" s="819"/>
      <c r="O1047" s="819"/>
      <c r="P1047" s="2121">
        <f t="shared" ref="P1047:Q1047" si="61">P1048-P1049-P1098-P1101-P1106</f>
        <v>0</v>
      </c>
      <c r="Q1047" s="2121">
        <f t="shared" si="61"/>
        <v>0</v>
      </c>
      <c r="R1047" s="2121">
        <f t="shared" ref="R1047:Y1047" si="62">R1048-R1049-R1098-R1101-R1106</f>
        <v>0</v>
      </c>
      <c r="S1047" s="2121">
        <f t="shared" si="62"/>
        <v>0</v>
      </c>
      <c r="T1047" s="3219">
        <f t="shared" si="62"/>
        <v>0</v>
      </c>
      <c r="U1047" s="2121">
        <f t="shared" ref="U1047" si="63">U1048-U1049-U1098-U1101-U1106</f>
        <v>0</v>
      </c>
      <c r="V1047" s="2121">
        <f t="shared" si="62"/>
        <v>0</v>
      </c>
      <c r="W1047" s="2121">
        <f t="shared" ref="W1047" si="64">W1048-W1049-W1098-W1101-W1106</f>
        <v>0</v>
      </c>
      <c r="X1047" s="2121">
        <f t="shared" si="62"/>
        <v>0</v>
      </c>
      <c r="Y1047" s="2121">
        <f t="shared" si="62"/>
        <v>-7.2759576141834259E-12</v>
      </c>
      <c r="Z1047" s="3820">
        <f t="shared" ref="Z1047" si="65">Z1048-Z1049-Z1098-Z1101-Z1106</f>
        <v>2.8421709430404007E-14</v>
      </c>
      <c r="AA1047" s="2121"/>
      <c r="AB1047" s="2121"/>
      <c r="AC1047" s="1342"/>
      <c r="AD1047" s="779"/>
      <c r="AE1047" s="779"/>
      <c r="AF1047" s="779"/>
      <c r="AG1047" s="779"/>
      <c r="AH1047" s="779"/>
      <c r="AI1047" s="779"/>
      <c r="AJ1047" s="779"/>
      <c r="AK1047" s="779"/>
      <c r="AL1047" s="779"/>
      <c r="AM1047" s="779"/>
      <c r="AN1047" s="779"/>
      <c r="AO1047" s="779"/>
      <c r="AP1047" s="779"/>
      <c r="AQ1047" s="779"/>
      <c r="AR1047" s="779"/>
      <c r="AS1047" s="779"/>
      <c r="AT1047" s="779"/>
      <c r="AU1047" s="779"/>
      <c r="AV1047" s="779"/>
      <c r="AW1047" s="779"/>
      <c r="AX1047" s="779"/>
      <c r="AY1047" s="779"/>
      <c r="AZ1047" s="779"/>
      <c r="BA1047" s="779"/>
      <c r="BB1047" s="779"/>
      <c r="BC1047" s="779"/>
      <c r="BD1047" s="779"/>
      <c r="BE1047" s="779"/>
      <c r="BF1047" s="779"/>
      <c r="BG1047" s="779"/>
      <c r="BH1047" s="779"/>
      <c r="BI1047" s="779"/>
      <c r="BJ1047" s="779"/>
      <c r="BK1047" s="779"/>
      <c r="BL1047" s="779"/>
      <c r="BM1047" s="779"/>
      <c r="BN1047" s="779"/>
      <c r="BO1047" s="779"/>
      <c r="BP1047" s="779"/>
      <c r="BQ1047" s="779"/>
      <c r="BR1047" s="779"/>
      <c r="BS1047" s="779"/>
      <c r="BT1047" s="779"/>
      <c r="BU1047" s="779"/>
      <c r="BV1047" s="779"/>
      <c r="BW1047" s="779"/>
      <c r="BX1047" s="779"/>
      <c r="BY1047" s="779"/>
      <c r="BZ1047" s="779"/>
      <c r="CA1047" s="779"/>
      <c r="CB1047" s="779"/>
      <c r="CC1047" s="779"/>
      <c r="CD1047" s="779"/>
      <c r="CE1047" s="779"/>
      <c r="CF1047" s="779"/>
      <c r="CG1047" s="779"/>
      <c r="CH1047" s="779"/>
      <c r="CI1047" s="779"/>
      <c r="CJ1047" s="779"/>
      <c r="CK1047" s="779"/>
      <c r="CL1047" s="779"/>
      <c r="CM1047" s="779"/>
      <c r="CN1047" s="779"/>
      <c r="CO1047" s="779"/>
      <c r="CP1047" s="779"/>
      <c r="CQ1047" s="779"/>
      <c r="CR1047" s="779"/>
      <c r="CS1047" s="779"/>
      <c r="CT1047" s="779"/>
      <c r="CU1047" s="779"/>
      <c r="CV1047" s="779"/>
      <c r="CW1047" s="779"/>
      <c r="CX1047" s="779"/>
      <c r="CY1047" s="779"/>
      <c r="CZ1047" s="779"/>
      <c r="DA1047" s="779"/>
      <c r="DB1047" s="779"/>
      <c r="DC1047" s="779"/>
      <c r="DD1047" s="779"/>
      <c r="DE1047" s="779"/>
      <c r="DF1047" s="779"/>
      <c r="DG1047" s="779"/>
      <c r="DH1047" s="779"/>
      <c r="DI1047" s="779"/>
      <c r="DJ1047" s="779"/>
      <c r="DK1047" s="779"/>
      <c r="DL1047" s="779"/>
      <c r="DM1047" s="779"/>
      <c r="DN1047" s="779"/>
      <c r="DO1047" s="779"/>
      <c r="DP1047" s="779"/>
      <c r="DQ1047" s="779"/>
      <c r="DR1047" s="779"/>
      <c r="DS1047" s="779"/>
      <c r="DT1047" s="779"/>
      <c r="DU1047" s="779"/>
      <c r="DV1047" s="779"/>
      <c r="DW1047" s="779"/>
      <c r="DX1047" s="779"/>
      <c r="DY1047" s="779"/>
      <c r="DZ1047" s="779"/>
      <c r="EA1047" s="779"/>
      <c r="EB1047" s="779"/>
      <c r="EC1047" s="779"/>
      <c r="ED1047" s="779"/>
      <c r="EE1047" s="779"/>
      <c r="EF1047" s="779"/>
      <c r="EG1047" s="779"/>
      <c r="EH1047" s="779"/>
      <c r="EI1047" s="779"/>
      <c r="EJ1047" s="779"/>
      <c r="EK1047" s="779"/>
      <c r="EL1047" s="779"/>
      <c r="EM1047" s="779"/>
      <c r="EN1047" s="779"/>
      <c r="EO1047" s="779"/>
      <c r="EP1047" s="779"/>
      <c r="EQ1047" s="779"/>
      <c r="ER1047" s="779"/>
      <c r="ES1047" s="779"/>
      <c r="ET1047" s="779"/>
      <c r="EU1047" s="779"/>
      <c r="EV1047" s="779"/>
      <c r="EW1047" s="779"/>
      <c r="EX1047" s="779"/>
      <c r="EY1047" s="779"/>
      <c r="EZ1047" s="779"/>
      <c r="FA1047" s="779"/>
      <c r="FB1047" s="779"/>
      <c r="FC1047" s="779"/>
      <c r="FD1047" s="779"/>
      <c r="FE1047" s="779"/>
      <c r="FF1047" s="779"/>
      <c r="FG1047" s="779"/>
      <c r="FH1047" s="779"/>
      <c r="FI1047" s="779"/>
      <c r="FJ1047" s="779"/>
      <c r="FK1047" s="779"/>
      <c r="FL1047" s="779"/>
      <c r="FM1047" s="779"/>
      <c r="FN1047" s="779"/>
      <c r="FO1047" s="779"/>
      <c r="FP1047" s="779"/>
      <c r="FQ1047" s="779"/>
      <c r="FR1047" s="779"/>
      <c r="FS1047" s="779"/>
      <c r="FT1047" s="779"/>
      <c r="FU1047" s="779"/>
      <c r="FV1047" s="779"/>
      <c r="FW1047" s="779"/>
      <c r="FX1047" s="779"/>
      <c r="FY1047" s="779"/>
      <c r="FZ1047" s="779"/>
      <c r="GA1047" s="779"/>
      <c r="GB1047" s="779"/>
      <c r="GC1047" s="779"/>
      <c r="GD1047" s="779"/>
      <c r="GE1047" s="779"/>
      <c r="GF1047" s="779"/>
      <c r="GG1047" s="779"/>
      <c r="GH1047" s="779"/>
      <c r="GI1047" s="779"/>
      <c r="GJ1047" s="779"/>
      <c r="GK1047" s="779"/>
      <c r="GL1047" s="779"/>
      <c r="GM1047" s="779"/>
    </row>
    <row r="1048" spans="1:195" s="779" customFormat="1" x14ac:dyDescent="0.25">
      <c r="A1048" s="24">
        <v>1</v>
      </c>
      <c r="B1048" s="16" t="s">
        <v>95</v>
      </c>
      <c r="C1048" s="780">
        <f>'1 уровень'!E3266</f>
        <v>0</v>
      </c>
      <c r="D1048" s="780">
        <f>'1 уровень'!F3266</f>
        <v>0</v>
      </c>
      <c r="E1048" s="780">
        <f>'1 уровень'!G3266</f>
        <v>0</v>
      </c>
      <c r="F1048" s="791">
        <f>'1 уровень'!H3266</f>
        <v>0</v>
      </c>
      <c r="G1048" s="3731">
        <f>'1 уровень'!I3266</f>
        <v>0</v>
      </c>
      <c r="H1048" s="792">
        <f>'1 уровень'!J3266</f>
        <v>0</v>
      </c>
      <c r="I1048" s="792">
        <f>'1 уровень'!K3266</f>
        <v>0</v>
      </c>
      <c r="J1048" s="27">
        <f>'1 уровень'!L3266</f>
        <v>0</v>
      </c>
      <c r="K1048" s="27">
        <f>'1 уровень'!M3266</f>
        <v>0</v>
      </c>
      <c r="L1048" s="27">
        <f>'1 уровень'!N3266</f>
        <v>0</v>
      </c>
      <c r="M1048" s="27">
        <f>'1 уровень'!O3266</f>
        <v>0</v>
      </c>
      <c r="N1048" s="27">
        <f>'1 уровень'!P3266</f>
        <v>0</v>
      </c>
      <c r="O1048" s="27">
        <f>'1 уровень'!Q3266</f>
        <v>0</v>
      </c>
      <c r="P1048" s="792">
        <f>'1 уровень'!R3266</f>
        <v>429314.98789622396</v>
      </c>
      <c r="Q1048" s="792">
        <f>'1 уровень'!S3266</f>
        <v>429314.98789622396</v>
      </c>
      <c r="R1048" s="792">
        <f>'1 уровень'!T3266</f>
        <v>71552.497982703993</v>
      </c>
      <c r="S1048" s="792">
        <f>'1 уровень'!U3266</f>
        <v>71498.83352</v>
      </c>
      <c r="T1048" s="3205">
        <f>'1 уровень'!V3266</f>
        <v>0</v>
      </c>
      <c r="U1048" s="792">
        <f>'1 уровень'!W3266</f>
        <v>-34.322789999999998</v>
      </c>
      <c r="V1048" s="792">
        <f>'1 уровень'!X3266</f>
        <v>-53.664462703998169</v>
      </c>
      <c r="W1048" s="792">
        <f>'1 уровень'!Y3266</f>
        <v>0</v>
      </c>
      <c r="X1048" s="792">
        <f>'1 уровень'!Z3266</f>
        <v>-91.802680000000009</v>
      </c>
      <c r="Y1048" s="2104">
        <f>'1 уровень'!AA3266</f>
        <v>71372.708050000001</v>
      </c>
      <c r="Z1048" s="3804">
        <f>'1 уровень'!AB3266</f>
        <v>758.21115999999995</v>
      </c>
      <c r="AA1048" s="792">
        <f>S1048/R1048*100</f>
        <v>99.924999875312579</v>
      </c>
      <c r="AB1048" s="792">
        <f>Y1048/R1048*100</f>
        <v>99.748730040497747</v>
      </c>
      <c r="AC1048" s="1342"/>
      <c r="AD1048" s="24"/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  <c r="GM1048" s="24"/>
    </row>
    <row r="1049" spans="1:195" s="779" customFormat="1" x14ac:dyDescent="0.25">
      <c r="A1049" s="24">
        <v>1</v>
      </c>
      <c r="B1049" s="1110" t="s">
        <v>7</v>
      </c>
      <c r="C1049" s="26">
        <f>'1 уровень'!E3267</f>
        <v>3676</v>
      </c>
      <c r="D1049" s="26">
        <f>'1 уровень'!F3267</f>
        <v>612</v>
      </c>
      <c r="E1049" s="26">
        <f>'1 уровень'!G3267</f>
        <v>606</v>
      </c>
      <c r="F1049" s="782">
        <f>'1 уровень'!H3267</f>
        <v>99.019607843137265</v>
      </c>
      <c r="G1049" s="3726">
        <f>'1 уровень'!I3267</f>
        <v>0</v>
      </c>
      <c r="H1049" s="792">
        <f>'1 уровень'!J3267</f>
        <v>8.8928182807399345</v>
      </c>
      <c r="I1049" s="792">
        <f>'1 уровень'!K3267</f>
        <v>8.9950495049504955</v>
      </c>
      <c r="J1049" s="29">
        <f>'1 уровень'!L3267</f>
        <v>32690</v>
      </c>
      <c r="K1049" s="29">
        <f>'1 уровень'!M3267</f>
        <v>5449</v>
      </c>
      <c r="L1049" s="29">
        <f>'1 уровень'!N3267</f>
        <v>5451</v>
      </c>
      <c r="M1049" s="29">
        <f>'1 уровень'!O3267</f>
        <v>100.03670398238209</v>
      </c>
      <c r="N1049" s="29">
        <f>'1 уровень'!P3267</f>
        <v>99</v>
      </c>
      <c r="O1049" s="29">
        <f>'1 уровень'!Q3267</f>
        <v>330.36363636363637</v>
      </c>
      <c r="P1049" s="792">
        <f>'1 уровень'!R3267</f>
        <v>78819.872006400008</v>
      </c>
      <c r="Q1049" s="792">
        <f>'1 уровень'!S3267</f>
        <v>78819.872006400008</v>
      </c>
      <c r="R1049" s="792">
        <f>'1 уровень'!T3267</f>
        <v>13136.6453344</v>
      </c>
      <c r="S1049" s="792">
        <f>'1 уровень'!U3267</f>
        <v>13099.488230000001</v>
      </c>
      <c r="T1049" s="3205">
        <f>'1 уровень'!V3267</f>
        <v>0</v>
      </c>
      <c r="U1049" s="792">
        <f>'1 уровень'!W3267</f>
        <v>-34.322789999999998</v>
      </c>
      <c r="V1049" s="792">
        <f>'1 уровень'!X3267</f>
        <v>-37.157104399999753</v>
      </c>
      <c r="W1049" s="792">
        <f>'1 уровень'!Y3267</f>
        <v>0</v>
      </c>
      <c r="X1049" s="792">
        <f>'1 уровень'!Z3267</f>
        <v>-50.65925</v>
      </c>
      <c r="Y1049" s="2104">
        <f>'1 уровень'!AA3267</f>
        <v>13014.50619</v>
      </c>
      <c r="Z1049" s="3804">
        <f>'1 уровень'!AB3267</f>
        <v>-1.0835999999999999</v>
      </c>
      <c r="AA1049" s="792">
        <f>S1049/R1049*100</f>
        <v>99.717149215388361</v>
      </c>
      <c r="AB1049" s="792">
        <f>Y1049/R1049*100</f>
        <v>99.070240983973562</v>
      </c>
      <c r="AC1049" s="1342"/>
    </row>
    <row r="1050" spans="1:195" x14ac:dyDescent="0.25">
      <c r="A1050" s="24">
        <v>1</v>
      </c>
      <c r="B1050" s="1033" t="s">
        <v>14</v>
      </c>
      <c r="C1050" s="34">
        <f>'1 уровень'!E3268</f>
        <v>0</v>
      </c>
      <c r="D1050" s="34">
        <f>'1 уровень'!F3268</f>
        <v>0</v>
      </c>
      <c r="E1050" s="34">
        <f>'1 уровень'!G3268</f>
        <v>0</v>
      </c>
      <c r="F1050" s="784">
        <f>'1 уровень'!H3268</f>
        <v>0</v>
      </c>
      <c r="G1050" s="3729">
        <f>'1 уровень'!I3268</f>
        <v>0</v>
      </c>
      <c r="H1050" s="798">
        <f>'1 уровень'!J3268</f>
        <v>0</v>
      </c>
      <c r="I1050" s="798">
        <f>'1 уровень'!K3268</f>
        <v>0</v>
      </c>
      <c r="J1050" s="31">
        <f>'1 уровень'!L3268</f>
        <v>0</v>
      </c>
      <c r="K1050" s="31">
        <f>'1 уровень'!M3268</f>
        <v>0</v>
      </c>
      <c r="L1050" s="31">
        <f>'1 уровень'!N3268</f>
        <v>0</v>
      </c>
      <c r="M1050" s="31">
        <f>'1 уровень'!O3268</f>
        <v>0</v>
      </c>
      <c r="N1050" s="31">
        <f>'1 уровень'!P3268</f>
        <v>0</v>
      </c>
      <c r="O1050" s="31">
        <f>'1 уровень'!Q3268</f>
        <v>0</v>
      </c>
      <c r="P1050" s="792">
        <f>'1 уровень'!R3268</f>
        <v>0</v>
      </c>
      <c r="Q1050" s="792">
        <f>'1 уровень'!S3268</f>
        <v>0</v>
      </c>
      <c r="R1050" s="792">
        <f>'1 уровень'!T3268</f>
        <v>0</v>
      </c>
      <c r="S1050" s="792">
        <f>'1 уровень'!U3268</f>
        <v>0</v>
      </c>
      <c r="T1050" s="3205">
        <f>'1 уровень'!V3268</f>
        <v>0</v>
      </c>
      <c r="U1050" s="792">
        <f>'1 уровень'!W3268</f>
        <v>0</v>
      </c>
      <c r="V1050" s="792">
        <f>'1 уровень'!X3268</f>
        <v>0</v>
      </c>
      <c r="W1050" s="792">
        <f>'1 уровень'!Y3268</f>
        <v>0</v>
      </c>
      <c r="X1050" s="792">
        <f>'1 уровень'!Z3268</f>
        <v>0</v>
      </c>
      <c r="Y1050" s="2104">
        <f>'1 уровень'!AA3268</f>
        <v>0</v>
      </c>
      <c r="Z1050" s="3804">
        <f>'1 уровень'!AB3268</f>
        <v>0</v>
      </c>
      <c r="AA1050" s="792"/>
      <c r="AB1050" s="792"/>
      <c r="AC1050" s="1342"/>
      <c r="AD1050" s="779"/>
      <c r="AE1050" s="779"/>
      <c r="AF1050" s="779"/>
      <c r="AG1050" s="779"/>
      <c r="AH1050" s="779"/>
      <c r="AI1050" s="779"/>
      <c r="AJ1050" s="779"/>
      <c r="AK1050" s="779"/>
      <c r="AL1050" s="779"/>
      <c r="AM1050" s="779"/>
      <c r="AN1050" s="779"/>
      <c r="AO1050" s="779"/>
      <c r="AP1050" s="779"/>
      <c r="AQ1050" s="779"/>
      <c r="AR1050" s="779"/>
      <c r="AS1050" s="779"/>
      <c r="AT1050" s="779"/>
      <c r="AU1050" s="779"/>
      <c r="AV1050" s="779"/>
      <c r="AW1050" s="779"/>
      <c r="AX1050" s="779"/>
      <c r="AY1050" s="779"/>
      <c r="AZ1050" s="779"/>
      <c r="BA1050" s="779"/>
      <c r="BB1050" s="779"/>
      <c r="BC1050" s="779"/>
      <c r="BD1050" s="779"/>
      <c r="BE1050" s="779"/>
      <c r="BF1050" s="779"/>
      <c r="BG1050" s="779"/>
      <c r="BH1050" s="779"/>
      <c r="BI1050" s="779"/>
      <c r="BJ1050" s="779"/>
      <c r="BK1050" s="779"/>
      <c r="BL1050" s="779"/>
      <c r="BM1050" s="779"/>
      <c r="BN1050" s="779"/>
      <c r="BO1050" s="779"/>
      <c r="BP1050" s="779"/>
      <c r="BQ1050" s="779"/>
      <c r="BR1050" s="779"/>
      <c r="BS1050" s="779"/>
      <c r="BT1050" s="779"/>
      <c r="BU1050" s="779"/>
      <c r="BV1050" s="779"/>
      <c r="BW1050" s="779"/>
      <c r="BX1050" s="779"/>
      <c r="BY1050" s="779"/>
      <c r="BZ1050" s="779"/>
      <c r="CA1050" s="779"/>
      <c r="CB1050" s="779"/>
      <c r="CC1050" s="779"/>
      <c r="CD1050" s="779"/>
      <c r="CE1050" s="779"/>
      <c r="CF1050" s="779"/>
      <c r="CG1050" s="779"/>
      <c r="CH1050" s="779"/>
      <c r="CI1050" s="779"/>
      <c r="CJ1050" s="779"/>
      <c r="CK1050" s="779"/>
      <c r="CL1050" s="779"/>
      <c r="CM1050" s="779"/>
      <c r="CN1050" s="779"/>
      <c r="CO1050" s="779"/>
      <c r="CP1050" s="779"/>
      <c r="CQ1050" s="779"/>
      <c r="CR1050" s="779"/>
      <c r="CS1050" s="779"/>
      <c r="CT1050" s="779"/>
      <c r="CU1050" s="779"/>
      <c r="CV1050" s="779"/>
      <c r="CW1050" s="779"/>
      <c r="CX1050" s="779"/>
      <c r="CY1050" s="779"/>
      <c r="CZ1050" s="779"/>
      <c r="DA1050" s="779"/>
      <c r="DB1050" s="779"/>
      <c r="DC1050" s="779"/>
      <c r="DD1050" s="779"/>
      <c r="DE1050" s="779"/>
      <c r="DF1050" s="779"/>
      <c r="DG1050" s="779"/>
      <c r="DH1050" s="779"/>
      <c r="DI1050" s="779"/>
      <c r="DJ1050" s="779"/>
      <c r="DK1050" s="779"/>
      <c r="DL1050" s="779"/>
      <c r="DM1050" s="779"/>
      <c r="DN1050" s="779"/>
      <c r="DO1050" s="779"/>
      <c r="DP1050" s="779"/>
      <c r="DQ1050" s="779"/>
      <c r="DR1050" s="779"/>
      <c r="DS1050" s="779"/>
      <c r="DT1050" s="779"/>
      <c r="DU1050" s="779"/>
      <c r="DV1050" s="779"/>
      <c r="DW1050" s="779"/>
      <c r="DX1050" s="779"/>
      <c r="DY1050" s="779"/>
      <c r="DZ1050" s="779"/>
      <c r="EA1050" s="779"/>
      <c r="EB1050" s="779"/>
      <c r="EC1050" s="779"/>
      <c r="ED1050" s="779"/>
      <c r="EE1050" s="779"/>
      <c r="EF1050" s="779"/>
      <c r="EG1050" s="779"/>
      <c r="EH1050" s="779"/>
      <c r="EI1050" s="779"/>
      <c r="EJ1050" s="779"/>
      <c r="EK1050" s="779"/>
      <c r="EL1050" s="779"/>
      <c r="EM1050" s="779"/>
      <c r="EN1050" s="779"/>
      <c r="EO1050" s="779"/>
      <c r="EP1050" s="779"/>
      <c r="EQ1050" s="779"/>
      <c r="ER1050" s="779"/>
      <c r="ES1050" s="779"/>
      <c r="ET1050" s="779"/>
      <c r="EU1050" s="779"/>
      <c r="EV1050" s="779"/>
      <c r="EW1050" s="779"/>
      <c r="EX1050" s="779"/>
      <c r="EY1050" s="779"/>
      <c r="EZ1050" s="779"/>
      <c r="FA1050" s="779"/>
      <c r="FB1050" s="779"/>
      <c r="FC1050" s="779"/>
      <c r="FD1050" s="779"/>
      <c r="FE1050" s="779"/>
      <c r="FF1050" s="779"/>
      <c r="FG1050" s="779"/>
      <c r="FH1050" s="779"/>
      <c r="FI1050" s="779"/>
      <c r="FJ1050" s="779"/>
      <c r="FK1050" s="779"/>
      <c r="FL1050" s="779"/>
      <c r="FM1050" s="779"/>
      <c r="FN1050" s="779"/>
      <c r="FO1050" s="779"/>
      <c r="FP1050" s="779"/>
      <c r="FQ1050" s="779"/>
      <c r="FR1050" s="779"/>
      <c r="FS1050" s="779"/>
      <c r="FT1050" s="779"/>
      <c r="FU1050" s="779"/>
      <c r="FV1050" s="779"/>
      <c r="FW1050" s="779"/>
      <c r="FX1050" s="779"/>
      <c r="FY1050" s="779"/>
      <c r="FZ1050" s="779"/>
      <c r="GA1050" s="779"/>
      <c r="GB1050" s="779"/>
      <c r="GC1050" s="779"/>
      <c r="GD1050" s="779"/>
      <c r="GE1050" s="779"/>
      <c r="GF1050" s="779"/>
      <c r="GG1050" s="779"/>
      <c r="GH1050" s="779"/>
      <c r="GI1050" s="779"/>
      <c r="GJ1050" s="779"/>
      <c r="GK1050" s="779"/>
      <c r="GL1050" s="779"/>
      <c r="GM1050" s="779"/>
    </row>
    <row r="1051" spans="1:195" x14ac:dyDescent="0.25">
      <c r="A1051" s="24">
        <v>1</v>
      </c>
      <c r="B1051" s="1126" t="s">
        <v>604</v>
      </c>
      <c r="C1051" s="34">
        <f>'1 уровень'!E3269</f>
        <v>0</v>
      </c>
      <c r="D1051" s="34">
        <f>'1 уровень'!F3269</f>
        <v>0</v>
      </c>
      <c r="E1051" s="34">
        <f>'1 уровень'!G3269</f>
        <v>0</v>
      </c>
      <c r="F1051" s="784">
        <f>'1 уровень'!H3269</f>
        <v>0</v>
      </c>
      <c r="G1051" s="3729">
        <f>'1 уровень'!I3269</f>
        <v>0</v>
      </c>
      <c r="H1051" s="798">
        <f>'1 уровень'!J3269</f>
        <v>0</v>
      </c>
      <c r="I1051" s="798">
        <f>'1 уровень'!K3269</f>
        <v>0</v>
      </c>
      <c r="J1051" s="31">
        <f>'1 уровень'!L3269</f>
        <v>0</v>
      </c>
      <c r="K1051" s="31">
        <f>'1 уровень'!M3269</f>
        <v>0</v>
      </c>
      <c r="L1051" s="31">
        <f>'1 уровень'!N3269</f>
        <v>0</v>
      </c>
      <c r="M1051" s="31">
        <f>'1 уровень'!O3269</f>
        <v>0</v>
      </c>
      <c r="N1051" s="31">
        <f>'1 уровень'!P3269</f>
        <v>0</v>
      </c>
      <c r="O1051" s="31">
        <f>'1 уровень'!Q3269</f>
        <v>0</v>
      </c>
      <c r="P1051" s="792">
        <f>'1 уровень'!R3269</f>
        <v>207880.29059999998</v>
      </c>
      <c r="Q1051" s="792">
        <f>'1 уровень'!S3269</f>
        <v>207880.29059999998</v>
      </c>
      <c r="R1051" s="792">
        <f>'1 уровень'!T3269</f>
        <v>34646.715100000001</v>
      </c>
      <c r="S1051" s="792">
        <f>'1 уровень'!U3269</f>
        <v>34646.715100000001</v>
      </c>
      <c r="T1051" s="3205">
        <f>'1 уровень'!V3269</f>
        <v>0</v>
      </c>
      <c r="U1051" s="792">
        <f>'1 уровень'!W3269</f>
        <v>0</v>
      </c>
      <c r="V1051" s="792">
        <f>'1 уровень'!X3269</f>
        <v>0</v>
      </c>
      <c r="W1051" s="792">
        <f>'1 уровень'!Y3269</f>
        <v>0</v>
      </c>
      <c r="X1051" s="792">
        <f>'1 уровень'!Z3269</f>
        <v>-25.438870000000001</v>
      </c>
      <c r="Y1051" s="2104">
        <f>'1 уровень'!AA3269</f>
        <v>34621.276230000003</v>
      </c>
      <c r="Z1051" s="3804">
        <f>'1 уровень'!AB3269</f>
        <v>0</v>
      </c>
      <c r="AA1051" s="792">
        <f>S1051/R1051*100</f>
        <v>100</v>
      </c>
      <c r="AB1051" s="792">
        <f>Y1051/R1051*100</f>
        <v>99.926576387035325</v>
      </c>
      <c r="AC1051" s="1342"/>
    </row>
    <row r="1052" spans="1:195" x14ac:dyDescent="0.25">
      <c r="B1052" s="2751" t="s">
        <v>524</v>
      </c>
      <c r="C1052" s="34">
        <f>'1 уровень'!E3270</f>
        <v>0</v>
      </c>
      <c r="D1052" s="34">
        <f>'1 уровень'!F3270</f>
        <v>0</v>
      </c>
      <c r="E1052" s="34">
        <f>'1 уровень'!G3270</f>
        <v>0</v>
      </c>
      <c r="F1052" s="784">
        <f>'1 уровень'!H3270</f>
        <v>0</v>
      </c>
      <c r="G1052" s="3729">
        <f>'1 уровень'!I3270</f>
        <v>0</v>
      </c>
      <c r="H1052" s="798">
        <f>'1 уровень'!J3270</f>
        <v>0</v>
      </c>
      <c r="I1052" s="798">
        <f>'1 уровень'!K3270</f>
        <v>0</v>
      </c>
      <c r="J1052" s="31">
        <f>'1 уровень'!L3270</f>
        <v>0</v>
      </c>
      <c r="K1052" s="31">
        <f>'1 уровень'!M3270</f>
        <v>0</v>
      </c>
      <c r="L1052" s="31">
        <f>'1 уровень'!N3270</f>
        <v>0</v>
      </c>
      <c r="M1052" s="31">
        <f>'1 уровень'!O3270</f>
        <v>0</v>
      </c>
      <c r="N1052" s="31">
        <f>'1 уровень'!P3270</f>
        <v>0</v>
      </c>
      <c r="O1052" s="31">
        <f>'1 уровень'!Q3270</f>
        <v>0</v>
      </c>
      <c r="P1052" s="792">
        <f>'1 уровень'!R3270</f>
        <v>39550.881999999998</v>
      </c>
      <c r="Q1052" s="792">
        <f>'1 уровень'!S3270</f>
        <v>39550.881999999998</v>
      </c>
      <c r="R1052" s="792">
        <f>'1 уровень'!T3270</f>
        <v>6591.8136666666669</v>
      </c>
      <c r="S1052" s="792">
        <f>'1 уровень'!U3270</f>
        <v>6591.8136600000007</v>
      </c>
      <c r="T1052" s="3205">
        <f>'1 уровень'!V3270</f>
        <v>0</v>
      </c>
      <c r="U1052" s="792">
        <f>'1 уровень'!W3270</f>
        <v>0</v>
      </c>
      <c r="V1052" s="792">
        <f>'1 уровень'!X3270</f>
        <v>-6.6666664224612759E-6</v>
      </c>
      <c r="W1052" s="792">
        <f>'1 уровень'!Y3270</f>
        <v>0</v>
      </c>
      <c r="X1052" s="792">
        <f>'1 уровень'!Z3270</f>
        <v>0</v>
      </c>
      <c r="Y1052" s="2104">
        <f>'1 уровень'!AA3270</f>
        <v>6591.8136600000007</v>
      </c>
      <c r="Z1052" s="3804">
        <f>'1 уровень'!AB3270</f>
        <v>0</v>
      </c>
      <c r="AA1052" s="792">
        <f>S1052/R1052*100</f>
        <v>99.999999898864473</v>
      </c>
      <c r="AB1052" s="792">
        <f>Y1052/R1052*100</f>
        <v>99.999999898864473</v>
      </c>
      <c r="AC1052" s="1342"/>
    </row>
    <row r="1053" spans="1:195" ht="29.25" x14ac:dyDescent="0.25">
      <c r="B1053" s="1779" t="s">
        <v>480</v>
      </c>
      <c r="C1053" s="34">
        <f>'1 уровень'!E3271</f>
        <v>68302</v>
      </c>
      <c r="D1053" s="34">
        <f>'1 уровень'!F3271</f>
        <v>11383.75</v>
      </c>
      <c r="E1053" s="34">
        <f>'1 уровень'!G3271</f>
        <v>3280.45</v>
      </c>
      <c r="F1053" s="784">
        <f>'1 уровень'!H3271</f>
        <v>28.816953991435156</v>
      </c>
      <c r="G1053" s="3729">
        <f>'1 уровень'!I3271</f>
        <v>0</v>
      </c>
      <c r="H1053" s="798">
        <f>'1 уровень'!J3271</f>
        <v>0</v>
      </c>
      <c r="I1053" s="798">
        <f>'1 уровень'!K3271</f>
        <v>0</v>
      </c>
      <c r="J1053" s="31">
        <f>'1 уровень'!L3271</f>
        <v>0</v>
      </c>
      <c r="K1053" s="31">
        <f>'1 уровень'!M3271</f>
        <v>0</v>
      </c>
      <c r="L1053" s="31">
        <f>'1 уровень'!N3271</f>
        <v>0</v>
      </c>
      <c r="M1053" s="31">
        <f>'1 уровень'!O3271</f>
        <v>0</v>
      </c>
      <c r="N1053" s="31">
        <f>'1 уровень'!P3271</f>
        <v>0</v>
      </c>
      <c r="O1053" s="31">
        <f>'1 уровень'!Q3271</f>
        <v>0</v>
      </c>
      <c r="P1053" s="792">
        <f>'1 уровень'!R3271</f>
        <v>0</v>
      </c>
      <c r="Q1053" s="792">
        <f>'1 уровень'!S3271</f>
        <v>0</v>
      </c>
      <c r="R1053" s="792">
        <f>'1 уровень'!T3271</f>
        <v>0</v>
      </c>
      <c r="S1053" s="792">
        <f>'1 уровень'!U3271</f>
        <v>0</v>
      </c>
      <c r="T1053" s="3205">
        <f>'1 уровень'!V3271</f>
        <v>0</v>
      </c>
      <c r="U1053" s="792">
        <f>'1 уровень'!W3271</f>
        <v>0</v>
      </c>
      <c r="V1053" s="792">
        <f>'1 уровень'!X3271</f>
        <v>0</v>
      </c>
      <c r="W1053" s="792">
        <f>'1 уровень'!Y3271</f>
        <v>0</v>
      </c>
      <c r="X1053" s="792">
        <f>'1 уровень'!Z3271</f>
        <v>0</v>
      </c>
      <c r="Y1053" s="2104">
        <f>'1 уровень'!AA3271</f>
        <v>0</v>
      </c>
      <c r="Z1053" s="3804">
        <f>'1 уровень'!AB3271</f>
        <v>0</v>
      </c>
      <c r="AA1053" s="792"/>
      <c r="AB1053" s="792"/>
      <c r="AC1053" s="1342"/>
    </row>
    <row r="1054" spans="1:195" ht="30" x14ac:dyDescent="0.25">
      <c r="B1054" s="2578" t="s">
        <v>255</v>
      </c>
      <c r="C1054" s="34">
        <f>'1 уровень'!E3272</f>
        <v>0</v>
      </c>
      <c r="D1054" s="34">
        <f>'1 уровень'!F3272</f>
        <v>0</v>
      </c>
      <c r="E1054" s="34">
        <f>'1 уровень'!G3272</f>
        <v>0</v>
      </c>
      <c r="F1054" s="784">
        <f>'1 уровень'!H3272</f>
        <v>0</v>
      </c>
      <c r="G1054" s="3729">
        <f>'1 уровень'!I3272</f>
        <v>0</v>
      </c>
      <c r="H1054" s="798">
        <f>'1 уровень'!J3272</f>
        <v>0</v>
      </c>
      <c r="I1054" s="798">
        <f>'1 уровень'!K3272</f>
        <v>0</v>
      </c>
      <c r="J1054" s="31">
        <f>'1 уровень'!L3272</f>
        <v>0</v>
      </c>
      <c r="K1054" s="31">
        <f>'1 уровень'!M3272</f>
        <v>0</v>
      </c>
      <c r="L1054" s="31">
        <f>'1 уровень'!N3272</f>
        <v>0</v>
      </c>
      <c r="M1054" s="31">
        <f>'1 уровень'!O3272</f>
        <v>0</v>
      </c>
      <c r="N1054" s="31">
        <f>'1 уровень'!P3272</f>
        <v>0</v>
      </c>
      <c r="O1054" s="31">
        <f>'1 уровень'!Q3272</f>
        <v>0</v>
      </c>
      <c r="P1054" s="792">
        <f>'1 уровень'!R3272</f>
        <v>0</v>
      </c>
      <c r="Q1054" s="792">
        <f>'1 уровень'!S3272</f>
        <v>0</v>
      </c>
      <c r="R1054" s="792">
        <f>'1 уровень'!T3272</f>
        <v>0</v>
      </c>
      <c r="S1054" s="792">
        <f>'1 уровень'!U3272</f>
        <v>0</v>
      </c>
      <c r="T1054" s="3205">
        <f>'1 уровень'!V3272</f>
        <v>0</v>
      </c>
      <c r="U1054" s="792">
        <f>'1 уровень'!W3272</f>
        <v>0</v>
      </c>
      <c r="V1054" s="792">
        <f>'1 уровень'!X3272</f>
        <v>0</v>
      </c>
      <c r="W1054" s="792">
        <f>'1 уровень'!Y3272</f>
        <v>0</v>
      </c>
      <c r="X1054" s="792">
        <f>'1 уровень'!Z3272</f>
        <v>0</v>
      </c>
      <c r="Y1054" s="2104">
        <f>'1 уровень'!AA3272</f>
        <v>0</v>
      </c>
      <c r="Z1054" s="3804">
        <f>'1 уровень'!AB3272</f>
        <v>0</v>
      </c>
      <c r="AA1054" s="792"/>
      <c r="AB1054" s="792"/>
      <c r="AC1054" s="1342"/>
    </row>
    <row r="1055" spans="1:195" ht="30" x14ac:dyDescent="0.25">
      <c r="B1055" s="2578" t="s">
        <v>256</v>
      </c>
      <c r="C1055" s="34">
        <f>'1 уровень'!E3273</f>
        <v>9200</v>
      </c>
      <c r="D1055" s="34">
        <f>'1 уровень'!F3273</f>
        <v>1533</v>
      </c>
      <c r="E1055" s="34">
        <f>'1 уровень'!G3273</f>
        <v>135</v>
      </c>
      <c r="F1055" s="784">
        <f>'1 уровень'!H3273</f>
        <v>8.8062622309197653</v>
      </c>
      <c r="G1055" s="3729">
        <f>'1 уровень'!I3273</f>
        <v>0</v>
      </c>
      <c r="H1055" s="798">
        <f>'1 уровень'!J3273</f>
        <v>0</v>
      </c>
      <c r="I1055" s="798">
        <f>'1 уровень'!K3273</f>
        <v>0</v>
      </c>
      <c r="J1055" s="31">
        <f>'1 уровень'!L3273</f>
        <v>0</v>
      </c>
      <c r="K1055" s="31">
        <f>'1 уровень'!M3273</f>
        <v>0</v>
      </c>
      <c r="L1055" s="31">
        <f>'1 уровень'!N3273</f>
        <v>0</v>
      </c>
      <c r="M1055" s="31">
        <f>'1 уровень'!O3273</f>
        <v>0</v>
      </c>
      <c r="N1055" s="31">
        <f>'1 уровень'!P3273</f>
        <v>0</v>
      </c>
      <c r="O1055" s="31">
        <f>'1 уровень'!Q3273</f>
        <v>0</v>
      </c>
      <c r="P1055" s="792">
        <f>'1 уровень'!R3273</f>
        <v>0</v>
      </c>
      <c r="Q1055" s="792">
        <f>'1 уровень'!S3273</f>
        <v>0</v>
      </c>
      <c r="R1055" s="792">
        <f>'1 уровень'!T3273</f>
        <v>0</v>
      </c>
      <c r="S1055" s="792">
        <f>'1 уровень'!U3273</f>
        <v>0</v>
      </c>
      <c r="T1055" s="3205">
        <f>'1 уровень'!V3273</f>
        <v>0</v>
      </c>
      <c r="U1055" s="792">
        <f>'1 уровень'!W3273</f>
        <v>0</v>
      </c>
      <c r="V1055" s="792">
        <f>'1 уровень'!X3273</f>
        <v>0</v>
      </c>
      <c r="W1055" s="792">
        <f>'1 уровень'!Y3273</f>
        <v>0</v>
      </c>
      <c r="X1055" s="792">
        <f>'1 уровень'!Z3273</f>
        <v>0</v>
      </c>
      <c r="Y1055" s="2104">
        <f>'1 уровень'!AA3273</f>
        <v>0</v>
      </c>
      <c r="Z1055" s="3804">
        <f>'1 уровень'!AB3273</f>
        <v>0</v>
      </c>
      <c r="AA1055" s="792"/>
      <c r="AB1055" s="792"/>
      <c r="AC1055" s="1342"/>
    </row>
    <row r="1056" spans="1:195" ht="30" x14ac:dyDescent="0.25">
      <c r="B1056" s="1783" t="s">
        <v>481</v>
      </c>
      <c r="C1056" s="34">
        <f>'1 уровень'!E3274</f>
        <v>35800</v>
      </c>
      <c r="D1056" s="34">
        <f>'1 уровень'!F3274</f>
        <v>5966.75</v>
      </c>
      <c r="E1056" s="34">
        <f>'1 уровень'!G3274</f>
        <v>1086.45</v>
      </c>
      <c r="F1056" s="784">
        <f>'1 уровень'!H3274</f>
        <v>18.208404910545941</v>
      </c>
      <c r="G1056" s="3729">
        <f>'1 уровень'!I3274</f>
        <v>0</v>
      </c>
      <c r="H1056" s="798">
        <f>'1 уровень'!J3274</f>
        <v>0</v>
      </c>
      <c r="I1056" s="798">
        <f>'1 уровень'!K3274</f>
        <v>0</v>
      </c>
      <c r="J1056" s="31">
        <f>'1 уровень'!L3274</f>
        <v>0</v>
      </c>
      <c r="K1056" s="31">
        <f>'1 уровень'!M3274</f>
        <v>0</v>
      </c>
      <c r="L1056" s="31">
        <f>'1 уровень'!N3274</f>
        <v>0</v>
      </c>
      <c r="M1056" s="31">
        <f>'1 уровень'!O3274</f>
        <v>0</v>
      </c>
      <c r="N1056" s="31">
        <f>'1 уровень'!P3274</f>
        <v>0</v>
      </c>
      <c r="O1056" s="31">
        <f>'1 уровень'!Q3274</f>
        <v>0</v>
      </c>
      <c r="P1056" s="792">
        <f>'1 уровень'!R3274</f>
        <v>0</v>
      </c>
      <c r="Q1056" s="792">
        <f>'1 уровень'!S3274</f>
        <v>0</v>
      </c>
      <c r="R1056" s="792">
        <f>'1 уровень'!T3274</f>
        <v>0</v>
      </c>
      <c r="S1056" s="792">
        <f>'1 уровень'!U3274</f>
        <v>0</v>
      </c>
      <c r="T1056" s="3205">
        <f>'1 уровень'!V3274</f>
        <v>0</v>
      </c>
      <c r="U1056" s="792">
        <f>'1 уровень'!W3274</f>
        <v>0</v>
      </c>
      <c r="V1056" s="792">
        <f>'1 уровень'!X3274</f>
        <v>0</v>
      </c>
      <c r="W1056" s="792">
        <f>'1 уровень'!Y3274</f>
        <v>0</v>
      </c>
      <c r="X1056" s="792">
        <f>'1 уровень'!Z3274</f>
        <v>0</v>
      </c>
      <c r="Y1056" s="2104">
        <f>'1 уровень'!AA3274</f>
        <v>0</v>
      </c>
      <c r="Z1056" s="3804">
        <f>'1 уровень'!AB3274</f>
        <v>0</v>
      </c>
      <c r="AA1056" s="792"/>
      <c r="AB1056" s="792"/>
      <c r="AC1056" s="1342"/>
    </row>
    <row r="1057" spans="2:29" x14ac:dyDescent="0.25">
      <c r="B1057" s="1129" t="s">
        <v>482</v>
      </c>
      <c r="C1057" s="34">
        <f>'1 уровень'!E3275</f>
        <v>34800</v>
      </c>
      <c r="D1057" s="34">
        <f>'1 уровень'!F3275</f>
        <v>5800</v>
      </c>
      <c r="E1057" s="34">
        <f>'1 уровень'!G3275</f>
        <v>996</v>
      </c>
      <c r="F1057" s="784">
        <f>'1 уровень'!H3275</f>
        <v>17.172413793103448</v>
      </c>
      <c r="G1057" s="3729">
        <f>'1 уровень'!I3275</f>
        <v>0</v>
      </c>
      <c r="H1057" s="798">
        <f>'1 уровень'!J3275</f>
        <v>0</v>
      </c>
      <c r="I1057" s="798">
        <f>'1 уровень'!K3275</f>
        <v>0</v>
      </c>
      <c r="J1057" s="31">
        <f>'1 уровень'!L3275</f>
        <v>0</v>
      </c>
      <c r="K1057" s="31">
        <f>'1 уровень'!M3275</f>
        <v>0</v>
      </c>
      <c r="L1057" s="31">
        <f>'1 уровень'!N3275</f>
        <v>0</v>
      </c>
      <c r="M1057" s="31">
        <f>'1 уровень'!O3275</f>
        <v>0</v>
      </c>
      <c r="N1057" s="31">
        <f>'1 уровень'!P3275</f>
        <v>0</v>
      </c>
      <c r="O1057" s="31">
        <f>'1 уровень'!Q3275</f>
        <v>0</v>
      </c>
      <c r="P1057" s="792">
        <f>'1 уровень'!R3275</f>
        <v>0</v>
      </c>
      <c r="Q1057" s="792">
        <f>'1 уровень'!S3275</f>
        <v>0</v>
      </c>
      <c r="R1057" s="792">
        <f>'1 уровень'!T3275</f>
        <v>0</v>
      </c>
      <c r="S1057" s="792">
        <f>'1 уровень'!U3275</f>
        <v>0</v>
      </c>
      <c r="T1057" s="3205">
        <f>'1 уровень'!V3275</f>
        <v>0</v>
      </c>
      <c r="U1057" s="792">
        <f>'1 уровень'!W3275</f>
        <v>0</v>
      </c>
      <c r="V1057" s="792">
        <f>'1 уровень'!X3275</f>
        <v>0</v>
      </c>
      <c r="W1057" s="792">
        <f>'1 уровень'!Y3275</f>
        <v>0</v>
      </c>
      <c r="X1057" s="792">
        <f>'1 уровень'!Z3275</f>
        <v>0</v>
      </c>
      <c r="Y1057" s="2104">
        <f>'1 уровень'!AA3275</f>
        <v>0</v>
      </c>
      <c r="Z1057" s="3804">
        <f>'1 уровень'!AB3275</f>
        <v>0</v>
      </c>
      <c r="AA1057" s="792"/>
      <c r="AB1057" s="792"/>
      <c r="AC1057" s="1342"/>
    </row>
    <row r="1058" spans="2:29" ht="30" x14ac:dyDescent="0.25">
      <c r="B1058" s="1129" t="s">
        <v>483</v>
      </c>
      <c r="C1058" s="34">
        <f>'1 уровень'!E3276</f>
        <v>4000</v>
      </c>
      <c r="D1058" s="34">
        <f>'1 уровень'!F3276</f>
        <v>667</v>
      </c>
      <c r="E1058" s="34">
        <f>'1 уровень'!G3276</f>
        <v>361.8</v>
      </c>
      <c r="F1058" s="784">
        <f>'1 уровень'!H3276</f>
        <v>54.242878560719646</v>
      </c>
      <c r="G1058" s="3729">
        <f>'1 уровень'!I3276</f>
        <v>0</v>
      </c>
      <c r="H1058" s="798">
        <f>'1 уровень'!J3276</f>
        <v>0</v>
      </c>
      <c r="I1058" s="798">
        <f>'1 уровень'!K3276</f>
        <v>0</v>
      </c>
      <c r="J1058" s="31">
        <f>'1 уровень'!L3276</f>
        <v>0</v>
      </c>
      <c r="K1058" s="31">
        <f>'1 уровень'!M3276</f>
        <v>0</v>
      </c>
      <c r="L1058" s="31">
        <f>'1 уровень'!N3276</f>
        <v>0</v>
      </c>
      <c r="M1058" s="31">
        <f>'1 уровень'!O3276</f>
        <v>0</v>
      </c>
      <c r="N1058" s="31">
        <f>'1 уровень'!P3276</f>
        <v>0</v>
      </c>
      <c r="O1058" s="31">
        <f>'1 уровень'!Q3276</f>
        <v>0</v>
      </c>
      <c r="P1058" s="792">
        <f>'1 уровень'!R3276</f>
        <v>0</v>
      </c>
      <c r="Q1058" s="792">
        <f>'1 уровень'!S3276</f>
        <v>0</v>
      </c>
      <c r="R1058" s="792">
        <f>'1 уровень'!T3276</f>
        <v>0</v>
      </c>
      <c r="S1058" s="792">
        <f>'1 уровень'!U3276</f>
        <v>0</v>
      </c>
      <c r="T1058" s="3205">
        <f>'1 уровень'!V3276</f>
        <v>0</v>
      </c>
      <c r="U1058" s="792">
        <f>'1 уровень'!W3276</f>
        <v>0</v>
      </c>
      <c r="V1058" s="792">
        <f>'1 уровень'!X3276</f>
        <v>0</v>
      </c>
      <c r="W1058" s="792">
        <f>'1 уровень'!Y3276</f>
        <v>0</v>
      </c>
      <c r="X1058" s="792">
        <f>'1 уровень'!Z3276</f>
        <v>0</v>
      </c>
      <c r="Y1058" s="2104">
        <f>'1 уровень'!AA3276</f>
        <v>0</v>
      </c>
      <c r="Z1058" s="3804">
        <f>'1 уровень'!AB3276</f>
        <v>0</v>
      </c>
      <c r="AA1058" s="792"/>
      <c r="AB1058" s="792"/>
      <c r="AC1058" s="1342"/>
    </row>
    <row r="1059" spans="2:29" ht="60" x14ac:dyDescent="0.25">
      <c r="B1059" s="1129" t="s">
        <v>484</v>
      </c>
      <c r="C1059" s="34">
        <f>'1 уровень'!E3277</f>
        <v>9290</v>
      </c>
      <c r="D1059" s="34">
        <f>'1 уровень'!F3277</f>
        <v>1548</v>
      </c>
      <c r="E1059" s="34">
        <f>'1 уровень'!G3277</f>
        <v>685</v>
      </c>
      <c r="F1059" s="784">
        <f>'1 уровень'!H3277</f>
        <v>44.250645994832041</v>
      </c>
      <c r="G1059" s="3729">
        <f>'1 уровень'!I3277</f>
        <v>0</v>
      </c>
      <c r="H1059" s="798">
        <f>'1 уровень'!J3277</f>
        <v>0</v>
      </c>
      <c r="I1059" s="798">
        <f>'1 уровень'!K3277</f>
        <v>0</v>
      </c>
      <c r="J1059" s="31">
        <f>'1 уровень'!L3277</f>
        <v>0</v>
      </c>
      <c r="K1059" s="31">
        <f>'1 уровень'!M3277</f>
        <v>0</v>
      </c>
      <c r="L1059" s="31">
        <f>'1 уровень'!N3277</f>
        <v>0</v>
      </c>
      <c r="M1059" s="31">
        <f>'1 уровень'!O3277</f>
        <v>0</v>
      </c>
      <c r="N1059" s="31">
        <f>'1 уровень'!P3277</f>
        <v>0</v>
      </c>
      <c r="O1059" s="31">
        <f>'1 уровень'!Q3277</f>
        <v>0</v>
      </c>
      <c r="P1059" s="792">
        <f>'1 уровень'!R3277</f>
        <v>0</v>
      </c>
      <c r="Q1059" s="792">
        <f>'1 уровень'!S3277</f>
        <v>0</v>
      </c>
      <c r="R1059" s="792">
        <f>'1 уровень'!T3277</f>
        <v>0</v>
      </c>
      <c r="S1059" s="792">
        <f>'1 уровень'!U3277</f>
        <v>0</v>
      </c>
      <c r="T1059" s="3205">
        <f>'1 уровень'!V3277</f>
        <v>0</v>
      </c>
      <c r="U1059" s="792">
        <f>'1 уровень'!W3277</f>
        <v>0</v>
      </c>
      <c r="V1059" s="792">
        <f>'1 уровень'!X3277</f>
        <v>0</v>
      </c>
      <c r="W1059" s="792">
        <f>'1 уровень'!Y3277</f>
        <v>0</v>
      </c>
      <c r="X1059" s="792">
        <f>'1 уровень'!Z3277</f>
        <v>0</v>
      </c>
      <c r="Y1059" s="2104">
        <f>'1 уровень'!AA3277</f>
        <v>0</v>
      </c>
      <c r="Z1059" s="3804">
        <f>'1 уровень'!AB3277</f>
        <v>0</v>
      </c>
      <c r="AA1059" s="792"/>
      <c r="AB1059" s="792"/>
      <c r="AC1059" s="1342"/>
    </row>
    <row r="1060" spans="2:29" ht="45" x14ac:dyDescent="0.25">
      <c r="B1060" s="1129" t="s">
        <v>499</v>
      </c>
      <c r="C1060" s="34">
        <f>'1 уровень'!E3278</f>
        <v>8740</v>
      </c>
      <c r="D1060" s="34">
        <f>'1 уровень'!F3278</f>
        <v>1457</v>
      </c>
      <c r="E1060" s="34">
        <f>'1 уровень'!G3278</f>
        <v>1158</v>
      </c>
      <c r="F1060" s="784">
        <f>'1 уровень'!H3278</f>
        <v>79.478380233356219</v>
      </c>
      <c r="G1060" s="3729">
        <f>'1 уровень'!I3278</f>
        <v>0</v>
      </c>
      <c r="H1060" s="798">
        <f>'1 уровень'!J3278</f>
        <v>0</v>
      </c>
      <c r="I1060" s="798">
        <f>'1 уровень'!K3278</f>
        <v>0</v>
      </c>
      <c r="J1060" s="31">
        <f>'1 уровень'!L3278</f>
        <v>0</v>
      </c>
      <c r="K1060" s="31">
        <f>'1 уровень'!M3278</f>
        <v>0</v>
      </c>
      <c r="L1060" s="31">
        <f>'1 уровень'!N3278</f>
        <v>0</v>
      </c>
      <c r="M1060" s="31">
        <f>'1 уровень'!O3278</f>
        <v>0</v>
      </c>
      <c r="N1060" s="31">
        <f>'1 уровень'!P3278</f>
        <v>0</v>
      </c>
      <c r="O1060" s="31">
        <f>'1 уровень'!Q3278</f>
        <v>0</v>
      </c>
      <c r="P1060" s="792">
        <f>'1 уровень'!R3278</f>
        <v>0</v>
      </c>
      <c r="Q1060" s="792">
        <f>'1 уровень'!S3278</f>
        <v>0</v>
      </c>
      <c r="R1060" s="792">
        <f>'1 уровень'!T3278</f>
        <v>0</v>
      </c>
      <c r="S1060" s="792">
        <f>'1 уровень'!U3278</f>
        <v>0</v>
      </c>
      <c r="T1060" s="3205">
        <f>'1 уровень'!V3278</f>
        <v>0</v>
      </c>
      <c r="U1060" s="792">
        <f>'1 уровень'!W3278</f>
        <v>0</v>
      </c>
      <c r="V1060" s="792">
        <f>'1 уровень'!X3278</f>
        <v>0</v>
      </c>
      <c r="W1060" s="792">
        <f>'1 уровень'!Y3278</f>
        <v>0</v>
      </c>
      <c r="X1060" s="792">
        <f>'1 уровень'!Z3278</f>
        <v>0</v>
      </c>
      <c r="Y1060" s="2104">
        <f>'1 уровень'!AA3278</f>
        <v>0</v>
      </c>
      <c r="Z1060" s="3804">
        <f>'1 уровень'!AB3278</f>
        <v>0</v>
      </c>
      <c r="AA1060" s="792"/>
      <c r="AB1060" s="792"/>
      <c r="AC1060" s="1342"/>
    </row>
    <row r="1061" spans="2:29" ht="30" x14ac:dyDescent="0.25">
      <c r="B1061" s="1129" t="s">
        <v>602</v>
      </c>
      <c r="C1061" s="34">
        <f>'1 уровень'!E3279</f>
        <v>5272</v>
      </c>
      <c r="D1061" s="34">
        <f>'1 уровень'!F3279</f>
        <v>879</v>
      </c>
      <c r="E1061" s="34">
        <f>'1 уровень'!G3279</f>
        <v>216</v>
      </c>
      <c r="F1061" s="784">
        <f>'1 уровень'!H3279</f>
        <v>24.573378839590443</v>
      </c>
      <c r="G1061" s="3729">
        <f>'1 уровень'!I3279</f>
        <v>0</v>
      </c>
      <c r="H1061" s="798">
        <f>'1 уровень'!J3279</f>
        <v>0</v>
      </c>
      <c r="I1061" s="798">
        <f>'1 уровень'!K3279</f>
        <v>0</v>
      </c>
      <c r="J1061" s="31">
        <f>'1 уровень'!L3279</f>
        <v>0</v>
      </c>
      <c r="K1061" s="31">
        <f>'1 уровень'!M3279</f>
        <v>0</v>
      </c>
      <c r="L1061" s="31">
        <f>'1 уровень'!N3279</f>
        <v>0</v>
      </c>
      <c r="M1061" s="31">
        <f>'1 уровень'!O3279</f>
        <v>0</v>
      </c>
      <c r="N1061" s="31">
        <f>'1 уровень'!P3279</f>
        <v>0</v>
      </c>
      <c r="O1061" s="31">
        <f>'1 уровень'!Q3279</f>
        <v>0</v>
      </c>
      <c r="P1061" s="792">
        <f>'1 уровень'!R3279</f>
        <v>0</v>
      </c>
      <c r="Q1061" s="792">
        <f>'1 уровень'!S3279</f>
        <v>0</v>
      </c>
      <c r="R1061" s="792">
        <f>'1 уровень'!T3279</f>
        <v>0</v>
      </c>
      <c r="S1061" s="792">
        <f>'1 уровень'!U3279</f>
        <v>0</v>
      </c>
      <c r="T1061" s="3205">
        <f>'1 уровень'!V3279</f>
        <v>0</v>
      </c>
      <c r="U1061" s="792">
        <f>'1 уровень'!W3279</f>
        <v>0</v>
      </c>
      <c r="V1061" s="792">
        <f>'1 уровень'!X3279</f>
        <v>0</v>
      </c>
      <c r="W1061" s="792">
        <f>'1 уровень'!Y3279</f>
        <v>0</v>
      </c>
      <c r="X1061" s="792">
        <f>'1 уровень'!Z3279</f>
        <v>0</v>
      </c>
      <c r="Y1061" s="2104">
        <f>'1 уровень'!AA3279</f>
        <v>0</v>
      </c>
      <c r="Z1061" s="3804">
        <f>'1 уровень'!AB3279</f>
        <v>0</v>
      </c>
      <c r="AA1061" s="792"/>
      <c r="AB1061" s="792"/>
      <c r="AC1061" s="1342"/>
    </row>
    <row r="1062" spans="2:29" ht="29.25" x14ac:dyDescent="0.25">
      <c r="B1062" s="2579" t="s">
        <v>135</v>
      </c>
      <c r="C1062" s="34">
        <f>'1 уровень'!E3280</f>
        <v>128797.87234042553</v>
      </c>
      <c r="D1062" s="34">
        <f>'1 уровень'!F3280</f>
        <v>21466.680851063829</v>
      </c>
      <c r="E1062" s="34">
        <f>'1 уровень'!G3280</f>
        <v>14344.656382978723</v>
      </c>
      <c r="F1062" s="784">
        <f>'1 уровень'!H3280</f>
        <v>66.82288930693187</v>
      </c>
      <c r="G1062" s="3729">
        <f>'1 уровень'!I3280</f>
        <v>4</v>
      </c>
      <c r="H1062" s="798">
        <f>'1 уровень'!J3280</f>
        <v>0</v>
      </c>
      <c r="I1062" s="798">
        <f>'1 уровень'!K3280</f>
        <v>0</v>
      </c>
      <c r="J1062" s="31">
        <f>'1 уровень'!L3280</f>
        <v>0</v>
      </c>
      <c r="K1062" s="31">
        <f>'1 уровень'!M3280</f>
        <v>0</v>
      </c>
      <c r="L1062" s="31">
        <f>'1 уровень'!N3280</f>
        <v>0</v>
      </c>
      <c r="M1062" s="31">
        <f>'1 уровень'!O3280</f>
        <v>0</v>
      </c>
      <c r="N1062" s="31">
        <f>'1 уровень'!P3280</f>
        <v>0</v>
      </c>
      <c r="O1062" s="31">
        <f>'1 уровень'!Q3280</f>
        <v>0</v>
      </c>
      <c r="P1062" s="792">
        <f>'1 уровень'!R3280</f>
        <v>0</v>
      </c>
      <c r="Q1062" s="792">
        <f>'1 уровень'!S3280</f>
        <v>0</v>
      </c>
      <c r="R1062" s="792">
        <f>'1 уровень'!T3280</f>
        <v>0</v>
      </c>
      <c r="S1062" s="792">
        <f>'1 уровень'!U3280</f>
        <v>0</v>
      </c>
      <c r="T1062" s="3205">
        <f>'1 уровень'!V3280</f>
        <v>0</v>
      </c>
      <c r="U1062" s="792">
        <f>'1 уровень'!W3280</f>
        <v>0</v>
      </c>
      <c r="V1062" s="792">
        <f>'1 уровень'!X3280</f>
        <v>0</v>
      </c>
      <c r="W1062" s="792">
        <f>'1 уровень'!Y3280</f>
        <v>0</v>
      </c>
      <c r="X1062" s="792">
        <f>'1 уровень'!Z3280</f>
        <v>0</v>
      </c>
      <c r="Y1062" s="2104">
        <f>'1 уровень'!AA3280</f>
        <v>0</v>
      </c>
      <c r="Z1062" s="3804">
        <f>'1 уровень'!AB3280</f>
        <v>0</v>
      </c>
      <c r="AA1062" s="792"/>
      <c r="AB1062" s="792"/>
      <c r="AC1062" s="1342"/>
    </row>
    <row r="1063" spans="2:29" x14ac:dyDescent="0.25">
      <c r="B1063" s="1130" t="s">
        <v>308</v>
      </c>
      <c r="C1063" s="34">
        <f>'1 уровень'!E3281</f>
        <v>115000</v>
      </c>
      <c r="D1063" s="34">
        <f>'1 уровень'!F3281</f>
        <v>19167</v>
      </c>
      <c r="E1063" s="34">
        <f>'1 уровень'!G3281</f>
        <v>12994</v>
      </c>
      <c r="F1063" s="784">
        <f>'1 уровень'!H3281</f>
        <v>67.793603589502794</v>
      </c>
      <c r="G1063" s="3729">
        <f>'1 уровень'!I3281</f>
        <v>4</v>
      </c>
      <c r="H1063" s="798">
        <f>'1 уровень'!J3281</f>
        <v>0</v>
      </c>
      <c r="I1063" s="798">
        <f>'1 уровень'!K3281</f>
        <v>0</v>
      </c>
      <c r="J1063" s="31">
        <f>'1 уровень'!L3281</f>
        <v>0</v>
      </c>
      <c r="K1063" s="31">
        <f>'1 уровень'!M3281</f>
        <v>0</v>
      </c>
      <c r="L1063" s="31">
        <f>'1 уровень'!N3281</f>
        <v>0</v>
      </c>
      <c r="M1063" s="31">
        <f>'1 уровень'!O3281</f>
        <v>0</v>
      </c>
      <c r="N1063" s="31">
        <f>'1 уровень'!P3281</f>
        <v>0</v>
      </c>
      <c r="O1063" s="31">
        <f>'1 уровень'!Q3281</f>
        <v>0</v>
      </c>
      <c r="P1063" s="792">
        <f>'1 уровень'!R3281</f>
        <v>0</v>
      </c>
      <c r="Q1063" s="792">
        <f>'1 уровень'!S3281</f>
        <v>0</v>
      </c>
      <c r="R1063" s="792">
        <f>'1 уровень'!T3281</f>
        <v>0</v>
      </c>
      <c r="S1063" s="792">
        <f>'1 уровень'!U3281</f>
        <v>0</v>
      </c>
      <c r="T1063" s="3205">
        <f>'1 уровень'!V3281</f>
        <v>0</v>
      </c>
      <c r="U1063" s="792">
        <f>'1 уровень'!W3281</f>
        <v>0</v>
      </c>
      <c r="V1063" s="792">
        <f>'1 уровень'!X3281</f>
        <v>0</v>
      </c>
      <c r="W1063" s="792">
        <f>'1 уровень'!Y3281</f>
        <v>0</v>
      </c>
      <c r="X1063" s="792">
        <f>'1 уровень'!Z3281</f>
        <v>0</v>
      </c>
      <c r="Y1063" s="2104">
        <f>'1 уровень'!AA3281</f>
        <v>0</v>
      </c>
      <c r="Z1063" s="3804">
        <f>'1 уровень'!AB3281</f>
        <v>0</v>
      </c>
      <c r="AA1063" s="792"/>
      <c r="AB1063" s="792"/>
      <c r="AC1063" s="1342"/>
    </row>
    <row r="1064" spans="2:29" x14ac:dyDescent="0.25">
      <c r="B1064" s="1130" t="s">
        <v>486</v>
      </c>
      <c r="C1064" s="34">
        <f>'1 уровень'!E3282</f>
        <v>13797.872340425531</v>
      </c>
      <c r="D1064" s="34">
        <f>'1 уровень'!F3282</f>
        <v>2299.6808510638298</v>
      </c>
      <c r="E1064" s="34">
        <f>'1 уровень'!G3282</f>
        <v>1350.6563829787233</v>
      </c>
      <c r="F1064" s="784">
        <f>'1 уровень'!H3282</f>
        <v>58.732340287736498</v>
      </c>
      <c r="G1064" s="3729">
        <f>'1 уровень'!I3282</f>
        <v>0</v>
      </c>
      <c r="H1064" s="798">
        <f>'1 уровень'!J3282</f>
        <v>0</v>
      </c>
      <c r="I1064" s="798">
        <f>'1 уровень'!K3282</f>
        <v>0</v>
      </c>
      <c r="J1064" s="31">
        <f>'1 уровень'!L3282</f>
        <v>0</v>
      </c>
      <c r="K1064" s="31">
        <f>'1 уровень'!M3282</f>
        <v>0</v>
      </c>
      <c r="L1064" s="31">
        <f>'1 уровень'!N3282</f>
        <v>0</v>
      </c>
      <c r="M1064" s="31">
        <f>'1 уровень'!O3282</f>
        <v>0</v>
      </c>
      <c r="N1064" s="31">
        <f>'1 уровень'!P3282</f>
        <v>0</v>
      </c>
      <c r="O1064" s="31">
        <f>'1 уровень'!Q3282</f>
        <v>0</v>
      </c>
      <c r="P1064" s="792">
        <f>'1 уровень'!R3282</f>
        <v>0</v>
      </c>
      <c r="Q1064" s="792">
        <f>'1 уровень'!S3282</f>
        <v>0</v>
      </c>
      <c r="R1064" s="792">
        <f>'1 уровень'!T3282</f>
        <v>0</v>
      </c>
      <c r="S1064" s="792">
        <f>'1 уровень'!U3282</f>
        <v>0</v>
      </c>
      <c r="T1064" s="3205">
        <f>'1 уровень'!V3282</f>
        <v>0</v>
      </c>
      <c r="U1064" s="792">
        <f>'1 уровень'!W3282</f>
        <v>0</v>
      </c>
      <c r="V1064" s="792">
        <f>'1 уровень'!X3282</f>
        <v>0</v>
      </c>
      <c r="W1064" s="792">
        <f>'1 уровень'!Y3282</f>
        <v>0</v>
      </c>
      <c r="X1064" s="792">
        <f>'1 уровень'!Z3282</f>
        <v>0</v>
      </c>
      <c r="Y1064" s="2104">
        <f>'1 уровень'!AA3282</f>
        <v>0</v>
      </c>
      <c r="Z1064" s="3804">
        <f>'1 уровень'!AB3282</f>
        <v>0</v>
      </c>
      <c r="AA1064" s="792"/>
      <c r="AB1064" s="792"/>
      <c r="AC1064" s="1342"/>
    </row>
    <row r="1065" spans="2:29" x14ac:dyDescent="0.25">
      <c r="B1065" s="1786" t="s">
        <v>503</v>
      </c>
      <c r="C1065" s="34">
        <f>'1 уровень'!E3283</f>
        <v>129700</v>
      </c>
      <c r="D1065" s="34">
        <f>'1 уровень'!F3283</f>
        <v>21617</v>
      </c>
      <c r="E1065" s="34">
        <f>'1 уровень'!G3283</f>
        <v>12696.17</v>
      </c>
      <c r="F1065" s="784">
        <f>'1 уровень'!H3283</f>
        <v>58.732340287736506</v>
      </c>
      <c r="G1065" s="3729">
        <f>'1 уровень'!I3283</f>
        <v>0</v>
      </c>
      <c r="H1065" s="798">
        <f>'1 уровень'!J3283</f>
        <v>0</v>
      </c>
      <c r="I1065" s="798">
        <f>'1 уровень'!K3283</f>
        <v>0</v>
      </c>
      <c r="J1065" s="31">
        <f>'1 уровень'!L3283</f>
        <v>0</v>
      </c>
      <c r="K1065" s="31">
        <f>'1 уровень'!M3283</f>
        <v>0</v>
      </c>
      <c r="L1065" s="31">
        <f>'1 уровень'!N3283</f>
        <v>0</v>
      </c>
      <c r="M1065" s="31">
        <f>'1 уровень'!O3283</f>
        <v>0</v>
      </c>
      <c r="N1065" s="31">
        <f>'1 уровень'!P3283</f>
        <v>0</v>
      </c>
      <c r="O1065" s="31">
        <f>'1 уровень'!Q3283</f>
        <v>0</v>
      </c>
      <c r="P1065" s="792">
        <f>'1 уровень'!R3283</f>
        <v>0</v>
      </c>
      <c r="Q1065" s="792">
        <f>'1 уровень'!S3283</f>
        <v>0</v>
      </c>
      <c r="R1065" s="792">
        <f>'1 уровень'!T3283</f>
        <v>0</v>
      </c>
      <c r="S1065" s="792">
        <f>'1 уровень'!U3283</f>
        <v>0</v>
      </c>
      <c r="T1065" s="3205">
        <f>'1 уровень'!V3283</f>
        <v>0</v>
      </c>
      <c r="U1065" s="792">
        <f>'1 уровень'!W3283</f>
        <v>0</v>
      </c>
      <c r="V1065" s="792">
        <f>'1 уровень'!X3283</f>
        <v>0</v>
      </c>
      <c r="W1065" s="792">
        <f>'1 уровень'!Y3283</f>
        <v>0</v>
      </c>
      <c r="X1065" s="792">
        <f>'1 уровень'!Z3283</f>
        <v>0</v>
      </c>
      <c r="Y1065" s="2104">
        <f>'1 уровень'!AA3283</f>
        <v>0</v>
      </c>
      <c r="Z1065" s="3804">
        <f>'1 уровень'!AB3283</f>
        <v>0</v>
      </c>
      <c r="AA1065" s="792"/>
      <c r="AB1065" s="792"/>
      <c r="AC1065" s="1342"/>
    </row>
    <row r="1066" spans="2:29" ht="47.25" x14ac:dyDescent="0.25">
      <c r="B1066" s="2580" t="s">
        <v>488</v>
      </c>
      <c r="C1066" s="34">
        <f>'1 уровень'!E3284</f>
        <v>45586</v>
      </c>
      <c r="D1066" s="34">
        <f>'1 уровень'!F3284</f>
        <v>7598</v>
      </c>
      <c r="E1066" s="34">
        <f>'1 уровень'!G3284</f>
        <v>2823</v>
      </c>
      <c r="F1066" s="784">
        <f>'1 уровень'!H3284</f>
        <v>37.154514345880493</v>
      </c>
      <c r="G1066" s="3729">
        <f>'1 уровень'!I3284</f>
        <v>0</v>
      </c>
      <c r="H1066" s="798">
        <f>'1 уровень'!J3284</f>
        <v>0</v>
      </c>
      <c r="I1066" s="798">
        <f>'1 уровень'!K3284</f>
        <v>0</v>
      </c>
      <c r="J1066" s="31">
        <f>'1 уровень'!L3284</f>
        <v>0</v>
      </c>
      <c r="K1066" s="31">
        <f>'1 уровень'!M3284</f>
        <v>0</v>
      </c>
      <c r="L1066" s="31">
        <f>'1 уровень'!N3284</f>
        <v>0</v>
      </c>
      <c r="M1066" s="31">
        <f>'1 уровень'!O3284</f>
        <v>0</v>
      </c>
      <c r="N1066" s="31">
        <f>'1 уровень'!P3284</f>
        <v>0</v>
      </c>
      <c r="O1066" s="31">
        <f>'1 уровень'!Q3284</f>
        <v>0</v>
      </c>
      <c r="P1066" s="792">
        <f>'1 уровень'!R3284</f>
        <v>0</v>
      </c>
      <c r="Q1066" s="792">
        <f>'1 уровень'!S3284</f>
        <v>0</v>
      </c>
      <c r="R1066" s="792">
        <f>'1 уровень'!T3284</f>
        <v>0</v>
      </c>
      <c r="S1066" s="792">
        <f>'1 уровень'!U3284</f>
        <v>0</v>
      </c>
      <c r="T1066" s="3205">
        <f>'1 уровень'!V3284</f>
        <v>0</v>
      </c>
      <c r="U1066" s="792">
        <f>'1 уровень'!W3284</f>
        <v>0</v>
      </c>
      <c r="V1066" s="792">
        <f>'1 уровень'!X3284</f>
        <v>0</v>
      </c>
      <c r="W1066" s="792">
        <f>'1 уровень'!Y3284</f>
        <v>0</v>
      </c>
      <c r="X1066" s="792">
        <f>'1 уровень'!Z3284</f>
        <v>0</v>
      </c>
      <c r="Y1066" s="2104">
        <f>'1 уровень'!AA3284</f>
        <v>0</v>
      </c>
      <c r="Z1066" s="3804">
        <f>'1 уровень'!AB3284</f>
        <v>0</v>
      </c>
      <c r="AA1066" s="792"/>
      <c r="AB1066" s="792"/>
      <c r="AC1066" s="1342"/>
    </row>
    <row r="1067" spans="2:29" ht="30" x14ac:dyDescent="0.25">
      <c r="B1067" s="1783" t="s">
        <v>489</v>
      </c>
      <c r="C1067" s="34">
        <f>'1 уровень'!E3285</f>
        <v>15236</v>
      </c>
      <c r="D1067" s="34">
        <f>'1 уровень'!F3285</f>
        <v>2540</v>
      </c>
      <c r="E1067" s="34">
        <f>'1 уровень'!G3285</f>
        <v>683</v>
      </c>
      <c r="F1067" s="784">
        <f>'1 уровень'!H3285</f>
        <v>26.889763779527559</v>
      </c>
      <c r="G1067" s="3729">
        <f>'1 уровень'!I3285</f>
        <v>0</v>
      </c>
      <c r="H1067" s="798">
        <f>'1 уровень'!J3285</f>
        <v>0</v>
      </c>
      <c r="I1067" s="798">
        <f>'1 уровень'!K3285</f>
        <v>0</v>
      </c>
      <c r="J1067" s="31">
        <f>'1 уровень'!L3285</f>
        <v>0</v>
      </c>
      <c r="K1067" s="31">
        <f>'1 уровень'!M3285</f>
        <v>0</v>
      </c>
      <c r="L1067" s="31">
        <f>'1 уровень'!N3285</f>
        <v>0</v>
      </c>
      <c r="M1067" s="31">
        <f>'1 уровень'!O3285</f>
        <v>0</v>
      </c>
      <c r="N1067" s="31">
        <f>'1 уровень'!P3285</f>
        <v>0</v>
      </c>
      <c r="O1067" s="31">
        <f>'1 уровень'!Q3285</f>
        <v>0</v>
      </c>
      <c r="P1067" s="792">
        <f>'1 уровень'!R3285</f>
        <v>0</v>
      </c>
      <c r="Q1067" s="792">
        <f>'1 уровень'!S3285</f>
        <v>0</v>
      </c>
      <c r="R1067" s="792">
        <f>'1 уровень'!T3285</f>
        <v>0</v>
      </c>
      <c r="S1067" s="792">
        <f>'1 уровень'!U3285</f>
        <v>0</v>
      </c>
      <c r="T1067" s="3205">
        <f>'1 уровень'!V3285</f>
        <v>0</v>
      </c>
      <c r="U1067" s="792">
        <f>'1 уровень'!W3285</f>
        <v>0</v>
      </c>
      <c r="V1067" s="792">
        <f>'1 уровень'!X3285</f>
        <v>0</v>
      </c>
      <c r="W1067" s="792">
        <f>'1 уровень'!Y3285</f>
        <v>0</v>
      </c>
      <c r="X1067" s="792">
        <f>'1 уровень'!Z3285</f>
        <v>0</v>
      </c>
      <c r="Y1067" s="2104">
        <f>'1 уровень'!AA3285</f>
        <v>0</v>
      </c>
      <c r="Z1067" s="3804">
        <f>'1 уровень'!AB3285</f>
        <v>0</v>
      </c>
      <c r="AA1067" s="792"/>
      <c r="AB1067" s="792"/>
      <c r="AC1067" s="1342"/>
    </row>
    <row r="1068" spans="2:29" ht="30" x14ac:dyDescent="0.25">
      <c r="B1068" s="1129" t="s">
        <v>490</v>
      </c>
      <c r="C1068" s="34">
        <f>'1 уровень'!E3286</f>
        <v>14807</v>
      </c>
      <c r="D1068" s="34">
        <f>'1 уровень'!F3286</f>
        <v>2468</v>
      </c>
      <c r="E1068" s="34">
        <f>'1 уровень'!G3286</f>
        <v>681</v>
      </c>
      <c r="F1068" s="784">
        <f>'1 уровень'!H3286</f>
        <v>27.593192868719612</v>
      </c>
      <c r="G1068" s="3729">
        <f>'1 уровень'!I3286</f>
        <v>0</v>
      </c>
      <c r="H1068" s="798">
        <f>'1 уровень'!J3286</f>
        <v>0</v>
      </c>
      <c r="I1068" s="798">
        <f>'1 уровень'!K3286</f>
        <v>0</v>
      </c>
      <c r="J1068" s="31">
        <f>'1 уровень'!L3286</f>
        <v>0</v>
      </c>
      <c r="K1068" s="31">
        <f>'1 уровень'!M3286</f>
        <v>0</v>
      </c>
      <c r="L1068" s="31">
        <f>'1 уровень'!N3286</f>
        <v>0</v>
      </c>
      <c r="M1068" s="31">
        <f>'1 уровень'!O3286</f>
        <v>0</v>
      </c>
      <c r="N1068" s="31">
        <f>'1 уровень'!P3286</f>
        <v>0</v>
      </c>
      <c r="O1068" s="31">
        <f>'1 уровень'!Q3286</f>
        <v>0</v>
      </c>
      <c r="P1068" s="792">
        <f>'1 уровень'!R3286</f>
        <v>0</v>
      </c>
      <c r="Q1068" s="792">
        <f>'1 уровень'!S3286</f>
        <v>0</v>
      </c>
      <c r="R1068" s="792">
        <f>'1 уровень'!T3286</f>
        <v>0</v>
      </c>
      <c r="S1068" s="792">
        <f>'1 уровень'!U3286</f>
        <v>0</v>
      </c>
      <c r="T1068" s="3205">
        <f>'1 уровень'!V3286</f>
        <v>0</v>
      </c>
      <c r="U1068" s="792">
        <f>'1 уровень'!W3286</f>
        <v>0</v>
      </c>
      <c r="V1068" s="792">
        <f>'1 уровень'!X3286</f>
        <v>0</v>
      </c>
      <c r="W1068" s="792">
        <f>'1 уровень'!Y3286</f>
        <v>0</v>
      </c>
      <c r="X1068" s="792">
        <f>'1 уровень'!Z3286</f>
        <v>0</v>
      </c>
      <c r="Y1068" s="2104">
        <f>'1 уровень'!AA3286</f>
        <v>0</v>
      </c>
      <c r="Z1068" s="3804">
        <f>'1 уровень'!AB3286</f>
        <v>0</v>
      </c>
      <c r="AA1068" s="792"/>
      <c r="AB1068" s="792"/>
      <c r="AC1068" s="1342"/>
    </row>
    <row r="1069" spans="2:29" ht="45" x14ac:dyDescent="0.25">
      <c r="B1069" s="1129" t="s">
        <v>491</v>
      </c>
      <c r="C1069" s="34">
        <f>'1 уровень'!E3287</f>
        <v>0</v>
      </c>
      <c r="D1069" s="34">
        <f>'1 уровень'!F3287</f>
        <v>0</v>
      </c>
      <c r="E1069" s="34">
        <f>'1 уровень'!G3287</f>
        <v>0</v>
      </c>
      <c r="F1069" s="784">
        <f>'1 уровень'!H3287</f>
        <v>0</v>
      </c>
      <c r="G1069" s="3729">
        <f>'1 уровень'!I3287</f>
        <v>0</v>
      </c>
      <c r="H1069" s="798">
        <f>'1 уровень'!J3287</f>
        <v>0</v>
      </c>
      <c r="I1069" s="798">
        <f>'1 уровень'!K3287</f>
        <v>0</v>
      </c>
      <c r="J1069" s="31">
        <f>'1 уровень'!L3287</f>
        <v>0</v>
      </c>
      <c r="K1069" s="31">
        <f>'1 уровень'!M3287</f>
        <v>0</v>
      </c>
      <c r="L1069" s="31">
        <f>'1 уровень'!N3287</f>
        <v>0</v>
      </c>
      <c r="M1069" s="31">
        <f>'1 уровень'!O3287</f>
        <v>0</v>
      </c>
      <c r="N1069" s="31">
        <f>'1 уровень'!P3287</f>
        <v>0</v>
      </c>
      <c r="O1069" s="31">
        <f>'1 уровень'!Q3287</f>
        <v>0</v>
      </c>
      <c r="P1069" s="792">
        <f>'1 уровень'!R3287</f>
        <v>0</v>
      </c>
      <c r="Q1069" s="792">
        <f>'1 уровень'!S3287</f>
        <v>0</v>
      </c>
      <c r="R1069" s="792">
        <f>'1 уровень'!T3287</f>
        <v>0</v>
      </c>
      <c r="S1069" s="792">
        <f>'1 уровень'!U3287</f>
        <v>0</v>
      </c>
      <c r="T1069" s="3205">
        <f>'1 уровень'!V3287</f>
        <v>0</v>
      </c>
      <c r="U1069" s="792">
        <f>'1 уровень'!W3287</f>
        <v>0</v>
      </c>
      <c r="V1069" s="792">
        <f>'1 уровень'!X3287</f>
        <v>0</v>
      </c>
      <c r="W1069" s="792">
        <f>'1 уровень'!Y3287</f>
        <v>0</v>
      </c>
      <c r="X1069" s="792">
        <f>'1 уровень'!Z3287</f>
        <v>0</v>
      </c>
      <c r="Y1069" s="2104">
        <f>'1 уровень'!AA3287</f>
        <v>0</v>
      </c>
      <c r="Z1069" s="3804">
        <f>'1 уровень'!AB3287</f>
        <v>0</v>
      </c>
      <c r="AA1069" s="792"/>
      <c r="AB1069" s="792"/>
      <c r="AC1069" s="1342"/>
    </row>
    <row r="1070" spans="2:29" ht="45" x14ac:dyDescent="0.25">
      <c r="B1070" s="1129" t="s">
        <v>492</v>
      </c>
      <c r="C1070" s="34">
        <f>'1 уровень'!E3288</f>
        <v>47</v>
      </c>
      <c r="D1070" s="34">
        <f>'1 уровень'!F3288</f>
        <v>8</v>
      </c>
      <c r="E1070" s="34">
        <f>'1 уровень'!G3288</f>
        <v>0</v>
      </c>
      <c r="F1070" s="784">
        <f>'1 уровень'!H3288</f>
        <v>0</v>
      </c>
      <c r="G1070" s="3729">
        <f>'1 уровень'!I3288</f>
        <v>0</v>
      </c>
      <c r="H1070" s="798">
        <f>'1 уровень'!J3288</f>
        <v>0</v>
      </c>
      <c r="I1070" s="798">
        <f>'1 уровень'!K3288</f>
        <v>0</v>
      </c>
      <c r="J1070" s="31">
        <f>'1 уровень'!L3288</f>
        <v>0</v>
      </c>
      <c r="K1070" s="31">
        <f>'1 уровень'!M3288</f>
        <v>0</v>
      </c>
      <c r="L1070" s="31">
        <f>'1 уровень'!N3288</f>
        <v>0</v>
      </c>
      <c r="M1070" s="31">
        <f>'1 уровень'!O3288</f>
        <v>0</v>
      </c>
      <c r="N1070" s="31">
        <f>'1 уровень'!P3288</f>
        <v>0</v>
      </c>
      <c r="O1070" s="31">
        <f>'1 уровень'!Q3288</f>
        <v>0</v>
      </c>
      <c r="P1070" s="792">
        <f>'1 уровень'!R3288</f>
        <v>0</v>
      </c>
      <c r="Q1070" s="792">
        <f>'1 уровень'!S3288</f>
        <v>0</v>
      </c>
      <c r="R1070" s="792">
        <f>'1 уровень'!T3288</f>
        <v>0</v>
      </c>
      <c r="S1070" s="792">
        <f>'1 уровень'!U3288</f>
        <v>0</v>
      </c>
      <c r="T1070" s="3205">
        <f>'1 уровень'!V3288</f>
        <v>0</v>
      </c>
      <c r="U1070" s="792">
        <f>'1 уровень'!W3288</f>
        <v>0</v>
      </c>
      <c r="V1070" s="792">
        <f>'1 уровень'!X3288</f>
        <v>0</v>
      </c>
      <c r="W1070" s="792">
        <f>'1 уровень'!Y3288</f>
        <v>0</v>
      </c>
      <c r="X1070" s="792">
        <f>'1 уровень'!Z3288</f>
        <v>0</v>
      </c>
      <c r="Y1070" s="2104">
        <f>'1 уровень'!AA3288</f>
        <v>0</v>
      </c>
      <c r="Z1070" s="3804">
        <f>'1 уровень'!AB3288</f>
        <v>0</v>
      </c>
      <c r="AA1070" s="792"/>
      <c r="AB1070" s="792"/>
      <c r="AC1070" s="1342"/>
    </row>
    <row r="1071" spans="2:29" ht="30" x14ac:dyDescent="0.25">
      <c r="B1071" s="1129" t="s">
        <v>493</v>
      </c>
      <c r="C1071" s="34">
        <f>'1 уровень'!E3289</f>
        <v>382</v>
      </c>
      <c r="D1071" s="34">
        <f>'1 уровень'!F3289</f>
        <v>64</v>
      </c>
      <c r="E1071" s="34">
        <f>'1 уровень'!G3289</f>
        <v>2</v>
      </c>
      <c r="F1071" s="784">
        <f>'1 уровень'!H3289</f>
        <v>3.125</v>
      </c>
      <c r="G1071" s="3729">
        <f>'1 уровень'!I3289</f>
        <v>0</v>
      </c>
      <c r="H1071" s="798">
        <f>'1 уровень'!J3289</f>
        <v>0</v>
      </c>
      <c r="I1071" s="798">
        <f>'1 уровень'!K3289</f>
        <v>0</v>
      </c>
      <c r="J1071" s="31">
        <f>'1 уровень'!L3289</f>
        <v>0</v>
      </c>
      <c r="K1071" s="31">
        <f>'1 уровень'!M3289</f>
        <v>0</v>
      </c>
      <c r="L1071" s="31">
        <f>'1 уровень'!N3289</f>
        <v>0</v>
      </c>
      <c r="M1071" s="31">
        <f>'1 уровень'!O3289</f>
        <v>0</v>
      </c>
      <c r="N1071" s="31">
        <f>'1 уровень'!P3289</f>
        <v>0</v>
      </c>
      <c r="O1071" s="31">
        <f>'1 уровень'!Q3289</f>
        <v>0</v>
      </c>
      <c r="P1071" s="792">
        <f>'1 уровень'!R3289</f>
        <v>0</v>
      </c>
      <c r="Q1071" s="792">
        <f>'1 уровень'!S3289</f>
        <v>0</v>
      </c>
      <c r="R1071" s="792">
        <f>'1 уровень'!T3289</f>
        <v>0</v>
      </c>
      <c r="S1071" s="792">
        <f>'1 уровень'!U3289</f>
        <v>0</v>
      </c>
      <c r="T1071" s="3205">
        <f>'1 уровень'!V3289</f>
        <v>0</v>
      </c>
      <c r="U1071" s="792">
        <f>'1 уровень'!W3289</f>
        <v>0</v>
      </c>
      <c r="V1071" s="792">
        <f>'1 уровень'!X3289</f>
        <v>0</v>
      </c>
      <c r="W1071" s="792">
        <f>'1 уровень'!Y3289</f>
        <v>0</v>
      </c>
      <c r="X1071" s="792">
        <f>'1 уровень'!Z3289</f>
        <v>0</v>
      </c>
      <c r="Y1071" s="2104">
        <f>'1 уровень'!AA3289</f>
        <v>0</v>
      </c>
      <c r="Z1071" s="3804">
        <f>'1 уровень'!AB3289</f>
        <v>0</v>
      </c>
      <c r="AA1071" s="792"/>
      <c r="AB1071" s="792"/>
      <c r="AC1071" s="1342"/>
    </row>
    <row r="1072" spans="2:29" ht="45" x14ac:dyDescent="0.25">
      <c r="B1072" s="1783" t="s">
        <v>494</v>
      </c>
      <c r="C1072" s="34">
        <f>'1 уровень'!E3290</f>
        <v>30350</v>
      </c>
      <c r="D1072" s="34">
        <f>'1 уровень'!F3290</f>
        <v>5058</v>
      </c>
      <c r="E1072" s="34">
        <f>'1 уровень'!G3290</f>
        <v>2140</v>
      </c>
      <c r="F1072" s="784">
        <f>'1 уровень'!H3290</f>
        <v>42.309213127718465</v>
      </c>
      <c r="G1072" s="3729">
        <f>'1 уровень'!I3290</f>
        <v>0</v>
      </c>
      <c r="H1072" s="798">
        <f>'1 уровень'!J3290</f>
        <v>0</v>
      </c>
      <c r="I1072" s="798">
        <f>'1 уровень'!K3290</f>
        <v>0</v>
      </c>
      <c r="J1072" s="31">
        <f>'1 уровень'!L3290</f>
        <v>0</v>
      </c>
      <c r="K1072" s="31">
        <f>'1 уровень'!M3290</f>
        <v>0</v>
      </c>
      <c r="L1072" s="31">
        <f>'1 уровень'!N3290</f>
        <v>0</v>
      </c>
      <c r="M1072" s="31">
        <f>'1 уровень'!O3290</f>
        <v>0</v>
      </c>
      <c r="N1072" s="31">
        <f>'1 уровень'!P3290</f>
        <v>0</v>
      </c>
      <c r="O1072" s="31">
        <f>'1 уровень'!Q3290</f>
        <v>0</v>
      </c>
      <c r="P1072" s="792">
        <f>'1 уровень'!R3290</f>
        <v>0</v>
      </c>
      <c r="Q1072" s="792">
        <f>'1 уровень'!S3290</f>
        <v>0</v>
      </c>
      <c r="R1072" s="792">
        <f>'1 уровень'!T3290</f>
        <v>0</v>
      </c>
      <c r="S1072" s="792">
        <f>'1 уровень'!U3290</f>
        <v>0</v>
      </c>
      <c r="T1072" s="3205">
        <f>'1 уровень'!V3290</f>
        <v>0</v>
      </c>
      <c r="U1072" s="792">
        <f>'1 уровень'!W3290</f>
        <v>0</v>
      </c>
      <c r="V1072" s="792">
        <f>'1 уровень'!X3290</f>
        <v>0</v>
      </c>
      <c r="W1072" s="792">
        <f>'1 уровень'!Y3290</f>
        <v>0</v>
      </c>
      <c r="X1072" s="792">
        <f>'1 уровень'!Z3290</f>
        <v>0</v>
      </c>
      <c r="Y1072" s="2104">
        <f>'1 уровень'!AA3290</f>
        <v>0</v>
      </c>
      <c r="Z1072" s="3804">
        <f>'1 уровень'!AB3290</f>
        <v>0</v>
      </c>
      <c r="AA1072" s="792"/>
      <c r="AB1072" s="792"/>
      <c r="AC1072" s="1342"/>
    </row>
    <row r="1073" spans="1:29" ht="30" x14ac:dyDescent="0.25">
      <c r="B1073" s="1129" t="s">
        <v>495</v>
      </c>
      <c r="C1073" s="34">
        <f>'1 уровень'!E3291</f>
        <v>5400</v>
      </c>
      <c r="D1073" s="34">
        <f>'1 уровень'!F3291</f>
        <v>900</v>
      </c>
      <c r="E1073" s="34">
        <f>'1 уровень'!G3291</f>
        <v>157</v>
      </c>
      <c r="F1073" s="784">
        <f>'1 уровень'!H3291</f>
        <v>17.444444444444446</v>
      </c>
      <c r="G1073" s="3729">
        <f>'1 уровень'!I3291</f>
        <v>0</v>
      </c>
      <c r="H1073" s="798">
        <f>'1 уровень'!J3291</f>
        <v>0</v>
      </c>
      <c r="I1073" s="798">
        <f>'1 уровень'!K3291</f>
        <v>0</v>
      </c>
      <c r="J1073" s="31">
        <f>'1 уровень'!L3291</f>
        <v>0</v>
      </c>
      <c r="K1073" s="31">
        <f>'1 уровень'!M3291</f>
        <v>0</v>
      </c>
      <c r="L1073" s="31">
        <f>'1 уровень'!N3291</f>
        <v>0</v>
      </c>
      <c r="M1073" s="31">
        <f>'1 уровень'!O3291</f>
        <v>0</v>
      </c>
      <c r="N1073" s="31">
        <f>'1 уровень'!P3291</f>
        <v>0</v>
      </c>
      <c r="O1073" s="31">
        <f>'1 уровень'!Q3291</f>
        <v>0</v>
      </c>
      <c r="P1073" s="792">
        <f>'1 уровень'!R3291</f>
        <v>0</v>
      </c>
      <c r="Q1073" s="792">
        <f>'1 уровень'!S3291</f>
        <v>0</v>
      </c>
      <c r="R1073" s="792">
        <f>'1 уровень'!T3291</f>
        <v>0</v>
      </c>
      <c r="S1073" s="792">
        <f>'1 уровень'!U3291</f>
        <v>0</v>
      </c>
      <c r="T1073" s="3205">
        <f>'1 уровень'!V3291</f>
        <v>0</v>
      </c>
      <c r="U1073" s="792">
        <f>'1 уровень'!W3291</f>
        <v>0</v>
      </c>
      <c r="V1073" s="792">
        <f>'1 уровень'!X3291</f>
        <v>0</v>
      </c>
      <c r="W1073" s="792">
        <f>'1 уровень'!Y3291</f>
        <v>0</v>
      </c>
      <c r="X1073" s="792">
        <f>'1 уровень'!Z3291</f>
        <v>0</v>
      </c>
      <c r="Y1073" s="2104">
        <f>'1 уровень'!AA3291</f>
        <v>0</v>
      </c>
      <c r="Z1073" s="3804">
        <f>'1 уровень'!AB3291</f>
        <v>0</v>
      </c>
      <c r="AA1073" s="792"/>
      <c r="AB1073" s="792"/>
      <c r="AC1073" s="1342"/>
    </row>
    <row r="1074" spans="1:29" ht="30" x14ac:dyDescent="0.25">
      <c r="B1074" s="1129" t="s">
        <v>542</v>
      </c>
      <c r="C1074" s="34">
        <f>'1 уровень'!E3292</f>
        <v>0</v>
      </c>
      <c r="D1074" s="34">
        <f>'1 уровень'!F3292</f>
        <v>0</v>
      </c>
      <c r="E1074" s="34">
        <f>'1 уровень'!G3292</f>
        <v>0</v>
      </c>
      <c r="F1074" s="784">
        <f>'1 уровень'!H3292</f>
        <v>0</v>
      </c>
      <c r="G1074" s="3729">
        <f>'1 уровень'!I3292</f>
        <v>0</v>
      </c>
      <c r="H1074" s="798">
        <f>'1 уровень'!J3292</f>
        <v>0</v>
      </c>
      <c r="I1074" s="798">
        <f>'1 уровень'!K3292</f>
        <v>0</v>
      </c>
      <c r="J1074" s="31">
        <f>'1 уровень'!L3292</f>
        <v>0</v>
      </c>
      <c r="K1074" s="31">
        <f>'1 уровень'!M3292</f>
        <v>0</v>
      </c>
      <c r="L1074" s="31">
        <f>'1 уровень'!N3292</f>
        <v>0</v>
      </c>
      <c r="M1074" s="31">
        <f>'1 уровень'!O3292</f>
        <v>0</v>
      </c>
      <c r="N1074" s="31">
        <f>'1 уровень'!P3292</f>
        <v>0</v>
      </c>
      <c r="O1074" s="31">
        <f>'1 уровень'!Q3292</f>
        <v>0</v>
      </c>
      <c r="P1074" s="792">
        <f>'1 уровень'!R3292</f>
        <v>0</v>
      </c>
      <c r="Q1074" s="792">
        <f>'1 уровень'!S3292</f>
        <v>0</v>
      </c>
      <c r="R1074" s="792">
        <f>'1 уровень'!T3292</f>
        <v>0</v>
      </c>
      <c r="S1074" s="792">
        <f>'1 уровень'!U3292</f>
        <v>0</v>
      </c>
      <c r="T1074" s="3205">
        <f>'1 уровень'!V3292</f>
        <v>0</v>
      </c>
      <c r="U1074" s="792">
        <f>'1 уровень'!W3292</f>
        <v>0</v>
      </c>
      <c r="V1074" s="792">
        <f>'1 уровень'!X3292</f>
        <v>0</v>
      </c>
      <c r="W1074" s="792">
        <f>'1 уровень'!Y3292</f>
        <v>0</v>
      </c>
      <c r="X1074" s="792">
        <f>'1 уровень'!Z3292</f>
        <v>0</v>
      </c>
      <c r="Y1074" s="2104">
        <f>'1 уровень'!AA3292</f>
        <v>0</v>
      </c>
      <c r="Z1074" s="3804">
        <f>'1 уровень'!AB3292</f>
        <v>0</v>
      </c>
      <c r="AA1074" s="792"/>
      <c r="AB1074" s="792"/>
      <c r="AC1074" s="1342"/>
    </row>
    <row r="1075" spans="1:29" ht="60" x14ac:dyDescent="0.25">
      <c r="B1075" s="1129" t="s">
        <v>496</v>
      </c>
      <c r="C1075" s="34">
        <f>'1 уровень'!E3293</f>
        <v>16300</v>
      </c>
      <c r="D1075" s="34">
        <f>'1 уровень'!F3293</f>
        <v>2717</v>
      </c>
      <c r="E1075" s="34">
        <f>'1 уровень'!G3293</f>
        <v>1534</v>
      </c>
      <c r="F1075" s="784">
        <f>'1 уровень'!H3293</f>
        <v>56.459330143540662</v>
      </c>
      <c r="G1075" s="3729">
        <f>'1 уровень'!I3293</f>
        <v>0</v>
      </c>
      <c r="H1075" s="798">
        <f>'1 уровень'!J3293</f>
        <v>0</v>
      </c>
      <c r="I1075" s="798">
        <f>'1 уровень'!K3293</f>
        <v>0</v>
      </c>
      <c r="J1075" s="31">
        <f>'1 уровень'!L3293</f>
        <v>0</v>
      </c>
      <c r="K1075" s="31">
        <f>'1 уровень'!M3293</f>
        <v>0</v>
      </c>
      <c r="L1075" s="31">
        <f>'1 уровень'!N3293</f>
        <v>0</v>
      </c>
      <c r="M1075" s="31">
        <f>'1 уровень'!O3293</f>
        <v>0</v>
      </c>
      <c r="N1075" s="31">
        <f>'1 уровень'!P3293</f>
        <v>0</v>
      </c>
      <c r="O1075" s="31">
        <f>'1 уровень'!Q3293</f>
        <v>0</v>
      </c>
      <c r="P1075" s="792">
        <f>'1 уровень'!R3293</f>
        <v>0</v>
      </c>
      <c r="Q1075" s="792">
        <f>'1 уровень'!S3293</f>
        <v>0</v>
      </c>
      <c r="R1075" s="792">
        <f>'1 уровень'!T3293</f>
        <v>0</v>
      </c>
      <c r="S1075" s="792">
        <f>'1 уровень'!U3293</f>
        <v>0</v>
      </c>
      <c r="T1075" s="3205">
        <f>'1 уровень'!V3293</f>
        <v>0</v>
      </c>
      <c r="U1075" s="792">
        <f>'1 уровень'!W3293</f>
        <v>0</v>
      </c>
      <c r="V1075" s="792">
        <f>'1 уровень'!X3293</f>
        <v>0</v>
      </c>
      <c r="W1075" s="792">
        <f>'1 уровень'!Y3293</f>
        <v>0</v>
      </c>
      <c r="X1075" s="792">
        <f>'1 уровень'!Z3293</f>
        <v>0</v>
      </c>
      <c r="Y1075" s="2104">
        <f>'1 уровень'!AA3293</f>
        <v>0</v>
      </c>
      <c r="Z1075" s="3804">
        <f>'1 уровень'!AB3293</f>
        <v>0</v>
      </c>
      <c r="AA1075" s="792"/>
      <c r="AB1075" s="792"/>
      <c r="AC1075" s="1342"/>
    </row>
    <row r="1076" spans="1:29" ht="45" x14ac:dyDescent="0.25">
      <c r="B1076" s="1129" t="s">
        <v>497</v>
      </c>
      <c r="C1076" s="34">
        <f>'1 уровень'!E3294</f>
        <v>8650</v>
      </c>
      <c r="D1076" s="34">
        <f>'1 уровень'!F3294</f>
        <v>1441</v>
      </c>
      <c r="E1076" s="34">
        <f>'1 уровень'!G3294</f>
        <v>449</v>
      </c>
      <c r="F1076" s="784">
        <f>'1 уровень'!H3294</f>
        <v>31.158917418459403</v>
      </c>
      <c r="G1076" s="3729">
        <f>'1 уровень'!I3294</f>
        <v>0</v>
      </c>
      <c r="H1076" s="798">
        <f>'1 уровень'!J3294</f>
        <v>0</v>
      </c>
      <c r="I1076" s="798">
        <f>'1 уровень'!K3294</f>
        <v>0</v>
      </c>
      <c r="J1076" s="31">
        <f>'1 уровень'!L3294</f>
        <v>0</v>
      </c>
      <c r="K1076" s="31">
        <f>'1 уровень'!M3294</f>
        <v>0</v>
      </c>
      <c r="L1076" s="31">
        <f>'1 уровень'!N3294</f>
        <v>0</v>
      </c>
      <c r="M1076" s="31">
        <f>'1 уровень'!O3294</f>
        <v>0</v>
      </c>
      <c r="N1076" s="31">
        <f>'1 уровень'!P3294</f>
        <v>0</v>
      </c>
      <c r="O1076" s="31">
        <f>'1 уровень'!Q3294</f>
        <v>0</v>
      </c>
      <c r="P1076" s="792">
        <f>'1 уровень'!R3294</f>
        <v>0</v>
      </c>
      <c r="Q1076" s="792">
        <f>'1 уровень'!S3294</f>
        <v>0</v>
      </c>
      <c r="R1076" s="792">
        <f>'1 уровень'!T3294</f>
        <v>0</v>
      </c>
      <c r="S1076" s="792">
        <f>'1 уровень'!U3294</f>
        <v>0</v>
      </c>
      <c r="T1076" s="3205">
        <f>'1 уровень'!V3294</f>
        <v>0</v>
      </c>
      <c r="U1076" s="792">
        <f>'1 уровень'!W3294</f>
        <v>0</v>
      </c>
      <c r="V1076" s="792">
        <f>'1 уровень'!X3294</f>
        <v>0</v>
      </c>
      <c r="W1076" s="792">
        <f>'1 уровень'!Y3294</f>
        <v>0</v>
      </c>
      <c r="X1076" s="792">
        <f>'1 уровень'!Z3294</f>
        <v>0</v>
      </c>
      <c r="Y1076" s="2104">
        <f>'1 уровень'!AA3294</f>
        <v>0</v>
      </c>
      <c r="Z1076" s="3804">
        <f>'1 уровень'!AB3294</f>
        <v>0</v>
      </c>
      <c r="AA1076" s="792"/>
      <c r="AB1076" s="792"/>
      <c r="AC1076" s="1342"/>
    </row>
    <row r="1077" spans="1:29" ht="57.75" x14ac:dyDescent="0.25">
      <c r="B1077" s="1779" t="s">
        <v>610</v>
      </c>
      <c r="C1077" s="34">
        <f>'1 уровень'!E3295</f>
        <v>15100</v>
      </c>
      <c r="D1077" s="34">
        <f>'1 уровень'!F3295</f>
        <v>2517</v>
      </c>
      <c r="E1077" s="34">
        <f>'1 уровень'!G3295</f>
        <v>375</v>
      </c>
      <c r="F1077" s="784">
        <f>'1 уровень'!H3295</f>
        <v>14.898688915375446</v>
      </c>
      <c r="G1077" s="3729">
        <f>'1 уровень'!I3295</f>
        <v>0</v>
      </c>
      <c r="H1077" s="798">
        <f>'1 уровень'!J3295</f>
        <v>0</v>
      </c>
      <c r="I1077" s="798">
        <f>'1 уровень'!K3295</f>
        <v>0</v>
      </c>
      <c r="J1077" s="31">
        <f>'1 уровень'!L3295</f>
        <v>0</v>
      </c>
      <c r="K1077" s="31">
        <f>'1 уровень'!M3295</f>
        <v>0</v>
      </c>
      <c r="L1077" s="31">
        <f>'1 уровень'!N3295</f>
        <v>0</v>
      </c>
      <c r="M1077" s="31">
        <f>'1 уровень'!O3295</f>
        <v>0</v>
      </c>
      <c r="N1077" s="31">
        <f>'1 уровень'!P3295</f>
        <v>0</v>
      </c>
      <c r="O1077" s="31">
        <f>'1 уровень'!Q3295</f>
        <v>0</v>
      </c>
      <c r="P1077" s="792">
        <f>'1 уровень'!R3295</f>
        <v>0</v>
      </c>
      <c r="Q1077" s="792">
        <f>'1 уровень'!S3295</f>
        <v>0</v>
      </c>
      <c r="R1077" s="792">
        <f>'1 уровень'!T3295</f>
        <v>0</v>
      </c>
      <c r="S1077" s="792">
        <f>'1 уровень'!U3295</f>
        <v>0</v>
      </c>
      <c r="T1077" s="3205">
        <f>'1 уровень'!V3295</f>
        <v>0</v>
      </c>
      <c r="U1077" s="792">
        <f>'1 уровень'!W3295</f>
        <v>0</v>
      </c>
      <c r="V1077" s="792">
        <f>'1 уровень'!X3295</f>
        <v>0</v>
      </c>
      <c r="W1077" s="792">
        <f>'1 уровень'!Y3295</f>
        <v>0</v>
      </c>
      <c r="X1077" s="792">
        <f>'1 уровень'!Z3295</f>
        <v>0</v>
      </c>
      <c r="Y1077" s="2104">
        <f>'1 уровень'!AA3295</f>
        <v>0</v>
      </c>
      <c r="Z1077" s="3804">
        <f>'1 уровень'!AB3295</f>
        <v>0</v>
      </c>
      <c r="AA1077" s="792"/>
      <c r="AB1077" s="792"/>
      <c r="AC1077" s="1342"/>
    </row>
    <row r="1078" spans="1:29" ht="30" x14ac:dyDescent="0.25">
      <c r="B1078" s="1783" t="s">
        <v>257</v>
      </c>
      <c r="C1078" s="34">
        <f>'1 уровень'!E3296</f>
        <v>0</v>
      </c>
      <c r="D1078" s="34">
        <f>'1 уровень'!F3296</f>
        <v>0</v>
      </c>
      <c r="E1078" s="34">
        <f>'1 уровень'!G3296</f>
        <v>0</v>
      </c>
      <c r="F1078" s="784">
        <f>'1 уровень'!H3296</f>
        <v>0</v>
      </c>
      <c r="G1078" s="3729">
        <f>'1 уровень'!I3296</f>
        <v>0</v>
      </c>
      <c r="H1078" s="798">
        <f>'1 уровень'!J3296</f>
        <v>0</v>
      </c>
      <c r="I1078" s="798">
        <f>'1 уровень'!K3296</f>
        <v>0</v>
      </c>
      <c r="J1078" s="31">
        <f>'1 уровень'!L3296</f>
        <v>0</v>
      </c>
      <c r="K1078" s="31">
        <f>'1 уровень'!M3296</f>
        <v>0</v>
      </c>
      <c r="L1078" s="31">
        <f>'1 уровень'!N3296</f>
        <v>0</v>
      </c>
      <c r="M1078" s="31">
        <f>'1 уровень'!O3296</f>
        <v>0</v>
      </c>
      <c r="N1078" s="31">
        <f>'1 уровень'!P3296</f>
        <v>0</v>
      </c>
      <c r="O1078" s="31">
        <f>'1 уровень'!Q3296</f>
        <v>0</v>
      </c>
      <c r="P1078" s="792">
        <f>'1 уровень'!R3296</f>
        <v>0</v>
      </c>
      <c r="Q1078" s="792">
        <f>'1 уровень'!S3296</f>
        <v>0</v>
      </c>
      <c r="R1078" s="792">
        <f>'1 уровень'!T3296</f>
        <v>0</v>
      </c>
      <c r="S1078" s="792">
        <f>'1 уровень'!U3296</f>
        <v>0</v>
      </c>
      <c r="T1078" s="3205">
        <f>'1 уровень'!V3296</f>
        <v>0</v>
      </c>
      <c r="U1078" s="792">
        <f>'1 уровень'!W3296</f>
        <v>0</v>
      </c>
      <c r="V1078" s="792">
        <f>'1 уровень'!X3296</f>
        <v>0</v>
      </c>
      <c r="W1078" s="792">
        <f>'1 уровень'!Y3296</f>
        <v>0</v>
      </c>
      <c r="X1078" s="792">
        <f>'1 уровень'!Z3296</f>
        <v>0</v>
      </c>
      <c r="Y1078" s="2104">
        <f>'1 уровень'!AA3296</f>
        <v>0</v>
      </c>
      <c r="Z1078" s="3804">
        <f>'1 уровень'!AB3296</f>
        <v>0</v>
      </c>
      <c r="AA1078" s="792"/>
      <c r="AB1078" s="792"/>
      <c r="AC1078" s="1342"/>
    </row>
    <row r="1079" spans="1:29" ht="29.25" x14ac:dyDescent="0.25">
      <c r="B1079" s="1779" t="s">
        <v>578</v>
      </c>
      <c r="C1079" s="34">
        <f>'1 уровень'!E3297</f>
        <v>0</v>
      </c>
      <c r="D1079" s="34">
        <f>'1 уровень'!F3297</f>
        <v>0</v>
      </c>
      <c r="E1079" s="34">
        <f>'1 уровень'!G3297</f>
        <v>0</v>
      </c>
      <c r="F1079" s="784">
        <f>'1 уровень'!H3297</f>
        <v>0</v>
      </c>
      <c r="G1079" s="3729">
        <f>'1 уровень'!I3297</f>
        <v>0</v>
      </c>
      <c r="H1079" s="798">
        <f>'1 уровень'!J3297</f>
        <v>0</v>
      </c>
      <c r="I1079" s="798">
        <f>'1 уровень'!K3297</f>
        <v>0</v>
      </c>
      <c r="J1079" s="31">
        <f>'1 уровень'!L3297</f>
        <v>0</v>
      </c>
      <c r="K1079" s="31">
        <f>'1 уровень'!M3297</f>
        <v>0</v>
      </c>
      <c r="L1079" s="31">
        <f>'1 уровень'!N3297</f>
        <v>0</v>
      </c>
      <c r="M1079" s="31">
        <f>'1 уровень'!O3297</f>
        <v>0</v>
      </c>
      <c r="N1079" s="31">
        <f>'1 уровень'!P3297</f>
        <v>0</v>
      </c>
      <c r="O1079" s="31">
        <f>'1 уровень'!Q3297</f>
        <v>0</v>
      </c>
      <c r="P1079" s="792">
        <f>'1 уровень'!R3297</f>
        <v>0</v>
      </c>
      <c r="Q1079" s="792">
        <f>'1 уровень'!S3297</f>
        <v>0</v>
      </c>
      <c r="R1079" s="792">
        <f>'1 уровень'!T3297</f>
        <v>0</v>
      </c>
      <c r="S1079" s="792">
        <f>'1 уровень'!U3297</f>
        <v>0</v>
      </c>
      <c r="T1079" s="3205">
        <f>'1 уровень'!V3297</f>
        <v>0</v>
      </c>
      <c r="U1079" s="792">
        <f>'1 уровень'!W3297</f>
        <v>0</v>
      </c>
      <c r="V1079" s="792">
        <f>'1 уровень'!X3297</f>
        <v>0</v>
      </c>
      <c r="W1079" s="792">
        <f>'1 уровень'!Y3297</f>
        <v>0</v>
      </c>
      <c r="X1079" s="792">
        <f>'1 уровень'!Z3297</f>
        <v>0</v>
      </c>
      <c r="Y1079" s="2104">
        <f>'1 уровень'!AA3297</f>
        <v>0</v>
      </c>
      <c r="Z1079" s="3804">
        <f>'1 уровень'!AB3297</f>
        <v>0</v>
      </c>
      <c r="AA1079" s="792"/>
      <c r="AB1079" s="792"/>
      <c r="AC1079" s="1342"/>
    </row>
    <row r="1080" spans="1:29" x14ac:dyDescent="0.25">
      <c r="B1080" s="1129" t="s">
        <v>566</v>
      </c>
      <c r="C1080" s="34">
        <f>'1 уровень'!E3298</f>
        <v>0</v>
      </c>
      <c r="D1080" s="34">
        <f>'1 уровень'!F3298</f>
        <v>0</v>
      </c>
      <c r="E1080" s="34">
        <f>'1 уровень'!G3298</f>
        <v>0</v>
      </c>
      <c r="F1080" s="784">
        <f>'1 уровень'!H3298</f>
        <v>0</v>
      </c>
      <c r="G1080" s="3729">
        <f>'1 уровень'!I3298</f>
        <v>0</v>
      </c>
      <c r="H1080" s="798">
        <f>'1 уровень'!J3298</f>
        <v>0</v>
      </c>
      <c r="I1080" s="798">
        <f>'1 уровень'!K3298</f>
        <v>0</v>
      </c>
      <c r="J1080" s="31">
        <f>'1 уровень'!L3298</f>
        <v>0</v>
      </c>
      <c r="K1080" s="31">
        <f>'1 уровень'!M3298</f>
        <v>0</v>
      </c>
      <c r="L1080" s="31">
        <f>'1 уровень'!N3298</f>
        <v>0</v>
      </c>
      <c r="M1080" s="31">
        <f>'1 уровень'!O3298</f>
        <v>0</v>
      </c>
      <c r="N1080" s="31">
        <f>'1 уровень'!P3298</f>
        <v>0</v>
      </c>
      <c r="O1080" s="31">
        <f>'1 уровень'!Q3298</f>
        <v>0</v>
      </c>
      <c r="P1080" s="792">
        <f>'1 уровень'!R3298</f>
        <v>0</v>
      </c>
      <c r="Q1080" s="792">
        <f>'1 уровень'!S3298</f>
        <v>0</v>
      </c>
      <c r="R1080" s="792">
        <f>'1 уровень'!T3298</f>
        <v>0</v>
      </c>
      <c r="S1080" s="792">
        <f>'1 уровень'!U3298</f>
        <v>0</v>
      </c>
      <c r="T1080" s="3205">
        <f>'1 уровень'!V3298</f>
        <v>0</v>
      </c>
      <c r="U1080" s="792">
        <f>'1 уровень'!W3298</f>
        <v>0</v>
      </c>
      <c r="V1080" s="792">
        <f>'1 уровень'!X3298</f>
        <v>0</v>
      </c>
      <c r="W1080" s="792">
        <f>'1 уровень'!Y3298</f>
        <v>0</v>
      </c>
      <c r="X1080" s="792">
        <f>'1 уровень'!Z3298</f>
        <v>0</v>
      </c>
      <c r="Y1080" s="2104">
        <f>'1 уровень'!AA3298</f>
        <v>0</v>
      </c>
      <c r="Z1080" s="3804">
        <f>'1 уровень'!AB3298</f>
        <v>0</v>
      </c>
      <c r="AA1080" s="792"/>
      <c r="AB1080" s="792"/>
      <c r="AC1080" s="1342"/>
    </row>
    <row r="1081" spans="1:29" ht="30" x14ac:dyDescent="0.25">
      <c r="B1081" s="1783" t="s">
        <v>567</v>
      </c>
      <c r="C1081" s="34">
        <f>'1 уровень'!E3299</f>
        <v>0</v>
      </c>
      <c r="D1081" s="34">
        <f>'1 уровень'!F3299</f>
        <v>0</v>
      </c>
      <c r="E1081" s="34">
        <f>'1 уровень'!G3299</f>
        <v>0</v>
      </c>
      <c r="F1081" s="784">
        <f>'1 уровень'!H3299</f>
        <v>0</v>
      </c>
      <c r="G1081" s="3729">
        <f>'1 уровень'!I3299</f>
        <v>0</v>
      </c>
      <c r="H1081" s="798">
        <f>'1 уровень'!J3299</f>
        <v>0</v>
      </c>
      <c r="I1081" s="798">
        <f>'1 уровень'!K3299</f>
        <v>0</v>
      </c>
      <c r="J1081" s="31">
        <f>'1 уровень'!L3299</f>
        <v>0</v>
      </c>
      <c r="K1081" s="31">
        <f>'1 уровень'!M3299</f>
        <v>0</v>
      </c>
      <c r="L1081" s="31">
        <f>'1 уровень'!N3299</f>
        <v>0</v>
      </c>
      <c r="M1081" s="31">
        <f>'1 уровень'!O3299</f>
        <v>0</v>
      </c>
      <c r="N1081" s="31">
        <f>'1 уровень'!P3299</f>
        <v>0</v>
      </c>
      <c r="O1081" s="31">
        <f>'1 уровень'!Q3299</f>
        <v>0</v>
      </c>
      <c r="P1081" s="792">
        <f>'1 уровень'!R3299</f>
        <v>0</v>
      </c>
      <c r="Q1081" s="792">
        <f>'1 уровень'!S3299</f>
        <v>0</v>
      </c>
      <c r="R1081" s="792">
        <f>'1 уровень'!T3299</f>
        <v>0</v>
      </c>
      <c r="S1081" s="792">
        <f>'1 уровень'!U3299</f>
        <v>0</v>
      </c>
      <c r="T1081" s="3205">
        <f>'1 уровень'!V3299</f>
        <v>0</v>
      </c>
      <c r="U1081" s="792">
        <f>'1 уровень'!W3299</f>
        <v>0</v>
      </c>
      <c r="V1081" s="792">
        <f>'1 уровень'!X3299</f>
        <v>0</v>
      </c>
      <c r="W1081" s="792">
        <f>'1 уровень'!Y3299</f>
        <v>0</v>
      </c>
      <c r="X1081" s="792">
        <f>'1 уровень'!Z3299</f>
        <v>0</v>
      </c>
      <c r="Y1081" s="2104">
        <f>'1 уровень'!AA3299</f>
        <v>0</v>
      </c>
      <c r="Z1081" s="3804">
        <f>'1 уровень'!AB3299</f>
        <v>0</v>
      </c>
      <c r="AA1081" s="792"/>
      <c r="AB1081" s="792"/>
      <c r="AC1081" s="1342"/>
    </row>
    <row r="1082" spans="1:29" x14ac:dyDescent="0.25">
      <c r="A1082" s="24">
        <v>1</v>
      </c>
      <c r="B1082" s="1129" t="s">
        <v>568</v>
      </c>
      <c r="C1082" s="34">
        <f>'1 уровень'!E3300</f>
        <v>0</v>
      </c>
      <c r="D1082" s="34">
        <f>'1 уровень'!F3300</f>
        <v>0</v>
      </c>
      <c r="E1082" s="34">
        <f>'1 уровень'!G3300</f>
        <v>0</v>
      </c>
      <c r="F1082" s="784">
        <f>'1 уровень'!H3300</f>
        <v>0</v>
      </c>
      <c r="G1082" s="3729">
        <f>'1 уровень'!I3300</f>
        <v>0</v>
      </c>
      <c r="H1082" s="798">
        <f>'1 уровень'!J3300</f>
        <v>0</v>
      </c>
      <c r="I1082" s="798">
        <f>'1 уровень'!K3300</f>
        <v>0</v>
      </c>
      <c r="J1082" s="31">
        <f>'1 уровень'!L3300</f>
        <v>0</v>
      </c>
      <c r="K1082" s="31">
        <f>'1 уровень'!M3300</f>
        <v>0</v>
      </c>
      <c r="L1082" s="31">
        <f>'1 уровень'!N3300</f>
        <v>0</v>
      </c>
      <c r="M1082" s="31">
        <f>'1 уровень'!O3300</f>
        <v>0</v>
      </c>
      <c r="N1082" s="31">
        <f>'1 уровень'!P3300</f>
        <v>0</v>
      </c>
      <c r="O1082" s="31">
        <f>'1 уровень'!Q3300</f>
        <v>0</v>
      </c>
      <c r="P1082" s="792">
        <f>'1 уровень'!R3300</f>
        <v>0</v>
      </c>
      <c r="Q1082" s="792">
        <f>'1 уровень'!S3300</f>
        <v>0</v>
      </c>
      <c r="R1082" s="792">
        <f>'1 уровень'!T3300</f>
        <v>0</v>
      </c>
      <c r="S1082" s="792">
        <f>'1 уровень'!U3300</f>
        <v>0</v>
      </c>
      <c r="T1082" s="3205">
        <f>'1 уровень'!V3300</f>
        <v>0</v>
      </c>
      <c r="U1082" s="792">
        <f>'1 уровень'!W3300</f>
        <v>0</v>
      </c>
      <c r="V1082" s="792">
        <f>'1 уровень'!X3300</f>
        <v>0</v>
      </c>
      <c r="W1082" s="792">
        <f>'1 уровень'!Y3300</f>
        <v>0</v>
      </c>
      <c r="X1082" s="792">
        <f>'1 уровень'!Z3300</f>
        <v>0</v>
      </c>
      <c r="Y1082" s="2104">
        <f>'1 уровень'!AA3300</f>
        <v>0</v>
      </c>
      <c r="Z1082" s="3804">
        <f>'1 уровень'!AB3300</f>
        <v>0</v>
      </c>
      <c r="AA1082" s="792"/>
      <c r="AB1082" s="792"/>
      <c r="AC1082" s="1342"/>
    </row>
    <row r="1083" spans="1:29" ht="30" x14ac:dyDescent="0.25">
      <c r="A1083" s="24">
        <v>1</v>
      </c>
      <c r="B1083" s="1129" t="s">
        <v>595</v>
      </c>
      <c r="C1083" s="34">
        <f>'1 уровень'!E3301</f>
        <v>0</v>
      </c>
      <c r="D1083" s="34">
        <f>'1 уровень'!F3301</f>
        <v>0</v>
      </c>
      <c r="E1083" s="34">
        <f>'1 уровень'!G3301</f>
        <v>0</v>
      </c>
      <c r="F1083" s="784">
        <f>'1 уровень'!H3301</f>
        <v>0</v>
      </c>
      <c r="G1083" s="3729">
        <f>'1 уровень'!I3301</f>
        <v>0</v>
      </c>
      <c r="H1083" s="798">
        <f>'1 уровень'!J3301</f>
        <v>0</v>
      </c>
      <c r="I1083" s="798">
        <f>'1 уровень'!K3301</f>
        <v>0</v>
      </c>
      <c r="J1083" s="31">
        <f>'1 уровень'!L3301</f>
        <v>0</v>
      </c>
      <c r="K1083" s="31">
        <f>'1 уровень'!M3301</f>
        <v>0</v>
      </c>
      <c r="L1083" s="31">
        <f>'1 уровень'!N3301</f>
        <v>0</v>
      </c>
      <c r="M1083" s="31">
        <f>'1 уровень'!O3301</f>
        <v>0</v>
      </c>
      <c r="N1083" s="31">
        <f>'1 уровень'!P3301</f>
        <v>0</v>
      </c>
      <c r="O1083" s="31">
        <f>'1 уровень'!Q3301</f>
        <v>0</v>
      </c>
      <c r="P1083" s="792">
        <f>'1 уровень'!R3301</f>
        <v>0</v>
      </c>
      <c r="Q1083" s="792">
        <f>'1 уровень'!S3301</f>
        <v>0</v>
      </c>
      <c r="R1083" s="792">
        <f>'1 уровень'!T3301</f>
        <v>0</v>
      </c>
      <c r="S1083" s="792">
        <f>'1 уровень'!U3301</f>
        <v>0</v>
      </c>
      <c r="T1083" s="3205">
        <f>'1 уровень'!V3301</f>
        <v>0</v>
      </c>
      <c r="U1083" s="792">
        <f>'1 уровень'!W3301</f>
        <v>0</v>
      </c>
      <c r="V1083" s="792">
        <f>'1 уровень'!X3301</f>
        <v>0</v>
      </c>
      <c r="W1083" s="792">
        <f>'1 уровень'!Y3301</f>
        <v>0</v>
      </c>
      <c r="X1083" s="792">
        <f>'1 уровень'!Z3301</f>
        <v>0</v>
      </c>
      <c r="Y1083" s="2104">
        <f>'1 уровень'!AA3301</f>
        <v>0</v>
      </c>
      <c r="Z1083" s="3804">
        <f>'1 уровень'!AB3301</f>
        <v>0</v>
      </c>
      <c r="AA1083" s="792"/>
      <c r="AB1083" s="792"/>
      <c r="AC1083" s="1342"/>
    </row>
    <row r="1084" spans="1:29" ht="60" x14ac:dyDescent="0.25">
      <c r="A1084" s="24">
        <v>1</v>
      </c>
      <c r="B1084" s="1129" t="s">
        <v>570</v>
      </c>
      <c r="C1084" s="34">
        <f>'1 уровень'!E3302</f>
        <v>0</v>
      </c>
      <c r="D1084" s="34">
        <f>'1 уровень'!F3302</f>
        <v>0</v>
      </c>
      <c r="E1084" s="34">
        <f>'1 уровень'!G3302</f>
        <v>0</v>
      </c>
      <c r="F1084" s="784">
        <f>'1 уровень'!H3302</f>
        <v>0</v>
      </c>
      <c r="G1084" s="3729">
        <f>'1 уровень'!I3302</f>
        <v>0</v>
      </c>
      <c r="H1084" s="798">
        <f>'1 уровень'!J3302</f>
        <v>0</v>
      </c>
      <c r="I1084" s="798">
        <f>'1 уровень'!K3302</f>
        <v>0</v>
      </c>
      <c r="J1084" s="31">
        <f>'1 уровень'!L3302</f>
        <v>0</v>
      </c>
      <c r="K1084" s="31">
        <f>'1 уровень'!M3302</f>
        <v>0</v>
      </c>
      <c r="L1084" s="31">
        <f>'1 уровень'!N3302</f>
        <v>0</v>
      </c>
      <c r="M1084" s="31">
        <f>'1 уровень'!O3302</f>
        <v>0</v>
      </c>
      <c r="N1084" s="31">
        <f>'1 уровень'!P3302</f>
        <v>0</v>
      </c>
      <c r="O1084" s="31">
        <f>'1 уровень'!Q3302</f>
        <v>0</v>
      </c>
      <c r="P1084" s="792">
        <f>'1 уровень'!R3302</f>
        <v>0</v>
      </c>
      <c r="Q1084" s="792">
        <f>'1 уровень'!S3302</f>
        <v>0</v>
      </c>
      <c r="R1084" s="792">
        <f>'1 уровень'!T3302</f>
        <v>0</v>
      </c>
      <c r="S1084" s="792">
        <f>'1 уровень'!U3302</f>
        <v>0</v>
      </c>
      <c r="T1084" s="3205">
        <f>'1 уровень'!V3302</f>
        <v>0</v>
      </c>
      <c r="U1084" s="792">
        <f>'1 уровень'!W3302</f>
        <v>0</v>
      </c>
      <c r="V1084" s="792">
        <f>'1 уровень'!X3302</f>
        <v>0</v>
      </c>
      <c r="W1084" s="792">
        <f>'1 уровень'!Y3302</f>
        <v>0</v>
      </c>
      <c r="X1084" s="792">
        <f>'1 уровень'!Z3302</f>
        <v>0</v>
      </c>
      <c r="Y1084" s="2104">
        <f>'1 уровень'!AA3302</f>
        <v>0</v>
      </c>
      <c r="Z1084" s="3804">
        <f>'1 уровень'!AB3302</f>
        <v>0</v>
      </c>
      <c r="AA1084" s="792"/>
      <c r="AB1084" s="792"/>
      <c r="AC1084" s="1342"/>
    </row>
    <row r="1085" spans="1:29" ht="45" x14ac:dyDescent="0.25">
      <c r="A1085" s="24">
        <v>1</v>
      </c>
      <c r="B1085" s="2578" t="s">
        <v>571</v>
      </c>
      <c r="C1085" s="34">
        <f>'1 уровень'!E3303</f>
        <v>0</v>
      </c>
      <c r="D1085" s="34">
        <f>'1 уровень'!F3303</f>
        <v>0</v>
      </c>
      <c r="E1085" s="34">
        <f>'1 уровень'!G3303</f>
        <v>0</v>
      </c>
      <c r="F1085" s="784">
        <f>'1 уровень'!H3303</f>
        <v>0</v>
      </c>
      <c r="G1085" s="3729">
        <f>'1 уровень'!I3303</f>
        <v>0</v>
      </c>
      <c r="H1085" s="798">
        <f>'1 уровень'!J3303</f>
        <v>0</v>
      </c>
      <c r="I1085" s="798">
        <f>'1 уровень'!K3303</f>
        <v>0</v>
      </c>
      <c r="J1085" s="31">
        <f>'1 уровень'!L3303</f>
        <v>0</v>
      </c>
      <c r="K1085" s="31">
        <f>'1 уровень'!M3303</f>
        <v>0</v>
      </c>
      <c r="L1085" s="31">
        <f>'1 уровень'!N3303</f>
        <v>0</v>
      </c>
      <c r="M1085" s="31">
        <f>'1 уровень'!O3303</f>
        <v>0</v>
      </c>
      <c r="N1085" s="31">
        <f>'1 уровень'!P3303</f>
        <v>0</v>
      </c>
      <c r="O1085" s="31">
        <f>'1 уровень'!Q3303</f>
        <v>0</v>
      </c>
      <c r="P1085" s="792">
        <f>'1 уровень'!R3303</f>
        <v>0</v>
      </c>
      <c r="Q1085" s="792">
        <f>'1 уровень'!S3303</f>
        <v>0</v>
      </c>
      <c r="R1085" s="792">
        <f>'1 уровень'!T3303</f>
        <v>0</v>
      </c>
      <c r="S1085" s="792">
        <f>'1 уровень'!U3303</f>
        <v>0</v>
      </c>
      <c r="T1085" s="3205">
        <f>'1 уровень'!V3303</f>
        <v>0</v>
      </c>
      <c r="U1085" s="792">
        <f>'1 уровень'!W3303</f>
        <v>0</v>
      </c>
      <c r="V1085" s="792">
        <f>'1 уровень'!X3303</f>
        <v>0</v>
      </c>
      <c r="W1085" s="792">
        <f>'1 уровень'!Y3303</f>
        <v>0</v>
      </c>
      <c r="X1085" s="792">
        <f>'1 уровень'!Z3303</f>
        <v>0</v>
      </c>
      <c r="Y1085" s="2104">
        <f>'1 уровень'!AA3303</f>
        <v>0</v>
      </c>
      <c r="Z1085" s="3804">
        <f>'1 уровень'!AB3303</f>
        <v>0</v>
      </c>
      <c r="AA1085" s="792"/>
      <c r="AB1085" s="792"/>
      <c r="AC1085" s="1342"/>
    </row>
    <row r="1086" spans="1:29" ht="29.25" x14ac:dyDescent="0.25">
      <c r="A1086" s="24">
        <v>1</v>
      </c>
      <c r="B1086" s="1779" t="s">
        <v>579</v>
      </c>
      <c r="C1086" s="34">
        <f>'1 уровень'!E3304</f>
        <v>0</v>
      </c>
      <c r="D1086" s="34">
        <f>'1 уровень'!F3304</f>
        <v>0</v>
      </c>
      <c r="E1086" s="34">
        <f>'1 уровень'!G3304</f>
        <v>0</v>
      </c>
      <c r="F1086" s="784">
        <f>'1 уровень'!H3304</f>
        <v>0</v>
      </c>
      <c r="G1086" s="3729">
        <f>'1 уровень'!I3304</f>
        <v>0</v>
      </c>
      <c r="H1086" s="798">
        <f>'1 уровень'!J3304</f>
        <v>0</v>
      </c>
      <c r="I1086" s="798">
        <f>'1 уровень'!K3304</f>
        <v>0</v>
      </c>
      <c r="J1086" s="31">
        <f>'1 уровень'!L3304</f>
        <v>0</v>
      </c>
      <c r="K1086" s="31">
        <f>'1 уровень'!M3304</f>
        <v>0</v>
      </c>
      <c r="L1086" s="31">
        <f>'1 уровень'!N3304</f>
        <v>0</v>
      </c>
      <c r="M1086" s="31">
        <f>'1 уровень'!O3304</f>
        <v>0</v>
      </c>
      <c r="N1086" s="31">
        <f>'1 уровень'!P3304</f>
        <v>0</v>
      </c>
      <c r="O1086" s="31">
        <f>'1 уровень'!Q3304</f>
        <v>0</v>
      </c>
      <c r="P1086" s="792">
        <f>'1 уровень'!R3304</f>
        <v>0</v>
      </c>
      <c r="Q1086" s="792">
        <f>'1 уровень'!S3304</f>
        <v>0</v>
      </c>
      <c r="R1086" s="792">
        <f>'1 уровень'!T3304</f>
        <v>0</v>
      </c>
      <c r="S1086" s="792">
        <f>'1 уровень'!U3304</f>
        <v>0</v>
      </c>
      <c r="T1086" s="3205">
        <f>'1 уровень'!V3304</f>
        <v>0</v>
      </c>
      <c r="U1086" s="792">
        <f>'1 уровень'!W3304</f>
        <v>0</v>
      </c>
      <c r="V1086" s="792">
        <f>'1 уровень'!X3304</f>
        <v>0</v>
      </c>
      <c r="W1086" s="792">
        <f>'1 уровень'!Y3304</f>
        <v>0</v>
      </c>
      <c r="X1086" s="792">
        <f>'1 уровень'!Z3304</f>
        <v>0</v>
      </c>
      <c r="Y1086" s="2104">
        <f>'1 уровень'!AA3304</f>
        <v>0</v>
      </c>
      <c r="Z1086" s="3804">
        <f>'1 уровень'!AB3304</f>
        <v>0</v>
      </c>
      <c r="AA1086" s="792"/>
      <c r="AB1086" s="792"/>
      <c r="AC1086" s="1342"/>
    </row>
    <row r="1087" spans="1:29" x14ac:dyDescent="0.25">
      <c r="A1087" s="24">
        <v>1</v>
      </c>
      <c r="B1087" s="1779" t="s">
        <v>596</v>
      </c>
      <c r="C1087" s="34">
        <f>'1 уровень'!E3305</f>
        <v>0</v>
      </c>
      <c r="D1087" s="34">
        <f>'1 уровень'!F3305</f>
        <v>0</v>
      </c>
      <c r="E1087" s="34">
        <f>'1 уровень'!G3305</f>
        <v>0</v>
      </c>
      <c r="F1087" s="784">
        <f>'1 уровень'!H3305</f>
        <v>0</v>
      </c>
      <c r="G1087" s="3729">
        <f>'1 уровень'!I3305</f>
        <v>0</v>
      </c>
      <c r="H1087" s="798">
        <f>'1 уровень'!J3305</f>
        <v>0</v>
      </c>
      <c r="I1087" s="798">
        <f>'1 уровень'!K3305</f>
        <v>0</v>
      </c>
      <c r="J1087" s="31">
        <f>'1 уровень'!L3305</f>
        <v>0</v>
      </c>
      <c r="K1087" s="31">
        <f>'1 уровень'!M3305</f>
        <v>0</v>
      </c>
      <c r="L1087" s="31">
        <f>'1 уровень'!N3305</f>
        <v>0</v>
      </c>
      <c r="M1087" s="31">
        <f>'1 уровень'!O3305</f>
        <v>0</v>
      </c>
      <c r="N1087" s="31">
        <f>'1 уровень'!P3305</f>
        <v>0</v>
      </c>
      <c r="O1087" s="31">
        <f>'1 уровень'!Q3305</f>
        <v>0</v>
      </c>
      <c r="P1087" s="792">
        <f>'1 уровень'!R3305</f>
        <v>0</v>
      </c>
      <c r="Q1087" s="792">
        <f>'1 уровень'!S3305</f>
        <v>0</v>
      </c>
      <c r="R1087" s="792">
        <f>'1 уровень'!T3305</f>
        <v>0</v>
      </c>
      <c r="S1087" s="792">
        <f>'1 уровень'!U3305</f>
        <v>0</v>
      </c>
      <c r="T1087" s="3205">
        <f>'1 уровень'!V3305</f>
        <v>0</v>
      </c>
      <c r="U1087" s="792">
        <f>'1 уровень'!W3305</f>
        <v>0</v>
      </c>
      <c r="V1087" s="792">
        <f>'1 уровень'!X3305</f>
        <v>0</v>
      </c>
      <c r="W1087" s="792">
        <f>'1 уровень'!Y3305</f>
        <v>0</v>
      </c>
      <c r="X1087" s="792">
        <f>'1 уровень'!Z3305</f>
        <v>0</v>
      </c>
      <c r="Y1087" s="2104">
        <f>'1 уровень'!AA3305</f>
        <v>0</v>
      </c>
      <c r="Z1087" s="3804">
        <f>'1 уровень'!AB3305</f>
        <v>0</v>
      </c>
      <c r="AA1087" s="792"/>
      <c r="AB1087" s="792"/>
      <c r="AC1087" s="1342"/>
    </row>
    <row r="1088" spans="1:29" x14ac:dyDescent="0.25">
      <c r="A1088" s="24">
        <v>1</v>
      </c>
      <c r="B1088" s="1129" t="s">
        <v>597</v>
      </c>
      <c r="C1088" s="34">
        <f>'1 уровень'!E3306</f>
        <v>0</v>
      </c>
      <c r="D1088" s="34">
        <f>'1 уровень'!F3306</f>
        <v>0</v>
      </c>
      <c r="E1088" s="34">
        <f>'1 уровень'!G3306</f>
        <v>0</v>
      </c>
      <c r="F1088" s="784">
        <f>'1 уровень'!H3306</f>
        <v>0</v>
      </c>
      <c r="G1088" s="3729">
        <f>'1 уровень'!I3306</f>
        <v>0</v>
      </c>
      <c r="H1088" s="798">
        <f>'1 уровень'!J3306</f>
        <v>0</v>
      </c>
      <c r="I1088" s="798">
        <f>'1 уровень'!K3306</f>
        <v>0</v>
      </c>
      <c r="J1088" s="31">
        <f>'1 уровень'!L3306</f>
        <v>0</v>
      </c>
      <c r="K1088" s="31">
        <f>'1 уровень'!M3306</f>
        <v>0</v>
      </c>
      <c r="L1088" s="31">
        <f>'1 уровень'!N3306</f>
        <v>0</v>
      </c>
      <c r="M1088" s="31">
        <f>'1 уровень'!O3306</f>
        <v>0</v>
      </c>
      <c r="N1088" s="31">
        <f>'1 уровень'!P3306</f>
        <v>0</v>
      </c>
      <c r="O1088" s="31">
        <f>'1 уровень'!Q3306</f>
        <v>0</v>
      </c>
      <c r="P1088" s="792">
        <f>'1 уровень'!R3306</f>
        <v>0</v>
      </c>
      <c r="Q1088" s="792">
        <f>'1 уровень'!S3306</f>
        <v>0</v>
      </c>
      <c r="R1088" s="792">
        <f>'1 уровень'!T3306</f>
        <v>0</v>
      </c>
      <c r="S1088" s="792">
        <f>'1 уровень'!U3306</f>
        <v>0</v>
      </c>
      <c r="T1088" s="3205">
        <f>'1 уровень'!V3306</f>
        <v>0</v>
      </c>
      <c r="U1088" s="792">
        <f>'1 уровень'!W3306</f>
        <v>0</v>
      </c>
      <c r="V1088" s="792">
        <f>'1 уровень'!X3306</f>
        <v>0</v>
      </c>
      <c r="W1088" s="792">
        <f>'1 уровень'!Y3306</f>
        <v>0</v>
      </c>
      <c r="X1088" s="792">
        <f>'1 уровень'!Z3306</f>
        <v>0</v>
      </c>
      <c r="Y1088" s="2104">
        <f>'1 уровень'!AA3306</f>
        <v>0</v>
      </c>
      <c r="Z1088" s="3804">
        <f>'1 уровень'!AB3306</f>
        <v>0</v>
      </c>
      <c r="AA1088" s="792"/>
      <c r="AB1088" s="792"/>
      <c r="AC1088" s="1342"/>
    </row>
    <row r="1089" spans="1:29" x14ac:dyDescent="0.25">
      <c r="A1089" s="24">
        <v>1</v>
      </c>
      <c r="B1089" s="1786" t="s">
        <v>598</v>
      </c>
      <c r="C1089" s="34">
        <f>'1 уровень'!E3307</f>
        <v>0</v>
      </c>
      <c r="D1089" s="34">
        <f>'1 уровень'!F3307</f>
        <v>0</v>
      </c>
      <c r="E1089" s="34">
        <f>'1 уровень'!G3307</f>
        <v>0</v>
      </c>
      <c r="F1089" s="784">
        <f>'1 уровень'!H3307</f>
        <v>0</v>
      </c>
      <c r="G1089" s="3729">
        <f>'1 уровень'!I3307</f>
        <v>0</v>
      </c>
      <c r="H1089" s="798">
        <f>'1 уровень'!J3307</f>
        <v>0</v>
      </c>
      <c r="I1089" s="798">
        <f>'1 уровень'!K3307</f>
        <v>0</v>
      </c>
      <c r="J1089" s="31">
        <f>'1 уровень'!L3307</f>
        <v>0</v>
      </c>
      <c r="K1089" s="31">
        <f>'1 уровень'!M3307</f>
        <v>0</v>
      </c>
      <c r="L1089" s="31">
        <f>'1 уровень'!N3307</f>
        <v>0</v>
      </c>
      <c r="M1089" s="31">
        <f>'1 уровень'!O3307</f>
        <v>0</v>
      </c>
      <c r="N1089" s="31">
        <f>'1 уровень'!P3307</f>
        <v>0</v>
      </c>
      <c r="O1089" s="31">
        <f>'1 уровень'!Q3307</f>
        <v>0</v>
      </c>
      <c r="P1089" s="792">
        <f>'1 уровень'!R3307</f>
        <v>0</v>
      </c>
      <c r="Q1089" s="792">
        <f>'1 уровень'!S3307</f>
        <v>0</v>
      </c>
      <c r="R1089" s="792">
        <f>'1 уровень'!T3307</f>
        <v>0</v>
      </c>
      <c r="S1089" s="792">
        <f>'1 уровень'!U3307</f>
        <v>0</v>
      </c>
      <c r="T1089" s="3205">
        <f>'1 уровень'!V3307</f>
        <v>0</v>
      </c>
      <c r="U1089" s="792">
        <f>'1 уровень'!W3307</f>
        <v>0</v>
      </c>
      <c r="V1089" s="792">
        <f>'1 уровень'!X3307</f>
        <v>0</v>
      </c>
      <c r="W1089" s="792">
        <f>'1 уровень'!Y3307</f>
        <v>0</v>
      </c>
      <c r="X1089" s="792">
        <f>'1 уровень'!Z3307</f>
        <v>0</v>
      </c>
      <c r="Y1089" s="2104">
        <f>'1 уровень'!AA3307</f>
        <v>0</v>
      </c>
      <c r="Z1089" s="3804">
        <f>'1 уровень'!AB3307</f>
        <v>0</v>
      </c>
      <c r="AA1089" s="792"/>
      <c r="AB1089" s="792"/>
      <c r="AC1089" s="1342"/>
    </row>
    <row r="1090" spans="1:29" ht="29.25" x14ac:dyDescent="0.25">
      <c r="A1090" s="24">
        <v>1</v>
      </c>
      <c r="B1090" s="1779" t="s">
        <v>572</v>
      </c>
      <c r="C1090" s="34">
        <f>'1 уровень'!E3308</f>
        <v>22900</v>
      </c>
      <c r="D1090" s="34">
        <f>'1 уровень'!F3308</f>
        <v>3816</v>
      </c>
      <c r="E1090" s="34">
        <f>'1 уровень'!G3308</f>
        <v>3976</v>
      </c>
      <c r="F1090" s="784">
        <f>'1 уровень'!H3308</f>
        <v>104.19287211740043</v>
      </c>
      <c r="G1090" s="3729">
        <f>'1 уровень'!I3308</f>
        <v>693</v>
      </c>
      <c r="H1090" s="798">
        <f>'1 уровень'!J3308</f>
        <v>0</v>
      </c>
      <c r="I1090" s="798">
        <f>'1 уровень'!K3308</f>
        <v>0</v>
      </c>
      <c r="J1090" s="31">
        <f>'1 уровень'!L3308</f>
        <v>0</v>
      </c>
      <c r="K1090" s="31">
        <f>'1 уровень'!M3308</f>
        <v>0</v>
      </c>
      <c r="L1090" s="31">
        <f>'1 уровень'!N3308</f>
        <v>0</v>
      </c>
      <c r="M1090" s="31">
        <f>'1 уровень'!O3308</f>
        <v>0</v>
      </c>
      <c r="N1090" s="31">
        <f>'1 уровень'!P3308</f>
        <v>0</v>
      </c>
      <c r="O1090" s="31">
        <f>'1 уровень'!Q3308</f>
        <v>0</v>
      </c>
      <c r="P1090" s="792">
        <f>'1 уровень'!R3308</f>
        <v>0</v>
      </c>
      <c r="Q1090" s="792">
        <f>'1 уровень'!S3308</f>
        <v>0</v>
      </c>
      <c r="R1090" s="792">
        <f>'1 уровень'!T3308</f>
        <v>0</v>
      </c>
      <c r="S1090" s="792">
        <f>'1 уровень'!U3308</f>
        <v>0</v>
      </c>
      <c r="T1090" s="3205">
        <f>'1 уровень'!V3308</f>
        <v>0</v>
      </c>
      <c r="U1090" s="792">
        <f>'1 уровень'!W3308</f>
        <v>0</v>
      </c>
      <c r="V1090" s="792">
        <f>'1 уровень'!X3308</f>
        <v>0</v>
      </c>
      <c r="W1090" s="792">
        <f>'1 уровень'!Y3308</f>
        <v>0</v>
      </c>
      <c r="X1090" s="792">
        <f>'1 уровень'!Z3308</f>
        <v>0</v>
      </c>
      <c r="Y1090" s="2104">
        <f>'1 уровень'!AA3308</f>
        <v>0</v>
      </c>
      <c r="Z1090" s="3804">
        <f>'1 уровень'!AB3308</f>
        <v>0</v>
      </c>
      <c r="AA1090" s="792"/>
      <c r="AB1090" s="792"/>
      <c r="AC1090" s="1342"/>
    </row>
    <row r="1091" spans="1:29" ht="30" x14ac:dyDescent="0.25">
      <c r="A1091" s="24">
        <v>1</v>
      </c>
      <c r="B1091" s="1130" t="s">
        <v>252</v>
      </c>
      <c r="C1091" s="34">
        <f>'1 уровень'!E3309</f>
        <v>0</v>
      </c>
      <c r="D1091" s="34">
        <f>'1 уровень'!F3309</f>
        <v>0</v>
      </c>
      <c r="E1091" s="34">
        <f>'1 уровень'!G3309</f>
        <v>0</v>
      </c>
      <c r="F1091" s="784">
        <f>'1 уровень'!H3309</f>
        <v>0</v>
      </c>
      <c r="G1091" s="3729">
        <f>'1 уровень'!I3309</f>
        <v>0</v>
      </c>
      <c r="H1091" s="798">
        <f>'1 уровень'!J3309</f>
        <v>0</v>
      </c>
      <c r="I1091" s="798">
        <f>'1 уровень'!K3309</f>
        <v>0</v>
      </c>
      <c r="J1091" s="31">
        <f>'1 уровень'!L3309</f>
        <v>0</v>
      </c>
      <c r="K1091" s="31">
        <f>'1 уровень'!M3309</f>
        <v>0</v>
      </c>
      <c r="L1091" s="31">
        <f>'1 уровень'!N3309</f>
        <v>0</v>
      </c>
      <c r="M1091" s="31">
        <f>'1 уровень'!O3309</f>
        <v>0</v>
      </c>
      <c r="N1091" s="31">
        <f>'1 уровень'!P3309</f>
        <v>0</v>
      </c>
      <c r="O1091" s="31">
        <f>'1 уровень'!Q3309</f>
        <v>0</v>
      </c>
      <c r="P1091" s="792">
        <f>'1 уровень'!R3309</f>
        <v>0</v>
      </c>
      <c r="Q1091" s="792">
        <f>'1 уровень'!S3309</f>
        <v>0</v>
      </c>
      <c r="R1091" s="792">
        <f>'1 уровень'!T3309</f>
        <v>0</v>
      </c>
      <c r="S1091" s="792">
        <f>'1 уровень'!U3309</f>
        <v>0</v>
      </c>
      <c r="T1091" s="3205">
        <f>'1 уровень'!V3309</f>
        <v>0</v>
      </c>
      <c r="U1091" s="792">
        <f>'1 уровень'!W3309</f>
        <v>0</v>
      </c>
      <c r="V1091" s="792">
        <f>'1 уровень'!X3309</f>
        <v>0</v>
      </c>
      <c r="W1091" s="792">
        <f>'1 уровень'!Y3309</f>
        <v>0</v>
      </c>
      <c r="X1091" s="792">
        <f>'1 уровень'!Z3309</f>
        <v>0</v>
      </c>
      <c r="Y1091" s="2104">
        <f>'1 уровень'!AA3309</f>
        <v>0</v>
      </c>
      <c r="Z1091" s="3804">
        <f>'1 уровень'!AB3309</f>
        <v>0</v>
      </c>
      <c r="AA1091" s="792"/>
      <c r="AB1091" s="792"/>
      <c r="AC1091" s="1342"/>
    </row>
    <row r="1092" spans="1:29" ht="72" x14ac:dyDescent="0.25">
      <c r="A1092" s="24">
        <v>1</v>
      </c>
      <c r="B1092" s="1779" t="s">
        <v>580</v>
      </c>
      <c r="C1092" s="34">
        <f>'1 уровень'!E3310</f>
        <v>0</v>
      </c>
      <c r="D1092" s="34">
        <f>'1 уровень'!F3310</f>
        <v>0</v>
      </c>
      <c r="E1092" s="34">
        <f>'1 уровень'!G3310</f>
        <v>0</v>
      </c>
      <c r="F1092" s="784">
        <f>'1 уровень'!H3310</f>
        <v>0</v>
      </c>
      <c r="G1092" s="3729">
        <f>'1 уровень'!I3310</f>
        <v>0</v>
      </c>
      <c r="H1092" s="798">
        <f>'1 уровень'!J3310</f>
        <v>0</v>
      </c>
      <c r="I1092" s="798">
        <f>'1 уровень'!K3310</f>
        <v>0</v>
      </c>
      <c r="J1092" s="31">
        <f>'1 уровень'!L3310</f>
        <v>0</v>
      </c>
      <c r="K1092" s="31">
        <f>'1 уровень'!M3310</f>
        <v>0</v>
      </c>
      <c r="L1092" s="31">
        <f>'1 уровень'!N3310</f>
        <v>0</v>
      </c>
      <c r="M1092" s="31">
        <f>'1 уровень'!O3310</f>
        <v>0</v>
      </c>
      <c r="N1092" s="31">
        <f>'1 уровень'!P3310</f>
        <v>0</v>
      </c>
      <c r="O1092" s="31">
        <f>'1 уровень'!Q3310</f>
        <v>0</v>
      </c>
      <c r="P1092" s="792">
        <f>'1 уровень'!R3310</f>
        <v>0</v>
      </c>
      <c r="Q1092" s="792">
        <f>'1 уровень'!S3310</f>
        <v>0</v>
      </c>
      <c r="R1092" s="792">
        <f>'1 уровень'!T3310</f>
        <v>0</v>
      </c>
      <c r="S1092" s="792">
        <f>'1 уровень'!U3310</f>
        <v>0</v>
      </c>
      <c r="T1092" s="3205">
        <f>'1 уровень'!V3310</f>
        <v>0</v>
      </c>
      <c r="U1092" s="792">
        <f>'1 уровень'!W3310</f>
        <v>0</v>
      </c>
      <c r="V1092" s="792">
        <f>'1 уровень'!X3310</f>
        <v>0</v>
      </c>
      <c r="W1092" s="792">
        <f>'1 уровень'!Y3310</f>
        <v>0</v>
      </c>
      <c r="X1092" s="792">
        <f>'1 уровень'!Z3310</f>
        <v>0</v>
      </c>
      <c r="Y1092" s="2104">
        <f>'1 уровень'!AA3310</f>
        <v>0</v>
      </c>
      <c r="Z1092" s="3804">
        <f>'1 уровень'!AB3310</f>
        <v>0</v>
      </c>
      <c r="AA1092" s="792"/>
      <c r="AB1092" s="792"/>
      <c r="AC1092" s="1342"/>
    </row>
    <row r="1093" spans="1:29" x14ac:dyDescent="0.25">
      <c r="A1093" s="24">
        <v>1</v>
      </c>
      <c r="B1093" s="1779" t="s">
        <v>295</v>
      </c>
      <c r="C1093" s="34">
        <f>'1 уровень'!E3311</f>
        <v>80</v>
      </c>
      <c r="D1093" s="34">
        <f>'1 уровень'!F3311</f>
        <v>13</v>
      </c>
      <c r="E1093" s="34">
        <f>'1 уровень'!G3311</f>
        <v>0</v>
      </c>
      <c r="F1093" s="784">
        <f>'1 уровень'!H3311</f>
        <v>0</v>
      </c>
      <c r="G1093" s="3729">
        <f>'1 уровень'!I3311</f>
        <v>0</v>
      </c>
      <c r="H1093" s="798">
        <f>'1 уровень'!J3311</f>
        <v>0</v>
      </c>
      <c r="I1093" s="798">
        <f>'1 уровень'!K3311</f>
        <v>0</v>
      </c>
      <c r="J1093" s="31">
        <f>'1 уровень'!L3311</f>
        <v>0</v>
      </c>
      <c r="K1093" s="31">
        <f>'1 уровень'!M3311</f>
        <v>0</v>
      </c>
      <c r="L1093" s="31">
        <f>'1 уровень'!N3311</f>
        <v>0</v>
      </c>
      <c r="M1093" s="31">
        <f>'1 уровень'!O3311</f>
        <v>0</v>
      </c>
      <c r="N1093" s="31">
        <f>'1 уровень'!P3311</f>
        <v>0</v>
      </c>
      <c r="O1093" s="31">
        <f>'1 уровень'!Q3311</f>
        <v>0</v>
      </c>
      <c r="P1093" s="792">
        <f>'1 уровень'!R3311</f>
        <v>76.339199999999991</v>
      </c>
      <c r="Q1093" s="792">
        <f>'1 уровень'!S3311</f>
        <v>76.339199999999991</v>
      </c>
      <c r="R1093" s="792">
        <f>'1 уровень'!T3311</f>
        <v>12.723199999999999</v>
      </c>
      <c r="S1093" s="792">
        <f>'1 уровень'!U3311</f>
        <v>0</v>
      </c>
      <c r="T1093" s="3205">
        <f>'1 уровень'!V3311</f>
        <v>0</v>
      </c>
      <c r="U1093" s="792">
        <f>'1 уровень'!W3311</f>
        <v>0</v>
      </c>
      <c r="V1093" s="792">
        <f>'1 уровень'!X3311</f>
        <v>-12.723199999999999</v>
      </c>
      <c r="W1093" s="792">
        <f>'1 уровень'!Y3311</f>
        <v>0</v>
      </c>
      <c r="X1093" s="792">
        <f>'1 уровень'!Z3311</f>
        <v>0</v>
      </c>
      <c r="Y1093" s="2104">
        <f>'1 уровень'!AA3311</f>
        <v>0</v>
      </c>
      <c r="Z1093" s="3804">
        <f>'1 уровень'!AB3311</f>
        <v>0</v>
      </c>
      <c r="AA1093" s="792">
        <f>S1093/R1093*100</f>
        <v>0</v>
      </c>
      <c r="AB1093" s="792">
        <f>Y1093/R1093*100</f>
        <v>0</v>
      </c>
      <c r="AC1093" s="1342"/>
    </row>
    <row r="1094" spans="1:29" x14ac:dyDescent="0.25">
      <c r="A1094" s="24">
        <v>1</v>
      </c>
      <c r="B1094" s="1139" t="s">
        <v>465</v>
      </c>
      <c r="C1094" s="34">
        <f>'1 уровень'!E3312</f>
        <v>68302</v>
      </c>
      <c r="D1094" s="34">
        <f>'1 уровень'!F3312</f>
        <v>11383.75</v>
      </c>
      <c r="E1094" s="34">
        <f>'1 уровень'!G3312</f>
        <v>3280.45</v>
      </c>
      <c r="F1094" s="784">
        <f>'1 уровень'!H3312</f>
        <v>28.816953991435156</v>
      </c>
      <c r="G1094" s="3729">
        <f>'1 уровень'!I3312</f>
        <v>0</v>
      </c>
      <c r="H1094" s="798">
        <f>'1 уровень'!J3312</f>
        <v>0</v>
      </c>
      <c r="I1094" s="798">
        <f>'1 уровень'!K3312</f>
        <v>0</v>
      </c>
      <c r="J1094" s="31">
        <f>'1 уровень'!L3312</f>
        <v>0</v>
      </c>
      <c r="K1094" s="31">
        <f>'1 уровень'!M3312</f>
        <v>0</v>
      </c>
      <c r="L1094" s="31">
        <f>'1 уровень'!N3312</f>
        <v>0</v>
      </c>
      <c r="M1094" s="31">
        <f>'1 уровень'!O3312</f>
        <v>0</v>
      </c>
      <c r="N1094" s="31">
        <f>'1 уровень'!P3312</f>
        <v>0</v>
      </c>
      <c r="O1094" s="31">
        <f>'1 уровень'!Q3312</f>
        <v>0</v>
      </c>
      <c r="P1094" s="792">
        <f>'1 уровень'!R3312</f>
        <v>0</v>
      </c>
      <c r="Q1094" s="792">
        <f>'1 уровень'!S3312</f>
        <v>0</v>
      </c>
      <c r="R1094" s="792">
        <f>'1 уровень'!T3312</f>
        <v>0</v>
      </c>
      <c r="S1094" s="792">
        <f>'1 уровень'!U3312</f>
        <v>0</v>
      </c>
      <c r="T1094" s="3205">
        <f>'1 уровень'!V3312</f>
        <v>0</v>
      </c>
      <c r="U1094" s="792">
        <f>'1 уровень'!W3312</f>
        <v>0</v>
      </c>
      <c r="V1094" s="792">
        <f>'1 уровень'!X3312</f>
        <v>0</v>
      </c>
      <c r="W1094" s="792">
        <f>'1 уровень'!Y3312</f>
        <v>0</v>
      </c>
      <c r="X1094" s="792">
        <f>'1 уровень'!Z3312</f>
        <v>0</v>
      </c>
      <c r="Y1094" s="2104">
        <f>'1 уровень'!AA3312</f>
        <v>0</v>
      </c>
      <c r="Z1094" s="3804">
        <f>'1 уровень'!AB3312</f>
        <v>0</v>
      </c>
      <c r="AA1094" s="792"/>
      <c r="AB1094" s="792"/>
      <c r="AC1094" s="1342"/>
    </row>
    <row r="1095" spans="1:29" ht="29.25" x14ac:dyDescent="0.25">
      <c r="A1095" s="24">
        <v>1</v>
      </c>
      <c r="B1095" s="1139" t="s">
        <v>498</v>
      </c>
      <c r="C1095" s="34">
        <f>'1 уровень'!E3313</f>
        <v>45586</v>
      </c>
      <c r="D1095" s="34">
        <f>'1 уровень'!F3313</f>
        <v>7598</v>
      </c>
      <c r="E1095" s="34">
        <f>'1 уровень'!G3313</f>
        <v>2823</v>
      </c>
      <c r="F1095" s="784">
        <f>'1 уровень'!H3313</f>
        <v>37.154514345880493</v>
      </c>
      <c r="G1095" s="3729">
        <f>'1 уровень'!I3313</f>
        <v>0</v>
      </c>
      <c r="H1095" s="798">
        <f>'1 уровень'!J3313</f>
        <v>0</v>
      </c>
      <c r="I1095" s="798">
        <f>'1 уровень'!K3313</f>
        <v>0</v>
      </c>
      <c r="J1095" s="31">
        <f>'1 уровень'!L3313</f>
        <v>0</v>
      </c>
      <c r="K1095" s="31">
        <f>'1 уровень'!M3313</f>
        <v>0</v>
      </c>
      <c r="L1095" s="31">
        <f>'1 уровень'!N3313</f>
        <v>0</v>
      </c>
      <c r="M1095" s="31">
        <f>'1 уровень'!O3313</f>
        <v>0</v>
      </c>
      <c r="N1095" s="31">
        <f>'1 уровень'!P3313</f>
        <v>0</v>
      </c>
      <c r="O1095" s="31">
        <f>'1 уровень'!Q3313</f>
        <v>0</v>
      </c>
      <c r="P1095" s="792">
        <f>'1 уровень'!R3313</f>
        <v>0</v>
      </c>
      <c r="Q1095" s="792">
        <f>'1 уровень'!S3313</f>
        <v>0</v>
      </c>
      <c r="R1095" s="792">
        <f>'1 уровень'!T3313</f>
        <v>0</v>
      </c>
      <c r="S1095" s="792">
        <f>'1 уровень'!U3313</f>
        <v>0</v>
      </c>
      <c r="T1095" s="3205">
        <f>'1 уровень'!V3313</f>
        <v>0</v>
      </c>
      <c r="U1095" s="792">
        <f>'1 уровень'!W3313</f>
        <v>0</v>
      </c>
      <c r="V1095" s="792">
        <f>'1 уровень'!X3313</f>
        <v>0</v>
      </c>
      <c r="W1095" s="792">
        <f>'1 уровень'!Y3313</f>
        <v>0</v>
      </c>
      <c r="X1095" s="792">
        <f>'1 уровень'!Z3313</f>
        <v>0</v>
      </c>
      <c r="Y1095" s="2104">
        <f>'1 уровень'!AA3313</f>
        <v>0</v>
      </c>
      <c r="Z1095" s="3804">
        <f>'1 уровень'!AB3313</f>
        <v>0</v>
      </c>
      <c r="AA1095" s="792"/>
      <c r="AB1095" s="792"/>
      <c r="AC1095" s="1342"/>
    </row>
    <row r="1096" spans="1:29" ht="29.25" x14ac:dyDescent="0.25">
      <c r="A1096" s="24">
        <v>1</v>
      </c>
      <c r="B1096" s="1139" t="s">
        <v>466</v>
      </c>
      <c r="C1096" s="34">
        <f>'1 уровень'!E3314</f>
        <v>128797.87234042553</v>
      </c>
      <c r="D1096" s="34">
        <f>'1 уровень'!F3314</f>
        <v>21466.680851063829</v>
      </c>
      <c r="E1096" s="34">
        <f>'1 уровень'!G3314</f>
        <v>14344.656382978723</v>
      </c>
      <c r="F1096" s="784">
        <f>'1 уровень'!H3314</f>
        <v>66.82288930693187</v>
      </c>
      <c r="G1096" s="3729">
        <f>'1 уровень'!I3314</f>
        <v>4</v>
      </c>
      <c r="H1096" s="798">
        <f>'1 уровень'!J3314</f>
        <v>0</v>
      </c>
      <c r="I1096" s="798">
        <f>'1 уровень'!K3314</f>
        <v>0</v>
      </c>
      <c r="J1096" s="31">
        <f>'1 уровень'!L3314</f>
        <v>0</v>
      </c>
      <c r="K1096" s="31">
        <f>'1 уровень'!M3314</f>
        <v>0</v>
      </c>
      <c r="L1096" s="31">
        <f>'1 уровень'!N3314</f>
        <v>0</v>
      </c>
      <c r="M1096" s="31">
        <f>'1 уровень'!O3314</f>
        <v>0</v>
      </c>
      <c r="N1096" s="31">
        <f>'1 уровень'!P3314</f>
        <v>0</v>
      </c>
      <c r="O1096" s="31">
        <f>'1 уровень'!Q3314</f>
        <v>0</v>
      </c>
      <c r="P1096" s="792">
        <f>'1 уровень'!R3314</f>
        <v>0</v>
      </c>
      <c r="Q1096" s="792">
        <f>'1 уровень'!S3314</f>
        <v>0</v>
      </c>
      <c r="R1096" s="792">
        <f>'1 уровень'!T3314</f>
        <v>0</v>
      </c>
      <c r="S1096" s="792">
        <f>'1 уровень'!U3314</f>
        <v>0</v>
      </c>
      <c r="T1096" s="3205">
        <f>'1 уровень'!V3314</f>
        <v>0</v>
      </c>
      <c r="U1096" s="792">
        <f>'1 уровень'!W3314</f>
        <v>0</v>
      </c>
      <c r="V1096" s="792">
        <f>'1 уровень'!X3314</f>
        <v>0</v>
      </c>
      <c r="W1096" s="792">
        <f>'1 уровень'!Y3314</f>
        <v>0</v>
      </c>
      <c r="X1096" s="792">
        <f>'1 уровень'!Z3314</f>
        <v>0</v>
      </c>
      <c r="Y1096" s="2104">
        <f>'1 уровень'!AA3314</f>
        <v>0</v>
      </c>
      <c r="Z1096" s="3804">
        <f>'1 уровень'!AB3314</f>
        <v>0</v>
      </c>
      <c r="AA1096" s="792"/>
      <c r="AB1096" s="792"/>
      <c r="AC1096" s="1342"/>
    </row>
    <row r="1097" spans="1:29" ht="29.25" x14ac:dyDescent="0.25">
      <c r="A1097" s="24">
        <v>1</v>
      </c>
      <c r="B1097" s="1139" t="s">
        <v>467</v>
      </c>
      <c r="C1097" s="34">
        <f>'1 уровень'!E3315</f>
        <v>38000</v>
      </c>
      <c r="D1097" s="34">
        <f>'1 уровень'!F3315</f>
        <v>6333</v>
      </c>
      <c r="E1097" s="34">
        <f>'1 уровень'!G3315</f>
        <v>4351</v>
      </c>
      <c r="F1097" s="784">
        <f>'1 уровень'!H3315</f>
        <v>68.70361597978841</v>
      </c>
      <c r="G1097" s="3729">
        <f>'1 уровень'!I3315</f>
        <v>693</v>
      </c>
      <c r="H1097" s="798">
        <f>'1 уровень'!J3315</f>
        <v>0</v>
      </c>
      <c r="I1097" s="798">
        <f>'1 уровень'!K3315</f>
        <v>0</v>
      </c>
      <c r="J1097" s="31">
        <f>'1 уровень'!L3315</f>
        <v>0</v>
      </c>
      <c r="K1097" s="31">
        <f>'1 уровень'!M3315</f>
        <v>0</v>
      </c>
      <c r="L1097" s="31">
        <f>'1 уровень'!N3315</f>
        <v>0</v>
      </c>
      <c r="M1097" s="31">
        <f>'1 уровень'!O3315</f>
        <v>0</v>
      </c>
      <c r="N1097" s="31">
        <f>'1 уровень'!P3315</f>
        <v>0</v>
      </c>
      <c r="O1097" s="31">
        <f>'1 уровень'!Q3315</f>
        <v>0</v>
      </c>
      <c r="P1097" s="792">
        <f>'1 уровень'!R3315</f>
        <v>21528.29</v>
      </c>
      <c r="Q1097" s="792">
        <f>'1 уровень'!S3315</f>
        <v>21528.29</v>
      </c>
      <c r="R1097" s="792">
        <f>'1 уровень'!T3315</f>
        <v>3588.0483333333332</v>
      </c>
      <c r="S1097" s="792">
        <f>'1 уровень'!U3315</f>
        <v>3737.8376000000003</v>
      </c>
      <c r="T1097" s="3205">
        <f>'1 уровень'!V3315</f>
        <v>0</v>
      </c>
      <c r="U1097" s="792">
        <f>'1 уровень'!W3315</f>
        <v>0</v>
      </c>
      <c r="V1097" s="792">
        <f>'1 уровень'!X3315</f>
        <v>149.78926666666723</v>
      </c>
      <c r="W1097" s="792">
        <f>'1 уровень'!Y3315</f>
        <v>0</v>
      </c>
      <c r="X1097" s="792">
        <f>'1 уровень'!Z3315</f>
        <v>-1.35233</v>
      </c>
      <c r="Y1097" s="2104">
        <f>'1 уровень'!AA3315</f>
        <v>3736.4852700000001</v>
      </c>
      <c r="Z1097" s="3804">
        <f>'1 уровень'!AB3315</f>
        <v>612.19619999999998</v>
      </c>
      <c r="AA1097" s="792">
        <f>S1097/R1097*100</f>
        <v>104.17467248908298</v>
      </c>
      <c r="AB1097" s="792">
        <f>Y1097/R1097*100</f>
        <v>104.13698264005178</v>
      </c>
      <c r="AC1097" s="1342"/>
    </row>
    <row r="1098" spans="1:29" x14ac:dyDescent="0.25">
      <c r="A1098" s="24">
        <v>1</v>
      </c>
      <c r="B1098" s="2581" t="s">
        <v>139</v>
      </c>
      <c r="C1098" s="34">
        <f>'1 уровень'!E3316</f>
        <v>516268.95238095237</v>
      </c>
      <c r="D1098" s="34">
        <f>'1 уровень'!F3316</f>
        <v>86045.954761904752</v>
      </c>
      <c r="E1098" s="34">
        <f>'1 уровень'!G3316</f>
        <v>51159.94761904762</v>
      </c>
      <c r="F1098" s="784">
        <f>'1 уровень'!H3316</f>
        <v>59.456540125111999</v>
      </c>
      <c r="G1098" s="3729">
        <f>'1 уровень'!I3316</f>
        <v>704.6</v>
      </c>
      <c r="H1098" s="798">
        <f>'1 уровень'!J3316</f>
        <v>0</v>
      </c>
      <c r="I1098" s="798">
        <f>'1 уровень'!K3316</f>
        <v>0</v>
      </c>
      <c r="J1098" s="31">
        <f>'1 уровень'!L3316</f>
        <v>0</v>
      </c>
      <c r="K1098" s="31">
        <f>'1 уровень'!M3316</f>
        <v>0</v>
      </c>
      <c r="L1098" s="31">
        <f>'1 уровень'!N3316</f>
        <v>0</v>
      </c>
      <c r="M1098" s="31">
        <f>'1 уровень'!O3316</f>
        <v>0</v>
      </c>
      <c r="N1098" s="31">
        <f>'1 уровень'!P3316</f>
        <v>0</v>
      </c>
      <c r="O1098" s="31">
        <f>'1 уровень'!Q3316</f>
        <v>0</v>
      </c>
      <c r="P1098" s="792">
        <f>'1 уровень'!R3316</f>
        <v>269035.80179999996</v>
      </c>
      <c r="Q1098" s="792">
        <f>'1 уровень'!S3316</f>
        <v>269035.80179999996</v>
      </c>
      <c r="R1098" s="792">
        <f>'1 уровень'!T3316</f>
        <v>44839.300299999995</v>
      </c>
      <c r="S1098" s="792">
        <f>'1 уровень'!U3316</f>
        <v>44976.36636</v>
      </c>
      <c r="T1098" s="3205">
        <f>'1 уровень'!V3316</f>
        <v>0</v>
      </c>
      <c r="U1098" s="792">
        <f>'1 уровень'!W3316</f>
        <v>0</v>
      </c>
      <c r="V1098" s="792">
        <f>'1 уровень'!X3316</f>
        <v>137.06606000000082</v>
      </c>
      <c r="W1098" s="792">
        <f>'1 уровень'!Y3316</f>
        <v>0</v>
      </c>
      <c r="X1098" s="792">
        <f>'1 уровень'!Z3316</f>
        <v>-26.791200000000003</v>
      </c>
      <c r="Y1098" s="2104">
        <f>'1 уровень'!AA3316</f>
        <v>44949.575160000008</v>
      </c>
      <c r="Z1098" s="3804">
        <f>'1 уровень'!AB3316</f>
        <v>612.19619999999998</v>
      </c>
      <c r="AA1098" s="792">
        <f>S1098/R1098*100</f>
        <v>100.30568286989974</v>
      </c>
      <c r="AB1098" s="792">
        <f>Y1098/R1098*100</f>
        <v>100.24593349865457</v>
      </c>
      <c r="AC1098" s="1342"/>
    </row>
    <row r="1099" spans="1:29" x14ac:dyDescent="0.25">
      <c r="A1099" s="24">
        <v>1</v>
      </c>
      <c r="B1099" s="1103" t="s">
        <v>69</v>
      </c>
      <c r="C1099" s="34">
        <f>'1 уровень'!E3317</f>
        <v>711</v>
      </c>
      <c r="D1099" s="34">
        <f>'1 уровень'!F3317</f>
        <v>118</v>
      </c>
      <c r="E1099" s="34">
        <f>'1 уровень'!G3317</f>
        <v>100</v>
      </c>
      <c r="F1099" s="784">
        <f>'1 уровень'!H3317</f>
        <v>84.745762711864401</v>
      </c>
      <c r="G1099" s="3729">
        <f>'1 уровень'!I3317</f>
        <v>9</v>
      </c>
      <c r="H1099" s="798">
        <f>'1 уровень'!J3317</f>
        <v>8.9873417721518987</v>
      </c>
      <c r="I1099" s="798">
        <f>'1 уровень'!K3317</f>
        <v>9.6199999999999992</v>
      </c>
      <c r="J1099" s="31">
        <f>'1 уровень'!L3317</f>
        <v>6390</v>
      </c>
      <c r="K1099" s="31">
        <f>'1 уровень'!M3317</f>
        <v>1065</v>
      </c>
      <c r="L1099" s="31">
        <f>'1 уровень'!N3317</f>
        <v>962</v>
      </c>
      <c r="M1099" s="31">
        <f>'1 уровень'!O3317</f>
        <v>90.328638497652577</v>
      </c>
      <c r="N1099" s="31">
        <f>'1 уровень'!P3317</f>
        <v>21.733333333333334</v>
      </c>
      <c r="O1099" s="31">
        <f>'1 уровень'!Q3317</f>
        <v>265.58282208588957</v>
      </c>
      <c r="P1099" s="792">
        <f>'1 уровень'!R3317</f>
        <v>0</v>
      </c>
      <c r="Q1099" s="792">
        <f>'1 уровень'!S3317</f>
        <v>0</v>
      </c>
      <c r="R1099" s="792">
        <f>'1 уровень'!T3317</f>
        <v>0</v>
      </c>
      <c r="S1099" s="792">
        <f>'1 уровень'!U3317</f>
        <v>0</v>
      </c>
      <c r="T1099" s="3205">
        <f>'1 уровень'!V3317</f>
        <v>0</v>
      </c>
      <c r="U1099" s="792">
        <f>'1 уровень'!W3317</f>
        <v>0</v>
      </c>
      <c r="V1099" s="792">
        <f>'1 уровень'!X3317</f>
        <v>0</v>
      </c>
      <c r="W1099" s="792">
        <f>'1 уровень'!Y3317</f>
        <v>0</v>
      </c>
      <c r="X1099" s="792">
        <f>'1 уровень'!Z3317</f>
        <v>0</v>
      </c>
      <c r="Y1099" s="2104">
        <f>'1 уровень'!AA3317</f>
        <v>0</v>
      </c>
      <c r="Z1099" s="3804">
        <f>'1 уровень'!AB3317</f>
        <v>0</v>
      </c>
      <c r="AA1099" s="792"/>
      <c r="AB1099" s="792"/>
      <c r="AC1099" s="1342"/>
    </row>
    <row r="1100" spans="1:29" x14ac:dyDescent="0.25">
      <c r="A1100" s="24">
        <v>1</v>
      </c>
      <c r="B1100" s="1104" t="s">
        <v>16</v>
      </c>
      <c r="C1100" s="34">
        <f>'1 уровень'!E3318</f>
        <v>1497</v>
      </c>
      <c r="D1100" s="34">
        <f>'1 уровень'!F3318</f>
        <v>250</v>
      </c>
      <c r="E1100" s="34">
        <f>'1 уровень'!G3318</f>
        <v>251</v>
      </c>
      <c r="F1100" s="784">
        <f>'1 уровень'!H3318</f>
        <v>100.4</v>
      </c>
      <c r="G1100" s="3729">
        <f>'1 уровень'!I3318</f>
        <v>0</v>
      </c>
      <c r="H1100" s="798">
        <f>'1 уровень'!J3318</f>
        <v>8</v>
      </c>
      <c r="I1100" s="798">
        <f>'1 уровень'!K3318</f>
        <v>7.952191235059761</v>
      </c>
      <c r="J1100" s="31">
        <f>'1 уровень'!L3318</f>
        <v>11976</v>
      </c>
      <c r="K1100" s="31">
        <f>'1 уровень'!M3318</f>
        <v>1996</v>
      </c>
      <c r="L1100" s="31">
        <f>'1 уровень'!N3318</f>
        <v>1996</v>
      </c>
      <c r="M1100" s="31">
        <f>'1 уровень'!O3318</f>
        <v>100</v>
      </c>
      <c r="N1100" s="31">
        <f>'1 уровень'!P3318</f>
        <v>49.9</v>
      </c>
      <c r="O1100" s="31">
        <f>'1 уровень'!Q3318</f>
        <v>240</v>
      </c>
      <c r="P1100" s="792">
        <f>'1 уровень'!R3318</f>
        <v>0</v>
      </c>
      <c r="Q1100" s="792">
        <f>'1 уровень'!S3318</f>
        <v>0</v>
      </c>
      <c r="R1100" s="792">
        <f>'1 уровень'!T3318</f>
        <v>0</v>
      </c>
      <c r="S1100" s="792">
        <f>'1 уровень'!U3318</f>
        <v>0</v>
      </c>
      <c r="T1100" s="3205">
        <f>'1 уровень'!V3318</f>
        <v>0</v>
      </c>
      <c r="U1100" s="792">
        <f>'1 уровень'!W3318</f>
        <v>0</v>
      </c>
      <c r="V1100" s="792">
        <f>'1 уровень'!X3318</f>
        <v>0</v>
      </c>
      <c r="W1100" s="792">
        <f>'1 уровень'!Y3318</f>
        <v>0</v>
      </c>
      <c r="X1100" s="792">
        <f>'1 уровень'!Z3318</f>
        <v>0</v>
      </c>
      <c r="Y1100" s="2104">
        <f>'1 уровень'!AA3318</f>
        <v>0</v>
      </c>
      <c r="Z1100" s="3804">
        <f>'1 уровень'!AB3318</f>
        <v>0</v>
      </c>
      <c r="AA1100" s="792"/>
      <c r="AB1100" s="792"/>
      <c r="AC1100" s="1342"/>
    </row>
    <row r="1101" spans="1:29" ht="29.25" x14ac:dyDescent="0.25">
      <c r="A1101" s="24">
        <v>1</v>
      </c>
      <c r="B1101" s="1042" t="s">
        <v>272</v>
      </c>
      <c r="C1101" s="34">
        <f>'1 уровень'!E3319</f>
        <v>2208</v>
      </c>
      <c r="D1101" s="34">
        <f>'1 уровень'!F3319</f>
        <v>368</v>
      </c>
      <c r="E1101" s="34">
        <f>'1 уровень'!G3319</f>
        <v>351</v>
      </c>
      <c r="F1101" s="784">
        <f>'1 уровень'!H3319</f>
        <v>95.380434782608688</v>
      </c>
      <c r="G1101" s="3729">
        <f>'1 уровень'!I3319</f>
        <v>9</v>
      </c>
      <c r="H1101" s="798">
        <f>'1 уровень'!J3319</f>
        <v>8.3179347826086953</v>
      </c>
      <c r="I1101" s="798">
        <f>'1 уровень'!K3319</f>
        <v>8.4273504273504276</v>
      </c>
      <c r="J1101" s="31">
        <f>'1 уровень'!L3319</f>
        <v>18366</v>
      </c>
      <c r="K1101" s="31">
        <f>'1 уровень'!M3319</f>
        <v>3061</v>
      </c>
      <c r="L1101" s="31">
        <f>'1 уровень'!N3319</f>
        <v>2958</v>
      </c>
      <c r="M1101" s="31">
        <f>'1 уровень'!O3319</f>
        <v>96.635086573015343</v>
      </c>
      <c r="N1101" s="31">
        <f>'1 уровень'!P3319</f>
        <v>71.633333333333326</v>
      </c>
      <c r="O1101" s="31">
        <f>'1 уровень'!Q3319</f>
        <v>247.76174965100049</v>
      </c>
      <c r="P1101" s="792">
        <f>'1 уровень'!R3319</f>
        <v>35957.601049823999</v>
      </c>
      <c r="Q1101" s="792">
        <f>'1 уровень'!S3319</f>
        <v>35957.601049823999</v>
      </c>
      <c r="R1101" s="792">
        <f>'1 уровень'!T3319</f>
        <v>5992.9335083039996</v>
      </c>
      <c r="S1101" s="792">
        <f>'1 уровень'!U3319</f>
        <v>5902.1256000000003</v>
      </c>
      <c r="T1101" s="3205">
        <f>'1 уровень'!V3319</f>
        <v>0</v>
      </c>
      <c r="U1101" s="792">
        <f>'1 уровень'!W3319</f>
        <v>0</v>
      </c>
      <c r="V1101" s="792">
        <f>'1 уровень'!X3319</f>
        <v>-90.807908303999284</v>
      </c>
      <c r="W1101" s="792">
        <f>'1 уровень'!Y3319</f>
        <v>0</v>
      </c>
      <c r="X1101" s="792">
        <f>'1 уровень'!Z3319</f>
        <v>-3.0329600000000001</v>
      </c>
      <c r="Y1101" s="2104">
        <f>'1 уровень'!AA3319</f>
        <v>5899.0926400000008</v>
      </c>
      <c r="Z1101" s="3804">
        <f>'1 уровень'!AB3319</f>
        <v>147.09855999999999</v>
      </c>
      <c r="AA1101" s="792">
        <f>S1101/R1101*100</f>
        <v>98.48475027833743</v>
      </c>
      <c r="AB1101" s="792">
        <f>Y1101/R1101*100</f>
        <v>98.434141340397488</v>
      </c>
      <c r="AC1101" s="1342"/>
    </row>
    <row r="1102" spans="1:29" x14ac:dyDescent="0.25">
      <c r="A1102" s="24">
        <v>1</v>
      </c>
      <c r="B1102" s="1105" t="s">
        <v>261</v>
      </c>
      <c r="C1102" s="34">
        <f>'1 уровень'!E3320</f>
        <v>14095</v>
      </c>
      <c r="D1102" s="34">
        <f>'1 уровень'!F3320</f>
        <v>2349</v>
      </c>
      <c r="E1102" s="34">
        <f>'1 уровень'!G3320</f>
        <v>2371</v>
      </c>
      <c r="F1102" s="784">
        <f>'1 уровень'!H3320</f>
        <v>100.9365687526607</v>
      </c>
      <c r="G1102" s="3729">
        <f>'1 уровень'!I3320</f>
        <v>0</v>
      </c>
      <c r="H1102" s="798">
        <f>'1 уровень'!J3320</f>
        <v>0</v>
      </c>
      <c r="I1102" s="798">
        <f>'1 уровень'!K3320</f>
        <v>0</v>
      </c>
      <c r="J1102" s="31">
        <f>'1 уровень'!L3320</f>
        <v>0</v>
      </c>
      <c r="K1102" s="31">
        <f>'1 уровень'!M3320</f>
        <v>0</v>
      </c>
      <c r="L1102" s="31">
        <f>'1 уровень'!N3320</f>
        <v>0</v>
      </c>
      <c r="M1102" s="31">
        <f>'1 уровень'!O3320</f>
        <v>0</v>
      </c>
      <c r="N1102" s="31">
        <f>'1 уровень'!P3320</f>
        <v>0</v>
      </c>
      <c r="O1102" s="31">
        <f>'1 уровень'!Q3320</f>
        <v>0</v>
      </c>
      <c r="P1102" s="792">
        <f>'1 уровень'!R3320</f>
        <v>0</v>
      </c>
      <c r="Q1102" s="792">
        <f>'1 уровень'!S3320</f>
        <v>0</v>
      </c>
      <c r="R1102" s="792">
        <f>'1 уровень'!T3320</f>
        <v>0</v>
      </c>
      <c r="S1102" s="792">
        <f>'1 уровень'!U3320</f>
        <v>0</v>
      </c>
      <c r="T1102" s="3205">
        <f>'1 уровень'!V3320</f>
        <v>0</v>
      </c>
      <c r="U1102" s="792">
        <f>'1 уровень'!W3320</f>
        <v>0</v>
      </c>
      <c r="V1102" s="792">
        <f>'1 уровень'!X3320</f>
        <v>0</v>
      </c>
      <c r="W1102" s="792">
        <f>'1 уровень'!Y3320</f>
        <v>0</v>
      </c>
      <c r="X1102" s="792">
        <f>'1 уровень'!Z3320</f>
        <v>0</v>
      </c>
      <c r="Y1102" s="2104">
        <f>'1 уровень'!AA3320</f>
        <v>0</v>
      </c>
      <c r="Z1102" s="3804">
        <f>'1 уровень'!AB3320</f>
        <v>0</v>
      </c>
      <c r="AA1102" s="792"/>
      <c r="AB1102" s="792"/>
      <c r="AC1102" s="1342"/>
    </row>
    <row r="1103" spans="1:29" x14ac:dyDescent="0.25">
      <c r="A1103" s="24">
        <v>1</v>
      </c>
      <c r="B1103" s="1106" t="s">
        <v>262</v>
      </c>
      <c r="C1103" s="34">
        <f>'1 уровень'!E3321</f>
        <v>14095</v>
      </c>
      <c r="D1103" s="34">
        <f>'1 уровень'!F3321</f>
        <v>2349</v>
      </c>
      <c r="E1103" s="34">
        <f>'1 уровень'!G3321</f>
        <v>2371</v>
      </c>
      <c r="F1103" s="784">
        <f>'1 уровень'!H3321</f>
        <v>100.9365687526607</v>
      </c>
      <c r="G1103" s="3729">
        <f>'1 уровень'!I3321</f>
        <v>0</v>
      </c>
      <c r="H1103" s="798">
        <f>'1 уровень'!J3321</f>
        <v>0</v>
      </c>
      <c r="I1103" s="798">
        <f>'1 уровень'!K3321</f>
        <v>0</v>
      </c>
      <c r="J1103" s="31">
        <f>'1 уровень'!L3321</f>
        <v>0</v>
      </c>
      <c r="K1103" s="31">
        <f>'1 уровень'!M3321</f>
        <v>0</v>
      </c>
      <c r="L1103" s="31">
        <f>'1 уровень'!N3321</f>
        <v>0</v>
      </c>
      <c r="M1103" s="31">
        <f>'1 уровень'!O3321</f>
        <v>0</v>
      </c>
      <c r="N1103" s="31">
        <f>'1 уровень'!P3321</f>
        <v>0</v>
      </c>
      <c r="O1103" s="31">
        <f>'1 уровень'!Q3321</f>
        <v>0</v>
      </c>
      <c r="P1103" s="792">
        <f>'1 уровень'!R3321</f>
        <v>0</v>
      </c>
      <c r="Q1103" s="792">
        <f>'1 уровень'!S3321</f>
        <v>0</v>
      </c>
      <c r="R1103" s="792">
        <f>'1 уровень'!T3321</f>
        <v>0</v>
      </c>
      <c r="S1103" s="792">
        <f>'1 уровень'!U3321</f>
        <v>0</v>
      </c>
      <c r="T1103" s="3205">
        <f>'1 уровень'!V3321</f>
        <v>0</v>
      </c>
      <c r="U1103" s="792">
        <f>'1 уровень'!W3321</f>
        <v>0</v>
      </c>
      <c r="V1103" s="792">
        <f>'1 уровень'!X3321</f>
        <v>0</v>
      </c>
      <c r="W1103" s="792">
        <f>'1 уровень'!Y3321</f>
        <v>0</v>
      </c>
      <c r="X1103" s="792">
        <f>'1 уровень'!Z3321</f>
        <v>0</v>
      </c>
      <c r="Y1103" s="2104">
        <f>'1 уровень'!AA3321</f>
        <v>0</v>
      </c>
      <c r="Z1103" s="3804">
        <f>'1 уровень'!AB3321</f>
        <v>0</v>
      </c>
      <c r="AA1103" s="792"/>
      <c r="AB1103" s="792"/>
      <c r="AC1103" s="1342"/>
    </row>
    <row r="1104" spans="1:29" ht="30" x14ac:dyDescent="0.25">
      <c r="A1104" s="24">
        <v>1</v>
      </c>
      <c r="B1104" s="1105" t="s">
        <v>263</v>
      </c>
      <c r="C1104" s="34">
        <f>'1 уровень'!E3322</f>
        <v>7</v>
      </c>
      <c r="D1104" s="34">
        <f>'1 уровень'!F3322</f>
        <v>1</v>
      </c>
      <c r="E1104" s="34">
        <f>'1 уровень'!G3322</f>
        <v>0</v>
      </c>
      <c r="F1104" s="784">
        <f>'1 уровень'!H3322</f>
        <v>0</v>
      </c>
      <c r="G1104" s="3729">
        <f>'1 уровень'!I3322</f>
        <v>0</v>
      </c>
      <c r="H1104" s="798">
        <f>'1 уровень'!J3322</f>
        <v>0</v>
      </c>
      <c r="I1104" s="798">
        <f>'1 уровень'!K3322</f>
        <v>0</v>
      </c>
      <c r="J1104" s="31">
        <f>'1 уровень'!L3322</f>
        <v>0</v>
      </c>
      <c r="K1104" s="31">
        <f>'1 уровень'!M3322</f>
        <v>0</v>
      </c>
      <c r="L1104" s="31">
        <f>'1 уровень'!N3322</f>
        <v>0</v>
      </c>
      <c r="M1104" s="31">
        <f>'1 уровень'!O3322</f>
        <v>0</v>
      </c>
      <c r="N1104" s="31">
        <f>'1 уровень'!P3322</f>
        <v>0</v>
      </c>
      <c r="O1104" s="31">
        <f>'1 уровень'!Q3322</f>
        <v>0</v>
      </c>
      <c r="P1104" s="792">
        <f>'1 уровень'!R3322</f>
        <v>0</v>
      </c>
      <c r="Q1104" s="792">
        <f>'1 уровень'!S3322</f>
        <v>0</v>
      </c>
      <c r="R1104" s="792">
        <f>'1 уровень'!T3322</f>
        <v>0</v>
      </c>
      <c r="S1104" s="792">
        <f>'1 уровень'!U3322</f>
        <v>0</v>
      </c>
      <c r="T1104" s="3205">
        <f>'1 уровень'!V3322</f>
        <v>0</v>
      </c>
      <c r="U1104" s="792">
        <f>'1 уровень'!W3322</f>
        <v>0</v>
      </c>
      <c r="V1104" s="792">
        <f>'1 уровень'!X3322</f>
        <v>0</v>
      </c>
      <c r="W1104" s="792">
        <f>'1 уровень'!Y3322</f>
        <v>0</v>
      </c>
      <c r="X1104" s="792">
        <f>'1 уровень'!Z3322</f>
        <v>0</v>
      </c>
      <c r="Y1104" s="2104">
        <f>'1 уровень'!AA3322</f>
        <v>0</v>
      </c>
      <c r="Z1104" s="3804">
        <f>'1 уровень'!AB3322</f>
        <v>0</v>
      </c>
      <c r="AA1104" s="792"/>
      <c r="AB1104" s="792"/>
      <c r="AC1104" s="1342"/>
    </row>
    <row r="1105" spans="1:195" ht="30" x14ac:dyDescent="0.25">
      <c r="A1105" s="24">
        <v>1</v>
      </c>
      <c r="B1105" s="1106" t="s">
        <v>264</v>
      </c>
      <c r="C1105" s="34">
        <f>'1 уровень'!E3323</f>
        <v>7</v>
      </c>
      <c r="D1105" s="34">
        <f>'1 уровень'!F3323</f>
        <v>1</v>
      </c>
      <c r="E1105" s="34">
        <f>'1 уровень'!G3323</f>
        <v>0</v>
      </c>
      <c r="F1105" s="784">
        <f>'1 уровень'!H3323</f>
        <v>0</v>
      </c>
      <c r="G1105" s="3729">
        <f>'1 уровень'!I3323</f>
        <v>0</v>
      </c>
      <c r="H1105" s="798">
        <f>'1 уровень'!J3323</f>
        <v>0</v>
      </c>
      <c r="I1105" s="798">
        <f>'1 уровень'!K3323</f>
        <v>0</v>
      </c>
      <c r="J1105" s="31">
        <f>'1 уровень'!L3323</f>
        <v>0</v>
      </c>
      <c r="K1105" s="31">
        <f>'1 уровень'!M3323</f>
        <v>0</v>
      </c>
      <c r="L1105" s="31">
        <f>'1 уровень'!N3323</f>
        <v>0</v>
      </c>
      <c r="M1105" s="31">
        <f>'1 уровень'!O3323</f>
        <v>0</v>
      </c>
      <c r="N1105" s="31">
        <f>'1 уровень'!P3323</f>
        <v>0</v>
      </c>
      <c r="O1105" s="31">
        <f>'1 уровень'!Q3323</f>
        <v>0</v>
      </c>
      <c r="P1105" s="792">
        <f>'1 уровень'!R3323</f>
        <v>0</v>
      </c>
      <c r="Q1105" s="792">
        <f>'1 уровень'!S3323</f>
        <v>0</v>
      </c>
      <c r="R1105" s="792">
        <f>'1 уровень'!T3323</f>
        <v>0</v>
      </c>
      <c r="S1105" s="792">
        <f>'1 уровень'!U3323</f>
        <v>0</v>
      </c>
      <c r="T1105" s="3205">
        <f>'1 уровень'!V3323</f>
        <v>0</v>
      </c>
      <c r="U1105" s="792">
        <f>'1 уровень'!W3323</f>
        <v>0</v>
      </c>
      <c r="V1105" s="792">
        <f>'1 уровень'!X3323</f>
        <v>0</v>
      </c>
      <c r="W1105" s="792">
        <f>'1 уровень'!Y3323</f>
        <v>0</v>
      </c>
      <c r="X1105" s="792">
        <f>'1 уровень'!Z3323</f>
        <v>0</v>
      </c>
      <c r="Y1105" s="2104">
        <f>'1 уровень'!AA3323</f>
        <v>0</v>
      </c>
      <c r="Z1105" s="3804">
        <f>'1 уровень'!AB3323</f>
        <v>0</v>
      </c>
      <c r="AA1105" s="792"/>
      <c r="AB1105" s="792"/>
      <c r="AC1105" s="1342"/>
    </row>
    <row r="1106" spans="1:195" ht="30.75" thickBot="1" x14ac:dyDescent="0.3">
      <c r="A1106" s="24">
        <v>1</v>
      </c>
      <c r="B1106" s="3363" t="s">
        <v>275</v>
      </c>
      <c r="C1106" s="795">
        <f>'1 уровень'!E3324</f>
        <v>14102</v>
      </c>
      <c r="D1106" s="795">
        <f>'1 уровень'!F3324</f>
        <v>2350</v>
      </c>
      <c r="E1106" s="795">
        <f>'1 уровень'!G3324</f>
        <v>2371</v>
      </c>
      <c r="F1106" s="796">
        <f>'1 уровень'!H3324</f>
        <v>100.8936170212766</v>
      </c>
      <c r="G1106" s="3737">
        <f>'1 уровень'!I3324</f>
        <v>0</v>
      </c>
      <c r="H1106" s="821">
        <f>'1 уровень'!J3324</f>
        <v>0</v>
      </c>
      <c r="I1106" s="821">
        <f>'1 уровень'!K3324</f>
        <v>0</v>
      </c>
      <c r="J1106" s="822">
        <f>'1 уровень'!L3324</f>
        <v>0</v>
      </c>
      <c r="K1106" s="822">
        <f>'1 уровень'!M3324</f>
        <v>0</v>
      </c>
      <c r="L1106" s="822">
        <f>'1 уровень'!N3324</f>
        <v>0</v>
      </c>
      <c r="M1106" s="822">
        <f>'1 уровень'!O3324</f>
        <v>0</v>
      </c>
      <c r="N1106" s="822">
        <f>'1 уровень'!P3324</f>
        <v>0</v>
      </c>
      <c r="O1106" s="822">
        <f>'1 уровень'!Q3324</f>
        <v>0</v>
      </c>
      <c r="P1106" s="797">
        <f>'1 уровень'!R3324</f>
        <v>45501.713040000002</v>
      </c>
      <c r="Q1106" s="797">
        <f>'1 уровень'!S3324</f>
        <v>45501.713040000002</v>
      </c>
      <c r="R1106" s="797">
        <f>'1 уровень'!T3324</f>
        <v>7583.6188400000001</v>
      </c>
      <c r="S1106" s="797">
        <f>'1 уровень'!U3324</f>
        <v>7520.8533299999999</v>
      </c>
      <c r="T1106" s="3209">
        <f>'1 уровень'!V3324</f>
        <v>0</v>
      </c>
      <c r="U1106" s="797">
        <f>'1 уровень'!W3324</f>
        <v>0</v>
      </c>
      <c r="V1106" s="797">
        <f>'1 уровень'!X3324</f>
        <v>-62.765509999999949</v>
      </c>
      <c r="W1106" s="797">
        <f>'1 уровень'!Y3324</f>
        <v>0</v>
      </c>
      <c r="X1106" s="797">
        <f>'1 уровень'!Z3324</f>
        <v>-11.319269999999999</v>
      </c>
      <c r="Y1106" s="2122">
        <f>'1 уровень'!AA3324</f>
        <v>7509.53406</v>
      </c>
      <c r="Z1106" s="3821">
        <f>'1 уровень'!AB3324</f>
        <v>0</v>
      </c>
      <c r="AA1106" s="797">
        <f>S1106/R1106*100</f>
        <v>99.172354105286232</v>
      </c>
      <c r="AB1106" s="797">
        <f>Y1106/R1106*100</f>
        <v>99.023094625889712</v>
      </c>
      <c r="AC1106" s="1342"/>
    </row>
    <row r="1107" spans="1:195" s="779" customFormat="1" x14ac:dyDescent="0.25">
      <c r="A1107" s="24">
        <v>1</v>
      </c>
      <c r="B1107" s="2696" t="s">
        <v>523</v>
      </c>
      <c r="C1107" s="788"/>
      <c r="D1107" s="788"/>
      <c r="E1107" s="788"/>
      <c r="F1107" s="823"/>
      <c r="G1107" s="3742"/>
      <c r="H1107" s="789"/>
      <c r="I1107" s="789"/>
      <c r="J1107" s="790"/>
      <c r="K1107" s="790"/>
      <c r="L1107" s="790"/>
      <c r="M1107" s="790"/>
      <c r="N1107" s="790"/>
      <c r="O1107" s="790"/>
      <c r="P1107" s="2100">
        <f>'1 уровень'!R716</f>
        <v>-5.8207660913467407E-10</v>
      </c>
      <c r="Q1107" s="2100">
        <f>'1 уровень'!S716</f>
        <v>-5.8207660913467407E-10</v>
      </c>
      <c r="R1107" s="2100">
        <f>'1 уровень'!T716</f>
        <v>-8.0035533756017685E-11</v>
      </c>
      <c r="S1107" s="2100">
        <f>'1 уровень'!U716</f>
        <v>-1.0913936421275139E-10</v>
      </c>
      <c r="T1107" s="3220">
        <f>'1 уровень'!V716</f>
        <v>0</v>
      </c>
      <c r="U1107" s="2100">
        <f>'1 уровень'!W716</f>
        <v>-4.5474735088646412E-13</v>
      </c>
      <c r="V1107" s="2100">
        <f>'1 уровень'!X716</f>
        <v>2.4556356947869062E-11</v>
      </c>
      <c r="W1107" s="2123">
        <f>'1 уровень'!Y716</f>
        <v>-3.5527136788005009E-14</v>
      </c>
      <c r="X1107" s="2123">
        <f>'1 уровень'!Z716</f>
        <v>1.3500311979441904E-13</v>
      </c>
      <c r="Y1107" s="2124">
        <f>'1 уровень'!AA716</f>
        <v>0</v>
      </c>
      <c r="Z1107" s="3822">
        <f>'1 уровень'!AB716</f>
        <v>-5.2750692702829838E-11</v>
      </c>
      <c r="AA1107" s="2100"/>
      <c r="AB1107" s="2100"/>
      <c r="AC1107" s="1342"/>
      <c r="AD1107" s="24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  <c r="GM1107" s="24"/>
    </row>
    <row r="1108" spans="1:195" s="779" customFormat="1" x14ac:dyDescent="0.25">
      <c r="A1108" s="24">
        <v>1</v>
      </c>
      <c r="B1108" s="16" t="s">
        <v>95</v>
      </c>
      <c r="C1108" s="780">
        <f>'1 уровень'!E717</f>
        <v>0</v>
      </c>
      <c r="D1108" s="780">
        <f>'1 уровень'!F717</f>
        <v>0</v>
      </c>
      <c r="E1108" s="780">
        <f>'1 уровень'!G717</f>
        <v>0</v>
      </c>
      <c r="F1108" s="824">
        <f>'1 уровень'!H717</f>
        <v>0</v>
      </c>
      <c r="G1108" s="3731">
        <f>'1 уровень'!I717</f>
        <v>0</v>
      </c>
      <c r="H1108" s="792">
        <f>'1 уровень'!J717</f>
        <v>0</v>
      </c>
      <c r="I1108" s="792">
        <f>'1 уровень'!K717</f>
        <v>0</v>
      </c>
      <c r="J1108" s="27">
        <f>'1 уровень'!L717</f>
        <v>0</v>
      </c>
      <c r="K1108" s="27">
        <f>'1 уровень'!M717</f>
        <v>0</v>
      </c>
      <c r="L1108" s="27">
        <f>'1 уровень'!N717</f>
        <v>0</v>
      </c>
      <c r="M1108" s="27">
        <f>'1 уровень'!O717</f>
        <v>0</v>
      </c>
      <c r="N1108" s="27">
        <f>'1 уровень'!P717</f>
        <v>0</v>
      </c>
      <c r="O1108" s="27">
        <f>'1 уровень'!Q717</f>
        <v>0</v>
      </c>
      <c r="P1108" s="783">
        <f>'1 уровень'!R717</f>
        <v>7584132.9128366318</v>
      </c>
      <c r="Q1108" s="783">
        <f>'1 уровень'!S717</f>
        <v>7585686.2637181114</v>
      </c>
      <c r="R1108" s="783">
        <f>'1 уровень'!T717</f>
        <v>1264163.3658559367</v>
      </c>
      <c r="S1108" s="783">
        <f>'1 уровень'!U717</f>
        <v>1119969.74468</v>
      </c>
      <c r="T1108" s="3201">
        <f>'1 уровень'!V717</f>
        <v>0</v>
      </c>
      <c r="U1108" s="783">
        <f>'1 уровень'!W717</f>
        <v>1899.0971099999997</v>
      </c>
      <c r="V1108" s="783">
        <f>'1 уровень'!X717</f>
        <v>-144193.62117593669</v>
      </c>
      <c r="W1108" s="2125">
        <f>'1 уровень'!Y717</f>
        <v>-765.80248000000006</v>
      </c>
      <c r="X1108" s="2125">
        <f>'1 уровень'!Z717</f>
        <v>-16791.939910000001</v>
      </c>
      <c r="Y1108" s="2099">
        <f>'1 уровень'!AA717</f>
        <v>1105076.90188</v>
      </c>
      <c r="Z1108" s="3799">
        <f>'1 уровень'!AB717</f>
        <v>378733.70756000001</v>
      </c>
      <c r="AA1108" s="783">
        <f>S1108/R1108*100</f>
        <v>88.593751007939829</v>
      </c>
      <c r="AB1108" s="783">
        <f>Y1108/R1108*100</f>
        <v>87.41567203474348</v>
      </c>
      <c r="AC1108" s="1342"/>
    </row>
    <row r="1109" spans="1:195" x14ac:dyDescent="0.25">
      <c r="A1109" s="24">
        <v>1</v>
      </c>
      <c r="B1109" s="886" t="s">
        <v>80</v>
      </c>
      <c r="C1109" s="26">
        <f>'1 уровень'!E718</f>
        <v>63434</v>
      </c>
      <c r="D1109" s="26">
        <f>'1 уровень'!F718</f>
        <v>10572.333333333334</v>
      </c>
      <c r="E1109" s="26">
        <f>'1 уровень'!G718</f>
        <v>8984</v>
      </c>
      <c r="F1109" s="26">
        <f>'1 уровень'!H718</f>
        <v>84.976511019327177</v>
      </c>
      <c r="G1109" s="3726">
        <f>'1 уровень'!I718</f>
        <v>3117</v>
      </c>
      <c r="H1109" s="26">
        <f>'1 уровень'!J718</f>
        <v>10.565847967966706</v>
      </c>
      <c r="I1109" s="26">
        <f>'1 уровень'!K718</f>
        <v>9.2105966162065886</v>
      </c>
      <c r="J1109" s="26">
        <f>'1 уровень'!L718</f>
        <v>670234</v>
      </c>
      <c r="K1109" s="26">
        <f>'1 уровень'!M718</f>
        <v>111705.99999999999</v>
      </c>
      <c r="L1109" s="26">
        <f>'1 уровень'!N718</f>
        <v>82748</v>
      </c>
      <c r="M1109" s="26">
        <f>'1 уровень'!O718</f>
        <v>74.076593916172811</v>
      </c>
      <c r="N1109" s="26">
        <f>'1 уровень'!P718</f>
        <v>2017</v>
      </c>
      <c r="O1109" s="26">
        <f>'1 уровень'!Q718</f>
        <v>246.15171046108082</v>
      </c>
      <c r="P1109" s="783">
        <f>'1 уровень'!R718</f>
        <v>4879655.573516123</v>
      </c>
      <c r="Q1109" s="783">
        <f>'1 уровень'!S718</f>
        <v>4879053.855014123</v>
      </c>
      <c r="R1109" s="783">
        <f>'1 уровень'!T718</f>
        <v>813221.22723735368</v>
      </c>
      <c r="S1109" s="783">
        <f>'1 уровень'!U718</f>
        <v>754332.68082000013</v>
      </c>
      <c r="T1109" s="3201">
        <f>'1 уровень'!V718</f>
        <v>0</v>
      </c>
      <c r="U1109" s="783">
        <f>'1 уровень'!W718</f>
        <v>-1375.7735500000001</v>
      </c>
      <c r="V1109" s="783">
        <f>'1 уровень'!X718</f>
        <v>-58888.54641735366</v>
      </c>
      <c r="W1109" s="783">
        <f>'1 уровень'!Y718</f>
        <v>-758.81195000000002</v>
      </c>
      <c r="X1109" s="783">
        <f>'1 уровень'!Z718</f>
        <v>-12127.776180000001</v>
      </c>
      <c r="Y1109" s="783">
        <f>'1 уровень'!AA718</f>
        <v>740829.13109000004</v>
      </c>
      <c r="Z1109" s="3823">
        <f>'1 уровень'!AB718</f>
        <v>304179.52434000006</v>
      </c>
      <c r="AA1109" s="783">
        <f>S1109/R1109*100</f>
        <v>92.758606828623044</v>
      </c>
      <c r="AB1109" s="783">
        <f>Y1109/R1109*100</f>
        <v>91.098105445023663</v>
      </c>
      <c r="AC1109" s="1342"/>
    </row>
    <row r="1110" spans="1:195" ht="43.5" x14ac:dyDescent="0.25">
      <c r="A1110" s="24">
        <v>1</v>
      </c>
      <c r="B1110" s="883" t="s">
        <v>233</v>
      </c>
      <c r="C1110" s="26">
        <f>'1 уровень'!E719</f>
        <v>3818</v>
      </c>
      <c r="D1110" s="26">
        <f>'1 уровень'!F719</f>
        <v>636.33333333333337</v>
      </c>
      <c r="E1110" s="26">
        <f>'1 уровень'!G719</f>
        <v>498</v>
      </c>
      <c r="F1110" s="26">
        <f>'1 уровень'!H719</f>
        <v>78.260869565217376</v>
      </c>
      <c r="G1110" s="3726">
        <f>'1 уровень'!I719</f>
        <v>225</v>
      </c>
      <c r="H1110" s="26">
        <f>'1 уровень'!J719</f>
        <v>0</v>
      </c>
      <c r="I1110" s="26">
        <f>'1 уровень'!K719</f>
        <v>0</v>
      </c>
      <c r="J1110" s="26">
        <f>'1 уровень'!L719</f>
        <v>0</v>
      </c>
      <c r="K1110" s="26">
        <f>'1 уровень'!M719</f>
        <v>0</v>
      </c>
      <c r="L1110" s="26">
        <f>'1 уровень'!N719</f>
        <v>0</v>
      </c>
      <c r="M1110" s="26">
        <f>'1 уровень'!O719</f>
        <v>0</v>
      </c>
      <c r="N1110" s="26">
        <f>'1 уровень'!P719</f>
        <v>0</v>
      </c>
      <c r="O1110" s="26">
        <f>'1 уровень'!Q719</f>
        <v>0</v>
      </c>
      <c r="P1110" s="783">
        <f>'1 уровень'!R719</f>
        <v>739087.81261607993</v>
      </c>
      <c r="Q1110" s="783">
        <f>'1 уровень'!S719</f>
        <v>739087.81261607993</v>
      </c>
      <c r="R1110" s="783">
        <f>'1 уровень'!T719</f>
        <v>123181.30210268</v>
      </c>
      <c r="S1110" s="783">
        <f>'1 уровень'!U719</f>
        <v>99769.423580000002</v>
      </c>
      <c r="T1110" s="3201">
        <f>'1 уровень'!V719</f>
        <v>0</v>
      </c>
      <c r="U1110" s="783">
        <f>'1 уровень'!W719</f>
        <v>0</v>
      </c>
      <c r="V1110" s="783">
        <f>'1 уровень'!X719</f>
        <v>-23411.878522679996</v>
      </c>
      <c r="W1110" s="783">
        <f>'1 уровень'!Y719</f>
        <v>0</v>
      </c>
      <c r="X1110" s="783">
        <f>'1 уровень'!Z719</f>
        <v>-42.543770000000002</v>
      </c>
      <c r="Y1110" s="783">
        <f>'1 уровень'!AA719</f>
        <v>99726.879809999999</v>
      </c>
      <c r="Z1110" s="3823">
        <f>'1 уровень'!AB719</f>
        <v>60207.301250000004</v>
      </c>
      <c r="AA1110" s="783">
        <f>S1110/R1110*100</f>
        <v>80.993967328609173</v>
      </c>
      <c r="AB1110" s="783">
        <f>Y1110/R1110*100</f>
        <v>80.959429806051944</v>
      </c>
      <c r="AC1110" s="1342"/>
    </row>
    <row r="1111" spans="1:195" x14ac:dyDescent="0.25">
      <c r="A1111" s="24">
        <v>1</v>
      </c>
      <c r="B1111" s="886" t="s">
        <v>234</v>
      </c>
      <c r="C1111" s="26">
        <f>'1 уровень'!E720</f>
        <v>105</v>
      </c>
      <c r="D1111" s="26">
        <f>'1 уровень'!F720</f>
        <v>17.5</v>
      </c>
      <c r="E1111" s="26">
        <f>'1 уровень'!G720</f>
        <v>0</v>
      </c>
      <c r="F1111" s="26">
        <f>'1 уровень'!H720</f>
        <v>28.050171037628282</v>
      </c>
      <c r="G1111" s="3726">
        <f>'1 уровень'!I720</f>
        <v>0</v>
      </c>
      <c r="H1111" s="26">
        <f>'1 уровень'!J720</f>
        <v>0</v>
      </c>
      <c r="I1111" s="26">
        <f>'1 уровень'!K720</f>
        <v>0</v>
      </c>
      <c r="J1111" s="26">
        <f>'1 уровень'!L720</f>
        <v>0</v>
      </c>
      <c r="K1111" s="26">
        <f>'1 уровень'!M720</f>
        <v>0</v>
      </c>
      <c r="L1111" s="26">
        <f>'1 уровень'!N720</f>
        <v>0</v>
      </c>
      <c r="M1111" s="26">
        <f>'1 уровень'!O720</f>
        <v>0</v>
      </c>
      <c r="N1111" s="26">
        <f>'1 уровень'!P720</f>
        <v>0</v>
      </c>
      <c r="O1111" s="26">
        <f>'1 уровень'!Q720</f>
        <v>0</v>
      </c>
      <c r="P1111" s="783">
        <f>'1 уровень'!R720</f>
        <v>4969.4610000000002</v>
      </c>
      <c r="Q1111" s="783">
        <f>'1 уровень'!S720</f>
        <v>4969.4610000000002</v>
      </c>
      <c r="R1111" s="783">
        <f>'1 уровень'!T720</f>
        <v>828.24350000000004</v>
      </c>
      <c r="S1111" s="783">
        <f>'1 уровень'!U720</f>
        <v>0</v>
      </c>
      <c r="T1111" s="3201">
        <f>'1 уровень'!V720</f>
        <v>0</v>
      </c>
      <c r="U1111" s="783">
        <f>'1 уровень'!W720</f>
        <v>0</v>
      </c>
      <c r="V1111" s="783">
        <f>'1 уровень'!X720</f>
        <v>-828.24350000000004</v>
      </c>
      <c r="W1111" s="783">
        <f>'1 уровень'!Y720</f>
        <v>0</v>
      </c>
      <c r="X1111" s="783">
        <f>'1 уровень'!Z720</f>
        <v>0</v>
      </c>
      <c r="Y1111" s="783">
        <f>'1 уровень'!AA720</f>
        <v>0</v>
      </c>
      <c r="Z1111" s="3823">
        <f>'1 уровень'!AB720</f>
        <v>0</v>
      </c>
      <c r="AA1111" s="783"/>
      <c r="AB1111" s="783"/>
      <c r="AC1111" s="1342"/>
    </row>
    <row r="1112" spans="1:195" ht="15.75" x14ac:dyDescent="0.25">
      <c r="A1112" s="24">
        <v>1</v>
      </c>
      <c r="B1112" s="2726" t="s">
        <v>257</v>
      </c>
      <c r="C1112" s="37">
        <f>'1 уровень'!E721</f>
        <v>0</v>
      </c>
      <c r="D1112" s="37">
        <f>'1 уровень'!F721</f>
        <v>0</v>
      </c>
      <c r="E1112" s="37">
        <f>'1 уровень'!G721</f>
        <v>0</v>
      </c>
      <c r="F1112" s="37">
        <f>'1 уровень'!H721</f>
        <v>0</v>
      </c>
      <c r="G1112" s="3728">
        <f>'1 уровень'!I721</f>
        <v>0</v>
      </c>
      <c r="H1112" s="37">
        <f>'1 уровень'!J721</f>
        <v>0</v>
      </c>
      <c r="I1112" s="37">
        <f>'1 уровень'!K721</f>
        <v>0</v>
      </c>
      <c r="J1112" s="37">
        <f>'1 уровень'!L721</f>
        <v>0</v>
      </c>
      <c r="K1112" s="37">
        <f>'1 уровень'!M721</f>
        <v>0</v>
      </c>
      <c r="L1112" s="37">
        <f>'1 уровень'!N721</f>
        <v>0</v>
      </c>
      <c r="M1112" s="37">
        <f>'1 уровень'!O721</f>
        <v>0</v>
      </c>
      <c r="N1112" s="37">
        <f>'1 уровень'!P721</f>
        <v>0</v>
      </c>
      <c r="O1112" s="37">
        <f>'1 уровень'!Q721</f>
        <v>0</v>
      </c>
      <c r="P1112" s="2126">
        <f>'1 уровень'!R721</f>
        <v>537321.85178999999</v>
      </c>
      <c r="Q1112" s="2126">
        <f>'1 уровень'!S721</f>
        <v>539012.83178999997</v>
      </c>
      <c r="R1112" s="2126">
        <f>'1 уровень'!T721</f>
        <v>89707.367419545451</v>
      </c>
      <c r="S1112" s="2126">
        <f>'1 уровень'!U721</f>
        <v>75631.067049999998</v>
      </c>
      <c r="T1112" s="3221">
        <f>'1 уровень'!V721</f>
        <v>0</v>
      </c>
      <c r="U1112" s="2126">
        <f>'1 уровень'!W721</f>
        <v>0</v>
      </c>
      <c r="V1112" s="2126">
        <f>'1 уровень'!X721</f>
        <v>-14076.30036954545</v>
      </c>
      <c r="W1112" s="2126">
        <f>'1 уровень'!Y721</f>
        <v>0</v>
      </c>
      <c r="X1112" s="2126">
        <f>'1 уровень'!Z721</f>
        <v>-3.0737700000000001</v>
      </c>
      <c r="Y1112" s="2126">
        <f>'1 уровень'!AA721</f>
        <v>75627.993279999995</v>
      </c>
      <c r="Z1112" s="3824">
        <f>'1 уровень'!AB721</f>
        <v>10268.624419999998</v>
      </c>
      <c r="AA1112" s="2126">
        <f>S1112/R1112*100</f>
        <v>84.308646241157547</v>
      </c>
      <c r="AB1112" s="2126">
        <f>Y1112/R1112*100</f>
        <v>84.305219800176815</v>
      </c>
      <c r="AC1112" s="1342"/>
    </row>
    <row r="1113" spans="1:195" x14ac:dyDescent="0.25">
      <c r="B1113" s="919" t="s">
        <v>578</v>
      </c>
      <c r="C1113" s="38">
        <f>'1 уровень'!E722</f>
        <v>473519</v>
      </c>
      <c r="D1113" s="38">
        <f>'1 уровень'!F722</f>
        <v>78918.916666666657</v>
      </c>
      <c r="E1113" s="38">
        <f>'1 уровень'!G722</f>
        <v>68548.160000000003</v>
      </c>
      <c r="F1113" s="38">
        <f>'1 уровень'!H722</f>
        <v>86.858972341865666</v>
      </c>
      <c r="G1113" s="3727">
        <f>'1 уровень'!I722</f>
        <v>4253.72</v>
      </c>
      <c r="H1113" s="37">
        <f>'1 уровень'!J722</f>
        <v>0</v>
      </c>
      <c r="I1113" s="37">
        <f>'1 уровень'!K722</f>
        <v>0</v>
      </c>
      <c r="J1113" s="37">
        <f>'1 уровень'!L722</f>
        <v>0</v>
      </c>
      <c r="K1113" s="37">
        <f>'1 уровень'!M722</f>
        <v>0</v>
      </c>
      <c r="L1113" s="37">
        <f>'1 уровень'!N722</f>
        <v>0</v>
      </c>
      <c r="M1113" s="37">
        <f>'1 уровень'!O722</f>
        <v>0</v>
      </c>
      <c r="N1113" s="37">
        <f>'1 уровень'!P722</f>
        <v>0</v>
      </c>
      <c r="O1113" s="37">
        <f>'1 уровень'!Q722</f>
        <v>0</v>
      </c>
      <c r="P1113" s="2126">
        <f>'1 уровень'!R722</f>
        <v>0</v>
      </c>
      <c r="Q1113" s="2126">
        <f>'1 уровень'!S722</f>
        <v>0</v>
      </c>
      <c r="R1113" s="2126">
        <f>'1 уровень'!T722</f>
        <v>0</v>
      </c>
      <c r="S1113" s="2126">
        <f>'1 уровень'!U722</f>
        <v>0</v>
      </c>
      <c r="T1113" s="3221">
        <f>'1 уровень'!V722</f>
        <v>0</v>
      </c>
      <c r="U1113" s="2126">
        <f>'1 уровень'!W722</f>
        <v>0</v>
      </c>
      <c r="V1113" s="2126">
        <f>'1 уровень'!X722</f>
        <v>0</v>
      </c>
      <c r="W1113" s="2126">
        <f>'1 уровень'!Y722</f>
        <v>0</v>
      </c>
      <c r="X1113" s="2126">
        <f>'1 уровень'!Z722</f>
        <v>0</v>
      </c>
      <c r="Y1113" s="2126">
        <f>'1 уровень'!AA722</f>
        <v>0</v>
      </c>
      <c r="Z1113" s="3824">
        <f>'1 уровень'!AB722</f>
        <v>0</v>
      </c>
      <c r="AA1113" s="2126"/>
      <c r="AB1113" s="2126"/>
      <c r="AC1113" s="1342"/>
    </row>
    <row r="1114" spans="1:195" x14ac:dyDescent="0.25">
      <c r="B1114" s="919" t="s">
        <v>566</v>
      </c>
      <c r="C1114" s="37">
        <f>'1 уровень'!E723</f>
        <v>28052</v>
      </c>
      <c r="D1114" s="37">
        <f>'1 уровень'!F723</f>
        <v>4674.9999999999991</v>
      </c>
      <c r="E1114" s="37">
        <f>'1 уровень'!G723</f>
        <v>2502</v>
      </c>
      <c r="F1114" s="37">
        <f>'1 уровень'!H723</f>
        <v>0</v>
      </c>
      <c r="G1114" s="3728">
        <f>'1 уровень'!I723</f>
        <v>3</v>
      </c>
      <c r="H1114" s="37">
        <f>'1 уровень'!J723</f>
        <v>0</v>
      </c>
      <c r="I1114" s="37">
        <f>'1 уровень'!K723</f>
        <v>0</v>
      </c>
      <c r="J1114" s="37">
        <f>'1 уровень'!L723</f>
        <v>0</v>
      </c>
      <c r="K1114" s="37">
        <f>'1 уровень'!M723</f>
        <v>0</v>
      </c>
      <c r="L1114" s="37">
        <f>'1 уровень'!N723</f>
        <v>0</v>
      </c>
      <c r="M1114" s="37">
        <f>'1 уровень'!O723</f>
        <v>0</v>
      </c>
      <c r="N1114" s="37">
        <f>'1 уровень'!P723</f>
        <v>0</v>
      </c>
      <c r="O1114" s="37">
        <f>'1 уровень'!Q723</f>
        <v>0</v>
      </c>
      <c r="P1114" s="2126">
        <f>'1 уровень'!R723</f>
        <v>0</v>
      </c>
      <c r="Q1114" s="2126">
        <f>'1 уровень'!S723</f>
        <v>0</v>
      </c>
      <c r="R1114" s="2126">
        <f>'1 уровень'!T723</f>
        <v>0</v>
      </c>
      <c r="S1114" s="2126">
        <f>'1 уровень'!U723</f>
        <v>0</v>
      </c>
      <c r="T1114" s="3221">
        <f>'1 уровень'!V723</f>
        <v>0</v>
      </c>
      <c r="U1114" s="2126">
        <f>'1 уровень'!W723</f>
        <v>0</v>
      </c>
      <c r="V1114" s="2126">
        <f>'1 уровень'!X723</f>
        <v>0</v>
      </c>
      <c r="W1114" s="2126">
        <f>'1 уровень'!Y723</f>
        <v>0</v>
      </c>
      <c r="X1114" s="2126">
        <f>'1 уровень'!Z723</f>
        <v>0</v>
      </c>
      <c r="Y1114" s="2126">
        <f>'1 уровень'!AA723</f>
        <v>0</v>
      </c>
      <c r="Z1114" s="3824">
        <f>'1 уровень'!AB723</f>
        <v>0</v>
      </c>
      <c r="AA1114" s="2126"/>
      <c r="AB1114" s="2126"/>
      <c r="AC1114" s="1342"/>
    </row>
    <row r="1115" spans="1:195" ht="30" x14ac:dyDescent="0.25">
      <c r="B1115" s="891" t="s">
        <v>567</v>
      </c>
      <c r="C1115" s="2784">
        <f>'1 уровень'!E724</f>
        <v>401861</v>
      </c>
      <c r="D1115" s="2784">
        <f>'1 уровень'!F724</f>
        <v>66976.583333333343</v>
      </c>
      <c r="E1115" s="2784">
        <f>'1 уровень'!G724</f>
        <v>55391.16</v>
      </c>
      <c r="F1115" s="2784">
        <f>'1 уровень'!H724</f>
        <v>82.702277786141664</v>
      </c>
      <c r="G1115" s="3743">
        <f>'1 уровень'!I724</f>
        <v>3916.72</v>
      </c>
      <c r="H1115" s="37">
        <f>'1 уровень'!J724</f>
        <v>0</v>
      </c>
      <c r="I1115" s="37">
        <f>'1 уровень'!K724</f>
        <v>0</v>
      </c>
      <c r="J1115" s="37">
        <f>'1 уровень'!L724</f>
        <v>0</v>
      </c>
      <c r="K1115" s="37">
        <f>'1 уровень'!M724</f>
        <v>0</v>
      </c>
      <c r="L1115" s="37">
        <f>'1 уровень'!N724</f>
        <v>0</v>
      </c>
      <c r="M1115" s="37">
        <f>'1 уровень'!O724</f>
        <v>0</v>
      </c>
      <c r="N1115" s="37">
        <f>'1 уровень'!P724</f>
        <v>0</v>
      </c>
      <c r="O1115" s="37">
        <f>'1 уровень'!Q724</f>
        <v>0</v>
      </c>
      <c r="P1115" s="2126">
        <f>'1 уровень'!R724</f>
        <v>0</v>
      </c>
      <c r="Q1115" s="2126">
        <f>'1 уровень'!S724</f>
        <v>0</v>
      </c>
      <c r="R1115" s="2126">
        <f>'1 уровень'!T724</f>
        <v>0</v>
      </c>
      <c r="S1115" s="2126">
        <f>'1 уровень'!U724</f>
        <v>0</v>
      </c>
      <c r="T1115" s="3221">
        <f>'1 уровень'!V724</f>
        <v>0</v>
      </c>
      <c r="U1115" s="2126">
        <f>'1 уровень'!W724</f>
        <v>0</v>
      </c>
      <c r="V1115" s="2126">
        <f>'1 уровень'!X724</f>
        <v>0</v>
      </c>
      <c r="W1115" s="2126">
        <f>'1 уровень'!Y724</f>
        <v>0</v>
      </c>
      <c r="X1115" s="2126">
        <f>'1 уровень'!Z724</f>
        <v>0</v>
      </c>
      <c r="Y1115" s="2126">
        <f>'1 уровень'!AA724</f>
        <v>0</v>
      </c>
      <c r="Z1115" s="3824">
        <f>'1 уровень'!AB724</f>
        <v>0</v>
      </c>
      <c r="AA1115" s="2126"/>
      <c r="AB1115" s="2126"/>
      <c r="AC1115" s="1342"/>
    </row>
    <row r="1116" spans="1:195" x14ac:dyDescent="0.25">
      <c r="B1116" s="891" t="s">
        <v>568</v>
      </c>
      <c r="C1116" s="37">
        <f>'1 уровень'!E725</f>
        <v>358756</v>
      </c>
      <c r="D1116" s="37">
        <f>'1 уровень'!F725</f>
        <v>59792.666666666664</v>
      </c>
      <c r="E1116" s="37">
        <f>'1 уровень'!G725</f>
        <v>50801</v>
      </c>
      <c r="F1116" s="37">
        <f>'1 уровень'!H725</f>
        <v>84.961923981759185</v>
      </c>
      <c r="G1116" s="3728">
        <f>'1 уровень'!I725</f>
        <v>3646</v>
      </c>
      <c r="H1116" s="37">
        <f>'1 уровень'!J725</f>
        <v>0</v>
      </c>
      <c r="I1116" s="37">
        <f>'1 уровень'!K725</f>
        <v>0</v>
      </c>
      <c r="J1116" s="37">
        <f>'1 уровень'!L725</f>
        <v>0</v>
      </c>
      <c r="K1116" s="37">
        <f>'1 уровень'!M725</f>
        <v>0</v>
      </c>
      <c r="L1116" s="37">
        <f>'1 уровень'!N725</f>
        <v>0</v>
      </c>
      <c r="M1116" s="37">
        <f>'1 уровень'!O725</f>
        <v>0</v>
      </c>
      <c r="N1116" s="37">
        <f>'1 уровень'!P725</f>
        <v>0</v>
      </c>
      <c r="O1116" s="37">
        <f>'1 уровень'!Q725</f>
        <v>0</v>
      </c>
      <c r="P1116" s="2126">
        <f>'1 уровень'!R725</f>
        <v>0</v>
      </c>
      <c r="Q1116" s="2126">
        <f>'1 уровень'!S725</f>
        <v>0</v>
      </c>
      <c r="R1116" s="2126">
        <f>'1 уровень'!T725</f>
        <v>0</v>
      </c>
      <c r="S1116" s="2126">
        <f>'1 уровень'!U725</f>
        <v>0</v>
      </c>
      <c r="T1116" s="3221">
        <f>'1 уровень'!V725</f>
        <v>0</v>
      </c>
      <c r="U1116" s="2126">
        <f>'1 уровень'!W725</f>
        <v>0</v>
      </c>
      <c r="V1116" s="2126">
        <f>'1 уровень'!X725</f>
        <v>0</v>
      </c>
      <c r="W1116" s="2126">
        <f>'1 уровень'!Y725</f>
        <v>0</v>
      </c>
      <c r="X1116" s="2126">
        <f>'1 уровень'!Z725</f>
        <v>0</v>
      </c>
      <c r="Y1116" s="2126">
        <f>'1 уровень'!AA725</f>
        <v>0</v>
      </c>
      <c r="Z1116" s="3824">
        <f>'1 уровень'!AB725</f>
        <v>0</v>
      </c>
      <c r="AA1116" s="2126"/>
      <c r="AB1116" s="2126"/>
      <c r="AC1116" s="1342"/>
    </row>
    <row r="1117" spans="1:195" ht="30" x14ac:dyDescent="0.25">
      <c r="B1117" s="891" t="s">
        <v>595</v>
      </c>
      <c r="C1117" s="37">
        <f>'1 уровень'!E726</f>
        <v>67220</v>
      </c>
      <c r="D1117" s="37">
        <f>'1 уровень'!F726</f>
        <v>11203.666666666666</v>
      </c>
      <c r="E1117" s="37">
        <f>'1 уровень'!G726</f>
        <v>8992.64</v>
      </c>
      <c r="F1117" s="37">
        <f>'1 уровень'!H726</f>
        <v>80.265151289756332</v>
      </c>
      <c r="G1117" s="3728">
        <f>'1 уровень'!I726</f>
        <v>482.87999999999994</v>
      </c>
      <c r="H1117" s="37">
        <f>'1 уровень'!J726</f>
        <v>0</v>
      </c>
      <c r="I1117" s="37">
        <f>'1 уровень'!K726</f>
        <v>0</v>
      </c>
      <c r="J1117" s="37">
        <f>'1 уровень'!L726</f>
        <v>0</v>
      </c>
      <c r="K1117" s="37">
        <f>'1 уровень'!M726</f>
        <v>0</v>
      </c>
      <c r="L1117" s="37">
        <f>'1 уровень'!N726</f>
        <v>0</v>
      </c>
      <c r="M1117" s="37">
        <f>'1 уровень'!O726</f>
        <v>0</v>
      </c>
      <c r="N1117" s="37">
        <f>'1 уровень'!P726</f>
        <v>0</v>
      </c>
      <c r="O1117" s="37">
        <f>'1 уровень'!Q726</f>
        <v>0</v>
      </c>
      <c r="P1117" s="2126">
        <f>'1 уровень'!R726</f>
        <v>0</v>
      </c>
      <c r="Q1117" s="2126">
        <f>'1 уровень'!S726</f>
        <v>0</v>
      </c>
      <c r="R1117" s="2126">
        <f>'1 уровень'!T726</f>
        <v>0</v>
      </c>
      <c r="S1117" s="2126">
        <f>'1 уровень'!U726</f>
        <v>0</v>
      </c>
      <c r="T1117" s="3221">
        <f>'1 уровень'!V726</f>
        <v>0</v>
      </c>
      <c r="U1117" s="2126">
        <f>'1 уровень'!W726</f>
        <v>0</v>
      </c>
      <c r="V1117" s="2126">
        <f>'1 уровень'!X726</f>
        <v>0</v>
      </c>
      <c r="W1117" s="2126">
        <f>'1 уровень'!Y726</f>
        <v>0</v>
      </c>
      <c r="X1117" s="2126">
        <f>'1 уровень'!Z726</f>
        <v>0</v>
      </c>
      <c r="Y1117" s="2126">
        <f>'1 уровень'!AA726</f>
        <v>0</v>
      </c>
      <c r="Z1117" s="3824">
        <f>'1 уровень'!AB726</f>
        <v>0</v>
      </c>
      <c r="AA1117" s="2126"/>
      <c r="AB1117" s="2126"/>
      <c r="AC1117" s="1342"/>
    </row>
    <row r="1118" spans="1:195" ht="45" x14ac:dyDescent="0.25">
      <c r="B1118" s="891" t="s">
        <v>569</v>
      </c>
      <c r="C1118" s="37">
        <f>'1 уровень'!E727</f>
        <v>26300</v>
      </c>
      <c r="D1118" s="37">
        <f>'1 уровень'!F727</f>
        <v>4383</v>
      </c>
      <c r="E1118" s="37">
        <f>'1 уровень'!G727</f>
        <v>2342</v>
      </c>
      <c r="F1118" s="37">
        <f>'1 уровень'!H727</f>
        <v>53.433721195528172</v>
      </c>
      <c r="G1118" s="3728">
        <f>'1 уровень'!I727</f>
        <v>150</v>
      </c>
      <c r="H1118" s="37">
        <f>'1 уровень'!J727</f>
        <v>0</v>
      </c>
      <c r="I1118" s="37">
        <f>'1 уровень'!K727</f>
        <v>0</v>
      </c>
      <c r="J1118" s="37">
        <f>'1 уровень'!L727</f>
        <v>0</v>
      </c>
      <c r="K1118" s="37">
        <f>'1 уровень'!M727</f>
        <v>0</v>
      </c>
      <c r="L1118" s="37">
        <f>'1 уровень'!N727</f>
        <v>0</v>
      </c>
      <c r="M1118" s="37">
        <f>'1 уровень'!O727</f>
        <v>0</v>
      </c>
      <c r="N1118" s="37">
        <f>'1 уровень'!P727</f>
        <v>0</v>
      </c>
      <c r="O1118" s="37">
        <f>'1 уровень'!Q727</f>
        <v>0</v>
      </c>
      <c r="P1118" s="2126">
        <f>'1 уровень'!R727</f>
        <v>0</v>
      </c>
      <c r="Q1118" s="2126">
        <f>'1 уровень'!S727</f>
        <v>0</v>
      </c>
      <c r="R1118" s="2126">
        <f>'1 уровень'!T727</f>
        <v>0</v>
      </c>
      <c r="S1118" s="2126">
        <f>'1 уровень'!U727</f>
        <v>0</v>
      </c>
      <c r="T1118" s="3221">
        <f>'1 уровень'!V727</f>
        <v>0</v>
      </c>
      <c r="U1118" s="2126">
        <f>'1 уровень'!W727</f>
        <v>0</v>
      </c>
      <c r="V1118" s="2126">
        <f>'1 уровень'!X727</f>
        <v>0</v>
      </c>
      <c r="W1118" s="2126">
        <f>'1 уровень'!Y727</f>
        <v>0</v>
      </c>
      <c r="X1118" s="2126">
        <f>'1 уровень'!Z727</f>
        <v>0</v>
      </c>
      <c r="Y1118" s="2126">
        <f>'1 уровень'!AA727</f>
        <v>0</v>
      </c>
      <c r="Z1118" s="3824">
        <f>'1 уровень'!AB727</f>
        <v>0</v>
      </c>
      <c r="AA1118" s="2126"/>
      <c r="AB1118" s="2126"/>
      <c r="AC1118" s="1342"/>
    </row>
    <row r="1119" spans="1:195" ht="60" x14ac:dyDescent="0.25">
      <c r="B1119" s="891" t="s">
        <v>570</v>
      </c>
      <c r="C1119" s="37">
        <f>'1 уровень'!E728</f>
        <v>2302</v>
      </c>
      <c r="D1119" s="37">
        <f>'1 уровень'!F728</f>
        <v>383.66666666666669</v>
      </c>
      <c r="E1119" s="37">
        <f>'1 уровень'!G728</f>
        <v>312</v>
      </c>
      <c r="F1119" s="37">
        <f>'1 уровень'!H728</f>
        <v>81.320590790616848</v>
      </c>
      <c r="G1119" s="3728">
        <f>'1 уровень'!I728</f>
        <v>0</v>
      </c>
      <c r="H1119" s="37">
        <f>'1 уровень'!J728</f>
        <v>0</v>
      </c>
      <c r="I1119" s="37">
        <f>'1 уровень'!K728</f>
        <v>0</v>
      </c>
      <c r="J1119" s="37">
        <f>'1 уровень'!L728</f>
        <v>0</v>
      </c>
      <c r="K1119" s="37">
        <f>'1 уровень'!M728</f>
        <v>0</v>
      </c>
      <c r="L1119" s="37">
        <f>'1 уровень'!N728</f>
        <v>0</v>
      </c>
      <c r="M1119" s="37">
        <f>'1 уровень'!O728</f>
        <v>0</v>
      </c>
      <c r="N1119" s="37">
        <f>'1 уровень'!P728</f>
        <v>0</v>
      </c>
      <c r="O1119" s="37">
        <f>'1 уровень'!Q728</f>
        <v>0</v>
      </c>
      <c r="P1119" s="2126">
        <f>'1 уровень'!R728</f>
        <v>0</v>
      </c>
      <c r="Q1119" s="2126">
        <f>'1 уровень'!S728</f>
        <v>0</v>
      </c>
      <c r="R1119" s="2126">
        <f>'1 уровень'!T728</f>
        <v>0</v>
      </c>
      <c r="S1119" s="2126">
        <f>'1 уровень'!U728</f>
        <v>0</v>
      </c>
      <c r="T1119" s="3221">
        <f>'1 уровень'!V728</f>
        <v>0</v>
      </c>
      <c r="U1119" s="2126">
        <f>'1 уровень'!W728</f>
        <v>0</v>
      </c>
      <c r="V1119" s="2126">
        <f>'1 уровень'!X728</f>
        <v>0</v>
      </c>
      <c r="W1119" s="2126">
        <f>'1 уровень'!Y728</f>
        <v>0</v>
      </c>
      <c r="X1119" s="2126">
        <f>'1 уровень'!Z728</f>
        <v>0</v>
      </c>
      <c r="Y1119" s="2126">
        <f>'1 уровень'!AA728</f>
        <v>0</v>
      </c>
      <c r="Z1119" s="3824">
        <f>'1 уровень'!AB728</f>
        <v>0</v>
      </c>
      <c r="AA1119" s="2126"/>
      <c r="AB1119" s="2126"/>
      <c r="AC1119" s="1342"/>
    </row>
    <row r="1120" spans="1:195" ht="45" x14ac:dyDescent="0.25">
      <c r="B1120" s="891" t="s">
        <v>571</v>
      </c>
      <c r="C1120" s="37">
        <f>'1 уровень'!E729</f>
        <v>41304</v>
      </c>
      <c r="D1120" s="37">
        <f>'1 уровень'!F729</f>
        <v>6883.666666666667</v>
      </c>
      <c r="E1120" s="37">
        <f>'1 уровень'!G729</f>
        <v>10343</v>
      </c>
      <c r="F1120" s="37">
        <f>'1 уровень'!H729</f>
        <v>150.2542249769987</v>
      </c>
      <c r="G1120" s="3728">
        <f>'1 уровень'!I729</f>
        <v>334</v>
      </c>
      <c r="H1120" s="37">
        <f>'1 уровень'!J729</f>
        <v>0</v>
      </c>
      <c r="I1120" s="37">
        <f>'1 уровень'!K729</f>
        <v>0</v>
      </c>
      <c r="J1120" s="37">
        <f>'1 уровень'!L729</f>
        <v>0</v>
      </c>
      <c r="K1120" s="37">
        <f>'1 уровень'!M729</f>
        <v>0</v>
      </c>
      <c r="L1120" s="37">
        <f>'1 уровень'!N729</f>
        <v>0</v>
      </c>
      <c r="M1120" s="37">
        <f>'1 уровень'!O729</f>
        <v>0</v>
      </c>
      <c r="N1120" s="37">
        <f>'1 уровень'!P729</f>
        <v>0</v>
      </c>
      <c r="O1120" s="37">
        <f>'1 уровень'!Q729</f>
        <v>0</v>
      </c>
      <c r="P1120" s="2126">
        <f>'1 уровень'!R729</f>
        <v>0</v>
      </c>
      <c r="Q1120" s="2126">
        <f>'1 уровень'!S729</f>
        <v>0</v>
      </c>
      <c r="R1120" s="2126">
        <f>'1 уровень'!T729</f>
        <v>0</v>
      </c>
      <c r="S1120" s="2126">
        <f>'1 уровень'!U729</f>
        <v>0</v>
      </c>
      <c r="T1120" s="3221">
        <f>'1 уровень'!V729</f>
        <v>0</v>
      </c>
      <c r="U1120" s="2126">
        <f>'1 уровень'!W729</f>
        <v>0</v>
      </c>
      <c r="V1120" s="2126">
        <f>'1 уровень'!X729</f>
        <v>0</v>
      </c>
      <c r="W1120" s="2126">
        <f>'1 уровень'!Y729</f>
        <v>0</v>
      </c>
      <c r="X1120" s="2126">
        <f>'1 уровень'!Z729</f>
        <v>0</v>
      </c>
      <c r="Y1120" s="2126">
        <f>'1 уровень'!AA729</f>
        <v>0</v>
      </c>
      <c r="Z1120" s="3824">
        <f>'1 уровень'!AB729</f>
        <v>0</v>
      </c>
      <c r="AA1120" s="2126"/>
      <c r="AB1120" s="2126"/>
      <c r="AC1120" s="1342"/>
    </row>
    <row r="1121" spans="1:195" x14ac:dyDescent="0.25">
      <c r="B1121" s="891" t="s">
        <v>579</v>
      </c>
      <c r="C1121" s="37">
        <f>'1 уровень'!E730</f>
        <v>156886.72340425532</v>
      </c>
      <c r="D1121" s="37">
        <f>'1 уровень'!F730</f>
        <v>26148.209219858159</v>
      </c>
      <c r="E1121" s="37">
        <f>'1 уровень'!G730</f>
        <v>23446.331914893617</v>
      </c>
      <c r="F1121" s="37">
        <f>'1 уровень'!H730</f>
        <v>89.667065601905122</v>
      </c>
      <c r="G1121" s="3728">
        <f>'1 уровень'!I730</f>
        <v>4457.8946808510636</v>
      </c>
      <c r="H1121" s="37">
        <f>'1 уровень'!J730</f>
        <v>0</v>
      </c>
      <c r="I1121" s="37">
        <f>'1 уровень'!K730</f>
        <v>0</v>
      </c>
      <c r="J1121" s="37">
        <f>'1 уровень'!L730</f>
        <v>0</v>
      </c>
      <c r="K1121" s="37">
        <f>'1 уровень'!M730</f>
        <v>0</v>
      </c>
      <c r="L1121" s="37">
        <f>'1 уровень'!N730</f>
        <v>0</v>
      </c>
      <c r="M1121" s="37">
        <f>'1 уровень'!O730</f>
        <v>0</v>
      </c>
      <c r="N1121" s="37">
        <f>'1 уровень'!P730</f>
        <v>0</v>
      </c>
      <c r="O1121" s="37">
        <f>'1 уровень'!Q730</f>
        <v>0</v>
      </c>
      <c r="P1121" s="2126">
        <f>'1 уровень'!R730</f>
        <v>0</v>
      </c>
      <c r="Q1121" s="2126">
        <f>'1 уровень'!S730</f>
        <v>0</v>
      </c>
      <c r="R1121" s="2126">
        <f>'1 уровень'!T730</f>
        <v>0</v>
      </c>
      <c r="S1121" s="2126">
        <f>'1 уровень'!U730</f>
        <v>0</v>
      </c>
      <c r="T1121" s="3221">
        <f>'1 уровень'!V730</f>
        <v>0</v>
      </c>
      <c r="U1121" s="2126">
        <f>'1 уровень'!W730</f>
        <v>0</v>
      </c>
      <c r="V1121" s="2126">
        <f>'1 уровень'!X730</f>
        <v>0</v>
      </c>
      <c r="W1121" s="2126">
        <f>'1 уровень'!Y730</f>
        <v>0</v>
      </c>
      <c r="X1121" s="2126">
        <f>'1 уровень'!Z730</f>
        <v>0</v>
      </c>
      <c r="Y1121" s="2126">
        <f>'1 уровень'!AA730</f>
        <v>0</v>
      </c>
      <c r="Z1121" s="3824">
        <f>'1 уровень'!AB730</f>
        <v>0</v>
      </c>
      <c r="AA1121" s="2126"/>
      <c r="AB1121" s="2126"/>
      <c r="AC1121" s="1342"/>
    </row>
    <row r="1122" spans="1:195" x14ac:dyDescent="0.25">
      <c r="B1122" s="891" t="s">
        <v>596</v>
      </c>
      <c r="C1122" s="37">
        <f>'1 уровень'!E731</f>
        <v>88053</v>
      </c>
      <c r="D1122" s="37">
        <f>'1 уровень'!F731</f>
        <v>14675.833333333332</v>
      </c>
      <c r="E1122" s="37">
        <f>'1 уровень'!G731</f>
        <v>13064</v>
      </c>
      <c r="F1122" s="37">
        <f>'1 уровень'!H731</f>
        <v>89.017091590483233</v>
      </c>
      <c r="G1122" s="3728">
        <f>'1 уровень'!I731</f>
        <v>3371</v>
      </c>
      <c r="H1122" s="37">
        <f>'1 уровень'!J731</f>
        <v>0</v>
      </c>
      <c r="I1122" s="37">
        <f>'1 уровень'!K731</f>
        <v>0</v>
      </c>
      <c r="J1122" s="37">
        <f>'1 уровень'!L731</f>
        <v>0</v>
      </c>
      <c r="K1122" s="37">
        <f>'1 уровень'!M731</f>
        <v>0</v>
      </c>
      <c r="L1122" s="37">
        <f>'1 уровень'!N731</f>
        <v>0</v>
      </c>
      <c r="M1122" s="37">
        <f>'1 уровень'!O731</f>
        <v>0</v>
      </c>
      <c r="N1122" s="37">
        <f>'1 уровень'!P731</f>
        <v>0</v>
      </c>
      <c r="O1122" s="37">
        <f>'1 уровень'!Q731</f>
        <v>0</v>
      </c>
      <c r="P1122" s="2126">
        <f>'1 уровень'!R731</f>
        <v>0</v>
      </c>
      <c r="Q1122" s="2126">
        <f>'1 уровень'!S731</f>
        <v>0</v>
      </c>
      <c r="R1122" s="2126">
        <f>'1 уровень'!T731</f>
        <v>0</v>
      </c>
      <c r="S1122" s="2126">
        <f>'1 уровень'!U731</f>
        <v>0</v>
      </c>
      <c r="T1122" s="3221">
        <f>'1 уровень'!V731</f>
        <v>0</v>
      </c>
      <c r="U1122" s="2126">
        <f>'1 уровень'!W731</f>
        <v>0</v>
      </c>
      <c r="V1122" s="2126">
        <f>'1 уровень'!X731</f>
        <v>0</v>
      </c>
      <c r="W1122" s="2126">
        <f>'1 уровень'!Y731</f>
        <v>0</v>
      </c>
      <c r="X1122" s="2126">
        <f>'1 уровень'!Z731</f>
        <v>0</v>
      </c>
      <c r="Y1122" s="2126">
        <f>'1 уровень'!AA731</f>
        <v>0</v>
      </c>
      <c r="Z1122" s="3824">
        <f>'1 уровень'!AB731</f>
        <v>0</v>
      </c>
      <c r="AA1122" s="2126"/>
      <c r="AB1122" s="2126"/>
      <c r="AC1122" s="1342"/>
    </row>
    <row r="1123" spans="1:195" x14ac:dyDescent="0.25">
      <c r="B1123" s="917" t="s">
        <v>597</v>
      </c>
      <c r="C1123" s="37">
        <f>'1 уровень'!E732</f>
        <v>68833.723404255317</v>
      </c>
      <c r="D1123" s="37">
        <f>'1 уровень'!F732</f>
        <v>11472.375886524822</v>
      </c>
      <c r="E1123" s="37">
        <f>'1 уровень'!G732</f>
        <v>10382.331914893617</v>
      </c>
      <c r="F1123" s="37">
        <f>'1 уровень'!H732</f>
        <v>90.498533325502834</v>
      </c>
      <c r="G1123" s="3728">
        <f>'1 уровень'!I732</f>
        <v>1086.8946808510639</v>
      </c>
      <c r="H1123" s="37">
        <f>'1 уровень'!J732</f>
        <v>0</v>
      </c>
      <c r="I1123" s="37">
        <f>'1 уровень'!K732</f>
        <v>0</v>
      </c>
      <c r="J1123" s="37">
        <f>'1 уровень'!L732</f>
        <v>0</v>
      </c>
      <c r="K1123" s="37">
        <f>'1 уровень'!M732</f>
        <v>0</v>
      </c>
      <c r="L1123" s="37">
        <f>'1 уровень'!N732</f>
        <v>0</v>
      </c>
      <c r="M1123" s="37">
        <f>'1 уровень'!O732</f>
        <v>0</v>
      </c>
      <c r="N1123" s="37">
        <f>'1 уровень'!P732</f>
        <v>0</v>
      </c>
      <c r="O1123" s="37">
        <f>'1 уровень'!Q732</f>
        <v>0</v>
      </c>
      <c r="P1123" s="2126">
        <f>'1 уровень'!R732</f>
        <v>0</v>
      </c>
      <c r="Q1123" s="2126">
        <f>'1 уровень'!S732</f>
        <v>0</v>
      </c>
      <c r="R1123" s="2126">
        <f>'1 уровень'!T732</f>
        <v>0</v>
      </c>
      <c r="S1123" s="2126">
        <f>'1 уровень'!U732</f>
        <v>0</v>
      </c>
      <c r="T1123" s="3221">
        <f>'1 уровень'!V732</f>
        <v>0</v>
      </c>
      <c r="U1123" s="2126">
        <f>'1 уровень'!W732</f>
        <v>0</v>
      </c>
      <c r="V1123" s="2126">
        <f>'1 уровень'!X732</f>
        <v>0</v>
      </c>
      <c r="W1123" s="2126">
        <f>'1 уровень'!Y732</f>
        <v>0</v>
      </c>
      <c r="X1123" s="2126">
        <f>'1 уровень'!Z732</f>
        <v>0</v>
      </c>
      <c r="Y1123" s="2126">
        <f>'1 уровень'!AA732</f>
        <v>0</v>
      </c>
      <c r="Z1123" s="3824">
        <f>'1 уровень'!AB732</f>
        <v>0</v>
      </c>
      <c r="AA1123" s="2126"/>
      <c r="AB1123" s="2126"/>
      <c r="AC1123" s="1342"/>
    </row>
    <row r="1124" spans="1:195" x14ac:dyDescent="0.25">
      <c r="B1124" s="918" t="s">
        <v>598</v>
      </c>
      <c r="C1124" s="37">
        <f>'1 уровень'!E733</f>
        <v>646787</v>
      </c>
      <c r="D1124" s="37">
        <f>'1 уровень'!F733</f>
        <v>107798.33333333333</v>
      </c>
      <c r="E1124" s="37">
        <f>'1 уровень'!G733</f>
        <v>97571.77</v>
      </c>
      <c r="F1124" s="37">
        <f>'1 уровень'!H733</f>
        <v>90.513245411957527</v>
      </c>
      <c r="G1124" s="3728">
        <f>'1 уровень'!I733</f>
        <v>10216.81</v>
      </c>
      <c r="H1124" s="37">
        <f>'1 уровень'!J733</f>
        <v>0</v>
      </c>
      <c r="I1124" s="37">
        <f>'1 уровень'!K733</f>
        <v>0</v>
      </c>
      <c r="J1124" s="37">
        <f>'1 уровень'!L733</f>
        <v>0</v>
      </c>
      <c r="K1124" s="37">
        <f>'1 уровень'!M733</f>
        <v>0</v>
      </c>
      <c r="L1124" s="37">
        <f>'1 уровень'!N733</f>
        <v>0</v>
      </c>
      <c r="M1124" s="37">
        <f>'1 уровень'!O733</f>
        <v>0</v>
      </c>
      <c r="N1124" s="37">
        <f>'1 уровень'!P733</f>
        <v>0</v>
      </c>
      <c r="O1124" s="37">
        <f>'1 уровень'!Q733</f>
        <v>0</v>
      </c>
      <c r="P1124" s="2126">
        <f>'1 уровень'!R733</f>
        <v>0</v>
      </c>
      <c r="Q1124" s="2126">
        <f>'1 уровень'!S733</f>
        <v>0</v>
      </c>
      <c r="R1124" s="2126">
        <f>'1 уровень'!T733</f>
        <v>0</v>
      </c>
      <c r="S1124" s="2126">
        <f>'1 уровень'!U733</f>
        <v>0</v>
      </c>
      <c r="T1124" s="3221">
        <f>'1 уровень'!V733</f>
        <v>0</v>
      </c>
      <c r="U1124" s="2126">
        <f>'1 уровень'!W733</f>
        <v>0</v>
      </c>
      <c r="V1124" s="2126">
        <f>'1 уровень'!X733</f>
        <v>0</v>
      </c>
      <c r="W1124" s="2126">
        <f>'1 уровень'!Y733</f>
        <v>0</v>
      </c>
      <c r="X1124" s="2126">
        <f>'1 уровень'!Z733</f>
        <v>0</v>
      </c>
      <c r="Y1124" s="2126">
        <f>'1 уровень'!AA733</f>
        <v>0</v>
      </c>
      <c r="Z1124" s="3824">
        <f>'1 уровень'!AB733</f>
        <v>0</v>
      </c>
      <c r="AA1124" s="2126"/>
      <c r="AB1124" s="2126"/>
      <c r="AC1124" s="1342"/>
    </row>
    <row r="1125" spans="1:195" x14ac:dyDescent="0.25">
      <c r="B1125" s="919" t="s">
        <v>600</v>
      </c>
      <c r="C1125" s="37">
        <f>'1 уровень'!E734</f>
        <v>250</v>
      </c>
      <c r="D1125" s="37">
        <f>'1 уровень'!F734</f>
        <v>42</v>
      </c>
      <c r="E1125" s="37">
        <f>'1 уровень'!G734</f>
        <v>22.15</v>
      </c>
      <c r="F1125" s="37">
        <f>'1 уровень'!H734</f>
        <v>52.738095238095241</v>
      </c>
      <c r="G1125" s="3728">
        <f>'1 уровень'!I734</f>
        <v>0</v>
      </c>
      <c r="H1125" s="37">
        <f>'1 уровень'!J734</f>
        <v>0</v>
      </c>
      <c r="I1125" s="37">
        <f>'1 уровень'!K734</f>
        <v>0</v>
      </c>
      <c r="J1125" s="37">
        <f>'1 уровень'!L734</f>
        <v>0</v>
      </c>
      <c r="K1125" s="37">
        <f>'1 уровень'!M734</f>
        <v>0</v>
      </c>
      <c r="L1125" s="37">
        <f>'1 уровень'!N734</f>
        <v>0</v>
      </c>
      <c r="M1125" s="37">
        <f>'1 уровень'!O734</f>
        <v>0</v>
      </c>
      <c r="N1125" s="37">
        <f>'1 уровень'!P734</f>
        <v>0</v>
      </c>
      <c r="O1125" s="37">
        <f>'1 уровень'!Q734</f>
        <v>0</v>
      </c>
      <c r="P1125" s="2126">
        <f>'1 уровень'!R734</f>
        <v>0</v>
      </c>
      <c r="Q1125" s="2126">
        <f>'1 уровень'!S734</f>
        <v>0</v>
      </c>
      <c r="R1125" s="2126">
        <f>'1 уровень'!T734</f>
        <v>0</v>
      </c>
      <c r="S1125" s="2126">
        <f>'1 уровень'!U734</f>
        <v>0</v>
      </c>
      <c r="T1125" s="3221">
        <f>'1 уровень'!V734</f>
        <v>0</v>
      </c>
      <c r="U1125" s="2126">
        <f>'1 уровень'!W734</f>
        <v>0</v>
      </c>
      <c r="V1125" s="2126">
        <f>'1 уровень'!X734</f>
        <v>0</v>
      </c>
      <c r="W1125" s="2126">
        <f>'1 уровень'!Y734</f>
        <v>0</v>
      </c>
      <c r="X1125" s="2126">
        <f>'1 уровень'!Z734</f>
        <v>0</v>
      </c>
      <c r="Y1125" s="2126">
        <f>'1 уровень'!AA734</f>
        <v>0</v>
      </c>
      <c r="Z1125" s="3824">
        <f>'1 уровень'!AB734</f>
        <v>0</v>
      </c>
      <c r="AA1125" s="2126"/>
      <c r="AB1125" s="2126"/>
      <c r="AC1125" s="1342"/>
    </row>
    <row r="1126" spans="1:195" ht="30" x14ac:dyDescent="0.25">
      <c r="B1126" s="919" t="s">
        <v>572</v>
      </c>
      <c r="C1126" s="37">
        <f>'1 уровень'!E735</f>
        <v>53000</v>
      </c>
      <c r="D1126" s="37">
        <f>'1 уровень'!F735</f>
        <v>8834</v>
      </c>
      <c r="E1126" s="37">
        <f>'1 уровень'!G735</f>
        <v>7116</v>
      </c>
      <c r="F1126" s="37">
        <f>'1 уровень'!H735</f>
        <v>80.552411138781977</v>
      </c>
      <c r="G1126" s="3728">
        <f>'1 уровень'!I735</f>
        <v>50</v>
      </c>
      <c r="H1126" s="37">
        <f>'1 уровень'!J735</f>
        <v>0</v>
      </c>
      <c r="I1126" s="37">
        <f>'1 уровень'!K735</f>
        <v>0</v>
      </c>
      <c r="J1126" s="37">
        <f>'1 уровень'!L735</f>
        <v>0</v>
      </c>
      <c r="K1126" s="37">
        <f>'1 уровень'!M735</f>
        <v>0</v>
      </c>
      <c r="L1126" s="37">
        <f>'1 уровень'!N735</f>
        <v>0</v>
      </c>
      <c r="M1126" s="37">
        <f>'1 уровень'!O735</f>
        <v>0</v>
      </c>
      <c r="N1126" s="37">
        <f>'1 уровень'!P735</f>
        <v>0</v>
      </c>
      <c r="O1126" s="37">
        <f>'1 уровень'!Q735</f>
        <v>0</v>
      </c>
      <c r="P1126" s="2126">
        <f>'1 уровень'!R735</f>
        <v>0</v>
      </c>
      <c r="Q1126" s="2126">
        <f>'1 уровень'!S735</f>
        <v>0</v>
      </c>
      <c r="R1126" s="2126">
        <f>'1 уровень'!T735</f>
        <v>0</v>
      </c>
      <c r="S1126" s="2126">
        <f>'1 уровень'!U735</f>
        <v>0</v>
      </c>
      <c r="T1126" s="3221">
        <f>'1 уровень'!V735</f>
        <v>0</v>
      </c>
      <c r="U1126" s="2126">
        <f>'1 уровень'!W735</f>
        <v>0</v>
      </c>
      <c r="V1126" s="2126">
        <f>'1 уровень'!X735</f>
        <v>0</v>
      </c>
      <c r="W1126" s="2126">
        <f>'1 уровень'!Y735</f>
        <v>0</v>
      </c>
      <c r="X1126" s="2126">
        <f>'1 уровень'!Z735</f>
        <v>0</v>
      </c>
      <c r="Y1126" s="2126">
        <f>'1 уровень'!AA735</f>
        <v>0</v>
      </c>
      <c r="Z1126" s="3824">
        <f>'1 уровень'!AB735</f>
        <v>0</v>
      </c>
      <c r="AA1126" s="2126"/>
      <c r="AB1126" s="2126"/>
      <c r="AC1126" s="1342"/>
    </row>
    <row r="1127" spans="1:195" ht="30" x14ac:dyDescent="0.25">
      <c r="A1127" s="24">
        <v>1</v>
      </c>
      <c r="B1127" s="919" t="s">
        <v>252</v>
      </c>
      <c r="C1127" s="37">
        <f>'1 уровень'!E736</f>
        <v>53000</v>
      </c>
      <c r="D1127" s="37">
        <f>'1 уровень'!F736</f>
        <v>8834</v>
      </c>
      <c r="E1127" s="37">
        <f>'1 уровень'!G736</f>
        <v>7116</v>
      </c>
      <c r="F1127" s="37">
        <f>'1 уровень'!H736</f>
        <v>80.552411138781977</v>
      </c>
      <c r="G1127" s="3728">
        <f>'1 уровень'!I736</f>
        <v>50</v>
      </c>
      <c r="H1127" s="37">
        <f>'1 уровень'!J736</f>
        <v>0</v>
      </c>
      <c r="I1127" s="37">
        <f>'1 уровень'!K736</f>
        <v>0</v>
      </c>
      <c r="J1127" s="37">
        <f>'1 уровень'!L736</f>
        <v>0</v>
      </c>
      <c r="K1127" s="37">
        <f>'1 уровень'!M736</f>
        <v>0</v>
      </c>
      <c r="L1127" s="37">
        <f>'1 уровень'!N736</f>
        <v>0</v>
      </c>
      <c r="M1127" s="37">
        <f>'1 уровень'!O736</f>
        <v>0</v>
      </c>
      <c r="N1127" s="37">
        <f>'1 уровень'!P736</f>
        <v>0</v>
      </c>
      <c r="O1127" s="37">
        <f>'1 уровень'!Q736</f>
        <v>0</v>
      </c>
      <c r="P1127" s="2126">
        <f>'1 уровень'!R736</f>
        <v>0</v>
      </c>
      <c r="Q1127" s="2126">
        <f>'1 уровень'!S736</f>
        <v>0</v>
      </c>
      <c r="R1127" s="2126">
        <f>'1 уровень'!T736</f>
        <v>0</v>
      </c>
      <c r="S1127" s="2126">
        <f>'1 уровень'!U736</f>
        <v>0</v>
      </c>
      <c r="T1127" s="3221">
        <f>'1 уровень'!V736</f>
        <v>0</v>
      </c>
      <c r="U1127" s="2126">
        <f>'1 уровень'!W736</f>
        <v>0</v>
      </c>
      <c r="V1127" s="2126">
        <f>'1 уровень'!X736</f>
        <v>0</v>
      </c>
      <c r="W1127" s="2126">
        <f>'1 уровень'!Y736</f>
        <v>0</v>
      </c>
      <c r="X1127" s="2126">
        <f>'1 уровень'!Z736</f>
        <v>0</v>
      </c>
      <c r="Y1127" s="2126">
        <f>'1 уровень'!AA736</f>
        <v>0</v>
      </c>
      <c r="Z1127" s="3824">
        <f>'1 уровень'!AB736</f>
        <v>0</v>
      </c>
      <c r="AA1127" s="2126"/>
      <c r="AB1127" s="2126"/>
      <c r="AC1127" s="1342"/>
      <c r="AD1127" s="779"/>
      <c r="AE1127" s="779"/>
      <c r="AF1127" s="779"/>
      <c r="AG1127" s="779"/>
      <c r="AH1127" s="779"/>
      <c r="AI1127" s="779"/>
      <c r="AJ1127" s="779"/>
      <c r="AK1127" s="779"/>
      <c r="AL1127" s="779"/>
      <c r="AM1127" s="779"/>
      <c r="AN1127" s="779"/>
      <c r="AO1127" s="779"/>
      <c r="AP1127" s="779"/>
      <c r="AQ1127" s="779"/>
      <c r="AR1127" s="779"/>
      <c r="AS1127" s="779"/>
      <c r="AT1127" s="779"/>
      <c r="AU1127" s="779"/>
      <c r="AV1127" s="779"/>
      <c r="AW1127" s="779"/>
      <c r="AX1127" s="779"/>
      <c r="AY1127" s="779"/>
      <c r="AZ1127" s="779"/>
      <c r="BA1127" s="779"/>
      <c r="BB1127" s="779"/>
      <c r="BC1127" s="779"/>
      <c r="BD1127" s="779"/>
      <c r="BE1127" s="779"/>
      <c r="BF1127" s="779"/>
      <c r="BG1127" s="779"/>
      <c r="BH1127" s="779"/>
      <c r="BI1127" s="779"/>
      <c r="BJ1127" s="779"/>
      <c r="BK1127" s="779"/>
      <c r="BL1127" s="779"/>
      <c r="BM1127" s="779"/>
      <c r="BN1127" s="779"/>
      <c r="BO1127" s="779"/>
      <c r="BP1127" s="779"/>
      <c r="BQ1127" s="779"/>
      <c r="BR1127" s="779"/>
      <c r="BS1127" s="779"/>
      <c r="BT1127" s="779"/>
      <c r="BU1127" s="779"/>
      <c r="BV1127" s="779"/>
      <c r="BW1127" s="779"/>
      <c r="BX1127" s="779"/>
      <c r="BY1127" s="779"/>
      <c r="BZ1127" s="779"/>
      <c r="CA1127" s="779"/>
      <c r="CB1127" s="779"/>
      <c r="CC1127" s="779"/>
      <c r="CD1127" s="779"/>
      <c r="CE1127" s="779"/>
      <c r="CF1127" s="779"/>
      <c r="CG1127" s="779"/>
      <c r="CH1127" s="779"/>
      <c r="CI1127" s="779"/>
      <c r="CJ1127" s="779"/>
      <c r="CK1127" s="779"/>
      <c r="CL1127" s="779"/>
      <c r="CM1127" s="779"/>
      <c r="CN1127" s="779"/>
      <c r="CO1127" s="779"/>
      <c r="CP1127" s="779"/>
      <c r="CQ1127" s="779"/>
      <c r="CR1127" s="779"/>
      <c r="CS1127" s="779"/>
      <c r="CT1127" s="779"/>
      <c r="CU1127" s="779"/>
      <c r="CV1127" s="779"/>
      <c r="CW1127" s="779"/>
      <c r="CX1127" s="779"/>
      <c r="CY1127" s="779"/>
      <c r="CZ1127" s="779"/>
      <c r="DA1127" s="779"/>
      <c r="DB1127" s="779"/>
      <c r="DC1127" s="779"/>
      <c r="DD1127" s="779"/>
      <c r="DE1127" s="779"/>
      <c r="DF1127" s="779"/>
      <c r="DG1127" s="779"/>
      <c r="DH1127" s="779"/>
      <c r="DI1127" s="779"/>
      <c r="DJ1127" s="779"/>
      <c r="DK1127" s="779"/>
      <c r="DL1127" s="779"/>
      <c r="DM1127" s="779"/>
      <c r="DN1127" s="779"/>
      <c r="DO1127" s="779"/>
      <c r="DP1127" s="779"/>
      <c r="DQ1127" s="779"/>
      <c r="DR1127" s="779"/>
      <c r="DS1127" s="779"/>
      <c r="DT1127" s="779"/>
      <c r="DU1127" s="779"/>
      <c r="DV1127" s="779"/>
      <c r="DW1127" s="779"/>
      <c r="DX1127" s="779"/>
      <c r="DY1127" s="779"/>
      <c r="DZ1127" s="779"/>
      <c r="EA1127" s="779"/>
      <c r="EB1127" s="779"/>
      <c r="EC1127" s="779"/>
      <c r="ED1127" s="779"/>
      <c r="EE1127" s="779"/>
      <c r="EF1127" s="779"/>
      <c r="EG1127" s="779"/>
      <c r="EH1127" s="779"/>
      <c r="EI1127" s="779"/>
      <c r="EJ1127" s="779"/>
      <c r="EK1127" s="779"/>
      <c r="EL1127" s="779"/>
      <c r="EM1127" s="779"/>
      <c r="EN1127" s="779"/>
      <c r="EO1127" s="779"/>
      <c r="EP1127" s="779"/>
      <c r="EQ1127" s="779"/>
      <c r="ER1127" s="779"/>
      <c r="ES1127" s="779"/>
      <c r="ET1127" s="779"/>
      <c r="EU1127" s="779"/>
      <c r="EV1127" s="779"/>
      <c r="EW1127" s="779"/>
      <c r="EX1127" s="779"/>
      <c r="EY1127" s="779"/>
      <c r="EZ1127" s="779"/>
      <c r="FA1127" s="779"/>
      <c r="FB1127" s="779"/>
      <c r="FC1127" s="779"/>
      <c r="FD1127" s="779"/>
      <c r="FE1127" s="779"/>
      <c r="FF1127" s="779"/>
      <c r="FG1127" s="779"/>
      <c r="FH1127" s="779"/>
      <c r="FI1127" s="779"/>
      <c r="FJ1127" s="779"/>
      <c r="FK1127" s="779"/>
      <c r="FL1127" s="779"/>
      <c r="FM1127" s="779"/>
      <c r="FN1127" s="779"/>
      <c r="FO1127" s="779"/>
      <c r="FP1127" s="779"/>
      <c r="FQ1127" s="779"/>
      <c r="FR1127" s="779"/>
      <c r="FS1127" s="779"/>
      <c r="FT1127" s="779"/>
      <c r="FU1127" s="779"/>
      <c r="FV1127" s="779"/>
      <c r="FW1127" s="779"/>
      <c r="FX1127" s="779"/>
      <c r="FY1127" s="779"/>
      <c r="FZ1127" s="779"/>
      <c r="GA1127" s="779"/>
      <c r="GB1127" s="779"/>
      <c r="GC1127" s="779"/>
      <c r="GD1127" s="779"/>
      <c r="GE1127" s="779"/>
      <c r="GF1127" s="779"/>
      <c r="GG1127" s="779"/>
      <c r="GH1127" s="779"/>
      <c r="GI1127" s="779"/>
      <c r="GJ1127" s="779"/>
      <c r="GK1127" s="779"/>
      <c r="GL1127" s="779"/>
      <c r="GM1127" s="779"/>
    </row>
    <row r="1128" spans="1:195" ht="60" x14ac:dyDescent="0.25">
      <c r="A1128" s="24">
        <v>1</v>
      </c>
      <c r="B1128" s="891" t="s">
        <v>580</v>
      </c>
      <c r="C1128" s="37">
        <f>'1 уровень'!E737</f>
        <v>53840</v>
      </c>
      <c r="D1128" s="37">
        <f>'1 уровень'!F737</f>
        <v>8972.6666666666661</v>
      </c>
      <c r="E1128" s="37">
        <f>'1 уровень'!G737</f>
        <v>9747</v>
      </c>
      <c r="F1128" s="37">
        <f>'1 уровень'!H737</f>
        <v>108.62991306932166</v>
      </c>
      <c r="G1128" s="3728">
        <f>'1 уровень'!I737</f>
        <v>268</v>
      </c>
      <c r="H1128" s="37">
        <f>'1 уровень'!J737</f>
        <v>0</v>
      </c>
      <c r="I1128" s="37">
        <f>'1 уровень'!K737</f>
        <v>0</v>
      </c>
      <c r="J1128" s="37">
        <f>'1 уровень'!L737</f>
        <v>0</v>
      </c>
      <c r="K1128" s="37">
        <f>'1 уровень'!M737</f>
        <v>0</v>
      </c>
      <c r="L1128" s="37">
        <f>'1 уровень'!N737</f>
        <v>0</v>
      </c>
      <c r="M1128" s="37">
        <f>'1 уровень'!O737</f>
        <v>0</v>
      </c>
      <c r="N1128" s="37">
        <f>'1 уровень'!P737</f>
        <v>0</v>
      </c>
      <c r="O1128" s="37">
        <f>'1 уровень'!Q737</f>
        <v>0</v>
      </c>
      <c r="P1128" s="2126">
        <f>'1 уровень'!R737</f>
        <v>0</v>
      </c>
      <c r="Q1128" s="2126">
        <f>'1 уровень'!S737</f>
        <v>0</v>
      </c>
      <c r="R1128" s="2126">
        <f>'1 уровень'!T737</f>
        <v>0</v>
      </c>
      <c r="S1128" s="2126">
        <f>'1 уровень'!U737</f>
        <v>0</v>
      </c>
      <c r="T1128" s="3221">
        <f>'1 уровень'!V737</f>
        <v>0</v>
      </c>
      <c r="U1128" s="2126">
        <f>'1 уровень'!W737</f>
        <v>0</v>
      </c>
      <c r="V1128" s="2126">
        <f>'1 уровень'!X737</f>
        <v>0</v>
      </c>
      <c r="W1128" s="2126">
        <f>'1 уровень'!Y737</f>
        <v>0</v>
      </c>
      <c r="X1128" s="2126">
        <f>'1 уровень'!Z737</f>
        <v>0</v>
      </c>
      <c r="Y1128" s="2126">
        <f>'1 уровень'!AA737</f>
        <v>0</v>
      </c>
      <c r="Z1128" s="3824">
        <f>'1 уровень'!AB737</f>
        <v>0</v>
      </c>
      <c r="AA1128" s="2126"/>
      <c r="AB1128" s="2126"/>
      <c r="AC1128" s="1342"/>
    </row>
    <row r="1129" spans="1:195" ht="15.75" x14ac:dyDescent="0.25">
      <c r="A1129" s="24">
        <v>1</v>
      </c>
      <c r="B1129" s="2477" t="s">
        <v>295</v>
      </c>
      <c r="C1129" s="37">
        <f>'1 уровень'!E738</f>
        <v>938823</v>
      </c>
      <c r="D1129" s="37">
        <f>'1 уровень'!F738</f>
        <v>156472.16666666666</v>
      </c>
      <c r="E1129" s="37">
        <f>'1 уровень'!G738</f>
        <v>150190</v>
      </c>
      <c r="F1129" s="37">
        <f>'1 уровень'!H738</f>
        <v>95.985121954596835</v>
      </c>
      <c r="G1129" s="3728">
        <f>'1 уровень'!I738</f>
        <v>32805</v>
      </c>
      <c r="H1129" s="37">
        <f>'1 уровень'!J738</f>
        <v>0</v>
      </c>
      <c r="I1129" s="37">
        <f>'1 уровень'!K738</f>
        <v>0</v>
      </c>
      <c r="J1129" s="37">
        <f>'1 уровень'!L738</f>
        <v>0</v>
      </c>
      <c r="K1129" s="37">
        <f>'1 уровень'!M738</f>
        <v>0</v>
      </c>
      <c r="L1129" s="37">
        <f>'1 уровень'!N738</f>
        <v>0</v>
      </c>
      <c r="M1129" s="37">
        <f>'1 уровень'!O738</f>
        <v>0</v>
      </c>
      <c r="N1129" s="37">
        <f>'1 уровень'!P738</f>
        <v>0</v>
      </c>
      <c r="O1129" s="37">
        <f>'1 уровень'!Q738</f>
        <v>0</v>
      </c>
      <c r="P1129" s="2126">
        <f>'1 уровень'!R738</f>
        <v>665330.9694319173</v>
      </c>
      <c r="Q1129" s="2126">
        <f>'1 уровень'!S738</f>
        <v>665792.6668313971</v>
      </c>
      <c r="R1129" s="2126">
        <f>'1 уровень'!T738</f>
        <v>110930.46739618134</v>
      </c>
      <c r="S1129" s="2126">
        <f>'1 уровень'!U738</f>
        <v>100559.32000999998</v>
      </c>
      <c r="T1129" s="3221">
        <f>'1 уровень'!V738</f>
        <v>0</v>
      </c>
      <c r="U1129" s="2126">
        <f>'1 уровень'!W738</f>
        <v>3185.1558600000003</v>
      </c>
      <c r="V1129" s="2126">
        <f>'1 уровень'!X738</f>
        <v>-10371.147386181347</v>
      </c>
      <c r="W1129" s="2126">
        <f>'1 уровень'!Y738</f>
        <v>0</v>
      </c>
      <c r="X1129" s="2126">
        <f>'1 уровень'!Z738</f>
        <v>-281.84953999999999</v>
      </c>
      <c r="Y1129" s="2126">
        <f>'1 уровень'!AA738</f>
        <v>103462.62633</v>
      </c>
      <c r="Z1129" s="3824">
        <f>'1 уровень'!AB738</f>
        <v>22039.148979999998</v>
      </c>
      <c r="AA1129" s="2126">
        <f>S1129/R1129*100</f>
        <v>90.650767431510545</v>
      </c>
      <c r="AB1129" s="2126">
        <f>Y1129/R1129*100</f>
        <v>93.267998196103861</v>
      </c>
      <c r="AC1129" s="1342"/>
      <c r="AD1129" s="779"/>
      <c r="AE1129" s="779"/>
      <c r="AF1129" s="779"/>
      <c r="AG1129" s="779"/>
      <c r="AH1129" s="779"/>
      <c r="AI1129" s="779"/>
      <c r="AJ1129" s="779"/>
      <c r="AK1129" s="779"/>
      <c r="AL1129" s="779"/>
      <c r="AM1129" s="779"/>
      <c r="AN1129" s="779"/>
      <c r="AO1129" s="779"/>
      <c r="AP1129" s="779"/>
      <c r="AQ1129" s="779"/>
      <c r="AR1129" s="779"/>
      <c r="AS1129" s="779"/>
      <c r="AT1129" s="779"/>
      <c r="AU1129" s="779"/>
      <c r="AV1129" s="779"/>
      <c r="AW1129" s="779"/>
      <c r="AX1129" s="779"/>
      <c r="AY1129" s="779"/>
      <c r="AZ1129" s="779"/>
      <c r="BA1129" s="779"/>
      <c r="BB1129" s="779"/>
      <c r="BC1129" s="779"/>
      <c r="BD1129" s="779"/>
      <c r="BE1129" s="779"/>
      <c r="BF1129" s="779"/>
      <c r="BG1129" s="779"/>
      <c r="BH1129" s="779"/>
      <c r="BI1129" s="779"/>
      <c r="BJ1129" s="779"/>
      <c r="BK1129" s="779"/>
      <c r="BL1129" s="779"/>
      <c r="BM1129" s="779"/>
      <c r="BN1129" s="779"/>
      <c r="BO1129" s="779"/>
      <c r="BP1129" s="779"/>
      <c r="BQ1129" s="779"/>
      <c r="BR1129" s="779"/>
      <c r="BS1129" s="779"/>
      <c r="BT1129" s="779"/>
      <c r="BU1129" s="779"/>
      <c r="BV1129" s="779"/>
      <c r="BW1129" s="779"/>
      <c r="BX1129" s="779"/>
      <c r="BY1129" s="779"/>
      <c r="BZ1129" s="779"/>
      <c r="CA1129" s="779"/>
      <c r="CB1129" s="779"/>
      <c r="CC1129" s="779"/>
      <c r="CD1129" s="779"/>
      <c r="CE1129" s="779"/>
      <c r="CF1129" s="779"/>
      <c r="CG1129" s="779"/>
      <c r="CH1129" s="779"/>
      <c r="CI1129" s="779"/>
      <c r="CJ1129" s="779"/>
      <c r="CK1129" s="779"/>
      <c r="CL1129" s="779"/>
      <c r="CM1129" s="779"/>
      <c r="CN1129" s="779"/>
      <c r="CO1129" s="779"/>
      <c r="CP1129" s="779"/>
      <c r="CQ1129" s="779"/>
      <c r="CR1129" s="779"/>
      <c r="CS1129" s="779"/>
      <c r="CT1129" s="779"/>
      <c r="CU1129" s="779"/>
      <c r="CV1129" s="779"/>
      <c r="CW1129" s="779"/>
      <c r="CX1129" s="779"/>
      <c r="CY1129" s="779"/>
      <c r="CZ1129" s="779"/>
      <c r="DA1129" s="779"/>
      <c r="DB1129" s="779"/>
      <c r="DC1129" s="779"/>
      <c r="DD1129" s="779"/>
      <c r="DE1129" s="779"/>
      <c r="DF1129" s="779"/>
      <c r="DG1129" s="779"/>
      <c r="DH1129" s="779"/>
      <c r="DI1129" s="779"/>
      <c r="DJ1129" s="779"/>
      <c r="DK1129" s="779"/>
      <c r="DL1129" s="779"/>
      <c r="DM1129" s="779"/>
      <c r="DN1129" s="779"/>
      <c r="DO1129" s="779"/>
      <c r="DP1129" s="779"/>
      <c r="DQ1129" s="779"/>
      <c r="DR1129" s="779"/>
      <c r="DS1129" s="779"/>
      <c r="DT1129" s="779"/>
      <c r="DU1129" s="779"/>
      <c r="DV1129" s="779"/>
      <c r="DW1129" s="779"/>
      <c r="DX1129" s="779"/>
      <c r="DY1129" s="779"/>
      <c r="DZ1129" s="779"/>
      <c r="EA1129" s="779"/>
      <c r="EB1129" s="779"/>
      <c r="EC1129" s="779"/>
      <c r="ED1129" s="779"/>
      <c r="EE1129" s="779"/>
      <c r="EF1129" s="779"/>
      <c r="EG1129" s="779"/>
      <c r="EH1129" s="779"/>
      <c r="EI1129" s="779"/>
      <c r="EJ1129" s="779"/>
      <c r="EK1129" s="779"/>
      <c r="EL1129" s="779"/>
      <c r="EM1129" s="779"/>
      <c r="EN1129" s="779"/>
      <c r="EO1129" s="779"/>
      <c r="EP1129" s="779"/>
      <c r="EQ1129" s="779"/>
      <c r="ER1129" s="779"/>
      <c r="ES1129" s="779"/>
      <c r="ET1129" s="779"/>
      <c r="EU1129" s="779"/>
      <c r="EV1129" s="779"/>
      <c r="EW1129" s="779"/>
      <c r="EX1129" s="779"/>
      <c r="EY1129" s="779"/>
      <c r="EZ1129" s="779"/>
      <c r="FA1129" s="779"/>
      <c r="FB1129" s="779"/>
      <c r="FC1129" s="779"/>
      <c r="FD1129" s="779"/>
      <c r="FE1129" s="779"/>
      <c r="FF1129" s="779"/>
      <c r="FG1129" s="779"/>
      <c r="FH1129" s="779"/>
      <c r="FI1129" s="779"/>
      <c r="FJ1129" s="779"/>
      <c r="FK1129" s="779"/>
      <c r="FL1129" s="779"/>
      <c r="FM1129" s="779"/>
      <c r="FN1129" s="779"/>
      <c r="FO1129" s="779"/>
      <c r="FP1129" s="779"/>
      <c r="FQ1129" s="779"/>
      <c r="FR1129" s="779"/>
      <c r="FS1129" s="779"/>
      <c r="FT1129" s="779"/>
      <c r="FU1129" s="779"/>
      <c r="FV1129" s="779"/>
      <c r="FW1129" s="779"/>
      <c r="FX1129" s="779"/>
      <c r="FY1129" s="779"/>
      <c r="FZ1129" s="779"/>
      <c r="GA1129" s="779"/>
      <c r="GB1129" s="779"/>
      <c r="GC1129" s="779"/>
      <c r="GD1129" s="779"/>
      <c r="GE1129" s="779"/>
      <c r="GF1129" s="779"/>
      <c r="GG1129" s="779"/>
      <c r="GH1129" s="779"/>
      <c r="GI1129" s="779"/>
      <c r="GJ1129" s="779"/>
      <c r="GK1129" s="779"/>
      <c r="GL1129" s="779"/>
      <c r="GM1129" s="779"/>
    </row>
    <row r="1130" spans="1:195" ht="31.5" x14ac:dyDescent="0.25">
      <c r="B1130" s="2477" t="s">
        <v>549</v>
      </c>
      <c r="C1130" s="37">
        <f>'1 уровень'!E739</f>
        <v>1820</v>
      </c>
      <c r="D1130" s="37">
        <f>'1 уровень'!F739</f>
        <v>303.33333333333337</v>
      </c>
      <c r="E1130" s="37">
        <f>'1 уровень'!G739</f>
        <v>199</v>
      </c>
      <c r="F1130" s="37">
        <f>'1 уровень'!H739</f>
        <v>65.604395604395592</v>
      </c>
      <c r="G1130" s="3728">
        <f>'1 уровень'!I739</f>
        <v>92</v>
      </c>
      <c r="H1130" s="37">
        <f>'1 уровень'!J739</f>
        <v>0</v>
      </c>
      <c r="I1130" s="37">
        <f>'1 уровень'!K739</f>
        <v>0</v>
      </c>
      <c r="J1130" s="37">
        <f>'1 уровень'!L739</f>
        <v>0</v>
      </c>
      <c r="K1130" s="37">
        <f>'1 уровень'!M739</f>
        <v>0</v>
      </c>
      <c r="L1130" s="37">
        <f>'1 уровень'!N739</f>
        <v>0</v>
      </c>
      <c r="M1130" s="37">
        <f>'1 уровень'!O739</f>
        <v>0</v>
      </c>
      <c r="N1130" s="37">
        <f>'1 уровень'!P739</f>
        <v>0</v>
      </c>
      <c r="O1130" s="37">
        <f>'1 уровень'!Q739</f>
        <v>0</v>
      </c>
      <c r="P1130" s="2126">
        <f>'1 уровень'!R739</f>
        <v>0</v>
      </c>
      <c r="Q1130" s="2126">
        <f>'1 уровень'!S739</f>
        <v>0</v>
      </c>
      <c r="R1130" s="2126">
        <f>'1 уровень'!T739</f>
        <v>0</v>
      </c>
      <c r="S1130" s="2126">
        <f>'1 уровень'!U739</f>
        <v>0</v>
      </c>
      <c r="T1130" s="3221">
        <f>'1 уровень'!V739</f>
        <v>0</v>
      </c>
      <c r="U1130" s="2126">
        <f>'1 уровень'!W739</f>
        <v>89.714799999999983</v>
      </c>
      <c r="V1130" s="2126">
        <f>'1 уровень'!X739</f>
        <v>0</v>
      </c>
      <c r="W1130" s="2126">
        <f>'1 уровень'!Y739</f>
        <v>0</v>
      </c>
      <c r="X1130" s="2126">
        <f>'1 уровень'!Z739</f>
        <v>0</v>
      </c>
      <c r="Y1130" s="2126">
        <f>'1 уровень'!AA739</f>
        <v>89.714799999999983</v>
      </c>
      <c r="Z1130" s="3824">
        <f>'1 уровень'!AB739</f>
        <v>66.167199999999994</v>
      </c>
      <c r="AA1130" s="2126"/>
      <c r="AB1130" s="2126"/>
      <c r="AC1130" s="1342"/>
      <c r="AD1130" s="779"/>
      <c r="AE1130" s="779"/>
      <c r="AF1130" s="779"/>
      <c r="AG1130" s="779"/>
      <c r="AH1130" s="779"/>
      <c r="AI1130" s="779"/>
      <c r="AJ1130" s="779"/>
      <c r="AK1130" s="779"/>
      <c r="AL1130" s="779"/>
      <c r="AM1130" s="779"/>
      <c r="AN1130" s="779"/>
      <c r="AO1130" s="779"/>
      <c r="AP1130" s="779"/>
      <c r="AQ1130" s="779"/>
      <c r="AR1130" s="779"/>
      <c r="AS1130" s="779"/>
      <c r="AT1130" s="779"/>
      <c r="AU1130" s="779"/>
      <c r="AV1130" s="779"/>
      <c r="AW1130" s="779"/>
      <c r="AX1130" s="779"/>
      <c r="AY1130" s="779"/>
      <c r="AZ1130" s="779"/>
      <c r="BA1130" s="779"/>
      <c r="BB1130" s="779"/>
      <c r="BC1130" s="779"/>
      <c r="BD1130" s="779"/>
      <c r="BE1130" s="779"/>
      <c r="BF1130" s="779"/>
      <c r="BG1130" s="779"/>
      <c r="BH1130" s="779"/>
      <c r="BI1130" s="779"/>
      <c r="BJ1130" s="779"/>
      <c r="BK1130" s="779"/>
      <c r="BL1130" s="779"/>
      <c r="BM1130" s="779"/>
      <c r="BN1130" s="779"/>
      <c r="BO1130" s="779"/>
      <c r="BP1130" s="779"/>
      <c r="BQ1130" s="779"/>
      <c r="BR1130" s="779"/>
      <c r="BS1130" s="779"/>
      <c r="BT1130" s="779"/>
      <c r="BU1130" s="779"/>
      <c r="BV1130" s="779"/>
      <c r="BW1130" s="779"/>
      <c r="BX1130" s="779"/>
      <c r="BY1130" s="779"/>
      <c r="BZ1130" s="779"/>
      <c r="CA1130" s="779"/>
      <c r="CB1130" s="779"/>
      <c r="CC1130" s="779"/>
      <c r="CD1130" s="779"/>
      <c r="CE1130" s="779"/>
      <c r="CF1130" s="779"/>
      <c r="CG1130" s="779"/>
      <c r="CH1130" s="779"/>
      <c r="CI1130" s="779"/>
      <c r="CJ1130" s="779"/>
      <c r="CK1130" s="779"/>
      <c r="CL1130" s="779"/>
      <c r="CM1130" s="779"/>
      <c r="CN1130" s="779"/>
      <c r="CO1130" s="779"/>
      <c r="CP1130" s="779"/>
      <c r="CQ1130" s="779"/>
      <c r="CR1130" s="779"/>
      <c r="CS1130" s="779"/>
      <c r="CT1130" s="779"/>
      <c r="CU1130" s="779"/>
      <c r="CV1130" s="779"/>
      <c r="CW1130" s="779"/>
      <c r="CX1130" s="779"/>
      <c r="CY1130" s="779"/>
      <c r="CZ1130" s="779"/>
      <c r="DA1130" s="779"/>
      <c r="DB1130" s="779"/>
      <c r="DC1130" s="779"/>
      <c r="DD1130" s="779"/>
      <c r="DE1130" s="779"/>
      <c r="DF1130" s="779"/>
      <c r="DG1130" s="779"/>
      <c r="DH1130" s="779"/>
      <c r="DI1130" s="779"/>
      <c r="DJ1130" s="779"/>
      <c r="DK1130" s="779"/>
      <c r="DL1130" s="779"/>
      <c r="DM1130" s="779"/>
      <c r="DN1130" s="779"/>
      <c r="DO1130" s="779"/>
      <c r="DP1130" s="779"/>
      <c r="DQ1130" s="779"/>
      <c r="DR1130" s="779"/>
      <c r="DS1130" s="779"/>
      <c r="DT1130" s="779"/>
      <c r="DU1130" s="779"/>
      <c r="DV1130" s="779"/>
      <c r="DW1130" s="779"/>
      <c r="DX1130" s="779"/>
      <c r="DY1130" s="779"/>
      <c r="DZ1130" s="779"/>
      <c r="EA1130" s="779"/>
      <c r="EB1130" s="779"/>
      <c r="EC1130" s="779"/>
      <c r="ED1130" s="779"/>
      <c r="EE1130" s="779"/>
      <c r="EF1130" s="779"/>
      <c r="EG1130" s="779"/>
      <c r="EH1130" s="779"/>
      <c r="EI1130" s="779"/>
      <c r="EJ1130" s="779"/>
      <c r="EK1130" s="779"/>
      <c r="EL1130" s="779"/>
      <c r="EM1130" s="779"/>
      <c r="EN1130" s="779"/>
      <c r="EO1130" s="779"/>
      <c r="EP1130" s="779"/>
      <c r="EQ1130" s="779"/>
      <c r="ER1130" s="779"/>
      <c r="ES1130" s="779"/>
      <c r="ET1130" s="779"/>
      <c r="EU1130" s="779"/>
      <c r="EV1130" s="779"/>
      <c r="EW1130" s="779"/>
      <c r="EX1130" s="779"/>
      <c r="EY1130" s="779"/>
      <c r="EZ1130" s="779"/>
      <c r="FA1130" s="779"/>
      <c r="FB1130" s="779"/>
      <c r="FC1130" s="779"/>
      <c r="FD1130" s="779"/>
      <c r="FE1130" s="779"/>
      <c r="FF1130" s="779"/>
      <c r="FG1130" s="779"/>
      <c r="FH1130" s="779"/>
      <c r="FI1130" s="779"/>
      <c r="FJ1130" s="779"/>
      <c r="FK1130" s="779"/>
      <c r="FL1130" s="779"/>
      <c r="FM1130" s="779"/>
      <c r="FN1130" s="779"/>
      <c r="FO1130" s="779"/>
      <c r="FP1130" s="779"/>
      <c r="FQ1130" s="779"/>
      <c r="FR1130" s="779"/>
      <c r="FS1130" s="779"/>
      <c r="FT1130" s="779"/>
      <c r="FU1130" s="779"/>
      <c r="FV1130" s="779"/>
      <c r="FW1130" s="779"/>
      <c r="FX1130" s="779"/>
      <c r="FY1130" s="779"/>
      <c r="FZ1130" s="779"/>
      <c r="GA1130" s="779"/>
      <c r="GB1130" s="779"/>
      <c r="GC1130" s="779"/>
      <c r="GD1130" s="779"/>
      <c r="GE1130" s="779"/>
      <c r="GF1130" s="779"/>
      <c r="GG1130" s="779"/>
      <c r="GH1130" s="779"/>
      <c r="GI1130" s="779"/>
      <c r="GJ1130" s="779"/>
      <c r="GK1130" s="779"/>
      <c r="GL1130" s="779"/>
      <c r="GM1130" s="779"/>
    </row>
    <row r="1131" spans="1:195" ht="15.75" x14ac:dyDescent="0.25">
      <c r="A1131" s="24">
        <v>1</v>
      </c>
      <c r="B1131" s="2478" t="s">
        <v>465</v>
      </c>
      <c r="C1131" s="37">
        <f>'1 уровень'!E740</f>
        <v>473519</v>
      </c>
      <c r="D1131" s="37">
        <f>'1 уровень'!F740</f>
        <v>78918.916666666672</v>
      </c>
      <c r="E1131" s="37">
        <f>'1 уровень'!G740</f>
        <v>68548.160000000003</v>
      </c>
      <c r="F1131" s="37">
        <f>'1 уровень'!H740</f>
        <v>86.858972341865652</v>
      </c>
      <c r="G1131" s="3728">
        <f>'1 уровень'!I740</f>
        <v>4253.7199999999993</v>
      </c>
      <c r="H1131" s="37">
        <f>'1 уровень'!J740</f>
        <v>0</v>
      </c>
      <c r="I1131" s="37">
        <f>'1 уровень'!K740</f>
        <v>0</v>
      </c>
      <c r="J1131" s="37">
        <f>'1 уровень'!L740</f>
        <v>0</v>
      </c>
      <c r="K1131" s="37">
        <f>'1 уровень'!M740</f>
        <v>0</v>
      </c>
      <c r="L1131" s="37">
        <f>'1 уровень'!N740</f>
        <v>0</v>
      </c>
      <c r="M1131" s="37">
        <f>'1 уровень'!O740</f>
        <v>0</v>
      </c>
      <c r="N1131" s="37">
        <f>'1 уровень'!P740</f>
        <v>0</v>
      </c>
      <c r="O1131" s="37">
        <f>'1 уровень'!Q740</f>
        <v>0</v>
      </c>
      <c r="P1131" s="2126">
        <f>'1 уровень'!R740</f>
        <v>0</v>
      </c>
      <c r="Q1131" s="2126">
        <f>'1 уровень'!S740</f>
        <v>0</v>
      </c>
      <c r="R1131" s="2126">
        <f>'1 уровень'!T740</f>
        <v>0</v>
      </c>
      <c r="S1131" s="2126">
        <f>'1 уровень'!U740</f>
        <v>0</v>
      </c>
      <c r="T1131" s="3221">
        <f>'1 уровень'!V740</f>
        <v>0</v>
      </c>
      <c r="U1131" s="2126">
        <f>'1 уровень'!W740</f>
        <v>0</v>
      </c>
      <c r="V1131" s="2126">
        <f>'1 уровень'!X740</f>
        <v>0</v>
      </c>
      <c r="W1131" s="2126">
        <f>'1 уровень'!Y740</f>
        <v>0</v>
      </c>
      <c r="X1131" s="2126">
        <f>'1 уровень'!Z740</f>
        <v>0</v>
      </c>
      <c r="Y1131" s="2126">
        <f>'1 уровень'!AA740</f>
        <v>0</v>
      </c>
      <c r="Z1131" s="3824">
        <f>'1 уровень'!AB740</f>
        <v>0</v>
      </c>
      <c r="AA1131" s="2126"/>
      <c r="AB1131" s="2126"/>
      <c r="AC1131" s="1342"/>
      <c r="AD1131" s="779"/>
      <c r="AE1131" s="779"/>
      <c r="AF1131" s="779"/>
      <c r="AG1131" s="779"/>
      <c r="AH1131" s="779"/>
      <c r="AI1131" s="779"/>
      <c r="AJ1131" s="779"/>
      <c r="AK1131" s="779"/>
      <c r="AL1131" s="779"/>
      <c r="AM1131" s="779"/>
      <c r="AN1131" s="779"/>
      <c r="AO1131" s="779"/>
      <c r="AP1131" s="779"/>
      <c r="AQ1131" s="779"/>
      <c r="AR1131" s="779"/>
      <c r="AS1131" s="779"/>
      <c r="AT1131" s="779"/>
      <c r="AU1131" s="779"/>
      <c r="AV1131" s="779"/>
      <c r="AW1131" s="779"/>
      <c r="AX1131" s="779"/>
      <c r="AY1131" s="779"/>
      <c r="AZ1131" s="779"/>
      <c r="BA1131" s="779"/>
      <c r="BB1131" s="779"/>
      <c r="BC1131" s="779"/>
      <c r="BD1131" s="779"/>
      <c r="BE1131" s="779"/>
      <c r="BF1131" s="779"/>
      <c r="BG1131" s="779"/>
      <c r="BH1131" s="779"/>
      <c r="BI1131" s="779"/>
      <c r="BJ1131" s="779"/>
      <c r="BK1131" s="779"/>
      <c r="BL1131" s="779"/>
      <c r="BM1131" s="779"/>
      <c r="BN1131" s="779"/>
      <c r="BO1131" s="779"/>
      <c r="BP1131" s="779"/>
      <c r="BQ1131" s="779"/>
      <c r="BR1131" s="779"/>
      <c r="BS1131" s="779"/>
      <c r="BT1131" s="779"/>
      <c r="BU1131" s="779"/>
      <c r="BV1131" s="779"/>
      <c r="BW1131" s="779"/>
      <c r="BX1131" s="779"/>
      <c r="BY1131" s="779"/>
      <c r="BZ1131" s="779"/>
      <c r="CA1131" s="779"/>
      <c r="CB1131" s="779"/>
      <c r="CC1131" s="779"/>
      <c r="CD1131" s="779"/>
      <c r="CE1131" s="779"/>
      <c r="CF1131" s="779"/>
      <c r="CG1131" s="779"/>
      <c r="CH1131" s="779"/>
      <c r="CI1131" s="779"/>
      <c r="CJ1131" s="779"/>
      <c r="CK1131" s="779"/>
      <c r="CL1131" s="779"/>
      <c r="CM1131" s="779"/>
      <c r="CN1131" s="779"/>
      <c r="CO1131" s="779"/>
      <c r="CP1131" s="779"/>
      <c r="CQ1131" s="779"/>
      <c r="CR1131" s="779"/>
      <c r="CS1131" s="779"/>
      <c r="CT1131" s="779"/>
      <c r="CU1131" s="779"/>
      <c r="CV1131" s="779"/>
      <c r="CW1131" s="779"/>
      <c r="CX1131" s="779"/>
      <c r="CY1131" s="779"/>
      <c r="CZ1131" s="779"/>
      <c r="DA1131" s="779"/>
      <c r="DB1131" s="779"/>
      <c r="DC1131" s="779"/>
      <c r="DD1131" s="779"/>
      <c r="DE1131" s="779"/>
      <c r="DF1131" s="779"/>
      <c r="DG1131" s="779"/>
      <c r="DH1131" s="779"/>
      <c r="DI1131" s="779"/>
      <c r="DJ1131" s="779"/>
      <c r="DK1131" s="779"/>
      <c r="DL1131" s="779"/>
      <c r="DM1131" s="779"/>
      <c r="DN1131" s="779"/>
      <c r="DO1131" s="779"/>
      <c r="DP1131" s="779"/>
      <c r="DQ1131" s="779"/>
      <c r="DR1131" s="779"/>
      <c r="DS1131" s="779"/>
      <c r="DT1131" s="779"/>
      <c r="DU1131" s="779"/>
      <c r="DV1131" s="779"/>
      <c r="DW1131" s="779"/>
      <c r="DX1131" s="779"/>
      <c r="DY1131" s="779"/>
      <c r="DZ1131" s="779"/>
      <c r="EA1131" s="779"/>
      <c r="EB1131" s="779"/>
      <c r="EC1131" s="779"/>
      <c r="ED1131" s="779"/>
      <c r="EE1131" s="779"/>
      <c r="EF1131" s="779"/>
      <c r="EG1131" s="779"/>
      <c r="EH1131" s="779"/>
      <c r="EI1131" s="779"/>
      <c r="EJ1131" s="779"/>
      <c r="EK1131" s="779"/>
      <c r="EL1131" s="779"/>
      <c r="EM1131" s="779"/>
      <c r="EN1131" s="779"/>
      <c r="EO1131" s="779"/>
      <c r="EP1131" s="779"/>
      <c r="EQ1131" s="779"/>
      <c r="ER1131" s="779"/>
      <c r="ES1131" s="779"/>
      <c r="ET1131" s="779"/>
      <c r="EU1131" s="779"/>
      <c r="EV1131" s="779"/>
      <c r="EW1131" s="779"/>
      <c r="EX1131" s="779"/>
      <c r="EY1131" s="779"/>
      <c r="EZ1131" s="779"/>
      <c r="FA1131" s="779"/>
      <c r="FB1131" s="779"/>
      <c r="FC1131" s="779"/>
      <c r="FD1131" s="779"/>
      <c r="FE1131" s="779"/>
      <c r="FF1131" s="779"/>
      <c r="FG1131" s="779"/>
      <c r="FH1131" s="779"/>
      <c r="FI1131" s="779"/>
      <c r="FJ1131" s="779"/>
      <c r="FK1131" s="779"/>
      <c r="FL1131" s="779"/>
      <c r="FM1131" s="779"/>
      <c r="FN1131" s="779"/>
      <c r="FO1131" s="779"/>
      <c r="FP1131" s="779"/>
      <c r="FQ1131" s="779"/>
      <c r="FR1131" s="779"/>
      <c r="FS1131" s="779"/>
      <c r="FT1131" s="779"/>
      <c r="FU1131" s="779"/>
      <c r="FV1131" s="779"/>
      <c r="FW1131" s="779"/>
      <c r="FX1131" s="779"/>
      <c r="FY1131" s="779"/>
      <c r="FZ1131" s="779"/>
      <c r="GA1131" s="779"/>
      <c r="GB1131" s="779"/>
      <c r="GC1131" s="779"/>
      <c r="GD1131" s="779"/>
      <c r="GE1131" s="779"/>
      <c r="GF1131" s="779"/>
      <c r="GG1131" s="779"/>
      <c r="GH1131" s="779"/>
      <c r="GI1131" s="779"/>
      <c r="GJ1131" s="779"/>
      <c r="GK1131" s="779"/>
      <c r="GL1131" s="779"/>
      <c r="GM1131" s="779"/>
    </row>
    <row r="1132" spans="1:195" ht="31.5" x14ac:dyDescent="0.25">
      <c r="A1132" s="24">
        <v>1</v>
      </c>
      <c r="B1132" s="2479" t="s">
        <v>466</v>
      </c>
      <c r="C1132" s="37">
        <f>'1 уровень'!E741</f>
        <v>156886.72340425532</v>
      </c>
      <c r="D1132" s="37">
        <f>'1 уровень'!F741</f>
        <v>26148.209219858159</v>
      </c>
      <c r="E1132" s="37">
        <f>'1 уровень'!G741</f>
        <v>23446.331914893617</v>
      </c>
      <c r="F1132" s="37">
        <f>'1 уровень'!H741</f>
        <v>89.667065601905122</v>
      </c>
      <c r="G1132" s="3728">
        <f>'1 уровень'!I741</f>
        <v>4457.8946808510636</v>
      </c>
      <c r="H1132" s="1344">
        <f>'1 уровень'!J741</f>
        <v>0</v>
      </c>
      <c r="I1132" s="37">
        <f>'1 уровень'!K741</f>
        <v>0</v>
      </c>
      <c r="J1132" s="37">
        <f>'1 уровень'!L741</f>
        <v>0</v>
      </c>
      <c r="K1132" s="37">
        <f>'1 уровень'!M741</f>
        <v>0</v>
      </c>
      <c r="L1132" s="37">
        <f>'1 уровень'!N741</f>
        <v>0</v>
      </c>
      <c r="M1132" s="37">
        <f>'1 уровень'!O741</f>
        <v>0</v>
      </c>
      <c r="N1132" s="37">
        <f>'1 уровень'!P741</f>
        <v>0</v>
      </c>
      <c r="O1132" s="37">
        <f>'1 уровень'!Q741</f>
        <v>0</v>
      </c>
      <c r="P1132" s="2126">
        <f>'1 уровень'!R741</f>
        <v>0</v>
      </c>
      <c r="Q1132" s="2126">
        <f>'1 уровень'!S741</f>
        <v>0</v>
      </c>
      <c r="R1132" s="2126">
        <f>'1 уровень'!T741</f>
        <v>0</v>
      </c>
      <c r="S1132" s="2126">
        <f>'1 уровень'!U741</f>
        <v>0</v>
      </c>
      <c r="T1132" s="3221">
        <f>'1 уровень'!V741</f>
        <v>0</v>
      </c>
      <c r="U1132" s="2126">
        <f>'1 уровень'!W741</f>
        <v>0</v>
      </c>
      <c r="V1132" s="2126">
        <f>'1 уровень'!X741</f>
        <v>0</v>
      </c>
      <c r="W1132" s="2126">
        <f>'1 уровень'!Y741</f>
        <v>0</v>
      </c>
      <c r="X1132" s="2126">
        <f>'1 уровень'!Z741</f>
        <v>0</v>
      </c>
      <c r="Y1132" s="2126">
        <f>'1 уровень'!AA741</f>
        <v>0</v>
      </c>
      <c r="Z1132" s="3824">
        <f>'1 уровень'!AB741</f>
        <v>0</v>
      </c>
      <c r="AA1132" s="2126"/>
      <c r="AB1132" s="2126"/>
      <c r="AC1132" s="1342"/>
      <c r="AD1132" s="779"/>
      <c r="AE1132" s="779"/>
      <c r="AF1132" s="779"/>
      <c r="AG1132" s="779"/>
      <c r="AH1132" s="779"/>
      <c r="AI1132" s="779"/>
      <c r="AJ1132" s="779"/>
      <c r="AK1132" s="779"/>
      <c r="AL1132" s="779"/>
      <c r="AM1132" s="779"/>
      <c r="AN1132" s="779"/>
      <c r="AO1132" s="779"/>
      <c r="AP1132" s="779"/>
      <c r="AQ1132" s="779"/>
      <c r="AR1132" s="779"/>
      <c r="AS1132" s="779"/>
      <c r="AT1132" s="779"/>
      <c r="AU1132" s="779"/>
      <c r="AV1132" s="779"/>
      <c r="AW1132" s="779"/>
      <c r="AX1132" s="779"/>
      <c r="AY1132" s="779"/>
      <c r="AZ1132" s="779"/>
      <c r="BA1132" s="779"/>
      <c r="BB1132" s="779"/>
      <c r="BC1132" s="779"/>
      <c r="BD1132" s="779"/>
      <c r="BE1132" s="779"/>
      <c r="BF1132" s="779"/>
      <c r="BG1132" s="779"/>
      <c r="BH1132" s="779"/>
      <c r="BI1132" s="779"/>
      <c r="BJ1132" s="779"/>
      <c r="BK1132" s="779"/>
      <c r="BL1132" s="779"/>
      <c r="BM1132" s="779"/>
      <c r="BN1132" s="779"/>
      <c r="BO1132" s="779"/>
      <c r="BP1132" s="779"/>
      <c r="BQ1132" s="779"/>
      <c r="BR1132" s="779"/>
      <c r="BS1132" s="779"/>
      <c r="BT1132" s="779"/>
      <c r="BU1132" s="779"/>
      <c r="BV1132" s="779"/>
      <c r="BW1132" s="779"/>
      <c r="BX1132" s="779"/>
      <c r="BY1132" s="779"/>
      <c r="BZ1132" s="779"/>
      <c r="CA1132" s="779"/>
      <c r="CB1132" s="779"/>
      <c r="CC1132" s="779"/>
      <c r="CD1132" s="779"/>
      <c r="CE1132" s="779"/>
      <c r="CF1132" s="779"/>
      <c r="CG1132" s="779"/>
      <c r="CH1132" s="779"/>
      <c r="CI1132" s="779"/>
      <c r="CJ1132" s="779"/>
      <c r="CK1132" s="779"/>
      <c r="CL1132" s="779"/>
      <c r="CM1132" s="779"/>
      <c r="CN1132" s="779"/>
      <c r="CO1132" s="779"/>
      <c r="CP1132" s="779"/>
      <c r="CQ1132" s="779"/>
      <c r="CR1132" s="779"/>
      <c r="CS1132" s="779"/>
      <c r="CT1132" s="779"/>
      <c r="CU1132" s="779"/>
      <c r="CV1132" s="779"/>
      <c r="CW1132" s="779"/>
      <c r="CX1132" s="779"/>
      <c r="CY1132" s="779"/>
      <c r="CZ1132" s="779"/>
      <c r="DA1132" s="779"/>
      <c r="DB1132" s="779"/>
      <c r="DC1132" s="779"/>
      <c r="DD1132" s="779"/>
      <c r="DE1132" s="779"/>
      <c r="DF1132" s="779"/>
      <c r="DG1132" s="779"/>
      <c r="DH1132" s="779"/>
      <c r="DI1132" s="779"/>
      <c r="DJ1132" s="779"/>
      <c r="DK1132" s="779"/>
      <c r="DL1132" s="779"/>
      <c r="DM1132" s="779"/>
      <c r="DN1132" s="779"/>
      <c r="DO1132" s="779"/>
      <c r="DP1132" s="779"/>
      <c r="DQ1132" s="779"/>
      <c r="DR1132" s="779"/>
      <c r="DS1132" s="779"/>
      <c r="DT1132" s="779"/>
      <c r="DU1132" s="779"/>
      <c r="DV1132" s="779"/>
      <c r="DW1132" s="779"/>
      <c r="DX1132" s="779"/>
      <c r="DY1132" s="779"/>
      <c r="DZ1132" s="779"/>
      <c r="EA1132" s="779"/>
      <c r="EB1132" s="779"/>
      <c r="EC1132" s="779"/>
      <c r="ED1132" s="779"/>
      <c r="EE1132" s="779"/>
      <c r="EF1132" s="779"/>
      <c r="EG1132" s="779"/>
      <c r="EH1132" s="779"/>
      <c r="EI1132" s="779"/>
      <c r="EJ1132" s="779"/>
      <c r="EK1132" s="779"/>
      <c r="EL1132" s="779"/>
      <c r="EM1132" s="779"/>
      <c r="EN1132" s="779"/>
      <c r="EO1132" s="779"/>
      <c r="EP1132" s="779"/>
      <c r="EQ1132" s="779"/>
      <c r="ER1132" s="779"/>
      <c r="ES1132" s="779"/>
      <c r="ET1132" s="779"/>
      <c r="EU1132" s="779"/>
      <c r="EV1132" s="779"/>
      <c r="EW1132" s="779"/>
      <c r="EX1132" s="779"/>
      <c r="EY1132" s="779"/>
      <c r="EZ1132" s="779"/>
      <c r="FA1132" s="779"/>
      <c r="FB1132" s="779"/>
      <c r="FC1132" s="779"/>
      <c r="FD1132" s="779"/>
      <c r="FE1132" s="779"/>
      <c r="FF1132" s="779"/>
      <c r="FG1132" s="779"/>
      <c r="FH1132" s="779"/>
      <c r="FI1132" s="779"/>
      <c r="FJ1132" s="779"/>
      <c r="FK1132" s="779"/>
      <c r="FL1132" s="779"/>
      <c r="FM1132" s="779"/>
      <c r="FN1132" s="779"/>
      <c r="FO1132" s="779"/>
      <c r="FP1132" s="779"/>
      <c r="FQ1132" s="779"/>
      <c r="FR1132" s="779"/>
      <c r="FS1132" s="779"/>
      <c r="FT1132" s="779"/>
      <c r="FU1132" s="779"/>
      <c r="FV1132" s="779"/>
      <c r="FW1132" s="779"/>
      <c r="FX1132" s="779"/>
      <c r="FY1132" s="779"/>
      <c r="FZ1132" s="779"/>
      <c r="GA1132" s="779"/>
      <c r="GB1132" s="779"/>
      <c r="GC1132" s="779"/>
      <c r="GD1132" s="779"/>
      <c r="GE1132" s="779"/>
      <c r="GF1132" s="779"/>
      <c r="GG1132" s="779"/>
      <c r="GH1132" s="779"/>
      <c r="GI1132" s="779"/>
      <c r="GJ1132" s="779"/>
      <c r="GK1132" s="779"/>
      <c r="GL1132" s="779"/>
      <c r="GM1132" s="779"/>
    </row>
    <row r="1133" spans="1:195" ht="31.5" x14ac:dyDescent="0.25">
      <c r="A1133" s="24">
        <v>1</v>
      </c>
      <c r="B1133" s="2478" t="s">
        <v>467</v>
      </c>
      <c r="C1133" s="37">
        <f>'1 уровень'!E742</f>
        <v>106840</v>
      </c>
      <c r="D1133" s="37">
        <f>'1 уровень'!F742</f>
        <v>17806.666666666664</v>
      </c>
      <c r="E1133" s="37">
        <f>'1 уровень'!G742</f>
        <v>16863</v>
      </c>
      <c r="F1133" s="37">
        <f>'1 уровень'!H742</f>
        <v>94.700486709097731</v>
      </c>
      <c r="G1133" s="3728">
        <f>'1 уровень'!I742</f>
        <v>318</v>
      </c>
      <c r="H1133" s="1346">
        <f>'1 уровень'!J742</f>
        <v>0</v>
      </c>
      <c r="I1133" s="37">
        <f>'1 уровень'!K742</f>
        <v>0</v>
      </c>
      <c r="J1133" s="37">
        <f>'1 уровень'!L742</f>
        <v>0</v>
      </c>
      <c r="K1133" s="37">
        <f>'1 уровень'!M742</f>
        <v>0</v>
      </c>
      <c r="L1133" s="37">
        <f>'1 уровень'!N742</f>
        <v>0</v>
      </c>
      <c r="M1133" s="37">
        <f>'1 уровень'!O742</f>
        <v>0</v>
      </c>
      <c r="N1133" s="37">
        <f>'1 уровень'!P742</f>
        <v>0</v>
      </c>
      <c r="O1133" s="37">
        <f>'1 уровень'!Q742</f>
        <v>0</v>
      </c>
      <c r="P1133" s="2126">
        <f>'1 уровень'!R742</f>
        <v>100440.28400000001</v>
      </c>
      <c r="Q1133" s="2126">
        <f>'1 уровень'!S742</f>
        <v>100440.28400000001</v>
      </c>
      <c r="R1133" s="2126">
        <f>'1 уровень'!T742</f>
        <v>16740.047333333332</v>
      </c>
      <c r="S1133" s="2126">
        <f>'1 уровень'!U742</f>
        <v>15852.906299999999</v>
      </c>
      <c r="T1133" s="3221">
        <f>'1 уровень'!V742</f>
        <v>0</v>
      </c>
      <c r="U1133" s="2126">
        <f>'1 уровень'!W742</f>
        <v>0</v>
      </c>
      <c r="V1133" s="2126">
        <f>'1 уровень'!X742</f>
        <v>-887.14103333333424</v>
      </c>
      <c r="W1133" s="2126">
        <f>'1 уровень'!Y742</f>
        <v>0</v>
      </c>
      <c r="X1133" s="2126">
        <f>'1 уровень'!Z742</f>
        <v>-0.86892000000000003</v>
      </c>
      <c r="Y1133" s="2126">
        <f>'1 уровень'!AA742</f>
        <v>15852.03738</v>
      </c>
      <c r="Z1133" s="3824">
        <f>'1 уровень'!AB742</f>
        <v>280.9212</v>
      </c>
      <c r="AA1133" s="2126">
        <f>S1133/R1133*100</f>
        <v>94.700486709097717</v>
      </c>
      <c r="AB1133" s="2126">
        <f>Y1133/R1133*100</f>
        <v>94.695296042771048</v>
      </c>
      <c r="AC1133" s="1342"/>
      <c r="AD1133" s="779"/>
      <c r="AE1133" s="779"/>
      <c r="AF1133" s="779"/>
      <c r="AG1133" s="779"/>
      <c r="AH1133" s="779"/>
      <c r="AI1133" s="779"/>
      <c r="AJ1133" s="779"/>
      <c r="AK1133" s="779"/>
      <c r="AL1133" s="779"/>
      <c r="AM1133" s="779"/>
      <c r="AN1133" s="779"/>
      <c r="AO1133" s="779"/>
      <c r="AP1133" s="779"/>
      <c r="AQ1133" s="779"/>
      <c r="AR1133" s="779"/>
      <c r="AS1133" s="779"/>
      <c r="AT1133" s="779"/>
      <c r="AU1133" s="779"/>
      <c r="AV1133" s="779"/>
      <c r="AW1133" s="779"/>
      <c r="AX1133" s="779"/>
      <c r="AY1133" s="779"/>
      <c r="AZ1133" s="779"/>
      <c r="BA1133" s="779"/>
      <c r="BB1133" s="779"/>
      <c r="BC1133" s="779"/>
      <c r="BD1133" s="779"/>
      <c r="BE1133" s="779"/>
      <c r="BF1133" s="779"/>
      <c r="BG1133" s="779"/>
      <c r="BH1133" s="779"/>
      <c r="BI1133" s="779"/>
      <c r="BJ1133" s="779"/>
      <c r="BK1133" s="779"/>
      <c r="BL1133" s="779"/>
      <c r="BM1133" s="779"/>
      <c r="BN1133" s="779"/>
      <c r="BO1133" s="779"/>
      <c r="BP1133" s="779"/>
      <c r="BQ1133" s="779"/>
      <c r="BR1133" s="779"/>
      <c r="BS1133" s="779"/>
      <c r="BT1133" s="779"/>
      <c r="BU1133" s="779"/>
      <c r="BV1133" s="779"/>
      <c r="BW1133" s="779"/>
      <c r="BX1133" s="779"/>
      <c r="BY1133" s="779"/>
      <c r="BZ1133" s="779"/>
      <c r="CA1133" s="779"/>
      <c r="CB1133" s="779"/>
      <c r="CC1133" s="779"/>
      <c r="CD1133" s="779"/>
      <c r="CE1133" s="779"/>
      <c r="CF1133" s="779"/>
      <c r="CG1133" s="779"/>
      <c r="CH1133" s="779"/>
      <c r="CI1133" s="779"/>
      <c r="CJ1133" s="779"/>
      <c r="CK1133" s="779"/>
      <c r="CL1133" s="779"/>
      <c r="CM1133" s="779"/>
      <c r="CN1133" s="779"/>
      <c r="CO1133" s="779"/>
      <c r="CP1133" s="779"/>
      <c r="CQ1133" s="779"/>
      <c r="CR1133" s="779"/>
      <c r="CS1133" s="779"/>
      <c r="CT1133" s="779"/>
      <c r="CU1133" s="779"/>
      <c r="CV1133" s="779"/>
      <c r="CW1133" s="779"/>
      <c r="CX1133" s="779"/>
      <c r="CY1133" s="779"/>
      <c r="CZ1133" s="779"/>
      <c r="DA1133" s="779"/>
      <c r="DB1133" s="779"/>
      <c r="DC1133" s="779"/>
      <c r="DD1133" s="779"/>
      <c r="DE1133" s="779"/>
      <c r="DF1133" s="779"/>
      <c r="DG1133" s="779"/>
      <c r="DH1133" s="779"/>
      <c r="DI1133" s="779"/>
      <c r="DJ1133" s="779"/>
      <c r="DK1133" s="779"/>
      <c r="DL1133" s="779"/>
      <c r="DM1133" s="779"/>
      <c r="DN1133" s="779"/>
      <c r="DO1133" s="779"/>
      <c r="DP1133" s="779"/>
      <c r="DQ1133" s="779"/>
      <c r="DR1133" s="779"/>
      <c r="DS1133" s="779"/>
      <c r="DT1133" s="779"/>
      <c r="DU1133" s="779"/>
      <c r="DV1133" s="779"/>
      <c r="DW1133" s="779"/>
      <c r="DX1133" s="779"/>
      <c r="DY1133" s="779"/>
      <c r="DZ1133" s="779"/>
      <c r="EA1133" s="779"/>
      <c r="EB1133" s="779"/>
      <c r="EC1133" s="779"/>
      <c r="ED1133" s="779"/>
      <c r="EE1133" s="779"/>
      <c r="EF1133" s="779"/>
      <c r="EG1133" s="779"/>
      <c r="EH1133" s="779"/>
      <c r="EI1133" s="779"/>
      <c r="EJ1133" s="779"/>
      <c r="EK1133" s="779"/>
      <c r="EL1133" s="779"/>
      <c r="EM1133" s="779"/>
      <c r="EN1133" s="779"/>
      <c r="EO1133" s="779"/>
      <c r="EP1133" s="779"/>
      <c r="EQ1133" s="779"/>
      <c r="ER1133" s="779"/>
      <c r="ES1133" s="779"/>
      <c r="ET1133" s="779"/>
      <c r="EU1133" s="779"/>
      <c r="EV1133" s="779"/>
      <c r="EW1133" s="779"/>
      <c r="EX1133" s="779"/>
      <c r="EY1133" s="779"/>
      <c r="EZ1133" s="779"/>
      <c r="FA1133" s="779"/>
      <c r="FB1133" s="779"/>
      <c r="FC1133" s="779"/>
      <c r="FD1133" s="779"/>
      <c r="FE1133" s="779"/>
      <c r="FF1133" s="779"/>
      <c r="FG1133" s="779"/>
      <c r="FH1133" s="779"/>
      <c r="FI1133" s="779"/>
      <c r="FJ1133" s="779"/>
      <c r="FK1133" s="779"/>
      <c r="FL1133" s="779"/>
      <c r="FM1133" s="779"/>
      <c r="FN1133" s="779"/>
      <c r="FO1133" s="779"/>
      <c r="FP1133" s="779"/>
      <c r="FQ1133" s="779"/>
      <c r="FR1133" s="779"/>
      <c r="FS1133" s="779"/>
      <c r="FT1133" s="779"/>
      <c r="FU1133" s="779"/>
      <c r="FV1133" s="779"/>
      <c r="FW1133" s="779"/>
      <c r="FX1133" s="779"/>
      <c r="FY1133" s="779"/>
      <c r="FZ1133" s="779"/>
      <c r="GA1133" s="779"/>
      <c r="GB1133" s="779"/>
      <c r="GC1133" s="779"/>
      <c r="GD1133" s="779"/>
      <c r="GE1133" s="779"/>
      <c r="GF1133" s="779"/>
      <c r="GG1133" s="779"/>
      <c r="GH1133" s="779"/>
      <c r="GI1133" s="779"/>
      <c r="GJ1133" s="779"/>
      <c r="GK1133" s="779"/>
      <c r="GL1133" s="779"/>
      <c r="GM1133" s="779"/>
    </row>
    <row r="1134" spans="1:195" ht="31.5" x14ac:dyDescent="0.25">
      <c r="A1134" s="24">
        <v>1</v>
      </c>
      <c r="B1134" s="2478" t="s">
        <v>139</v>
      </c>
      <c r="C1134" s="37">
        <f>'1 уровень'!E743</f>
        <v>1022269.1285714286</v>
      </c>
      <c r="D1134" s="37">
        <f>'1 уровень'!F743</f>
        <v>170378.43650793654</v>
      </c>
      <c r="E1134" s="37">
        <f>'1 уровень'!G743</f>
        <v>150008.30761904761</v>
      </c>
      <c r="F1134" s="37">
        <f>'1 уровень'!H743</f>
        <v>88.044186044670013</v>
      </c>
      <c r="G1134" s="3728">
        <f>'1 уровень'!I743</f>
        <v>20941.49380952381</v>
      </c>
      <c r="H1134" s="1773">
        <f>'1 уровень'!J743</f>
        <v>0</v>
      </c>
      <c r="I1134" s="37">
        <f>'1 уровень'!K743</f>
        <v>0</v>
      </c>
      <c r="J1134" s="37">
        <f>'1 уровень'!L743</f>
        <v>0</v>
      </c>
      <c r="K1134" s="37">
        <f>'1 уровень'!M743</f>
        <v>0</v>
      </c>
      <c r="L1134" s="37">
        <f>'1 уровень'!N743</f>
        <v>0</v>
      </c>
      <c r="M1134" s="37">
        <f>'1 уровень'!O743</f>
        <v>0</v>
      </c>
      <c r="N1134" s="37">
        <f>'1 уровень'!P743</f>
        <v>0</v>
      </c>
      <c r="O1134" s="37">
        <f>'1 уровень'!Q743</f>
        <v>0</v>
      </c>
      <c r="P1134" s="2126">
        <f>'1 уровень'!R743</f>
        <v>1303093.1052219172</v>
      </c>
      <c r="Q1134" s="2126">
        <f>'1 уровень'!S743</f>
        <v>1305245.7826213969</v>
      </c>
      <c r="R1134" s="2126">
        <f>'1 уровень'!T743</f>
        <v>217377.88214906011</v>
      </c>
      <c r="S1134" s="2126">
        <f>'1 уровень'!U743</f>
        <v>192043.29335999998</v>
      </c>
      <c r="T1134" s="3221">
        <f>'1 уровень'!V743</f>
        <v>0</v>
      </c>
      <c r="U1134" s="2126">
        <f>'1 уровень'!W743</f>
        <v>3274.87066</v>
      </c>
      <c r="V1134" s="2126">
        <f>'1 уровень'!X743</f>
        <v>-25334.58878906013</v>
      </c>
      <c r="W1134" s="2126">
        <f>'1 уровень'!Y743</f>
        <v>0</v>
      </c>
      <c r="X1134" s="2126">
        <f>'1 уровень'!Z743</f>
        <v>-285.79223000000002</v>
      </c>
      <c r="Y1134" s="2126">
        <f>'1 уровень'!AA743</f>
        <v>195032.37179</v>
      </c>
      <c r="Z1134" s="3824">
        <f>'1 уровень'!AB743</f>
        <v>32654.861799999999</v>
      </c>
      <c r="AA1134" s="2126">
        <f>S1134/R1134*100</f>
        <v>88.345369575508272</v>
      </c>
      <c r="AB1134" s="2126">
        <f>Y1134/R1134*100</f>
        <v>89.720430552480323</v>
      </c>
      <c r="AC1134" s="1342"/>
      <c r="AD1134" s="779"/>
      <c r="AE1134" s="779"/>
      <c r="AF1134" s="779"/>
      <c r="AG1134" s="779"/>
      <c r="AH1134" s="779"/>
      <c r="AI1134" s="779"/>
      <c r="AJ1134" s="779"/>
      <c r="AK1134" s="779"/>
      <c r="AL1134" s="779"/>
      <c r="AM1134" s="779"/>
      <c r="AN1134" s="779"/>
      <c r="AO1134" s="779"/>
      <c r="AP1134" s="779"/>
      <c r="AQ1134" s="779"/>
      <c r="AR1134" s="779"/>
      <c r="AS1134" s="779"/>
      <c r="AT1134" s="779"/>
      <c r="AU1134" s="779"/>
      <c r="AV1134" s="779"/>
      <c r="AW1134" s="779"/>
      <c r="AX1134" s="779"/>
      <c r="AY1134" s="779"/>
      <c r="AZ1134" s="779"/>
      <c r="BA1134" s="779"/>
      <c r="BB1134" s="779"/>
      <c r="BC1134" s="779"/>
      <c r="BD1134" s="779"/>
      <c r="BE1134" s="779"/>
      <c r="BF1134" s="779"/>
      <c r="BG1134" s="779"/>
      <c r="BH1134" s="779"/>
      <c r="BI1134" s="779"/>
      <c r="BJ1134" s="779"/>
      <c r="BK1134" s="779"/>
      <c r="BL1134" s="779"/>
      <c r="BM1134" s="779"/>
      <c r="BN1134" s="779"/>
      <c r="BO1134" s="779"/>
      <c r="BP1134" s="779"/>
      <c r="BQ1134" s="779"/>
      <c r="BR1134" s="779"/>
      <c r="BS1134" s="779"/>
      <c r="BT1134" s="779"/>
      <c r="BU1134" s="779"/>
      <c r="BV1134" s="779"/>
      <c r="BW1134" s="779"/>
      <c r="BX1134" s="779"/>
      <c r="BY1134" s="779"/>
      <c r="BZ1134" s="779"/>
      <c r="CA1134" s="779"/>
      <c r="CB1134" s="779"/>
      <c r="CC1134" s="779"/>
      <c r="CD1134" s="779"/>
      <c r="CE1134" s="779"/>
      <c r="CF1134" s="779"/>
      <c r="CG1134" s="779"/>
      <c r="CH1134" s="779"/>
      <c r="CI1134" s="779"/>
      <c r="CJ1134" s="779"/>
      <c r="CK1134" s="779"/>
      <c r="CL1134" s="779"/>
      <c r="CM1134" s="779"/>
      <c r="CN1134" s="779"/>
      <c r="CO1134" s="779"/>
      <c r="CP1134" s="779"/>
      <c r="CQ1134" s="779"/>
      <c r="CR1134" s="779"/>
      <c r="CS1134" s="779"/>
      <c r="CT1134" s="779"/>
      <c r="CU1134" s="779"/>
      <c r="CV1134" s="779"/>
      <c r="CW1134" s="779"/>
      <c r="CX1134" s="779"/>
      <c r="CY1134" s="779"/>
      <c r="CZ1134" s="779"/>
      <c r="DA1134" s="779"/>
      <c r="DB1134" s="779"/>
      <c r="DC1134" s="779"/>
      <c r="DD1134" s="779"/>
      <c r="DE1134" s="779"/>
      <c r="DF1134" s="779"/>
      <c r="DG1134" s="779"/>
      <c r="DH1134" s="779"/>
      <c r="DI1134" s="779"/>
      <c r="DJ1134" s="779"/>
      <c r="DK1134" s="779"/>
      <c r="DL1134" s="779"/>
      <c r="DM1134" s="779"/>
      <c r="DN1134" s="779"/>
      <c r="DO1134" s="779"/>
      <c r="DP1134" s="779"/>
      <c r="DQ1134" s="779"/>
      <c r="DR1134" s="779"/>
      <c r="DS1134" s="779"/>
      <c r="DT1134" s="779"/>
      <c r="DU1134" s="779"/>
      <c r="DV1134" s="779"/>
      <c r="DW1134" s="779"/>
      <c r="DX1134" s="779"/>
      <c r="DY1134" s="779"/>
      <c r="DZ1134" s="779"/>
      <c r="EA1134" s="779"/>
      <c r="EB1134" s="779"/>
      <c r="EC1134" s="779"/>
      <c r="ED1134" s="779"/>
      <c r="EE1134" s="779"/>
      <c r="EF1134" s="779"/>
      <c r="EG1134" s="779"/>
      <c r="EH1134" s="779"/>
      <c r="EI1134" s="779"/>
      <c r="EJ1134" s="779"/>
      <c r="EK1134" s="779"/>
      <c r="EL1134" s="779"/>
      <c r="EM1134" s="779"/>
      <c r="EN1134" s="779"/>
      <c r="EO1134" s="779"/>
      <c r="EP1134" s="779"/>
      <c r="EQ1134" s="779"/>
      <c r="ER1134" s="779"/>
      <c r="ES1134" s="779"/>
      <c r="ET1134" s="779"/>
      <c r="EU1134" s="779"/>
      <c r="EV1134" s="779"/>
      <c r="EW1134" s="779"/>
      <c r="EX1134" s="779"/>
      <c r="EY1134" s="779"/>
      <c r="EZ1134" s="779"/>
      <c r="FA1134" s="779"/>
      <c r="FB1134" s="779"/>
      <c r="FC1134" s="779"/>
      <c r="FD1134" s="779"/>
      <c r="FE1134" s="779"/>
      <c r="FF1134" s="779"/>
      <c r="FG1134" s="779"/>
      <c r="FH1134" s="779"/>
      <c r="FI1134" s="779"/>
      <c r="FJ1134" s="779"/>
      <c r="FK1134" s="779"/>
      <c r="FL1134" s="779"/>
      <c r="FM1134" s="779"/>
      <c r="FN1134" s="779"/>
      <c r="FO1134" s="779"/>
      <c r="FP1134" s="779"/>
      <c r="FQ1134" s="779"/>
      <c r="FR1134" s="779"/>
      <c r="FS1134" s="779"/>
      <c r="FT1134" s="779"/>
      <c r="FU1134" s="779"/>
      <c r="FV1134" s="779"/>
      <c r="FW1134" s="779"/>
      <c r="FX1134" s="779"/>
      <c r="FY1134" s="779"/>
      <c r="FZ1134" s="779"/>
      <c r="GA1134" s="779"/>
      <c r="GB1134" s="779"/>
      <c r="GC1134" s="779"/>
      <c r="GD1134" s="779"/>
      <c r="GE1134" s="779"/>
      <c r="GF1134" s="779"/>
      <c r="GG1134" s="779"/>
      <c r="GH1134" s="779"/>
      <c r="GI1134" s="779"/>
      <c r="GJ1134" s="779"/>
      <c r="GK1134" s="779"/>
      <c r="GL1134" s="779"/>
      <c r="GM1134" s="779"/>
    </row>
    <row r="1135" spans="1:195" x14ac:dyDescent="0.25">
      <c r="A1135" s="24">
        <v>1</v>
      </c>
      <c r="B1135" s="901" t="s">
        <v>29</v>
      </c>
      <c r="C1135" s="37">
        <f>'1 уровень'!E744</f>
        <v>0</v>
      </c>
      <c r="D1135" s="37">
        <f>'1 уровень'!F744</f>
        <v>0</v>
      </c>
      <c r="E1135" s="37">
        <f>'1 уровень'!G744</f>
        <v>0</v>
      </c>
      <c r="F1135" s="37">
        <f>'1 уровень'!H744</f>
        <v>0</v>
      </c>
      <c r="G1135" s="3728">
        <f>'1 уровень'!I744</f>
        <v>0</v>
      </c>
      <c r="H1135" s="1345">
        <f>'1 уровень'!J744</f>
        <v>0</v>
      </c>
      <c r="I1135" s="37">
        <f>'1 уровень'!K744</f>
        <v>0</v>
      </c>
      <c r="J1135" s="37">
        <f>'1 уровень'!L744</f>
        <v>0</v>
      </c>
      <c r="K1135" s="37">
        <f>'1 уровень'!M744</f>
        <v>0</v>
      </c>
      <c r="L1135" s="37">
        <f>'1 уровень'!N744</f>
        <v>0</v>
      </c>
      <c r="M1135" s="37">
        <f>'1 уровень'!O744</f>
        <v>0</v>
      </c>
      <c r="N1135" s="37">
        <f>'1 уровень'!P744</f>
        <v>0</v>
      </c>
      <c r="O1135" s="37">
        <f>'1 уровень'!Q744</f>
        <v>0</v>
      </c>
      <c r="P1135" s="2126">
        <f>'1 уровень'!R744</f>
        <v>0</v>
      </c>
      <c r="Q1135" s="2126">
        <f>'1 уровень'!S744</f>
        <v>0</v>
      </c>
      <c r="R1135" s="2126">
        <f>'1 уровень'!T744</f>
        <v>0</v>
      </c>
      <c r="S1135" s="2126">
        <f>'1 уровень'!U744</f>
        <v>0</v>
      </c>
      <c r="T1135" s="3221">
        <f>'1 уровень'!V744</f>
        <v>0</v>
      </c>
      <c r="U1135" s="2126">
        <f>'1 уровень'!W744</f>
        <v>0</v>
      </c>
      <c r="V1135" s="2126">
        <f>'1 уровень'!X744</f>
        <v>0</v>
      </c>
      <c r="W1135" s="2126">
        <f>'1 уровень'!Y744</f>
        <v>0</v>
      </c>
      <c r="X1135" s="2126">
        <f>'1 уровень'!Z744</f>
        <v>0</v>
      </c>
      <c r="Y1135" s="2126">
        <f>'1 уровень'!AA744</f>
        <v>0</v>
      </c>
      <c r="Z1135" s="3824">
        <f>'1 уровень'!AB744</f>
        <v>0</v>
      </c>
      <c r="AA1135" s="2126"/>
      <c r="AB1135" s="2126"/>
      <c r="AC1135" s="1342"/>
      <c r="AD1135" s="779"/>
      <c r="AE1135" s="779"/>
      <c r="AF1135" s="779"/>
      <c r="AG1135" s="779"/>
      <c r="AH1135" s="779"/>
      <c r="AI1135" s="779"/>
      <c r="AJ1135" s="779"/>
      <c r="AK1135" s="779"/>
      <c r="AL1135" s="779"/>
      <c r="AM1135" s="779"/>
      <c r="AN1135" s="779"/>
      <c r="AO1135" s="779"/>
      <c r="AP1135" s="779"/>
      <c r="AQ1135" s="779"/>
      <c r="AR1135" s="779"/>
      <c r="AS1135" s="779"/>
      <c r="AT1135" s="779"/>
      <c r="AU1135" s="779"/>
      <c r="AV1135" s="779"/>
      <c r="AW1135" s="779"/>
      <c r="AX1135" s="779"/>
      <c r="AY1135" s="779"/>
      <c r="AZ1135" s="779"/>
      <c r="BA1135" s="779"/>
      <c r="BB1135" s="779"/>
      <c r="BC1135" s="779"/>
      <c r="BD1135" s="779"/>
      <c r="BE1135" s="779"/>
      <c r="BF1135" s="779"/>
      <c r="BG1135" s="779"/>
      <c r="BH1135" s="779"/>
      <c r="BI1135" s="779"/>
      <c r="BJ1135" s="779"/>
      <c r="BK1135" s="779"/>
      <c r="BL1135" s="779"/>
      <c r="BM1135" s="779"/>
      <c r="BN1135" s="779"/>
      <c r="BO1135" s="779"/>
      <c r="BP1135" s="779"/>
      <c r="BQ1135" s="779"/>
      <c r="BR1135" s="779"/>
      <c r="BS1135" s="779"/>
      <c r="BT1135" s="779"/>
      <c r="BU1135" s="779"/>
      <c r="BV1135" s="779"/>
      <c r="BW1135" s="779"/>
      <c r="BX1135" s="779"/>
      <c r="BY1135" s="779"/>
      <c r="BZ1135" s="779"/>
      <c r="CA1135" s="779"/>
      <c r="CB1135" s="779"/>
      <c r="CC1135" s="779"/>
      <c r="CD1135" s="779"/>
      <c r="CE1135" s="779"/>
      <c r="CF1135" s="779"/>
      <c r="CG1135" s="779"/>
      <c r="CH1135" s="779"/>
      <c r="CI1135" s="779"/>
      <c r="CJ1135" s="779"/>
      <c r="CK1135" s="779"/>
      <c r="CL1135" s="779"/>
      <c r="CM1135" s="779"/>
      <c r="CN1135" s="779"/>
      <c r="CO1135" s="779"/>
      <c r="CP1135" s="779"/>
      <c r="CQ1135" s="779"/>
      <c r="CR1135" s="779"/>
      <c r="CS1135" s="779"/>
      <c r="CT1135" s="779"/>
      <c r="CU1135" s="779"/>
      <c r="CV1135" s="779"/>
      <c r="CW1135" s="779"/>
      <c r="CX1135" s="779"/>
      <c r="CY1135" s="779"/>
      <c r="CZ1135" s="779"/>
      <c r="DA1135" s="779"/>
      <c r="DB1135" s="779"/>
      <c r="DC1135" s="779"/>
      <c r="DD1135" s="779"/>
      <c r="DE1135" s="779"/>
      <c r="DF1135" s="779"/>
      <c r="DG1135" s="779"/>
      <c r="DH1135" s="779"/>
      <c r="DI1135" s="779"/>
      <c r="DJ1135" s="779"/>
      <c r="DK1135" s="779"/>
      <c r="DL1135" s="779"/>
      <c r="DM1135" s="779"/>
      <c r="DN1135" s="779"/>
      <c r="DO1135" s="779"/>
      <c r="DP1135" s="779"/>
      <c r="DQ1135" s="779"/>
      <c r="DR1135" s="779"/>
      <c r="DS1135" s="779"/>
      <c r="DT1135" s="779"/>
      <c r="DU1135" s="779"/>
      <c r="DV1135" s="779"/>
      <c r="DW1135" s="779"/>
      <c r="DX1135" s="779"/>
      <c r="DY1135" s="779"/>
      <c r="DZ1135" s="779"/>
      <c r="EA1135" s="779"/>
      <c r="EB1135" s="779"/>
      <c r="EC1135" s="779"/>
      <c r="ED1135" s="779"/>
      <c r="EE1135" s="779"/>
      <c r="EF1135" s="779"/>
      <c r="EG1135" s="779"/>
      <c r="EH1135" s="779"/>
      <c r="EI1135" s="779"/>
      <c r="EJ1135" s="779"/>
      <c r="EK1135" s="779"/>
      <c r="EL1135" s="779"/>
      <c r="EM1135" s="779"/>
      <c r="EN1135" s="779"/>
      <c r="EO1135" s="779"/>
      <c r="EP1135" s="779"/>
      <c r="EQ1135" s="779"/>
      <c r="ER1135" s="779"/>
      <c r="ES1135" s="779"/>
      <c r="ET1135" s="779"/>
      <c r="EU1135" s="779"/>
      <c r="EV1135" s="779"/>
      <c r="EW1135" s="779"/>
      <c r="EX1135" s="779"/>
      <c r="EY1135" s="779"/>
      <c r="EZ1135" s="779"/>
      <c r="FA1135" s="779"/>
      <c r="FB1135" s="779"/>
      <c r="FC1135" s="779"/>
      <c r="FD1135" s="779"/>
      <c r="FE1135" s="779"/>
      <c r="FF1135" s="779"/>
      <c r="FG1135" s="779"/>
      <c r="FH1135" s="779"/>
      <c r="FI1135" s="779"/>
      <c r="FJ1135" s="779"/>
      <c r="FK1135" s="779"/>
      <c r="FL1135" s="779"/>
      <c r="FM1135" s="779"/>
      <c r="FN1135" s="779"/>
      <c r="FO1135" s="779"/>
      <c r="FP1135" s="779"/>
      <c r="FQ1135" s="779"/>
      <c r="FR1135" s="779"/>
      <c r="FS1135" s="779"/>
      <c r="FT1135" s="779"/>
      <c r="FU1135" s="779"/>
      <c r="FV1135" s="779"/>
      <c r="FW1135" s="779"/>
      <c r="FX1135" s="779"/>
      <c r="FY1135" s="779"/>
      <c r="FZ1135" s="779"/>
      <c r="GA1135" s="779"/>
      <c r="GB1135" s="779"/>
      <c r="GC1135" s="779"/>
      <c r="GD1135" s="779"/>
      <c r="GE1135" s="779"/>
      <c r="GF1135" s="779"/>
      <c r="GG1135" s="779"/>
      <c r="GH1135" s="779"/>
      <c r="GI1135" s="779"/>
      <c r="GJ1135" s="779"/>
      <c r="GK1135" s="779"/>
      <c r="GL1135" s="779"/>
      <c r="GM1135" s="779"/>
    </row>
    <row r="1136" spans="1:195" x14ac:dyDescent="0.25">
      <c r="A1136" s="24">
        <v>1</v>
      </c>
      <c r="B1136" s="886" t="s">
        <v>170</v>
      </c>
      <c r="C1136" s="37">
        <f>'1 уровень'!E745</f>
        <v>4366</v>
      </c>
      <c r="D1136" s="37">
        <f>'1 уровень'!F745</f>
        <v>727.66666666666674</v>
      </c>
      <c r="E1136" s="37">
        <f>'1 уровень'!G745</f>
        <v>427</v>
      </c>
      <c r="F1136" s="37">
        <f>'1 уровень'!H745</f>
        <v>58.680714612917996</v>
      </c>
      <c r="G1136" s="3728">
        <f>'1 уровень'!I745</f>
        <v>56</v>
      </c>
      <c r="H1136" s="37">
        <f>'1 уровень'!J745</f>
        <v>11.548786074209803</v>
      </c>
      <c r="I1136" s="37">
        <f>'1 уровень'!K745</f>
        <v>9.9882903981264644</v>
      </c>
      <c r="J1136" s="37">
        <f>'1 уровень'!L745</f>
        <v>50422</v>
      </c>
      <c r="K1136" s="37">
        <f>'1 уровень'!M745</f>
        <v>8403.6666666666679</v>
      </c>
      <c r="L1136" s="37">
        <f>'1 уровень'!N745</f>
        <v>4265</v>
      </c>
      <c r="M1136" s="37">
        <f>'1 уровень'!O745</f>
        <v>50.751656023164479</v>
      </c>
      <c r="N1136" s="37">
        <f>'1 уровень'!P745</f>
        <v>162</v>
      </c>
      <c r="O1136" s="37">
        <f>'1 уровень'!Q745</f>
        <v>157.96296296296296</v>
      </c>
      <c r="P1136" s="2126">
        <f>'1 уровень'!R745</f>
        <v>0</v>
      </c>
      <c r="Q1136" s="2126">
        <f>'1 уровень'!S745</f>
        <v>0</v>
      </c>
      <c r="R1136" s="2126">
        <f>'1 уровень'!T745</f>
        <v>0</v>
      </c>
      <c r="S1136" s="2126">
        <f>'1 уровень'!U745</f>
        <v>0</v>
      </c>
      <c r="T1136" s="3221">
        <f>'1 уровень'!V745</f>
        <v>0</v>
      </c>
      <c r="U1136" s="2126">
        <f>'1 уровень'!W745</f>
        <v>0</v>
      </c>
      <c r="V1136" s="2126">
        <f>'1 уровень'!X745</f>
        <v>0</v>
      </c>
      <c r="W1136" s="2126">
        <f>'1 уровень'!Y745</f>
        <v>0</v>
      </c>
      <c r="X1136" s="2126">
        <f>'1 уровень'!Z745</f>
        <v>0</v>
      </c>
      <c r="Y1136" s="2126">
        <f>'1 уровень'!AA745</f>
        <v>0</v>
      </c>
      <c r="Z1136" s="3824">
        <f>'1 уровень'!AB745</f>
        <v>0</v>
      </c>
      <c r="AA1136" s="2126"/>
      <c r="AB1136" s="2126"/>
      <c r="AC1136" s="1342"/>
      <c r="AD1136" s="779"/>
      <c r="AE1136" s="779"/>
      <c r="AF1136" s="779"/>
      <c r="AG1136" s="779"/>
      <c r="AH1136" s="779"/>
      <c r="AI1136" s="779"/>
      <c r="AJ1136" s="779"/>
      <c r="AK1136" s="779"/>
      <c r="AL1136" s="779"/>
      <c r="AM1136" s="779"/>
      <c r="AN1136" s="779"/>
      <c r="AO1136" s="779"/>
      <c r="AP1136" s="779"/>
      <c r="AQ1136" s="779"/>
      <c r="AR1136" s="779"/>
      <c r="AS1136" s="779"/>
      <c r="AT1136" s="779"/>
      <c r="AU1136" s="779"/>
      <c r="AV1136" s="779"/>
      <c r="AW1136" s="779"/>
      <c r="AX1136" s="779"/>
      <c r="AY1136" s="779"/>
      <c r="AZ1136" s="779"/>
      <c r="BA1136" s="779"/>
      <c r="BB1136" s="779"/>
      <c r="BC1136" s="779"/>
      <c r="BD1136" s="779"/>
      <c r="BE1136" s="779"/>
      <c r="BF1136" s="779"/>
      <c r="BG1136" s="779"/>
      <c r="BH1136" s="779"/>
      <c r="BI1136" s="779"/>
      <c r="BJ1136" s="779"/>
      <c r="BK1136" s="779"/>
      <c r="BL1136" s="779"/>
      <c r="BM1136" s="779"/>
      <c r="BN1136" s="779"/>
      <c r="BO1136" s="779"/>
      <c r="BP1136" s="779"/>
      <c r="BQ1136" s="779"/>
      <c r="BR1136" s="779"/>
      <c r="BS1136" s="779"/>
      <c r="BT1136" s="779"/>
      <c r="BU1136" s="779"/>
      <c r="BV1136" s="779"/>
      <c r="BW1136" s="779"/>
      <c r="BX1136" s="779"/>
      <c r="BY1136" s="779"/>
      <c r="BZ1136" s="779"/>
      <c r="CA1136" s="779"/>
      <c r="CB1136" s="779"/>
      <c r="CC1136" s="779"/>
      <c r="CD1136" s="779"/>
      <c r="CE1136" s="779"/>
      <c r="CF1136" s="779"/>
      <c r="CG1136" s="779"/>
      <c r="CH1136" s="779"/>
      <c r="CI1136" s="779"/>
      <c r="CJ1136" s="779"/>
      <c r="CK1136" s="779"/>
      <c r="CL1136" s="779"/>
      <c r="CM1136" s="779"/>
      <c r="CN1136" s="779"/>
      <c r="CO1136" s="779"/>
      <c r="CP1136" s="779"/>
      <c r="CQ1136" s="779"/>
      <c r="CR1136" s="779"/>
      <c r="CS1136" s="779"/>
      <c r="CT1136" s="779"/>
      <c r="CU1136" s="779"/>
      <c r="CV1136" s="779"/>
      <c r="CW1136" s="779"/>
      <c r="CX1136" s="779"/>
      <c r="CY1136" s="779"/>
      <c r="CZ1136" s="779"/>
      <c r="DA1136" s="779"/>
      <c r="DB1136" s="779"/>
      <c r="DC1136" s="779"/>
      <c r="DD1136" s="779"/>
      <c r="DE1136" s="779"/>
      <c r="DF1136" s="779"/>
      <c r="DG1136" s="779"/>
      <c r="DH1136" s="779"/>
      <c r="DI1136" s="779"/>
      <c r="DJ1136" s="779"/>
      <c r="DK1136" s="779"/>
      <c r="DL1136" s="779"/>
      <c r="DM1136" s="779"/>
      <c r="DN1136" s="779"/>
      <c r="DO1136" s="779"/>
      <c r="DP1136" s="779"/>
      <c r="DQ1136" s="779"/>
      <c r="DR1136" s="779"/>
      <c r="DS1136" s="779"/>
      <c r="DT1136" s="779"/>
      <c r="DU1136" s="779"/>
      <c r="DV1136" s="779"/>
      <c r="DW1136" s="779"/>
      <c r="DX1136" s="779"/>
      <c r="DY1136" s="779"/>
      <c r="DZ1136" s="779"/>
      <c r="EA1136" s="779"/>
      <c r="EB1136" s="779"/>
      <c r="EC1136" s="779"/>
      <c r="ED1136" s="779"/>
      <c r="EE1136" s="779"/>
      <c r="EF1136" s="779"/>
      <c r="EG1136" s="779"/>
      <c r="EH1136" s="779"/>
      <c r="EI1136" s="779"/>
      <c r="EJ1136" s="779"/>
      <c r="EK1136" s="779"/>
      <c r="EL1136" s="779"/>
      <c r="EM1136" s="779"/>
      <c r="EN1136" s="779"/>
      <c r="EO1136" s="779"/>
      <c r="EP1136" s="779"/>
      <c r="EQ1136" s="779"/>
      <c r="ER1136" s="779"/>
      <c r="ES1136" s="779"/>
      <c r="ET1136" s="779"/>
      <c r="EU1136" s="779"/>
      <c r="EV1136" s="779"/>
      <c r="EW1136" s="779"/>
      <c r="EX1136" s="779"/>
      <c r="EY1136" s="779"/>
      <c r="EZ1136" s="779"/>
      <c r="FA1136" s="779"/>
      <c r="FB1136" s="779"/>
      <c r="FC1136" s="779"/>
      <c r="FD1136" s="779"/>
      <c r="FE1136" s="779"/>
      <c r="FF1136" s="779"/>
      <c r="FG1136" s="779"/>
      <c r="FH1136" s="779"/>
      <c r="FI1136" s="779"/>
      <c r="FJ1136" s="779"/>
      <c r="FK1136" s="779"/>
      <c r="FL1136" s="779"/>
      <c r="FM1136" s="779"/>
      <c r="FN1136" s="779"/>
      <c r="FO1136" s="779"/>
      <c r="FP1136" s="779"/>
      <c r="FQ1136" s="779"/>
      <c r="FR1136" s="779"/>
      <c r="FS1136" s="779"/>
      <c r="FT1136" s="779"/>
      <c r="FU1136" s="779"/>
      <c r="FV1136" s="779"/>
      <c r="FW1136" s="779"/>
      <c r="FX1136" s="779"/>
      <c r="FY1136" s="779"/>
      <c r="FZ1136" s="779"/>
      <c r="GA1136" s="779"/>
      <c r="GB1136" s="779"/>
      <c r="GC1136" s="779"/>
      <c r="GD1136" s="779"/>
      <c r="GE1136" s="779"/>
      <c r="GF1136" s="779"/>
      <c r="GG1136" s="779"/>
      <c r="GH1136" s="779"/>
      <c r="GI1136" s="779"/>
      <c r="GJ1136" s="779"/>
      <c r="GK1136" s="779"/>
      <c r="GL1136" s="779"/>
      <c r="GM1136" s="779"/>
    </row>
    <row r="1137" spans="1:195" ht="29.25" x14ac:dyDescent="0.25">
      <c r="A1137" s="24">
        <v>1</v>
      </c>
      <c r="B1137" s="2480" t="s">
        <v>477</v>
      </c>
      <c r="C1137" s="37">
        <f>'1 уровень'!E746</f>
        <v>10937</v>
      </c>
      <c r="D1137" s="37">
        <f>'1 уровень'!F746</f>
        <v>1823.3333333333335</v>
      </c>
      <c r="E1137" s="37">
        <f>'1 уровень'!G746</f>
        <v>1660</v>
      </c>
      <c r="F1137" s="37">
        <f>'1 уровень'!H746</f>
        <v>91.042047531992679</v>
      </c>
      <c r="G1137" s="3728">
        <f>'1 уровень'!I746</f>
        <v>863</v>
      </c>
      <c r="H1137" s="37">
        <f>'1 уровень'!J746</f>
        <v>6.9935082746639843</v>
      </c>
      <c r="I1137" s="37">
        <f>'1 уровень'!K746</f>
        <v>6.8746987951807226</v>
      </c>
      <c r="J1137" s="37">
        <f>'1 уровень'!L746</f>
        <v>76488</v>
      </c>
      <c r="K1137" s="37">
        <f>'1 уровень'!M746</f>
        <v>12748</v>
      </c>
      <c r="L1137" s="37">
        <f>'1 уровень'!N746</f>
        <v>11412</v>
      </c>
      <c r="M1137" s="37">
        <f>'1 уровень'!O746</f>
        <v>89.519924694069658</v>
      </c>
      <c r="N1137" s="37">
        <f>'1 уровень'!P746</f>
        <v>316</v>
      </c>
      <c r="O1137" s="37">
        <f>'1 уровень'!Q746</f>
        <v>216.68354430379748</v>
      </c>
      <c r="P1137" s="2126">
        <f>'1 уровень'!R746</f>
        <v>0</v>
      </c>
      <c r="Q1137" s="2126">
        <f>'1 уровень'!S746</f>
        <v>0</v>
      </c>
      <c r="R1137" s="2126">
        <f>'1 уровень'!T746</f>
        <v>0</v>
      </c>
      <c r="S1137" s="2126">
        <f>'1 уровень'!U746</f>
        <v>0</v>
      </c>
      <c r="T1137" s="3221">
        <f>'1 уровень'!V746</f>
        <v>0</v>
      </c>
      <c r="U1137" s="2126">
        <f>'1 уровень'!W746</f>
        <v>0</v>
      </c>
      <c r="V1137" s="2126">
        <f>'1 уровень'!X746</f>
        <v>0</v>
      </c>
      <c r="W1137" s="2126">
        <f>'1 уровень'!Y746</f>
        <v>0</v>
      </c>
      <c r="X1137" s="2126">
        <f>'1 уровень'!Z746</f>
        <v>0</v>
      </c>
      <c r="Y1137" s="2126">
        <f>'1 уровень'!AA746</f>
        <v>0</v>
      </c>
      <c r="Z1137" s="3824">
        <f>'1 уровень'!AB746</f>
        <v>0</v>
      </c>
      <c r="AA1137" s="2126"/>
      <c r="AB1137" s="2126"/>
      <c r="AC1137" s="1342"/>
      <c r="AD1137" s="779"/>
      <c r="AE1137" s="779"/>
      <c r="AF1137" s="779"/>
      <c r="AG1137" s="779"/>
      <c r="AH1137" s="779"/>
      <c r="AI1137" s="779"/>
      <c r="AJ1137" s="779"/>
      <c r="AK1137" s="779"/>
      <c r="AL1137" s="779"/>
      <c r="AM1137" s="779"/>
      <c r="AN1137" s="779"/>
      <c r="AO1137" s="779"/>
      <c r="AP1137" s="779"/>
      <c r="AQ1137" s="779"/>
      <c r="AR1137" s="779"/>
      <c r="AS1137" s="779"/>
      <c r="AT1137" s="779"/>
      <c r="AU1137" s="779"/>
      <c r="AV1137" s="779"/>
      <c r="AW1137" s="779"/>
      <c r="AX1137" s="779"/>
      <c r="AY1137" s="779"/>
      <c r="AZ1137" s="779"/>
      <c r="BA1137" s="779"/>
      <c r="BB1137" s="779"/>
      <c r="BC1137" s="779"/>
      <c r="BD1137" s="779"/>
      <c r="BE1137" s="779"/>
      <c r="BF1137" s="779"/>
      <c r="BG1137" s="779"/>
      <c r="BH1137" s="779"/>
      <c r="BI1137" s="779"/>
      <c r="BJ1137" s="779"/>
      <c r="BK1137" s="779"/>
      <c r="BL1137" s="779"/>
      <c r="BM1137" s="779"/>
      <c r="BN1137" s="779"/>
      <c r="BO1137" s="779"/>
      <c r="BP1137" s="779"/>
      <c r="BQ1137" s="779"/>
      <c r="BR1137" s="779"/>
      <c r="BS1137" s="779"/>
      <c r="BT1137" s="779"/>
      <c r="BU1137" s="779"/>
      <c r="BV1137" s="779"/>
      <c r="BW1137" s="779"/>
      <c r="BX1137" s="779"/>
      <c r="BY1137" s="779"/>
      <c r="BZ1137" s="779"/>
      <c r="CA1137" s="779"/>
      <c r="CB1137" s="779"/>
      <c r="CC1137" s="779"/>
      <c r="CD1137" s="779"/>
      <c r="CE1137" s="779"/>
      <c r="CF1137" s="779"/>
      <c r="CG1137" s="779"/>
      <c r="CH1137" s="779"/>
      <c r="CI1137" s="779"/>
      <c r="CJ1137" s="779"/>
      <c r="CK1137" s="779"/>
      <c r="CL1137" s="779"/>
      <c r="CM1137" s="779"/>
      <c r="CN1137" s="779"/>
      <c r="CO1137" s="779"/>
      <c r="CP1137" s="779"/>
      <c r="CQ1137" s="779"/>
      <c r="CR1137" s="779"/>
      <c r="CS1137" s="779"/>
      <c r="CT1137" s="779"/>
      <c r="CU1137" s="779"/>
      <c r="CV1137" s="779"/>
      <c r="CW1137" s="779"/>
      <c r="CX1137" s="779"/>
      <c r="CY1137" s="779"/>
      <c r="CZ1137" s="779"/>
      <c r="DA1137" s="779"/>
      <c r="DB1137" s="779"/>
      <c r="DC1137" s="779"/>
      <c r="DD1137" s="779"/>
      <c r="DE1137" s="779"/>
      <c r="DF1137" s="779"/>
      <c r="DG1137" s="779"/>
      <c r="DH1137" s="779"/>
      <c r="DI1137" s="779"/>
      <c r="DJ1137" s="779"/>
      <c r="DK1137" s="779"/>
      <c r="DL1137" s="779"/>
      <c r="DM1137" s="779"/>
      <c r="DN1137" s="779"/>
      <c r="DO1137" s="779"/>
      <c r="DP1137" s="779"/>
      <c r="DQ1137" s="779"/>
      <c r="DR1137" s="779"/>
      <c r="DS1137" s="779"/>
      <c r="DT1137" s="779"/>
      <c r="DU1137" s="779"/>
      <c r="DV1137" s="779"/>
      <c r="DW1137" s="779"/>
      <c r="DX1137" s="779"/>
      <c r="DY1137" s="779"/>
      <c r="DZ1137" s="779"/>
      <c r="EA1137" s="779"/>
      <c r="EB1137" s="779"/>
      <c r="EC1137" s="779"/>
      <c r="ED1137" s="779"/>
      <c r="EE1137" s="779"/>
      <c r="EF1137" s="779"/>
      <c r="EG1137" s="779"/>
      <c r="EH1137" s="779"/>
      <c r="EI1137" s="779"/>
      <c r="EJ1137" s="779"/>
      <c r="EK1137" s="779"/>
      <c r="EL1137" s="779"/>
      <c r="EM1137" s="779"/>
      <c r="EN1137" s="779"/>
      <c r="EO1137" s="779"/>
      <c r="EP1137" s="779"/>
      <c r="EQ1137" s="779"/>
      <c r="ER1137" s="779"/>
      <c r="ES1137" s="779"/>
      <c r="ET1137" s="779"/>
      <c r="EU1137" s="779"/>
      <c r="EV1137" s="779"/>
      <c r="EW1137" s="779"/>
      <c r="EX1137" s="779"/>
      <c r="EY1137" s="779"/>
      <c r="EZ1137" s="779"/>
      <c r="FA1137" s="779"/>
      <c r="FB1137" s="779"/>
      <c r="FC1137" s="779"/>
      <c r="FD1137" s="779"/>
      <c r="FE1137" s="779"/>
      <c r="FF1137" s="779"/>
      <c r="FG1137" s="779"/>
      <c r="FH1137" s="779"/>
      <c r="FI1137" s="779"/>
      <c r="FJ1137" s="779"/>
      <c r="FK1137" s="779"/>
      <c r="FL1137" s="779"/>
      <c r="FM1137" s="779"/>
      <c r="FN1137" s="779"/>
      <c r="FO1137" s="779"/>
      <c r="FP1137" s="779"/>
      <c r="FQ1137" s="779"/>
      <c r="FR1137" s="779"/>
      <c r="FS1137" s="779"/>
      <c r="FT1137" s="779"/>
      <c r="FU1137" s="779"/>
      <c r="FV1137" s="779"/>
      <c r="FW1137" s="779"/>
      <c r="FX1137" s="779"/>
      <c r="FY1137" s="779"/>
      <c r="FZ1137" s="779"/>
      <c r="GA1137" s="779"/>
      <c r="GB1137" s="779"/>
      <c r="GC1137" s="779"/>
      <c r="GD1137" s="779"/>
      <c r="GE1137" s="779"/>
      <c r="GF1137" s="779"/>
      <c r="GG1137" s="779"/>
      <c r="GH1137" s="779"/>
      <c r="GI1137" s="779"/>
      <c r="GJ1137" s="779"/>
      <c r="GK1137" s="779"/>
      <c r="GL1137" s="779"/>
      <c r="GM1137" s="779"/>
    </row>
    <row r="1138" spans="1:195" ht="29.25" x14ac:dyDescent="0.25">
      <c r="A1138" s="24">
        <v>1</v>
      </c>
      <c r="B1138" s="904" t="s">
        <v>259</v>
      </c>
      <c r="C1138" s="37">
        <f>'1 уровень'!E747</f>
        <v>15303</v>
      </c>
      <c r="D1138" s="37">
        <f>'1 уровень'!F747</f>
        <v>2551.0000000000005</v>
      </c>
      <c r="E1138" s="37">
        <f>'1 уровень'!G747</f>
        <v>2087</v>
      </c>
      <c r="F1138" s="37">
        <f>'1 уровень'!H747</f>
        <v>81.8110544884359</v>
      </c>
      <c r="G1138" s="3728">
        <f>'1 уровень'!I747</f>
        <v>919</v>
      </c>
      <c r="H1138" s="37">
        <f>'1 уровень'!J747</f>
        <v>8.2931451349408611</v>
      </c>
      <c r="I1138" s="37">
        <f>'1 уровень'!K747</f>
        <v>7.5117393387637756</v>
      </c>
      <c r="J1138" s="37">
        <f>'1 уровень'!L747</f>
        <v>126910</v>
      </c>
      <c r="K1138" s="37">
        <f>'1 уровень'!M747</f>
        <v>21151.666666666668</v>
      </c>
      <c r="L1138" s="37">
        <f>'1 уровень'!N747</f>
        <v>15677</v>
      </c>
      <c r="M1138" s="37">
        <f>'1 уровень'!O747</f>
        <v>74.117090851784724</v>
      </c>
      <c r="N1138" s="37">
        <f>'1 уровень'!P747</f>
        <v>478</v>
      </c>
      <c r="O1138" s="37">
        <f>'1 уровень'!Q747</f>
        <v>196.78242677824267</v>
      </c>
      <c r="P1138" s="2126">
        <f>'1 уровень'!R747</f>
        <v>1058692.5987385921</v>
      </c>
      <c r="Q1138" s="2126">
        <f>'1 уровень'!S747</f>
        <v>1058694.990722592</v>
      </c>
      <c r="R1138" s="2126">
        <f>'1 уровень'!T747</f>
        <v>176448.98390952294</v>
      </c>
      <c r="S1138" s="2126">
        <f>'1 уровень'!U747</f>
        <v>123443.05986000001</v>
      </c>
      <c r="T1138" s="3221">
        <f>'1 уровень'!V747</f>
        <v>0</v>
      </c>
      <c r="U1138" s="2126">
        <f>'1 уровень'!W747</f>
        <v>0</v>
      </c>
      <c r="V1138" s="2126">
        <f>'1 уровень'!X747</f>
        <v>-53005.924049522917</v>
      </c>
      <c r="W1138" s="2126">
        <f>'1 уровень'!Y747</f>
        <v>0</v>
      </c>
      <c r="X1138" s="2126">
        <f>'1 уровень'!Z747</f>
        <v>-4372.0800200000003</v>
      </c>
      <c r="Y1138" s="2126">
        <f>'1 уровень'!AA747</f>
        <v>119070.97984</v>
      </c>
      <c r="Z1138" s="3824">
        <f>'1 уровень'!AB747</f>
        <v>32833.649700000002</v>
      </c>
      <c r="AA1138" s="2126">
        <f>S1138/R1138*100</f>
        <v>69.959632027859925</v>
      </c>
      <c r="AB1138" s="2126">
        <f>Y1138/R1138*100</f>
        <v>67.48181667118898</v>
      </c>
      <c r="AC1138" s="1342"/>
      <c r="AD1138" s="779"/>
      <c r="AE1138" s="779"/>
      <c r="AF1138" s="779"/>
      <c r="AG1138" s="779"/>
      <c r="AH1138" s="779"/>
      <c r="AI1138" s="779"/>
      <c r="AJ1138" s="779"/>
      <c r="AK1138" s="779"/>
      <c r="AL1138" s="779"/>
      <c r="AM1138" s="779"/>
      <c r="AN1138" s="779"/>
      <c r="AO1138" s="779"/>
      <c r="AP1138" s="779"/>
      <c r="AQ1138" s="779"/>
      <c r="AR1138" s="779"/>
      <c r="AS1138" s="779"/>
      <c r="AT1138" s="779"/>
      <c r="AU1138" s="779"/>
      <c r="AV1138" s="779"/>
      <c r="AW1138" s="779"/>
      <c r="AX1138" s="779"/>
      <c r="AY1138" s="779"/>
      <c r="AZ1138" s="779"/>
      <c r="BA1138" s="779"/>
      <c r="BB1138" s="779"/>
      <c r="BC1138" s="779"/>
      <c r="BD1138" s="779"/>
      <c r="BE1138" s="779"/>
      <c r="BF1138" s="779"/>
      <c r="BG1138" s="779"/>
      <c r="BH1138" s="779"/>
      <c r="BI1138" s="779"/>
      <c r="BJ1138" s="779"/>
      <c r="BK1138" s="779"/>
      <c r="BL1138" s="779"/>
      <c r="BM1138" s="779"/>
      <c r="BN1138" s="779"/>
      <c r="BO1138" s="779"/>
      <c r="BP1138" s="779"/>
      <c r="BQ1138" s="779"/>
      <c r="BR1138" s="779"/>
      <c r="BS1138" s="779"/>
      <c r="BT1138" s="779"/>
      <c r="BU1138" s="779"/>
      <c r="BV1138" s="779"/>
      <c r="BW1138" s="779"/>
      <c r="BX1138" s="779"/>
      <c r="BY1138" s="779"/>
      <c r="BZ1138" s="779"/>
      <c r="CA1138" s="779"/>
      <c r="CB1138" s="779"/>
      <c r="CC1138" s="779"/>
      <c r="CD1138" s="779"/>
      <c r="CE1138" s="779"/>
      <c r="CF1138" s="779"/>
      <c r="CG1138" s="779"/>
      <c r="CH1138" s="779"/>
      <c r="CI1138" s="779"/>
      <c r="CJ1138" s="779"/>
      <c r="CK1138" s="779"/>
      <c r="CL1138" s="779"/>
      <c r="CM1138" s="779"/>
      <c r="CN1138" s="779"/>
      <c r="CO1138" s="779"/>
      <c r="CP1138" s="779"/>
      <c r="CQ1138" s="779"/>
      <c r="CR1138" s="779"/>
      <c r="CS1138" s="779"/>
      <c r="CT1138" s="779"/>
      <c r="CU1138" s="779"/>
      <c r="CV1138" s="779"/>
      <c r="CW1138" s="779"/>
      <c r="CX1138" s="779"/>
      <c r="CY1138" s="779"/>
      <c r="CZ1138" s="779"/>
      <c r="DA1138" s="779"/>
      <c r="DB1138" s="779"/>
      <c r="DC1138" s="779"/>
      <c r="DD1138" s="779"/>
      <c r="DE1138" s="779"/>
      <c r="DF1138" s="779"/>
      <c r="DG1138" s="779"/>
      <c r="DH1138" s="779"/>
      <c r="DI1138" s="779"/>
      <c r="DJ1138" s="779"/>
      <c r="DK1138" s="779"/>
      <c r="DL1138" s="779"/>
      <c r="DM1138" s="779"/>
      <c r="DN1138" s="779"/>
      <c r="DO1138" s="779"/>
      <c r="DP1138" s="779"/>
      <c r="DQ1138" s="779"/>
      <c r="DR1138" s="779"/>
      <c r="DS1138" s="779"/>
      <c r="DT1138" s="779"/>
      <c r="DU1138" s="779"/>
      <c r="DV1138" s="779"/>
      <c r="DW1138" s="779"/>
      <c r="DX1138" s="779"/>
      <c r="DY1138" s="779"/>
      <c r="DZ1138" s="779"/>
      <c r="EA1138" s="779"/>
      <c r="EB1138" s="779"/>
      <c r="EC1138" s="779"/>
      <c r="ED1138" s="779"/>
      <c r="EE1138" s="779"/>
      <c r="EF1138" s="779"/>
      <c r="EG1138" s="779"/>
      <c r="EH1138" s="779"/>
      <c r="EI1138" s="779"/>
      <c r="EJ1138" s="779"/>
      <c r="EK1138" s="779"/>
      <c r="EL1138" s="779"/>
      <c r="EM1138" s="779"/>
      <c r="EN1138" s="779"/>
      <c r="EO1138" s="779"/>
      <c r="EP1138" s="779"/>
      <c r="EQ1138" s="779"/>
      <c r="ER1138" s="779"/>
      <c r="ES1138" s="779"/>
      <c r="ET1138" s="779"/>
      <c r="EU1138" s="779"/>
      <c r="EV1138" s="779"/>
      <c r="EW1138" s="779"/>
      <c r="EX1138" s="779"/>
      <c r="EY1138" s="779"/>
      <c r="EZ1138" s="779"/>
      <c r="FA1138" s="779"/>
      <c r="FB1138" s="779"/>
      <c r="FC1138" s="779"/>
      <c r="FD1138" s="779"/>
      <c r="FE1138" s="779"/>
      <c r="FF1138" s="779"/>
      <c r="FG1138" s="779"/>
      <c r="FH1138" s="779"/>
      <c r="FI1138" s="779"/>
      <c r="FJ1138" s="779"/>
      <c r="FK1138" s="779"/>
      <c r="FL1138" s="779"/>
      <c r="FM1138" s="779"/>
      <c r="FN1138" s="779"/>
      <c r="FO1138" s="779"/>
      <c r="FP1138" s="779"/>
      <c r="FQ1138" s="779"/>
      <c r="FR1138" s="779"/>
      <c r="FS1138" s="779"/>
      <c r="FT1138" s="779"/>
      <c r="FU1138" s="779"/>
      <c r="FV1138" s="779"/>
      <c r="FW1138" s="779"/>
      <c r="FX1138" s="779"/>
      <c r="FY1138" s="779"/>
      <c r="FZ1138" s="779"/>
      <c r="GA1138" s="779"/>
      <c r="GB1138" s="779"/>
      <c r="GC1138" s="779"/>
      <c r="GD1138" s="779"/>
      <c r="GE1138" s="779"/>
      <c r="GF1138" s="779"/>
      <c r="GG1138" s="779"/>
      <c r="GH1138" s="779"/>
      <c r="GI1138" s="779"/>
      <c r="GJ1138" s="779"/>
      <c r="GK1138" s="779"/>
      <c r="GL1138" s="779"/>
      <c r="GM1138" s="779"/>
    </row>
    <row r="1139" spans="1:195" ht="30" x14ac:dyDescent="0.25">
      <c r="A1139" s="24">
        <v>1</v>
      </c>
      <c r="B1139" s="906" t="s">
        <v>290</v>
      </c>
      <c r="C1139" s="37">
        <f>'1 уровень'!E748</f>
        <v>858</v>
      </c>
      <c r="D1139" s="37">
        <f>'1 уровень'!F748</f>
        <v>143</v>
      </c>
      <c r="E1139" s="37">
        <f>'1 уровень'!G748</f>
        <v>127</v>
      </c>
      <c r="F1139" s="37">
        <f>'1 уровень'!H748</f>
        <v>88.811188811188813</v>
      </c>
      <c r="G1139" s="3728">
        <f>'1 уровень'!I748</f>
        <v>0</v>
      </c>
      <c r="H1139" s="37">
        <f>'1 уровень'!J748</f>
        <v>18</v>
      </c>
      <c r="I1139" s="37">
        <f>'1 уровень'!K748</f>
        <v>8.9921259842519685</v>
      </c>
      <c r="J1139" s="37">
        <f>'1 уровень'!L748</f>
        <v>15444</v>
      </c>
      <c r="K1139" s="37">
        <f>'1 уровень'!M748</f>
        <v>2574</v>
      </c>
      <c r="L1139" s="37">
        <f>'1 уровень'!N748</f>
        <v>1142</v>
      </c>
      <c r="M1139" s="37">
        <f>'1 уровень'!O748</f>
        <v>44.366744366744364</v>
      </c>
      <c r="N1139" s="37">
        <f>'1 уровень'!P748</f>
        <v>51</v>
      </c>
      <c r="O1139" s="37">
        <f>'1 уровень'!Q748</f>
        <v>134.35294117647058</v>
      </c>
      <c r="P1139" s="2126">
        <f>'1 уровень'!R748</f>
        <v>154768.57871999999</v>
      </c>
      <c r="Q1139" s="2126">
        <f>'1 уровень'!S748</f>
        <v>154768.57871999999</v>
      </c>
      <c r="R1139" s="2126">
        <f>'1 уровень'!T748</f>
        <v>25794.76312</v>
      </c>
      <c r="S1139" s="2126">
        <f>'1 уровень'!U748</f>
        <v>12713.31142</v>
      </c>
      <c r="T1139" s="3221">
        <f>'1 уровень'!V748</f>
        <v>0</v>
      </c>
      <c r="U1139" s="2126">
        <f>'1 уровень'!W748</f>
        <v>0</v>
      </c>
      <c r="V1139" s="2126">
        <f>'1 уровень'!X748</f>
        <v>-13081.4517</v>
      </c>
      <c r="W1139" s="2126">
        <f>'1 уровень'!Y748</f>
        <v>0</v>
      </c>
      <c r="X1139" s="2126">
        <f>'1 уровень'!Z748</f>
        <v>0</v>
      </c>
      <c r="Y1139" s="2126">
        <f>'1 уровень'!AA748</f>
        <v>12713.31142</v>
      </c>
      <c r="Z1139" s="3824">
        <f>'1 уровень'!AB748</f>
        <v>0</v>
      </c>
      <c r="AA1139" s="2126">
        <f>S1139/R1139*100</f>
        <v>49.286404999558684</v>
      </c>
      <c r="AB1139" s="2126">
        <f>Y1139/R1139*100</f>
        <v>49.286404999558684</v>
      </c>
      <c r="AC1139" s="1342"/>
      <c r="AD1139" s="779"/>
      <c r="AE1139" s="779"/>
      <c r="AF1139" s="779"/>
      <c r="AG1139" s="779"/>
      <c r="AH1139" s="779"/>
      <c r="AI1139" s="779"/>
      <c r="AJ1139" s="779"/>
      <c r="AK1139" s="779"/>
      <c r="AL1139" s="779"/>
      <c r="AM1139" s="779"/>
      <c r="AN1139" s="779"/>
      <c r="AO1139" s="779"/>
      <c r="AP1139" s="779"/>
      <c r="AQ1139" s="779"/>
      <c r="AR1139" s="779"/>
      <c r="AS1139" s="779"/>
      <c r="AT1139" s="779"/>
      <c r="AU1139" s="779"/>
      <c r="AV1139" s="779"/>
      <c r="AW1139" s="779"/>
      <c r="AX1139" s="779"/>
      <c r="AY1139" s="779"/>
      <c r="AZ1139" s="779"/>
      <c r="BA1139" s="779"/>
      <c r="BB1139" s="779"/>
      <c r="BC1139" s="779"/>
      <c r="BD1139" s="779"/>
      <c r="BE1139" s="779"/>
      <c r="BF1139" s="779"/>
      <c r="BG1139" s="779"/>
      <c r="BH1139" s="779"/>
      <c r="BI1139" s="779"/>
      <c r="BJ1139" s="779"/>
      <c r="BK1139" s="779"/>
      <c r="BL1139" s="779"/>
      <c r="BM1139" s="779"/>
      <c r="BN1139" s="779"/>
      <c r="BO1139" s="779"/>
      <c r="BP1139" s="779"/>
      <c r="BQ1139" s="779"/>
      <c r="BR1139" s="779"/>
      <c r="BS1139" s="779"/>
      <c r="BT1139" s="779"/>
      <c r="BU1139" s="779"/>
      <c r="BV1139" s="779"/>
      <c r="BW1139" s="779"/>
      <c r="BX1139" s="779"/>
      <c r="BY1139" s="779"/>
      <c r="BZ1139" s="779"/>
      <c r="CA1139" s="779"/>
      <c r="CB1139" s="779"/>
      <c r="CC1139" s="779"/>
      <c r="CD1139" s="779"/>
      <c r="CE1139" s="779"/>
      <c r="CF1139" s="779"/>
      <c r="CG1139" s="779"/>
      <c r="CH1139" s="779"/>
      <c r="CI1139" s="779"/>
      <c r="CJ1139" s="779"/>
      <c r="CK1139" s="779"/>
      <c r="CL1139" s="779"/>
      <c r="CM1139" s="779"/>
      <c r="CN1139" s="779"/>
      <c r="CO1139" s="779"/>
      <c r="CP1139" s="779"/>
      <c r="CQ1139" s="779"/>
      <c r="CR1139" s="779"/>
      <c r="CS1139" s="779"/>
      <c r="CT1139" s="779"/>
      <c r="CU1139" s="779"/>
      <c r="CV1139" s="779"/>
      <c r="CW1139" s="779"/>
      <c r="CX1139" s="779"/>
      <c r="CY1139" s="779"/>
      <c r="CZ1139" s="779"/>
      <c r="DA1139" s="779"/>
      <c r="DB1139" s="779"/>
      <c r="DC1139" s="779"/>
      <c r="DD1139" s="779"/>
      <c r="DE1139" s="779"/>
      <c r="DF1139" s="779"/>
      <c r="DG1139" s="779"/>
      <c r="DH1139" s="779"/>
      <c r="DI1139" s="779"/>
      <c r="DJ1139" s="779"/>
      <c r="DK1139" s="779"/>
      <c r="DL1139" s="779"/>
      <c r="DM1139" s="779"/>
      <c r="DN1139" s="779"/>
      <c r="DO1139" s="779"/>
      <c r="DP1139" s="779"/>
      <c r="DQ1139" s="779"/>
      <c r="DR1139" s="779"/>
      <c r="DS1139" s="779"/>
      <c r="DT1139" s="779"/>
      <c r="DU1139" s="779"/>
      <c r="DV1139" s="779"/>
      <c r="DW1139" s="779"/>
      <c r="DX1139" s="779"/>
      <c r="DY1139" s="779"/>
      <c r="DZ1139" s="779"/>
      <c r="EA1139" s="779"/>
      <c r="EB1139" s="779"/>
      <c r="EC1139" s="779"/>
      <c r="ED1139" s="779"/>
      <c r="EE1139" s="779"/>
      <c r="EF1139" s="779"/>
      <c r="EG1139" s="779"/>
      <c r="EH1139" s="779"/>
      <c r="EI1139" s="779"/>
      <c r="EJ1139" s="779"/>
      <c r="EK1139" s="779"/>
      <c r="EL1139" s="779"/>
      <c r="EM1139" s="779"/>
      <c r="EN1139" s="779"/>
      <c r="EO1139" s="779"/>
      <c r="EP1139" s="779"/>
      <c r="EQ1139" s="779"/>
      <c r="ER1139" s="779"/>
      <c r="ES1139" s="779"/>
      <c r="ET1139" s="779"/>
      <c r="EU1139" s="779"/>
      <c r="EV1139" s="779"/>
      <c r="EW1139" s="779"/>
      <c r="EX1139" s="779"/>
      <c r="EY1139" s="779"/>
      <c r="EZ1139" s="779"/>
      <c r="FA1139" s="779"/>
      <c r="FB1139" s="779"/>
      <c r="FC1139" s="779"/>
      <c r="FD1139" s="779"/>
      <c r="FE1139" s="779"/>
      <c r="FF1139" s="779"/>
      <c r="FG1139" s="779"/>
      <c r="FH1139" s="779"/>
      <c r="FI1139" s="779"/>
      <c r="FJ1139" s="779"/>
      <c r="FK1139" s="779"/>
      <c r="FL1139" s="779"/>
      <c r="FM1139" s="779"/>
      <c r="FN1139" s="779"/>
      <c r="FO1139" s="779"/>
      <c r="FP1139" s="779"/>
      <c r="FQ1139" s="779"/>
      <c r="FR1139" s="779"/>
      <c r="FS1139" s="779"/>
      <c r="FT1139" s="779"/>
      <c r="FU1139" s="779"/>
      <c r="FV1139" s="779"/>
      <c r="FW1139" s="779"/>
      <c r="FX1139" s="779"/>
      <c r="FY1139" s="779"/>
      <c r="FZ1139" s="779"/>
      <c r="GA1139" s="779"/>
      <c r="GB1139" s="779"/>
      <c r="GC1139" s="779"/>
      <c r="GD1139" s="779"/>
      <c r="GE1139" s="779"/>
      <c r="GF1139" s="779"/>
      <c r="GG1139" s="779"/>
      <c r="GH1139" s="779"/>
      <c r="GI1139" s="779"/>
      <c r="GJ1139" s="779"/>
      <c r="GK1139" s="779"/>
      <c r="GL1139" s="779"/>
      <c r="GM1139" s="779"/>
    </row>
    <row r="1140" spans="1:195" ht="30" x14ac:dyDescent="0.25">
      <c r="A1140" s="24">
        <v>1</v>
      </c>
      <c r="B1140" s="906" t="s">
        <v>350</v>
      </c>
      <c r="C1140" s="37">
        <f>'1 уровень'!E749</f>
        <v>2500</v>
      </c>
      <c r="D1140" s="37">
        <f>'1 уровень'!F749</f>
        <v>417</v>
      </c>
      <c r="E1140" s="37">
        <f>'1 уровень'!G749</f>
        <v>325</v>
      </c>
      <c r="F1140" s="37">
        <f>'1 уровень'!H749</f>
        <v>77.937649880095933</v>
      </c>
      <c r="G1140" s="3728">
        <f>'1 уровень'!I749</f>
        <v>5</v>
      </c>
      <c r="H1140" s="37">
        <f>'1 уровень'!J749</f>
        <v>10</v>
      </c>
      <c r="I1140" s="37">
        <f>'1 уровень'!K749</f>
        <v>9.9107692307692314</v>
      </c>
      <c r="J1140" s="37">
        <f>'1 уровень'!L749</f>
        <v>25000</v>
      </c>
      <c r="K1140" s="37">
        <f>'1 уровень'!M749</f>
        <v>4167</v>
      </c>
      <c r="L1140" s="37">
        <f>'1 уровень'!N749</f>
        <v>3221</v>
      </c>
      <c r="M1140" s="37">
        <f>'1 уровень'!O749</f>
        <v>77.297816174706028</v>
      </c>
      <c r="N1140" s="37">
        <f>'1 уровень'!P749</f>
        <v>104</v>
      </c>
      <c r="O1140" s="37">
        <f>'1 уровень'!Q749</f>
        <v>185.82692307692307</v>
      </c>
      <c r="P1140" s="2126">
        <f>'1 уровень'!R749</f>
        <v>71461.4712</v>
      </c>
      <c r="Q1140" s="2126">
        <f>'1 уровень'!S749</f>
        <v>71461.4712</v>
      </c>
      <c r="R1140" s="2126">
        <f>'1 уровень'!T749</f>
        <v>11910.245199999999</v>
      </c>
      <c r="S1140" s="2126">
        <f>'1 уровень'!U749</f>
        <v>9455.7405599999984</v>
      </c>
      <c r="T1140" s="3221">
        <f>'1 уровень'!V749</f>
        <v>0</v>
      </c>
      <c r="U1140" s="2126">
        <f>'1 уровень'!W749</f>
        <v>0</v>
      </c>
      <c r="V1140" s="2126">
        <f>'1 уровень'!X749</f>
        <v>-2454.504640000001</v>
      </c>
      <c r="W1140" s="2126">
        <f>'1 уровень'!Y749</f>
        <v>0</v>
      </c>
      <c r="X1140" s="2126">
        <f>'1 уровень'!Z749</f>
        <v>0</v>
      </c>
      <c r="Y1140" s="2126">
        <f>'1 уровень'!AA749</f>
        <v>9455.7405599999984</v>
      </c>
      <c r="Z1140" s="3824">
        <f>'1 уровень'!AB749</f>
        <v>155.4392</v>
      </c>
      <c r="AA1140" s="2126">
        <f>S1140/R1140*100</f>
        <v>79.391653162606573</v>
      </c>
      <c r="AB1140" s="2126">
        <f>Y1140/R1140*100</f>
        <v>79.391653162606573</v>
      </c>
      <c r="AC1140" s="1342"/>
      <c r="AD1140" s="779"/>
      <c r="AE1140" s="779"/>
      <c r="AF1140" s="779"/>
      <c r="AG1140" s="779"/>
      <c r="AH1140" s="779"/>
      <c r="AI1140" s="779"/>
      <c r="AJ1140" s="779"/>
      <c r="AK1140" s="779"/>
      <c r="AL1140" s="779"/>
      <c r="AM1140" s="779"/>
      <c r="AN1140" s="779"/>
      <c r="AO1140" s="779"/>
      <c r="AP1140" s="779"/>
      <c r="AQ1140" s="779"/>
      <c r="AR1140" s="779"/>
      <c r="AS1140" s="779"/>
      <c r="AT1140" s="779"/>
      <c r="AU1140" s="779"/>
      <c r="AV1140" s="779"/>
      <c r="AW1140" s="779"/>
      <c r="AX1140" s="779"/>
      <c r="AY1140" s="779"/>
      <c r="AZ1140" s="779"/>
      <c r="BA1140" s="779"/>
      <c r="BB1140" s="779"/>
      <c r="BC1140" s="779"/>
      <c r="BD1140" s="779"/>
      <c r="BE1140" s="779"/>
      <c r="BF1140" s="779"/>
      <c r="BG1140" s="779"/>
      <c r="BH1140" s="779"/>
      <c r="BI1140" s="779"/>
      <c r="BJ1140" s="779"/>
      <c r="BK1140" s="779"/>
      <c r="BL1140" s="779"/>
      <c r="BM1140" s="779"/>
      <c r="BN1140" s="779"/>
      <c r="BO1140" s="779"/>
      <c r="BP1140" s="779"/>
      <c r="BQ1140" s="779"/>
      <c r="BR1140" s="779"/>
      <c r="BS1140" s="779"/>
      <c r="BT1140" s="779"/>
      <c r="BU1140" s="779"/>
      <c r="BV1140" s="779"/>
      <c r="BW1140" s="779"/>
      <c r="BX1140" s="779"/>
      <c r="BY1140" s="779"/>
      <c r="BZ1140" s="779"/>
      <c r="CA1140" s="779"/>
      <c r="CB1140" s="779"/>
      <c r="CC1140" s="779"/>
      <c r="CD1140" s="779"/>
      <c r="CE1140" s="779"/>
      <c r="CF1140" s="779"/>
      <c r="CG1140" s="779"/>
      <c r="CH1140" s="779"/>
      <c r="CI1140" s="779"/>
      <c r="CJ1140" s="779"/>
      <c r="CK1140" s="779"/>
      <c r="CL1140" s="779"/>
      <c r="CM1140" s="779"/>
      <c r="CN1140" s="779"/>
      <c r="CO1140" s="779"/>
      <c r="CP1140" s="779"/>
      <c r="CQ1140" s="779"/>
      <c r="CR1140" s="779"/>
      <c r="CS1140" s="779"/>
      <c r="CT1140" s="779"/>
      <c r="CU1140" s="779"/>
      <c r="CV1140" s="779"/>
      <c r="CW1140" s="779"/>
      <c r="CX1140" s="779"/>
      <c r="CY1140" s="779"/>
      <c r="CZ1140" s="779"/>
      <c r="DA1140" s="779"/>
      <c r="DB1140" s="779"/>
      <c r="DC1140" s="779"/>
      <c r="DD1140" s="779"/>
      <c r="DE1140" s="779"/>
      <c r="DF1140" s="779"/>
      <c r="DG1140" s="779"/>
      <c r="DH1140" s="779"/>
      <c r="DI1140" s="779"/>
      <c r="DJ1140" s="779"/>
      <c r="DK1140" s="779"/>
      <c r="DL1140" s="779"/>
      <c r="DM1140" s="779"/>
      <c r="DN1140" s="779"/>
      <c r="DO1140" s="779"/>
      <c r="DP1140" s="779"/>
      <c r="DQ1140" s="779"/>
      <c r="DR1140" s="779"/>
      <c r="DS1140" s="779"/>
      <c r="DT1140" s="779"/>
      <c r="DU1140" s="779"/>
      <c r="DV1140" s="779"/>
      <c r="DW1140" s="779"/>
      <c r="DX1140" s="779"/>
      <c r="DY1140" s="779"/>
      <c r="DZ1140" s="779"/>
      <c r="EA1140" s="779"/>
      <c r="EB1140" s="779"/>
      <c r="EC1140" s="779"/>
      <c r="ED1140" s="779"/>
      <c r="EE1140" s="779"/>
      <c r="EF1140" s="779"/>
      <c r="EG1140" s="779"/>
      <c r="EH1140" s="779"/>
      <c r="EI1140" s="779"/>
      <c r="EJ1140" s="779"/>
      <c r="EK1140" s="779"/>
      <c r="EL1140" s="779"/>
      <c r="EM1140" s="779"/>
      <c r="EN1140" s="779"/>
      <c r="EO1140" s="779"/>
      <c r="EP1140" s="779"/>
      <c r="EQ1140" s="779"/>
      <c r="ER1140" s="779"/>
      <c r="ES1140" s="779"/>
      <c r="ET1140" s="779"/>
      <c r="EU1140" s="779"/>
      <c r="EV1140" s="779"/>
      <c r="EW1140" s="779"/>
      <c r="EX1140" s="779"/>
      <c r="EY1140" s="779"/>
      <c r="EZ1140" s="779"/>
      <c r="FA1140" s="779"/>
      <c r="FB1140" s="779"/>
      <c r="FC1140" s="779"/>
      <c r="FD1140" s="779"/>
      <c r="FE1140" s="779"/>
      <c r="FF1140" s="779"/>
      <c r="FG1140" s="779"/>
      <c r="FH1140" s="779"/>
      <c r="FI1140" s="779"/>
      <c r="FJ1140" s="779"/>
      <c r="FK1140" s="779"/>
      <c r="FL1140" s="779"/>
      <c r="FM1140" s="779"/>
      <c r="FN1140" s="779"/>
      <c r="FO1140" s="779"/>
      <c r="FP1140" s="779"/>
      <c r="FQ1140" s="779"/>
      <c r="FR1140" s="779"/>
      <c r="FS1140" s="779"/>
      <c r="FT1140" s="779"/>
      <c r="FU1140" s="779"/>
      <c r="FV1140" s="779"/>
      <c r="FW1140" s="779"/>
      <c r="FX1140" s="779"/>
      <c r="FY1140" s="779"/>
      <c r="FZ1140" s="779"/>
      <c r="GA1140" s="779"/>
      <c r="GB1140" s="779"/>
      <c r="GC1140" s="779"/>
      <c r="GD1140" s="779"/>
      <c r="GE1140" s="779"/>
      <c r="GF1140" s="779"/>
      <c r="GG1140" s="779"/>
      <c r="GH1140" s="779"/>
      <c r="GI1140" s="779"/>
      <c r="GJ1140" s="779"/>
      <c r="GK1140" s="779"/>
      <c r="GL1140" s="779"/>
      <c r="GM1140" s="779"/>
    </row>
    <row r="1141" spans="1:195" x14ac:dyDescent="0.25">
      <c r="A1141" s="24">
        <v>1</v>
      </c>
      <c r="B1141" s="909" t="s">
        <v>362</v>
      </c>
      <c r="C1141" s="37">
        <f>'1 уровень'!E750</f>
        <v>11</v>
      </c>
      <c r="D1141" s="37">
        <f>'1 уровень'!F750</f>
        <v>1.8333333333333333</v>
      </c>
      <c r="E1141" s="37">
        <f>'1 уровень'!G750</f>
        <v>2</v>
      </c>
      <c r="F1141" s="37">
        <f>'1 уровень'!H750</f>
        <v>109.09090909090911</v>
      </c>
      <c r="G1141" s="3728">
        <f>'1 уровень'!I750</f>
        <v>0</v>
      </c>
      <c r="H1141" s="37">
        <f>'1 уровень'!J750</f>
        <v>0</v>
      </c>
      <c r="I1141" s="37">
        <f>'1 уровень'!K750</f>
        <v>0</v>
      </c>
      <c r="J1141" s="37">
        <f>'1 уровень'!L750</f>
        <v>0</v>
      </c>
      <c r="K1141" s="37">
        <f>'1 уровень'!M750</f>
        <v>0</v>
      </c>
      <c r="L1141" s="37">
        <f>'1 уровень'!N750</f>
        <v>0</v>
      </c>
      <c r="M1141" s="37">
        <f>'1 уровень'!O750</f>
        <v>0</v>
      </c>
      <c r="N1141" s="37">
        <f>'1 уровень'!P750</f>
        <v>0</v>
      </c>
      <c r="O1141" s="37">
        <f>'1 уровень'!Q750</f>
        <v>0</v>
      </c>
      <c r="P1141" s="2126">
        <f>'1 уровень'!R750</f>
        <v>0</v>
      </c>
      <c r="Q1141" s="2126">
        <f>'1 уровень'!S750</f>
        <v>0</v>
      </c>
      <c r="R1141" s="2126">
        <f>'1 уровень'!T750</f>
        <v>0</v>
      </c>
      <c r="S1141" s="2126">
        <f>'1 уровень'!U750</f>
        <v>0</v>
      </c>
      <c r="T1141" s="3221">
        <f>'1 уровень'!V750</f>
        <v>0</v>
      </c>
      <c r="U1141" s="2126">
        <f>'1 уровень'!W750</f>
        <v>0</v>
      </c>
      <c r="V1141" s="2126">
        <f>'1 уровень'!X750</f>
        <v>0</v>
      </c>
      <c r="W1141" s="2126">
        <f>'1 уровень'!Y750</f>
        <v>0</v>
      </c>
      <c r="X1141" s="2126">
        <f>'1 уровень'!Z750</f>
        <v>0</v>
      </c>
      <c r="Y1141" s="2126">
        <f>'1 уровень'!AA750</f>
        <v>0</v>
      </c>
      <c r="Z1141" s="3824">
        <f>'1 уровень'!AB750</f>
        <v>0</v>
      </c>
      <c r="AA1141" s="2126"/>
      <c r="AB1141" s="2126"/>
      <c r="AC1141" s="1342"/>
      <c r="AD1141" s="779"/>
      <c r="AE1141" s="779"/>
      <c r="AF1141" s="779"/>
      <c r="AG1141" s="779"/>
      <c r="AH1141" s="779"/>
      <c r="AI1141" s="779"/>
      <c r="AJ1141" s="779"/>
      <c r="AK1141" s="779"/>
      <c r="AL1141" s="779"/>
      <c r="AM1141" s="779"/>
      <c r="AN1141" s="779"/>
      <c r="AO1141" s="779"/>
      <c r="AP1141" s="779"/>
      <c r="AQ1141" s="779"/>
      <c r="AR1141" s="779"/>
      <c r="AS1141" s="779"/>
      <c r="AT1141" s="779"/>
      <c r="AU1141" s="779"/>
      <c r="AV1141" s="779"/>
      <c r="AW1141" s="779"/>
      <c r="AX1141" s="779"/>
      <c r="AY1141" s="779"/>
      <c r="AZ1141" s="779"/>
      <c r="BA1141" s="779"/>
      <c r="BB1141" s="779"/>
      <c r="BC1141" s="779"/>
      <c r="BD1141" s="779"/>
      <c r="BE1141" s="779"/>
      <c r="BF1141" s="779"/>
      <c r="BG1141" s="779"/>
      <c r="BH1141" s="779"/>
      <c r="BI1141" s="779"/>
      <c r="BJ1141" s="779"/>
      <c r="BK1141" s="779"/>
      <c r="BL1141" s="779"/>
      <c r="BM1141" s="779"/>
      <c r="BN1141" s="779"/>
      <c r="BO1141" s="779"/>
      <c r="BP1141" s="779"/>
      <c r="BQ1141" s="779"/>
      <c r="BR1141" s="779"/>
      <c r="BS1141" s="779"/>
      <c r="BT1141" s="779"/>
      <c r="BU1141" s="779"/>
      <c r="BV1141" s="779"/>
      <c r="BW1141" s="779"/>
      <c r="BX1141" s="779"/>
      <c r="BY1141" s="779"/>
      <c r="BZ1141" s="779"/>
      <c r="CA1141" s="779"/>
      <c r="CB1141" s="779"/>
      <c r="CC1141" s="779"/>
      <c r="CD1141" s="779"/>
      <c r="CE1141" s="779"/>
      <c r="CF1141" s="779"/>
      <c r="CG1141" s="779"/>
      <c r="CH1141" s="779"/>
      <c r="CI1141" s="779"/>
      <c r="CJ1141" s="779"/>
      <c r="CK1141" s="779"/>
      <c r="CL1141" s="779"/>
      <c r="CM1141" s="779"/>
      <c r="CN1141" s="779"/>
      <c r="CO1141" s="779"/>
      <c r="CP1141" s="779"/>
      <c r="CQ1141" s="779"/>
      <c r="CR1141" s="779"/>
      <c r="CS1141" s="779"/>
      <c r="CT1141" s="779"/>
      <c r="CU1141" s="779"/>
      <c r="CV1141" s="779"/>
      <c r="CW1141" s="779"/>
      <c r="CX1141" s="779"/>
      <c r="CY1141" s="779"/>
      <c r="CZ1141" s="779"/>
      <c r="DA1141" s="779"/>
      <c r="DB1141" s="779"/>
      <c r="DC1141" s="779"/>
      <c r="DD1141" s="779"/>
      <c r="DE1141" s="779"/>
      <c r="DF1141" s="779"/>
      <c r="DG1141" s="779"/>
      <c r="DH1141" s="779"/>
      <c r="DI1141" s="779"/>
      <c r="DJ1141" s="779"/>
      <c r="DK1141" s="779"/>
      <c r="DL1141" s="779"/>
      <c r="DM1141" s="779"/>
      <c r="DN1141" s="779"/>
      <c r="DO1141" s="779"/>
      <c r="DP1141" s="779"/>
      <c r="DQ1141" s="779"/>
      <c r="DR1141" s="779"/>
      <c r="DS1141" s="779"/>
      <c r="DT1141" s="779"/>
      <c r="DU1141" s="779"/>
      <c r="DV1141" s="779"/>
      <c r="DW1141" s="779"/>
      <c r="DX1141" s="779"/>
      <c r="DY1141" s="779"/>
      <c r="DZ1141" s="779"/>
      <c r="EA1141" s="779"/>
      <c r="EB1141" s="779"/>
      <c r="EC1141" s="779"/>
      <c r="ED1141" s="779"/>
      <c r="EE1141" s="779"/>
      <c r="EF1141" s="779"/>
      <c r="EG1141" s="779"/>
      <c r="EH1141" s="779"/>
      <c r="EI1141" s="779"/>
      <c r="EJ1141" s="779"/>
      <c r="EK1141" s="779"/>
      <c r="EL1141" s="779"/>
      <c r="EM1141" s="779"/>
      <c r="EN1141" s="779"/>
      <c r="EO1141" s="779"/>
      <c r="EP1141" s="779"/>
      <c r="EQ1141" s="779"/>
      <c r="ER1141" s="779"/>
      <c r="ES1141" s="779"/>
      <c r="ET1141" s="779"/>
      <c r="EU1141" s="779"/>
      <c r="EV1141" s="779"/>
      <c r="EW1141" s="779"/>
      <c r="EX1141" s="779"/>
      <c r="EY1141" s="779"/>
      <c r="EZ1141" s="779"/>
      <c r="FA1141" s="779"/>
      <c r="FB1141" s="779"/>
      <c r="FC1141" s="779"/>
      <c r="FD1141" s="779"/>
      <c r="FE1141" s="779"/>
      <c r="FF1141" s="779"/>
      <c r="FG1141" s="779"/>
      <c r="FH1141" s="779"/>
      <c r="FI1141" s="779"/>
      <c r="FJ1141" s="779"/>
      <c r="FK1141" s="779"/>
      <c r="FL1141" s="779"/>
      <c r="FM1141" s="779"/>
      <c r="FN1141" s="779"/>
      <c r="FO1141" s="779"/>
      <c r="FP1141" s="779"/>
      <c r="FQ1141" s="779"/>
      <c r="FR1141" s="779"/>
      <c r="FS1141" s="779"/>
      <c r="FT1141" s="779"/>
      <c r="FU1141" s="779"/>
      <c r="FV1141" s="779"/>
      <c r="FW1141" s="779"/>
      <c r="FX1141" s="779"/>
      <c r="FY1141" s="779"/>
      <c r="FZ1141" s="779"/>
      <c r="GA1141" s="779"/>
      <c r="GB1141" s="779"/>
      <c r="GC1141" s="779"/>
      <c r="GD1141" s="779"/>
      <c r="GE1141" s="779"/>
      <c r="GF1141" s="779"/>
      <c r="GG1141" s="779"/>
      <c r="GH1141" s="779"/>
      <c r="GI1141" s="779"/>
      <c r="GJ1141" s="779"/>
      <c r="GK1141" s="779"/>
      <c r="GL1141" s="779"/>
      <c r="GM1141" s="779"/>
    </row>
    <row r="1142" spans="1:195" ht="30" x14ac:dyDescent="0.25">
      <c r="A1142" s="24">
        <v>1</v>
      </c>
      <c r="B1142" s="909" t="s">
        <v>363</v>
      </c>
      <c r="C1142" s="37">
        <f>'1 уровень'!E751</f>
        <v>19</v>
      </c>
      <c r="D1142" s="37">
        <f>'1 уровень'!F751</f>
        <v>3.1666666666666665</v>
      </c>
      <c r="E1142" s="37">
        <f>'1 уровень'!G751</f>
        <v>2</v>
      </c>
      <c r="F1142" s="37">
        <f>'1 уровень'!H751</f>
        <v>63.15789473684211</v>
      </c>
      <c r="G1142" s="3728">
        <f>'1 уровень'!I751</f>
        <v>0</v>
      </c>
      <c r="H1142" s="37">
        <f>'1 уровень'!J751</f>
        <v>0</v>
      </c>
      <c r="I1142" s="37">
        <f>'1 уровень'!K751</f>
        <v>0</v>
      </c>
      <c r="J1142" s="37">
        <f>'1 уровень'!L751</f>
        <v>0</v>
      </c>
      <c r="K1142" s="37">
        <f>'1 уровень'!M751</f>
        <v>0</v>
      </c>
      <c r="L1142" s="37">
        <f>'1 уровень'!N751</f>
        <v>0</v>
      </c>
      <c r="M1142" s="37">
        <f>'1 уровень'!O751</f>
        <v>0</v>
      </c>
      <c r="N1142" s="37">
        <f>'1 уровень'!P751</f>
        <v>0</v>
      </c>
      <c r="O1142" s="37">
        <f>'1 уровень'!Q751</f>
        <v>0</v>
      </c>
      <c r="P1142" s="2126">
        <f>'1 уровень'!R751</f>
        <v>0</v>
      </c>
      <c r="Q1142" s="2126">
        <f>'1 уровень'!S751</f>
        <v>0</v>
      </c>
      <c r="R1142" s="2126">
        <f>'1 уровень'!T751</f>
        <v>0</v>
      </c>
      <c r="S1142" s="2126">
        <f>'1 уровень'!U751</f>
        <v>0</v>
      </c>
      <c r="T1142" s="3221">
        <f>'1 уровень'!V751</f>
        <v>0</v>
      </c>
      <c r="U1142" s="2126">
        <f>'1 уровень'!W751</f>
        <v>0</v>
      </c>
      <c r="V1142" s="2126">
        <f>'1 уровень'!X751</f>
        <v>0</v>
      </c>
      <c r="W1142" s="2126">
        <f>'1 уровень'!Y751</f>
        <v>0</v>
      </c>
      <c r="X1142" s="2126">
        <f>'1 уровень'!Z751</f>
        <v>0</v>
      </c>
      <c r="Y1142" s="2126">
        <f>'1 уровень'!AA751</f>
        <v>0</v>
      </c>
      <c r="Z1142" s="3824">
        <f>'1 уровень'!AB751</f>
        <v>0</v>
      </c>
      <c r="AA1142" s="2126"/>
      <c r="AB1142" s="2126"/>
      <c r="AC1142" s="1342"/>
    </row>
    <row r="1143" spans="1:195" ht="30" x14ac:dyDescent="0.25">
      <c r="A1143" s="24">
        <v>1</v>
      </c>
      <c r="B1143" s="909" t="s">
        <v>364</v>
      </c>
      <c r="C1143" s="34">
        <f>'1 уровень'!E752</f>
        <v>110</v>
      </c>
      <c r="D1143" s="34">
        <f>'1 уровень'!F752</f>
        <v>18.666666666666668</v>
      </c>
      <c r="E1143" s="34">
        <f>'1 уровень'!G752</f>
        <v>7</v>
      </c>
      <c r="F1143" s="34">
        <f>'1 уровень'!H752</f>
        <v>37.5</v>
      </c>
      <c r="G1143" s="3729">
        <f>'1 уровень'!I752</f>
        <v>1</v>
      </c>
      <c r="H1143" s="34">
        <f>'1 уровень'!J752</f>
        <v>0</v>
      </c>
      <c r="I1143" s="34">
        <f>'1 уровень'!K752</f>
        <v>0</v>
      </c>
      <c r="J1143" s="34">
        <f>'1 уровень'!L752</f>
        <v>0</v>
      </c>
      <c r="K1143" s="34">
        <f>'1 уровень'!M752</f>
        <v>0</v>
      </c>
      <c r="L1143" s="34">
        <f>'1 уровень'!N752</f>
        <v>0</v>
      </c>
      <c r="M1143" s="34">
        <f>'1 уровень'!O752</f>
        <v>0</v>
      </c>
      <c r="N1143" s="34">
        <f>'1 уровень'!P752</f>
        <v>0</v>
      </c>
      <c r="O1143" s="34">
        <f>'1 уровень'!Q752</f>
        <v>0</v>
      </c>
      <c r="P1143" s="2110">
        <f>'1 уровень'!R752</f>
        <v>0</v>
      </c>
      <c r="Q1143" s="2110">
        <f>'1 уровень'!S752</f>
        <v>0</v>
      </c>
      <c r="R1143" s="2110">
        <f>'1 уровень'!T752</f>
        <v>0</v>
      </c>
      <c r="S1143" s="2110">
        <f>'1 уровень'!U752</f>
        <v>0</v>
      </c>
      <c r="T1143" s="3215">
        <f>'1 уровень'!V752</f>
        <v>0</v>
      </c>
      <c r="U1143" s="2110">
        <f>'1 уровень'!W752</f>
        <v>0</v>
      </c>
      <c r="V1143" s="2110">
        <f>'1 уровень'!X752</f>
        <v>0</v>
      </c>
      <c r="W1143" s="2110">
        <f>'1 уровень'!Y752</f>
        <v>0</v>
      </c>
      <c r="X1143" s="2110">
        <f>'1 уровень'!Z752</f>
        <v>0</v>
      </c>
      <c r="Y1143" s="2110">
        <f>'1 уровень'!AA752</f>
        <v>0</v>
      </c>
      <c r="Z1143" s="3825">
        <f>'1 уровень'!AB752</f>
        <v>0</v>
      </c>
      <c r="AA1143" s="2110"/>
      <c r="AB1143" s="2110"/>
      <c r="AC1143" s="1342"/>
      <c r="AD1143" s="779"/>
      <c r="AE1143" s="779"/>
      <c r="AF1143" s="779"/>
      <c r="AG1143" s="779"/>
      <c r="AH1143" s="779"/>
      <c r="AI1143" s="779"/>
      <c r="AJ1143" s="779"/>
      <c r="AK1143" s="779"/>
      <c r="AL1143" s="779"/>
      <c r="AM1143" s="779"/>
      <c r="AN1143" s="779"/>
      <c r="AO1143" s="779"/>
      <c r="AP1143" s="779"/>
      <c r="AQ1143" s="779"/>
      <c r="AR1143" s="779"/>
      <c r="AS1143" s="779"/>
      <c r="AT1143" s="779"/>
      <c r="AU1143" s="779"/>
      <c r="AV1143" s="779"/>
      <c r="AW1143" s="779"/>
      <c r="AX1143" s="779"/>
      <c r="AY1143" s="779"/>
      <c r="AZ1143" s="779"/>
      <c r="BA1143" s="779"/>
      <c r="BB1143" s="779"/>
      <c r="BC1143" s="779"/>
      <c r="BD1143" s="779"/>
      <c r="BE1143" s="779"/>
      <c r="BF1143" s="779"/>
      <c r="BG1143" s="779"/>
      <c r="BH1143" s="779"/>
      <c r="BI1143" s="779"/>
      <c r="BJ1143" s="779"/>
      <c r="BK1143" s="779"/>
      <c r="BL1143" s="779"/>
      <c r="BM1143" s="779"/>
      <c r="BN1143" s="779"/>
      <c r="BO1143" s="779"/>
      <c r="BP1143" s="779"/>
      <c r="BQ1143" s="779"/>
      <c r="BR1143" s="779"/>
      <c r="BS1143" s="779"/>
      <c r="BT1143" s="779"/>
      <c r="BU1143" s="779"/>
      <c r="BV1143" s="779"/>
      <c r="BW1143" s="779"/>
      <c r="BX1143" s="779"/>
      <c r="BY1143" s="779"/>
      <c r="BZ1143" s="779"/>
      <c r="CA1143" s="779"/>
      <c r="CB1143" s="779"/>
      <c r="CC1143" s="779"/>
      <c r="CD1143" s="779"/>
      <c r="CE1143" s="779"/>
      <c r="CF1143" s="779"/>
      <c r="CG1143" s="779"/>
      <c r="CH1143" s="779"/>
      <c r="CI1143" s="779"/>
      <c r="CJ1143" s="779"/>
      <c r="CK1143" s="779"/>
      <c r="CL1143" s="779"/>
      <c r="CM1143" s="779"/>
      <c r="CN1143" s="779"/>
      <c r="CO1143" s="779"/>
      <c r="CP1143" s="779"/>
      <c r="CQ1143" s="779"/>
      <c r="CR1143" s="779"/>
      <c r="CS1143" s="779"/>
      <c r="CT1143" s="779"/>
      <c r="CU1143" s="779"/>
      <c r="CV1143" s="779"/>
      <c r="CW1143" s="779"/>
      <c r="CX1143" s="779"/>
      <c r="CY1143" s="779"/>
      <c r="CZ1143" s="779"/>
      <c r="DA1143" s="779"/>
      <c r="DB1143" s="779"/>
      <c r="DC1143" s="779"/>
      <c r="DD1143" s="779"/>
      <c r="DE1143" s="779"/>
      <c r="DF1143" s="779"/>
      <c r="DG1143" s="779"/>
      <c r="DH1143" s="779"/>
      <c r="DI1143" s="779"/>
      <c r="DJ1143" s="779"/>
      <c r="DK1143" s="779"/>
      <c r="DL1143" s="779"/>
      <c r="DM1143" s="779"/>
      <c r="DN1143" s="779"/>
      <c r="DO1143" s="779"/>
      <c r="DP1143" s="779"/>
      <c r="DQ1143" s="779"/>
      <c r="DR1143" s="779"/>
      <c r="DS1143" s="779"/>
      <c r="DT1143" s="779"/>
      <c r="DU1143" s="779"/>
      <c r="DV1143" s="779"/>
      <c r="DW1143" s="779"/>
      <c r="DX1143" s="779"/>
      <c r="DY1143" s="779"/>
      <c r="DZ1143" s="779"/>
      <c r="EA1143" s="779"/>
      <c r="EB1143" s="779"/>
      <c r="EC1143" s="779"/>
      <c r="ED1143" s="779"/>
      <c r="EE1143" s="779"/>
      <c r="EF1143" s="779"/>
      <c r="EG1143" s="779"/>
      <c r="EH1143" s="779"/>
      <c r="EI1143" s="779"/>
      <c r="EJ1143" s="779"/>
      <c r="EK1143" s="779"/>
      <c r="EL1143" s="779"/>
      <c r="EM1143" s="779"/>
      <c r="EN1143" s="779"/>
      <c r="EO1143" s="779"/>
      <c r="EP1143" s="779"/>
      <c r="EQ1143" s="779"/>
      <c r="ER1143" s="779"/>
      <c r="ES1143" s="779"/>
      <c r="ET1143" s="779"/>
      <c r="EU1143" s="779"/>
      <c r="EV1143" s="779"/>
      <c r="EW1143" s="779"/>
      <c r="EX1143" s="779"/>
      <c r="EY1143" s="779"/>
      <c r="EZ1143" s="779"/>
      <c r="FA1143" s="779"/>
      <c r="FB1143" s="779"/>
      <c r="FC1143" s="779"/>
      <c r="FD1143" s="779"/>
      <c r="FE1143" s="779"/>
      <c r="FF1143" s="779"/>
      <c r="FG1143" s="779"/>
      <c r="FH1143" s="779"/>
      <c r="FI1143" s="779"/>
      <c r="FJ1143" s="779"/>
      <c r="FK1143" s="779"/>
      <c r="FL1143" s="779"/>
      <c r="FM1143" s="779"/>
      <c r="FN1143" s="779"/>
      <c r="FO1143" s="779"/>
      <c r="FP1143" s="779"/>
      <c r="FQ1143" s="779"/>
      <c r="FR1143" s="779"/>
      <c r="FS1143" s="779"/>
      <c r="FT1143" s="779"/>
      <c r="FU1143" s="779"/>
      <c r="FV1143" s="779"/>
      <c r="FW1143" s="779"/>
      <c r="FX1143" s="779"/>
      <c r="FY1143" s="779"/>
      <c r="FZ1143" s="779"/>
      <c r="GA1143" s="779"/>
      <c r="GB1143" s="779"/>
      <c r="GC1143" s="779"/>
      <c r="GD1143" s="779"/>
      <c r="GE1143" s="779"/>
      <c r="GF1143" s="779"/>
      <c r="GG1143" s="779"/>
      <c r="GH1143" s="779"/>
      <c r="GI1143" s="779"/>
      <c r="GJ1143" s="779"/>
      <c r="GK1143" s="779"/>
      <c r="GL1143" s="779"/>
      <c r="GM1143" s="779"/>
    </row>
    <row r="1144" spans="1:195" ht="30" x14ac:dyDescent="0.25">
      <c r="A1144" s="24">
        <v>1</v>
      </c>
      <c r="B1144" s="912" t="s">
        <v>248</v>
      </c>
      <c r="C1144" s="34">
        <f>'1 уровень'!E753</f>
        <v>5600</v>
      </c>
      <c r="D1144" s="34">
        <f>'1 уровень'!F753</f>
        <v>934</v>
      </c>
      <c r="E1144" s="34">
        <f>'1 уровень'!G753</f>
        <v>591</v>
      </c>
      <c r="F1144" s="34">
        <f>'1 уровень'!H753</f>
        <v>63.276231263383295</v>
      </c>
      <c r="G1144" s="3729">
        <f>'1 уровень'!I753</f>
        <v>696</v>
      </c>
      <c r="H1144" s="34">
        <f>'1 уровень'!J753</f>
        <v>0</v>
      </c>
      <c r="I1144" s="34">
        <f>'1 уровень'!K753</f>
        <v>0</v>
      </c>
      <c r="J1144" s="34">
        <f>'1 уровень'!L753</f>
        <v>0</v>
      </c>
      <c r="K1144" s="34">
        <f>'1 уровень'!M753</f>
        <v>0</v>
      </c>
      <c r="L1144" s="34">
        <f>'1 уровень'!N753</f>
        <v>0</v>
      </c>
      <c r="M1144" s="34">
        <f>'1 уровень'!O753</f>
        <v>0</v>
      </c>
      <c r="N1144" s="34">
        <f>'1 уровень'!P753</f>
        <v>0</v>
      </c>
      <c r="O1144" s="34">
        <f>'1 уровень'!Q753</f>
        <v>0</v>
      </c>
      <c r="P1144" s="2110">
        <f>'1 уровень'!R753</f>
        <v>0</v>
      </c>
      <c r="Q1144" s="2110">
        <f>'1 уровень'!S753</f>
        <v>0</v>
      </c>
      <c r="R1144" s="2110">
        <f>'1 уровень'!T753</f>
        <v>0</v>
      </c>
      <c r="S1144" s="2110">
        <f>'1 уровень'!U753</f>
        <v>0</v>
      </c>
      <c r="T1144" s="3215">
        <f>'1 уровень'!V753</f>
        <v>0</v>
      </c>
      <c r="U1144" s="2110">
        <f>'1 уровень'!W753</f>
        <v>0</v>
      </c>
      <c r="V1144" s="2110">
        <f>'1 уровень'!X753</f>
        <v>0</v>
      </c>
      <c r="W1144" s="2110">
        <f>'1 уровень'!Y753</f>
        <v>0</v>
      </c>
      <c r="X1144" s="2110">
        <f>'1 уровень'!Z753</f>
        <v>0</v>
      </c>
      <c r="Y1144" s="2110">
        <f>'1 уровень'!AA753</f>
        <v>0</v>
      </c>
      <c r="Z1144" s="3825">
        <f>'1 уровень'!AB753</f>
        <v>0</v>
      </c>
      <c r="AA1144" s="2110"/>
      <c r="AB1144" s="2110"/>
      <c r="AC1144" s="1342"/>
    </row>
    <row r="1145" spans="1:195" ht="30" x14ac:dyDescent="0.25">
      <c r="A1145" s="24">
        <v>1</v>
      </c>
      <c r="B1145" s="912" t="s">
        <v>249</v>
      </c>
      <c r="C1145" s="34">
        <f>'1 уровень'!E754</f>
        <v>27687</v>
      </c>
      <c r="D1145" s="34">
        <f>'1 уровень'!F754</f>
        <v>4614</v>
      </c>
      <c r="E1145" s="34">
        <f>'1 уровень'!G754</f>
        <v>4356</v>
      </c>
      <c r="F1145" s="34">
        <f>'1 уровень'!H754</f>
        <v>94.408322496749022</v>
      </c>
      <c r="G1145" s="3729">
        <f>'1 уровень'!I754</f>
        <v>470</v>
      </c>
      <c r="H1145" s="34">
        <f>'1 уровень'!J754</f>
        <v>0</v>
      </c>
      <c r="I1145" s="34">
        <f>'1 уровень'!K754</f>
        <v>0</v>
      </c>
      <c r="J1145" s="34">
        <f>'1 уровень'!L754</f>
        <v>0</v>
      </c>
      <c r="K1145" s="34">
        <f>'1 уровень'!M754</f>
        <v>0</v>
      </c>
      <c r="L1145" s="34">
        <f>'1 уровень'!N754</f>
        <v>0</v>
      </c>
      <c r="M1145" s="34">
        <f>'1 уровень'!O754</f>
        <v>0</v>
      </c>
      <c r="N1145" s="34">
        <f>'1 уровень'!P754</f>
        <v>0</v>
      </c>
      <c r="O1145" s="34">
        <f>'1 уровень'!Q754</f>
        <v>0</v>
      </c>
      <c r="P1145" s="2110">
        <f>'1 уровень'!R754</f>
        <v>0</v>
      </c>
      <c r="Q1145" s="2110">
        <f>'1 уровень'!S754</f>
        <v>0</v>
      </c>
      <c r="R1145" s="2110">
        <f>'1 уровень'!T754</f>
        <v>0</v>
      </c>
      <c r="S1145" s="2110">
        <f>'1 уровень'!U754</f>
        <v>0</v>
      </c>
      <c r="T1145" s="3215">
        <f>'1 уровень'!V754</f>
        <v>0</v>
      </c>
      <c r="U1145" s="2110">
        <f>'1 уровень'!W754</f>
        <v>0</v>
      </c>
      <c r="V1145" s="2110">
        <f>'1 уровень'!X754</f>
        <v>0</v>
      </c>
      <c r="W1145" s="2110">
        <f>'1 уровень'!Y754</f>
        <v>0</v>
      </c>
      <c r="X1145" s="2110">
        <f>'1 уровень'!Z754</f>
        <v>0</v>
      </c>
      <c r="Y1145" s="2110">
        <f>'1 уровень'!AA754</f>
        <v>0</v>
      </c>
      <c r="Z1145" s="3825">
        <f>'1 уровень'!AB754</f>
        <v>0</v>
      </c>
      <c r="AA1145" s="2110"/>
      <c r="AB1145" s="2110"/>
      <c r="AC1145" s="1342"/>
    </row>
    <row r="1146" spans="1:195" x14ac:dyDescent="0.25">
      <c r="A1146" s="24">
        <v>1</v>
      </c>
      <c r="B1146" s="912" t="s">
        <v>283</v>
      </c>
      <c r="C1146" s="34">
        <f>'1 уровень'!E755</f>
        <v>515</v>
      </c>
      <c r="D1146" s="34">
        <f>'1 уровень'!F755</f>
        <v>86</v>
      </c>
      <c r="E1146" s="34">
        <f>'1 уровень'!G755</f>
        <v>96</v>
      </c>
      <c r="F1146" s="34">
        <f>'1 уровень'!H755</f>
        <v>111.62790697674419</v>
      </c>
      <c r="G1146" s="3729">
        <f>'1 уровень'!I755</f>
        <v>57</v>
      </c>
      <c r="H1146" s="34">
        <f>'1 уровень'!J755</f>
        <v>0</v>
      </c>
      <c r="I1146" s="34">
        <f>'1 уровень'!K755</f>
        <v>0</v>
      </c>
      <c r="J1146" s="34">
        <f>'1 уровень'!L755</f>
        <v>0</v>
      </c>
      <c r="K1146" s="34">
        <f>'1 уровень'!M755</f>
        <v>0</v>
      </c>
      <c r="L1146" s="34">
        <f>'1 уровень'!N755</f>
        <v>0</v>
      </c>
      <c r="M1146" s="34">
        <f>'1 уровень'!O755</f>
        <v>0</v>
      </c>
      <c r="N1146" s="34">
        <f>'1 уровень'!P755</f>
        <v>0</v>
      </c>
      <c r="O1146" s="34">
        <f>'1 уровень'!Q755</f>
        <v>0</v>
      </c>
      <c r="P1146" s="2110">
        <f>'1 уровень'!R755</f>
        <v>0</v>
      </c>
      <c r="Q1146" s="2110">
        <f>'1 уровень'!S755</f>
        <v>0</v>
      </c>
      <c r="R1146" s="2110">
        <f>'1 уровень'!T755</f>
        <v>0</v>
      </c>
      <c r="S1146" s="2110">
        <f>'1 уровень'!U755</f>
        <v>0</v>
      </c>
      <c r="T1146" s="3215">
        <f>'1 уровень'!V755</f>
        <v>0</v>
      </c>
      <c r="U1146" s="2110">
        <f>'1 уровень'!W755</f>
        <v>0</v>
      </c>
      <c r="V1146" s="2110">
        <f>'1 уровень'!X755</f>
        <v>0</v>
      </c>
      <c r="W1146" s="2110">
        <f>'1 уровень'!Y755</f>
        <v>0</v>
      </c>
      <c r="X1146" s="2110">
        <f>'1 уровень'!Z755</f>
        <v>0</v>
      </c>
      <c r="Y1146" s="2110">
        <f>'1 уровень'!AA755</f>
        <v>0</v>
      </c>
      <c r="Z1146" s="3825">
        <f>'1 уровень'!AB755</f>
        <v>0</v>
      </c>
      <c r="AA1146" s="2110"/>
      <c r="AB1146" s="2110"/>
      <c r="AC1146" s="1342"/>
      <c r="AD1146" s="779"/>
      <c r="AE1146" s="779"/>
      <c r="AF1146" s="779"/>
      <c r="AG1146" s="779"/>
      <c r="AH1146" s="779"/>
      <c r="AI1146" s="779"/>
      <c r="AJ1146" s="779"/>
      <c r="AK1146" s="779"/>
      <c r="AL1146" s="779"/>
      <c r="AM1146" s="779"/>
      <c r="AN1146" s="779"/>
      <c r="AO1146" s="779"/>
      <c r="AP1146" s="779"/>
      <c r="AQ1146" s="779"/>
      <c r="AR1146" s="779"/>
      <c r="AS1146" s="779"/>
      <c r="AT1146" s="779"/>
      <c r="AU1146" s="779"/>
      <c r="AV1146" s="779"/>
      <c r="AW1146" s="779"/>
      <c r="AX1146" s="779"/>
      <c r="AY1146" s="779"/>
      <c r="AZ1146" s="779"/>
      <c r="BA1146" s="779"/>
      <c r="BB1146" s="779"/>
      <c r="BC1146" s="779"/>
      <c r="BD1146" s="779"/>
      <c r="BE1146" s="779"/>
      <c r="BF1146" s="779"/>
      <c r="BG1146" s="779"/>
      <c r="BH1146" s="779"/>
      <c r="BI1146" s="779"/>
      <c r="BJ1146" s="779"/>
      <c r="BK1146" s="779"/>
      <c r="BL1146" s="779"/>
      <c r="BM1146" s="779"/>
      <c r="BN1146" s="779"/>
      <c r="BO1146" s="779"/>
      <c r="BP1146" s="779"/>
      <c r="BQ1146" s="779"/>
      <c r="BR1146" s="779"/>
      <c r="BS1146" s="779"/>
      <c r="BT1146" s="779"/>
      <c r="BU1146" s="779"/>
      <c r="BV1146" s="779"/>
      <c r="BW1146" s="779"/>
      <c r="BX1146" s="779"/>
      <c r="BY1146" s="779"/>
      <c r="BZ1146" s="779"/>
      <c r="CA1146" s="779"/>
      <c r="CB1146" s="779"/>
      <c r="CC1146" s="779"/>
      <c r="CD1146" s="779"/>
      <c r="CE1146" s="779"/>
      <c r="CF1146" s="779"/>
      <c r="CG1146" s="779"/>
      <c r="CH1146" s="779"/>
      <c r="CI1146" s="779"/>
      <c r="CJ1146" s="779"/>
      <c r="CK1146" s="779"/>
      <c r="CL1146" s="779"/>
      <c r="CM1146" s="779"/>
      <c r="CN1146" s="779"/>
      <c r="CO1146" s="779"/>
      <c r="CP1146" s="779"/>
      <c r="CQ1146" s="779"/>
      <c r="CR1146" s="779"/>
      <c r="CS1146" s="779"/>
      <c r="CT1146" s="779"/>
      <c r="CU1146" s="779"/>
      <c r="CV1146" s="779"/>
      <c r="CW1146" s="779"/>
      <c r="CX1146" s="779"/>
      <c r="CY1146" s="779"/>
      <c r="CZ1146" s="779"/>
      <c r="DA1146" s="779"/>
      <c r="DB1146" s="779"/>
      <c r="DC1146" s="779"/>
      <c r="DD1146" s="779"/>
      <c r="DE1146" s="779"/>
      <c r="DF1146" s="779"/>
      <c r="DG1146" s="779"/>
      <c r="DH1146" s="779"/>
      <c r="DI1146" s="779"/>
      <c r="DJ1146" s="779"/>
      <c r="DK1146" s="779"/>
      <c r="DL1146" s="779"/>
      <c r="DM1146" s="779"/>
      <c r="DN1146" s="779"/>
      <c r="DO1146" s="779"/>
      <c r="DP1146" s="779"/>
      <c r="DQ1146" s="779"/>
      <c r="DR1146" s="779"/>
      <c r="DS1146" s="779"/>
      <c r="DT1146" s="779"/>
      <c r="DU1146" s="779"/>
      <c r="DV1146" s="779"/>
      <c r="DW1146" s="779"/>
      <c r="DX1146" s="779"/>
      <c r="DY1146" s="779"/>
      <c r="DZ1146" s="779"/>
      <c r="EA1146" s="779"/>
      <c r="EB1146" s="779"/>
      <c r="EC1146" s="779"/>
      <c r="ED1146" s="779"/>
      <c r="EE1146" s="779"/>
      <c r="EF1146" s="779"/>
      <c r="EG1146" s="779"/>
      <c r="EH1146" s="779"/>
      <c r="EI1146" s="779"/>
      <c r="EJ1146" s="779"/>
      <c r="EK1146" s="779"/>
      <c r="EL1146" s="779"/>
      <c r="EM1146" s="779"/>
      <c r="EN1146" s="779"/>
      <c r="EO1146" s="779"/>
      <c r="EP1146" s="779"/>
      <c r="EQ1146" s="779"/>
      <c r="ER1146" s="779"/>
      <c r="ES1146" s="779"/>
      <c r="ET1146" s="779"/>
      <c r="EU1146" s="779"/>
      <c r="EV1146" s="779"/>
      <c r="EW1146" s="779"/>
      <c r="EX1146" s="779"/>
      <c r="EY1146" s="779"/>
      <c r="EZ1146" s="779"/>
      <c r="FA1146" s="779"/>
      <c r="FB1146" s="779"/>
      <c r="FC1146" s="779"/>
      <c r="FD1146" s="779"/>
      <c r="FE1146" s="779"/>
      <c r="FF1146" s="779"/>
      <c r="FG1146" s="779"/>
      <c r="FH1146" s="779"/>
      <c r="FI1146" s="779"/>
      <c r="FJ1146" s="779"/>
      <c r="FK1146" s="779"/>
      <c r="FL1146" s="779"/>
      <c r="FM1146" s="779"/>
      <c r="FN1146" s="779"/>
      <c r="FO1146" s="779"/>
      <c r="FP1146" s="779"/>
      <c r="FQ1146" s="779"/>
      <c r="FR1146" s="779"/>
      <c r="FS1146" s="779"/>
      <c r="FT1146" s="779"/>
      <c r="FU1146" s="779"/>
      <c r="FV1146" s="779"/>
      <c r="FW1146" s="779"/>
      <c r="FX1146" s="779"/>
      <c r="FY1146" s="779"/>
      <c r="FZ1146" s="779"/>
      <c r="GA1146" s="779"/>
      <c r="GB1146" s="779"/>
      <c r="GC1146" s="779"/>
      <c r="GD1146" s="779"/>
      <c r="GE1146" s="779"/>
      <c r="GF1146" s="779"/>
      <c r="GG1146" s="779"/>
      <c r="GH1146" s="779"/>
      <c r="GI1146" s="779"/>
      <c r="GJ1146" s="779"/>
      <c r="GK1146" s="779"/>
      <c r="GL1146" s="779"/>
      <c r="GM1146" s="779"/>
    </row>
    <row r="1147" spans="1:195" ht="45" x14ac:dyDescent="0.25">
      <c r="A1147" s="24">
        <v>1</v>
      </c>
      <c r="B1147" s="912" t="s">
        <v>353</v>
      </c>
      <c r="C1147" s="34">
        <f>'1 уровень'!E756</f>
        <v>7000</v>
      </c>
      <c r="D1147" s="34">
        <f>'1 уровень'!F756</f>
        <v>1167</v>
      </c>
      <c r="E1147" s="34">
        <f>'1 уровень'!G756</f>
        <v>1137</v>
      </c>
      <c r="F1147" s="34">
        <f>'1 уровень'!H756</f>
        <v>0</v>
      </c>
      <c r="G1147" s="3729">
        <f>'1 уровень'!I756</f>
        <v>0</v>
      </c>
      <c r="H1147" s="34">
        <f>'1 уровень'!J756</f>
        <v>0</v>
      </c>
      <c r="I1147" s="34">
        <f>'1 уровень'!K756</f>
        <v>0</v>
      </c>
      <c r="J1147" s="34">
        <f>'1 уровень'!L756</f>
        <v>0</v>
      </c>
      <c r="K1147" s="34">
        <f>'1 уровень'!M756</f>
        <v>0</v>
      </c>
      <c r="L1147" s="34">
        <f>'1 уровень'!N756</f>
        <v>0</v>
      </c>
      <c r="M1147" s="34">
        <f>'1 уровень'!O756</f>
        <v>0</v>
      </c>
      <c r="N1147" s="34">
        <f>'1 уровень'!P756</f>
        <v>0</v>
      </c>
      <c r="O1147" s="34">
        <f>'1 уровень'!Q756</f>
        <v>0</v>
      </c>
      <c r="P1147" s="2110">
        <f>'1 уровень'!R756</f>
        <v>0</v>
      </c>
      <c r="Q1147" s="2110">
        <f>'1 уровень'!S756</f>
        <v>0</v>
      </c>
      <c r="R1147" s="2110">
        <f>'1 уровень'!T756</f>
        <v>0</v>
      </c>
      <c r="S1147" s="2110">
        <f>'1 уровень'!U756</f>
        <v>0</v>
      </c>
      <c r="T1147" s="3215">
        <f>'1 уровень'!V756</f>
        <v>0</v>
      </c>
      <c r="U1147" s="2110">
        <f>'1 уровень'!W756</f>
        <v>0</v>
      </c>
      <c r="V1147" s="2110">
        <f>'1 уровень'!X756</f>
        <v>0</v>
      </c>
      <c r="W1147" s="2110">
        <f>'1 уровень'!Y756</f>
        <v>0</v>
      </c>
      <c r="X1147" s="2110">
        <f>'1 уровень'!Z756</f>
        <v>0</v>
      </c>
      <c r="Y1147" s="2110">
        <f>'1 уровень'!AA756</f>
        <v>0</v>
      </c>
      <c r="Z1147" s="3825">
        <f>'1 уровень'!AB756</f>
        <v>0</v>
      </c>
      <c r="AA1147" s="2110"/>
      <c r="AB1147" s="2110"/>
      <c r="AC1147" s="1342"/>
    </row>
    <row r="1148" spans="1:195" s="779" customFormat="1" ht="30" x14ac:dyDescent="0.25">
      <c r="A1148" s="24">
        <v>1</v>
      </c>
      <c r="B1148" s="1798" t="s">
        <v>250</v>
      </c>
      <c r="C1148" s="34">
        <f>'1 уровень'!E757</f>
        <v>11209</v>
      </c>
      <c r="D1148" s="34">
        <f>'1 уровень'!F757</f>
        <v>1868.5</v>
      </c>
      <c r="E1148" s="34">
        <f>'1 уровень'!G757</f>
        <v>1342</v>
      </c>
      <c r="F1148" s="34">
        <f>'1 уровень'!H757</f>
        <v>0</v>
      </c>
      <c r="G1148" s="3729">
        <f>'1 уровень'!I757</f>
        <v>49</v>
      </c>
      <c r="H1148" s="34">
        <f>'1 уровень'!J757</f>
        <v>0</v>
      </c>
      <c r="I1148" s="34">
        <f>'1 уровень'!K757</f>
        <v>0</v>
      </c>
      <c r="J1148" s="34">
        <f>'1 уровень'!L757</f>
        <v>0</v>
      </c>
      <c r="K1148" s="34">
        <f>'1 уровень'!M757</f>
        <v>0</v>
      </c>
      <c r="L1148" s="34">
        <f>'1 уровень'!N757</f>
        <v>0</v>
      </c>
      <c r="M1148" s="34">
        <f>'1 уровень'!O757</f>
        <v>0</v>
      </c>
      <c r="N1148" s="34">
        <f>'1 уровень'!P757</f>
        <v>0</v>
      </c>
      <c r="O1148" s="34">
        <f>'1 уровень'!Q757</f>
        <v>0</v>
      </c>
      <c r="P1148" s="2110">
        <f>'1 уровень'!R757</f>
        <v>0</v>
      </c>
      <c r="Q1148" s="2110">
        <f>'1 уровень'!S757</f>
        <v>0</v>
      </c>
      <c r="R1148" s="2110">
        <f>'1 уровень'!T757</f>
        <v>0</v>
      </c>
      <c r="S1148" s="2110">
        <f>'1 уровень'!U757</f>
        <v>0</v>
      </c>
      <c r="T1148" s="3215">
        <f>'1 уровень'!V757</f>
        <v>0</v>
      </c>
      <c r="U1148" s="2110">
        <f>'1 уровень'!W757</f>
        <v>0</v>
      </c>
      <c r="V1148" s="2110">
        <f>'1 уровень'!X757</f>
        <v>0</v>
      </c>
      <c r="W1148" s="2110">
        <f>'1 уровень'!Y757</f>
        <v>0</v>
      </c>
      <c r="X1148" s="2110">
        <f>'1 уровень'!Z757</f>
        <v>0</v>
      </c>
      <c r="Y1148" s="2110">
        <f>'1 уровень'!AA757</f>
        <v>0</v>
      </c>
      <c r="Z1148" s="3825">
        <f>'1 уровень'!AB757</f>
        <v>0</v>
      </c>
      <c r="AA1148" s="2110"/>
      <c r="AB1148" s="2110"/>
      <c r="AC1148" s="1342"/>
    </row>
    <row r="1149" spans="1:195" s="779" customFormat="1" ht="30" x14ac:dyDescent="0.25">
      <c r="A1149" s="24">
        <v>1</v>
      </c>
      <c r="B1149" s="912" t="s">
        <v>470</v>
      </c>
      <c r="C1149" s="34">
        <f>'1 уровень'!E758</f>
        <v>15</v>
      </c>
      <c r="D1149" s="34">
        <f>'1 уровень'!F758</f>
        <v>2.5</v>
      </c>
      <c r="E1149" s="34">
        <f>'1 уровень'!G758</f>
        <v>2</v>
      </c>
      <c r="F1149" s="34">
        <f>'1 уровень'!H758</f>
        <v>80</v>
      </c>
      <c r="G1149" s="3729">
        <f>'1 уровень'!I758</f>
        <v>0</v>
      </c>
      <c r="H1149" s="34">
        <f>'1 уровень'!J758</f>
        <v>0</v>
      </c>
      <c r="I1149" s="34">
        <f>'1 уровень'!K758</f>
        <v>0</v>
      </c>
      <c r="J1149" s="34">
        <f>'1 уровень'!L758</f>
        <v>0</v>
      </c>
      <c r="K1149" s="34">
        <f>'1 уровень'!M758</f>
        <v>0</v>
      </c>
      <c r="L1149" s="34">
        <f>'1 уровень'!N758</f>
        <v>0</v>
      </c>
      <c r="M1149" s="34">
        <f>'1 уровень'!O758</f>
        <v>0</v>
      </c>
      <c r="N1149" s="34">
        <f>'1 уровень'!P758</f>
        <v>0</v>
      </c>
      <c r="O1149" s="34">
        <f>'1 уровень'!Q758</f>
        <v>0</v>
      </c>
      <c r="P1149" s="2110">
        <f>'1 уровень'!R758</f>
        <v>0</v>
      </c>
      <c r="Q1149" s="2110">
        <f>'1 уровень'!S758</f>
        <v>0</v>
      </c>
      <c r="R1149" s="2110">
        <f>'1 уровень'!T758</f>
        <v>0</v>
      </c>
      <c r="S1149" s="2110">
        <f>'1 уровень'!U758</f>
        <v>0</v>
      </c>
      <c r="T1149" s="3215">
        <f>'1 уровень'!V758</f>
        <v>0</v>
      </c>
      <c r="U1149" s="2110">
        <f>'1 уровень'!W758</f>
        <v>0</v>
      </c>
      <c r="V1149" s="2110">
        <f>'1 уровень'!X758</f>
        <v>0</v>
      </c>
      <c r="W1149" s="2110">
        <f>'1 уровень'!Y758</f>
        <v>0</v>
      </c>
      <c r="X1149" s="2110">
        <f>'1 уровень'!Z758</f>
        <v>0</v>
      </c>
      <c r="Y1149" s="2110">
        <f>'1 уровень'!AA758</f>
        <v>0</v>
      </c>
      <c r="Z1149" s="3825">
        <f>'1 уровень'!AB758</f>
        <v>0</v>
      </c>
      <c r="AA1149" s="2110"/>
      <c r="AB1149" s="2110"/>
      <c r="AC1149" s="1342"/>
    </row>
    <row r="1150" spans="1:195" s="779" customFormat="1" x14ac:dyDescent="0.25">
      <c r="A1150" s="24">
        <v>1</v>
      </c>
      <c r="B1150" s="912" t="s">
        <v>471</v>
      </c>
      <c r="C1150" s="34">
        <f>'1 уровень'!E759</f>
        <v>7</v>
      </c>
      <c r="D1150" s="34">
        <f>'1 уровень'!F759</f>
        <v>1.1666666666666667</v>
      </c>
      <c r="E1150" s="34">
        <f>'1 уровень'!G759</f>
        <v>6</v>
      </c>
      <c r="F1150" s="34">
        <f>'1 уровень'!H759</f>
        <v>0</v>
      </c>
      <c r="G1150" s="3729">
        <f>'1 уровень'!I759</f>
        <v>0</v>
      </c>
      <c r="H1150" s="34">
        <f>'1 уровень'!J759</f>
        <v>0</v>
      </c>
      <c r="I1150" s="34">
        <f>'1 уровень'!K759</f>
        <v>0</v>
      </c>
      <c r="J1150" s="34">
        <f>'1 уровень'!L759</f>
        <v>0</v>
      </c>
      <c r="K1150" s="34">
        <f>'1 уровень'!M759</f>
        <v>0</v>
      </c>
      <c r="L1150" s="34">
        <f>'1 уровень'!N759</f>
        <v>0</v>
      </c>
      <c r="M1150" s="34">
        <f>'1 уровень'!O759</f>
        <v>0</v>
      </c>
      <c r="N1150" s="34">
        <f>'1 уровень'!P759</f>
        <v>0</v>
      </c>
      <c r="O1150" s="34">
        <f>'1 уровень'!Q759</f>
        <v>0</v>
      </c>
      <c r="P1150" s="2110">
        <f>'1 уровень'!R759</f>
        <v>0</v>
      </c>
      <c r="Q1150" s="2110">
        <f>'1 уровень'!S759</f>
        <v>0</v>
      </c>
      <c r="R1150" s="2110">
        <f>'1 уровень'!T759</f>
        <v>0</v>
      </c>
      <c r="S1150" s="2110">
        <f>'1 уровень'!U759</f>
        <v>0</v>
      </c>
      <c r="T1150" s="3215">
        <f>'1 уровень'!V759</f>
        <v>0</v>
      </c>
      <c r="U1150" s="2110">
        <f>'1 уровень'!W759</f>
        <v>0</v>
      </c>
      <c r="V1150" s="2110">
        <f>'1 уровень'!X759</f>
        <v>0</v>
      </c>
      <c r="W1150" s="2110">
        <f>'1 уровень'!Y759</f>
        <v>0</v>
      </c>
      <c r="X1150" s="2110">
        <f>'1 уровень'!Z759</f>
        <v>0</v>
      </c>
      <c r="Y1150" s="2110">
        <f>'1 уровень'!AA759</f>
        <v>0</v>
      </c>
      <c r="Z1150" s="3825">
        <f>'1 уровень'!AB759</f>
        <v>0</v>
      </c>
      <c r="AA1150" s="2110"/>
      <c r="AB1150" s="2110"/>
      <c r="AC1150" s="1342"/>
    </row>
    <row r="1151" spans="1:195" s="779" customFormat="1" x14ac:dyDescent="0.25">
      <c r="A1151" s="24">
        <v>1</v>
      </c>
      <c r="B1151" s="1798" t="s">
        <v>472</v>
      </c>
      <c r="C1151" s="34">
        <f>'1 уровень'!E760</f>
        <v>2</v>
      </c>
      <c r="D1151" s="34">
        <f>'1 уровень'!F760</f>
        <v>0.33333333333333331</v>
      </c>
      <c r="E1151" s="34">
        <f>'1 уровень'!G760</f>
        <v>4</v>
      </c>
      <c r="F1151" s="34">
        <f>'1 уровень'!H760</f>
        <v>1200</v>
      </c>
      <c r="G1151" s="3729">
        <f>'1 уровень'!I760</f>
        <v>0</v>
      </c>
      <c r="H1151" s="34">
        <f>'1 уровень'!J760</f>
        <v>0</v>
      </c>
      <c r="I1151" s="34">
        <f>'1 уровень'!K760</f>
        <v>0</v>
      </c>
      <c r="J1151" s="34">
        <f>'1 уровень'!L760</f>
        <v>0</v>
      </c>
      <c r="K1151" s="34">
        <f>'1 уровень'!M760</f>
        <v>0</v>
      </c>
      <c r="L1151" s="34">
        <f>'1 уровень'!N760</f>
        <v>0</v>
      </c>
      <c r="M1151" s="34">
        <f>'1 уровень'!O760</f>
        <v>0</v>
      </c>
      <c r="N1151" s="34">
        <f>'1 уровень'!P760</f>
        <v>0</v>
      </c>
      <c r="O1151" s="34">
        <f>'1 уровень'!Q760</f>
        <v>0</v>
      </c>
      <c r="P1151" s="2110">
        <f>'1 уровень'!R760</f>
        <v>0</v>
      </c>
      <c r="Q1151" s="2110">
        <f>'1 уровень'!S760</f>
        <v>0</v>
      </c>
      <c r="R1151" s="2110">
        <f>'1 уровень'!T760</f>
        <v>0</v>
      </c>
      <c r="S1151" s="2110">
        <f>'1 уровень'!U760</f>
        <v>0</v>
      </c>
      <c r="T1151" s="3215">
        <f>'1 уровень'!V760</f>
        <v>0</v>
      </c>
      <c r="U1151" s="2110">
        <f>'1 уровень'!W760</f>
        <v>0</v>
      </c>
      <c r="V1151" s="2110">
        <f>'1 уровень'!X760</f>
        <v>0</v>
      </c>
      <c r="W1151" s="2110">
        <f>'1 уровень'!Y760</f>
        <v>0</v>
      </c>
      <c r="X1151" s="2110">
        <f>'1 уровень'!Z760</f>
        <v>0</v>
      </c>
      <c r="Y1151" s="2110">
        <f>'1 уровень'!AA760</f>
        <v>0</v>
      </c>
      <c r="Z1151" s="3825">
        <f>'1 уровень'!AB760</f>
        <v>0</v>
      </c>
      <c r="AA1151" s="2110"/>
      <c r="AB1151" s="2110"/>
      <c r="AC1151" s="1342"/>
    </row>
    <row r="1152" spans="1:195" s="779" customFormat="1" ht="15.75" thickBot="1" x14ac:dyDescent="0.3">
      <c r="A1152" s="24">
        <v>1</v>
      </c>
      <c r="B1152" s="913" t="s">
        <v>282</v>
      </c>
      <c r="C1152" s="34">
        <f>'1 уровень'!E761</f>
        <v>52175</v>
      </c>
      <c r="D1152" s="34">
        <f>'1 уровень'!F761</f>
        <v>8697.1666666666661</v>
      </c>
      <c r="E1152" s="34">
        <f>'1 уровень'!G761</f>
        <v>7545</v>
      </c>
      <c r="F1152" s="34">
        <f>'1 уровень'!H761</f>
        <v>86.752390625299441</v>
      </c>
      <c r="G1152" s="3729">
        <f>'1 уровень'!I761</f>
        <v>1273</v>
      </c>
      <c r="H1152" s="34">
        <f>'1 уровень'!J761</f>
        <v>0</v>
      </c>
      <c r="I1152" s="34">
        <f>'1 уровень'!K761</f>
        <v>0</v>
      </c>
      <c r="J1152" s="34">
        <f>'1 уровень'!L761</f>
        <v>0</v>
      </c>
      <c r="K1152" s="34">
        <f>'1 уровень'!M761</f>
        <v>0</v>
      </c>
      <c r="L1152" s="34">
        <f>'1 уровень'!N761</f>
        <v>0</v>
      </c>
      <c r="M1152" s="34">
        <f>'1 уровень'!O761</f>
        <v>0</v>
      </c>
      <c r="N1152" s="34">
        <f>'1 уровень'!P761</f>
        <v>0</v>
      </c>
      <c r="O1152" s="34">
        <f>'1 уровень'!Q761</f>
        <v>0</v>
      </c>
      <c r="P1152" s="2110">
        <f>'1 уровень'!R761</f>
        <v>342691.63536000007</v>
      </c>
      <c r="Q1152" s="2110">
        <f>'1 уровень'!S761</f>
        <v>342691.63536000007</v>
      </c>
      <c r="R1152" s="2110">
        <f>'1 уровень'!T761</f>
        <v>57115.272560000005</v>
      </c>
      <c r="S1152" s="2110">
        <f>'1 уровень'!U761</f>
        <v>50150.710639999998</v>
      </c>
      <c r="T1152" s="3215">
        <f>'1 уровень'!V761</f>
        <v>0</v>
      </c>
      <c r="U1152" s="2110">
        <f>'1 уровень'!W761</f>
        <v>0</v>
      </c>
      <c r="V1152" s="2110">
        <f>'1 уровень'!X761</f>
        <v>-6964.5619200000028</v>
      </c>
      <c r="W1152" s="2110">
        <f>'1 уровень'!Y761</f>
        <v>-6.9905299999999997</v>
      </c>
      <c r="X1152" s="2110">
        <f>'1 уровень'!Z761</f>
        <v>-6.29148</v>
      </c>
      <c r="Y1152" s="2110">
        <f>'1 уровень'!AA761</f>
        <v>50144.419159999998</v>
      </c>
      <c r="Z1152" s="3825">
        <f>'1 уровень'!AB761</f>
        <v>9065.6717200000003</v>
      </c>
      <c r="AA1152" s="2110">
        <f>S1152/R1152*100</f>
        <v>87.806130290836521</v>
      </c>
      <c r="AB1152" s="2110">
        <f>Y1152/R1152*100</f>
        <v>87.795114883366651</v>
      </c>
      <c r="AC1152" s="1342"/>
    </row>
    <row r="1153" spans="1:195" s="779" customFormat="1" x14ac:dyDescent="0.25">
      <c r="A1153" s="24">
        <v>1</v>
      </c>
      <c r="B1153" s="825" t="s">
        <v>111</v>
      </c>
      <c r="C1153" s="826"/>
      <c r="D1153" s="826"/>
      <c r="E1153" s="826"/>
      <c r="F1153" s="827"/>
      <c r="G1153" s="3744"/>
      <c r="H1153" s="828"/>
      <c r="I1153" s="829"/>
      <c r="J1153" s="830"/>
      <c r="K1153" s="831"/>
      <c r="L1153" s="830"/>
      <c r="M1153" s="831"/>
      <c r="N1153" s="830"/>
      <c r="O1153" s="830"/>
      <c r="P1153" s="2127">
        <f t="shared" ref="P1153:Y1153" si="66">P1154-P1155-P1211-P1215-P1219-P1226</f>
        <v>0</v>
      </c>
      <c r="Q1153" s="3366">
        <f t="shared" ref="Q1153" si="67">Q1154-Q1155-Q1211-Q1215-Q1219-Q1226</f>
        <v>-6.7520886659622192E-9</v>
      </c>
      <c r="R1153" s="3366">
        <f t="shared" si="66"/>
        <v>4.6566128730773926E-10</v>
      </c>
      <c r="S1153" s="3367">
        <f t="shared" si="66"/>
        <v>0</v>
      </c>
      <c r="T1153" s="3368">
        <f t="shared" si="66"/>
        <v>0</v>
      </c>
      <c r="U1153" s="3366">
        <f t="shared" si="66"/>
        <v>1.8189894035458565E-12</v>
      </c>
      <c r="V1153" s="3366">
        <f t="shared" si="66"/>
        <v>9.0949470177292824E-13</v>
      </c>
      <c r="W1153" s="3366">
        <f t="shared" si="66"/>
        <v>-3.5527136788005009E-14</v>
      </c>
      <c r="X1153" s="3367">
        <f t="shared" si="66"/>
        <v>4.7322146201622672E-12</v>
      </c>
      <c r="Y1153" s="3366">
        <f t="shared" si="66"/>
        <v>4.6566128730773926E-10</v>
      </c>
      <c r="Z1153" s="3826">
        <f t="shared" ref="Z1153" si="68">Z1154-Z1155-Z1211-Z1215-Z1219-Z1226</f>
        <v>-4.4457237891037948E-10</v>
      </c>
      <c r="AA1153" s="3367"/>
      <c r="AB1153" s="3230"/>
      <c r="AC1153" s="1342"/>
      <c r="AD1153" s="1340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</row>
    <row r="1154" spans="1:195" s="820" customFormat="1" x14ac:dyDescent="0.25">
      <c r="A1154" s="24">
        <v>1</v>
      </c>
      <c r="B1154" s="832" t="s">
        <v>558</v>
      </c>
      <c r="C1154" s="22"/>
      <c r="D1154" s="22"/>
      <c r="E1154" s="22"/>
      <c r="F1154" s="833"/>
      <c r="G1154" s="3745"/>
      <c r="H1154" s="834"/>
      <c r="I1154" s="835"/>
      <c r="J1154" s="836"/>
      <c r="K1154" s="837"/>
      <c r="L1154" s="836"/>
      <c r="M1154" s="837"/>
      <c r="N1154" s="836"/>
      <c r="O1154" s="836"/>
      <c r="P1154" s="2128">
        <f t="shared" ref="P1154:Y1154" si="69">SUM(P8,P77,P148,P208,P266,P325,P387,P446,P508,P568,P628,P687,P750,P810,P870,P930,P989,P1048,P1108)</f>
        <v>25750344.002699152</v>
      </c>
      <c r="Q1154" s="2128">
        <f t="shared" ref="Q1154" si="70">SUM(Q8,Q77,Q148,Q208,Q266,Q325,Q387,Q446,Q508,Q568,Q628,Q687,Q750,Q810,Q870,Q930,Q989,Q1048,Q1108)</f>
        <v>25772881.311261699</v>
      </c>
      <c r="R1154" s="2128">
        <f t="shared" si="69"/>
        <v>4293742.3459252426</v>
      </c>
      <c r="S1154" s="848">
        <f t="shared" si="69"/>
        <v>4006362.1887099999</v>
      </c>
      <c r="T1154" s="3222">
        <f t="shared" si="69"/>
        <v>0</v>
      </c>
      <c r="U1154" s="848">
        <f t="shared" si="69"/>
        <v>0</v>
      </c>
      <c r="V1154" s="848">
        <f t="shared" si="69"/>
        <v>-287374.60918190901</v>
      </c>
      <c r="W1154" s="848">
        <f t="shared" si="69"/>
        <v>-1638.8870200000001</v>
      </c>
      <c r="X1154" s="848">
        <f t="shared" si="69"/>
        <v>-36715.532419999996</v>
      </c>
      <c r="Y1154" s="2871">
        <f t="shared" si="69"/>
        <v>3969489.8590900004</v>
      </c>
      <c r="Z1154" s="3827">
        <f t="shared" ref="Z1154" si="71">SUM(Z8,Z77,Z148,Z208,Z266,Z325,Z387,Z446,Z508,Z568,Z628,Z687,Z750,Z810,Z870,Z930,Z989,Z1048,Z1108)</f>
        <v>1801796.93496</v>
      </c>
      <c r="AA1154" s="848">
        <f t="shared" ref="AA1154:AA1159" si="72">S1154/R1154*100</f>
        <v>93.307000419157276</v>
      </c>
      <c r="AB1154" s="848">
        <f t="shared" ref="AB1154:AB1159" si="73">Y1154/R1154*100</f>
        <v>92.448254675948178</v>
      </c>
      <c r="AC1154" s="1342"/>
      <c r="AD1154" s="1796"/>
      <c r="AE1154" s="1796"/>
    </row>
    <row r="1155" spans="1:195" s="779" customFormat="1" ht="22.5" customHeight="1" x14ac:dyDescent="0.25">
      <c r="A1155" s="24">
        <v>1</v>
      </c>
      <c r="B1155" s="2697" t="s">
        <v>522</v>
      </c>
      <c r="C1155" s="23">
        <f>SUBTOTAL(9,C1109,C1049,C990,C931,C871,C811,C751,C688,C629,C569,C509,C447,C388,C326,C267,C209,C149,C78,C9)</f>
        <v>215418</v>
      </c>
      <c r="D1155" s="23">
        <f>SUM(D1109,D1049,D990,D931,D871,D811,D751,D688,D629,D569,D509,D447,D388,D326,D267,D209,D149,D78,D9)</f>
        <v>35901.166666666664</v>
      </c>
      <c r="E1155" s="23">
        <f>SUM(E1109,E1049,E990,E931,E871,E811,E751,E688,E629,E569,E509,E447,E388,E326,E267,E209,E149,E78,E9)</f>
        <v>26325</v>
      </c>
      <c r="F1155" s="839">
        <f>E1155/D1155*100</f>
        <v>73.326307873003202</v>
      </c>
      <c r="G1155" s="3746">
        <f>SUM(G1109,G1049,G990,G931,G871,G811,G751,G688,G629,G569,G509,G447,G388,G326,G267,G209,G149,G78,G9)</f>
        <v>13750</v>
      </c>
      <c r="H1155" s="9">
        <f>J1155/C1155</f>
        <v>9.2752369811250688</v>
      </c>
      <c r="I1155" s="840">
        <f>L1155/E1155</f>
        <v>9.0043304843304846</v>
      </c>
      <c r="J1155" s="23">
        <f>SUM(J1109,J1049,J990,J931,J871,J811,J751,J688,J629,J569,J509,J447,J388,J326,J267,J209,J149,J78,J9)</f>
        <v>1998053</v>
      </c>
      <c r="K1155" s="23">
        <f>SUM(K1109,K1049,K990,K931,K871,K811,K751,K688,K629,K569,K509,K447,K388,K326,K267,K209,K149,K78,K9)</f>
        <v>333014.16666666669</v>
      </c>
      <c r="L1155" s="23">
        <f>SUM(L1109,L1049,L990,L931,L871,L811,L751,L688,L629,L569,L509,L447,L388,L326,L267,L209,L149,L78,L9)</f>
        <v>237039</v>
      </c>
      <c r="M1155" s="838">
        <f>L1155/K1155*100</f>
        <v>71.179854710885664</v>
      </c>
      <c r="N1155" s="39">
        <f>SUM(N1109,N1049,N990,N931,N871,N811,N751,N688,N629,N569,N509,N447,N388,N326,N267,N209,N149,N78,N9)</f>
        <v>6077.0358486509622</v>
      </c>
      <c r="O1155" s="1265">
        <f>L1155/$B$3*12/N1155</f>
        <v>234.03416326986468</v>
      </c>
      <c r="P1155" s="2129">
        <f t="shared" ref="P1155:Y1155" si="74">SUM(P1109,P1049,P990,P931,P871,P811,P751,P688,P629,P569,P509,P447,P388,P326,P267,P209,P149,P78,P9)</f>
        <v>11621696.919654585</v>
      </c>
      <c r="Q1155" s="2129">
        <f t="shared" ref="Q1155" si="75">SUM(Q1109,Q1049,Q990,Q931,Q871,Q811,Q751,Q688,Q629,Q569,Q509,Q447,Q388,Q326,Q267,Q209,Q149,Q78,Q9)</f>
        <v>11628625.568371788</v>
      </c>
      <c r="R1155" s="2129">
        <f t="shared" si="74"/>
        <v>1937579.3637652069</v>
      </c>
      <c r="S1155" s="2130">
        <f t="shared" si="74"/>
        <v>1846517.4056599999</v>
      </c>
      <c r="T1155" s="3222">
        <f t="shared" si="74"/>
        <v>0</v>
      </c>
      <c r="U1155" s="848">
        <f t="shared" si="74"/>
        <v>-8618.2607900000003</v>
      </c>
      <c r="V1155" s="2130">
        <f t="shared" si="74"/>
        <v>-91061.958105206984</v>
      </c>
      <c r="W1155" s="848">
        <f t="shared" si="74"/>
        <v>-1631.8964900000001</v>
      </c>
      <c r="X1155" s="848">
        <f t="shared" si="74"/>
        <v>-26894.567180000002</v>
      </c>
      <c r="Y1155" s="2129">
        <f t="shared" si="74"/>
        <v>1811004.5776899997</v>
      </c>
      <c r="Z1155" s="3828">
        <f t="shared" ref="Z1155" si="76">SUM(Z1109,Z1049,Z990,Z931,Z871,Z811,Z751,Z688,Z629,Z569,Z509,Z447,Z388,Z326,Z267,Z209,Z149,Z78,Z9)</f>
        <v>1560393.5987600004</v>
      </c>
      <c r="AA1155" s="848">
        <f t="shared" si="72"/>
        <v>95.300220480865846</v>
      </c>
      <c r="AB1155" s="848">
        <f t="shared" si="73"/>
        <v>93.467375404471682</v>
      </c>
      <c r="AC1155" s="1342"/>
      <c r="AD1155" s="1706"/>
      <c r="AE1155" s="1706"/>
      <c r="AF1155" s="1706"/>
    </row>
    <row r="1156" spans="1:195" s="779" customFormat="1" ht="43.5" x14ac:dyDescent="0.25">
      <c r="A1156" s="24">
        <v>1</v>
      </c>
      <c r="B1156" s="2698" t="s">
        <v>233</v>
      </c>
      <c r="C1156" s="23">
        <f>SUM(C1110,C10,C79)</f>
        <v>4928</v>
      </c>
      <c r="D1156" s="23">
        <f>SUM(D1110,D10,D79)</f>
        <v>821.33333333333337</v>
      </c>
      <c r="E1156" s="2872">
        <f>SUM(E1110,E10,E79)</f>
        <v>578</v>
      </c>
      <c r="F1156" s="839">
        <f>E1156/D1156*100</f>
        <v>70.373376623376615</v>
      </c>
      <c r="G1156" s="3746">
        <f>SUM(G1110,G10,G79)</f>
        <v>225</v>
      </c>
      <c r="H1156" s="39">
        <f>SUM(H1110,H10,H79)</f>
        <v>0</v>
      </c>
      <c r="I1156" s="838">
        <f>SUM(I1110,I10,I79)</f>
        <v>0</v>
      </c>
      <c r="J1156" s="39">
        <f>SUM(J1110,J10,J79)</f>
        <v>0</v>
      </c>
      <c r="K1156" s="838">
        <f>SUM(K1110,K10,K79)</f>
        <v>0</v>
      </c>
      <c r="L1156" s="39">
        <f>SUM(L1110,L10)</f>
        <v>0</v>
      </c>
      <c r="M1156" s="838">
        <f>SUM(M1110,M10)</f>
        <v>0</v>
      </c>
      <c r="N1156" s="39">
        <f>SUM(N1110,N10)</f>
        <v>0</v>
      </c>
      <c r="O1156" s="23"/>
      <c r="P1156" s="2130">
        <f t="shared" ref="P1156:Y1156" si="77">SUM(P1110,P10,P79)</f>
        <v>930946.66829506995</v>
      </c>
      <c r="Q1156" s="2130">
        <f t="shared" ref="Q1156" si="78">SUM(Q1110,Q10,Q79)</f>
        <v>930946.66829506995</v>
      </c>
      <c r="R1156" s="2130">
        <f t="shared" si="77"/>
        <v>155157.77804917833</v>
      </c>
      <c r="S1156" s="2130">
        <f t="shared" si="77"/>
        <v>113941.60369999999</v>
      </c>
      <c r="T1156" s="3223">
        <f t="shared" si="77"/>
        <v>0</v>
      </c>
      <c r="U1156" s="2130">
        <f t="shared" si="77"/>
        <v>0</v>
      </c>
      <c r="V1156" s="2130">
        <f t="shared" si="77"/>
        <v>-41216.174349178335</v>
      </c>
      <c r="W1156" s="848">
        <f t="shared" si="77"/>
        <v>0</v>
      </c>
      <c r="X1156" s="848">
        <f t="shared" si="77"/>
        <v>-42.543770000000002</v>
      </c>
      <c r="Y1156" s="2129">
        <f t="shared" si="77"/>
        <v>113899.05992999999</v>
      </c>
      <c r="Z1156" s="3828">
        <f t="shared" ref="Z1156" si="79">SUM(Z1110,Z10,Z79)</f>
        <v>60207.301250000004</v>
      </c>
      <c r="AA1156" s="848">
        <f t="shared" si="72"/>
        <v>73.435959919383095</v>
      </c>
      <c r="AB1156" s="848">
        <f t="shared" si="73"/>
        <v>73.408540236957307</v>
      </c>
      <c r="AC1156" s="1342"/>
      <c r="AD1156" s="1706"/>
      <c r="AE1156" s="1706"/>
      <c r="AF1156" s="1706"/>
    </row>
    <row r="1157" spans="1:195" s="779" customFormat="1" x14ac:dyDescent="0.25">
      <c r="A1157" s="24">
        <v>1</v>
      </c>
      <c r="B1157" s="2697" t="s">
        <v>234</v>
      </c>
      <c r="C1157" s="23">
        <f>C11+C327+C1111</f>
        <v>2505</v>
      </c>
      <c r="D1157" s="23">
        <f>D11+D327+D1111</f>
        <v>417.5</v>
      </c>
      <c r="E1157" s="23">
        <f>E11+E327+E1111</f>
        <v>325</v>
      </c>
      <c r="F1157" s="839">
        <f>E1157/D1157*100</f>
        <v>77.844311377245518</v>
      </c>
      <c r="G1157" s="3746">
        <f>G11+G327+G1111</f>
        <v>0</v>
      </c>
      <c r="H1157" s="9">
        <f>K1157/D1157</f>
        <v>12.455089820359282</v>
      </c>
      <c r="I1157" s="840">
        <f>L1157/E1157</f>
        <v>12.015384615384615</v>
      </c>
      <c r="J1157" s="23">
        <f>J11+J327+J1111</f>
        <v>31200</v>
      </c>
      <c r="K1157" s="23">
        <f>K11+K327+K1111</f>
        <v>5200</v>
      </c>
      <c r="L1157" s="23">
        <f>L11+L327+L1111</f>
        <v>3905</v>
      </c>
      <c r="M1157" s="838">
        <f>L1157/K1157*100</f>
        <v>75.09615384615384</v>
      </c>
      <c r="N1157" s="39">
        <f>N11+N327+N1111</f>
        <v>97.5</v>
      </c>
      <c r="O1157" s="1265">
        <f>L1157/$B$3*12/N1157</f>
        <v>240.30769230769232</v>
      </c>
      <c r="P1157" s="848">
        <f t="shared" ref="P1157:Y1157" si="80">P11+P327+P1111</f>
        <v>99028.108200000002</v>
      </c>
      <c r="Q1157" s="848">
        <f t="shared" ref="Q1157" si="81">Q11+Q327+Q1111</f>
        <v>99028.108200000002</v>
      </c>
      <c r="R1157" s="848">
        <f t="shared" si="80"/>
        <v>16504.684700000002</v>
      </c>
      <c r="S1157" s="848">
        <f t="shared" si="80"/>
        <v>13436.374679999999</v>
      </c>
      <c r="T1157" s="3222">
        <f t="shared" si="80"/>
        <v>0</v>
      </c>
      <c r="U1157" s="848">
        <f t="shared" si="80"/>
        <v>0</v>
      </c>
      <c r="V1157" s="848">
        <f t="shared" si="80"/>
        <v>-3068.3100200000022</v>
      </c>
      <c r="W1157" s="848">
        <f t="shared" si="80"/>
        <v>0</v>
      </c>
      <c r="X1157" s="848">
        <f t="shared" si="80"/>
        <v>0</v>
      </c>
      <c r="Y1157" s="848">
        <f t="shared" si="80"/>
        <v>13436.374679999999</v>
      </c>
      <c r="Z1157" s="3829">
        <f t="shared" ref="Z1157" si="82">Z11+Z327+Z1111</f>
        <v>0</v>
      </c>
      <c r="AA1157" s="848">
        <f t="shared" si="72"/>
        <v>81.409459945635916</v>
      </c>
      <c r="AB1157" s="848">
        <f t="shared" si="73"/>
        <v>81.409459945635916</v>
      </c>
      <c r="AC1157" s="1342"/>
      <c r="AD1157" s="1706"/>
      <c r="AE1157" s="1706"/>
      <c r="AF1157" s="1706"/>
    </row>
    <row r="1158" spans="1:195" s="779" customFormat="1" ht="23.25" customHeight="1" x14ac:dyDescent="0.25">
      <c r="A1158" s="24">
        <v>1</v>
      </c>
      <c r="B1158" s="3304" t="s">
        <v>604</v>
      </c>
      <c r="C1158" s="2545"/>
      <c r="D1158" s="2630"/>
      <c r="E1158" s="3302"/>
      <c r="F1158" s="3302"/>
      <c r="G1158" s="3747"/>
      <c r="H1158" s="3282"/>
      <c r="I1158" s="3303"/>
      <c r="J1158" s="7">
        <f>SUM(J13,J80,J1112,J448)</f>
        <v>0</v>
      </c>
      <c r="K1158" s="42">
        <f>SUM(K13,K80,K1112,K448)</f>
        <v>0</v>
      </c>
      <c r="L1158" s="7">
        <f>SUM(L13,L80,L1112,L448)</f>
        <v>0</v>
      </c>
      <c r="M1158" s="42">
        <f>SUM(M13,M80,M1112,M448)</f>
        <v>0</v>
      </c>
      <c r="N1158" s="7">
        <f>SUM(N13,N80,N1112,N448)</f>
        <v>0</v>
      </c>
      <c r="O1158" s="11"/>
      <c r="P1158" s="848">
        <f t="shared" ref="P1158:Y1158" si="83">SUM(P1051,P992,P932,P873,P813,P753,P690,P631,P570,P511,P449,P390,P329,P269,P210,P150,P80,P12)</f>
        <v>5766103.0999499997</v>
      </c>
      <c r="Q1158" s="848">
        <f t="shared" ref="Q1158" si="84">SUM(Q1051,Q992,Q932,Q873,Q813,Q753,Q690,Q631,Q570,Q511,Q449,Q390,Q329,Q269,Q210,Q150,Q80,Q12)</f>
        <v>5766103.0999499997</v>
      </c>
      <c r="R1158" s="848">
        <f t="shared" si="83"/>
        <v>961017.18332499999</v>
      </c>
      <c r="S1158" s="848">
        <f t="shared" si="83"/>
        <v>961017.18345999997</v>
      </c>
      <c r="T1158" s="3222">
        <f t="shared" si="83"/>
        <v>0</v>
      </c>
      <c r="U1158" s="848">
        <f t="shared" si="83"/>
        <v>0</v>
      </c>
      <c r="V1158" s="848">
        <f t="shared" si="83"/>
        <v>1.3499999636223947E-4</v>
      </c>
      <c r="W1158" s="848">
        <f t="shared" si="83"/>
        <v>0</v>
      </c>
      <c r="X1158" s="848">
        <f t="shared" si="83"/>
        <v>-4215.6377999999995</v>
      </c>
      <c r="Y1158" s="848">
        <f t="shared" si="83"/>
        <v>956801.54566000006</v>
      </c>
      <c r="Z1158" s="3829">
        <f t="shared" ref="Z1158" si="85">SUM(Z1051,Z992,Z932,Z873,Z813,Z753,Z690,Z631,Z570,Z511,Z449,Z390,Z329,Z269,Z210,Z150,Z80,Z12)</f>
        <v>0</v>
      </c>
      <c r="AA1158" s="2830">
        <f t="shared" si="72"/>
        <v>100.0000000140476</v>
      </c>
      <c r="AB1158" s="2830">
        <f t="shared" si="73"/>
        <v>99.561335870143935</v>
      </c>
      <c r="AC1158" s="1342"/>
      <c r="AD1158" s="1706"/>
      <c r="AE1158" s="1706"/>
      <c r="AF1158" s="1706"/>
    </row>
    <row r="1159" spans="1:195" s="779" customFormat="1" x14ac:dyDescent="0.25">
      <c r="A1159" s="24"/>
      <c r="B1159" s="3301" t="s">
        <v>524</v>
      </c>
      <c r="C1159" s="22"/>
      <c r="D1159" s="22"/>
      <c r="E1159" s="22"/>
      <c r="F1159" s="833"/>
      <c r="G1159" s="3745"/>
      <c r="H1159" s="841"/>
      <c r="I1159" s="842"/>
      <c r="J1159" s="7"/>
      <c r="K1159" s="42"/>
      <c r="L1159" s="7"/>
      <c r="M1159" s="42"/>
      <c r="N1159" s="7"/>
      <c r="O1159" s="11"/>
      <c r="P1159" s="848">
        <f t="shared" ref="P1159:Y1159" si="86">SUM(P1052,P993,P933,P874,P814,P754,P691,P632,P571,P512,P450,P391,P330,P270,P211,P151,P81)</f>
        <v>255134.97010000001</v>
      </c>
      <c r="Q1159" s="848">
        <f t="shared" ref="Q1159" si="87">SUM(Q1052,Q993,Q933,Q874,Q814,Q754,Q691,Q632,Q571,Q512,Q450,Q391,Q330,Q270,Q211,Q151,Q81)</f>
        <v>255134.97010000001</v>
      </c>
      <c r="R1159" s="848">
        <f t="shared" si="86"/>
        <v>42522.495016666675</v>
      </c>
      <c r="S1159" s="848">
        <f t="shared" si="86"/>
        <v>42522.495020000002</v>
      </c>
      <c r="T1159" s="3222">
        <f t="shared" si="86"/>
        <v>0</v>
      </c>
      <c r="U1159" s="848">
        <f t="shared" si="86"/>
        <v>0</v>
      </c>
      <c r="V1159" s="848">
        <f t="shared" si="86"/>
        <v>3.3333335522911511E-6</v>
      </c>
      <c r="W1159" s="848">
        <f t="shared" si="86"/>
        <v>0</v>
      </c>
      <c r="X1159" s="848">
        <f t="shared" si="86"/>
        <v>0</v>
      </c>
      <c r="Y1159" s="2873">
        <f t="shared" si="86"/>
        <v>42522.495020000002</v>
      </c>
      <c r="Z1159" s="3829">
        <f t="shared" ref="Z1159" si="88">SUM(Z1052,Z993,Z933,Z874,Z814,Z754,Z691,Z632,Z571,Z512,Z450,Z391,Z330,Z270,Z211,Z151,Z81)</f>
        <v>0</v>
      </c>
      <c r="AA1159" s="2830">
        <f t="shared" si="72"/>
        <v>100.00000000783898</v>
      </c>
      <c r="AB1159" s="2830">
        <f t="shared" si="73"/>
        <v>100.00000000783898</v>
      </c>
      <c r="AC1159" s="1342"/>
      <c r="AD1159" s="1706"/>
      <c r="AE1159" s="1706"/>
      <c r="AF1159" s="1706"/>
    </row>
    <row r="1160" spans="1:195" s="779" customFormat="1" ht="29.25" x14ac:dyDescent="0.25">
      <c r="A1160" s="24">
        <v>1</v>
      </c>
      <c r="B1160" s="2699" t="s">
        <v>480</v>
      </c>
      <c r="C1160" s="23">
        <f>SUM(C1053,C994,C934,C875,C815,C755,C692,C633,C572,C513,C451,C392,C331,C271,C212,C152,C82,C13)</f>
        <v>1562868.5</v>
      </c>
      <c r="D1160" s="23">
        <f>SUM(D1053,D994,D934,D875,D815,D755,D692,D633,D572,D513,D451,D392,D331,D271,D212,D152,D82,D13)</f>
        <v>260486.58333333331</v>
      </c>
      <c r="E1160" s="23">
        <f>SUM(E1053,E994,E934,E875,E815,E755,E692,E633,E572,E513,E451,E392,E331,E271,E212,E152,E82,E13)</f>
        <v>198155.625</v>
      </c>
      <c r="F1160" s="839">
        <f t="shared" ref="F1160:F1186" si="89">E1160/D1160*100</f>
        <v>76.071336367612034</v>
      </c>
      <c r="G1160" s="3746">
        <f>SUM(G1053,G994,G934,G875,G815,G755,G692,G633,G572,G513,G451,G392,G331,G271,G212,G152,G82,G13)</f>
        <v>100.43</v>
      </c>
      <c r="H1160" s="9"/>
      <c r="I1160" s="840"/>
      <c r="J1160" s="7"/>
      <c r="K1160" s="42"/>
      <c r="L1160" s="7"/>
      <c r="M1160" s="42"/>
      <c r="N1160" s="7"/>
      <c r="O1160" s="11"/>
      <c r="P1160" s="848"/>
      <c r="Q1160" s="848"/>
      <c r="R1160" s="848"/>
      <c r="S1160" s="848"/>
      <c r="T1160" s="3222"/>
      <c r="U1160" s="848"/>
      <c r="V1160" s="848"/>
      <c r="W1160" s="848"/>
      <c r="X1160" s="848"/>
      <c r="Y1160" s="848"/>
      <c r="Z1160" s="3829"/>
      <c r="AA1160" s="848"/>
      <c r="AB1160" s="848"/>
      <c r="AC1160" s="1342"/>
      <c r="AD1160" s="1706"/>
      <c r="AE1160" s="1706"/>
      <c r="AF1160" s="1706"/>
    </row>
    <row r="1161" spans="1:195" s="779" customFormat="1" ht="30" x14ac:dyDescent="0.25">
      <c r="A1161" s="24"/>
      <c r="B1161" s="2700" t="s">
        <v>255</v>
      </c>
      <c r="C1161" s="22">
        <f>C83+C14</f>
        <v>26755</v>
      </c>
      <c r="D1161" s="22">
        <f>D83+D14</f>
        <v>4459.666666666667</v>
      </c>
      <c r="E1161" s="22">
        <f>E83+E14</f>
        <v>4041</v>
      </c>
      <c r="F1161" s="833">
        <f t="shared" si="89"/>
        <v>90.612153374691673</v>
      </c>
      <c r="G1161" s="3745">
        <f>G83+G14</f>
        <v>0</v>
      </c>
      <c r="H1161" s="9"/>
      <c r="I1161" s="840"/>
      <c r="J1161" s="7"/>
      <c r="K1161" s="42"/>
      <c r="L1161" s="7"/>
      <c r="M1161" s="42"/>
      <c r="N1161" s="7"/>
      <c r="O1161" s="11"/>
      <c r="P1161" s="848"/>
      <c r="Q1161" s="848"/>
      <c r="R1161" s="848"/>
      <c r="S1161" s="848"/>
      <c r="T1161" s="3222"/>
      <c r="U1161" s="848"/>
      <c r="V1161" s="848"/>
      <c r="W1161" s="848"/>
      <c r="X1161" s="848"/>
      <c r="Y1161" s="848"/>
      <c r="Z1161" s="3829"/>
      <c r="AA1161" s="848"/>
      <c r="AB1161" s="848"/>
      <c r="AC1161" s="1342"/>
      <c r="AD1161" s="1706"/>
      <c r="AE1161" s="1706"/>
      <c r="AF1161" s="1706"/>
    </row>
    <row r="1162" spans="1:195" s="779" customFormat="1" ht="30" x14ac:dyDescent="0.25">
      <c r="A1162" s="24"/>
      <c r="B1162" s="2700" t="s">
        <v>256</v>
      </c>
      <c r="C1162" s="22">
        <f t="shared" ref="C1162:E1167" si="90">SUM(C1055,C996,C936,C877,C817,C757,C694,C635,C574,C515,C453,C394,C333,C273,C214,C154,C84,C15)</f>
        <v>291085</v>
      </c>
      <c r="D1162" s="22">
        <f t="shared" si="90"/>
        <v>48514</v>
      </c>
      <c r="E1162" s="2874">
        <f t="shared" si="90"/>
        <v>32343</v>
      </c>
      <c r="F1162" s="833">
        <f t="shared" si="89"/>
        <v>66.667353753555673</v>
      </c>
      <c r="G1162" s="3745">
        <f t="shared" ref="G1162" si="91">SUM(G1055,G996,G936,G877,G817,G757,G694,G635,G574,G515,G453,G394,G333,G273,G214,G154,G84,G15)</f>
        <v>33</v>
      </c>
      <c r="H1162" s="9"/>
      <c r="I1162" s="840"/>
      <c r="J1162" s="7"/>
      <c r="K1162" s="42"/>
      <c r="L1162" s="7"/>
      <c r="M1162" s="42"/>
      <c r="N1162" s="7"/>
      <c r="O1162" s="11"/>
      <c r="P1162" s="848"/>
      <c r="Q1162" s="848"/>
      <c r="R1162" s="848"/>
      <c r="S1162" s="848"/>
      <c r="T1162" s="3222"/>
      <c r="U1162" s="848"/>
      <c r="V1162" s="848"/>
      <c r="W1162" s="848"/>
      <c r="X1162" s="848"/>
      <c r="Y1162" s="848"/>
      <c r="Z1162" s="3829"/>
      <c r="AA1162" s="848"/>
      <c r="AB1162" s="848"/>
      <c r="AC1162" s="1342"/>
      <c r="AD1162" s="1706"/>
      <c r="AE1162" s="1706"/>
      <c r="AF1162" s="1706"/>
    </row>
    <row r="1163" spans="1:195" s="779" customFormat="1" ht="30" x14ac:dyDescent="0.25">
      <c r="A1163" s="24"/>
      <c r="B1163" s="2701" t="s">
        <v>481</v>
      </c>
      <c r="C1163" s="2782">
        <f t="shared" si="90"/>
        <v>714805.5</v>
      </c>
      <c r="D1163" s="2782">
        <f t="shared" si="90"/>
        <v>119137.58333333334</v>
      </c>
      <c r="E1163" s="2782">
        <f t="shared" si="90"/>
        <v>74222.625</v>
      </c>
      <c r="F1163" s="2783">
        <f t="shared" si="89"/>
        <v>62.299924946717752</v>
      </c>
      <c r="G1163" s="3748">
        <f t="shared" ref="G1163" si="92">SUM(G1056,G997,G937,G878,G818,G758,G695,G636,G575,G516,G454,G395,G334,G274,G215,G155,G85,G16)</f>
        <v>37.43</v>
      </c>
      <c r="H1163" s="9"/>
      <c r="I1163" s="840"/>
      <c r="J1163" s="7"/>
      <c r="K1163" s="42"/>
      <c r="L1163" s="7"/>
      <c r="M1163" s="42"/>
      <c r="N1163" s="7"/>
      <c r="O1163" s="11"/>
      <c r="P1163" s="848"/>
      <c r="Q1163" s="848"/>
      <c r="R1163" s="848"/>
      <c r="S1163" s="848"/>
      <c r="T1163" s="3222"/>
      <c r="U1163" s="848"/>
      <c r="V1163" s="848"/>
      <c r="W1163" s="848"/>
      <c r="X1163" s="848"/>
      <c r="Y1163" s="848"/>
      <c r="Z1163" s="3829"/>
      <c r="AA1163" s="848"/>
      <c r="AB1163" s="848"/>
      <c r="AC1163" s="1342"/>
      <c r="AD1163" s="1706"/>
      <c r="AE1163" s="1706"/>
      <c r="AF1163" s="1706"/>
    </row>
    <row r="1164" spans="1:195" s="779" customFormat="1" x14ac:dyDescent="0.25">
      <c r="A1164" s="24"/>
      <c r="B1164" s="2702" t="s">
        <v>482</v>
      </c>
      <c r="C1164" s="22">
        <f t="shared" si="90"/>
        <v>703458</v>
      </c>
      <c r="D1164" s="22">
        <f t="shared" si="90"/>
        <v>117246.33333333333</v>
      </c>
      <c r="E1164" s="22">
        <f t="shared" si="90"/>
        <v>72900</v>
      </c>
      <c r="F1164" s="833">
        <f t="shared" si="89"/>
        <v>62.176784490772988</v>
      </c>
      <c r="G1164" s="3745">
        <f t="shared" ref="G1164" si="93">SUM(G1057,G998,G938,G879,G819,G759,G696,G637,G576,G517,G455,G396,G335,G275,G216,G156,G86,G17)</f>
        <v>32</v>
      </c>
      <c r="H1164" s="9"/>
      <c r="I1164" s="840"/>
      <c r="J1164" s="7"/>
      <c r="K1164" s="42"/>
      <c r="L1164" s="7"/>
      <c r="M1164" s="42"/>
      <c r="N1164" s="7"/>
      <c r="O1164" s="11"/>
      <c r="P1164" s="848"/>
      <c r="Q1164" s="848"/>
      <c r="R1164" s="848"/>
      <c r="S1164" s="848"/>
      <c r="T1164" s="3222"/>
      <c r="U1164" s="848"/>
      <c r="V1164" s="848"/>
      <c r="W1164" s="848"/>
      <c r="X1164" s="848"/>
      <c r="Y1164" s="848"/>
      <c r="Z1164" s="3829"/>
      <c r="AA1164" s="848"/>
      <c r="AB1164" s="848"/>
      <c r="AC1164" s="1342"/>
      <c r="AD1164" s="1706"/>
      <c r="AE1164" s="1706"/>
      <c r="AF1164" s="1706"/>
    </row>
    <row r="1165" spans="1:195" s="779" customFormat="1" ht="30" x14ac:dyDescent="0.25">
      <c r="A1165" s="24"/>
      <c r="B1165" s="2702" t="s">
        <v>483</v>
      </c>
      <c r="C1165" s="22">
        <f t="shared" si="90"/>
        <v>45390</v>
      </c>
      <c r="D1165" s="22">
        <f t="shared" si="90"/>
        <v>7564.9999999999991</v>
      </c>
      <c r="E1165" s="22">
        <f t="shared" si="90"/>
        <v>5290.5</v>
      </c>
      <c r="F1165" s="833">
        <f t="shared" si="89"/>
        <v>69.933906146728361</v>
      </c>
      <c r="G1165" s="3745">
        <f t="shared" ref="G1165" si="94">SUM(G1058,G999,G939,G880,G820,G760,G697,G638,G577,G518,G456,G397,G336,G276,G217,G157,G87,G18)</f>
        <v>21.720000000000002</v>
      </c>
      <c r="H1165" s="9"/>
      <c r="I1165" s="840"/>
      <c r="J1165" s="7"/>
      <c r="K1165" s="42"/>
      <c r="L1165" s="7"/>
      <c r="M1165" s="42"/>
      <c r="N1165" s="7"/>
      <c r="O1165" s="11"/>
      <c r="P1165" s="848"/>
      <c r="Q1165" s="848"/>
      <c r="R1165" s="848"/>
      <c r="S1165" s="848"/>
      <c r="T1165" s="3222"/>
      <c r="U1165" s="848"/>
      <c r="V1165" s="848"/>
      <c r="W1165" s="848"/>
      <c r="X1165" s="848"/>
      <c r="Y1165" s="848"/>
      <c r="Z1165" s="3829"/>
      <c r="AA1165" s="848"/>
      <c r="AB1165" s="848"/>
      <c r="AC1165" s="1342"/>
      <c r="AD1165" s="1706"/>
      <c r="AE1165" s="1706"/>
      <c r="AF1165" s="1706"/>
    </row>
    <row r="1166" spans="1:195" s="779" customFormat="1" ht="60" x14ac:dyDescent="0.25">
      <c r="A1166" s="24"/>
      <c r="B1166" s="2702" t="s">
        <v>484</v>
      </c>
      <c r="C1166" s="22">
        <f t="shared" si="90"/>
        <v>124168</v>
      </c>
      <c r="D1166" s="22">
        <f t="shared" si="90"/>
        <v>20694.666666666668</v>
      </c>
      <c r="E1166" s="22">
        <f t="shared" si="90"/>
        <v>17293</v>
      </c>
      <c r="F1166" s="833">
        <f t="shared" si="89"/>
        <v>83.56259261645512</v>
      </c>
      <c r="G1166" s="3745">
        <f t="shared" ref="G1166" si="95">SUM(G1059,G1000,G940,G881,G821,G761,G698,G639,G578,G519,G457,G398,G337,G277,G218,G158,G88,G19)</f>
        <v>12</v>
      </c>
      <c r="H1166" s="9"/>
      <c r="I1166" s="840"/>
      <c r="J1166" s="7"/>
      <c r="K1166" s="42"/>
      <c r="L1166" s="7"/>
      <c r="M1166" s="42"/>
      <c r="N1166" s="7"/>
      <c r="O1166" s="11"/>
      <c r="P1166" s="848"/>
      <c r="Q1166" s="848"/>
      <c r="R1166" s="848"/>
      <c r="S1166" s="848"/>
      <c r="T1166" s="3222"/>
      <c r="U1166" s="848"/>
      <c r="V1166" s="848"/>
      <c r="W1166" s="848"/>
      <c r="X1166" s="848"/>
      <c r="Y1166" s="848"/>
      <c r="Z1166" s="3829"/>
      <c r="AA1166" s="848"/>
      <c r="AB1166" s="848"/>
      <c r="AC1166" s="1342"/>
      <c r="AD1166" s="1706"/>
      <c r="AE1166" s="1706"/>
      <c r="AF1166" s="1706"/>
    </row>
    <row r="1167" spans="1:195" s="779" customFormat="1" ht="45" x14ac:dyDescent="0.25">
      <c r="A1167" s="24"/>
      <c r="B1167" s="2702" t="s">
        <v>499</v>
      </c>
      <c r="C1167" s="22">
        <f t="shared" si="90"/>
        <v>318711</v>
      </c>
      <c r="D1167" s="22">
        <f t="shared" si="90"/>
        <v>53118.166666666672</v>
      </c>
      <c r="E1167" s="22">
        <f t="shared" si="90"/>
        <v>66508</v>
      </c>
      <c r="F1167" s="833">
        <f t="shared" si="89"/>
        <v>125.20763455064024</v>
      </c>
      <c r="G1167" s="3745">
        <f t="shared" ref="G1167" si="96">SUM(G1060,G1001,G941,G882,G822,G762,G699,G640,G579,G520,G458,G399,G338,G278,G219,G159,G89,G20)</f>
        <v>18</v>
      </c>
      <c r="H1167" s="9"/>
      <c r="I1167" s="840"/>
      <c r="J1167" s="7"/>
      <c r="K1167" s="42"/>
      <c r="L1167" s="7"/>
      <c r="M1167" s="42"/>
      <c r="N1167" s="7"/>
      <c r="O1167" s="11"/>
      <c r="P1167" s="848"/>
      <c r="Q1167" s="848"/>
      <c r="R1167" s="848"/>
      <c r="S1167" s="848"/>
      <c r="T1167" s="3222"/>
      <c r="U1167" s="848"/>
      <c r="V1167" s="848"/>
      <c r="W1167" s="848"/>
      <c r="X1167" s="848"/>
      <c r="Y1167" s="848"/>
      <c r="Z1167" s="3829"/>
      <c r="AA1167" s="848"/>
      <c r="AB1167" s="848"/>
      <c r="AC1167" s="1342"/>
      <c r="AD1167" s="1706"/>
      <c r="AE1167" s="1706"/>
      <c r="AF1167" s="1706"/>
    </row>
    <row r="1168" spans="1:195" s="779" customFormat="1" ht="30" x14ac:dyDescent="0.25">
      <c r="A1168" s="24"/>
      <c r="B1168" s="2702" t="s">
        <v>602</v>
      </c>
      <c r="C1168" s="22">
        <f>SUM(C1061,C1002,C942,C883,C763,C700,C641,C580,C521,C459,C400,C339,C279,C220,C160,C90,C21,C823)</f>
        <v>87344</v>
      </c>
      <c r="D1168" s="22">
        <f>SUM(D1061,D1002,D942,D883,D763,D700,D641,D580,D521,D459,D400,D339,D279,D220,D160,D90,D21,D823)</f>
        <v>14562.5</v>
      </c>
      <c r="E1168" s="22">
        <f>SUM(E1061,E1002,E942,E883,E763,E700,E641,E580,E521,E459,E400,E339,E279,E220,E160,E90,E21,E823)</f>
        <v>4121</v>
      </c>
      <c r="F1168" s="833">
        <f t="shared" si="89"/>
        <v>28.298712446351932</v>
      </c>
      <c r="G1168" s="3745">
        <f>SUM(G1061,G1002,G942,G883,G763,G700,G641,G580,G521,G459,G400,G339,G279,G220,G160,G90,G21,G823)</f>
        <v>0</v>
      </c>
      <c r="H1168" s="9"/>
      <c r="I1168" s="840"/>
      <c r="J1168" s="7"/>
      <c r="K1168" s="42"/>
      <c r="L1168" s="7"/>
      <c r="M1168" s="42"/>
      <c r="N1168" s="7"/>
      <c r="O1168" s="11"/>
      <c r="P1168" s="848"/>
      <c r="Q1168" s="848"/>
      <c r="R1168" s="848"/>
      <c r="S1168" s="848"/>
      <c r="T1168" s="3222"/>
      <c r="U1168" s="848"/>
      <c r="V1168" s="848"/>
      <c r="W1168" s="848"/>
      <c r="X1168" s="848"/>
      <c r="Y1168" s="848"/>
      <c r="Z1168" s="3829"/>
      <c r="AA1168" s="848"/>
      <c r="AB1168" s="848"/>
      <c r="AC1168" s="1342"/>
      <c r="AD1168" s="1706"/>
      <c r="AE1168" s="1706"/>
      <c r="AF1168" s="1706"/>
    </row>
    <row r="1169" spans="1:32" s="779" customFormat="1" ht="29.25" x14ac:dyDescent="0.25">
      <c r="A1169" s="24"/>
      <c r="B1169" s="2703" t="s">
        <v>135</v>
      </c>
      <c r="C1169" s="22">
        <f t="shared" ref="C1169:E1170" si="97">SUM(C1062,C1003,C943,C884,C824,C764,C701,C642,C581,C522,C460,C401,C340,C280,C221,C161,C91,C22)</f>
        <v>1879482.9574468085</v>
      </c>
      <c r="D1169" s="22">
        <f t="shared" si="97"/>
        <v>313247.15248226951</v>
      </c>
      <c r="E1169" s="22">
        <f t="shared" si="97"/>
        <v>235823.43829787232</v>
      </c>
      <c r="F1169" s="833">
        <f t="shared" si="89"/>
        <v>75.283505828906286</v>
      </c>
      <c r="G1169" s="3745">
        <f t="shared" ref="G1169" si="98">SUM(G1062,G1003,G943,G884,G824,G764,G701,G642,G581,G522,G460,G401,G340,G280,G221,G161,G91,G22)</f>
        <v>326.79255319148939</v>
      </c>
      <c r="H1169" s="9"/>
      <c r="I1169" s="840"/>
      <c r="J1169" s="7"/>
      <c r="K1169" s="42"/>
      <c r="L1169" s="7"/>
      <c r="M1169" s="42"/>
      <c r="N1169" s="7"/>
      <c r="O1169" s="11"/>
      <c r="P1169" s="848"/>
      <c r="Q1169" s="848"/>
      <c r="R1169" s="848"/>
      <c r="S1169" s="848"/>
      <c r="T1169" s="3222"/>
      <c r="U1169" s="848"/>
      <c r="V1169" s="848"/>
      <c r="W1169" s="848"/>
      <c r="X1169" s="848"/>
      <c r="Y1169" s="848"/>
      <c r="Z1169" s="3829"/>
      <c r="AA1169" s="848"/>
      <c r="AB1169" s="848"/>
      <c r="AC1169" s="1342"/>
      <c r="AD1169" s="1706"/>
      <c r="AE1169" s="1706"/>
      <c r="AF1169" s="1706"/>
    </row>
    <row r="1170" spans="1:32" s="779" customFormat="1" x14ac:dyDescent="0.25">
      <c r="A1170" s="24"/>
      <c r="B1170" s="2704" t="s">
        <v>308</v>
      </c>
      <c r="C1170" s="22">
        <f t="shared" si="97"/>
        <v>1782312</v>
      </c>
      <c r="D1170" s="22">
        <f t="shared" si="97"/>
        <v>297051.83333333337</v>
      </c>
      <c r="E1170" s="22">
        <f t="shared" si="97"/>
        <v>221578</v>
      </c>
      <c r="F1170" s="833">
        <f t="shared" si="89"/>
        <v>74.592369120765113</v>
      </c>
      <c r="G1170" s="3745">
        <f t="shared" ref="G1170" si="99">SUM(G1063,G1004,G944,G885,G825,G765,G702,G643,G582,G523,G461,G402,G341,G281,G222,G162,G92,G23)</f>
        <v>184</v>
      </c>
      <c r="H1170" s="9"/>
      <c r="I1170" s="840"/>
      <c r="J1170" s="7"/>
      <c r="K1170" s="42"/>
      <c r="L1170" s="7"/>
      <c r="M1170" s="42"/>
      <c r="N1170" s="7"/>
      <c r="O1170" s="11"/>
      <c r="P1170" s="848"/>
      <c r="Q1170" s="848"/>
      <c r="R1170" s="848"/>
      <c r="S1170" s="848"/>
      <c r="T1170" s="3222"/>
      <c r="U1170" s="848"/>
      <c r="V1170" s="848"/>
      <c r="W1170" s="848"/>
      <c r="X1170" s="848"/>
      <c r="Y1170" s="848"/>
      <c r="Z1170" s="3829"/>
      <c r="AA1170" s="848"/>
      <c r="AB1170" s="848"/>
      <c r="AC1170" s="1342"/>
      <c r="AD1170" s="1706"/>
      <c r="AE1170" s="1706"/>
      <c r="AF1170" s="1706"/>
    </row>
    <row r="1171" spans="1:32" s="779" customFormat="1" x14ac:dyDescent="0.25">
      <c r="A1171" s="24"/>
      <c r="B1171" s="2704" t="s">
        <v>486</v>
      </c>
      <c r="C1171" s="22">
        <f>SUM(C24,C93,C163,C223,C282,C342,C403,C462,C524,C583,C644,C703,C766,C826,C886,C945,C1005,C1064)</f>
        <v>97170.957446808505</v>
      </c>
      <c r="D1171" s="22">
        <f>SUM(D24,D93,D163,D223,D282,D342,D403,D462,D524,D583,D644,D703,D766,D826,D886,D945,D1005,D1064)</f>
        <v>16195.319148936165</v>
      </c>
      <c r="E1171" s="22">
        <f>SUM(E24,E93,E163,E223,E282,E342,E403,E462,E524,E583,E644,E703,E766,E826,E886,E945,E1005,E1064)</f>
        <v>14245.438297872339</v>
      </c>
      <c r="F1171" s="833">
        <f t="shared" si="89"/>
        <v>87.960219658950592</v>
      </c>
      <c r="G1171" s="3745">
        <f>SUM(G24,G93,G163,G223,G282,G342,G403,G462,G524,G583,G644,G703,G766,G826,G886,G945,G1005,G1064)</f>
        <v>142.79255319148936</v>
      </c>
      <c r="H1171" s="9"/>
      <c r="I1171" s="840"/>
      <c r="J1171" s="7"/>
      <c r="K1171" s="42"/>
      <c r="L1171" s="7"/>
      <c r="M1171" s="42"/>
      <c r="N1171" s="7"/>
      <c r="O1171" s="11"/>
      <c r="P1171" s="848"/>
      <c r="Q1171" s="848"/>
      <c r="R1171" s="848"/>
      <c r="S1171" s="848"/>
      <c r="T1171" s="3222"/>
      <c r="U1171" s="848"/>
      <c r="V1171" s="848"/>
      <c r="W1171" s="848"/>
      <c r="X1171" s="848"/>
      <c r="Y1171" s="848"/>
      <c r="Z1171" s="3829"/>
      <c r="AA1171" s="848"/>
      <c r="AB1171" s="848"/>
      <c r="AC1171" s="1342"/>
      <c r="AD1171" s="1706"/>
      <c r="AE1171" s="1706"/>
      <c r="AF1171" s="1706"/>
    </row>
    <row r="1172" spans="1:32" s="779" customFormat="1" x14ac:dyDescent="0.25">
      <c r="A1172" s="24"/>
      <c r="B1172" s="2705" t="s">
        <v>503</v>
      </c>
      <c r="C1172" s="22">
        <f>SUM(C1065,C1006,C946,C887,C827,C767,C704,C645,C584,C525,C463,C404,C343,C283,C224,C164,C94,C25)</f>
        <v>913407</v>
      </c>
      <c r="D1172" s="22">
        <f>SUM(D1065,D1006,D946,D887,D827,D767,D704,D645,D584,D525,D463,D404,D343,D283,D224,D164,D94,D25)</f>
        <v>152236.00000000003</v>
      </c>
      <c r="E1172" s="22">
        <f>SUM(E1065,E1006,E946,E887,E827,E767,E704,E645,E584,E525,E463,E404,E343,E283,E224,E164,E94,E25)</f>
        <v>133907.12</v>
      </c>
      <c r="F1172" s="833">
        <f t="shared" si="89"/>
        <v>87.96021965895055</v>
      </c>
      <c r="G1172" s="3745">
        <f>SUM(G1065,G1006,G946,G887,G827,G767,G704,G645,G584,G525,G463,G404,G343,G283,G224,G164,G94,G25)</f>
        <v>1342.25</v>
      </c>
      <c r="H1172" s="9"/>
      <c r="I1172" s="840"/>
      <c r="J1172" s="7"/>
      <c r="K1172" s="42"/>
      <c r="L1172" s="7"/>
      <c r="M1172" s="42"/>
      <c r="N1172" s="7"/>
      <c r="O1172" s="11"/>
      <c r="P1172" s="848"/>
      <c r="Q1172" s="848"/>
      <c r="R1172" s="848"/>
      <c r="S1172" s="848"/>
      <c r="T1172" s="3222"/>
      <c r="U1172" s="848"/>
      <c r="V1172" s="848"/>
      <c r="W1172" s="848"/>
      <c r="X1172" s="848"/>
      <c r="Y1172" s="848"/>
      <c r="Z1172" s="3829"/>
      <c r="AA1172" s="848"/>
      <c r="AB1172" s="848"/>
      <c r="AC1172" s="1342"/>
      <c r="AD1172" s="1706"/>
      <c r="AE1172" s="1706"/>
      <c r="AF1172" s="1706"/>
    </row>
    <row r="1173" spans="1:32" s="779" customFormat="1" ht="47.25" x14ac:dyDescent="0.25">
      <c r="A1173" s="24"/>
      <c r="B1173" s="2706" t="s">
        <v>488</v>
      </c>
      <c r="C1173" s="23">
        <f t="shared" ref="C1173:E1178" si="100">SUM(C1066,C1007,C947,C888,C828,C768,C705,C646,C585,C526,C464,C405,C344,C284,C225,C165,C97,C26)</f>
        <v>669986</v>
      </c>
      <c r="D1173" s="23">
        <f t="shared" si="100"/>
        <v>111668.83333333333</v>
      </c>
      <c r="E1173" s="23">
        <f t="shared" si="100"/>
        <v>42637</v>
      </c>
      <c r="F1173" s="839">
        <f t="shared" si="89"/>
        <v>38.181647221770326</v>
      </c>
      <c r="G1173" s="3746">
        <f t="shared" ref="G1173" si="101">SUM(G1066,G1007,G947,G888,G828,G768,G705,G646,G585,G526,G464,G405,G344,G284,G225,G165,G97,G26)</f>
        <v>0</v>
      </c>
      <c r="H1173" s="9"/>
      <c r="I1173" s="840"/>
      <c r="J1173" s="7"/>
      <c r="K1173" s="42"/>
      <c r="L1173" s="7"/>
      <c r="M1173" s="42"/>
      <c r="N1173" s="7"/>
      <c r="O1173" s="11"/>
      <c r="P1173" s="848"/>
      <c r="Q1173" s="848"/>
      <c r="R1173" s="848"/>
      <c r="S1173" s="848"/>
      <c r="T1173" s="3222"/>
      <c r="U1173" s="848"/>
      <c r="V1173" s="848"/>
      <c r="W1173" s="848"/>
      <c r="X1173" s="848"/>
      <c r="Y1173" s="848"/>
      <c r="Z1173" s="3829"/>
      <c r="AA1173" s="848"/>
      <c r="AB1173" s="848"/>
      <c r="AC1173" s="1342"/>
      <c r="AD1173" s="1706"/>
      <c r="AE1173" s="1706"/>
      <c r="AF1173" s="1706"/>
    </row>
    <row r="1174" spans="1:32" s="779" customFormat="1" ht="29.25" x14ac:dyDescent="0.25">
      <c r="A1174" s="24"/>
      <c r="B1174" s="2699" t="s">
        <v>489</v>
      </c>
      <c r="C1174" s="23">
        <f t="shared" si="100"/>
        <v>251436</v>
      </c>
      <c r="D1174" s="23">
        <f t="shared" si="100"/>
        <v>41908.833333333328</v>
      </c>
      <c r="E1174" s="23">
        <f t="shared" si="100"/>
        <v>12010</v>
      </c>
      <c r="F1174" s="839">
        <f t="shared" si="89"/>
        <v>28.657442941623291</v>
      </c>
      <c r="G1174" s="3746">
        <f t="shared" ref="G1174" si="102">SUM(G1067,G1008,G948,G889,G829,G769,G706,G647,G586,G527,G465,G406,G345,G285,G226,G166,G98,G27)</f>
        <v>0</v>
      </c>
      <c r="H1174" s="9"/>
      <c r="I1174" s="840"/>
      <c r="J1174" s="7"/>
      <c r="K1174" s="42"/>
      <c r="L1174" s="7"/>
      <c r="M1174" s="42"/>
      <c r="N1174" s="7"/>
      <c r="O1174" s="11"/>
      <c r="P1174" s="848"/>
      <c r="Q1174" s="848"/>
      <c r="R1174" s="848"/>
      <c r="S1174" s="848"/>
      <c r="T1174" s="3222"/>
      <c r="U1174" s="848"/>
      <c r="V1174" s="848"/>
      <c r="W1174" s="848"/>
      <c r="X1174" s="848"/>
      <c r="Y1174" s="848"/>
      <c r="Z1174" s="3829"/>
      <c r="AA1174" s="848"/>
      <c r="AB1174" s="848"/>
      <c r="AC1174" s="1342"/>
      <c r="AD1174" s="1706"/>
      <c r="AE1174" s="1706"/>
      <c r="AF1174" s="1706"/>
    </row>
    <row r="1175" spans="1:32" s="779" customFormat="1" ht="30" x14ac:dyDescent="0.25">
      <c r="A1175" s="24"/>
      <c r="B1175" s="2702" t="s">
        <v>490</v>
      </c>
      <c r="C1175" s="22">
        <f t="shared" si="100"/>
        <v>242130</v>
      </c>
      <c r="D1175" s="22">
        <f t="shared" si="100"/>
        <v>40356.5</v>
      </c>
      <c r="E1175" s="22">
        <f t="shared" si="100"/>
        <v>11669</v>
      </c>
      <c r="F1175" s="833">
        <f t="shared" si="89"/>
        <v>28.914796872870539</v>
      </c>
      <c r="G1175" s="3745">
        <f t="shared" ref="G1175" si="103">SUM(G1068,G1009,G949,G890,G830,G770,G707,G648,G587,G528,G466,G407,G346,G286,G227,G167,G99,G28)</f>
        <v>0</v>
      </c>
      <c r="H1175" s="9"/>
      <c r="I1175" s="840"/>
      <c r="J1175" s="7"/>
      <c r="K1175" s="42"/>
      <c r="L1175" s="7"/>
      <c r="M1175" s="42"/>
      <c r="N1175" s="7"/>
      <c r="O1175" s="11"/>
      <c r="P1175" s="848"/>
      <c r="Q1175" s="848"/>
      <c r="R1175" s="848"/>
      <c r="S1175" s="848"/>
      <c r="T1175" s="3222"/>
      <c r="U1175" s="848"/>
      <c r="V1175" s="848"/>
      <c r="W1175" s="848"/>
      <c r="X1175" s="848"/>
      <c r="Y1175" s="848"/>
      <c r="Z1175" s="3829"/>
      <c r="AA1175" s="848"/>
      <c r="AB1175" s="848"/>
      <c r="AC1175" s="1342"/>
      <c r="AD1175" s="1706"/>
      <c r="AE1175" s="1706"/>
      <c r="AF1175" s="1706"/>
    </row>
    <row r="1176" spans="1:32" s="779" customFormat="1" ht="45" x14ac:dyDescent="0.25">
      <c r="A1176" s="24"/>
      <c r="B1176" s="2702" t="s">
        <v>491</v>
      </c>
      <c r="C1176" s="22">
        <f t="shared" si="100"/>
        <v>3217</v>
      </c>
      <c r="D1176" s="22">
        <f t="shared" si="100"/>
        <v>536</v>
      </c>
      <c r="E1176" s="22">
        <f t="shared" si="100"/>
        <v>0</v>
      </c>
      <c r="F1176" s="833">
        <f t="shared" si="89"/>
        <v>0</v>
      </c>
      <c r="G1176" s="3745">
        <f t="shared" ref="G1176" si="104">SUM(G1069,G1010,G950,G891,G831,G771,G708,G649,G588,G529,G467,G408,G347,G287,G228,G168,G100,G29)</f>
        <v>0</v>
      </c>
      <c r="H1176" s="9"/>
      <c r="I1176" s="840"/>
      <c r="J1176" s="7"/>
      <c r="K1176" s="42"/>
      <c r="L1176" s="7"/>
      <c r="M1176" s="42"/>
      <c r="N1176" s="7"/>
      <c r="O1176" s="11"/>
      <c r="P1176" s="848"/>
      <c r="Q1176" s="848"/>
      <c r="R1176" s="848"/>
      <c r="S1176" s="848"/>
      <c r="T1176" s="3222"/>
      <c r="U1176" s="848"/>
      <c r="V1176" s="848"/>
      <c r="W1176" s="848"/>
      <c r="X1176" s="848"/>
      <c r="Y1176" s="848"/>
      <c r="Z1176" s="3829"/>
      <c r="AA1176" s="848"/>
      <c r="AB1176" s="848"/>
      <c r="AC1176" s="1342"/>
      <c r="AD1176" s="1706"/>
      <c r="AE1176" s="1706"/>
      <c r="AF1176" s="1706"/>
    </row>
    <row r="1177" spans="1:32" s="779" customFormat="1" ht="45" x14ac:dyDescent="0.25">
      <c r="A1177" s="24"/>
      <c r="B1177" s="2702" t="s">
        <v>492</v>
      </c>
      <c r="C1177" s="22">
        <f t="shared" si="100"/>
        <v>1349</v>
      </c>
      <c r="D1177" s="22">
        <f t="shared" si="100"/>
        <v>224.5</v>
      </c>
      <c r="E1177" s="22">
        <f t="shared" si="100"/>
        <v>33</v>
      </c>
      <c r="F1177" s="833">
        <f t="shared" si="89"/>
        <v>14.699331848552339</v>
      </c>
      <c r="G1177" s="3745">
        <f t="shared" ref="G1177" si="105">SUM(G1070,G1011,G951,G892,G832,G772,G709,G650,G589,G530,G468,G409,G348,G288,G229,G169,G101,G30)</f>
        <v>0</v>
      </c>
      <c r="H1177" s="9"/>
      <c r="I1177" s="840"/>
      <c r="J1177" s="7"/>
      <c r="K1177" s="42"/>
      <c r="L1177" s="7"/>
      <c r="M1177" s="42"/>
      <c r="N1177" s="7"/>
      <c r="O1177" s="11"/>
      <c r="P1177" s="848"/>
      <c r="Q1177" s="848"/>
      <c r="R1177" s="848"/>
      <c r="S1177" s="848"/>
      <c r="T1177" s="3222"/>
      <c r="U1177" s="848"/>
      <c r="V1177" s="848"/>
      <c r="W1177" s="848"/>
      <c r="X1177" s="848"/>
      <c r="Y1177" s="848"/>
      <c r="Z1177" s="3829"/>
      <c r="AA1177" s="848"/>
      <c r="AB1177" s="848"/>
      <c r="AC1177" s="1342"/>
      <c r="AD1177" s="1706"/>
      <c r="AE1177" s="1706"/>
      <c r="AF1177" s="1706"/>
    </row>
    <row r="1178" spans="1:32" s="779" customFormat="1" ht="30" x14ac:dyDescent="0.25">
      <c r="A1178" s="24"/>
      <c r="B1178" s="2702" t="s">
        <v>493</v>
      </c>
      <c r="C1178" s="22">
        <f t="shared" si="100"/>
        <v>4690</v>
      </c>
      <c r="D1178" s="22">
        <f t="shared" si="100"/>
        <v>783.83333333333326</v>
      </c>
      <c r="E1178" s="22">
        <f t="shared" si="100"/>
        <v>308</v>
      </c>
      <c r="F1178" s="833">
        <f t="shared" si="89"/>
        <v>39.294067616415056</v>
      </c>
      <c r="G1178" s="3745">
        <f t="shared" ref="G1178" si="106">SUM(G1071,G1012,G952,G893,G833,G773,G710,G651,G590,G531,G469,G410,G349,G289,G230,G170,G102,G31)</f>
        <v>0</v>
      </c>
      <c r="H1178" s="9"/>
      <c r="I1178" s="840"/>
      <c r="J1178" s="7"/>
      <c r="K1178" s="42"/>
      <c r="L1178" s="7"/>
      <c r="M1178" s="42"/>
      <c r="N1178" s="7"/>
      <c r="O1178" s="11"/>
      <c r="P1178" s="848"/>
      <c r="Q1178" s="848"/>
      <c r="R1178" s="848"/>
      <c r="S1178" s="848"/>
      <c r="T1178" s="3222"/>
      <c r="U1178" s="848"/>
      <c r="V1178" s="848"/>
      <c r="W1178" s="848"/>
      <c r="X1178" s="848"/>
      <c r="Y1178" s="848"/>
      <c r="Z1178" s="3829"/>
      <c r="AA1178" s="848"/>
      <c r="AB1178" s="848"/>
      <c r="AC1178" s="1342"/>
      <c r="AD1178" s="1706"/>
      <c r="AE1178" s="1706"/>
      <c r="AF1178" s="1706"/>
    </row>
    <row r="1179" spans="1:32" s="779" customFormat="1" ht="45" x14ac:dyDescent="0.25">
      <c r="A1179" s="24"/>
      <c r="B1179" s="2702" t="s">
        <v>509</v>
      </c>
      <c r="C1179" s="22">
        <f>C591</f>
        <v>50</v>
      </c>
      <c r="D1179" s="22">
        <f>D591</f>
        <v>8</v>
      </c>
      <c r="E1179" s="22">
        <f>E591</f>
        <v>0</v>
      </c>
      <c r="F1179" s="833">
        <f t="shared" si="89"/>
        <v>0</v>
      </c>
      <c r="G1179" s="3745">
        <f>G591</f>
        <v>0</v>
      </c>
      <c r="H1179" s="9"/>
      <c r="I1179" s="840"/>
      <c r="J1179" s="7"/>
      <c r="K1179" s="42"/>
      <c r="L1179" s="7"/>
      <c r="M1179" s="42"/>
      <c r="N1179" s="7"/>
      <c r="O1179" s="11"/>
      <c r="P1179" s="848"/>
      <c r="Q1179" s="848"/>
      <c r="R1179" s="848"/>
      <c r="S1179" s="848"/>
      <c r="T1179" s="3222"/>
      <c r="U1179" s="848"/>
      <c r="V1179" s="848"/>
      <c r="W1179" s="848"/>
      <c r="X1179" s="848"/>
      <c r="Y1179" s="848"/>
      <c r="Z1179" s="3829"/>
      <c r="AA1179" s="848"/>
      <c r="AB1179" s="848"/>
      <c r="AC1179" s="1342"/>
      <c r="AD1179" s="1706"/>
      <c r="AE1179" s="1706"/>
      <c r="AF1179" s="1706"/>
    </row>
    <row r="1180" spans="1:32" s="779" customFormat="1" ht="45" x14ac:dyDescent="0.25">
      <c r="A1180" s="24"/>
      <c r="B1180" s="2707" t="s">
        <v>494</v>
      </c>
      <c r="C1180" s="2780">
        <f t="shared" ref="C1180:E1181" si="107">SUM(C1072,C1013,C953,C894,C834,C774,C711,C652,C592,C532,C470,C411,C350,C290,C231,C171,C103,C32)</f>
        <v>418550</v>
      </c>
      <c r="D1180" s="2780">
        <f t="shared" si="107"/>
        <v>69760</v>
      </c>
      <c r="E1180" s="2780">
        <f t="shared" si="107"/>
        <v>30627</v>
      </c>
      <c r="F1180" s="2781">
        <f t="shared" si="89"/>
        <v>43.903383027522935</v>
      </c>
      <c r="G1180" s="3749">
        <f t="shared" ref="G1180" si="108">SUM(G1072,G1013,G953,G894,G834,G774,G711,G652,G592,G532,G470,G411,G350,G290,G231,G171,G103,G32)</f>
        <v>0</v>
      </c>
      <c r="H1180" s="9"/>
      <c r="I1180" s="840"/>
      <c r="J1180" s="7"/>
      <c r="K1180" s="42"/>
      <c r="L1180" s="7"/>
      <c r="M1180" s="42"/>
      <c r="N1180" s="7"/>
      <c r="O1180" s="11"/>
      <c r="P1180" s="848"/>
      <c r="Q1180" s="848"/>
      <c r="R1180" s="848"/>
      <c r="S1180" s="848"/>
      <c r="T1180" s="3222"/>
      <c r="U1180" s="848"/>
      <c r="V1180" s="848"/>
      <c r="W1180" s="848"/>
      <c r="X1180" s="848"/>
      <c r="Y1180" s="848"/>
      <c r="Z1180" s="3829"/>
      <c r="AA1180" s="848"/>
      <c r="AB1180" s="848"/>
      <c r="AC1180" s="1342"/>
      <c r="AD1180" s="1706"/>
      <c r="AE1180" s="1706"/>
      <c r="AF1180" s="1706"/>
    </row>
    <row r="1181" spans="1:32" s="779" customFormat="1" ht="30" x14ac:dyDescent="0.25">
      <c r="A1181" s="24"/>
      <c r="B1181" s="2702" t="s">
        <v>495</v>
      </c>
      <c r="C1181" s="22">
        <f t="shared" si="107"/>
        <v>91642</v>
      </c>
      <c r="D1181" s="22">
        <f t="shared" si="107"/>
        <v>15276.333333333332</v>
      </c>
      <c r="E1181" s="22">
        <f t="shared" si="107"/>
        <v>4314</v>
      </c>
      <c r="F1181" s="833">
        <f t="shared" si="89"/>
        <v>28.239760850116742</v>
      </c>
      <c r="G1181" s="3745">
        <f t="shared" ref="G1181" si="109">SUM(G1073,G1014,G954,G895,G835,G775,G712,G653,G593,G533,G471,G412,G351,G291,G232,G172,G104,G33)</f>
        <v>0</v>
      </c>
      <c r="H1181" s="9"/>
      <c r="I1181" s="840"/>
      <c r="J1181" s="7"/>
      <c r="K1181" s="42"/>
      <c r="L1181" s="7"/>
      <c r="M1181" s="42"/>
      <c r="N1181" s="7"/>
      <c r="O1181" s="11"/>
      <c r="P1181" s="848"/>
      <c r="Q1181" s="848"/>
      <c r="R1181" s="848"/>
      <c r="S1181" s="848"/>
      <c r="T1181" s="3222"/>
      <c r="U1181" s="848"/>
      <c r="V1181" s="848"/>
      <c r="W1181" s="848"/>
      <c r="X1181" s="848"/>
      <c r="Y1181" s="848"/>
      <c r="Z1181" s="3829"/>
      <c r="AA1181" s="848"/>
      <c r="AB1181" s="848"/>
      <c r="AC1181" s="1342"/>
      <c r="AD1181" s="1706"/>
      <c r="AE1181" s="1706"/>
      <c r="AF1181" s="1706"/>
    </row>
    <row r="1182" spans="1:32" s="779" customFormat="1" ht="30" x14ac:dyDescent="0.25">
      <c r="A1182" s="24"/>
      <c r="B1182" s="2702" t="s">
        <v>542</v>
      </c>
      <c r="C1182" s="22">
        <f>SUM(C1074,C1015,C955,C896,C836,C776,C713,C654,C595,C534,C472,C413,C352,C292,C233,C173,C105,C34)</f>
        <v>0</v>
      </c>
      <c r="D1182" s="22">
        <f>SUM(D1074,D1015,D955,D896,D836,D776,D713,D654,D595,D534,D472,D413,D352,D292,D233,D173,D105,D34)</f>
        <v>0</v>
      </c>
      <c r="E1182" s="22">
        <f>SUM(E1074,E1015,E955,E896,E836,E776,E713,E654,E595,E534,E472,E413,E352,E292,E233,E173,E105,E34)</f>
        <v>45</v>
      </c>
      <c r="F1182" s="833"/>
      <c r="G1182" s="3745">
        <f>SUM(G1074,G1015,G955,G896,G836,G776,G713,G654,G595,G534,G472,G413,G352,G292,G233,G173,G105,G34)</f>
        <v>0</v>
      </c>
      <c r="H1182" s="9"/>
      <c r="I1182" s="840"/>
      <c r="J1182" s="7"/>
      <c r="K1182" s="42"/>
      <c r="L1182" s="7"/>
      <c r="M1182" s="42"/>
      <c r="N1182" s="7"/>
      <c r="O1182" s="11"/>
      <c r="P1182" s="848"/>
      <c r="Q1182" s="848"/>
      <c r="R1182" s="848"/>
      <c r="S1182" s="848"/>
      <c r="T1182" s="3222"/>
      <c r="U1182" s="848"/>
      <c r="V1182" s="848"/>
      <c r="W1182" s="848"/>
      <c r="X1182" s="848"/>
      <c r="Y1182" s="848"/>
      <c r="Z1182" s="3829"/>
      <c r="AA1182" s="848"/>
      <c r="AB1182" s="848"/>
      <c r="AC1182" s="1342"/>
      <c r="AD1182" s="1706"/>
      <c r="AE1182" s="1706"/>
      <c r="AF1182" s="1706"/>
    </row>
    <row r="1183" spans="1:32" s="779" customFormat="1" ht="45" x14ac:dyDescent="0.25">
      <c r="A1183" s="24"/>
      <c r="B1183" s="2702" t="s">
        <v>510</v>
      </c>
      <c r="C1183" s="22">
        <f>C594</f>
        <v>500</v>
      </c>
      <c r="D1183" s="22">
        <f>D594</f>
        <v>83</v>
      </c>
      <c r="E1183" s="22">
        <f>E594</f>
        <v>1</v>
      </c>
      <c r="F1183" s="833">
        <f t="shared" si="89"/>
        <v>1.2048192771084338</v>
      </c>
      <c r="G1183" s="3745">
        <f>G594</f>
        <v>0</v>
      </c>
      <c r="H1183" s="9"/>
      <c r="I1183" s="840"/>
      <c r="J1183" s="7"/>
      <c r="K1183" s="42"/>
      <c r="L1183" s="7"/>
      <c r="M1183" s="42"/>
      <c r="N1183" s="7"/>
      <c r="O1183" s="11"/>
      <c r="P1183" s="848"/>
      <c r="Q1183" s="848"/>
      <c r="R1183" s="848"/>
      <c r="S1183" s="848"/>
      <c r="T1183" s="3222"/>
      <c r="U1183" s="848"/>
      <c r="V1183" s="848"/>
      <c r="W1183" s="848"/>
      <c r="X1183" s="848"/>
      <c r="Y1183" s="848"/>
      <c r="Z1183" s="3829"/>
      <c r="AA1183" s="848"/>
      <c r="AB1183" s="848"/>
      <c r="AC1183" s="1342"/>
      <c r="AD1183" s="1706"/>
      <c r="AE1183" s="1706"/>
      <c r="AF1183" s="1706"/>
    </row>
    <row r="1184" spans="1:32" s="779" customFormat="1" ht="60" x14ac:dyDescent="0.25">
      <c r="A1184" s="24"/>
      <c r="B1184" s="2702" t="s">
        <v>496</v>
      </c>
      <c r="C1184" s="22">
        <f t="shared" ref="C1184:E1185" si="110">SUM(C1075,C1016,C956,C897,C837,C777,C714,C655,C596,C535,C473,C414,C353,C293,C234,C174,C106,C35)</f>
        <v>239752</v>
      </c>
      <c r="D1184" s="22">
        <f t="shared" si="110"/>
        <v>39959</v>
      </c>
      <c r="E1184" s="22">
        <f t="shared" si="110"/>
        <v>19661</v>
      </c>
      <c r="F1184" s="833">
        <f t="shared" si="89"/>
        <v>49.202933006331492</v>
      </c>
      <c r="G1184" s="3745">
        <f t="shared" ref="G1184" si="111">SUM(G1075,G1016,G956,G897,G837,G777,G714,G655,G596,G535,G473,G414,G353,G293,G234,G174,G106,G35)</f>
        <v>0</v>
      </c>
      <c r="H1184" s="9"/>
      <c r="I1184" s="840"/>
      <c r="J1184" s="7"/>
      <c r="K1184" s="42"/>
      <c r="L1184" s="7"/>
      <c r="M1184" s="42"/>
      <c r="N1184" s="7"/>
      <c r="O1184" s="11"/>
      <c r="P1184" s="848"/>
      <c r="Q1184" s="848"/>
      <c r="R1184" s="848"/>
      <c r="S1184" s="848"/>
      <c r="T1184" s="3222"/>
      <c r="U1184" s="848"/>
      <c r="V1184" s="848"/>
      <c r="W1184" s="848"/>
      <c r="X1184" s="848"/>
      <c r="Y1184" s="848"/>
      <c r="Z1184" s="3829"/>
      <c r="AA1184" s="848"/>
      <c r="AB1184" s="848"/>
      <c r="AC1184" s="1342"/>
      <c r="AD1184" s="1706"/>
      <c r="AE1184" s="1706"/>
      <c r="AF1184" s="1706"/>
    </row>
    <row r="1185" spans="1:195" s="779" customFormat="1" ht="45" x14ac:dyDescent="0.25">
      <c r="A1185" s="24"/>
      <c r="B1185" s="2702" t="s">
        <v>497</v>
      </c>
      <c r="C1185" s="22">
        <f t="shared" si="110"/>
        <v>86656</v>
      </c>
      <c r="D1185" s="22">
        <f t="shared" si="110"/>
        <v>14441.666666666668</v>
      </c>
      <c r="E1185" s="22">
        <f t="shared" si="110"/>
        <v>6651</v>
      </c>
      <c r="F1185" s="833">
        <f t="shared" si="89"/>
        <v>46.054241200230813</v>
      </c>
      <c r="G1185" s="3745">
        <f t="shared" ref="G1185" si="112">SUM(G1076,G1017,G957,G898,G838,G778,G715,G656,G597,G536,G474,G415,G354,G294,G235,G175,G107,G36)</f>
        <v>0</v>
      </c>
      <c r="H1185" s="9"/>
      <c r="I1185" s="840"/>
      <c r="J1185" s="7"/>
      <c r="K1185" s="42"/>
      <c r="L1185" s="7"/>
      <c r="M1185" s="42"/>
      <c r="N1185" s="7"/>
      <c r="O1185" s="11"/>
      <c r="P1185" s="848"/>
      <c r="Q1185" s="848"/>
      <c r="R1185" s="848"/>
      <c r="S1185" s="848"/>
      <c r="T1185" s="3222"/>
      <c r="U1185" s="848"/>
      <c r="V1185" s="848"/>
      <c r="W1185" s="848"/>
      <c r="X1185" s="848"/>
      <c r="Y1185" s="848"/>
      <c r="Z1185" s="3829"/>
      <c r="AA1185" s="848"/>
      <c r="AB1185" s="848"/>
      <c r="AC1185" s="1342"/>
      <c r="AD1185" s="1706"/>
      <c r="AE1185" s="1706"/>
      <c r="AF1185" s="1706"/>
    </row>
    <row r="1186" spans="1:195" s="779" customFormat="1" ht="57.75" x14ac:dyDescent="0.25">
      <c r="A1186" s="24"/>
      <c r="B1186" s="2523" t="s">
        <v>610</v>
      </c>
      <c r="C1186" s="22">
        <f>SUM(C1077,C1018,C958,C899,C839,C779,C716,C657,C598,C537,C475,C416,C355,C295,C236,C176,C108)</f>
        <v>76185</v>
      </c>
      <c r="D1186" s="22">
        <f>SUM(D1077,D1018,D958,D899,D839,D779,D716,D657,D598,D537,D475,D416,D355,D295,D236,D176,D108)</f>
        <v>12698.166666666666</v>
      </c>
      <c r="E1186" s="22">
        <f>SUM(E1077,E1018,E958,E899,E839,E779,E716,E657,E598,E537,E475,E416,E355,E295,E236,E176,E108)</f>
        <v>3845</v>
      </c>
      <c r="F1186" s="833">
        <f t="shared" si="89"/>
        <v>30.279961674257439</v>
      </c>
      <c r="G1186" s="3745">
        <f>SUM(G1077,G1018,G958,G899,G839,G779,G716,G657,G598,G537,G475,G416,G355,G295,G236,G176,G108)</f>
        <v>0</v>
      </c>
      <c r="H1186" s="9"/>
      <c r="I1186" s="840"/>
      <c r="J1186" s="7"/>
      <c r="K1186" s="42"/>
      <c r="L1186" s="7"/>
      <c r="M1186" s="42"/>
      <c r="N1186" s="7"/>
      <c r="O1186" s="11"/>
      <c r="P1186" s="848"/>
      <c r="Q1186" s="848"/>
      <c r="R1186" s="848"/>
      <c r="S1186" s="848"/>
      <c r="T1186" s="3222"/>
      <c r="U1186" s="848"/>
      <c r="V1186" s="848"/>
      <c r="W1186" s="848"/>
      <c r="X1186" s="848"/>
      <c r="Y1186" s="848"/>
      <c r="Z1186" s="3829"/>
      <c r="AA1186" s="848"/>
      <c r="AB1186" s="848"/>
      <c r="AC1186" s="1342"/>
      <c r="AD1186" s="1706"/>
      <c r="AE1186" s="1706"/>
      <c r="AF1186" s="1706"/>
    </row>
    <row r="1187" spans="1:195" s="779" customFormat="1" x14ac:dyDescent="0.25">
      <c r="A1187" s="24"/>
      <c r="B1187" s="2545" t="s">
        <v>257</v>
      </c>
      <c r="C1187" s="22"/>
      <c r="D1187" s="22"/>
      <c r="E1187" s="22"/>
      <c r="F1187" s="833"/>
      <c r="G1187" s="3745"/>
      <c r="H1187" s="9"/>
      <c r="I1187" s="840"/>
      <c r="J1187" s="7"/>
      <c r="K1187" s="42"/>
      <c r="L1187" s="7"/>
      <c r="M1187" s="42"/>
      <c r="N1187" s="7"/>
      <c r="O1187" s="11"/>
      <c r="P1187" s="848">
        <f>SUM(P1112,P356,P177,P95,P37,P780)</f>
        <v>1528130.5757200001</v>
      </c>
      <c r="Q1187" s="848">
        <f>SUM(Q1112,Q356,Q177,Q95,Q37,Q780)</f>
        <v>1529418.94572</v>
      </c>
      <c r="R1187" s="848">
        <f t="shared" ref="R1187:Y1187" si="113">SUM(R1112,R356,R177,R95,R37,R780)</f>
        <v>254775.0530745454</v>
      </c>
      <c r="S1187" s="848">
        <f t="shared" si="113"/>
        <v>213343.29717000001</v>
      </c>
      <c r="T1187" s="3222">
        <f t="shared" si="113"/>
        <v>0</v>
      </c>
      <c r="U1187" s="848">
        <f t="shared" si="113"/>
        <v>0</v>
      </c>
      <c r="V1187" s="848">
        <f t="shared" si="113"/>
        <v>-41431.755904545447</v>
      </c>
      <c r="W1187" s="848">
        <f t="shared" si="113"/>
        <v>0</v>
      </c>
      <c r="X1187" s="848">
        <f t="shared" si="113"/>
        <v>-30.165189999999996</v>
      </c>
      <c r="Y1187" s="848">
        <f t="shared" si="113"/>
        <v>213313.13198000001</v>
      </c>
      <c r="Z1187" s="3829">
        <f t="shared" ref="Z1187" si="114">SUM(Z1112,Z356,Z177,Z95,Z37,Z780)</f>
        <v>31555.924740000002</v>
      </c>
      <c r="AA1187" s="848">
        <f>S1187/R1187*100</f>
        <v>83.737907065640854</v>
      </c>
      <c r="AB1187" s="848">
        <f>Y1187/R1187*100</f>
        <v>83.726067134832888</v>
      </c>
      <c r="AC1187" s="1342"/>
      <c r="AD1187" s="1706"/>
      <c r="AE1187" s="1706"/>
      <c r="AF1187" s="1706"/>
    </row>
    <row r="1188" spans="1:195" s="779" customFormat="1" ht="29.25" x14ac:dyDescent="0.25">
      <c r="A1188" s="24"/>
      <c r="B1188" s="2699" t="s">
        <v>578</v>
      </c>
      <c r="C1188" s="23">
        <f>SUM(C1113,C781,C357,C238,C178,C110,C38)</f>
        <v>901370.75</v>
      </c>
      <c r="D1188" s="23">
        <f>SUM(D1113,D781,D357,D238,D178,D110,D38)</f>
        <v>150226.79166666666</v>
      </c>
      <c r="E1188" s="23">
        <f>SUM(E1113,E781,E357,E238,E178,E110,E38)</f>
        <v>127995.8275</v>
      </c>
      <c r="F1188" s="839">
        <f t="shared" ref="F1188:F1211" si="115">E1188/D1188*100</f>
        <v>85.201731382246237</v>
      </c>
      <c r="G1188" s="3746">
        <f>SUM(G1113,G781,G357,G238,G178,G110,G38)</f>
        <v>10034.6325</v>
      </c>
      <c r="H1188" s="9"/>
      <c r="I1188" s="840"/>
      <c r="J1188" s="7"/>
      <c r="K1188" s="42"/>
      <c r="L1188" s="7"/>
      <c r="M1188" s="42"/>
      <c r="N1188" s="7"/>
      <c r="O1188" s="11"/>
      <c r="P1188" s="848"/>
      <c r="Q1188" s="848"/>
      <c r="R1188" s="848"/>
      <c r="S1188" s="848"/>
      <c r="T1188" s="3222"/>
      <c r="U1188" s="848"/>
      <c r="V1188" s="848"/>
      <c r="W1188" s="848"/>
      <c r="X1188" s="848"/>
      <c r="Y1188" s="848"/>
      <c r="Z1188" s="3829"/>
      <c r="AA1188" s="848"/>
      <c r="AB1188" s="848"/>
      <c r="AC1188" s="1342"/>
      <c r="AD1188" s="1706"/>
      <c r="AE1188" s="1706"/>
      <c r="AF1188" s="1706"/>
    </row>
    <row r="1189" spans="1:195" s="779" customFormat="1" x14ac:dyDescent="0.25">
      <c r="A1189" s="24"/>
      <c r="B1189" s="2702" t="s">
        <v>566</v>
      </c>
      <c r="C1189" s="22">
        <f t="shared" ref="C1189:D1189" si="116">C1114+C111+C39</f>
        <v>39052</v>
      </c>
      <c r="D1189" s="22">
        <f t="shared" si="116"/>
        <v>6508.3333333333321</v>
      </c>
      <c r="E1189" s="22">
        <f>E1114+E111+E39</f>
        <v>4126</v>
      </c>
      <c r="F1189" s="833">
        <f t="shared" si="115"/>
        <v>63.395646606914227</v>
      </c>
      <c r="G1189" s="3745">
        <f>G1114+G111+G39</f>
        <v>29</v>
      </c>
      <c r="H1189" s="9"/>
      <c r="I1189" s="840"/>
      <c r="J1189" s="7"/>
      <c r="K1189" s="42"/>
      <c r="L1189" s="7"/>
      <c r="M1189" s="42"/>
      <c r="N1189" s="7"/>
      <c r="O1189" s="11"/>
      <c r="P1189" s="848"/>
      <c r="Q1189" s="848"/>
      <c r="R1189" s="848"/>
      <c r="S1189" s="848"/>
      <c r="T1189" s="3222"/>
      <c r="U1189" s="848"/>
      <c r="V1189" s="848"/>
      <c r="W1189" s="848"/>
      <c r="X1189" s="848"/>
      <c r="Y1189" s="848"/>
      <c r="Z1189" s="3829"/>
      <c r="AA1189" s="848"/>
      <c r="AB1189" s="848"/>
      <c r="AC1189" s="1342"/>
      <c r="AD1189" s="1706"/>
      <c r="AE1189" s="1706"/>
      <c r="AF1189" s="1706"/>
    </row>
    <row r="1190" spans="1:195" s="779" customFormat="1" ht="30" x14ac:dyDescent="0.25">
      <c r="A1190" s="24"/>
      <c r="B1190" s="2701" t="s">
        <v>567</v>
      </c>
      <c r="C1190" s="2782">
        <f>SUM(C1115,C783,C359,C180,C112,C40)</f>
        <v>787352.75</v>
      </c>
      <c r="D1190" s="2782">
        <f>SUM(D1115,D783,D359,D180,D112,D40)</f>
        <v>131225.125</v>
      </c>
      <c r="E1190" s="2782">
        <f>SUM(E1115,E783,E359,E180,E112,E40)</f>
        <v>106962.8275</v>
      </c>
      <c r="F1190" s="2783">
        <f t="shared" si="115"/>
        <v>81.51093588213385</v>
      </c>
      <c r="G1190" s="3748">
        <f>SUM(G1115,G783,G359,G180,G112,G40)</f>
        <v>9254.6324999999997</v>
      </c>
      <c r="H1190" s="9"/>
      <c r="I1190" s="840"/>
      <c r="J1190" s="7"/>
      <c r="K1190" s="42"/>
      <c r="L1190" s="7"/>
      <c r="M1190" s="42"/>
      <c r="N1190" s="7"/>
      <c r="O1190" s="11"/>
      <c r="P1190" s="848"/>
      <c r="Q1190" s="848"/>
      <c r="R1190" s="848"/>
      <c r="S1190" s="848"/>
      <c r="T1190" s="3222"/>
      <c r="U1190" s="848"/>
      <c r="V1190" s="848"/>
      <c r="W1190" s="848"/>
      <c r="X1190" s="848"/>
      <c r="Y1190" s="848"/>
      <c r="Z1190" s="3829"/>
      <c r="AA1190" s="848"/>
      <c r="AB1190" s="848"/>
      <c r="AC1190" s="1342"/>
      <c r="AD1190" s="1706"/>
      <c r="AE1190" s="1706"/>
      <c r="AF1190" s="1706"/>
    </row>
    <row r="1191" spans="1:195" s="779" customFormat="1" x14ac:dyDescent="0.25">
      <c r="A1191" s="24"/>
      <c r="B1191" s="2702" t="s">
        <v>568</v>
      </c>
      <c r="C1191" s="22">
        <f>SUM(C1116,C784,C360,C113,C41)</f>
        <v>626395</v>
      </c>
      <c r="D1191" s="22">
        <f>SUM(D1116,D784,D360,D113,D41)</f>
        <v>104398.83333333333</v>
      </c>
      <c r="E1191" s="22">
        <f>SUM(E1116,E784,E360,E113,E41)</f>
        <v>88278</v>
      </c>
      <c r="F1191" s="833">
        <f t="shared" si="115"/>
        <v>84.558416201969052</v>
      </c>
      <c r="G1191" s="3745">
        <f>SUM(G1116,G784,G360,G113,G41)</f>
        <v>6346.55</v>
      </c>
      <c r="H1191" s="9"/>
      <c r="I1191" s="840"/>
      <c r="J1191" s="7"/>
      <c r="K1191" s="42"/>
      <c r="L1191" s="7"/>
      <c r="M1191" s="42"/>
      <c r="N1191" s="7"/>
      <c r="O1191" s="11"/>
      <c r="P1191" s="848"/>
      <c r="Q1191" s="848"/>
      <c r="R1191" s="848"/>
      <c r="S1191" s="848"/>
      <c r="T1191" s="3222"/>
      <c r="U1191" s="848"/>
      <c r="V1191" s="848"/>
      <c r="W1191" s="848"/>
      <c r="X1191" s="848"/>
      <c r="Y1191" s="848"/>
      <c r="Z1191" s="3829"/>
      <c r="AA1191" s="848"/>
      <c r="AB1191" s="848"/>
      <c r="AC1191" s="1342"/>
      <c r="AD1191" s="1706"/>
      <c r="AE1191" s="1706"/>
      <c r="AF1191" s="1706"/>
    </row>
    <row r="1192" spans="1:195" s="779" customFormat="1" ht="30" x14ac:dyDescent="0.25">
      <c r="A1192" s="24">
        <v>1</v>
      </c>
      <c r="B1192" s="2702" t="s">
        <v>595</v>
      </c>
      <c r="C1192" s="22">
        <f>SUM(C1117,C182,C114,C42)</f>
        <v>251431</v>
      </c>
      <c r="D1192" s="22">
        <f>SUM(D1117,D182,D114,D42)</f>
        <v>41907.833333333336</v>
      </c>
      <c r="E1192" s="22">
        <f>SUM(E1117,E182,E114,E42)</f>
        <v>41563.31</v>
      </c>
      <c r="F1192" s="833">
        <f t="shared" si="115"/>
        <v>99.177902301479023</v>
      </c>
      <c r="G1192" s="3745">
        <f>SUM(G1117,G182,G114,G42)</f>
        <v>4972.33</v>
      </c>
      <c r="H1192" s="9"/>
      <c r="I1192" s="840"/>
      <c r="J1192" s="7"/>
      <c r="K1192" s="42"/>
      <c r="L1192" s="7"/>
      <c r="M1192" s="42"/>
      <c r="N1192" s="7"/>
      <c r="O1192" s="11"/>
      <c r="P1192" s="848"/>
      <c r="Q1192" s="848"/>
      <c r="R1192" s="848"/>
      <c r="S1192" s="848"/>
      <c r="T1192" s="3222"/>
      <c r="U1192" s="848"/>
      <c r="V1192" s="848"/>
      <c r="W1192" s="848"/>
      <c r="X1192" s="848"/>
      <c r="Y1192" s="848"/>
      <c r="Z1192" s="3829"/>
      <c r="AA1192" s="848"/>
      <c r="AB1192" s="848"/>
      <c r="AC1192" s="1342"/>
      <c r="AD1192" s="1706"/>
      <c r="AE1192" s="1706"/>
      <c r="AF1192" s="1706"/>
    </row>
    <row r="1193" spans="1:195" ht="45" x14ac:dyDescent="0.25">
      <c r="A1193" s="24">
        <v>1</v>
      </c>
      <c r="B1193" s="2702" t="s">
        <v>569</v>
      </c>
      <c r="C1193" s="22">
        <f>C1118+C115+C43</f>
        <v>79600</v>
      </c>
      <c r="D1193" s="22">
        <f>D1118+D115+D43</f>
        <v>13265.666666666666</v>
      </c>
      <c r="E1193" s="22">
        <f>E1118+E115+E43</f>
        <v>8294</v>
      </c>
      <c r="F1193" s="833">
        <f t="shared" si="115"/>
        <v>62.522300675930353</v>
      </c>
      <c r="G1193" s="3745">
        <f>G1118+G115+G43</f>
        <v>1665</v>
      </c>
      <c r="H1193" s="9"/>
      <c r="I1193" s="840"/>
      <c r="J1193" s="45"/>
      <c r="K1193" s="843"/>
      <c r="L1193" s="45"/>
      <c r="M1193" s="843"/>
      <c r="N1193" s="45"/>
      <c r="O1193" s="11"/>
      <c r="P1193" s="2131"/>
      <c r="Q1193" s="2131"/>
      <c r="R1193" s="2131"/>
      <c r="S1193" s="2131">
        <f>S1160-S1192</f>
        <v>0</v>
      </c>
      <c r="T1193" s="3224"/>
      <c r="U1193" s="2131"/>
      <c r="V1193" s="2131"/>
      <c r="W1193" s="2131"/>
      <c r="X1193" s="2131"/>
      <c r="Y1193" s="2131"/>
      <c r="Z1193" s="3830"/>
      <c r="AA1193" s="2131"/>
      <c r="AB1193" s="2131"/>
      <c r="AC1193" s="1342"/>
      <c r="AD1193" s="1706"/>
      <c r="AE1193" s="1706"/>
      <c r="AF1193" s="1706"/>
      <c r="AG1193" s="779"/>
      <c r="AH1193" s="779"/>
      <c r="AI1193" s="779"/>
      <c r="AJ1193" s="779"/>
      <c r="AK1193" s="779"/>
      <c r="AL1193" s="779"/>
      <c r="AM1193" s="779"/>
      <c r="AN1193" s="779"/>
      <c r="AO1193" s="779"/>
      <c r="AP1193" s="779"/>
      <c r="AQ1193" s="779"/>
      <c r="AR1193" s="779"/>
      <c r="AS1193" s="779"/>
      <c r="AT1193" s="779"/>
      <c r="AU1193" s="779"/>
      <c r="AV1193" s="779"/>
      <c r="AW1193" s="779"/>
      <c r="AX1193" s="779"/>
      <c r="AY1193" s="779"/>
      <c r="AZ1193" s="779"/>
      <c r="BA1193" s="779"/>
      <c r="BB1193" s="779"/>
      <c r="BC1193" s="779"/>
      <c r="BD1193" s="779"/>
      <c r="BE1193" s="779"/>
      <c r="BF1193" s="779"/>
      <c r="BG1193" s="779"/>
      <c r="BH1193" s="779"/>
      <c r="BI1193" s="779"/>
      <c r="BJ1193" s="779"/>
      <c r="BK1193" s="779"/>
      <c r="BL1193" s="779"/>
      <c r="BM1193" s="779"/>
      <c r="BN1193" s="779"/>
      <c r="BO1193" s="779"/>
      <c r="BP1193" s="779"/>
      <c r="BQ1193" s="779"/>
      <c r="BR1193" s="779"/>
      <c r="BS1193" s="779"/>
      <c r="BT1193" s="779"/>
      <c r="BU1193" s="779"/>
      <c r="BV1193" s="779"/>
      <c r="BW1193" s="779"/>
      <c r="BX1193" s="779"/>
      <c r="BY1193" s="779"/>
      <c r="BZ1193" s="779"/>
      <c r="CA1193" s="779"/>
      <c r="CB1193" s="779"/>
      <c r="CC1193" s="779"/>
      <c r="CD1193" s="779"/>
      <c r="CE1193" s="779"/>
      <c r="CF1193" s="779"/>
      <c r="CG1193" s="779"/>
      <c r="CH1193" s="779"/>
      <c r="CI1193" s="779"/>
      <c r="CJ1193" s="779"/>
      <c r="CK1193" s="779"/>
      <c r="CL1193" s="779"/>
      <c r="CM1193" s="779"/>
      <c r="CN1193" s="779"/>
      <c r="CO1193" s="779"/>
      <c r="CP1193" s="779"/>
      <c r="CQ1193" s="779"/>
      <c r="CR1193" s="779"/>
      <c r="CS1193" s="779"/>
      <c r="CT1193" s="779"/>
      <c r="CU1193" s="779"/>
      <c r="CV1193" s="779"/>
      <c r="CW1193" s="779"/>
      <c r="CX1193" s="779"/>
      <c r="CY1193" s="779"/>
      <c r="CZ1193" s="779"/>
      <c r="DA1193" s="779"/>
      <c r="DB1193" s="779"/>
      <c r="DC1193" s="779"/>
      <c r="DD1193" s="779"/>
      <c r="DE1193" s="779"/>
      <c r="DF1193" s="779"/>
      <c r="DG1193" s="779"/>
      <c r="DH1193" s="779"/>
      <c r="DI1193" s="779"/>
      <c r="DJ1193" s="779"/>
      <c r="DK1193" s="779"/>
      <c r="DL1193" s="779"/>
      <c r="DM1193" s="779"/>
      <c r="DN1193" s="779"/>
      <c r="DO1193" s="779"/>
      <c r="DP1193" s="779"/>
      <c r="DQ1193" s="779"/>
      <c r="DR1193" s="779"/>
      <c r="DS1193" s="779"/>
      <c r="DT1193" s="779"/>
      <c r="DU1193" s="779"/>
      <c r="DV1193" s="779"/>
      <c r="DW1193" s="779"/>
      <c r="DX1193" s="779"/>
      <c r="DY1193" s="779"/>
      <c r="DZ1193" s="779"/>
      <c r="EA1193" s="779"/>
      <c r="EB1193" s="779"/>
      <c r="EC1193" s="779"/>
      <c r="ED1193" s="779"/>
      <c r="EE1193" s="779"/>
      <c r="EF1193" s="779"/>
      <c r="EG1193" s="779"/>
      <c r="EH1193" s="779"/>
      <c r="EI1193" s="779"/>
      <c r="EJ1193" s="779"/>
      <c r="EK1193" s="779"/>
      <c r="EL1193" s="779"/>
      <c r="EM1193" s="779"/>
      <c r="EN1193" s="779"/>
      <c r="EO1193" s="779"/>
      <c r="EP1193" s="779"/>
      <c r="EQ1193" s="779"/>
      <c r="ER1193" s="779"/>
      <c r="ES1193" s="779"/>
      <c r="ET1193" s="779"/>
      <c r="EU1193" s="779"/>
      <c r="EV1193" s="779"/>
      <c r="EW1193" s="779"/>
      <c r="EX1193" s="779"/>
      <c r="EY1193" s="779"/>
      <c r="EZ1193" s="779"/>
      <c r="FA1193" s="779"/>
      <c r="FB1193" s="779"/>
      <c r="FC1193" s="779"/>
      <c r="FD1193" s="779"/>
      <c r="FE1193" s="779"/>
      <c r="FF1193" s="779"/>
      <c r="FG1193" s="779"/>
      <c r="FH1193" s="779"/>
      <c r="FI1193" s="779"/>
      <c r="FJ1193" s="779"/>
      <c r="FK1193" s="779"/>
      <c r="FL1193" s="779"/>
      <c r="FM1193" s="779"/>
      <c r="FN1193" s="779"/>
      <c r="FO1193" s="779"/>
      <c r="FP1193" s="779"/>
      <c r="FQ1193" s="779"/>
      <c r="FR1193" s="779"/>
      <c r="FS1193" s="779"/>
      <c r="FT1193" s="779"/>
      <c r="FU1193" s="779"/>
      <c r="FV1193" s="779"/>
      <c r="FW1193" s="779"/>
      <c r="FX1193" s="779"/>
      <c r="FY1193" s="779"/>
      <c r="FZ1193" s="779"/>
      <c r="GA1193" s="779"/>
      <c r="GB1193" s="779"/>
      <c r="GC1193" s="779"/>
      <c r="GD1193" s="779"/>
      <c r="GE1193" s="779"/>
      <c r="GF1193" s="779"/>
      <c r="GG1193" s="779"/>
      <c r="GH1193" s="779"/>
      <c r="GI1193" s="779"/>
      <c r="GJ1193" s="779"/>
      <c r="GK1193" s="779"/>
      <c r="GL1193" s="779"/>
      <c r="GM1193" s="779"/>
    </row>
    <row r="1194" spans="1:195" ht="60" x14ac:dyDescent="0.25">
      <c r="A1194" s="24">
        <v>1</v>
      </c>
      <c r="B1194" s="2702" t="s">
        <v>613</v>
      </c>
      <c r="C1194" s="22">
        <f>C116</f>
        <v>19000</v>
      </c>
      <c r="D1194" s="22">
        <f>D116</f>
        <v>3166.6666666666665</v>
      </c>
      <c r="E1194" s="22">
        <f>E116</f>
        <v>0</v>
      </c>
      <c r="F1194" s="833">
        <f t="shared" si="115"/>
        <v>0</v>
      </c>
      <c r="G1194" s="3745">
        <f>G116</f>
        <v>0</v>
      </c>
      <c r="H1194" s="9"/>
      <c r="I1194" s="840"/>
      <c r="J1194" s="45"/>
      <c r="K1194" s="843"/>
      <c r="L1194" s="45"/>
      <c r="M1194" s="843"/>
      <c r="N1194" s="45"/>
      <c r="O1194" s="11"/>
      <c r="P1194" s="2131"/>
      <c r="Q1194" s="2131"/>
      <c r="R1194" s="2131"/>
      <c r="S1194" s="2131"/>
      <c r="T1194" s="3224"/>
      <c r="U1194" s="2131"/>
      <c r="V1194" s="2131"/>
      <c r="W1194" s="2131"/>
      <c r="X1194" s="2131"/>
      <c r="Y1194" s="2131"/>
      <c r="Z1194" s="3830"/>
      <c r="AA1194" s="2131"/>
      <c r="AB1194" s="2131"/>
      <c r="AC1194" s="1342"/>
      <c r="AD1194" s="1706"/>
      <c r="AE1194" s="1706"/>
      <c r="AF1194" s="1706"/>
      <c r="AG1194" s="779"/>
      <c r="AH1194" s="779"/>
      <c r="AI1194" s="779"/>
      <c r="AJ1194" s="779"/>
      <c r="AK1194" s="779"/>
      <c r="AL1194" s="779"/>
      <c r="AM1194" s="779"/>
      <c r="AN1194" s="779"/>
      <c r="AO1194" s="779"/>
      <c r="AP1194" s="779"/>
      <c r="AQ1194" s="779"/>
      <c r="AR1194" s="779"/>
      <c r="AS1194" s="779"/>
      <c r="AT1194" s="779"/>
      <c r="AU1194" s="779"/>
      <c r="AV1194" s="779"/>
      <c r="AW1194" s="779"/>
      <c r="AX1194" s="779"/>
      <c r="AY1194" s="779"/>
      <c r="AZ1194" s="779"/>
      <c r="BA1194" s="779"/>
      <c r="BB1194" s="779"/>
      <c r="BC1194" s="779"/>
      <c r="BD1194" s="779"/>
      <c r="BE1194" s="779"/>
      <c r="BF1194" s="779"/>
      <c r="BG1194" s="779"/>
      <c r="BH1194" s="779"/>
      <c r="BI1194" s="779"/>
      <c r="BJ1194" s="779"/>
      <c r="BK1194" s="779"/>
      <c r="BL1194" s="779"/>
      <c r="BM1194" s="779"/>
      <c r="BN1194" s="779"/>
      <c r="BO1194" s="779"/>
      <c r="BP1194" s="779"/>
      <c r="BQ1194" s="779"/>
      <c r="BR1194" s="779"/>
      <c r="BS1194" s="779"/>
      <c r="BT1194" s="779"/>
      <c r="BU1194" s="779"/>
      <c r="BV1194" s="779"/>
      <c r="BW1194" s="779"/>
      <c r="BX1194" s="779"/>
      <c r="BY1194" s="779"/>
      <c r="BZ1194" s="779"/>
      <c r="CA1194" s="779"/>
      <c r="CB1194" s="779"/>
      <c r="CC1194" s="779"/>
      <c r="CD1194" s="779"/>
      <c r="CE1194" s="779"/>
      <c r="CF1194" s="779"/>
      <c r="CG1194" s="779"/>
      <c r="CH1194" s="779"/>
      <c r="CI1194" s="779"/>
      <c r="CJ1194" s="779"/>
      <c r="CK1194" s="779"/>
      <c r="CL1194" s="779"/>
      <c r="CM1194" s="779"/>
      <c r="CN1194" s="779"/>
      <c r="CO1194" s="779"/>
      <c r="CP1194" s="779"/>
      <c r="CQ1194" s="779"/>
      <c r="CR1194" s="779"/>
      <c r="CS1194" s="779"/>
      <c r="CT1194" s="779"/>
      <c r="CU1194" s="779"/>
      <c r="CV1194" s="779"/>
      <c r="CW1194" s="779"/>
      <c r="CX1194" s="779"/>
      <c r="CY1194" s="779"/>
      <c r="CZ1194" s="779"/>
      <c r="DA1194" s="779"/>
      <c r="DB1194" s="779"/>
      <c r="DC1194" s="779"/>
      <c r="DD1194" s="779"/>
      <c r="DE1194" s="779"/>
      <c r="DF1194" s="779"/>
      <c r="DG1194" s="779"/>
      <c r="DH1194" s="779"/>
      <c r="DI1194" s="779"/>
      <c r="DJ1194" s="779"/>
      <c r="DK1194" s="779"/>
      <c r="DL1194" s="779"/>
      <c r="DM1194" s="779"/>
      <c r="DN1194" s="779"/>
      <c r="DO1194" s="779"/>
      <c r="DP1194" s="779"/>
      <c r="DQ1194" s="779"/>
      <c r="DR1194" s="779"/>
      <c r="DS1194" s="779"/>
      <c r="DT1194" s="779"/>
      <c r="DU1194" s="779"/>
      <c r="DV1194" s="779"/>
      <c r="DW1194" s="779"/>
      <c r="DX1194" s="779"/>
      <c r="DY1194" s="779"/>
      <c r="DZ1194" s="779"/>
      <c r="EA1194" s="779"/>
      <c r="EB1194" s="779"/>
      <c r="EC1194" s="779"/>
      <c r="ED1194" s="779"/>
      <c r="EE1194" s="779"/>
      <c r="EF1194" s="779"/>
      <c r="EG1194" s="779"/>
      <c r="EH1194" s="779"/>
      <c r="EI1194" s="779"/>
      <c r="EJ1194" s="779"/>
      <c r="EK1194" s="779"/>
      <c r="EL1194" s="779"/>
      <c r="EM1194" s="779"/>
      <c r="EN1194" s="779"/>
      <c r="EO1194" s="779"/>
      <c r="EP1194" s="779"/>
      <c r="EQ1194" s="779"/>
      <c r="ER1194" s="779"/>
      <c r="ES1194" s="779"/>
      <c r="ET1194" s="779"/>
      <c r="EU1194" s="779"/>
      <c r="EV1194" s="779"/>
      <c r="EW1194" s="779"/>
      <c r="EX1194" s="779"/>
      <c r="EY1194" s="779"/>
      <c r="EZ1194" s="779"/>
      <c r="FA1194" s="779"/>
      <c r="FB1194" s="779"/>
      <c r="FC1194" s="779"/>
      <c r="FD1194" s="779"/>
      <c r="FE1194" s="779"/>
      <c r="FF1194" s="779"/>
      <c r="FG1194" s="779"/>
      <c r="FH1194" s="779"/>
      <c r="FI1194" s="779"/>
      <c r="FJ1194" s="779"/>
      <c r="FK1194" s="779"/>
      <c r="FL1194" s="779"/>
      <c r="FM1194" s="779"/>
      <c r="FN1194" s="779"/>
      <c r="FO1194" s="779"/>
      <c r="FP1194" s="779"/>
      <c r="FQ1194" s="779"/>
      <c r="FR1194" s="779"/>
      <c r="FS1194" s="779"/>
      <c r="FT1194" s="779"/>
      <c r="FU1194" s="779"/>
      <c r="FV1194" s="779"/>
      <c r="FW1194" s="779"/>
      <c r="FX1194" s="779"/>
      <c r="FY1194" s="779"/>
      <c r="FZ1194" s="779"/>
      <c r="GA1194" s="779"/>
      <c r="GB1194" s="779"/>
      <c r="GC1194" s="779"/>
      <c r="GD1194" s="779"/>
      <c r="GE1194" s="779"/>
      <c r="GF1194" s="779"/>
      <c r="GG1194" s="779"/>
      <c r="GH1194" s="779"/>
      <c r="GI1194" s="779"/>
      <c r="GJ1194" s="779"/>
      <c r="GK1194" s="779"/>
      <c r="GL1194" s="779"/>
      <c r="GM1194" s="779"/>
    </row>
    <row r="1195" spans="1:195" ht="60" x14ac:dyDescent="0.25">
      <c r="A1195" s="24">
        <v>1</v>
      </c>
      <c r="B1195" s="2702" t="s">
        <v>570</v>
      </c>
      <c r="C1195" s="22">
        <f>C1119+C44</f>
        <v>2302</v>
      </c>
      <c r="D1195" s="22">
        <f>D1119+D44</f>
        <v>383.66666666666669</v>
      </c>
      <c r="E1195" s="22">
        <f>E1119+E44</f>
        <v>312</v>
      </c>
      <c r="F1195" s="833">
        <f t="shared" si="115"/>
        <v>81.320590790616848</v>
      </c>
      <c r="G1195" s="3745">
        <f>G1119+G44</f>
        <v>0</v>
      </c>
      <c r="H1195" s="9"/>
      <c r="I1195" s="840"/>
      <c r="J1195" s="45"/>
      <c r="K1195" s="843"/>
      <c r="L1195" s="45"/>
      <c r="M1195" s="843"/>
      <c r="N1195" s="45"/>
      <c r="O1195" s="11"/>
      <c r="P1195" s="2131"/>
      <c r="Q1195" s="2131"/>
      <c r="R1195" s="2131"/>
      <c r="S1195" s="2131"/>
      <c r="T1195" s="3224"/>
      <c r="U1195" s="2131"/>
      <c r="V1195" s="2131"/>
      <c r="W1195" s="2131"/>
      <c r="X1195" s="2131"/>
      <c r="Y1195" s="2131"/>
      <c r="Z1195" s="3830"/>
      <c r="AA1195" s="2131"/>
      <c r="AB1195" s="2131"/>
      <c r="AC1195" s="1342"/>
      <c r="AD1195" s="1706"/>
      <c r="AE1195" s="1706"/>
      <c r="AF1195" s="1706"/>
      <c r="AG1195" s="779"/>
      <c r="AH1195" s="779"/>
      <c r="AI1195" s="779"/>
      <c r="AJ1195" s="779"/>
      <c r="AK1195" s="779"/>
      <c r="AL1195" s="779"/>
      <c r="AM1195" s="779"/>
      <c r="AN1195" s="779"/>
      <c r="AO1195" s="779"/>
      <c r="AP1195" s="779"/>
      <c r="AQ1195" s="779"/>
      <c r="AR1195" s="779"/>
      <c r="AS1195" s="779"/>
      <c r="AT1195" s="779"/>
      <c r="AU1195" s="779"/>
      <c r="AV1195" s="779"/>
      <c r="AW1195" s="779"/>
      <c r="AX1195" s="779"/>
      <c r="AY1195" s="779"/>
      <c r="AZ1195" s="779"/>
      <c r="BA1195" s="779"/>
      <c r="BB1195" s="779"/>
      <c r="BC1195" s="779"/>
      <c r="BD1195" s="779"/>
      <c r="BE1195" s="779"/>
      <c r="BF1195" s="779"/>
      <c r="BG1195" s="779"/>
      <c r="BH1195" s="779"/>
      <c r="BI1195" s="779"/>
      <c r="BJ1195" s="779"/>
      <c r="BK1195" s="779"/>
      <c r="BL1195" s="779"/>
      <c r="BM1195" s="779"/>
      <c r="BN1195" s="779"/>
      <c r="BO1195" s="779"/>
      <c r="BP1195" s="779"/>
      <c r="BQ1195" s="779"/>
      <c r="BR1195" s="779"/>
      <c r="BS1195" s="779"/>
      <c r="BT1195" s="779"/>
      <c r="BU1195" s="779"/>
      <c r="BV1195" s="779"/>
      <c r="BW1195" s="779"/>
      <c r="BX1195" s="779"/>
      <c r="BY1195" s="779"/>
      <c r="BZ1195" s="779"/>
      <c r="CA1195" s="779"/>
      <c r="CB1195" s="779"/>
      <c r="CC1195" s="779"/>
      <c r="CD1195" s="779"/>
      <c r="CE1195" s="779"/>
      <c r="CF1195" s="779"/>
      <c r="CG1195" s="779"/>
      <c r="CH1195" s="779"/>
      <c r="CI1195" s="779"/>
      <c r="CJ1195" s="779"/>
      <c r="CK1195" s="779"/>
      <c r="CL1195" s="779"/>
      <c r="CM1195" s="779"/>
      <c r="CN1195" s="779"/>
      <c r="CO1195" s="779"/>
      <c r="CP1195" s="779"/>
      <c r="CQ1195" s="779"/>
      <c r="CR1195" s="779"/>
      <c r="CS1195" s="779"/>
      <c r="CT1195" s="779"/>
      <c r="CU1195" s="779"/>
      <c r="CV1195" s="779"/>
      <c r="CW1195" s="779"/>
      <c r="CX1195" s="779"/>
      <c r="CY1195" s="779"/>
      <c r="CZ1195" s="779"/>
      <c r="DA1195" s="779"/>
      <c r="DB1195" s="779"/>
      <c r="DC1195" s="779"/>
      <c r="DD1195" s="779"/>
      <c r="DE1195" s="779"/>
      <c r="DF1195" s="779"/>
      <c r="DG1195" s="779"/>
      <c r="DH1195" s="779"/>
      <c r="DI1195" s="779"/>
      <c r="DJ1195" s="779"/>
      <c r="DK1195" s="779"/>
      <c r="DL1195" s="779"/>
      <c r="DM1195" s="779"/>
      <c r="DN1195" s="779"/>
      <c r="DO1195" s="779"/>
      <c r="DP1195" s="779"/>
      <c r="DQ1195" s="779"/>
      <c r="DR1195" s="779"/>
      <c r="DS1195" s="779"/>
      <c r="DT1195" s="779"/>
      <c r="DU1195" s="779"/>
      <c r="DV1195" s="779"/>
      <c r="DW1195" s="779"/>
      <c r="DX1195" s="779"/>
      <c r="DY1195" s="779"/>
      <c r="DZ1195" s="779"/>
      <c r="EA1195" s="779"/>
      <c r="EB1195" s="779"/>
      <c r="EC1195" s="779"/>
      <c r="ED1195" s="779"/>
      <c r="EE1195" s="779"/>
      <c r="EF1195" s="779"/>
      <c r="EG1195" s="779"/>
      <c r="EH1195" s="779"/>
      <c r="EI1195" s="779"/>
      <c r="EJ1195" s="779"/>
      <c r="EK1195" s="779"/>
      <c r="EL1195" s="779"/>
      <c r="EM1195" s="779"/>
      <c r="EN1195" s="779"/>
      <c r="EO1195" s="779"/>
      <c r="EP1195" s="779"/>
      <c r="EQ1195" s="779"/>
      <c r="ER1195" s="779"/>
      <c r="ES1195" s="779"/>
      <c r="ET1195" s="779"/>
      <c r="EU1195" s="779"/>
      <c r="EV1195" s="779"/>
      <c r="EW1195" s="779"/>
      <c r="EX1195" s="779"/>
      <c r="EY1195" s="779"/>
      <c r="EZ1195" s="779"/>
      <c r="FA1195" s="779"/>
      <c r="FB1195" s="779"/>
      <c r="FC1195" s="779"/>
      <c r="FD1195" s="779"/>
      <c r="FE1195" s="779"/>
      <c r="FF1195" s="779"/>
      <c r="FG1195" s="779"/>
      <c r="FH1195" s="779"/>
      <c r="FI1195" s="779"/>
      <c r="FJ1195" s="779"/>
      <c r="FK1195" s="779"/>
      <c r="FL1195" s="779"/>
      <c r="FM1195" s="779"/>
      <c r="FN1195" s="779"/>
      <c r="FO1195" s="779"/>
      <c r="FP1195" s="779"/>
      <c r="FQ1195" s="779"/>
      <c r="FR1195" s="779"/>
      <c r="FS1195" s="779"/>
      <c r="FT1195" s="779"/>
      <c r="FU1195" s="779"/>
      <c r="FV1195" s="779"/>
      <c r="FW1195" s="779"/>
      <c r="FX1195" s="779"/>
      <c r="FY1195" s="779"/>
      <c r="FZ1195" s="779"/>
      <c r="GA1195" s="779"/>
      <c r="GB1195" s="779"/>
      <c r="GC1195" s="779"/>
      <c r="GD1195" s="779"/>
      <c r="GE1195" s="779"/>
      <c r="GF1195" s="779"/>
      <c r="GG1195" s="779"/>
      <c r="GH1195" s="779"/>
      <c r="GI1195" s="779"/>
      <c r="GJ1195" s="779"/>
      <c r="GK1195" s="779"/>
      <c r="GL1195" s="779"/>
      <c r="GM1195" s="779"/>
    </row>
    <row r="1196" spans="1:195" ht="45" x14ac:dyDescent="0.25">
      <c r="A1196" s="24">
        <v>1</v>
      </c>
      <c r="B1196" s="2700" t="s">
        <v>571</v>
      </c>
      <c r="C1196" s="22">
        <f>C1120+C787+C118+C45</f>
        <v>72164</v>
      </c>
      <c r="D1196" s="22">
        <f>D1120+D787+D118+D45</f>
        <v>12026.666666666666</v>
      </c>
      <c r="E1196" s="22">
        <f>E1120+E787+E118+E45</f>
        <v>16595</v>
      </c>
      <c r="F1196" s="833">
        <f t="shared" si="115"/>
        <v>137.98503325942352</v>
      </c>
      <c r="G1196" s="3745">
        <f>G1120+G787+G118+G45</f>
        <v>751</v>
      </c>
      <c r="H1196" s="9"/>
      <c r="I1196" s="840"/>
      <c r="J1196" s="45"/>
      <c r="K1196" s="843"/>
      <c r="L1196" s="45"/>
      <c r="M1196" s="843"/>
      <c r="N1196" s="45"/>
      <c r="O1196" s="11"/>
      <c r="P1196" s="2131"/>
      <c r="Q1196" s="2131"/>
      <c r="R1196" s="2131"/>
      <c r="S1196" s="2131"/>
      <c r="T1196" s="3224"/>
      <c r="U1196" s="2131"/>
      <c r="V1196" s="2131"/>
      <c r="W1196" s="2131"/>
      <c r="X1196" s="2131"/>
      <c r="Y1196" s="2131"/>
      <c r="Z1196" s="3830"/>
      <c r="AA1196" s="2131"/>
      <c r="AB1196" s="2131"/>
      <c r="AC1196" s="1342"/>
      <c r="AD1196" s="1706"/>
      <c r="AE1196" s="1706"/>
      <c r="AF1196" s="1706"/>
      <c r="AG1196" s="779"/>
      <c r="AH1196" s="779"/>
      <c r="AI1196" s="779"/>
      <c r="AJ1196" s="779"/>
      <c r="AK1196" s="779"/>
      <c r="AL1196" s="779"/>
      <c r="AM1196" s="779"/>
      <c r="AN1196" s="779"/>
      <c r="AO1196" s="779"/>
      <c r="AP1196" s="779"/>
      <c r="AQ1196" s="779"/>
      <c r="AR1196" s="779"/>
      <c r="AS1196" s="779"/>
      <c r="AT1196" s="779"/>
      <c r="AU1196" s="779"/>
      <c r="AV1196" s="779"/>
      <c r="AW1196" s="779"/>
      <c r="AX1196" s="779"/>
      <c r="AY1196" s="779"/>
      <c r="AZ1196" s="779"/>
      <c r="BA1196" s="779"/>
      <c r="BB1196" s="779"/>
      <c r="BC1196" s="779"/>
      <c r="BD1196" s="779"/>
      <c r="BE1196" s="779"/>
      <c r="BF1196" s="779"/>
      <c r="BG1196" s="779"/>
      <c r="BH1196" s="779"/>
      <c r="BI1196" s="779"/>
      <c r="BJ1196" s="779"/>
      <c r="BK1196" s="779"/>
      <c r="BL1196" s="779"/>
      <c r="BM1196" s="779"/>
      <c r="BN1196" s="779"/>
      <c r="BO1196" s="779"/>
      <c r="BP1196" s="779"/>
      <c r="BQ1196" s="779"/>
      <c r="BR1196" s="779"/>
      <c r="BS1196" s="779"/>
      <c r="BT1196" s="779"/>
      <c r="BU1196" s="779"/>
      <c r="BV1196" s="779"/>
      <c r="BW1196" s="779"/>
      <c r="BX1196" s="779"/>
      <c r="BY1196" s="779"/>
      <c r="BZ1196" s="779"/>
      <c r="CA1196" s="779"/>
      <c r="CB1196" s="779"/>
      <c r="CC1196" s="779"/>
      <c r="CD1196" s="779"/>
      <c r="CE1196" s="779"/>
      <c r="CF1196" s="779"/>
      <c r="CG1196" s="779"/>
      <c r="CH1196" s="779"/>
      <c r="CI1196" s="779"/>
      <c r="CJ1196" s="779"/>
      <c r="CK1196" s="779"/>
      <c r="CL1196" s="779"/>
      <c r="CM1196" s="779"/>
      <c r="CN1196" s="779"/>
      <c r="CO1196" s="779"/>
      <c r="CP1196" s="779"/>
      <c r="CQ1196" s="779"/>
      <c r="CR1196" s="779"/>
      <c r="CS1196" s="779"/>
      <c r="CT1196" s="779"/>
      <c r="CU1196" s="779"/>
      <c r="CV1196" s="779"/>
      <c r="CW1196" s="779"/>
      <c r="CX1196" s="779"/>
      <c r="CY1196" s="779"/>
      <c r="CZ1196" s="779"/>
      <c r="DA1196" s="779"/>
      <c r="DB1196" s="779"/>
      <c r="DC1196" s="779"/>
      <c r="DD1196" s="779"/>
      <c r="DE1196" s="779"/>
      <c r="DF1196" s="779"/>
      <c r="DG1196" s="779"/>
      <c r="DH1196" s="779"/>
      <c r="DI1196" s="779"/>
      <c r="DJ1196" s="779"/>
      <c r="DK1196" s="779"/>
      <c r="DL1196" s="779"/>
      <c r="DM1196" s="779"/>
      <c r="DN1196" s="779"/>
      <c r="DO1196" s="779"/>
      <c r="DP1196" s="779"/>
      <c r="DQ1196" s="779"/>
      <c r="DR1196" s="779"/>
      <c r="DS1196" s="779"/>
      <c r="DT1196" s="779"/>
      <c r="DU1196" s="779"/>
      <c r="DV1196" s="779"/>
      <c r="DW1196" s="779"/>
      <c r="DX1196" s="779"/>
      <c r="DY1196" s="779"/>
      <c r="DZ1196" s="779"/>
      <c r="EA1196" s="779"/>
      <c r="EB1196" s="779"/>
      <c r="EC1196" s="779"/>
      <c r="ED1196" s="779"/>
      <c r="EE1196" s="779"/>
      <c r="EF1196" s="779"/>
      <c r="EG1196" s="779"/>
      <c r="EH1196" s="779"/>
      <c r="EI1196" s="779"/>
      <c r="EJ1196" s="779"/>
      <c r="EK1196" s="779"/>
      <c r="EL1196" s="779"/>
      <c r="EM1196" s="779"/>
      <c r="EN1196" s="779"/>
      <c r="EO1196" s="779"/>
      <c r="EP1196" s="779"/>
      <c r="EQ1196" s="779"/>
      <c r="ER1196" s="779"/>
      <c r="ES1196" s="779"/>
      <c r="ET1196" s="779"/>
      <c r="EU1196" s="779"/>
      <c r="EV1196" s="779"/>
      <c r="EW1196" s="779"/>
      <c r="EX1196" s="779"/>
      <c r="EY1196" s="779"/>
      <c r="EZ1196" s="779"/>
      <c r="FA1196" s="779"/>
      <c r="FB1196" s="779"/>
      <c r="FC1196" s="779"/>
      <c r="FD1196" s="779"/>
      <c r="FE1196" s="779"/>
      <c r="FF1196" s="779"/>
      <c r="FG1196" s="779"/>
      <c r="FH1196" s="779"/>
      <c r="FI1196" s="779"/>
      <c r="FJ1196" s="779"/>
      <c r="FK1196" s="779"/>
      <c r="FL1196" s="779"/>
      <c r="FM1196" s="779"/>
      <c r="FN1196" s="779"/>
      <c r="FO1196" s="779"/>
      <c r="FP1196" s="779"/>
      <c r="FQ1196" s="779"/>
      <c r="FR1196" s="779"/>
      <c r="FS1196" s="779"/>
      <c r="FT1196" s="779"/>
      <c r="FU1196" s="779"/>
      <c r="FV1196" s="779"/>
      <c r="FW1196" s="779"/>
      <c r="FX1196" s="779"/>
      <c r="FY1196" s="779"/>
      <c r="FZ1196" s="779"/>
      <c r="GA1196" s="779"/>
      <c r="GB1196" s="779"/>
      <c r="GC1196" s="779"/>
      <c r="GD1196" s="779"/>
      <c r="GE1196" s="779"/>
      <c r="GF1196" s="779"/>
      <c r="GG1196" s="779"/>
      <c r="GH1196" s="779"/>
      <c r="GI1196" s="779"/>
      <c r="GJ1196" s="779"/>
      <c r="GK1196" s="779"/>
      <c r="GL1196" s="779"/>
      <c r="GM1196" s="779"/>
    </row>
    <row r="1197" spans="1:195" ht="29.25" x14ac:dyDescent="0.25">
      <c r="A1197" s="24">
        <v>1</v>
      </c>
      <c r="B1197" s="2699" t="s">
        <v>579</v>
      </c>
      <c r="C1197" s="22">
        <f>C1121+C364+C185+C119+C46</f>
        <v>479894.89361702127</v>
      </c>
      <c r="D1197" s="22">
        <f>D1121+D364+D185+D119+D46</f>
        <v>79982.765957446813</v>
      </c>
      <c r="E1197" s="22">
        <f>E1121+E364+E185+E119+E46</f>
        <v>73057.380851063834</v>
      </c>
      <c r="F1197" s="833">
        <f t="shared" si="115"/>
        <v>91.341403334228914</v>
      </c>
      <c r="G1197" s="3745">
        <f>G1121+G364+G185+G119+G46</f>
        <v>13706.365957446807</v>
      </c>
      <c r="H1197" s="9"/>
      <c r="I1197" s="840"/>
      <c r="J1197" s="45"/>
      <c r="K1197" s="843"/>
      <c r="L1197" s="45"/>
      <c r="M1197" s="843"/>
      <c r="N1197" s="45"/>
      <c r="O1197" s="11"/>
      <c r="P1197" s="2131"/>
      <c r="Q1197" s="2131"/>
      <c r="R1197" s="2131"/>
      <c r="S1197" s="2131"/>
      <c r="T1197" s="3224"/>
      <c r="U1197" s="2131"/>
      <c r="V1197" s="2131"/>
      <c r="W1197" s="2131"/>
      <c r="X1197" s="2131"/>
      <c r="Y1197" s="2131"/>
      <c r="Z1197" s="3830"/>
      <c r="AA1197" s="2131"/>
      <c r="AB1197" s="2131"/>
      <c r="AC1197" s="1342"/>
      <c r="AD1197" s="1706"/>
      <c r="AE1197" s="1706"/>
      <c r="AF1197" s="1706"/>
      <c r="AG1197" s="779"/>
      <c r="AH1197" s="779"/>
      <c r="AI1197" s="779"/>
      <c r="AJ1197" s="779"/>
      <c r="AK1197" s="779"/>
      <c r="AL1197" s="779"/>
      <c r="AM1197" s="779"/>
      <c r="AN1197" s="779"/>
      <c r="AO1197" s="779"/>
      <c r="AP1197" s="779"/>
      <c r="AQ1197" s="779"/>
      <c r="AR1197" s="779"/>
      <c r="AS1197" s="779"/>
      <c r="AT1197" s="779"/>
      <c r="AU1197" s="779"/>
      <c r="AV1197" s="779"/>
      <c r="AW1197" s="779"/>
      <c r="AX1197" s="779"/>
      <c r="AY1197" s="779"/>
      <c r="AZ1197" s="779"/>
      <c r="BA1197" s="779"/>
      <c r="BB1197" s="779"/>
      <c r="BC1197" s="779"/>
      <c r="BD1197" s="779"/>
      <c r="BE1197" s="779"/>
      <c r="BF1197" s="779"/>
      <c r="BG1197" s="779"/>
      <c r="BH1197" s="779"/>
      <c r="BI1197" s="779"/>
      <c r="BJ1197" s="779"/>
      <c r="BK1197" s="779"/>
      <c r="BL1197" s="779"/>
      <c r="BM1197" s="779"/>
      <c r="BN1197" s="779"/>
      <c r="BO1197" s="779"/>
      <c r="BP1197" s="779"/>
      <c r="BQ1197" s="779"/>
      <c r="BR1197" s="779"/>
      <c r="BS1197" s="779"/>
      <c r="BT1197" s="779"/>
      <c r="BU1197" s="779"/>
      <c r="BV1197" s="779"/>
      <c r="BW1197" s="779"/>
      <c r="BX1197" s="779"/>
      <c r="BY1197" s="779"/>
      <c r="BZ1197" s="779"/>
      <c r="CA1197" s="779"/>
      <c r="CB1197" s="779"/>
      <c r="CC1197" s="779"/>
      <c r="CD1197" s="779"/>
      <c r="CE1197" s="779"/>
      <c r="CF1197" s="779"/>
      <c r="CG1197" s="779"/>
      <c r="CH1197" s="779"/>
      <c r="CI1197" s="779"/>
      <c r="CJ1197" s="779"/>
      <c r="CK1197" s="779"/>
      <c r="CL1197" s="779"/>
      <c r="CM1197" s="779"/>
      <c r="CN1197" s="779"/>
      <c r="CO1197" s="779"/>
      <c r="CP1197" s="779"/>
      <c r="CQ1197" s="779"/>
      <c r="CR1197" s="779"/>
      <c r="CS1197" s="779"/>
      <c r="CT1197" s="779"/>
      <c r="CU1197" s="779"/>
      <c r="CV1197" s="779"/>
      <c r="CW1197" s="779"/>
      <c r="CX1197" s="779"/>
      <c r="CY1197" s="779"/>
      <c r="CZ1197" s="779"/>
      <c r="DA1197" s="779"/>
      <c r="DB1197" s="779"/>
      <c r="DC1197" s="779"/>
      <c r="DD1197" s="779"/>
      <c r="DE1197" s="779"/>
      <c r="DF1197" s="779"/>
      <c r="DG1197" s="779"/>
      <c r="DH1197" s="779"/>
      <c r="DI1197" s="779"/>
      <c r="DJ1197" s="779"/>
      <c r="DK1197" s="779"/>
      <c r="DL1197" s="779"/>
      <c r="DM1197" s="779"/>
      <c r="DN1197" s="779"/>
      <c r="DO1197" s="779"/>
      <c r="DP1197" s="779"/>
      <c r="DQ1197" s="779"/>
      <c r="DR1197" s="779"/>
      <c r="DS1197" s="779"/>
      <c r="DT1197" s="779"/>
      <c r="DU1197" s="779"/>
      <c r="DV1197" s="779"/>
      <c r="DW1197" s="779"/>
      <c r="DX1197" s="779"/>
      <c r="DY1197" s="779"/>
      <c r="DZ1197" s="779"/>
      <c r="EA1197" s="779"/>
      <c r="EB1197" s="779"/>
      <c r="EC1197" s="779"/>
      <c r="ED1197" s="779"/>
      <c r="EE1197" s="779"/>
      <c r="EF1197" s="779"/>
      <c r="EG1197" s="779"/>
      <c r="EH1197" s="779"/>
      <c r="EI1197" s="779"/>
      <c r="EJ1197" s="779"/>
      <c r="EK1197" s="779"/>
      <c r="EL1197" s="779"/>
      <c r="EM1197" s="779"/>
      <c r="EN1197" s="779"/>
      <c r="EO1197" s="779"/>
      <c r="EP1197" s="779"/>
      <c r="EQ1197" s="779"/>
      <c r="ER1197" s="779"/>
      <c r="ES1197" s="779"/>
      <c r="ET1197" s="779"/>
      <c r="EU1197" s="779"/>
      <c r="EV1197" s="779"/>
      <c r="EW1197" s="779"/>
      <c r="EX1197" s="779"/>
      <c r="EY1197" s="779"/>
      <c r="EZ1197" s="779"/>
      <c r="FA1197" s="779"/>
      <c r="FB1197" s="779"/>
      <c r="FC1197" s="779"/>
      <c r="FD1197" s="779"/>
      <c r="FE1197" s="779"/>
      <c r="FF1197" s="779"/>
      <c r="FG1197" s="779"/>
      <c r="FH1197" s="779"/>
      <c r="FI1197" s="779"/>
      <c r="FJ1197" s="779"/>
      <c r="FK1197" s="779"/>
      <c r="FL1197" s="779"/>
      <c r="FM1197" s="779"/>
      <c r="FN1197" s="779"/>
      <c r="FO1197" s="779"/>
      <c r="FP1197" s="779"/>
      <c r="FQ1197" s="779"/>
      <c r="FR1197" s="779"/>
      <c r="FS1197" s="779"/>
      <c r="FT1197" s="779"/>
      <c r="FU1197" s="779"/>
      <c r="FV1197" s="779"/>
      <c r="FW1197" s="779"/>
      <c r="FX1197" s="779"/>
      <c r="FY1197" s="779"/>
      <c r="FZ1197" s="779"/>
      <c r="GA1197" s="779"/>
      <c r="GB1197" s="779"/>
      <c r="GC1197" s="779"/>
      <c r="GD1197" s="779"/>
      <c r="GE1197" s="779"/>
      <c r="GF1197" s="779"/>
      <c r="GG1197" s="779"/>
      <c r="GH1197" s="779"/>
      <c r="GI1197" s="779"/>
      <c r="GJ1197" s="779"/>
      <c r="GK1197" s="779"/>
      <c r="GL1197" s="779"/>
      <c r="GM1197" s="779"/>
    </row>
    <row r="1198" spans="1:195" x14ac:dyDescent="0.25">
      <c r="A1198" s="24">
        <v>1</v>
      </c>
      <c r="B1198" s="2699" t="s">
        <v>596</v>
      </c>
      <c r="C1198" s="22">
        <f>C1122+C365+C120+C47</f>
        <v>177435</v>
      </c>
      <c r="D1198" s="22">
        <f>D1122+D365+D120+D47</f>
        <v>29572.5</v>
      </c>
      <c r="E1198" s="22">
        <f>E1122+E365+E120+E47</f>
        <v>25990</v>
      </c>
      <c r="F1198" s="833">
        <f t="shared" si="115"/>
        <v>87.885704624228595</v>
      </c>
      <c r="G1198" s="3745">
        <f>G1122+G365+G120+G47</f>
        <v>4046</v>
      </c>
      <c r="H1198" s="9"/>
      <c r="I1198" s="840"/>
      <c r="J1198" s="45"/>
      <c r="K1198" s="843"/>
      <c r="L1198" s="45"/>
      <c r="M1198" s="843"/>
      <c r="N1198" s="45"/>
      <c r="O1198" s="11"/>
      <c r="P1198" s="2131"/>
      <c r="Q1198" s="2131"/>
      <c r="R1198" s="2131"/>
      <c r="S1198" s="2131"/>
      <c r="T1198" s="3224"/>
      <c r="U1198" s="2131"/>
      <c r="V1198" s="2131"/>
      <c r="W1198" s="2131"/>
      <c r="X1198" s="2131"/>
      <c r="Y1198" s="2131"/>
      <c r="Z1198" s="3830"/>
      <c r="AA1198" s="2131"/>
      <c r="AB1198" s="2131"/>
      <c r="AC1198" s="1342"/>
      <c r="AD1198" s="1706"/>
      <c r="AE1198" s="1706"/>
      <c r="AF1198" s="1706"/>
      <c r="AG1198" s="779"/>
      <c r="AH1198" s="779"/>
      <c r="AI1198" s="779"/>
      <c r="AJ1198" s="779"/>
      <c r="AK1198" s="779"/>
      <c r="AL1198" s="779"/>
      <c r="AM1198" s="779"/>
      <c r="AN1198" s="779"/>
      <c r="AO1198" s="779"/>
      <c r="AP1198" s="779"/>
      <c r="AQ1198" s="779"/>
      <c r="AR1198" s="779"/>
      <c r="AS1198" s="779"/>
      <c r="AT1198" s="779"/>
      <c r="AU1198" s="779"/>
      <c r="AV1198" s="779"/>
      <c r="AW1198" s="779"/>
      <c r="AX1198" s="779"/>
      <c r="AY1198" s="779"/>
      <c r="AZ1198" s="779"/>
      <c r="BA1198" s="779"/>
      <c r="BB1198" s="779"/>
      <c r="BC1198" s="779"/>
      <c r="BD1198" s="779"/>
      <c r="BE1198" s="779"/>
      <c r="BF1198" s="779"/>
      <c r="BG1198" s="779"/>
      <c r="BH1198" s="779"/>
      <c r="BI1198" s="779"/>
      <c r="BJ1198" s="779"/>
      <c r="BK1198" s="779"/>
      <c r="BL1198" s="779"/>
      <c r="BM1198" s="779"/>
      <c r="BN1198" s="779"/>
      <c r="BO1198" s="779"/>
      <c r="BP1198" s="779"/>
      <c r="BQ1198" s="779"/>
      <c r="BR1198" s="779"/>
      <c r="BS1198" s="779"/>
      <c r="BT1198" s="779"/>
      <c r="BU1198" s="779"/>
      <c r="BV1198" s="779"/>
      <c r="BW1198" s="779"/>
      <c r="BX1198" s="779"/>
      <c r="BY1198" s="779"/>
      <c r="BZ1198" s="779"/>
      <c r="CA1198" s="779"/>
      <c r="CB1198" s="779"/>
      <c r="CC1198" s="779"/>
      <c r="CD1198" s="779"/>
      <c r="CE1198" s="779"/>
      <c r="CF1198" s="779"/>
      <c r="CG1198" s="779"/>
      <c r="CH1198" s="779"/>
      <c r="CI1198" s="779"/>
      <c r="CJ1198" s="779"/>
      <c r="CK1198" s="779"/>
      <c r="CL1198" s="779"/>
      <c r="CM1198" s="779"/>
      <c r="CN1198" s="779"/>
      <c r="CO1198" s="779"/>
      <c r="CP1198" s="779"/>
      <c r="CQ1198" s="779"/>
      <c r="CR1198" s="779"/>
      <c r="CS1198" s="779"/>
      <c r="CT1198" s="779"/>
      <c r="CU1198" s="779"/>
      <c r="CV1198" s="779"/>
      <c r="CW1198" s="779"/>
      <c r="CX1198" s="779"/>
      <c r="CY1198" s="779"/>
      <c r="CZ1198" s="779"/>
      <c r="DA1198" s="779"/>
      <c r="DB1198" s="779"/>
      <c r="DC1198" s="779"/>
      <c r="DD1198" s="779"/>
      <c r="DE1198" s="779"/>
      <c r="DF1198" s="779"/>
      <c r="DG1198" s="779"/>
      <c r="DH1198" s="779"/>
      <c r="DI1198" s="779"/>
      <c r="DJ1198" s="779"/>
      <c r="DK1198" s="779"/>
      <c r="DL1198" s="779"/>
      <c r="DM1198" s="779"/>
      <c r="DN1198" s="779"/>
      <c r="DO1198" s="779"/>
      <c r="DP1198" s="779"/>
      <c r="DQ1198" s="779"/>
      <c r="DR1198" s="779"/>
      <c r="DS1198" s="779"/>
      <c r="DT1198" s="779"/>
      <c r="DU1198" s="779"/>
      <c r="DV1198" s="779"/>
      <c r="DW1198" s="779"/>
      <c r="DX1198" s="779"/>
      <c r="DY1198" s="779"/>
      <c r="DZ1198" s="779"/>
      <c r="EA1198" s="779"/>
      <c r="EB1198" s="779"/>
      <c r="EC1198" s="779"/>
      <c r="ED1198" s="779"/>
      <c r="EE1198" s="779"/>
      <c r="EF1198" s="779"/>
      <c r="EG1198" s="779"/>
      <c r="EH1198" s="779"/>
      <c r="EI1198" s="779"/>
      <c r="EJ1198" s="779"/>
      <c r="EK1198" s="779"/>
      <c r="EL1198" s="779"/>
      <c r="EM1198" s="779"/>
      <c r="EN1198" s="779"/>
      <c r="EO1198" s="779"/>
      <c r="EP1198" s="779"/>
      <c r="EQ1198" s="779"/>
      <c r="ER1198" s="779"/>
      <c r="ES1198" s="779"/>
      <c r="ET1198" s="779"/>
      <c r="EU1198" s="779"/>
      <c r="EV1198" s="779"/>
      <c r="EW1198" s="779"/>
      <c r="EX1198" s="779"/>
      <c r="EY1198" s="779"/>
      <c r="EZ1198" s="779"/>
      <c r="FA1198" s="779"/>
      <c r="FB1198" s="779"/>
      <c r="FC1198" s="779"/>
      <c r="FD1198" s="779"/>
      <c r="FE1198" s="779"/>
      <c r="FF1198" s="779"/>
      <c r="FG1198" s="779"/>
      <c r="FH1198" s="779"/>
      <c r="FI1198" s="779"/>
      <c r="FJ1198" s="779"/>
      <c r="FK1198" s="779"/>
      <c r="FL1198" s="779"/>
      <c r="FM1198" s="779"/>
      <c r="FN1198" s="779"/>
      <c r="FO1198" s="779"/>
      <c r="FP1198" s="779"/>
      <c r="FQ1198" s="779"/>
      <c r="FR1198" s="779"/>
      <c r="FS1198" s="779"/>
      <c r="FT1198" s="779"/>
      <c r="FU1198" s="779"/>
      <c r="FV1198" s="779"/>
      <c r="FW1198" s="779"/>
      <c r="FX1198" s="779"/>
      <c r="FY1198" s="779"/>
      <c r="FZ1198" s="779"/>
      <c r="GA1198" s="779"/>
      <c r="GB1198" s="779"/>
      <c r="GC1198" s="779"/>
      <c r="GD1198" s="779"/>
      <c r="GE1198" s="779"/>
      <c r="GF1198" s="779"/>
      <c r="GG1198" s="779"/>
      <c r="GH1198" s="779"/>
      <c r="GI1198" s="779"/>
      <c r="GJ1198" s="779"/>
      <c r="GK1198" s="779"/>
      <c r="GL1198" s="779"/>
      <c r="GM1198" s="779"/>
    </row>
    <row r="1199" spans="1:195" x14ac:dyDescent="0.25">
      <c r="A1199" s="24">
        <v>1</v>
      </c>
      <c r="B1199" s="2702" t="s">
        <v>597</v>
      </c>
      <c r="C1199" s="22">
        <f t="shared" ref="C1199:E1200" si="117">C1123+C187+C121+C48</f>
        <v>302459.89361702127</v>
      </c>
      <c r="D1199" s="22">
        <f t="shared" si="117"/>
        <v>50410.265957446813</v>
      </c>
      <c r="E1199" s="22">
        <f t="shared" si="117"/>
        <v>47067.380851063826</v>
      </c>
      <c r="F1199" s="833">
        <f t="shared" si="115"/>
        <v>93.368642194419607</v>
      </c>
      <c r="G1199" s="3745">
        <f t="shared" ref="G1199" si="118">G1123+G187+G121+G48</f>
        <v>9660.3659574468074</v>
      </c>
      <c r="H1199" s="9"/>
      <c r="I1199" s="840"/>
      <c r="J1199" s="45"/>
      <c r="K1199" s="843"/>
      <c r="L1199" s="45"/>
      <c r="M1199" s="843"/>
      <c r="N1199" s="45"/>
      <c r="O1199" s="11"/>
      <c r="P1199" s="2131"/>
      <c r="Q1199" s="2131"/>
      <c r="R1199" s="2131"/>
      <c r="S1199" s="2131"/>
      <c r="T1199" s="3224"/>
      <c r="U1199" s="2131"/>
      <c r="V1199" s="2131"/>
      <c r="W1199" s="2131"/>
      <c r="X1199" s="2131"/>
      <c r="Y1199" s="2131"/>
      <c r="Z1199" s="3830"/>
      <c r="AA1199" s="2131"/>
      <c r="AB1199" s="2131"/>
      <c r="AC1199" s="1342"/>
      <c r="AD1199" s="1706"/>
      <c r="AE1199" s="1706"/>
      <c r="AF1199" s="1706"/>
      <c r="AG1199" s="779"/>
      <c r="AH1199" s="779"/>
      <c r="AI1199" s="779"/>
      <c r="AJ1199" s="779"/>
      <c r="AK1199" s="779"/>
      <c r="AL1199" s="779"/>
      <c r="AM1199" s="779"/>
      <c r="AN1199" s="779"/>
      <c r="AO1199" s="779"/>
      <c r="AP1199" s="779"/>
      <c r="AQ1199" s="779"/>
      <c r="AR1199" s="779"/>
      <c r="AS1199" s="779"/>
      <c r="AT1199" s="779"/>
      <c r="AU1199" s="779"/>
      <c r="AV1199" s="779"/>
      <c r="AW1199" s="779"/>
      <c r="AX1199" s="779"/>
      <c r="AY1199" s="779"/>
      <c r="AZ1199" s="779"/>
      <c r="BA1199" s="779"/>
      <c r="BB1199" s="779"/>
      <c r="BC1199" s="779"/>
      <c r="BD1199" s="779"/>
      <c r="BE1199" s="779"/>
      <c r="BF1199" s="779"/>
      <c r="BG1199" s="779"/>
      <c r="BH1199" s="779"/>
      <c r="BI1199" s="779"/>
      <c r="BJ1199" s="779"/>
      <c r="BK1199" s="779"/>
      <c r="BL1199" s="779"/>
      <c r="BM1199" s="779"/>
      <c r="BN1199" s="779"/>
      <c r="BO1199" s="779"/>
      <c r="BP1199" s="779"/>
      <c r="BQ1199" s="779"/>
      <c r="BR1199" s="779"/>
      <c r="BS1199" s="779"/>
      <c r="BT1199" s="779"/>
      <c r="BU1199" s="779"/>
      <c r="BV1199" s="779"/>
      <c r="BW1199" s="779"/>
      <c r="BX1199" s="779"/>
      <c r="BY1199" s="779"/>
      <c r="BZ1199" s="779"/>
      <c r="CA1199" s="779"/>
      <c r="CB1199" s="779"/>
      <c r="CC1199" s="779"/>
      <c r="CD1199" s="779"/>
      <c r="CE1199" s="779"/>
      <c r="CF1199" s="779"/>
      <c r="CG1199" s="779"/>
      <c r="CH1199" s="779"/>
      <c r="CI1199" s="779"/>
      <c r="CJ1199" s="779"/>
      <c r="CK1199" s="779"/>
      <c r="CL1199" s="779"/>
      <c r="CM1199" s="779"/>
      <c r="CN1199" s="779"/>
      <c r="CO1199" s="779"/>
      <c r="CP1199" s="779"/>
      <c r="CQ1199" s="779"/>
      <c r="CR1199" s="779"/>
      <c r="CS1199" s="779"/>
      <c r="CT1199" s="779"/>
      <c r="CU1199" s="779"/>
      <c r="CV1199" s="779"/>
      <c r="CW1199" s="779"/>
      <c r="CX1199" s="779"/>
      <c r="CY1199" s="779"/>
      <c r="CZ1199" s="779"/>
      <c r="DA1199" s="779"/>
      <c r="DB1199" s="779"/>
      <c r="DC1199" s="779"/>
      <c r="DD1199" s="779"/>
      <c r="DE1199" s="779"/>
      <c r="DF1199" s="779"/>
      <c r="DG1199" s="779"/>
      <c r="DH1199" s="779"/>
      <c r="DI1199" s="779"/>
      <c r="DJ1199" s="779"/>
      <c r="DK1199" s="779"/>
      <c r="DL1199" s="779"/>
      <c r="DM1199" s="779"/>
      <c r="DN1199" s="779"/>
      <c r="DO1199" s="779"/>
      <c r="DP1199" s="779"/>
      <c r="DQ1199" s="779"/>
      <c r="DR1199" s="779"/>
      <c r="DS1199" s="779"/>
      <c r="DT1199" s="779"/>
      <c r="DU1199" s="779"/>
      <c r="DV1199" s="779"/>
      <c r="DW1199" s="779"/>
      <c r="DX1199" s="779"/>
      <c r="DY1199" s="779"/>
      <c r="DZ1199" s="779"/>
      <c r="EA1199" s="779"/>
      <c r="EB1199" s="779"/>
      <c r="EC1199" s="779"/>
      <c r="ED1199" s="779"/>
      <c r="EE1199" s="779"/>
      <c r="EF1199" s="779"/>
      <c r="EG1199" s="779"/>
      <c r="EH1199" s="779"/>
      <c r="EI1199" s="779"/>
      <c r="EJ1199" s="779"/>
      <c r="EK1199" s="779"/>
      <c r="EL1199" s="779"/>
      <c r="EM1199" s="779"/>
      <c r="EN1199" s="779"/>
      <c r="EO1199" s="779"/>
      <c r="EP1199" s="779"/>
      <c r="EQ1199" s="779"/>
      <c r="ER1199" s="779"/>
      <c r="ES1199" s="779"/>
      <c r="ET1199" s="779"/>
      <c r="EU1199" s="779"/>
      <c r="EV1199" s="779"/>
      <c r="EW1199" s="779"/>
      <c r="EX1199" s="779"/>
      <c r="EY1199" s="779"/>
      <c r="EZ1199" s="779"/>
      <c r="FA1199" s="779"/>
      <c r="FB1199" s="779"/>
      <c r="FC1199" s="779"/>
      <c r="FD1199" s="779"/>
      <c r="FE1199" s="779"/>
      <c r="FF1199" s="779"/>
      <c r="FG1199" s="779"/>
      <c r="FH1199" s="779"/>
      <c r="FI1199" s="779"/>
      <c r="FJ1199" s="779"/>
      <c r="FK1199" s="779"/>
      <c r="FL1199" s="779"/>
      <c r="FM1199" s="779"/>
      <c r="FN1199" s="779"/>
      <c r="FO1199" s="779"/>
      <c r="FP1199" s="779"/>
      <c r="FQ1199" s="779"/>
      <c r="FR1199" s="779"/>
      <c r="FS1199" s="779"/>
      <c r="FT1199" s="779"/>
      <c r="FU1199" s="779"/>
      <c r="FV1199" s="779"/>
      <c r="FW1199" s="779"/>
      <c r="FX1199" s="779"/>
      <c r="FY1199" s="779"/>
      <c r="FZ1199" s="779"/>
      <c r="GA1199" s="779"/>
      <c r="GB1199" s="779"/>
      <c r="GC1199" s="779"/>
      <c r="GD1199" s="779"/>
      <c r="GE1199" s="779"/>
      <c r="GF1199" s="779"/>
      <c r="GG1199" s="779"/>
      <c r="GH1199" s="779"/>
      <c r="GI1199" s="779"/>
      <c r="GJ1199" s="779"/>
      <c r="GK1199" s="779"/>
      <c r="GL1199" s="779"/>
      <c r="GM1199" s="779"/>
    </row>
    <row r="1200" spans="1:195" s="779" customFormat="1" x14ac:dyDescent="0.25">
      <c r="A1200" s="24">
        <v>1</v>
      </c>
      <c r="B1200" s="2705" t="s">
        <v>598</v>
      </c>
      <c r="C1200" s="22">
        <f t="shared" si="117"/>
        <v>2821373</v>
      </c>
      <c r="D1200" s="22">
        <f t="shared" si="117"/>
        <v>470230.5</v>
      </c>
      <c r="E1200" s="22">
        <f t="shared" si="117"/>
        <v>439014.61</v>
      </c>
      <c r="F1200" s="839">
        <f t="shared" si="115"/>
        <v>93.361576928761522</v>
      </c>
      <c r="G1200" s="3745">
        <f t="shared" ref="G1200" si="119">G1124+G188+G122+G49</f>
        <v>89964.5</v>
      </c>
      <c r="H1200" s="9"/>
      <c r="I1200" s="840"/>
      <c r="J1200" s="7"/>
      <c r="K1200" s="42"/>
      <c r="L1200" s="7"/>
      <c r="M1200" s="42"/>
      <c r="N1200" s="7"/>
      <c r="O1200" s="11"/>
      <c r="P1200" s="848"/>
      <c r="Q1200" s="848"/>
      <c r="R1200" s="848"/>
      <c r="S1200" s="848"/>
      <c r="T1200" s="3222"/>
      <c r="U1200" s="848"/>
      <c r="V1200" s="848"/>
      <c r="W1200" s="848"/>
      <c r="X1200" s="848"/>
      <c r="Y1200" s="848"/>
      <c r="Z1200" s="3829"/>
      <c r="AA1200" s="848"/>
      <c r="AB1200" s="848"/>
      <c r="AC1200" s="1342"/>
      <c r="AD1200" s="1706"/>
      <c r="AE1200" s="1706"/>
      <c r="AF1200" s="1706"/>
    </row>
    <row r="1201" spans="1:195" x14ac:dyDescent="0.25">
      <c r="A1201" s="24">
        <v>1</v>
      </c>
      <c r="B1201" s="2705" t="s">
        <v>600</v>
      </c>
      <c r="C1201" s="34">
        <f>C1125+C123+C50</f>
        <v>21750</v>
      </c>
      <c r="D1201" s="34">
        <f>D1125+D123+D50</f>
        <v>3626</v>
      </c>
      <c r="E1201" s="34">
        <f>E1125+E123+E50</f>
        <v>3418.7700000000004</v>
      </c>
      <c r="F1201" s="34">
        <f t="shared" si="115"/>
        <v>94.284886927744083</v>
      </c>
      <c r="G1201" s="3729">
        <f>G1125+G123+G50</f>
        <v>842.93999999999994</v>
      </c>
      <c r="H1201" s="9"/>
      <c r="I1201" s="840"/>
      <c r="J1201" s="45"/>
      <c r="K1201" s="843"/>
      <c r="L1201" s="45"/>
      <c r="M1201" s="843"/>
      <c r="N1201" s="45"/>
      <c r="O1201" s="11"/>
      <c r="P1201" s="2131"/>
      <c r="Q1201" s="2131"/>
      <c r="R1201" s="2131"/>
      <c r="S1201" s="2131"/>
      <c r="T1201" s="3224"/>
      <c r="U1201" s="2131"/>
      <c r="V1201" s="2131"/>
      <c r="W1201" s="2131"/>
      <c r="X1201" s="2131"/>
      <c r="Y1201" s="2131"/>
      <c r="Z1201" s="3830"/>
      <c r="AA1201" s="2131"/>
      <c r="AB1201" s="2131"/>
      <c r="AC1201" s="1342"/>
      <c r="AD1201" s="1706"/>
      <c r="AE1201" s="1706"/>
      <c r="AF1201" s="1706"/>
      <c r="AG1201" s="779"/>
      <c r="AH1201" s="779"/>
      <c r="AI1201" s="779"/>
      <c r="AJ1201" s="779"/>
      <c r="AK1201" s="779"/>
      <c r="AL1201" s="779"/>
      <c r="AM1201" s="779"/>
      <c r="AN1201" s="779"/>
      <c r="AO1201" s="779"/>
      <c r="AP1201" s="779"/>
      <c r="AQ1201" s="779"/>
      <c r="AR1201" s="779"/>
      <c r="AS1201" s="779"/>
      <c r="AT1201" s="779"/>
      <c r="AU1201" s="779"/>
      <c r="AV1201" s="779"/>
      <c r="AW1201" s="779"/>
      <c r="AX1201" s="779"/>
      <c r="AY1201" s="779"/>
      <c r="AZ1201" s="779"/>
      <c r="BA1201" s="779"/>
      <c r="BB1201" s="779"/>
      <c r="BC1201" s="779"/>
      <c r="BD1201" s="779"/>
      <c r="BE1201" s="779"/>
      <c r="BF1201" s="779"/>
      <c r="BG1201" s="779"/>
      <c r="BH1201" s="779"/>
      <c r="BI1201" s="779"/>
      <c r="BJ1201" s="779"/>
      <c r="BK1201" s="779"/>
      <c r="BL1201" s="779"/>
      <c r="BM1201" s="779"/>
      <c r="BN1201" s="779"/>
      <c r="BO1201" s="779"/>
      <c r="BP1201" s="779"/>
      <c r="BQ1201" s="779"/>
      <c r="BR1201" s="779"/>
      <c r="BS1201" s="779"/>
      <c r="BT1201" s="779"/>
      <c r="BU1201" s="779"/>
      <c r="BV1201" s="779"/>
      <c r="BW1201" s="779"/>
      <c r="BX1201" s="779"/>
      <c r="BY1201" s="779"/>
      <c r="BZ1201" s="779"/>
      <c r="CA1201" s="779"/>
      <c r="CB1201" s="779"/>
      <c r="CC1201" s="779"/>
      <c r="CD1201" s="779"/>
      <c r="CE1201" s="779"/>
      <c r="CF1201" s="779"/>
      <c r="CG1201" s="779"/>
      <c r="CH1201" s="779"/>
      <c r="CI1201" s="779"/>
      <c r="CJ1201" s="779"/>
      <c r="CK1201" s="779"/>
      <c r="CL1201" s="779"/>
      <c r="CM1201" s="779"/>
      <c r="CN1201" s="779"/>
      <c r="CO1201" s="779"/>
      <c r="CP1201" s="779"/>
      <c r="CQ1201" s="779"/>
      <c r="CR1201" s="779"/>
      <c r="CS1201" s="779"/>
      <c r="CT1201" s="779"/>
      <c r="CU1201" s="779"/>
      <c r="CV1201" s="779"/>
      <c r="CW1201" s="779"/>
      <c r="CX1201" s="779"/>
      <c r="CY1201" s="779"/>
      <c r="CZ1201" s="779"/>
      <c r="DA1201" s="779"/>
      <c r="DB1201" s="779"/>
      <c r="DC1201" s="779"/>
      <c r="DD1201" s="779"/>
      <c r="DE1201" s="779"/>
      <c r="DF1201" s="779"/>
      <c r="DG1201" s="779"/>
      <c r="DH1201" s="779"/>
      <c r="DI1201" s="779"/>
      <c r="DJ1201" s="779"/>
      <c r="DK1201" s="779"/>
      <c r="DL1201" s="779"/>
      <c r="DM1201" s="779"/>
      <c r="DN1201" s="779"/>
      <c r="DO1201" s="779"/>
      <c r="DP1201" s="779"/>
      <c r="DQ1201" s="779"/>
      <c r="DR1201" s="779"/>
      <c r="DS1201" s="779"/>
      <c r="DT1201" s="779"/>
      <c r="DU1201" s="779"/>
      <c r="DV1201" s="779"/>
      <c r="DW1201" s="779"/>
      <c r="DX1201" s="779"/>
      <c r="DY1201" s="779"/>
      <c r="DZ1201" s="779"/>
      <c r="EA1201" s="779"/>
      <c r="EB1201" s="779"/>
      <c r="EC1201" s="779"/>
      <c r="ED1201" s="779"/>
      <c r="EE1201" s="779"/>
      <c r="EF1201" s="779"/>
      <c r="EG1201" s="779"/>
      <c r="EH1201" s="779"/>
      <c r="EI1201" s="779"/>
      <c r="EJ1201" s="779"/>
      <c r="EK1201" s="779"/>
      <c r="EL1201" s="779"/>
      <c r="EM1201" s="779"/>
      <c r="EN1201" s="779"/>
      <c r="EO1201" s="779"/>
      <c r="EP1201" s="779"/>
      <c r="EQ1201" s="779"/>
      <c r="ER1201" s="779"/>
      <c r="ES1201" s="779"/>
      <c r="ET1201" s="779"/>
      <c r="EU1201" s="779"/>
      <c r="EV1201" s="779"/>
      <c r="EW1201" s="779"/>
      <c r="EX1201" s="779"/>
      <c r="EY1201" s="779"/>
      <c r="EZ1201" s="779"/>
      <c r="FA1201" s="779"/>
      <c r="FB1201" s="779"/>
      <c r="FC1201" s="779"/>
      <c r="FD1201" s="779"/>
      <c r="FE1201" s="779"/>
      <c r="FF1201" s="779"/>
      <c r="FG1201" s="779"/>
      <c r="FH1201" s="779"/>
      <c r="FI1201" s="779"/>
      <c r="FJ1201" s="779"/>
      <c r="FK1201" s="779"/>
      <c r="FL1201" s="779"/>
      <c r="FM1201" s="779"/>
      <c r="FN1201" s="779"/>
      <c r="FO1201" s="779"/>
      <c r="FP1201" s="779"/>
      <c r="FQ1201" s="779"/>
      <c r="FR1201" s="779"/>
      <c r="FS1201" s="779"/>
      <c r="FT1201" s="779"/>
      <c r="FU1201" s="779"/>
      <c r="FV1201" s="779"/>
      <c r="FW1201" s="779"/>
      <c r="FX1201" s="779"/>
      <c r="FY1201" s="779"/>
      <c r="FZ1201" s="779"/>
      <c r="GA1201" s="779"/>
      <c r="GB1201" s="779"/>
      <c r="GC1201" s="779"/>
      <c r="GD1201" s="779"/>
      <c r="GE1201" s="779"/>
      <c r="GF1201" s="779"/>
      <c r="GG1201" s="779"/>
      <c r="GH1201" s="779"/>
      <c r="GI1201" s="779"/>
      <c r="GJ1201" s="779"/>
      <c r="GK1201" s="779"/>
      <c r="GL1201" s="779"/>
      <c r="GM1201" s="779"/>
    </row>
    <row r="1202" spans="1:195" ht="29.25" x14ac:dyDescent="0.25">
      <c r="A1202" s="24">
        <v>1</v>
      </c>
      <c r="B1202" s="2699" t="s">
        <v>572</v>
      </c>
      <c r="C1202" s="22">
        <f>SUM(C1126,C1090,C1031,C971,C912,C852,C792,C730,C670,C610,C550,C488,C429,C368,C308,C249,C189,C124,C51)</f>
        <v>531370</v>
      </c>
      <c r="D1202" s="22">
        <f>SUM(D1126,D1090,D1031,D971,D912,D852,D792,D730,D670,D610,D550,D488,D429,D368,D308,D249,D189,D124,D51)</f>
        <v>88309.166666666657</v>
      </c>
      <c r="E1202" s="22">
        <f>SUM(E1126,E1090,E1031,E971,E912,E852,E792,E730,E670,E610,E550,E488,E429,E368,E308,E249,E189,E124,E51)</f>
        <v>81755</v>
      </c>
      <c r="F1202" s="833">
        <f t="shared" si="115"/>
        <v>92.57815817534987</v>
      </c>
      <c r="G1202" s="3745">
        <f>SUM(G1126,G1090,G1031,G971,G912,G852,G792,G730,G670,G610,G550,G488,G429,G368,G308,G249,G189,G124,G51)</f>
        <v>12858</v>
      </c>
      <c r="H1202" s="9"/>
      <c r="I1202" s="840"/>
      <c r="J1202" s="45"/>
      <c r="K1202" s="843"/>
      <c r="L1202" s="45"/>
      <c r="M1202" s="843"/>
      <c r="N1202" s="45"/>
      <c r="O1202" s="11"/>
      <c r="P1202" s="2131"/>
      <c r="Q1202" s="2131"/>
      <c r="R1202" s="2131"/>
      <c r="S1202" s="2131"/>
      <c r="T1202" s="3224"/>
      <c r="U1202" s="2131"/>
      <c r="V1202" s="2131"/>
      <c r="W1202" s="2131"/>
      <c r="X1202" s="2131"/>
      <c r="Y1202" s="2131"/>
      <c r="Z1202" s="3830"/>
      <c r="AA1202" s="2131"/>
      <c r="AB1202" s="2131"/>
      <c r="AC1202" s="1342"/>
      <c r="AD1202" s="1706"/>
      <c r="AE1202" s="1706"/>
      <c r="AF1202" s="1706"/>
      <c r="AG1202" s="779"/>
      <c r="AH1202" s="779"/>
      <c r="AI1202" s="779"/>
      <c r="AJ1202" s="779"/>
      <c r="AK1202" s="779"/>
      <c r="AL1202" s="779"/>
      <c r="AM1202" s="779"/>
      <c r="AN1202" s="779"/>
      <c r="AO1202" s="779"/>
      <c r="AP1202" s="779"/>
      <c r="AQ1202" s="779"/>
      <c r="AR1202" s="779"/>
      <c r="AS1202" s="779"/>
      <c r="AT1202" s="779"/>
      <c r="AU1202" s="779"/>
      <c r="AV1202" s="779"/>
      <c r="AW1202" s="779"/>
      <c r="AX1202" s="779"/>
      <c r="AY1202" s="779"/>
      <c r="AZ1202" s="779"/>
      <c r="BA1202" s="779"/>
      <c r="BB1202" s="779"/>
      <c r="BC1202" s="779"/>
      <c r="BD1202" s="779"/>
      <c r="BE1202" s="779"/>
      <c r="BF1202" s="779"/>
      <c r="BG1202" s="779"/>
      <c r="BH1202" s="779"/>
      <c r="BI1202" s="779"/>
      <c r="BJ1202" s="779"/>
      <c r="BK1202" s="779"/>
      <c r="BL1202" s="779"/>
      <c r="BM1202" s="779"/>
      <c r="BN1202" s="779"/>
      <c r="BO1202" s="779"/>
      <c r="BP1202" s="779"/>
      <c r="BQ1202" s="779"/>
      <c r="BR1202" s="779"/>
      <c r="BS1202" s="779"/>
      <c r="BT1202" s="779"/>
      <c r="BU1202" s="779"/>
      <c r="BV1202" s="779"/>
      <c r="BW1202" s="779"/>
      <c r="BX1202" s="779"/>
      <c r="BY1202" s="779"/>
      <c r="BZ1202" s="779"/>
      <c r="CA1202" s="779"/>
      <c r="CB1202" s="779"/>
      <c r="CC1202" s="779"/>
      <c r="CD1202" s="779"/>
      <c r="CE1202" s="779"/>
      <c r="CF1202" s="779"/>
      <c r="CG1202" s="779"/>
      <c r="CH1202" s="779"/>
      <c r="CI1202" s="779"/>
      <c r="CJ1202" s="779"/>
      <c r="CK1202" s="779"/>
      <c r="CL1202" s="779"/>
      <c r="CM1202" s="779"/>
      <c r="CN1202" s="779"/>
      <c r="CO1202" s="779"/>
      <c r="CP1202" s="779"/>
      <c r="CQ1202" s="779"/>
      <c r="CR1202" s="779"/>
      <c r="CS1202" s="779"/>
      <c r="CT1202" s="779"/>
      <c r="CU1202" s="779"/>
      <c r="CV1202" s="779"/>
      <c r="CW1202" s="779"/>
      <c r="CX1202" s="779"/>
      <c r="CY1202" s="779"/>
      <c r="CZ1202" s="779"/>
      <c r="DA1202" s="779"/>
      <c r="DB1202" s="779"/>
      <c r="DC1202" s="779"/>
      <c r="DD1202" s="779"/>
      <c r="DE1202" s="779"/>
      <c r="DF1202" s="779"/>
      <c r="DG1202" s="779"/>
      <c r="DH1202" s="779"/>
      <c r="DI1202" s="779"/>
      <c r="DJ1202" s="779"/>
      <c r="DK1202" s="779"/>
      <c r="DL1202" s="779"/>
      <c r="DM1202" s="779"/>
      <c r="DN1202" s="779"/>
      <c r="DO1202" s="779"/>
      <c r="DP1202" s="779"/>
      <c r="DQ1202" s="779"/>
      <c r="DR1202" s="779"/>
      <c r="DS1202" s="779"/>
      <c r="DT1202" s="779"/>
      <c r="DU1202" s="779"/>
      <c r="DV1202" s="779"/>
      <c r="DW1202" s="779"/>
      <c r="DX1202" s="779"/>
      <c r="DY1202" s="779"/>
      <c r="DZ1202" s="779"/>
      <c r="EA1202" s="779"/>
      <c r="EB1202" s="779"/>
      <c r="EC1202" s="779"/>
      <c r="ED1202" s="779"/>
      <c r="EE1202" s="779"/>
      <c r="EF1202" s="779"/>
      <c r="EG1202" s="779"/>
      <c r="EH1202" s="779"/>
      <c r="EI1202" s="779"/>
      <c r="EJ1202" s="779"/>
      <c r="EK1202" s="779"/>
      <c r="EL1202" s="779"/>
      <c r="EM1202" s="779"/>
      <c r="EN1202" s="779"/>
      <c r="EO1202" s="779"/>
      <c r="EP1202" s="779"/>
      <c r="EQ1202" s="779"/>
      <c r="ER1202" s="779"/>
      <c r="ES1202" s="779"/>
      <c r="ET1202" s="779"/>
      <c r="EU1202" s="779"/>
      <c r="EV1202" s="779"/>
      <c r="EW1202" s="779"/>
      <c r="EX1202" s="779"/>
      <c r="EY1202" s="779"/>
      <c r="EZ1202" s="779"/>
      <c r="FA1202" s="779"/>
      <c r="FB1202" s="779"/>
      <c r="FC1202" s="779"/>
      <c r="FD1202" s="779"/>
      <c r="FE1202" s="779"/>
      <c r="FF1202" s="779"/>
      <c r="FG1202" s="779"/>
      <c r="FH1202" s="779"/>
      <c r="FI1202" s="779"/>
      <c r="FJ1202" s="779"/>
      <c r="FK1202" s="779"/>
      <c r="FL1202" s="779"/>
      <c r="FM1202" s="779"/>
      <c r="FN1202" s="779"/>
      <c r="FO1202" s="779"/>
      <c r="FP1202" s="779"/>
      <c r="FQ1202" s="779"/>
      <c r="FR1202" s="779"/>
      <c r="FS1202" s="779"/>
      <c r="FT1202" s="779"/>
      <c r="FU1202" s="779"/>
      <c r="FV1202" s="779"/>
      <c r="FW1202" s="779"/>
      <c r="FX1202" s="779"/>
      <c r="FY1202" s="779"/>
      <c r="FZ1202" s="779"/>
      <c r="GA1202" s="779"/>
      <c r="GB1202" s="779"/>
      <c r="GC1202" s="779"/>
      <c r="GD1202" s="779"/>
      <c r="GE1202" s="779"/>
      <c r="GF1202" s="779"/>
      <c r="GG1202" s="779"/>
      <c r="GH1202" s="779"/>
      <c r="GI1202" s="779"/>
      <c r="GJ1202" s="779"/>
      <c r="GK1202" s="779"/>
      <c r="GL1202" s="779"/>
      <c r="GM1202" s="779"/>
    </row>
    <row r="1203" spans="1:195" ht="30" x14ac:dyDescent="0.25">
      <c r="A1203" s="24">
        <v>1</v>
      </c>
      <c r="B1203" s="2704" t="s">
        <v>252</v>
      </c>
      <c r="C1203" s="22">
        <f>SUM(C1127,C793,C611,C369,C190,C125,C52)</f>
        <v>102070</v>
      </c>
      <c r="D1203" s="22">
        <f>SUM(D1127,D793,D611,D369,D190,D125,D52)</f>
        <v>17012.666666666664</v>
      </c>
      <c r="E1203" s="22">
        <f>SUM(E1127,E793,E611,E369,E190,E125,E52)</f>
        <v>12850</v>
      </c>
      <c r="F1203" s="833">
        <f t="shared" si="115"/>
        <v>75.53195658137075</v>
      </c>
      <c r="G1203" s="3745">
        <f>SUM(G1127,G793,G611,G369,G190,G125,G52)</f>
        <v>568</v>
      </c>
      <c r="H1203" s="9"/>
      <c r="I1203" s="840"/>
      <c r="J1203" s="45"/>
      <c r="K1203" s="843"/>
      <c r="L1203" s="45"/>
      <c r="M1203" s="843"/>
      <c r="N1203" s="45"/>
      <c r="O1203" s="11"/>
      <c r="P1203" s="2131"/>
      <c r="Q1203" s="2131"/>
      <c r="R1203" s="2131"/>
      <c r="S1203" s="2131"/>
      <c r="T1203" s="3224"/>
      <c r="U1203" s="2131"/>
      <c r="V1203" s="2131"/>
      <c r="W1203" s="2131"/>
      <c r="X1203" s="2131"/>
      <c r="Y1203" s="2131"/>
      <c r="Z1203" s="3830"/>
      <c r="AA1203" s="2131"/>
      <c r="AB1203" s="2131"/>
      <c r="AC1203" s="1342"/>
      <c r="AD1203" s="1706"/>
      <c r="AE1203" s="1706"/>
      <c r="AF1203" s="1706"/>
      <c r="AG1203" s="779"/>
      <c r="AH1203" s="779"/>
      <c r="AI1203" s="779"/>
      <c r="AJ1203" s="779"/>
      <c r="AK1203" s="779"/>
      <c r="AL1203" s="779"/>
      <c r="AM1203" s="779"/>
      <c r="AN1203" s="779"/>
      <c r="AO1203" s="779"/>
      <c r="AP1203" s="779"/>
      <c r="AQ1203" s="779"/>
      <c r="AR1203" s="779"/>
      <c r="AS1203" s="779"/>
      <c r="AT1203" s="779"/>
      <c r="AU1203" s="779"/>
      <c r="AV1203" s="779"/>
      <c r="AW1203" s="779"/>
      <c r="AX1203" s="779"/>
      <c r="AY1203" s="779"/>
      <c r="AZ1203" s="779"/>
      <c r="BA1203" s="779"/>
      <c r="BB1203" s="779"/>
      <c r="BC1203" s="779"/>
      <c r="BD1203" s="779"/>
      <c r="BE1203" s="779"/>
      <c r="BF1203" s="779"/>
      <c r="BG1203" s="779"/>
      <c r="BH1203" s="779"/>
      <c r="BI1203" s="779"/>
      <c r="BJ1203" s="779"/>
      <c r="BK1203" s="779"/>
      <c r="BL1203" s="779"/>
      <c r="BM1203" s="779"/>
      <c r="BN1203" s="779"/>
      <c r="BO1203" s="779"/>
      <c r="BP1203" s="779"/>
      <c r="BQ1203" s="779"/>
      <c r="BR1203" s="779"/>
      <c r="BS1203" s="779"/>
      <c r="BT1203" s="779"/>
      <c r="BU1203" s="779"/>
      <c r="BV1203" s="779"/>
      <c r="BW1203" s="779"/>
      <c r="BX1203" s="779"/>
      <c r="BY1203" s="779"/>
      <c r="BZ1203" s="779"/>
      <c r="CA1203" s="779"/>
      <c r="CB1203" s="779"/>
      <c r="CC1203" s="779"/>
      <c r="CD1203" s="779"/>
      <c r="CE1203" s="779"/>
      <c r="CF1203" s="779"/>
      <c r="CG1203" s="779"/>
      <c r="CH1203" s="779"/>
      <c r="CI1203" s="779"/>
      <c r="CJ1203" s="779"/>
      <c r="CK1203" s="779"/>
      <c r="CL1203" s="779"/>
      <c r="CM1203" s="779"/>
      <c r="CN1203" s="779"/>
      <c r="CO1203" s="779"/>
      <c r="CP1203" s="779"/>
      <c r="CQ1203" s="779"/>
      <c r="CR1203" s="779"/>
      <c r="CS1203" s="779"/>
      <c r="CT1203" s="779"/>
      <c r="CU1203" s="779"/>
      <c r="CV1203" s="779"/>
      <c r="CW1203" s="779"/>
      <c r="CX1203" s="779"/>
      <c r="CY1203" s="779"/>
      <c r="CZ1203" s="779"/>
      <c r="DA1203" s="779"/>
      <c r="DB1203" s="779"/>
      <c r="DC1203" s="779"/>
      <c r="DD1203" s="779"/>
      <c r="DE1203" s="779"/>
      <c r="DF1203" s="779"/>
      <c r="DG1203" s="779"/>
      <c r="DH1203" s="779"/>
      <c r="DI1203" s="779"/>
      <c r="DJ1203" s="779"/>
      <c r="DK1203" s="779"/>
      <c r="DL1203" s="779"/>
      <c r="DM1203" s="779"/>
      <c r="DN1203" s="779"/>
      <c r="DO1203" s="779"/>
      <c r="DP1203" s="779"/>
      <c r="DQ1203" s="779"/>
      <c r="DR1203" s="779"/>
      <c r="DS1203" s="779"/>
      <c r="DT1203" s="779"/>
      <c r="DU1203" s="779"/>
      <c r="DV1203" s="779"/>
      <c r="DW1203" s="779"/>
      <c r="DX1203" s="779"/>
      <c r="DY1203" s="779"/>
      <c r="DZ1203" s="779"/>
      <c r="EA1203" s="779"/>
      <c r="EB1203" s="779"/>
      <c r="EC1203" s="779"/>
      <c r="ED1203" s="779"/>
      <c r="EE1203" s="779"/>
      <c r="EF1203" s="779"/>
      <c r="EG1203" s="779"/>
      <c r="EH1203" s="779"/>
      <c r="EI1203" s="779"/>
      <c r="EJ1203" s="779"/>
      <c r="EK1203" s="779"/>
      <c r="EL1203" s="779"/>
      <c r="EM1203" s="779"/>
      <c r="EN1203" s="779"/>
      <c r="EO1203" s="779"/>
      <c r="EP1203" s="779"/>
      <c r="EQ1203" s="779"/>
      <c r="ER1203" s="779"/>
      <c r="ES1203" s="779"/>
      <c r="ET1203" s="779"/>
      <c r="EU1203" s="779"/>
      <c r="EV1203" s="779"/>
      <c r="EW1203" s="779"/>
      <c r="EX1203" s="779"/>
      <c r="EY1203" s="779"/>
      <c r="EZ1203" s="779"/>
      <c r="FA1203" s="779"/>
      <c r="FB1203" s="779"/>
      <c r="FC1203" s="779"/>
      <c r="FD1203" s="779"/>
      <c r="FE1203" s="779"/>
      <c r="FF1203" s="779"/>
      <c r="FG1203" s="779"/>
      <c r="FH1203" s="779"/>
      <c r="FI1203" s="779"/>
      <c r="FJ1203" s="779"/>
      <c r="FK1203" s="779"/>
      <c r="FL1203" s="779"/>
      <c r="FM1203" s="779"/>
      <c r="FN1203" s="779"/>
      <c r="FO1203" s="779"/>
      <c r="FP1203" s="779"/>
      <c r="FQ1203" s="779"/>
      <c r="FR1203" s="779"/>
      <c r="FS1203" s="779"/>
      <c r="FT1203" s="779"/>
      <c r="FU1203" s="779"/>
      <c r="FV1203" s="779"/>
      <c r="FW1203" s="779"/>
      <c r="FX1203" s="779"/>
      <c r="FY1203" s="779"/>
      <c r="FZ1203" s="779"/>
      <c r="GA1203" s="779"/>
      <c r="GB1203" s="779"/>
      <c r="GC1203" s="779"/>
      <c r="GD1203" s="779"/>
      <c r="GE1203" s="779"/>
      <c r="GF1203" s="779"/>
      <c r="GG1203" s="779"/>
      <c r="GH1203" s="779"/>
      <c r="GI1203" s="779"/>
      <c r="GJ1203" s="779"/>
      <c r="GK1203" s="779"/>
      <c r="GL1203" s="779"/>
      <c r="GM1203" s="779"/>
    </row>
    <row r="1204" spans="1:195" ht="72" x14ac:dyDescent="0.25">
      <c r="A1204" s="24">
        <v>1</v>
      </c>
      <c r="B1204" s="2699" t="s">
        <v>580</v>
      </c>
      <c r="C1204" s="22">
        <f>SUM(C1128,C914,C854,C612,C490,C431,C370,C191,C126,C53)</f>
        <v>103140</v>
      </c>
      <c r="D1204" s="22">
        <f>SUM(D1128,D914,D854,D612,D490,D431,D370,D191,D126,D53)</f>
        <v>17189</v>
      </c>
      <c r="E1204" s="22">
        <f>SUM(E1128,E914,E854,E612,E490,E431,E370,E191,E126,E53)</f>
        <v>16110</v>
      </c>
      <c r="F1204" s="833">
        <f t="shared" si="115"/>
        <v>93.722729652684862</v>
      </c>
      <c r="G1204" s="3745">
        <f>SUM(G1128,G914,G854,G612,G490,G431,G370,G191,G126,G53)</f>
        <v>2033</v>
      </c>
      <c r="H1204" s="9"/>
      <c r="I1204" s="840"/>
      <c r="J1204" s="45"/>
      <c r="K1204" s="843"/>
      <c r="L1204" s="45"/>
      <c r="M1204" s="843"/>
      <c r="N1204" s="45"/>
      <c r="O1204" s="11"/>
      <c r="P1204" s="2131"/>
      <c r="Q1204" s="2131"/>
      <c r="R1204" s="2131"/>
      <c r="S1204" s="2131"/>
      <c r="T1204" s="3224"/>
      <c r="U1204" s="2131"/>
      <c r="V1204" s="2131"/>
      <c r="W1204" s="2131"/>
      <c r="X1204" s="2131"/>
      <c r="Y1204" s="2131"/>
      <c r="Z1204" s="3830"/>
      <c r="AA1204" s="2131"/>
      <c r="AB1204" s="2131"/>
      <c r="AC1204" s="1342"/>
      <c r="AD1204" s="1706"/>
      <c r="AE1204" s="1706"/>
      <c r="AF1204" s="1706"/>
      <c r="AG1204" s="779"/>
      <c r="AH1204" s="779"/>
      <c r="AI1204" s="779"/>
      <c r="AJ1204" s="779"/>
      <c r="AK1204" s="779"/>
      <c r="AL1204" s="779"/>
      <c r="AM1204" s="779"/>
      <c r="AN1204" s="779"/>
      <c r="AO1204" s="779"/>
      <c r="AP1204" s="779"/>
      <c r="AQ1204" s="779"/>
      <c r="AR1204" s="779"/>
      <c r="AS1204" s="779"/>
      <c r="AT1204" s="779"/>
      <c r="AU1204" s="779"/>
      <c r="AV1204" s="779"/>
      <c r="AW1204" s="779"/>
      <c r="AX1204" s="779"/>
      <c r="AY1204" s="779"/>
      <c r="AZ1204" s="779"/>
      <c r="BA1204" s="779"/>
      <c r="BB1204" s="779"/>
      <c r="BC1204" s="779"/>
      <c r="BD1204" s="779"/>
      <c r="BE1204" s="779"/>
      <c r="BF1204" s="779"/>
      <c r="BG1204" s="779"/>
      <c r="BH1204" s="779"/>
      <c r="BI1204" s="779"/>
      <c r="BJ1204" s="779"/>
      <c r="BK1204" s="779"/>
      <c r="BL1204" s="779"/>
      <c r="BM1204" s="779"/>
      <c r="BN1204" s="779"/>
      <c r="BO1204" s="779"/>
      <c r="BP1204" s="779"/>
      <c r="BQ1204" s="779"/>
      <c r="BR1204" s="779"/>
      <c r="BS1204" s="779"/>
      <c r="BT1204" s="779"/>
      <c r="BU1204" s="779"/>
      <c r="BV1204" s="779"/>
      <c r="BW1204" s="779"/>
      <c r="BX1204" s="779"/>
      <c r="BY1204" s="779"/>
      <c r="BZ1204" s="779"/>
      <c r="CA1204" s="779"/>
      <c r="CB1204" s="779"/>
      <c r="CC1204" s="779"/>
      <c r="CD1204" s="779"/>
      <c r="CE1204" s="779"/>
      <c r="CF1204" s="779"/>
      <c r="CG1204" s="779"/>
      <c r="CH1204" s="779"/>
      <c r="CI1204" s="779"/>
      <c r="CJ1204" s="779"/>
      <c r="CK1204" s="779"/>
      <c r="CL1204" s="779"/>
      <c r="CM1204" s="779"/>
      <c r="CN1204" s="779"/>
      <c r="CO1204" s="779"/>
      <c r="CP1204" s="779"/>
      <c r="CQ1204" s="779"/>
      <c r="CR1204" s="779"/>
      <c r="CS1204" s="779"/>
      <c r="CT1204" s="779"/>
      <c r="CU1204" s="779"/>
      <c r="CV1204" s="779"/>
      <c r="CW1204" s="779"/>
      <c r="CX1204" s="779"/>
      <c r="CY1204" s="779"/>
      <c r="CZ1204" s="779"/>
      <c r="DA1204" s="779"/>
      <c r="DB1204" s="779"/>
      <c r="DC1204" s="779"/>
      <c r="DD1204" s="779"/>
      <c r="DE1204" s="779"/>
      <c r="DF1204" s="779"/>
      <c r="DG1204" s="779"/>
      <c r="DH1204" s="779"/>
      <c r="DI1204" s="779"/>
      <c r="DJ1204" s="779"/>
      <c r="DK1204" s="779"/>
      <c r="DL1204" s="779"/>
      <c r="DM1204" s="779"/>
      <c r="DN1204" s="779"/>
      <c r="DO1204" s="779"/>
      <c r="DP1204" s="779"/>
      <c r="DQ1204" s="779"/>
      <c r="DR1204" s="779"/>
      <c r="DS1204" s="779"/>
      <c r="DT1204" s="779"/>
      <c r="DU1204" s="779"/>
      <c r="DV1204" s="779"/>
      <c r="DW1204" s="779"/>
      <c r="DX1204" s="779"/>
      <c r="DY1204" s="779"/>
      <c r="DZ1204" s="779"/>
      <c r="EA1204" s="779"/>
      <c r="EB1204" s="779"/>
      <c r="EC1204" s="779"/>
      <c r="ED1204" s="779"/>
      <c r="EE1204" s="779"/>
      <c r="EF1204" s="779"/>
      <c r="EG1204" s="779"/>
      <c r="EH1204" s="779"/>
      <c r="EI1204" s="779"/>
      <c r="EJ1204" s="779"/>
      <c r="EK1204" s="779"/>
      <c r="EL1204" s="779"/>
      <c r="EM1204" s="779"/>
      <c r="EN1204" s="779"/>
      <c r="EO1204" s="779"/>
      <c r="EP1204" s="779"/>
      <c r="EQ1204" s="779"/>
      <c r="ER1204" s="779"/>
      <c r="ES1204" s="779"/>
      <c r="ET1204" s="779"/>
      <c r="EU1204" s="779"/>
      <c r="EV1204" s="779"/>
      <c r="EW1204" s="779"/>
      <c r="EX1204" s="779"/>
      <c r="EY1204" s="779"/>
      <c r="EZ1204" s="779"/>
      <c r="FA1204" s="779"/>
      <c r="FB1204" s="779"/>
      <c r="FC1204" s="779"/>
      <c r="FD1204" s="779"/>
      <c r="FE1204" s="779"/>
      <c r="FF1204" s="779"/>
      <c r="FG1204" s="779"/>
      <c r="FH1204" s="779"/>
      <c r="FI1204" s="779"/>
      <c r="FJ1204" s="779"/>
      <c r="FK1204" s="779"/>
      <c r="FL1204" s="779"/>
      <c r="FM1204" s="779"/>
      <c r="FN1204" s="779"/>
      <c r="FO1204" s="779"/>
      <c r="FP1204" s="779"/>
      <c r="FQ1204" s="779"/>
      <c r="FR1204" s="779"/>
      <c r="FS1204" s="779"/>
      <c r="FT1204" s="779"/>
      <c r="FU1204" s="779"/>
      <c r="FV1204" s="779"/>
      <c r="FW1204" s="779"/>
      <c r="FX1204" s="779"/>
      <c r="FY1204" s="779"/>
      <c r="FZ1204" s="779"/>
      <c r="GA1204" s="779"/>
      <c r="GB1204" s="779"/>
      <c r="GC1204" s="779"/>
      <c r="GD1204" s="779"/>
      <c r="GE1204" s="779"/>
      <c r="GF1204" s="779"/>
      <c r="GG1204" s="779"/>
      <c r="GH1204" s="779"/>
      <c r="GI1204" s="779"/>
      <c r="GJ1204" s="779"/>
      <c r="GK1204" s="779"/>
      <c r="GL1204" s="779"/>
      <c r="GM1204" s="779"/>
    </row>
    <row r="1205" spans="1:195" x14ac:dyDescent="0.25">
      <c r="A1205" s="24">
        <v>1</v>
      </c>
      <c r="B1205" s="2708" t="s">
        <v>295</v>
      </c>
      <c r="C1205" s="23">
        <f>SUM(C1129,C1093,C974,C915,C855,C795,C733,C673,C613,C491,C371,C192,C127,C54)</f>
        <v>1875877.4</v>
      </c>
      <c r="D1205" s="23">
        <f>SUM(D1129,D1093,D974,D915,D855,D795,D733,D673,D613,D491,D371,D192,D127,D54)</f>
        <v>312383.49999999994</v>
      </c>
      <c r="E1205" s="23">
        <f>SUM(E1129,E1093,E974,E915,E855,E795,E733,E673,E613,E491,E371,E192,E127,E54)</f>
        <v>313284</v>
      </c>
      <c r="F1205" s="839">
        <f t="shared" si="115"/>
        <v>100.28826746611139</v>
      </c>
      <c r="G1205" s="3746">
        <f>SUM(G1129,G1093,G974,G915,G855,G795,G733,G673,G613,G491,G371,G192,G127,G54)</f>
        <v>105164</v>
      </c>
      <c r="H1205" s="9"/>
      <c r="I1205" s="840"/>
      <c r="J1205" s="45"/>
      <c r="K1205" s="843"/>
      <c r="L1205" s="45"/>
      <c r="M1205" s="843"/>
      <c r="N1205" s="45"/>
      <c r="O1205" s="11"/>
      <c r="P1205" s="2131">
        <f>SUM(P1129,P1093,P974,P915,P855,P795,P733,P673,P613,P491,P371,P192,P127,P54)</f>
        <v>1272587.6669837686</v>
      </c>
      <c r="Q1205" s="2131">
        <f>SUM(Q1129,Q1093,Q974,Q915,Q855,Q795,Q733,Q673,Q613,Q491,Q371,Q192,Q127,Q54)</f>
        <v>1275857.5227371196</v>
      </c>
      <c r="R1205" s="2131">
        <f t="shared" ref="R1205:Y1205" si="120">SUM(R1129,R1093,R974,R915,R855,R795,R733,R673,R613,R491,R371,R192,R127,R54)</f>
        <v>212395.20411123577</v>
      </c>
      <c r="S1205" s="2131">
        <f t="shared" si="120"/>
        <v>187867.74239</v>
      </c>
      <c r="T1205" s="3224">
        <f t="shared" si="120"/>
        <v>0</v>
      </c>
      <c r="U1205" s="2131">
        <f t="shared" si="120"/>
        <v>8528.5459899999987</v>
      </c>
      <c r="V1205" s="2131">
        <f t="shared" si="120"/>
        <v>-24527.461721235755</v>
      </c>
      <c r="W1205" s="2131">
        <f t="shared" si="120"/>
        <v>0</v>
      </c>
      <c r="X1205" s="2131">
        <f t="shared" si="120"/>
        <v>-281.84953999999999</v>
      </c>
      <c r="Y1205" s="2131">
        <f t="shared" si="120"/>
        <v>195957.64163999999</v>
      </c>
      <c r="Z1205" s="3830">
        <f t="shared" ref="Z1205" si="121">SUM(Z1129,Z1093,Z974,Z915,Z855,Z795,Z733,Z673,Z613,Z491,Z371,Z192,Z127,Z54)</f>
        <v>126180.63685000001</v>
      </c>
      <c r="AA1205" s="2131">
        <f>S1205/R1205*100</f>
        <v>88.451970079140665</v>
      </c>
      <c r="AB1205" s="2131">
        <f>Y1205/R1205*100</f>
        <v>92.260859872039731</v>
      </c>
      <c r="AC1205" s="1342"/>
      <c r="AD1205" s="1706"/>
      <c r="AE1205" s="1706"/>
      <c r="AF1205" s="1706"/>
      <c r="AG1205" s="779"/>
      <c r="AH1205" s="779"/>
      <c r="AI1205" s="779"/>
      <c r="AJ1205" s="779"/>
      <c r="AK1205" s="779"/>
      <c r="AL1205" s="779"/>
      <c r="AM1205" s="779"/>
      <c r="AN1205" s="779"/>
      <c r="AO1205" s="779"/>
      <c r="AP1205" s="779"/>
      <c r="AQ1205" s="779"/>
      <c r="AR1205" s="779"/>
      <c r="AS1205" s="779"/>
      <c r="AT1205" s="779"/>
      <c r="AU1205" s="779"/>
      <c r="AV1205" s="779"/>
      <c r="AW1205" s="779"/>
      <c r="AX1205" s="779"/>
      <c r="AY1205" s="779"/>
      <c r="AZ1205" s="779"/>
      <c r="BA1205" s="779"/>
      <c r="BB1205" s="779"/>
      <c r="BC1205" s="779"/>
      <c r="BD1205" s="779"/>
      <c r="BE1205" s="779"/>
      <c r="BF1205" s="779"/>
      <c r="BG1205" s="779"/>
      <c r="BH1205" s="779"/>
      <c r="BI1205" s="779"/>
      <c r="BJ1205" s="779"/>
      <c r="BK1205" s="779"/>
      <c r="BL1205" s="779"/>
      <c r="BM1205" s="779"/>
      <c r="BN1205" s="779"/>
      <c r="BO1205" s="779"/>
      <c r="BP1205" s="779"/>
      <c r="BQ1205" s="779"/>
      <c r="BR1205" s="779"/>
      <c r="BS1205" s="779"/>
      <c r="BT1205" s="779"/>
      <c r="BU1205" s="779"/>
      <c r="BV1205" s="779"/>
      <c r="BW1205" s="779"/>
      <c r="BX1205" s="779"/>
      <c r="BY1205" s="779"/>
      <c r="BZ1205" s="779"/>
      <c r="CA1205" s="779"/>
      <c r="CB1205" s="779"/>
      <c r="CC1205" s="779"/>
      <c r="CD1205" s="779"/>
      <c r="CE1205" s="779"/>
      <c r="CF1205" s="779"/>
      <c r="CG1205" s="779"/>
      <c r="CH1205" s="779"/>
      <c r="CI1205" s="779"/>
      <c r="CJ1205" s="779"/>
      <c r="CK1205" s="779"/>
      <c r="CL1205" s="779"/>
      <c r="CM1205" s="779"/>
      <c r="CN1205" s="779"/>
      <c r="CO1205" s="779"/>
      <c r="CP1205" s="779"/>
      <c r="CQ1205" s="779"/>
      <c r="CR1205" s="779"/>
      <c r="CS1205" s="779"/>
      <c r="CT1205" s="779"/>
      <c r="CU1205" s="779"/>
      <c r="CV1205" s="779"/>
      <c r="CW1205" s="779"/>
      <c r="CX1205" s="779"/>
      <c r="CY1205" s="779"/>
      <c r="CZ1205" s="779"/>
      <c r="DA1205" s="779"/>
      <c r="DB1205" s="779"/>
      <c r="DC1205" s="779"/>
      <c r="DD1205" s="779"/>
      <c r="DE1205" s="779"/>
      <c r="DF1205" s="779"/>
      <c r="DG1205" s="779"/>
      <c r="DH1205" s="779"/>
      <c r="DI1205" s="779"/>
      <c r="DJ1205" s="779"/>
      <c r="DK1205" s="779"/>
      <c r="DL1205" s="779"/>
      <c r="DM1205" s="779"/>
      <c r="DN1205" s="779"/>
      <c r="DO1205" s="779"/>
      <c r="DP1205" s="779"/>
      <c r="DQ1205" s="779"/>
      <c r="DR1205" s="779"/>
      <c r="DS1205" s="779"/>
      <c r="DT1205" s="779"/>
      <c r="DU1205" s="779"/>
      <c r="DV1205" s="779"/>
      <c r="DW1205" s="779"/>
      <c r="DX1205" s="779"/>
      <c r="DY1205" s="779"/>
      <c r="DZ1205" s="779"/>
      <c r="EA1205" s="779"/>
      <c r="EB1205" s="779"/>
      <c r="EC1205" s="779"/>
      <c r="ED1205" s="779"/>
      <c r="EE1205" s="779"/>
      <c r="EF1205" s="779"/>
      <c r="EG1205" s="779"/>
      <c r="EH1205" s="779"/>
      <c r="EI1205" s="779"/>
      <c r="EJ1205" s="779"/>
      <c r="EK1205" s="779"/>
      <c r="EL1205" s="779"/>
      <c r="EM1205" s="779"/>
      <c r="EN1205" s="779"/>
      <c r="EO1205" s="779"/>
      <c r="EP1205" s="779"/>
      <c r="EQ1205" s="779"/>
      <c r="ER1205" s="779"/>
      <c r="ES1205" s="779"/>
      <c r="ET1205" s="779"/>
      <c r="EU1205" s="779"/>
      <c r="EV1205" s="779"/>
      <c r="EW1205" s="779"/>
      <c r="EX1205" s="779"/>
      <c r="EY1205" s="779"/>
      <c r="EZ1205" s="779"/>
      <c r="FA1205" s="779"/>
      <c r="FB1205" s="779"/>
      <c r="FC1205" s="779"/>
      <c r="FD1205" s="779"/>
      <c r="FE1205" s="779"/>
      <c r="FF1205" s="779"/>
      <c r="FG1205" s="779"/>
      <c r="FH1205" s="779"/>
      <c r="FI1205" s="779"/>
      <c r="FJ1205" s="779"/>
      <c r="FK1205" s="779"/>
      <c r="FL1205" s="779"/>
      <c r="FM1205" s="779"/>
      <c r="FN1205" s="779"/>
      <c r="FO1205" s="779"/>
      <c r="FP1205" s="779"/>
      <c r="FQ1205" s="779"/>
      <c r="FR1205" s="779"/>
      <c r="FS1205" s="779"/>
      <c r="FT1205" s="779"/>
      <c r="FU1205" s="779"/>
      <c r="FV1205" s="779"/>
      <c r="FW1205" s="779"/>
      <c r="FX1205" s="779"/>
      <c r="FY1205" s="779"/>
      <c r="FZ1205" s="779"/>
      <c r="GA1205" s="779"/>
      <c r="GB1205" s="779"/>
      <c r="GC1205" s="779"/>
      <c r="GD1205" s="779"/>
      <c r="GE1205" s="779"/>
      <c r="GF1205" s="779"/>
      <c r="GG1205" s="779"/>
      <c r="GH1205" s="779"/>
      <c r="GI1205" s="779"/>
      <c r="GJ1205" s="779"/>
      <c r="GK1205" s="779"/>
      <c r="GL1205" s="779"/>
      <c r="GM1205" s="779"/>
    </row>
    <row r="1206" spans="1:195" ht="29.25" x14ac:dyDescent="0.25">
      <c r="B1206" s="2709" t="s">
        <v>549</v>
      </c>
      <c r="C1206" s="23">
        <f>C1130+C128+C55</f>
        <v>2860</v>
      </c>
      <c r="D1206" s="23">
        <f t="shared" ref="D1206:E1206" si="122">D1130+D128+D55</f>
        <v>476.33333333333337</v>
      </c>
      <c r="E1206" s="23">
        <f t="shared" si="122"/>
        <v>199</v>
      </c>
      <c r="F1206" s="839">
        <f t="shared" si="115"/>
        <v>41.777466759972</v>
      </c>
      <c r="G1206" s="3746">
        <f t="shared" ref="G1206" si="123">G1130+G128+G55</f>
        <v>92</v>
      </c>
      <c r="H1206" s="9"/>
      <c r="I1206" s="840"/>
      <c r="J1206" s="45"/>
      <c r="K1206" s="843"/>
      <c r="L1206" s="45"/>
      <c r="M1206" s="843"/>
      <c r="N1206" s="45"/>
      <c r="O1206" s="11"/>
      <c r="P1206" s="2131">
        <f t="shared" ref="P1206:Y1206" si="124">P1130+P128+P55</f>
        <v>160</v>
      </c>
      <c r="Q1206" s="2131">
        <f t="shared" ref="Q1206" si="125">Q1130+Q128+Q55</f>
        <v>160</v>
      </c>
      <c r="R1206" s="2131">
        <f t="shared" si="124"/>
        <v>26.666666666666668</v>
      </c>
      <c r="S1206" s="2131">
        <f t="shared" si="124"/>
        <v>0</v>
      </c>
      <c r="T1206" s="3224">
        <f t="shared" si="124"/>
        <v>0</v>
      </c>
      <c r="U1206" s="2131">
        <f t="shared" si="124"/>
        <v>89.714799999999983</v>
      </c>
      <c r="V1206" s="2131">
        <f t="shared" si="124"/>
        <v>-26.666666666666668</v>
      </c>
      <c r="W1206" s="2131">
        <f t="shared" si="124"/>
        <v>0</v>
      </c>
      <c r="X1206" s="2131">
        <f t="shared" si="124"/>
        <v>0</v>
      </c>
      <c r="Y1206" s="2131">
        <f t="shared" si="124"/>
        <v>89.714799999999983</v>
      </c>
      <c r="Z1206" s="3830">
        <f t="shared" ref="Z1206" si="126">Z1130+Z128+Z55</f>
        <v>66.167199999999994</v>
      </c>
      <c r="AA1206" s="2131">
        <f>SUM(AA1130,AA126,AA56)</f>
        <v>0</v>
      </c>
      <c r="AB1206" s="2131">
        <f>SUM(AB1130,AB126,AB56)</f>
        <v>0</v>
      </c>
      <c r="AC1206" s="1342"/>
      <c r="AD1206" s="1706"/>
      <c r="AE1206" s="1706"/>
      <c r="AF1206" s="1706"/>
      <c r="AG1206" s="779"/>
      <c r="AH1206" s="779"/>
      <c r="AI1206" s="779"/>
      <c r="AJ1206" s="779"/>
      <c r="AK1206" s="779"/>
      <c r="AL1206" s="779"/>
      <c r="AM1206" s="779"/>
      <c r="AN1206" s="779"/>
      <c r="AO1206" s="779"/>
      <c r="AP1206" s="779"/>
      <c r="AQ1206" s="779"/>
      <c r="AR1206" s="779"/>
      <c r="AS1206" s="779"/>
      <c r="AT1206" s="779"/>
      <c r="AU1206" s="779"/>
      <c r="AV1206" s="779"/>
      <c r="AW1206" s="779"/>
      <c r="AX1206" s="779"/>
      <c r="AY1206" s="779"/>
      <c r="AZ1206" s="779"/>
      <c r="BA1206" s="779"/>
      <c r="BB1206" s="779"/>
      <c r="BC1206" s="779"/>
      <c r="BD1206" s="779"/>
      <c r="BE1206" s="779"/>
      <c r="BF1206" s="779"/>
      <c r="BG1206" s="779"/>
      <c r="BH1206" s="779"/>
      <c r="BI1206" s="779"/>
      <c r="BJ1206" s="779"/>
      <c r="BK1206" s="779"/>
      <c r="BL1206" s="779"/>
      <c r="BM1206" s="779"/>
      <c r="BN1206" s="779"/>
      <c r="BO1206" s="779"/>
      <c r="BP1206" s="779"/>
      <c r="BQ1206" s="779"/>
      <c r="BR1206" s="779"/>
      <c r="BS1206" s="779"/>
      <c r="BT1206" s="779"/>
      <c r="BU1206" s="779"/>
      <c r="BV1206" s="779"/>
      <c r="BW1206" s="779"/>
      <c r="BX1206" s="779"/>
      <c r="BY1206" s="779"/>
      <c r="BZ1206" s="779"/>
      <c r="CA1206" s="779"/>
      <c r="CB1206" s="779"/>
      <c r="CC1206" s="779"/>
      <c r="CD1206" s="779"/>
      <c r="CE1206" s="779"/>
      <c r="CF1206" s="779"/>
      <c r="CG1206" s="779"/>
      <c r="CH1206" s="779"/>
      <c r="CI1206" s="779"/>
      <c r="CJ1206" s="779"/>
      <c r="CK1206" s="779"/>
      <c r="CL1206" s="779"/>
      <c r="CM1206" s="779"/>
      <c r="CN1206" s="779"/>
      <c r="CO1206" s="779"/>
      <c r="CP1206" s="779"/>
      <c r="CQ1206" s="779"/>
      <c r="CR1206" s="779"/>
      <c r="CS1206" s="779"/>
      <c r="CT1206" s="779"/>
      <c r="CU1206" s="779"/>
      <c r="CV1206" s="779"/>
      <c r="CW1206" s="779"/>
      <c r="CX1206" s="779"/>
      <c r="CY1206" s="779"/>
      <c r="CZ1206" s="779"/>
      <c r="DA1206" s="779"/>
      <c r="DB1206" s="779"/>
      <c r="DC1206" s="779"/>
      <c r="DD1206" s="779"/>
      <c r="DE1206" s="779"/>
      <c r="DF1206" s="779"/>
      <c r="DG1206" s="779"/>
      <c r="DH1206" s="779"/>
      <c r="DI1206" s="779"/>
      <c r="DJ1206" s="779"/>
      <c r="DK1206" s="779"/>
      <c r="DL1206" s="779"/>
      <c r="DM1206" s="779"/>
      <c r="DN1206" s="779"/>
      <c r="DO1206" s="779"/>
      <c r="DP1206" s="779"/>
      <c r="DQ1206" s="779"/>
      <c r="DR1206" s="779"/>
      <c r="DS1206" s="779"/>
      <c r="DT1206" s="779"/>
      <c r="DU1206" s="779"/>
      <c r="DV1206" s="779"/>
      <c r="DW1206" s="779"/>
      <c r="DX1206" s="779"/>
      <c r="DY1206" s="779"/>
      <c r="DZ1206" s="779"/>
      <c r="EA1206" s="779"/>
      <c r="EB1206" s="779"/>
      <c r="EC1206" s="779"/>
      <c r="ED1206" s="779"/>
      <c r="EE1206" s="779"/>
      <c r="EF1206" s="779"/>
      <c r="EG1206" s="779"/>
      <c r="EH1206" s="779"/>
      <c r="EI1206" s="779"/>
      <c r="EJ1206" s="779"/>
      <c r="EK1206" s="779"/>
      <c r="EL1206" s="779"/>
      <c r="EM1206" s="779"/>
      <c r="EN1206" s="779"/>
      <c r="EO1206" s="779"/>
      <c r="EP1206" s="779"/>
      <c r="EQ1206" s="779"/>
      <c r="ER1206" s="779"/>
      <c r="ES1206" s="779"/>
      <c r="ET1206" s="779"/>
      <c r="EU1206" s="779"/>
      <c r="EV1206" s="779"/>
      <c r="EW1206" s="779"/>
      <c r="EX1206" s="779"/>
      <c r="EY1206" s="779"/>
      <c r="EZ1206" s="779"/>
      <c r="FA1206" s="779"/>
      <c r="FB1206" s="779"/>
      <c r="FC1206" s="779"/>
      <c r="FD1206" s="779"/>
      <c r="FE1206" s="779"/>
      <c r="FF1206" s="779"/>
      <c r="FG1206" s="779"/>
      <c r="FH1206" s="779"/>
      <c r="FI1206" s="779"/>
      <c r="FJ1206" s="779"/>
      <c r="FK1206" s="779"/>
      <c r="FL1206" s="779"/>
      <c r="FM1206" s="779"/>
      <c r="FN1206" s="779"/>
      <c r="FO1206" s="779"/>
      <c r="FP1206" s="779"/>
      <c r="FQ1206" s="779"/>
      <c r="FR1206" s="779"/>
      <c r="FS1206" s="779"/>
      <c r="FT1206" s="779"/>
      <c r="FU1206" s="779"/>
      <c r="FV1206" s="779"/>
      <c r="FW1206" s="779"/>
      <c r="FX1206" s="779"/>
      <c r="FY1206" s="779"/>
      <c r="FZ1206" s="779"/>
      <c r="GA1206" s="779"/>
      <c r="GB1206" s="779"/>
      <c r="GC1206" s="779"/>
      <c r="GD1206" s="779"/>
      <c r="GE1206" s="779"/>
      <c r="GF1206" s="779"/>
      <c r="GG1206" s="779"/>
      <c r="GH1206" s="779"/>
      <c r="GI1206" s="779"/>
      <c r="GJ1206" s="779"/>
      <c r="GK1206" s="779"/>
      <c r="GL1206" s="779"/>
      <c r="GM1206" s="779"/>
    </row>
    <row r="1207" spans="1:195" ht="21.75" customHeight="1" x14ac:dyDescent="0.25">
      <c r="A1207" s="24">
        <v>1</v>
      </c>
      <c r="B1207" s="2709" t="s">
        <v>465</v>
      </c>
      <c r="C1207" s="23">
        <f>SUM(C1131,C1094,C1034,C975,C916,C856,C796,C734,C674,C614,C553,C492,C432,C372,C311,C252,C193,C129,C56)</f>
        <v>2464239.25</v>
      </c>
      <c r="D1207" s="23">
        <f>SUM(D1131,D1094,D1034,D975,D916,D856,D796,D734,D674,D614,D553,D492,D432,D372,D311,D252,D193,D129,D56)</f>
        <v>410713.375</v>
      </c>
      <c r="E1207" s="23">
        <f>SUM(E1131,E1094,E1034,E975,E916,E856,E796,E734,E674,E614,E553,E492,E432,E372,E311,E252,E193,E129,E56)</f>
        <v>326118.45250000001</v>
      </c>
      <c r="F1207" s="839">
        <f t="shared" si="115"/>
        <v>79.402929719539813</v>
      </c>
      <c r="G1207" s="3746">
        <f>SUM(G1131,G1094,G1034,G975,G916,G856,G796,G734,G674,G614,G553,G492,G432,G372,G311,G252,G193,G129,G56)</f>
        <v>10135.0625</v>
      </c>
      <c r="H1207" s="9"/>
      <c r="I1207" s="840"/>
      <c r="J1207" s="45"/>
      <c r="K1207" s="843"/>
      <c r="L1207" s="45"/>
      <c r="M1207" s="843"/>
      <c r="N1207" s="45"/>
      <c r="O1207" s="11"/>
      <c r="P1207" s="2131"/>
      <c r="Q1207" s="2131"/>
      <c r="R1207" s="2131"/>
      <c r="S1207" s="2131"/>
      <c r="T1207" s="3224"/>
      <c r="U1207" s="2131"/>
      <c r="V1207" s="2131"/>
      <c r="W1207" s="2131"/>
      <c r="X1207" s="2131"/>
      <c r="Y1207" s="2131"/>
      <c r="Z1207" s="3830"/>
      <c r="AA1207" s="2131"/>
      <c r="AB1207" s="2131"/>
      <c r="AC1207" s="1342"/>
      <c r="AD1207" s="1706"/>
      <c r="AE1207" s="1706"/>
      <c r="AF1207" s="1706"/>
      <c r="AG1207" s="779"/>
      <c r="AH1207" s="779"/>
      <c r="AI1207" s="779"/>
      <c r="AJ1207" s="779"/>
      <c r="AK1207" s="779"/>
      <c r="AL1207" s="779"/>
      <c r="AM1207" s="779"/>
      <c r="AN1207" s="779"/>
      <c r="AO1207" s="779"/>
      <c r="AP1207" s="779"/>
      <c r="AQ1207" s="779"/>
      <c r="AR1207" s="779"/>
      <c r="AS1207" s="779"/>
      <c r="AT1207" s="779"/>
      <c r="AU1207" s="779"/>
      <c r="AV1207" s="779"/>
      <c r="AW1207" s="779"/>
      <c r="AX1207" s="779"/>
      <c r="AY1207" s="779"/>
      <c r="AZ1207" s="779"/>
      <c r="BA1207" s="779"/>
      <c r="BB1207" s="779"/>
      <c r="BC1207" s="779"/>
      <c r="BD1207" s="779"/>
      <c r="BE1207" s="779"/>
      <c r="BF1207" s="779"/>
      <c r="BG1207" s="779"/>
      <c r="BH1207" s="779"/>
      <c r="BI1207" s="779"/>
      <c r="BJ1207" s="779"/>
      <c r="BK1207" s="779"/>
      <c r="BL1207" s="779"/>
      <c r="BM1207" s="779"/>
      <c r="BN1207" s="779"/>
      <c r="BO1207" s="779"/>
      <c r="BP1207" s="779"/>
      <c r="BQ1207" s="779"/>
      <c r="BR1207" s="779"/>
      <c r="BS1207" s="779"/>
      <c r="BT1207" s="779"/>
      <c r="BU1207" s="779"/>
      <c r="BV1207" s="779"/>
      <c r="BW1207" s="779"/>
      <c r="BX1207" s="779"/>
      <c r="BY1207" s="779"/>
      <c r="BZ1207" s="779"/>
      <c r="CA1207" s="779"/>
      <c r="CB1207" s="779"/>
      <c r="CC1207" s="779"/>
      <c r="CD1207" s="779"/>
      <c r="CE1207" s="779"/>
      <c r="CF1207" s="779"/>
      <c r="CG1207" s="779"/>
      <c r="CH1207" s="779"/>
      <c r="CI1207" s="779"/>
      <c r="CJ1207" s="779"/>
      <c r="CK1207" s="779"/>
      <c r="CL1207" s="779"/>
      <c r="CM1207" s="779"/>
      <c r="CN1207" s="779"/>
      <c r="CO1207" s="779"/>
      <c r="CP1207" s="779"/>
      <c r="CQ1207" s="779"/>
      <c r="CR1207" s="779"/>
      <c r="CS1207" s="779"/>
      <c r="CT1207" s="779"/>
      <c r="CU1207" s="779"/>
      <c r="CV1207" s="779"/>
      <c r="CW1207" s="779"/>
      <c r="CX1207" s="779"/>
      <c r="CY1207" s="779"/>
      <c r="CZ1207" s="779"/>
      <c r="DA1207" s="779"/>
      <c r="DB1207" s="779"/>
      <c r="DC1207" s="779"/>
      <c r="DD1207" s="779"/>
      <c r="DE1207" s="779"/>
      <c r="DF1207" s="779"/>
      <c r="DG1207" s="779"/>
      <c r="DH1207" s="779"/>
      <c r="DI1207" s="779"/>
      <c r="DJ1207" s="779"/>
      <c r="DK1207" s="779"/>
      <c r="DL1207" s="779"/>
      <c r="DM1207" s="779"/>
      <c r="DN1207" s="779"/>
      <c r="DO1207" s="779"/>
      <c r="DP1207" s="779"/>
      <c r="DQ1207" s="779"/>
      <c r="DR1207" s="779"/>
      <c r="DS1207" s="779"/>
      <c r="DT1207" s="779"/>
      <c r="DU1207" s="779"/>
      <c r="DV1207" s="779"/>
      <c r="DW1207" s="779"/>
      <c r="DX1207" s="779"/>
      <c r="DY1207" s="779"/>
      <c r="DZ1207" s="779"/>
      <c r="EA1207" s="779"/>
      <c r="EB1207" s="779"/>
      <c r="EC1207" s="779"/>
      <c r="ED1207" s="779"/>
      <c r="EE1207" s="779"/>
      <c r="EF1207" s="779"/>
      <c r="EG1207" s="779"/>
      <c r="EH1207" s="779"/>
      <c r="EI1207" s="779"/>
      <c r="EJ1207" s="779"/>
      <c r="EK1207" s="779"/>
      <c r="EL1207" s="779"/>
      <c r="EM1207" s="779"/>
      <c r="EN1207" s="779"/>
      <c r="EO1207" s="779"/>
      <c r="EP1207" s="779"/>
      <c r="EQ1207" s="779"/>
      <c r="ER1207" s="779"/>
      <c r="ES1207" s="779"/>
      <c r="ET1207" s="779"/>
      <c r="EU1207" s="779"/>
      <c r="EV1207" s="779"/>
      <c r="EW1207" s="779"/>
      <c r="EX1207" s="779"/>
      <c r="EY1207" s="779"/>
      <c r="EZ1207" s="779"/>
      <c r="FA1207" s="779"/>
      <c r="FB1207" s="779"/>
      <c r="FC1207" s="779"/>
      <c r="FD1207" s="779"/>
      <c r="FE1207" s="779"/>
      <c r="FF1207" s="779"/>
      <c r="FG1207" s="779"/>
      <c r="FH1207" s="779"/>
      <c r="FI1207" s="779"/>
      <c r="FJ1207" s="779"/>
      <c r="FK1207" s="779"/>
      <c r="FL1207" s="779"/>
      <c r="FM1207" s="779"/>
      <c r="FN1207" s="779"/>
      <c r="FO1207" s="779"/>
      <c r="FP1207" s="779"/>
      <c r="FQ1207" s="779"/>
      <c r="FR1207" s="779"/>
      <c r="FS1207" s="779"/>
      <c r="FT1207" s="779"/>
      <c r="FU1207" s="779"/>
      <c r="FV1207" s="779"/>
      <c r="FW1207" s="779"/>
      <c r="FX1207" s="779"/>
      <c r="FY1207" s="779"/>
      <c r="FZ1207" s="779"/>
      <c r="GA1207" s="779"/>
      <c r="GB1207" s="779"/>
      <c r="GC1207" s="779"/>
      <c r="GD1207" s="779"/>
      <c r="GE1207" s="779"/>
      <c r="GF1207" s="779"/>
      <c r="GG1207" s="779"/>
      <c r="GH1207" s="779"/>
      <c r="GI1207" s="779"/>
      <c r="GJ1207" s="779"/>
      <c r="GK1207" s="779"/>
      <c r="GL1207" s="779"/>
      <c r="GM1207" s="779"/>
    </row>
    <row r="1208" spans="1:195" ht="29.25" x14ac:dyDescent="0.25">
      <c r="A1208" s="24">
        <v>1</v>
      </c>
      <c r="B1208" s="2709" t="s">
        <v>498</v>
      </c>
      <c r="C1208" s="23">
        <f>SUM(C1095,C1035,C976,C917,C857,C797,C735,C675,C615,C554,C493,C433,C373,C312,C253,C194,C130,C57)</f>
        <v>669986</v>
      </c>
      <c r="D1208" s="23">
        <f>SUM(D1095,D1035,D976,D917,D857,D797,D735,D675,D615,D554,D493,D433,D373,D312,D253,D194,D130,D57)</f>
        <v>111668.83333333333</v>
      </c>
      <c r="E1208" s="23">
        <f>SUM(E1095,E1035,E976,E917,E857,E797,E735,E675,E615,E554,E493,E433,E373,E312,E253,E194,E130,E57)</f>
        <v>42637</v>
      </c>
      <c r="F1208" s="839">
        <f t="shared" si="115"/>
        <v>38.181647221770326</v>
      </c>
      <c r="G1208" s="3746">
        <f>SUM(G1095,G1035,G976,G917,G857,G797,G735,G675,G615,G554,G493,G433,G373,G312,G253,G194,G130,G57)</f>
        <v>0</v>
      </c>
      <c r="H1208" s="9"/>
      <c r="I1208" s="840"/>
      <c r="J1208" s="45"/>
      <c r="K1208" s="843"/>
      <c r="L1208" s="45"/>
      <c r="M1208" s="843"/>
      <c r="N1208" s="45"/>
      <c r="O1208" s="11"/>
      <c r="P1208" s="2131"/>
      <c r="Q1208" s="2131"/>
      <c r="R1208" s="2131"/>
      <c r="S1208" s="2131"/>
      <c r="T1208" s="3224"/>
      <c r="U1208" s="2131"/>
      <c r="V1208" s="2131"/>
      <c r="W1208" s="2131"/>
      <c r="X1208" s="2131"/>
      <c r="Y1208" s="2131"/>
      <c r="Z1208" s="3830"/>
      <c r="AA1208" s="2131"/>
      <c r="AB1208" s="2131"/>
      <c r="AC1208" s="1342"/>
      <c r="AD1208" s="1706"/>
      <c r="AE1208" s="1706"/>
      <c r="AF1208" s="1706"/>
      <c r="AG1208" s="779"/>
      <c r="AH1208" s="779"/>
      <c r="AI1208" s="779"/>
      <c r="AJ1208" s="779"/>
      <c r="AK1208" s="779"/>
      <c r="AL1208" s="779"/>
      <c r="AM1208" s="779"/>
      <c r="AN1208" s="779"/>
      <c r="AO1208" s="779"/>
      <c r="AP1208" s="779"/>
      <c r="AQ1208" s="779"/>
      <c r="AR1208" s="779"/>
      <c r="AS1208" s="779"/>
      <c r="AT1208" s="779"/>
      <c r="AU1208" s="779"/>
      <c r="AV1208" s="779"/>
      <c r="AW1208" s="779"/>
      <c r="AX1208" s="779"/>
      <c r="AY1208" s="779"/>
      <c r="AZ1208" s="779"/>
      <c r="BA1208" s="779"/>
      <c r="BB1208" s="779"/>
      <c r="BC1208" s="779"/>
      <c r="BD1208" s="779"/>
      <c r="BE1208" s="779"/>
      <c r="BF1208" s="779"/>
      <c r="BG1208" s="779"/>
      <c r="BH1208" s="779"/>
      <c r="BI1208" s="779"/>
      <c r="BJ1208" s="779"/>
      <c r="BK1208" s="779"/>
      <c r="BL1208" s="779"/>
      <c r="BM1208" s="779"/>
      <c r="BN1208" s="779"/>
      <c r="BO1208" s="779"/>
      <c r="BP1208" s="779"/>
      <c r="BQ1208" s="779"/>
      <c r="BR1208" s="779"/>
      <c r="BS1208" s="779"/>
      <c r="BT1208" s="779"/>
      <c r="BU1208" s="779"/>
      <c r="BV1208" s="779"/>
      <c r="BW1208" s="779"/>
      <c r="BX1208" s="779"/>
      <c r="BY1208" s="779"/>
      <c r="BZ1208" s="779"/>
      <c r="CA1208" s="779"/>
      <c r="CB1208" s="779"/>
      <c r="CC1208" s="779"/>
      <c r="CD1208" s="779"/>
      <c r="CE1208" s="779"/>
      <c r="CF1208" s="779"/>
      <c r="CG1208" s="779"/>
      <c r="CH1208" s="779"/>
      <c r="CI1208" s="779"/>
      <c r="CJ1208" s="779"/>
      <c r="CK1208" s="779"/>
      <c r="CL1208" s="779"/>
      <c r="CM1208" s="779"/>
      <c r="CN1208" s="779"/>
      <c r="CO1208" s="779"/>
      <c r="CP1208" s="779"/>
      <c r="CQ1208" s="779"/>
      <c r="CR1208" s="779"/>
      <c r="CS1208" s="779"/>
      <c r="CT1208" s="779"/>
      <c r="CU1208" s="779"/>
      <c r="CV1208" s="779"/>
      <c r="CW1208" s="779"/>
      <c r="CX1208" s="779"/>
      <c r="CY1208" s="779"/>
      <c r="CZ1208" s="779"/>
      <c r="DA1208" s="779"/>
      <c r="DB1208" s="779"/>
      <c r="DC1208" s="779"/>
      <c r="DD1208" s="779"/>
      <c r="DE1208" s="779"/>
      <c r="DF1208" s="779"/>
      <c r="DG1208" s="779"/>
      <c r="DH1208" s="779"/>
      <c r="DI1208" s="779"/>
      <c r="DJ1208" s="779"/>
      <c r="DK1208" s="779"/>
      <c r="DL1208" s="779"/>
      <c r="DM1208" s="779"/>
      <c r="DN1208" s="779"/>
      <c r="DO1208" s="779"/>
      <c r="DP1208" s="779"/>
      <c r="DQ1208" s="779"/>
      <c r="DR1208" s="779"/>
      <c r="DS1208" s="779"/>
      <c r="DT1208" s="779"/>
      <c r="DU1208" s="779"/>
      <c r="DV1208" s="779"/>
      <c r="DW1208" s="779"/>
      <c r="DX1208" s="779"/>
      <c r="DY1208" s="779"/>
      <c r="DZ1208" s="779"/>
      <c r="EA1208" s="779"/>
      <c r="EB1208" s="779"/>
      <c r="EC1208" s="779"/>
      <c r="ED1208" s="779"/>
      <c r="EE1208" s="779"/>
      <c r="EF1208" s="779"/>
      <c r="EG1208" s="779"/>
      <c r="EH1208" s="779"/>
      <c r="EI1208" s="779"/>
      <c r="EJ1208" s="779"/>
      <c r="EK1208" s="779"/>
      <c r="EL1208" s="779"/>
      <c r="EM1208" s="779"/>
      <c r="EN1208" s="779"/>
      <c r="EO1208" s="779"/>
      <c r="EP1208" s="779"/>
      <c r="EQ1208" s="779"/>
      <c r="ER1208" s="779"/>
      <c r="ES1208" s="779"/>
      <c r="ET1208" s="779"/>
      <c r="EU1208" s="779"/>
      <c r="EV1208" s="779"/>
      <c r="EW1208" s="779"/>
      <c r="EX1208" s="779"/>
      <c r="EY1208" s="779"/>
      <c r="EZ1208" s="779"/>
      <c r="FA1208" s="779"/>
      <c r="FB1208" s="779"/>
      <c r="FC1208" s="779"/>
      <c r="FD1208" s="779"/>
      <c r="FE1208" s="779"/>
      <c r="FF1208" s="779"/>
      <c r="FG1208" s="779"/>
      <c r="FH1208" s="779"/>
      <c r="FI1208" s="779"/>
      <c r="FJ1208" s="779"/>
      <c r="FK1208" s="779"/>
      <c r="FL1208" s="779"/>
      <c r="FM1208" s="779"/>
      <c r="FN1208" s="779"/>
      <c r="FO1208" s="779"/>
      <c r="FP1208" s="779"/>
      <c r="FQ1208" s="779"/>
      <c r="FR1208" s="779"/>
      <c r="FS1208" s="779"/>
      <c r="FT1208" s="779"/>
      <c r="FU1208" s="779"/>
      <c r="FV1208" s="779"/>
      <c r="FW1208" s="779"/>
      <c r="FX1208" s="779"/>
      <c r="FY1208" s="779"/>
      <c r="FZ1208" s="779"/>
      <c r="GA1208" s="779"/>
      <c r="GB1208" s="779"/>
      <c r="GC1208" s="779"/>
      <c r="GD1208" s="779"/>
      <c r="GE1208" s="779"/>
      <c r="GF1208" s="779"/>
      <c r="GG1208" s="779"/>
      <c r="GH1208" s="779"/>
      <c r="GI1208" s="779"/>
      <c r="GJ1208" s="779"/>
      <c r="GK1208" s="779"/>
      <c r="GL1208" s="779"/>
      <c r="GM1208" s="779"/>
    </row>
    <row r="1209" spans="1:195" ht="35.25" customHeight="1" x14ac:dyDescent="0.25">
      <c r="A1209" s="24">
        <v>1</v>
      </c>
      <c r="B1209" s="2709" t="s">
        <v>466</v>
      </c>
      <c r="C1209" s="23">
        <f t="shared" ref="C1209:E1211" si="127">SUM(C1132,C1096,C1036,C977,C918,C858,C798,C736,C676,C616,C555,C494,C434,C374,C313,C254,C195,C131,C58)</f>
        <v>2359377.8510638298</v>
      </c>
      <c r="D1209" s="23">
        <f t="shared" si="127"/>
        <v>393229.91843971633</v>
      </c>
      <c r="E1209" s="23">
        <f t="shared" si="127"/>
        <v>308880.81914893619</v>
      </c>
      <c r="F1209" s="839">
        <f t="shared" si="115"/>
        <v>78.549674036638393</v>
      </c>
      <c r="G1209" s="3746">
        <f t="shared" ref="G1209" si="128">SUM(G1132,G1096,G1036,G977,G918,G858,G798,G736,G676,G616,G555,G494,G434,G374,G313,G254,G195,G131,G58)</f>
        <v>14033.158510638295</v>
      </c>
      <c r="H1209" s="9"/>
      <c r="I1209" s="840"/>
      <c r="J1209" s="45"/>
      <c r="K1209" s="843"/>
      <c r="L1209" s="45"/>
      <c r="M1209" s="843"/>
      <c r="N1209" s="45"/>
      <c r="O1209" s="11"/>
      <c r="P1209" s="2131"/>
      <c r="Q1209" s="2131"/>
      <c r="R1209" s="2131"/>
      <c r="S1209" s="2131"/>
      <c r="T1209" s="3224"/>
      <c r="U1209" s="2131"/>
      <c r="V1209" s="2131"/>
      <c r="W1209" s="2131"/>
      <c r="X1209" s="2131"/>
      <c r="Y1209" s="2131"/>
      <c r="Z1209" s="3830"/>
      <c r="AA1209" s="2131"/>
      <c r="AB1209" s="2131"/>
      <c r="AC1209" s="1342"/>
      <c r="AD1209" s="1706"/>
      <c r="AE1209" s="1706"/>
      <c r="AF1209" s="1706"/>
      <c r="AG1209" s="779"/>
      <c r="AH1209" s="779"/>
      <c r="AI1209" s="779"/>
      <c r="AJ1209" s="779"/>
      <c r="AK1209" s="779"/>
      <c r="AL1209" s="779"/>
      <c r="AM1209" s="779"/>
      <c r="AN1209" s="779"/>
      <c r="AO1209" s="779"/>
      <c r="AP1209" s="779"/>
      <c r="AQ1209" s="779"/>
      <c r="AR1209" s="779"/>
      <c r="AS1209" s="779"/>
      <c r="AT1209" s="779"/>
      <c r="AU1209" s="779"/>
      <c r="AV1209" s="779"/>
      <c r="AW1209" s="779"/>
      <c r="AX1209" s="779"/>
      <c r="AY1209" s="779"/>
      <c r="AZ1209" s="779"/>
      <c r="BA1209" s="779"/>
      <c r="BB1209" s="779"/>
      <c r="BC1209" s="779"/>
      <c r="BD1209" s="779"/>
      <c r="BE1209" s="779"/>
      <c r="BF1209" s="779"/>
      <c r="BG1209" s="779"/>
      <c r="BH1209" s="779"/>
      <c r="BI1209" s="779"/>
      <c r="BJ1209" s="779"/>
      <c r="BK1209" s="779"/>
      <c r="BL1209" s="779"/>
      <c r="BM1209" s="779"/>
      <c r="BN1209" s="779"/>
      <c r="BO1209" s="779"/>
      <c r="BP1209" s="779"/>
      <c r="BQ1209" s="779"/>
      <c r="BR1209" s="779"/>
      <c r="BS1209" s="779"/>
      <c r="BT1209" s="779"/>
      <c r="BU1209" s="779"/>
      <c r="BV1209" s="779"/>
      <c r="BW1209" s="779"/>
      <c r="BX1209" s="779"/>
      <c r="BY1209" s="779"/>
      <c r="BZ1209" s="779"/>
      <c r="CA1209" s="779"/>
      <c r="CB1209" s="779"/>
      <c r="CC1209" s="779"/>
      <c r="CD1209" s="779"/>
      <c r="CE1209" s="779"/>
      <c r="CF1209" s="779"/>
      <c r="CG1209" s="779"/>
      <c r="CH1209" s="779"/>
      <c r="CI1209" s="779"/>
      <c r="CJ1209" s="779"/>
      <c r="CK1209" s="779"/>
      <c r="CL1209" s="779"/>
      <c r="CM1209" s="779"/>
      <c r="CN1209" s="779"/>
      <c r="CO1209" s="779"/>
      <c r="CP1209" s="779"/>
      <c r="CQ1209" s="779"/>
      <c r="CR1209" s="779"/>
      <c r="CS1209" s="779"/>
      <c r="CT1209" s="779"/>
      <c r="CU1209" s="779"/>
      <c r="CV1209" s="779"/>
      <c r="CW1209" s="779"/>
      <c r="CX1209" s="779"/>
      <c r="CY1209" s="779"/>
      <c r="CZ1209" s="779"/>
      <c r="DA1209" s="779"/>
      <c r="DB1209" s="779"/>
      <c r="DC1209" s="779"/>
      <c r="DD1209" s="779"/>
      <c r="DE1209" s="779"/>
      <c r="DF1209" s="779"/>
      <c r="DG1209" s="779"/>
      <c r="DH1209" s="779"/>
      <c r="DI1209" s="779"/>
      <c r="DJ1209" s="779"/>
      <c r="DK1209" s="779"/>
      <c r="DL1209" s="779"/>
      <c r="DM1209" s="779"/>
      <c r="DN1209" s="779"/>
      <c r="DO1209" s="779"/>
      <c r="DP1209" s="779"/>
      <c r="DQ1209" s="779"/>
      <c r="DR1209" s="779"/>
      <c r="DS1209" s="779"/>
      <c r="DT1209" s="779"/>
      <c r="DU1209" s="779"/>
      <c r="DV1209" s="779"/>
      <c r="DW1209" s="779"/>
      <c r="DX1209" s="779"/>
      <c r="DY1209" s="779"/>
      <c r="DZ1209" s="779"/>
      <c r="EA1209" s="779"/>
      <c r="EB1209" s="779"/>
      <c r="EC1209" s="779"/>
      <c r="ED1209" s="779"/>
      <c r="EE1209" s="779"/>
      <c r="EF1209" s="779"/>
      <c r="EG1209" s="779"/>
      <c r="EH1209" s="779"/>
      <c r="EI1209" s="779"/>
      <c r="EJ1209" s="779"/>
      <c r="EK1209" s="779"/>
      <c r="EL1209" s="779"/>
      <c r="EM1209" s="779"/>
      <c r="EN1209" s="779"/>
      <c r="EO1209" s="779"/>
      <c r="EP1209" s="779"/>
      <c r="EQ1209" s="779"/>
      <c r="ER1209" s="779"/>
      <c r="ES1209" s="779"/>
      <c r="ET1209" s="779"/>
      <c r="EU1209" s="779"/>
      <c r="EV1209" s="779"/>
      <c r="EW1209" s="779"/>
      <c r="EX1209" s="779"/>
      <c r="EY1209" s="779"/>
      <c r="EZ1209" s="779"/>
      <c r="FA1209" s="779"/>
      <c r="FB1209" s="779"/>
      <c r="FC1209" s="779"/>
      <c r="FD1209" s="779"/>
      <c r="FE1209" s="779"/>
      <c r="FF1209" s="779"/>
      <c r="FG1209" s="779"/>
      <c r="FH1209" s="779"/>
      <c r="FI1209" s="779"/>
      <c r="FJ1209" s="779"/>
      <c r="FK1209" s="779"/>
      <c r="FL1209" s="779"/>
      <c r="FM1209" s="779"/>
      <c r="FN1209" s="779"/>
      <c r="FO1209" s="779"/>
      <c r="FP1209" s="779"/>
      <c r="FQ1209" s="779"/>
      <c r="FR1209" s="779"/>
      <c r="FS1209" s="779"/>
      <c r="FT1209" s="779"/>
      <c r="FU1209" s="779"/>
      <c r="FV1209" s="779"/>
      <c r="FW1209" s="779"/>
      <c r="FX1209" s="779"/>
      <c r="FY1209" s="779"/>
      <c r="FZ1209" s="779"/>
      <c r="GA1209" s="779"/>
      <c r="GB1209" s="779"/>
      <c r="GC1209" s="779"/>
      <c r="GD1209" s="779"/>
      <c r="GE1209" s="779"/>
      <c r="GF1209" s="779"/>
      <c r="GG1209" s="779"/>
      <c r="GH1209" s="779"/>
      <c r="GI1209" s="779"/>
      <c r="GJ1209" s="779"/>
      <c r="GK1209" s="779"/>
      <c r="GL1209" s="779"/>
      <c r="GM1209" s="779"/>
    </row>
    <row r="1210" spans="1:195" ht="29.25" x14ac:dyDescent="0.25">
      <c r="A1210" s="24">
        <v>1</v>
      </c>
      <c r="B1210" s="2709" t="s">
        <v>467</v>
      </c>
      <c r="C1210" s="23">
        <f t="shared" si="127"/>
        <v>710695</v>
      </c>
      <c r="D1210" s="23">
        <f t="shared" si="127"/>
        <v>118196.33333333331</v>
      </c>
      <c r="E1210" s="23">
        <f t="shared" si="127"/>
        <v>101710</v>
      </c>
      <c r="F1210" s="839">
        <f t="shared" si="115"/>
        <v>86.051738773622432</v>
      </c>
      <c r="G1210" s="3746">
        <f t="shared" ref="G1210" si="129">SUM(G1133,G1097,G1037,G978,G919,G859,G799,G737,G677,G617,G556,G495,G435,G375,G314,G255,G196,G132,G59)</f>
        <v>14891</v>
      </c>
      <c r="H1210" s="9"/>
      <c r="I1210" s="840"/>
      <c r="J1210" s="45"/>
      <c r="K1210" s="843"/>
      <c r="L1210" s="45"/>
      <c r="M1210" s="843"/>
      <c r="N1210" s="45"/>
      <c r="O1210" s="11"/>
      <c r="P1210" s="2131">
        <f>SUM(P1133,P1097,P1037,P978,P919,P859,P799,P737,P677,P617,P556,P495,P435,P375,P314,P255,P196,P132,P59)</f>
        <v>632582.1651000001</v>
      </c>
      <c r="Q1210" s="2131">
        <f>SUM(Q1133,Q1097,Q1037,Q978,Q919,Q859,Q799,Q737,Q677,Q617,Q556,Q495,Q435,Q375,Q314,Q255,Q196,Q132,Q59)</f>
        <v>634394.67790000013</v>
      </c>
      <c r="R1210" s="2131">
        <f t="shared" ref="R1210:Y1210" si="130">SUM(R1133,R1097,R1037,R978,R919,R859,R799,R737,R677,R617,R556,R495,R435,R375,R314,R255,R196,R132,R59)</f>
        <v>105595.13474090907</v>
      </c>
      <c r="S1210" s="2131">
        <f t="shared" si="130"/>
        <v>105537.13339999999</v>
      </c>
      <c r="T1210" s="3224">
        <f t="shared" si="130"/>
        <v>0</v>
      </c>
      <c r="U1210" s="2131">
        <f t="shared" si="130"/>
        <v>0</v>
      </c>
      <c r="V1210" s="2131">
        <f t="shared" si="130"/>
        <v>-58.001340909090231</v>
      </c>
      <c r="W1210" s="2131">
        <f t="shared" si="130"/>
        <v>0</v>
      </c>
      <c r="X1210" s="2131">
        <f t="shared" si="130"/>
        <v>-19.921859999999999</v>
      </c>
      <c r="Y1210" s="2131">
        <f t="shared" si="130"/>
        <v>105517.21154</v>
      </c>
      <c r="Z1210" s="3830">
        <f t="shared" ref="Z1210" si="131">SUM(Z1133,Z1097,Z1037,Z978,Z919,Z859,Z799,Z737,Z677,Z617,Z556,Z495,Z435,Z375,Z314,Z255,Z196,Z132,Z59)</f>
        <v>14746.04723</v>
      </c>
      <c r="AA1210" s="2131">
        <f>S1210/R1210*100</f>
        <v>99.945071957101632</v>
      </c>
      <c r="AB1210" s="2831">
        <f>Y1210/R1210*100</f>
        <v>99.92620569015773</v>
      </c>
      <c r="AC1210" s="1342"/>
      <c r="AD1210" s="1706"/>
      <c r="AE1210" s="1706"/>
      <c r="AF1210" s="1706"/>
      <c r="AG1210" s="779"/>
      <c r="AH1210" s="779"/>
      <c r="AI1210" s="779"/>
      <c r="AJ1210" s="779"/>
      <c r="AK1210" s="779"/>
      <c r="AL1210" s="779"/>
      <c r="AM1210" s="779"/>
      <c r="AN1210" s="779"/>
      <c r="AO1210" s="779"/>
      <c r="AP1210" s="779"/>
      <c r="AQ1210" s="779"/>
      <c r="AR1210" s="779"/>
      <c r="AS1210" s="779"/>
      <c r="AT1210" s="779"/>
      <c r="AU1210" s="779"/>
      <c r="AV1210" s="779"/>
      <c r="AW1210" s="779"/>
      <c r="AX1210" s="779"/>
      <c r="AY1210" s="779"/>
      <c r="AZ1210" s="779"/>
      <c r="BA1210" s="779"/>
      <c r="BB1210" s="779"/>
      <c r="BC1210" s="779"/>
      <c r="BD1210" s="779"/>
      <c r="BE1210" s="779"/>
      <c r="BF1210" s="779"/>
      <c r="BG1210" s="779"/>
      <c r="BH1210" s="779"/>
      <c r="BI1210" s="779"/>
      <c r="BJ1210" s="779"/>
      <c r="BK1210" s="779"/>
      <c r="BL1210" s="779"/>
      <c r="BM1210" s="779"/>
      <c r="BN1210" s="779"/>
      <c r="BO1210" s="779"/>
      <c r="BP1210" s="779"/>
      <c r="BQ1210" s="779"/>
      <c r="BR1210" s="779"/>
      <c r="BS1210" s="779"/>
      <c r="BT1210" s="779"/>
      <c r="BU1210" s="779"/>
      <c r="BV1210" s="779"/>
      <c r="BW1210" s="779"/>
      <c r="BX1210" s="779"/>
      <c r="BY1210" s="779"/>
      <c r="BZ1210" s="779"/>
      <c r="CA1210" s="779"/>
      <c r="CB1210" s="779"/>
      <c r="CC1210" s="779"/>
      <c r="CD1210" s="779"/>
      <c r="CE1210" s="779"/>
      <c r="CF1210" s="779"/>
      <c r="CG1210" s="779"/>
      <c r="CH1210" s="779"/>
      <c r="CI1210" s="779"/>
      <c r="CJ1210" s="779"/>
      <c r="CK1210" s="779"/>
      <c r="CL1210" s="779"/>
      <c r="CM1210" s="779"/>
      <c r="CN1210" s="779"/>
      <c r="CO1210" s="779"/>
      <c r="CP1210" s="779"/>
      <c r="CQ1210" s="779"/>
      <c r="CR1210" s="779"/>
      <c r="CS1210" s="779"/>
      <c r="CT1210" s="779"/>
      <c r="CU1210" s="779"/>
      <c r="CV1210" s="779"/>
      <c r="CW1210" s="779"/>
      <c r="CX1210" s="779"/>
      <c r="CY1210" s="779"/>
      <c r="CZ1210" s="779"/>
      <c r="DA1210" s="779"/>
      <c r="DB1210" s="779"/>
      <c r="DC1210" s="779"/>
      <c r="DD1210" s="779"/>
      <c r="DE1210" s="779"/>
      <c r="DF1210" s="779"/>
      <c r="DG1210" s="779"/>
      <c r="DH1210" s="779"/>
      <c r="DI1210" s="779"/>
      <c r="DJ1210" s="779"/>
      <c r="DK1210" s="779"/>
      <c r="DL1210" s="779"/>
      <c r="DM1210" s="779"/>
      <c r="DN1210" s="779"/>
      <c r="DO1210" s="779"/>
      <c r="DP1210" s="779"/>
      <c r="DQ1210" s="779"/>
      <c r="DR1210" s="779"/>
      <c r="DS1210" s="779"/>
      <c r="DT1210" s="779"/>
      <c r="DU1210" s="779"/>
      <c r="DV1210" s="779"/>
      <c r="DW1210" s="779"/>
      <c r="DX1210" s="779"/>
      <c r="DY1210" s="779"/>
      <c r="DZ1210" s="779"/>
      <c r="EA1210" s="779"/>
      <c r="EB1210" s="779"/>
      <c r="EC1210" s="779"/>
      <c r="ED1210" s="779"/>
      <c r="EE1210" s="779"/>
      <c r="EF1210" s="779"/>
      <c r="EG1210" s="779"/>
      <c r="EH1210" s="779"/>
      <c r="EI1210" s="779"/>
      <c r="EJ1210" s="779"/>
      <c r="EK1210" s="779"/>
      <c r="EL1210" s="779"/>
      <c r="EM1210" s="779"/>
      <c r="EN1210" s="779"/>
      <c r="EO1210" s="779"/>
      <c r="EP1210" s="779"/>
      <c r="EQ1210" s="779"/>
      <c r="ER1210" s="779"/>
      <c r="ES1210" s="779"/>
      <c r="ET1210" s="779"/>
      <c r="EU1210" s="779"/>
      <c r="EV1210" s="779"/>
      <c r="EW1210" s="779"/>
      <c r="EX1210" s="779"/>
      <c r="EY1210" s="779"/>
      <c r="EZ1210" s="779"/>
      <c r="FA1210" s="779"/>
      <c r="FB1210" s="779"/>
      <c r="FC1210" s="779"/>
      <c r="FD1210" s="779"/>
      <c r="FE1210" s="779"/>
      <c r="FF1210" s="779"/>
      <c r="FG1210" s="779"/>
      <c r="FH1210" s="779"/>
      <c r="FI1210" s="779"/>
      <c r="FJ1210" s="779"/>
      <c r="FK1210" s="779"/>
      <c r="FL1210" s="779"/>
      <c r="FM1210" s="779"/>
      <c r="FN1210" s="779"/>
      <c r="FO1210" s="779"/>
      <c r="FP1210" s="779"/>
      <c r="FQ1210" s="779"/>
      <c r="FR1210" s="779"/>
      <c r="FS1210" s="779"/>
      <c r="FT1210" s="779"/>
      <c r="FU1210" s="779"/>
      <c r="FV1210" s="779"/>
      <c r="FW1210" s="779"/>
      <c r="FX1210" s="779"/>
      <c r="FY1210" s="779"/>
      <c r="FZ1210" s="779"/>
      <c r="GA1210" s="779"/>
      <c r="GB1210" s="779"/>
      <c r="GC1210" s="779"/>
      <c r="GD1210" s="779"/>
      <c r="GE1210" s="779"/>
      <c r="GF1210" s="779"/>
      <c r="GG1210" s="779"/>
      <c r="GH1210" s="779"/>
      <c r="GI1210" s="779"/>
      <c r="GJ1210" s="779"/>
      <c r="GK1210" s="779"/>
      <c r="GL1210" s="779"/>
      <c r="GM1210" s="779"/>
    </row>
    <row r="1211" spans="1:195" x14ac:dyDescent="0.25">
      <c r="A1211" s="24">
        <v>1</v>
      </c>
      <c r="B1211" s="2875" t="s">
        <v>139</v>
      </c>
      <c r="C1211" s="23">
        <f t="shared" si="127"/>
        <v>10445498.454761904</v>
      </c>
      <c r="D1211" s="23">
        <f t="shared" si="127"/>
        <v>1740675.4178571429</v>
      </c>
      <c r="E1211" s="23">
        <f t="shared" si="127"/>
        <v>1327445.8810714285</v>
      </c>
      <c r="F1211" s="839">
        <f t="shared" si="115"/>
        <v>76.260391078859485</v>
      </c>
      <c r="G1211" s="3746">
        <f t="shared" ref="G1211" si="132">SUM(G1134,G1098,G1038,G979,G920,G860,G800,G738,G678,G618,G557,G496,G436,G376,G315,G256,G197,G133,G60)</f>
        <v>63177.164880952376</v>
      </c>
      <c r="H1211" s="9"/>
      <c r="I1211" s="840"/>
      <c r="J1211" s="45"/>
      <c r="K1211" s="843"/>
      <c r="L1211" s="45"/>
      <c r="M1211" s="843"/>
      <c r="N1211" s="45"/>
      <c r="O1211" s="11"/>
      <c r="P1211" s="2131">
        <f>SUM(P1134,P1098,P1038,P979,P920,P860,P800,P738,P678,P618,P557,P496,P436,P376,P315,P256,P197,P133,P60)</f>
        <v>9454698.4778537676</v>
      </c>
      <c r="Q1211" s="2131">
        <f>SUM(Q1134,Q1098,Q1038,Q979,Q920,Q860,Q800,Q738,Q678,Q618,Q557,Q496,Q436,Q376,Q315,Q256,Q197,Q133,Q60)</f>
        <v>9461069.2164071202</v>
      </c>
      <c r="R1211" s="2131">
        <f t="shared" ref="R1211:Y1211" si="133">SUM(R1134,R1098,R1038,R979,R920,R860,R800,R738,R678,R618,R557,R496,R436,R376,R315,R256,R197,R133,R60)</f>
        <v>1576331.7369350232</v>
      </c>
      <c r="S1211" s="2131">
        <f t="shared" si="133"/>
        <v>1510287.8514399999</v>
      </c>
      <c r="T1211" s="3224">
        <f t="shared" si="133"/>
        <v>0</v>
      </c>
      <c r="U1211" s="2131">
        <f t="shared" si="133"/>
        <v>8618.2607899999985</v>
      </c>
      <c r="V1211" s="2131">
        <f t="shared" si="133"/>
        <v>-66043.885495023627</v>
      </c>
      <c r="W1211" s="2131">
        <f t="shared" si="133"/>
        <v>0</v>
      </c>
      <c r="X1211" s="2131">
        <f t="shared" si="133"/>
        <v>-4547.5743899999989</v>
      </c>
      <c r="Y1211" s="2131">
        <f t="shared" si="133"/>
        <v>1514201.7406400002</v>
      </c>
      <c r="Z1211" s="3830">
        <f t="shared" ref="Z1211" si="134">SUM(Z1134,Z1098,Z1038,Z979,Z920,Z860,Z800,Z738,Z678,Z618,Z557,Z496,Z436,Z376,Z315,Z256,Z197,Z133,Z60)</f>
        <v>172548.77601999999</v>
      </c>
      <c r="AA1211" s="2131">
        <f>S1211/R1211*100</f>
        <v>95.81028003512526</v>
      </c>
      <c r="AB1211" s="2131">
        <f>Y1211/R1211*100</f>
        <v>96.058570994971731</v>
      </c>
      <c r="AC1211" s="1342"/>
      <c r="AD1211" s="1706"/>
      <c r="AE1211" s="1706"/>
      <c r="AF1211" s="1706"/>
      <c r="AG1211" s="779"/>
      <c r="AH1211" s="779"/>
      <c r="AI1211" s="779"/>
      <c r="AJ1211" s="779"/>
      <c r="AK1211" s="779"/>
      <c r="AL1211" s="779"/>
      <c r="AM1211" s="779"/>
      <c r="AN1211" s="779"/>
      <c r="AO1211" s="779"/>
      <c r="AP1211" s="779"/>
      <c r="AQ1211" s="779"/>
      <c r="AR1211" s="779"/>
      <c r="AS1211" s="779"/>
      <c r="AT1211" s="779"/>
      <c r="AU1211" s="779"/>
      <c r="AV1211" s="779"/>
      <c r="AW1211" s="779"/>
      <c r="AX1211" s="779"/>
      <c r="AY1211" s="779"/>
      <c r="AZ1211" s="779"/>
      <c r="BA1211" s="779"/>
      <c r="BB1211" s="779"/>
      <c r="BC1211" s="779"/>
      <c r="BD1211" s="779"/>
      <c r="BE1211" s="779"/>
      <c r="BF1211" s="779"/>
      <c r="BG1211" s="779"/>
      <c r="BH1211" s="779"/>
      <c r="BI1211" s="779"/>
      <c r="BJ1211" s="779"/>
      <c r="BK1211" s="779"/>
      <c r="BL1211" s="779"/>
      <c r="BM1211" s="779"/>
      <c r="BN1211" s="779"/>
      <c r="BO1211" s="779"/>
      <c r="BP1211" s="779"/>
      <c r="BQ1211" s="779"/>
      <c r="BR1211" s="779"/>
      <c r="BS1211" s="779"/>
      <c r="BT1211" s="779"/>
      <c r="BU1211" s="779"/>
      <c r="BV1211" s="779"/>
      <c r="BW1211" s="779"/>
      <c r="BX1211" s="779"/>
      <c r="BY1211" s="779"/>
      <c r="BZ1211" s="779"/>
      <c r="CA1211" s="779"/>
      <c r="CB1211" s="779"/>
      <c r="CC1211" s="779"/>
      <c r="CD1211" s="779"/>
      <c r="CE1211" s="779"/>
      <c r="CF1211" s="779"/>
      <c r="CG1211" s="779"/>
      <c r="CH1211" s="779"/>
      <c r="CI1211" s="779"/>
      <c r="CJ1211" s="779"/>
      <c r="CK1211" s="779"/>
      <c r="CL1211" s="779"/>
      <c r="CM1211" s="779"/>
      <c r="CN1211" s="779"/>
      <c r="CO1211" s="779"/>
      <c r="CP1211" s="779"/>
      <c r="CQ1211" s="779"/>
      <c r="CR1211" s="779"/>
      <c r="CS1211" s="779"/>
      <c r="CT1211" s="779"/>
      <c r="CU1211" s="779"/>
      <c r="CV1211" s="779"/>
      <c r="CW1211" s="779"/>
      <c r="CX1211" s="779"/>
      <c r="CY1211" s="779"/>
      <c r="CZ1211" s="779"/>
      <c r="DA1211" s="779"/>
      <c r="DB1211" s="779"/>
      <c r="DC1211" s="779"/>
      <c r="DD1211" s="779"/>
      <c r="DE1211" s="779"/>
      <c r="DF1211" s="779"/>
      <c r="DG1211" s="779"/>
      <c r="DH1211" s="779"/>
      <c r="DI1211" s="779"/>
      <c r="DJ1211" s="779"/>
      <c r="DK1211" s="779"/>
      <c r="DL1211" s="779"/>
      <c r="DM1211" s="779"/>
      <c r="DN1211" s="779"/>
      <c r="DO1211" s="779"/>
      <c r="DP1211" s="779"/>
      <c r="DQ1211" s="779"/>
      <c r="DR1211" s="779"/>
      <c r="DS1211" s="779"/>
      <c r="DT1211" s="779"/>
      <c r="DU1211" s="779"/>
      <c r="DV1211" s="779"/>
      <c r="DW1211" s="779"/>
      <c r="DX1211" s="779"/>
      <c r="DY1211" s="779"/>
      <c r="DZ1211" s="779"/>
      <c r="EA1211" s="779"/>
      <c r="EB1211" s="779"/>
      <c r="EC1211" s="779"/>
      <c r="ED1211" s="779"/>
      <c r="EE1211" s="779"/>
      <c r="EF1211" s="779"/>
      <c r="EG1211" s="779"/>
      <c r="EH1211" s="779"/>
      <c r="EI1211" s="779"/>
      <c r="EJ1211" s="779"/>
      <c r="EK1211" s="779"/>
      <c r="EL1211" s="779"/>
      <c r="EM1211" s="779"/>
      <c r="EN1211" s="779"/>
      <c r="EO1211" s="779"/>
      <c r="EP1211" s="779"/>
      <c r="EQ1211" s="779"/>
      <c r="ER1211" s="779"/>
      <c r="ES1211" s="779"/>
      <c r="ET1211" s="779"/>
      <c r="EU1211" s="779"/>
      <c r="EV1211" s="779"/>
      <c r="EW1211" s="779"/>
      <c r="EX1211" s="779"/>
      <c r="EY1211" s="779"/>
      <c r="EZ1211" s="779"/>
      <c r="FA1211" s="779"/>
      <c r="FB1211" s="779"/>
      <c r="FC1211" s="779"/>
      <c r="FD1211" s="779"/>
      <c r="FE1211" s="779"/>
      <c r="FF1211" s="779"/>
      <c r="FG1211" s="779"/>
      <c r="FH1211" s="779"/>
      <c r="FI1211" s="779"/>
      <c r="FJ1211" s="779"/>
      <c r="FK1211" s="779"/>
      <c r="FL1211" s="779"/>
      <c r="FM1211" s="779"/>
      <c r="FN1211" s="779"/>
      <c r="FO1211" s="779"/>
      <c r="FP1211" s="779"/>
      <c r="FQ1211" s="779"/>
      <c r="FR1211" s="779"/>
      <c r="FS1211" s="779"/>
      <c r="FT1211" s="779"/>
      <c r="FU1211" s="779"/>
      <c r="FV1211" s="779"/>
      <c r="FW1211" s="779"/>
      <c r="FX1211" s="779"/>
      <c r="FY1211" s="779"/>
      <c r="FZ1211" s="779"/>
      <c r="GA1211" s="779"/>
      <c r="GB1211" s="779"/>
      <c r="GC1211" s="779"/>
      <c r="GD1211" s="779"/>
      <c r="GE1211" s="779"/>
      <c r="GF1211" s="779"/>
      <c r="GG1211" s="779"/>
      <c r="GH1211" s="779"/>
      <c r="GI1211" s="779"/>
      <c r="GJ1211" s="779"/>
      <c r="GK1211" s="779"/>
      <c r="GL1211" s="779"/>
      <c r="GM1211" s="779"/>
    </row>
    <row r="1212" spans="1:195" x14ac:dyDescent="0.25">
      <c r="A1212" s="24">
        <v>1</v>
      </c>
      <c r="B1212" s="2710" t="s">
        <v>29</v>
      </c>
      <c r="C1212" s="22"/>
      <c r="D1212" s="22"/>
      <c r="E1212" s="22"/>
      <c r="F1212" s="833"/>
      <c r="G1212" s="3745"/>
      <c r="H1212" s="9"/>
      <c r="I1212" s="840"/>
      <c r="J1212" s="45"/>
      <c r="K1212" s="843"/>
      <c r="L1212" s="45"/>
      <c r="M1212" s="843"/>
      <c r="N1212" s="45"/>
      <c r="O1212" s="11"/>
      <c r="P1212" s="2131"/>
      <c r="Q1212" s="2131"/>
      <c r="R1212" s="2131"/>
      <c r="S1212" s="2131"/>
      <c r="T1212" s="3224"/>
      <c r="U1212" s="2131"/>
      <c r="V1212" s="2131"/>
      <c r="W1212" s="2131"/>
      <c r="X1212" s="2131"/>
      <c r="Y1212" s="2131"/>
      <c r="Z1212" s="3830"/>
      <c r="AA1212" s="2131"/>
      <c r="AB1212" s="2131"/>
      <c r="AC1212" s="1342"/>
      <c r="AD1212" s="1706"/>
      <c r="AE1212" s="1706"/>
      <c r="AF1212" s="1706"/>
      <c r="AG1212" s="779"/>
      <c r="AH1212" s="779"/>
      <c r="AI1212" s="779"/>
      <c r="AJ1212" s="779"/>
      <c r="AK1212" s="779"/>
      <c r="AL1212" s="779"/>
      <c r="AM1212" s="779"/>
      <c r="AN1212" s="779"/>
      <c r="AO1212" s="779"/>
      <c r="AP1212" s="779"/>
      <c r="AQ1212" s="779"/>
      <c r="AR1212" s="779"/>
      <c r="AS1212" s="779"/>
      <c r="AT1212" s="779"/>
      <c r="AU1212" s="779"/>
      <c r="AV1212" s="779"/>
      <c r="AW1212" s="779"/>
      <c r="AX1212" s="779"/>
      <c r="AY1212" s="779"/>
      <c r="AZ1212" s="779"/>
      <c r="BA1212" s="779"/>
      <c r="BB1212" s="779"/>
      <c r="BC1212" s="779"/>
      <c r="BD1212" s="779"/>
      <c r="BE1212" s="779"/>
      <c r="BF1212" s="779"/>
      <c r="BG1212" s="779"/>
      <c r="BH1212" s="779"/>
      <c r="BI1212" s="779"/>
      <c r="BJ1212" s="779"/>
      <c r="BK1212" s="779"/>
      <c r="BL1212" s="779"/>
      <c r="BM1212" s="779"/>
      <c r="BN1212" s="779"/>
      <c r="BO1212" s="779"/>
      <c r="BP1212" s="779"/>
      <c r="BQ1212" s="779"/>
      <c r="BR1212" s="779"/>
      <c r="BS1212" s="779"/>
      <c r="BT1212" s="779"/>
      <c r="BU1212" s="779"/>
      <c r="BV1212" s="779"/>
      <c r="BW1212" s="779"/>
      <c r="BX1212" s="779"/>
      <c r="BY1212" s="779"/>
      <c r="BZ1212" s="779"/>
      <c r="CA1212" s="779"/>
      <c r="CB1212" s="779"/>
      <c r="CC1212" s="779"/>
      <c r="CD1212" s="779"/>
      <c r="CE1212" s="779"/>
      <c r="CF1212" s="779"/>
      <c r="CG1212" s="779"/>
      <c r="CH1212" s="779"/>
      <c r="CI1212" s="779"/>
      <c r="CJ1212" s="779"/>
      <c r="CK1212" s="779"/>
      <c r="CL1212" s="779"/>
      <c r="CM1212" s="779"/>
      <c r="CN1212" s="779"/>
      <c r="CO1212" s="779"/>
      <c r="CP1212" s="779"/>
      <c r="CQ1212" s="779"/>
      <c r="CR1212" s="779"/>
      <c r="CS1212" s="779"/>
      <c r="CT1212" s="779"/>
      <c r="CU1212" s="779"/>
      <c r="CV1212" s="779"/>
      <c r="CW1212" s="779"/>
      <c r="CX1212" s="779"/>
      <c r="CY1212" s="779"/>
      <c r="CZ1212" s="779"/>
      <c r="DA1212" s="779"/>
      <c r="DB1212" s="779"/>
      <c r="DC1212" s="779"/>
      <c r="DD1212" s="779"/>
      <c r="DE1212" s="779"/>
      <c r="DF1212" s="779"/>
      <c r="DG1212" s="779"/>
      <c r="DH1212" s="779"/>
      <c r="DI1212" s="779"/>
      <c r="DJ1212" s="779"/>
      <c r="DK1212" s="779"/>
      <c r="DL1212" s="779"/>
      <c r="DM1212" s="779"/>
      <c r="DN1212" s="779"/>
      <c r="DO1212" s="779"/>
      <c r="DP1212" s="779"/>
      <c r="DQ1212" s="779"/>
      <c r="DR1212" s="779"/>
      <c r="DS1212" s="779"/>
      <c r="DT1212" s="779"/>
      <c r="DU1212" s="779"/>
      <c r="DV1212" s="779"/>
      <c r="DW1212" s="779"/>
      <c r="DX1212" s="779"/>
      <c r="DY1212" s="779"/>
      <c r="DZ1212" s="779"/>
      <c r="EA1212" s="779"/>
      <c r="EB1212" s="779"/>
      <c r="EC1212" s="779"/>
      <c r="ED1212" s="779"/>
      <c r="EE1212" s="779"/>
      <c r="EF1212" s="779"/>
      <c r="EG1212" s="779"/>
      <c r="EH1212" s="779"/>
      <c r="EI1212" s="779"/>
      <c r="EJ1212" s="779"/>
      <c r="EK1212" s="779"/>
      <c r="EL1212" s="779"/>
      <c r="EM1212" s="779"/>
      <c r="EN1212" s="779"/>
      <c r="EO1212" s="779"/>
      <c r="EP1212" s="779"/>
      <c r="EQ1212" s="779"/>
      <c r="ER1212" s="779"/>
      <c r="ES1212" s="779"/>
      <c r="ET1212" s="779"/>
      <c r="EU1212" s="779"/>
      <c r="EV1212" s="779"/>
      <c r="EW1212" s="779"/>
      <c r="EX1212" s="779"/>
      <c r="EY1212" s="779"/>
      <c r="EZ1212" s="779"/>
      <c r="FA1212" s="779"/>
      <c r="FB1212" s="779"/>
      <c r="FC1212" s="779"/>
      <c r="FD1212" s="779"/>
      <c r="FE1212" s="779"/>
      <c r="FF1212" s="779"/>
      <c r="FG1212" s="779"/>
      <c r="FH1212" s="779"/>
      <c r="FI1212" s="779"/>
      <c r="FJ1212" s="779"/>
      <c r="FK1212" s="779"/>
      <c r="FL1212" s="779"/>
      <c r="FM1212" s="779"/>
      <c r="FN1212" s="779"/>
      <c r="FO1212" s="779"/>
      <c r="FP1212" s="779"/>
      <c r="FQ1212" s="779"/>
      <c r="FR1212" s="779"/>
      <c r="FS1212" s="779"/>
      <c r="FT1212" s="779"/>
      <c r="FU1212" s="779"/>
      <c r="FV1212" s="779"/>
      <c r="FW1212" s="779"/>
      <c r="FX1212" s="779"/>
      <c r="FY1212" s="779"/>
      <c r="FZ1212" s="779"/>
      <c r="GA1212" s="779"/>
      <c r="GB1212" s="779"/>
      <c r="GC1212" s="779"/>
      <c r="GD1212" s="779"/>
      <c r="GE1212" s="779"/>
      <c r="GF1212" s="779"/>
      <c r="GG1212" s="779"/>
      <c r="GH1212" s="779"/>
      <c r="GI1212" s="779"/>
      <c r="GJ1212" s="779"/>
      <c r="GK1212" s="779"/>
      <c r="GL1212" s="779"/>
      <c r="GM1212" s="779"/>
    </row>
    <row r="1213" spans="1:195" ht="29.25" x14ac:dyDescent="0.25">
      <c r="A1213" s="24">
        <v>1</v>
      </c>
      <c r="B1213" s="2711" t="s">
        <v>170</v>
      </c>
      <c r="C1213" s="22">
        <f>SUM(C1136,C1099,C1039,C980,C921,C861,C741,C619,C559,C498,C437,C377,C257,C199,C135,C62)</f>
        <v>17767</v>
      </c>
      <c r="D1213" s="22">
        <f>SUM(D1136,D1099,D1039,D980,D921,D861,D741,D619,D559,D498,D437,D377,D257,D199,D135,D62)</f>
        <v>2964.166666666667</v>
      </c>
      <c r="E1213" s="22">
        <f>SUM(E1136,E1099,E1039,E980,E921,E861,E741,E619,E559,E498,E437,E377,E257,E199,E135,E62)</f>
        <v>1636</v>
      </c>
      <c r="F1213" s="833">
        <f>E1213/D1213*100</f>
        <v>55.192578015181326</v>
      </c>
      <c r="G1213" s="3745">
        <f>SUM(G1136,G1099,G1039,G980,G921,G861,G741,G619,G559,G498,G437,G377,G257,G199,G135,G62)</f>
        <v>108</v>
      </c>
      <c r="H1213" s="9">
        <f>K1213/D1213</f>
        <v>9.54321057070565</v>
      </c>
      <c r="I1213" s="9">
        <f t="shared" ref="I1213:I1217" si="135">L1213/E1213</f>
        <v>9.0201711491442538</v>
      </c>
      <c r="J1213" s="45">
        <f>SUM(J1136,J1099,J1039,J980,J921,J861,J741,J619,J559,J498,J437,J377,J257,J199,J135,J62)</f>
        <v>169700</v>
      </c>
      <c r="K1213" s="843">
        <f>SUM(K1136,K1099,K1039,K980,K921,K861,K741,K619,K559,K498,K437,K377,K257,K199,K135,K62)</f>
        <v>28287.666666666668</v>
      </c>
      <c r="L1213" s="45">
        <f>SUM(L1136,L1099,L1039,L980,L921,L861,L741,L619,L559,L498,L437,L377,L257,L199,L135,L62)</f>
        <v>14757</v>
      </c>
      <c r="M1213" s="843">
        <f>L1213/K1213*100</f>
        <v>52.167611326490928</v>
      </c>
      <c r="N1213" s="45">
        <f>SUM(N1136,N1099,N1039,N980,N921,N861,N801,N741,N678,N619,N559,N498,N437,N377,N316,N257,N199,N135,N62)</f>
        <v>566.04856060606062</v>
      </c>
      <c r="O1213" s="11">
        <f>L1213/$B$3*12/N1213</f>
        <v>156.42120864188624</v>
      </c>
      <c r="P1213" s="2131"/>
      <c r="Q1213" s="2131"/>
      <c r="R1213" s="2131"/>
      <c r="S1213" s="2131"/>
      <c r="T1213" s="3224"/>
      <c r="U1213" s="2131"/>
      <c r="V1213" s="2131"/>
      <c r="W1213" s="2131"/>
      <c r="X1213" s="2131"/>
      <c r="Y1213" s="2131"/>
      <c r="Z1213" s="3830"/>
      <c r="AA1213" s="2131"/>
      <c r="AB1213" s="2131"/>
      <c r="AC1213" s="1342"/>
      <c r="AD1213" s="1706"/>
      <c r="AE1213" s="1706"/>
      <c r="AF1213" s="1706"/>
      <c r="AG1213" s="779"/>
      <c r="AH1213" s="779"/>
      <c r="AI1213" s="779"/>
      <c r="AJ1213" s="779"/>
      <c r="AK1213" s="779"/>
      <c r="AL1213" s="779"/>
      <c r="AM1213" s="779"/>
      <c r="AN1213" s="779"/>
      <c r="AO1213" s="779"/>
      <c r="AP1213" s="779"/>
      <c r="AQ1213" s="779"/>
      <c r="AR1213" s="779"/>
      <c r="AS1213" s="779"/>
      <c r="AT1213" s="779"/>
      <c r="AU1213" s="779"/>
      <c r="AV1213" s="779"/>
      <c r="AW1213" s="779"/>
      <c r="AX1213" s="779"/>
      <c r="AY1213" s="779"/>
      <c r="AZ1213" s="779"/>
      <c r="BA1213" s="779"/>
      <c r="BB1213" s="779"/>
      <c r="BC1213" s="779"/>
      <c r="BD1213" s="779"/>
      <c r="BE1213" s="779"/>
      <c r="BF1213" s="779"/>
      <c r="BG1213" s="779"/>
      <c r="BH1213" s="779"/>
      <c r="BI1213" s="779"/>
      <c r="BJ1213" s="779"/>
      <c r="BK1213" s="779"/>
      <c r="BL1213" s="779"/>
      <c r="BM1213" s="779"/>
      <c r="BN1213" s="779"/>
      <c r="BO1213" s="779"/>
      <c r="BP1213" s="779"/>
      <c r="BQ1213" s="779"/>
      <c r="BR1213" s="779"/>
      <c r="BS1213" s="779"/>
      <c r="BT1213" s="779"/>
      <c r="BU1213" s="779"/>
      <c r="BV1213" s="779"/>
      <c r="BW1213" s="779"/>
      <c r="BX1213" s="779"/>
      <c r="BY1213" s="779"/>
      <c r="BZ1213" s="779"/>
      <c r="CA1213" s="779"/>
      <c r="CB1213" s="779"/>
      <c r="CC1213" s="779"/>
      <c r="CD1213" s="779"/>
      <c r="CE1213" s="779"/>
      <c r="CF1213" s="779"/>
      <c r="CG1213" s="779"/>
      <c r="CH1213" s="779"/>
      <c r="CI1213" s="779"/>
      <c r="CJ1213" s="779"/>
      <c r="CK1213" s="779"/>
      <c r="CL1213" s="779"/>
      <c r="CM1213" s="779"/>
      <c r="CN1213" s="779"/>
      <c r="CO1213" s="779"/>
      <c r="CP1213" s="779"/>
      <c r="CQ1213" s="779"/>
      <c r="CR1213" s="779"/>
      <c r="CS1213" s="779"/>
      <c r="CT1213" s="779"/>
      <c r="CU1213" s="779"/>
      <c r="CV1213" s="779"/>
      <c r="CW1213" s="779"/>
      <c r="CX1213" s="779"/>
      <c r="CY1213" s="779"/>
      <c r="CZ1213" s="779"/>
      <c r="DA1213" s="779"/>
      <c r="DB1213" s="779"/>
      <c r="DC1213" s="779"/>
      <c r="DD1213" s="779"/>
      <c r="DE1213" s="779"/>
      <c r="DF1213" s="779"/>
      <c r="DG1213" s="779"/>
      <c r="DH1213" s="779"/>
      <c r="DI1213" s="779"/>
      <c r="DJ1213" s="779"/>
      <c r="DK1213" s="779"/>
      <c r="DL1213" s="779"/>
      <c r="DM1213" s="779"/>
      <c r="DN1213" s="779"/>
      <c r="DO1213" s="779"/>
      <c r="DP1213" s="779"/>
      <c r="DQ1213" s="779"/>
      <c r="DR1213" s="779"/>
      <c r="DS1213" s="779"/>
      <c r="DT1213" s="779"/>
      <c r="DU1213" s="779"/>
      <c r="DV1213" s="779"/>
      <c r="DW1213" s="779"/>
      <c r="DX1213" s="779"/>
      <c r="DY1213" s="779"/>
      <c r="DZ1213" s="779"/>
      <c r="EA1213" s="779"/>
      <c r="EB1213" s="779"/>
      <c r="EC1213" s="779"/>
      <c r="ED1213" s="779"/>
      <c r="EE1213" s="779"/>
      <c r="EF1213" s="779"/>
      <c r="EG1213" s="779"/>
      <c r="EH1213" s="779"/>
      <c r="EI1213" s="779"/>
      <c r="EJ1213" s="779"/>
      <c r="EK1213" s="779"/>
      <c r="EL1213" s="779"/>
      <c r="EM1213" s="779"/>
      <c r="EN1213" s="779"/>
      <c r="EO1213" s="779"/>
      <c r="EP1213" s="779"/>
      <c r="EQ1213" s="779"/>
      <c r="ER1213" s="779"/>
      <c r="ES1213" s="779"/>
      <c r="ET1213" s="779"/>
      <c r="EU1213" s="779"/>
      <c r="EV1213" s="779"/>
      <c r="EW1213" s="779"/>
      <c r="EX1213" s="779"/>
      <c r="EY1213" s="779"/>
      <c r="EZ1213" s="779"/>
      <c r="FA1213" s="779"/>
      <c r="FB1213" s="779"/>
      <c r="FC1213" s="779"/>
      <c r="FD1213" s="779"/>
      <c r="FE1213" s="779"/>
      <c r="FF1213" s="779"/>
      <c r="FG1213" s="779"/>
      <c r="FH1213" s="779"/>
      <c r="FI1213" s="779"/>
      <c r="FJ1213" s="779"/>
      <c r="FK1213" s="779"/>
      <c r="FL1213" s="779"/>
      <c r="FM1213" s="779"/>
      <c r="FN1213" s="779"/>
      <c r="FO1213" s="779"/>
      <c r="FP1213" s="779"/>
      <c r="FQ1213" s="779"/>
      <c r="FR1213" s="779"/>
      <c r="FS1213" s="779"/>
      <c r="FT1213" s="779"/>
      <c r="FU1213" s="779"/>
      <c r="FV1213" s="779"/>
      <c r="FW1213" s="779"/>
      <c r="FX1213" s="779"/>
      <c r="FY1213" s="779"/>
      <c r="FZ1213" s="779"/>
      <c r="GA1213" s="779"/>
      <c r="GB1213" s="779"/>
      <c r="GC1213" s="779"/>
      <c r="GD1213" s="779"/>
      <c r="GE1213" s="779"/>
      <c r="GF1213" s="779"/>
      <c r="GG1213" s="779"/>
      <c r="GH1213" s="779"/>
      <c r="GI1213" s="779"/>
      <c r="GJ1213" s="779"/>
      <c r="GK1213" s="779"/>
      <c r="GL1213" s="779"/>
      <c r="GM1213" s="779"/>
    </row>
    <row r="1214" spans="1:195" ht="29.25" x14ac:dyDescent="0.25">
      <c r="A1214" s="24">
        <v>1</v>
      </c>
      <c r="B1214" s="2712" t="s">
        <v>477</v>
      </c>
      <c r="C1214" s="22">
        <f>SUM(C1137,C1100,C1040,C981,C922,C862,C802,C742,C679,C620,C560,C499,C438,C378,C317,C258,C200,C136,C63)</f>
        <v>68469</v>
      </c>
      <c r="D1214" s="22">
        <f>SUM(D1137,D1100,D1040,D981,D922,D862,D802,D742,D679,D620,D560,D499,D438,D378,D317,D258,D200,D136,D63)</f>
        <v>11418.166666666668</v>
      </c>
      <c r="E1214" s="22">
        <f>SUM(E1137,E1100,E1040,E981,E922,E862,E802,E742,E679,E620,E560,E499,E438,E378,E317,E258,E200,E136,E63)</f>
        <v>9547</v>
      </c>
      <c r="F1214" s="833">
        <f>E1214/D1214*100</f>
        <v>83.612372097096724</v>
      </c>
      <c r="G1214" s="3745">
        <f>SUM(G1137,G1100,G1040,G981,G922,G862,G802,G742,G679,G620,G560,G499,G438,G378,G317,G258,G200,G136,G63)</f>
        <v>1548</v>
      </c>
      <c r="H1214" s="9">
        <f>K1214/D1214</f>
        <v>7.1753200309448388</v>
      </c>
      <c r="I1214" s="840">
        <f t="shared" si="135"/>
        <v>7.2380852623860896</v>
      </c>
      <c r="J1214" s="45">
        <f>SUM(J1137,J1100,J1040,J981,J922,J862,J802,J742,J679,J620,J560,J499,J438,J378,J317,J258,J200,J136,J63)</f>
        <v>491567</v>
      </c>
      <c r="K1214" s="843">
        <f>SUM(K1137,K1100,K1040,K981,K922,K862,K802,K742,K679,K620,K560,K499,K438,K378,K317,K258,K200,K136,K63)</f>
        <v>81929</v>
      </c>
      <c r="L1214" s="45">
        <f>SUM(L1137,L1100,L1040,L981,L922,L862,L802,L742,L679,L620,L560,L499,L438,L378,L317,L258,L200,L136,L63)</f>
        <v>69102</v>
      </c>
      <c r="M1214" s="843">
        <f>L1214/K1214*100</f>
        <v>84.343761061406823</v>
      </c>
      <c r="N1214" s="45">
        <f>SUM(N1137,N1100,N1040,N981,N922,N862,N802,N742,N679,N620,N560,N499,N438,N378,N317,N258,N200,N136,N63)</f>
        <v>2047.075</v>
      </c>
      <c r="O1214" s="11">
        <f>L1214/$B$3*12/N1214</f>
        <v>202.53874430589988</v>
      </c>
      <c r="P1214" s="2131"/>
      <c r="Q1214" s="2131"/>
      <c r="R1214" s="2131"/>
      <c r="S1214" s="2131"/>
      <c r="T1214" s="3224"/>
      <c r="U1214" s="2131"/>
      <c r="V1214" s="2131"/>
      <c r="W1214" s="2131"/>
      <c r="X1214" s="2131"/>
      <c r="Y1214" s="2131"/>
      <c r="Z1214" s="3830"/>
      <c r="AA1214" s="2131"/>
      <c r="AB1214" s="2131"/>
      <c r="AC1214" s="1342"/>
      <c r="AD1214" s="1706"/>
      <c r="AE1214" s="1706"/>
      <c r="AF1214" s="1706"/>
      <c r="AG1214" s="779"/>
      <c r="AH1214" s="779"/>
      <c r="AI1214" s="779"/>
      <c r="AJ1214" s="779"/>
      <c r="AK1214" s="779"/>
      <c r="AL1214" s="779"/>
      <c r="AM1214" s="779"/>
      <c r="AN1214" s="779"/>
      <c r="AO1214" s="779"/>
      <c r="AP1214" s="779"/>
      <c r="AQ1214" s="779"/>
      <c r="AR1214" s="779"/>
      <c r="AS1214" s="779"/>
      <c r="AT1214" s="779"/>
      <c r="AU1214" s="779"/>
      <c r="AV1214" s="779"/>
      <c r="AW1214" s="779"/>
      <c r="AX1214" s="779"/>
      <c r="AY1214" s="779"/>
      <c r="AZ1214" s="779"/>
      <c r="BA1214" s="779"/>
      <c r="BB1214" s="779"/>
      <c r="BC1214" s="779"/>
      <c r="BD1214" s="779"/>
      <c r="BE1214" s="779"/>
      <c r="BF1214" s="779"/>
      <c r="BG1214" s="779"/>
      <c r="BH1214" s="779"/>
      <c r="BI1214" s="779"/>
      <c r="BJ1214" s="779"/>
      <c r="BK1214" s="779"/>
      <c r="BL1214" s="779"/>
      <c r="BM1214" s="779"/>
      <c r="BN1214" s="779"/>
      <c r="BO1214" s="779"/>
      <c r="BP1214" s="779"/>
      <c r="BQ1214" s="779"/>
      <c r="BR1214" s="779"/>
      <c r="BS1214" s="779"/>
      <c r="BT1214" s="779"/>
      <c r="BU1214" s="779"/>
      <c r="BV1214" s="779"/>
      <c r="BW1214" s="779"/>
      <c r="BX1214" s="779"/>
      <c r="BY1214" s="779"/>
      <c r="BZ1214" s="779"/>
      <c r="CA1214" s="779"/>
      <c r="CB1214" s="779"/>
      <c r="CC1214" s="779"/>
      <c r="CD1214" s="779"/>
      <c r="CE1214" s="779"/>
      <c r="CF1214" s="779"/>
      <c r="CG1214" s="779"/>
      <c r="CH1214" s="779"/>
      <c r="CI1214" s="779"/>
      <c r="CJ1214" s="779"/>
      <c r="CK1214" s="779"/>
      <c r="CL1214" s="779"/>
      <c r="CM1214" s="779"/>
      <c r="CN1214" s="779"/>
      <c r="CO1214" s="779"/>
      <c r="CP1214" s="779"/>
      <c r="CQ1214" s="779"/>
      <c r="CR1214" s="779"/>
      <c r="CS1214" s="779"/>
      <c r="CT1214" s="779"/>
      <c r="CU1214" s="779"/>
      <c r="CV1214" s="779"/>
      <c r="CW1214" s="779"/>
      <c r="CX1214" s="779"/>
      <c r="CY1214" s="779"/>
      <c r="CZ1214" s="779"/>
      <c r="DA1214" s="779"/>
      <c r="DB1214" s="779"/>
      <c r="DC1214" s="779"/>
      <c r="DD1214" s="779"/>
      <c r="DE1214" s="779"/>
      <c r="DF1214" s="779"/>
      <c r="DG1214" s="779"/>
      <c r="DH1214" s="779"/>
      <c r="DI1214" s="779"/>
      <c r="DJ1214" s="779"/>
      <c r="DK1214" s="779"/>
      <c r="DL1214" s="779"/>
      <c r="DM1214" s="779"/>
      <c r="DN1214" s="779"/>
      <c r="DO1214" s="779"/>
      <c r="DP1214" s="779"/>
      <c r="DQ1214" s="779"/>
      <c r="DR1214" s="779"/>
      <c r="DS1214" s="779"/>
      <c r="DT1214" s="779"/>
      <c r="DU1214" s="779"/>
      <c r="DV1214" s="779"/>
      <c r="DW1214" s="779"/>
      <c r="DX1214" s="779"/>
      <c r="DY1214" s="779"/>
      <c r="DZ1214" s="779"/>
      <c r="EA1214" s="779"/>
      <c r="EB1214" s="779"/>
      <c r="EC1214" s="779"/>
      <c r="ED1214" s="779"/>
      <c r="EE1214" s="779"/>
      <c r="EF1214" s="779"/>
      <c r="EG1214" s="779"/>
      <c r="EH1214" s="779"/>
      <c r="EI1214" s="779"/>
      <c r="EJ1214" s="779"/>
      <c r="EK1214" s="779"/>
      <c r="EL1214" s="779"/>
      <c r="EM1214" s="779"/>
      <c r="EN1214" s="779"/>
      <c r="EO1214" s="779"/>
      <c r="EP1214" s="779"/>
      <c r="EQ1214" s="779"/>
      <c r="ER1214" s="779"/>
      <c r="ES1214" s="779"/>
      <c r="ET1214" s="779"/>
      <c r="EU1214" s="779"/>
      <c r="EV1214" s="779"/>
      <c r="EW1214" s="779"/>
      <c r="EX1214" s="779"/>
      <c r="EY1214" s="779"/>
      <c r="EZ1214" s="779"/>
      <c r="FA1214" s="779"/>
      <c r="FB1214" s="779"/>
      <c r="FC1214" s="779"/>
      <c r="FD1214" s="779"/>
      <c r="FE1214" s="779"/>
      <c r="FF1214" s="779"/>
      <c r="FG1214" s="779"/>
      <c r="FH1214" s="779"/>
      <c r="FI1214" s="779"/>
      <c r="FJ1214" s="779"/>
      <c r="FK1214" s="779"/>
      <c r="FL1214" s="779"/>
      <c r="FM1214" s="779"/>
      <c r="FN1214" s="779"/>
      <c r="FO1214" s="779"/>
      <c r="FP1214" s="779"/>
      <c r="FQ1214" s="779"/>
      <c r="FR1214" s="779"/>
      <c r="FS1214" s="779"/>
      <c r="FT1214" s="779"/>
      <c r="FU1214" s="779"/>
      <c r="FV1214" s="779"/>
      <c r="FW1214" s="779"/>
      <c r="FX1214" s="779"/>
      <c r="FY1214" s="779"/>
      <c r="FZ1214" s="779"/>
      <c r="GA1214" s="779"/>
      <c r="GB1214" s="779"/>
      <c r="GC1214" s="779"/>
      <c r="GD1214" s="779"/>
      <c r="GE1214" s="779"/>
      <c r="GF1214" s="779"/>
      <c r="GG1214" s="779"/>
      <c r="GH1214" s="779"/>
      <c r="GI1214" s="779"/>
      <c r="GJ1214" s="779"/>
      <c r="GK1214" s="779"/>
      <c r="GL1214" s="779"/>
      <c r="GM1214" s="779"/>
    </row>
    <row r="1215" spans="1:195" s="779" customFormat="1" ht="28.5" x14ac:dyDescent="0.2">
      <c r="A1215" s="779">
        <v>1</v>
      </c>
      <c r="B1215" s="2712" t="s">
        <v>144</v>
      </c>
      <c r="C1215" s="23">
        <f>SUM(C1138,C1101,C1041,C982,C923,C863,C803,C743,C680,C621,C561,C500,C439,C379,C318,C259,C201,C64,C137)</f>
        <v>86236</v>
      </c>
      <c r="D1215" s="23">
        <f>SUM(D1138,D1101,D1041,D982,D923,D863,D803,D743,D680,D621,D561,D500,D439,D379,D318,D259,D201,D64,D137)</f>
        <v>14382.333333333332</v>
      </c>
      <c r="E1215" s="23">
        <f>SUM(E1138,E1101,E1041,E982,E923,E863,E803,E743,E680,E621,E561,E500,E439,E379,E318,E259,E201,E64,E137)</f>
        <v>11183</v>
      </c>
      <c r="F1215" s="839">
        <f>E1215/D1215*100</f>
        <v>77.755116230560645</v>
      </c>
      <c r="G1215" s="3746">
        <f>SUM(G1138,G1101,G1041,G982,G923,G863,G803,G743,G680,G621,G561,G500,G439,G379,G318,G259,G201,G64,G137)</f>
        <v>1656</v>
      </c>
      <c r="H1215" s="9">
        <f>K1215/D1215</f>
        <v>7.6634064940783846</v>
      </c>
      <c r="I1215" s="840">
        <f t="shared" si="135"/>
        <v>7.4987928105159618</v>
      </c>
      <c r="J1215" s="7">
        <f>SUM(J1138,J1101,J1041,J982,J923,J863,J803,J743,J680,J621,J561,J500,J439,J379,J318,J259,J201,J64,J137)</f>
        <v>661267</v>
      </c>
      <c r="K1215" s="42">
        <f>SUM(K1138,K1101,K1041,K982,K923,K863,K803,K743,K680,K621,K561,K500,K439,K379,K318,K259,K201,K64,K137)</f>
        <v>110217.66666666667</v>
      </c>
      <c r="L1215" s="7">
        <f>SUM(L1138,L1101,L1041,L982,L923,L863,L803,L743,L680,L621,L561,L500,L439,L379,L318,L259,L201,L64,L137)</f>
        <v>83859</v>
      </c>
      <c r="M1215" s="42">
        <f>L1215/K1215*100</f>
        <v>76.084898670207139</v>
      </c>
      <c r="N1215" s="7">
        <f>SUM(N1138,N1101,N1041,N982,N923,N863,N803,N743,N680,N621,N561,N500,N439,N379,N318,N259,N201,N64,N137)</f>
        <v>2613.1235606060604</v>
      </c>
      <c r="O1215" s="11">
        <f>L1215/$B$3*12/N1215</f>
        <v>192.54887429942414</v>
      </c>
      <c r="P1215" s="848">
        <f t="shared" ref="P1215:Y1215" si="136">SUM(P1138,P1101,P1041,P982,P923,P863,P803,P743,P680,P621,P561,P500,P439,P379,P318,P259,P201,P137,P64)</f>
        <v>2608611.9322307976</v>
      </c>
      <c r="Q1215" s="848">
        <f t="shared" ref="Q1215" si="137">SUM(Q1138,Q1101,Q1041,Q982,Q923,Q863,Q803,Q743,Q680,Q621,Q561,Q500,Q439,Q379,Q318,Q259,Q201,Q137,Q64)</f>
        <v>2617849.8535227971</v>
      </c>
      <c r="R1215" s="848">
        <f t="shared" si="136"/>
        <v>435608.46639834513</v>
      </c>
      <c r="S1215" s="848">
        <f t="shared" si="136"/>
        <v>312495.53489999997</v>
      </c>
      <c r="T1215" s="3222">
        <f t="shared" si="136"/>
        <v>0</v>
      </c>
      <c r="U1215" s="848">
        <f t="shared" si="136"/>
        <v>0</v>
      </c>
      <c r="V1215" s="848">
        <f t="shared" si="136"/>
        <v>-123112.93149834506</v>
      </c>
      <c r="W1215" s="848">
        <f t="shared" si="136"/>
        <v>0</v>
      </c>
      <c r="X1215" s="848">
        <f t="shared" si="136"/>
        <v>-5143.7248</v>
      </c>
      <c r="Y1215" s="848">
        <f t="shared" si="136"/>
        <v>307351.8101</v>
      </c>
      <c r="Z1215" s="3829">
        <f t="shared" ref="Z1215" si="138">SUM(Z1138,Z1101,Z1041,Z982,Z923,Z863,Z803,Z743,Z680,Z621,Z561,Z500,Z439,Z379,Z318,Z259,Z201,Z137,Z64)</f>
        <v>56938.724320000008</v>
      </c>
      <c r="AA1215" s="848">
        <f>S1215/R1215*100</f>
        <v>71.737709205641636</v>
      </c>
      <c r="AB1215" s="848">
        <f>Y1215/R1215*100</f>
        <v>70.556895425200494</v>
      </c>
      <c r="AC1215" s="1342"/>
      <c r="AD1215" s="1706"/>
      <c r="AE1215" s="1706"/>
      <c r="AF1215" s="1706"/>
    </row>
    <row r="1216" spans="1:195" ht="29.25" x14ac:dyDescent="0.25">
      <c r="A1216" s="24">
        <v>1</v>
      </c>
      <c r="B1216" s="2713" t="s">
        <v>296</v>
      </c>
      <c r="C1216" s="22">
        <f>SUM(C1139,C65)</f>
        <v>863</v>
      </c>
      <c r="D1216" s="22">
        <f>SUM(D1139,D65)</f>
        <v>143.83333333333334</v>
      </c>
      <c r="E1216" s="22">
        <f>SUM(E1139,E65)</f>
        <v>127</v>
      </c>
      <c r="F1216" s="833">
        <f>E1216/D1216*100</f>
        <v>88.296639629200456</v>
      </c>
      <c r="G1216" s="3745">
        <f>SUM(G1139,G65)</f>
        <v>0</v>
      </c>
      <c r="H1216" s="9">
        <f>K1216/D1216</f>
        <v>17.958285052143683</v>
      </c>
      <c r="I1216" s="840">
        <f t="shared" si="135"/>
        <v>8.9921259842519685</v>
      </c>
      <c r="J1216" s="45">
        <f>SUM(J1139,J65)</f>
        <v>15499</v>
      </c>
      <c r="K1216" s="843">
        <f>SUM(K1139,K65)</f>
        <v>2583</v>
      </c>
      <c r="L1216" s="45">
        <f>SUM(L1139,L65)</f>
        <v>1142</v>
      </c>
      <c r="M1216" s="843">
        <f t="shared" ref="M1216:M1217" si="139">L1216/K1216*100</f>
        <v>44.212156407278357</v>
      </c>
      <c r="N1216" s="45">
        <f>N1139+N66</f>
        <v>67.099999999999994</v>
      </c>
      <c r="O1216" s="11">
        <f t="shared" ref="O1216:O1217" si="140">L1216/$B$3*12/N1216</f>
        <v>102.11624441132639</v>
      </c>
      <c r="P1216" s="2131">
        <f t="shared" ref="P1216:X1216" si="141">P1139+P66</f>
        <v>171720.7212</v>
      </c>
      <c r="Q1216" s="2131">
        <f t="shared" ref="Q1216" si="142">Q1139+Q66</f>
        <v>171720.7212</v>
      </c>
      <c r="R1216" s="2131">
        <f t="shared" si="141"/>
        <v>28620.120200000001</v>
      </c>
      <c r="S1216" s="2131">
        <f t="shared" si="141"/>
        <v>16920.165820000002</v>
      </c>
      <c r="T1216" s="3224">
        <f t="shared" si="141"/>
        <v>0</v>
      </c>
      <c r="U1216" s="2131">
        <f t="shared" si="141"/>
        <v>0</v>
      </c>
      <c r="V1216" s="2131">
        <f t="shared" si="141"/>
        <v>-11699.954379999999</v>
      </c>
      <c r="W1216" s="2131">
        <f t="shared" si="141"/>
        <v>0</v>
      </c>
      <c r="X1216" s="2131">
        <f t="shared" si="141"/>
        <v>0</v>
      </c>
      <c r="Y1216" s="2131">
        <f>Y1139+Y66</f>
        <v>16920.165820000002</v>
      </c>
      <c r="Z1216" s="3830">
        <f>Z1139+Z66</f>
        <v>0</v>
      </c>
      <c r="AA1216" s="2832">
        <f>S1216/R1216*100</f>
        <v>59.119827945376699</v>
      </c>
      <c r="AB1216" s="2831">
        <f>Y1216/R1216*100</f>
        <v>59.119827945376699</v>
      </c>
      <c r="AC1216" s="1342"/>
      <c r="AD1216" s="1706"/>
      <c r="AE1216" s="1706"/>
      <c r="AF1216" s="1706"/>
      <c r="AG1216" s="779"/>
      <c r="AH1216" s="779"/>
      <c r="AI1216" s="779"/>
      <c r="AJ1216" s="779"/>
      <c r="AK1216" s="779"/>
      <c r="AL1216" s="779"/>
      <c r="AM1216" s="779"/>
      <c r="AN1216" s="779"/>
      <c r="AO1216" s="779"/>
      <c r="AP1216" s="779"/>
      <c r="AQ1216" s="779"/>
      <c r="AR1216" s="779"/>
      <c r="AS1216" s="779"/>
      <c r="AT1216" s="779"/>
      <c r="AU1216" s="779"/>
      <c r="AV1216" s="779"/>
      <c r="AW1216" s="779"/>
      <c r="AX1216" s="779"/>
      <c r="AY1216" s="779"/>
      <c r="AZ1216" s="779"/>
      <c r="BA1216" s="779"/>
      <c r="BB1216" s="779"/>
      <c r="BC1216" s="779"/>
      <c r="BD1216" s="779"/>
      <c r="BE1216" s="779"/>
      <c r="BF1216" s="779"/>
      <c r="BG1216" s="779"/>
      <c r="BH1216" s="779"/>
      <c r="BI1216" s="779"/>
      <c r="BJ1216" s="779"/>
      <c r="BK1216" s="779"/>
      <c r="BL1216" s="779"/>
      <c r="BM1216" s="779"/>
      <c r="BN1216" s="779"/>
      <c r="BO1216" s="779"/>
      <c r="BP1216" s="779"/>
      <c r="BQ1216" s="779"/>
      <c r="BR1216" s="779"/>
      <c r="BS1216" s="779"/>
      <c r="BT1216" s="779"/>
      <c r="BU1216" s="779"/>
      <c r="BV1216" s="779"/>
      <c r="BW1216" s="779"/>
      <c r="BX1216" s="779"/>
      <c r="BY1216" s="779"/>
      <c r="BZ1216" s="779"/>
      <c r="CA1216" s="779"/>
      <c r="CB1216" s="779"/>
      <c r="CC1216" s="779"/>
      <c r="CD1216" s="779"/>
      <c r="CE1216" s="779"/>
      <c r="CF1216" s="779"/>
      <c r="CG1216" s="779"/>
      <c r="CH1216" s="779"/>
      <c r="CI1216" s="779"/>
      <c r="CJ1216" s="779"/>
      <c r="CK1216" s="779"/>
      <c r="CL1216" s="779"/>
      <c r="CM1216" s="779"/>
      <c r="CN1216" s="779"/>
      <c r="CO1216" s="779"/>
      <c r="CP1216" s="779"/>
      <c r="CQ1216" s="779"/>
      <c r="CR1216" s="779"/>
      <c r="CS1216" s="779"/>
      <c r="CT1216" s="779"/>
      <c r="CU1216" s="779"/>
      <c r="CV1216" s="779"/>
      <c r="CW1216" s="779"/>
      <c r="CX1216" s="779"/>
      <c r="CY1216" s="779"/>
      <c r="CZ1216" s="779"/>
      <c r="DA1216" s="779"/>
      <c r="DB1216" s="779"/>
      <c r="DC1216" s="779"/>
      <c r="DD1216" s="779"/>
      <c r="DE1216" s="779"/>
      <c r="DF1216" s="779"/>
      <c r="DG1216" s="779"/>
      <c r="DH1216" s="779"/>
      <c r="DI1216" s="779"/>
      <c r="DJ1216" s="779"/>
      <c r="DK1216" s="779"/>
      <c r="DL1216" s="779"/>
      <c r="DM1216" s="779"/>
      <c r="DN1216" s="779"/>
      <c r="DO1216" s="779"/>
      <c r="DP1216" s="779"/>
      <c r="DQ1216" s="779"/>
      <c r="DR1216" s="779"/>
      <c r="DS1216" s="779"/>
      <c r="DT1216" s="779"/>
      <c r="DU1216" s="779"/>
      <c r="DV1216" s="779"/>
      <c r="DW1216" s="779"/>
      <c r="DX1216" s="779"/>
      <c r="DY1216" s="779"/>
      <c r="DZ1216" s="779"/>
      <c r="EA1216" s="779"/>
      <c r="EB1216" s="779"/>
      <c r="EC1216" s="779"/>
      <c r="ED1216" s="779"/>
      <c r="EE1216" s="779"/>
      <c r="EF1216" s="779"/>
      <c r="EG1216" s="779"/>
      <c r="EH1216" s="779"/>
      <c r="EI1216" s="779"/>
      <c r="EJ1216" s="779"/>
      <c r="EK1216" s="779"/>
      <c r="EL1216" s="779"/>
      <c r="EM1216" s="779"/>
      <c r="EN1216" s="779"/>
      <c r="EO1216" s="779"/>
      <c r="EP1216" s="779"/>
      <c r="EQ1216" s="779"/>
      <c r="ER1216" s="779"/>
      <c r="ES1216" s="779"/>
      <c r="ET1216" s="779"/>
      <c r="EU1216" s="779"/>
      <c r="EV1216" s="779"/>
      <c r="EW1216" s="779"/>
      <c r="EX1216" s="779"/>
      <c r="EY1216" s="779"/>
      <c r="EZ1216" s="779"/>
      <c r="FA1216" s="779"/>
      <c r="FB1216" s="779"/>
      <c r="FC1216" s="779"/>
      <c r="FD1216" s="779"/>
      <c r="FE1216" s="779"/>
      <c r="FF1216" s="779"/>
      <c r="FG1216" s="779"/>
      <c r="FH1216" s="779"/>
      <c r="FI1216" s="779"/>
      <c r="FJ1216" s="779"/>
      <c r="FK1216" s="779"/>
      <c r="FL1216" s="779"/>
      <c r="FM1216" s="779"/>
      <c r="FN1216" s="779"/>
      <c r="FO1216" s="779"/>
      <c r="FP1216" s="779"/>
      <c r="FQ1216" s="779"/>
      <c r="FR1216" s="779"/>
      <c r="FS1216" s="779"/>
      <c r="FT1216" s="779"/>
      <c r="FU1216" s="779"/>
      <c r="FV1216" s="779"/>
      <c r="FW1216" s="779"/>
      <c r="FX1216" s="779"/>
      <c r="FY1216" s="779"/>
      <c r="FZ1216" s="779"/>
      <c r="GA1216" s="779"/>
      <c r="GB1216" s="779"/>
      <c r="GC1216" s="779"/>
      <c r="GD1216" s="779"/>
      <c r="GE1216" s="779"/>
      <c r="GF1216" s="779"/>
      <c r="GG1216" s="779"/>
      <c r="GH1216" s="779"/>
      <c r="GI1216" s="779"/>
      <c r="GJ1216" s="779"/>
      <c r="GK1216" s="779"/>
      <c r="GL1216" s="779"/>
      <c r="GM1216" s="779"/>
    </row>
    <row r="1217" spans="1:195" ht="29.25" x14ac:dyDescent="0.25">
      <c r="A1217" s="24">
        <v>1</v>
      </c>
      <c r="B1217" s="2713" t="s">
        <v>350</v>
      </c>
      <c r="C1217" s="22">
        <f>C380+C66+C1140</f>
        <v>2993</v>
      </c>
      <c r="D1217" s="22">
        <f t="shared" ref="D1217:E1217" si="143">D380+D66+D1140</f>
        <v>500</v>
      </c>
      <c r="E1217" s="22">
        <f t="shared" si="143"/>
        <v>438</v>
      </c>
      <c r="F1217" s="833">
        <f>E1217/D1217*100</f>
        <v>87.6</v>
      </c>
      <c r="G1217" s="3745">
        <f t="shared" ref="G1217" si="144">G380+G66+G1140</f>
        <v>5</v>
      </c>
      <c r="H1217" s="9">
        <f>K1217/D1217</f>
        <v>9.9700000000000006</v>
      </c>
      <c r="I1217" s="840">
        <f t="shared" si="135"/>
        <v>9.9018264840182653</v>
      </c>
      <c r="J1217" s="45">
        <f>J380+J66+J1140</f>
        <v>29910</v>
      </c>
      <c r="K1217" s="843">
        <f t="shared" ref="K1217:L1217" si="145">K380+K66+K1140</f>
        <v>4985</v>
      </c>
      <c r="L1217" s="45">
        <f t="shared" si="145"/>
        <v>4337</v>
      </c>
      <c r="M1217" s="843">
        <f t="shared" si="139"/>
        <v>87.001003009027073</v>
      </c>
      <c r="N1217" s="45">
        <f>N380+N66+N1140</f>
        <v>120.43333333333334</v>
      </c>
      <c r="O1217" s="11">
        <f t="shared" si="140"/>
        <v>216.06974813174645</v>
      </c>
      <c r="P1217" s="2131">
        <f>P380+P66+P1140</f>
        <v>88780.384680000003</v>
      </c>
      <c r="Q1217" s="2131">
        <f>Q380+Q66+Q1140</f>
        <v>88780.384680000003</v>
      </c>
      <c r="R1217" s="2131">
        <f t="shared" ref="R1217:Y1217" si="146">R380+R66+R1140</f>
        <v>14796.73078</v>
      </c>
      <c r="S1217" s="2131">
        <f t="shared" si="146"/>
        <v>13662.594959999999</v>
      </c>
      <c r="T1217" s="3224">
        <f t="shared" si="146"/>
        <v>0</v>
      </c>
      <c r="U1217" s="2131">
        <f t="shared" si="146"/>
        <v>0</v>
      </c>
      <c r="V1217" s="2131">
        <f t="shared" si="146"/>
        <v>-1134.1358200000011</v>
      </c>
      <c r="W1217" s="2131">
        <f t="shared" si="146"/>
        <v>0</v>
      </c>
      <c r="X1217" s="2131">
        <f t="shared" si="146"/>
        <v>0</v>
      </c>
      <c r="Y1217" s="2131">
        <f t="shared" si="146"/>
        <v>13662.594959999999</v>
      </c>
      <c r="Z1217" s="3830">
        <f t="shared" ref="Z1217" si="147">Z380+Z66+Z1140</f>
        <v>155.4392</v>
      </c>
      <c r="AA1217" s="2832">
        <f>S1217/R1217*100</f>
        <v>92.335227038576946</v>
      </c>
      <c r="AB1217" s="2831">
        <f>Y1217/R1217*100</f>
        <v>92.335227038576946</v>
      </c>
      <c r="AC1217" s="1342"/>
      <c r="AD1217" s="1706"/>
      <c r="AE1217" s="1706"/>
      <c r="AF1217" s="1706"/>
      <c r="AG1217" s="779"/>
      <c r="AH1217" s="779"/>
      <c r="AI1217" s="779"/>
      <c r="AJ1217" s="779"/>
      <c r="AK1217" s="779"/>
      <c r="AL1217" s="779"/>
      <c r="AM1217" s="779"/>
      <c r="AN1217" s="779"/>
      <c r="AO1217" s="779"/>
      <c r="AP1217" s="779"/>
      <c r="AQ1217" s="779"/>
      <c r="AR1217" s="779"/>
      <c r="AS1217" s="779"/>
      <c r="AT1217" s="779"/>
      <c r="AU1217" s="779"/>
      <c r="AV1217" s="779"/>
      <c r="AW1217" s="779"/>
      <c r="AX1217" s="779"/>
      <c r="AY1217" s="779"/>
      <c r="AZ1217" s="779"/>
      <c r="BA1217" s="779"/>
      <c r="BB1217" s="779"/>
      <c r="BC1217" s="779"/>
      <c r="BD1217" s="779"/>
      <c r="BE1217" s="779"/>
      <c r="BF1217" s="779"/>
      <c r="BG1217" s="779"/>
      <c r="BH1217" s="779"/>
      <c r="BI1217" s="779"/>
      <c r="BJ1217" s="779"/>
      <c r="BK1217" s="779"/>
      <c r="BL1217" s="779"/>
      <c r="BM1217" s="779"/>
      <c r="BN1217" s="779"/>
      <c r="BO1217" s="779"/>
      <c r="BP1217" s="779"/>
      <c r="BQ1217" s="779"/>
      <c r="BR1217" s="779"/>
      <c r="BS1217" s="779"/>
      <c r="BT1217" s="779"/>
      <c r="BU1217" s="779"/>
      <c r="BV1217" s="779"/>
      <c r="BW1217" s="779"/>
      <c r="BX1217" s="779"/>
      <c r="BY1217" s="779"/>
      <c r="BZ1217" s="779"/>
      <c r="CA1217" s="779"/>
      <c r="CB1217" s="779"/>
      <c r="CC1217" s="779"/>
      <c r="CD1217" s="779"/>
      <c r="CE1217" s="779"/>
      <c r="CF1217" s="779"/>
      <c r="CG1217" s="779"/>
      <c r="CH1217" s="779"/>
      <c r="CI1217" s="779"/>
      <c r="CJ1217" s="779"/>
      <c r="CK1217" s="779"/>
      <c r="CL1217" s="779"/>
      <c r="CM1217" s="779"/>
      <c r="CN1217" s="779"/>
      <c r="CO1217" s="779"/>
      <c r="CP1217" s="779"/>
      <c r="CQ1217" s="779"/>
      <c r="CR1217" s="779"/>
      <c r="CS1217" s="779"/>
      <c r="CT1217" s="779"/>
      <c r="CU1217" s="779"/>
      <c r="CV1217" s="779"/>
      <c r="CW1217" s="779"/>
      <c r="CX1217" s="779"/>
      <c r="CY1217" s="779"/>
      <c r="CZ1217" s="779"/>
      <c r="DA1217" s="779"/>
      <c r="DB1217" s="779"/>
      <c r="DC1217" s="779"/>
      <c r="DD1217" s="779"/>
      <c r="DE1217" s="779"/>
      <c r="DF1217" s="779"/>
      <c r="DG1217" s="779"/>
      <c r="DH1217" s="779"/>
      <c r="DI1217" s="779"/>
      <c r="DJ1217" s="779"/>
      <c r="DK1217" s="779"/>
      <c r="DL1217" s="779"/>
      <c r="DM1217" s="779"/>
      <c r="DN1217" s="779"/>
      <c r="DO1217" s="779"/>
      <c r="DP1217" s="779"/>
      <c r="DQ1217" s="779"/>
      <c r="DR1217" s="779"/>
      <c r="DS1217" s="779"/>
      <c r="DT1217" s="779"/>
      <c r="DU1217" s="779"/>
      <c r="DV1217" s="779"/>
      <c r="DW1217" s="779"/>
      <c r="DX1217" s="779"/>
      <c r="DY1217" s="779"/>
      <c r="DZ1217" s="779"/>
      <c r="EA1217" s="779"/>
      <c r="EB1217" s="779"/>
      <c r="EC1217" s="779"/>
      <c r="ED1217" s="779"/>
      <c r="EE1217" s="779"/>
      <c r="EF1217" s="779"/>
      <c r="EG1217" s="779"/>
      <c r="EH1217" s="779"/>
      <c r="EI1217" s="779"/>
      <c r="EJ1217" s="779"/>
      <c r="EK1217" s="779"/>
      <c r="EL1217" s="779"/>
      <c r="EM1217" s="779"/>
      <c r="EN1217" s="779"/>
      <c r="EO1217" s="779"/>
      <c r="EP1217" s="779"/>
      <c r="EQ1217" s="779"/>
      <c r="ER1217" s="779"/>
      <c r="ES1217" s="779"/>
      <c r="ET1217" s="779"/>
      <c r="EU1217" s="779"/>
      <c r="EV1217" s="779"/>
      <c r="EW1217" s="779"/>
      <c r="EX1217" s="779"/>
      <c r="EY1217" s="779"/>
      <c r="EZ1217" s="779"/>
      <c r="FA1217" s="779"/>
      <c r="FB1217" s="779"/>
      <c r="FC1217" s="779"/>
      <c r="FD1217" s="779"/>
      <c r="FE1217" s="779"/>
      <c r="FF1217" s="779"/>
      <c r="FG1217" s="779"/>
      <c r="FH1217" s="779"/>
      <c r="FI1217" s="779"/>
      <c r="FJ1217" s="779"/>
      <c r="FK1217" s="779"/>
      <c r="FL1217" s="779"/>
      <c r="FM1217" s="779"/>
      <c r="FN1217" s="779"/>
      <c r="FO1217" s="779"/>
      <c r="FP1217" s="779"/>
      <c r="FQ1217" s="779"/>
      <c r="FR1217" s="779"/>
      <c r="FS1217" s="779"/>
      <c r="FT1217" s="779"/>
      <c r="FU1217" s="779"/>
      <c r="FV1217" s="779"/>
      <c r="FW1217" s="779"/>
      <c r="FX1217" s="779"/>
      <c r="FY1217" s="779"/>
      <c r="FZ1217" s="779"/>
      <c r="GA1217" s="779"/>
      <c r="GB1217" s="779"/>
      <c r="GC1217" s="779"/>
      <c r="GD1217" s="779"/>
      <c r="GE1217" s="779"/>
      <c r="GF1217" s="779"/>
      <c r="GG1217" s="779"/>
      <c r="GH1217" s="779"/>
      <c r="GI1217" s="779"/>
      <c r="GJ1217" s="779"/>
      <c r="GK1217" s="779"/>
      <c r="GL1217" s="779"/>
      <c r="GM1217" s="779"/>
    </row>
    <row r="1218" spans="1:195" x14ac:dyDescent="0.25">
      <c r="A1218" s="24">
        <v>1</v>
      </c>
      <c r="B1218" s="2714" t="s">
        <v>307</v>
      </c>
      <c r="C1218" s="22"/>
      <c r="D1218" s="22"/>
      <c r="E1218" s="22"/>
      <c r="F1218" s="833"/>
      <c r="G1218" s="3745"/>
      <c r="H1218" s="9"/>
      <c r="I1218" s="840"/>
      <c r="J1218" s="45"/>
      <c r="K1218" s="843"/>
      <c r="L1218" s="45"/>
      <c r="M1218" s="843"/>
      <c r="N1218" s="45"/>
      <c r="O1218" s="11"/>
      <c r="P1218" s="2131"/>
      <c r="Q1218" s="2131"/>
      <c r="R1218" s="2131"/>
      <c r="S1218" s="2131"/>
      <c r="T1218" s="3224"/>
      <c r="U1218" s="2131"/>
      <c r="V1218" s="2131"/>
      <c r="W1218" s="2131"/>
      <c r="X1218" s="2131"/>
      <c r="Y1218" s="2131"/>
      <c r="Z1218" s="3830"/>
      <c r="AA1218" s="2131"/>
      <c r="AB1218" s="2131"/>
      <c r="AC1218" s="1342"/>
      <c r="AD1218" s="1706"/>
      <c r="AE1218" s="1706"/>
      <c r="AF1218" s="1706"/>
      <c r="AG1218" s="779"/>
      <c r="AH1218" s="779"/>
      <c r="AI1218" s="779"/>
      <c r="AJ1218" s="779"/>
      <c r="AK1218" s="779"/>
      <c r="AL1218" s="779"/>
      <c r="AM1218" s="779"/>
      <c r="AN1218" s="779"/>
      <c r="AO1218" s="779"/>
      <c r="AP1218" s="779"/>
      <c r="AQ1218" s="779"/>
      <c r="AR1218" s="779"/>
      <c r="AS1218" s="779"/>
      <c r="AT1218" s="779"/>
      <c r="AU1218" s="779"/>
      <c r="AV1218" s="779"/>
      <c r="AW1218" s="779"/>
      <c r="AX1218" s="779"/>
      <c r="AY1218" s="779"/>
      <c r="AZ1218" s="779"/>
      <c r="BA1218" s="779"/>
      <c r="BB1218" s="779"/>
      <c r="BC1218" s="779"/>
      <c r="BD1218" s="779"/>
      <c r="BE1218" s="779"/>
      <c r="BF1218" s="779"/>
      <c r="BG1218" s="779"/>
      <c r="BH1218" s="779"/>
      <c r="BI1218" s="779"/>
      <c r="BJ1218" s="779"/>
      <c r="BK1218" s="779"/>
      <c r="BL1218" s="779"/>
      <c r="BM1218" s="779"/>
      <c r="BN1218" s="779"/>
      <c r="BO1218" s="779"/>
      <c r="BP1218" s="779"/>
      <c r="BQ1218" s="779"/>
      <c r="BR1218" s="779"/>
      <c r="BS1218" s="779"/>
      <c r="BT1218" s="779"/>
      <c r="BU1218" s="779"/>
      <c r="BV1218" s="779"/>
      <c r="BW1218" s="779"/>
      <c r="BX1218" s="779"/>
      <c r="BY1218" s="779"/>
      <c r="BZ1218" s="779"/>
      <c r="CA1218" s="779"/>
      <c r="CB1218" s="779"/>
      <c r="CC1218" s="779"/>
      <c r="CD1218" s="779"/>
      <c r="CE1218" s="779"/>
      <c r="CF1218" s="779"/>
      <c r="CG1218" s="779"/>
      <c r="CH1218" s="779"/>
      <c r="CI1218" s="779"/>
      <c r="CJ1218" s="779"/>
      <c r="CK1218" s="779"/>
      <c r="CL1218" s="779"/>
      <c r="CM1218" s="779"/>
      <c r="CN1218" s="779"/>
      <c r="CO1218" s="779"/>
      <c r="CP1218" s="779"/>
      <c r="CQ1218" s="779"/>
      <c r="CR1218" s="779"/>
      <c r="CS1218" s="779"/>
      <c r="CT1218" s="779"/>
      <c r="CU1218" s="779"/>
      <c r="CV1218" s="779"/>
      <c r="CW1218" s="779"/>
      <c r="CX1218" s="779"/>
      <c r="CY1218" s="779"/>
      <c r="CZ1218" s="779"/>
      <c r="DA1218" s="779"/>
      <c r="DB1218" s="779"/>
      <c r="DC1218" s="779"/>
      <c r="DD1218" s="779"/>
      <c r="DE1218" s="779"/>
      <c r="DF1218" s="779"/>
      <c r="DG1218" s="779"/>
      <c r="DH1218" s="779"/>
      <c r="DI1218" s="779"/>
      <c r="DJ1218" s="779"/>
      <c r="DK1218" s="779"/>
      <c r="DL1218" s="779"/>
      <c r="DM1218" s="779"/>
      <c r="DN1218" s="779"/>
      <c r="DO1218" s="779"/>
      <c r="DP1218" s="779"/>
      <c r="DQ1218" s="779"/>
      <c r="DR1218" s="779"/>
      <c r="DS1218" s="779"/>
      <c r="DT1218" s="779"/>
      <c r="DU1218" s="779"/>
      <c r="DV1218" s="779"/>
      <c r="DW1218" s="779"/>
      <c r="DX1218" s="779"/>
      <c r="DY1218" s="779"/>
      <c r="DZ1218" s="779"/>
      <c r="EA1218" s="779"/>
      <c r="EB1218" s="779"/>
      <c r="EC1218" s="779"/>
      <c r="ED1218" s="779"/>
      <c r="EE1218" s="779"/>
      <c r="EF1218" s="779"/>
      <c r="EG1218" s="779"/>
      <c r="EH1218" s="779"/>
      <c r="EI1218" s="779"/>
      <c r="EJ1218" s="779"/>
      <c r="EK1218" s="779"/>
      <c r="EL1218" s="779"/>
      <c r="EM1218" s="779"/>
      <c r="EN1218" s="779"/>
      <c r="EO1218" s="779"/>
      <c r="EP1218" s="779"/>
      <c r="EQ1218" s="779"/>
      <c r="ER1218" s="779"/>
      <c r="ES1218" s="779"/>
      <c r="ET1218" s="779"/>
      <c r="EU1218" s="779"/>
      <c r="EV1218" s="779"/>
      <c r="EW1218" s="779"/>
      <c r="EX1218" s="779"/>
      <c r="EY1218" s="779"/>
      <c r="EZ1218" s="779"/>
      <c r="FA1218" s="779"/>
      <c r="FB1218" s="779"/>
      <c r="FC1218" s="779"/>
      <c r="FD1218" s="779"/>
      <c r="FE1218" s="779"/>
      <c r="FF1218" s="779"/>
      <c r="FG1218" s="779"/>
      <c r="FH1218" s="779"/>
      <c r="FI1218" s="779"/>
      <c r="FJ1218" s="779"/>
      <c r="FK1218" s="779"/>
      <c r="FL1218" s="779"/>
      <c r="FM1218" s="779"/>
      <c r="FN1218" s="779"/>
      <c r="FO1218" s="779"/>
      <c r="FP1218" s="779"/>
      <c r="FQ1218" s="779"/>
      <c r="FR1218" s="779"/>
      <c r="FS1218" s="779"/>
      <c r="FT1218" s="779"/>
      <c r="FU1218" s="779"/>
      <c r="FV1218" s="779"/>
      <c r="FW1218" s="779"/>
      <c r="FX1218" s="779"/>
      <c r="FY1218" s="779"/>
      <c r="FZ1218" s="779"/>
      <c r="GA1218" s="779"/>
      <c r="GB1218" s="779"/>
      <c r="GC1218" s="779"/>
      <c r="GD1218" s="779"/>
      <c r="GE1218" s="779"/>
      <c r="GF1218" s="779"/>
      <c r="GG1218" s="779"/>
      <c r="GH1218" s="779"/>
      <c r="GI1218" s="779"/>
      <c r="GJ1218" s="779"/>
      <c r="GK1218" s="779"/>
      <c r="GL1218" s="779"/>
      <c r="GM1218" s="779"/>
    </row>
    <row r="1219" spans="1:195" ht="15.75" x14ac:dyDescent="0.25">
      <c r="A1219" s="24">
        <v>1</v>
      </c>
      <c r="B1219" s="2716" t="s">
        <v>282</v>
      </c>
      <c r="C1219" s="23">
        <f>C1152+C141+C70+C501</f>
        <v>70729</v>
      </c>
      <c r="D1219" s="23">
        <f>D1152+D141+D70+D501</f>
        <v>11789.333333333332</v>
      </c>
      <c r="E1219" s="23">
        <f>E1152+E141+E70+E501</f>
        <v>10658</v>
      </c>
      <c r="F1219" s="839">
        <f>E1219/D1219*100</f>
        <v>90.403754806604852</v>
      </c>
      <c r="G1219" s="3746">
        <f>G1152+G141+G70+G501</f>
        <v>1656</v>
      </c>
      <c r="H1219" s="9"/>
      <c r="I1219" s="840"/>
      <c r="J1219" s="45"/>
      <c r="K1219" s="843"/>
      <c r="L1219" s="45"/>
      <c r="M1219" s="843"/>
      <c r="N1219" s="45"/>
      <c r="O1219" s="11"/>
      <c r="P1219" s="2131">
        <f>P1152+P141+P70+P501</f>
        <v>474725.45424000011</v>
      </c>
      <c r="Q1219" s="2131">
        <f>Q1152+Q141+Q70+Q501</f>
        <v>474725.45424000011</v>
      </c>
      <c r="R1219" s="2131">
        <f t="shared" ref="R1219:Y1219" si="148">R1152+R141+R70+R501</f>
        <v>79120.909040000013</v>
      </c>
      <c r="S1219" s="2131">
        <f t="shared" si="148"/>
        <v>72316.610109999994</v>
      </c>
      <c r="T1219" s="3224">
        <f t="shared" si="148"/>
        <v>0</v>
      </c>
      <c r="U1219" s="2131">
        <f t="shared" si="148"/>
        <v>0</v>
      </c>
      <c r="V1219" s="2131">
        <f t="shared" si="148"/>
        <v>-6798.7508966666719</v>
      </c>
      <c r="W1219" s="2131">
        <f t="shared" si="148"/>
        <v>-6.9905299999999997</v>
      </c>
      <c r="X1219" s="2131">
        <f t="shared" si="148"/>
        <v>-6.29148</v>
      </c>
      <c r="Y1219" s="2131">
        <f t="shared" si="148"/>
        <v>72310.318629999994</v>
      </c>
      <c r="Z1219" s="3830">
        <f t="shared" ref="Z1219" si="149">Z1152+Z141+Z70+Z501</f>
        <v>11787.03586</v>
      </c>
      <c r="AA1219" s="2832">
        <f>S1219/R1219*100</f>
        <v>91.400125437689212</v>
      </c>
      <c r="AB1219" s="2832">
        <f>Y1219/R1219*100</f>
        <v>91.39217370902945</v>
      </c>
      <c r="AC1219" s="1342"/>
      <c r="AD1219" s="1706"/>
      <c r="AE1219" s="1706"/>
      <c r="AF1219" s="1706"/>
      <c r="AG1219" s="779"/>
      <c r="AH1219" s="779"/>
      <c r="AI1219" s="779"/>
      <c r="AJ1219" s="779"/>
      <c r="AK1219" s="779"/>
      <c r="AL1219" s="779"/>
      <c r="AM1219" s="779"/>
      <c r="AN1219" s="779"/>
      <c r="AO1219" s="779"/>
      <c r="AP1219" s="779"/>
      <c r="AQ1219" s="779"/>
      <c r="AR1219" s="779"/>
      <c r="AS1219" s="779"/>
      <c r="AT1219" s="779"/>
      <c r="AU1219" s="779"/>
      <c r="AV1219" s="779"/>
      <c r="AW1219" s="779"/>
      <c r="AX1219" s="779"/>
      <c r="AY1219" s="779"/>
      <c r="AZ1219" s="779"/>
      <c r="BA1219" s="779"/>
      <c r="BB1219" s="779"/>
      <c r="BC1219" s="779"/>
      <c r="BD1219" s="779"/>
      <c r="BE1219" s="779"/>
      <c r="BF1219" s="779"/>
      <c r="BG1219" s="779"/>
      <c r="BH1219" s="779"/>
      <c r="BI1219" s="779"/>
      <c r="BJ1219" s="779"/>
      <c r="BK1219" s="779"/>
      <c r="BL1219" s="779"/>
      <c r="BM1219" s="779"/>
      <c r="BN1219" s="779"/>
      <c r="BO1219" s="779"/>
      <c r="BP1219" s="779"/>
      <c r="BQ1219" s="779"/>
      <c r="BR1219" s="779"/>
      <c r="BS1219" s="779"/>
      <c r="BT1219" s="779"/>
      <c r="BU1219" s="779"/>
      <c r="BV1219" s="779"/>
      <c r="BW1219" s="779"/>
      <c r="BX1219" s="779"/>
      <c r="BY1219" s="779"/>
      <c r="BZ1219" s="779"/>
      <c r="CA1219" s="779"/>
      <c r="CB1219" s="779"/>
      <c r="CC1219" s="779"/>
      <c r="CD1219" s="779"/>
      <c r="CE1219" s="779"/>
      <c r="CF1219" s="779"/>
      <c r="CG1219" s="779"/>
      <c r="CH1219" s="779"/>
      <c r="CI1219" s="779"/>
      <c r="CJ1219" s="779"/>
      <c r="CK1219" s="779"/>
      <c r="CL1219" s="779"/>
      <c r="CM1219" s="779"/>
      <c r="CN1219" s="779"/>
      <c r="CO1219" s="779"/>
      <c r="CP1219" s="779"/>
      <c r="CQ1219" s="779"/>
      <c r="CR1219" s="779"/>
      <c r="CS1219" s="779"/>
      <c r="CT1219" s="779"/>
      <c r="CU1219" s="779"/>
      <c r="CV1219" s="779"/>
      <c r="CW1219" s="779"/>
      <c r="CX1219" s="779"/>
      <c r="CY1219" s="779"/>
      <c r="CZ1219" s="779"/>
      <c r="DA1219" s="779"/>
      <c r="DB1219" s="779"/>
      <c r="DC1219" s="779"/>
      <c r="DD1219" s="779"/>
      <c r="DE1219" s="779"/>
      <c r="DF1219" s="779"/>
      <c r="DG1219" s="779"/>
      <c r="DH1219" s="779"/>
      <c r="DI1219" s="779"/>
      <c r="DJ1219" s="779"/>
      <c r="DK1219" s="779"/>
      <c r="DL1219" s="779"/>
      <c r="DM1219" s="779"/>
      <c r="DN1219" s="779"/>
      <c r="DO1219" s="779"/>
      <c r="DP1219" s="779"/>
      <c r="DQ1219" s="779"/>
      <c r="DR1219" s="779"/>
      <c r="DS1219" s="779"/>
      <c r="DT1219" s="779"/>
      <c r="DU1219" s="779"/>
      <c r="DV1219" s="779"/>
      <c r="DW1219" s="779"/>
      <c r="DX1219" s="779"/>
      <c r="DY1219" s="779"/>
      <c r="DZ1219" s="779"/>
      <c r="EA1219" s="779"/>
      <c r="EB1219" s="779"/>
      <c r="EC1219" s="779"/>
      <c r="ED1219" s="779"/>
      <c r="EE1219" s="779"/>
      <c r="EF1219" s="779"/>
      <c r="EG1219" s="779"/>
      <c r="EH1219" s="779"/>
      <c r="EI1219" s="779"/>
      <c r="EJ1219" s="779"/>
      <c r="EK1219" s="779"/>
      <c r="EL1219" s="779"/>
      <c r="EM1219" s="779"/>
      <c r="EN1219" s="779"/>
      <c r="EO1219" s="779"/>
      <c r="EP1219" s="779"/>
      <c r="EQ1219" s="779"/>
      <c r="ER1219" s="779"/>
      <c r="ES1219" s="779"/>
      <c r="ET1219" s="779"/>
      <c r="EU1219" s="779"/>
      <c r="EV1219" s="779"/>
      <c r="EW1219" s="779"/>
      <c r="EX1219" s="779"/>
      <c r="EY1219" s="779"/>
      <c r="EZ1219" s="779"/>
      <c r="FA1219" s="779"/>
      <c r="FB1219" s="779"/>
      <c r="FC1219" s="779"/>
      <c r="FD1219" s="779"/>
      <c r="FE1219" s="779"/>
      <c r="FF1219" s="779"/>
      <c r="FG1219" s="779"/>
      <c r="FH1219" s="779"/>
      <c r="FI1219" s="779"/>
      <c r="FJ1219" s="779"/>
      <c r="FK1219" s="779"/>
      <c r="FL1219" s="779"/>
      <c r="FM1219" s="779"/>
      <c r="FN1219" s="779"/>
      <c r="FO1219" s="779"/>
      <c r="FP1219" s="779"/>
      <c r="FQ1219" s="779"/>
      <c r="FR1219" s="779"/>
      <c r="FS1219" s="779"/>
      <c r="FT1219" s="779"/>
      <c r="FU1219" s="779"/>
      <c r="FV1219" s="779"/>
      <c r="FW1219" s="779"/>
      <c r="FX1219" s="779"/>
      <c r="FY1219" s="779"/>
      <c r="FZ1219" s="779"/>
      <c r="GA1219" s="779"/>
      <c r="GB1219" s="779"/>
      <c r="GC1219" s="779"/>
      <c r="GD1219" s="779"/>
      <c r="GE1219" s="779"/>
      <c r="GF1219" s="779"/>
      <c r="GG1219" s="779"/>
      <c r="GH1219" s="779"/>
      <c r="GI1219" s="779"/>
      <c r="GJ1219" s="779"/>
      <c r="GK1219" s="779"/>
      <c r="GL1219" s="779"/>
      <c r="GM1219" s="779"/>
    </row>
    <row r="1220" spans="1:195" x14ac:dyDescent="0.25">
      <c r="A1220" s="24">
        <v>1</v>
      </c>
      <c r="B1220" s="2717"/>
      <c r="C1220" s="22"/>
      <c r="D1220" s="22"/>
      <c r="E1220" s="22"/>
      <c r="F1220" s="833"/>
      <c r="G1220" s="3745"/>
      <c r="H1220" s="9"/>
      <c r="I1220" s="840"/>
      <c r="J1220" s="45"/>
      <c r="K1220" s="843"/>
      <c r="L1220" s="45"/>
      <c r="M1220" s="843"/>
      <c r="N1220" s="45"/>
      <c r="O1220" s="11"/>
      <c r="P1220" s="2131"/>
      <c r="Q1220" s="2131"/>
      <c r="R1220" s="2131"/>
      <c r="S1220" s="2131"/>
      <c r="T1220" s="3224"/>
      <c r="U1220" s="2131"/>
      <c r="V1220" s="2131"/>
      <c r="W1220" s="2131"/>
      <c r="X1220" s="2131"/>
      <c r="Y1220" s="2131"/>
      <c r="Z1220" s="3830"/>
      <c r="AA1220" s="2131"/>
      <c r="AB1220" s="2131"/>
      <c r="AC1220" s="1342"/>
      <c r="AD1220" s="1706"/>
      <c r="AE1220" s="1706"/>
      <c r="AF1220" s="1706"/>
      <c r="AG1220" s="779"/>
      <c r="AH1220" s="779"/>
      <c r="AI1220" s="779"/>
      <c r="AJ1220" s="779"/>
      <c r="AK1220" s="779"/>
      <c r="AL1220" s="779"/>
      <c r="AM1220" s="779"/>
      <c r="AN1220" s="779"/>
      <c r="AO1220" s="779"/>
      <c r="AP1220" s="779"/>
      <c r="AQ1220" s="779"/>
      <c r="AR1220" s="779"/>
      <c r="AS1220" s="779"/>
      <c r="AT1220" s="779"/>
      <c r="AU1220" s="779"/>
      <c r="AV1220" s="779"/>
      <c r="AW1220" s="779"/>
      <c r="AX1220" s="779"/>
      <c r="AY1220" s="779"/>
      <c r="AZ1220" s="779"/>
      <c r="BA1220" s="779"/>
      <c r="BB1220" s="779"/>
      <c r="BC1220" s="779"/>
      <c r="BD1220" s="779"/>
      <c r="BE1220" s="779"/>
      <c r="BF1220" s="779"/>
      <c r="BG1220" s="779"/>
      <c r="BH1220" s="779"/>
      <c r="BI1220" s="779"/>
      <c r="BJ1220" s="779"/>
      <c r="BK1220" s="779"/>
      <c r="BL1220" s="779"/>
      <c r="BM1220" s="779"/>
      <c r="BN1220" s="779"/>
      <c r="BO1220" s="779"/>
      <c r="BP1220" s="779"/>
      <c r="BQ1220" s="779"/>
      <c r="BR1220" s="779"/>
      <c r="BS1220" s="779"/>
      <c r="BT1220" s="779"/>
      <c r="BU1220" s="779"/>
      <c r="BV1220" s="779"/>
      <c r="BW1220" s="779"/>
      <c r="BX1220" s="779"/>
      <c r="BY1220" s="779"/>
      <c r="BZ1220" s="779"/>
      <c r="CA1220" s="779"/>
      <c r="CB1220" s="779"/>
      <c r="CC1220" s="779"/>
      <c r="CD1220" s="779"/>
      <c r="CE1220" s="779"/>
      <c r="CF1220" s="779"/>
      <c r="CG1220" s="779"/>
      <c r="CH1220" s="779"/>
      <c r="CI1220" s="779"/>
      <c r="CJ1220" s="779"/>
      <c r="CK1220" s="779"/>
      <c r="CL1220" s="779"/>
      <c r="CM1220" s="779"/>
      <c r="CN1220" s="779"/>
      <c r="CO1220" s="779"/>
      <c r="CP1220" s="779"/>
      <c r="CQ1220" s="779"/>
      <c r="CR1220" s="779"/>
      <c r="CS1220" s="779"/>
      <c r="CT1220" s="779"/>
      <c r="CU1220" s="779"/>
      <c r="CV1220" s="779"/>
      <c r="CW1220" s="779"/>
      <c r="CX1220" s="779"/>
      <c r="CY1220" s="779"/>
      <c r="CZ1220" s="779"/>
      <c r="DA1220" s="779"/>
      <c r="DB1220" s="779"/>
      <c r="DC1220" s="779"/>
      <c r="DD1220" s="779"/>
      <c r="DE1220" s="779"/>
      <c r="DF1220" s="779"/>
      <c r="DG1220" s="779"/>
      <c r="DH1220" s="779"/>
      <c r="DI1220" s="779"/>
      <c r="DJ1220" s="779"/>
      <c r="DK1220" s="779"/>
      <c r="DL1220" s="779"/>
      <c r="DM1220" s="779"/>
      <c r="DN1220" s="779"/>
      <c r="DO1220" s="779"/>
      <c r="DP1220" s="779"/>
      <c r="DQ1220" s="779"/>
      <c r="DR1220" s="779"/>
      <c r="DS1220" s="779"/>
      <c r="DT1220" s="779"/>
      <c r="DU1220" s="779"/>
      <c r="DV1220" s="779"/>
      <c r="DW1220" s="779"/>
      <c r="DX1220" s="779"/>
      <c r="DY1220" s="779"/>
      <c r="DZ1220" s="779"/>
      <c r="EA1220" s="779"/>
      <c r="EB1220" s="779"/>
      <c r="EC1220" s="779"/>
      <c r="ED1220" s="779"/>
      <c r="EE1220" s="779"/>
      <c r="EF1220" s="779"/>
      <c r="EG1220" s="779"/>
      <c r="EH1220" s="779"/>
      <c r="EI1220" s="779"/>
      <c r="EJ1220" s="779"/>
      <c r="EK1220" s="779"/>
      <c r="EL1220" s="779"/>
      <c r="EM1220" s="779"/>
      <c r="EN1220" s="779"/>
      <c r="EO1220" s="779"/>
      <c r="EP1220" s="779"/>
      <c r="EQ1220" s="779"/>
      <c r="ER1220" s="779"/>
      <c r="ES1220" s="779"/>
      <c r="ET1220" s="779"/>
      <c r="EU1220" s="779"/>
      <c r="EV1220" s="779"/>
      <c r="EW1220" s="779"/>
      <c r="EX1220" s="779"/>
      <c r="EY1220" s="779"/>
      <c r="EZ1220" s="779"/>
      <c r="FA1220" s="779"/>
      <c r="FB1220" s="779"/>
      <c r="FC1220" s="779"/>
      <c r="FD1220" s="779"/>
      <c r="FE1220" s="779"/>
      <c r="FF1220" s="779"/>
      <c r="FG1220" s="779"/>
      <c r="FH1220" s="779"/>
      <c r="FI1220" s="779"/>
      <c r="FJ1220" s="779"/>
      <c r="FK1220" s="779"/>
      <c r="FL1220" s="779"/>
      <c r="FM1220" s="779"/>
      <c r="FN1220" s="779"/>
      <c r="FO1220" s="779"/>
      <c r="FP1220" s="779"/>
      <c r="FQ1220" s="779"/>
      <c r="FR1220" s="779"/>
      <c r="FS1220" s="779"/>
      <c r="FT1220" s="779"/>
      <c r="FU1220" s="779"/>
      <c r="FV1220" s="779"/>
      <c r="FW1220" s="779"/>
      <c r="FX1220" s="779"/>
      <c r="FY1220" s="779"/>
      <c r="FZ1220" s="779"/>
      <c r="GA1220" s="779"/>
      <c r="GB1220" s="779"/>
      <c r="GC1220" s="779"/>
      <c r="GD1220" s="779"/>
      <c r="GE1220" s="779"/>
      <c r="GF1220" s="779"/>
      <c r="GG1220" s="779"/>
      <c r="GH1220" s="779"/>
      <c r="GI1220" s="779"/>
      <c r="GJ1220" s="779"/>
      <c r="GK1220" s="779"/>
      <c r="GL1220" s="779"/>
      <c r="GM1220" s="779"/>
    </row>
    <row r="1221" spans="1:195" x14ac:dyDescent="0.25">
      <c r="A1221" s="24">
        <v>1</v>
      </c>
      <c r="B1221" s="2717" t="s">
        <v>309</v>
      </c>
      <c r="C1221" s="22"/>
      <c r="D1221" s="22"/>
      <c r="E1221" s="22"/>
      <c r="F1221" s="833"/>
      <c r="G1221" s="3745"/>
      <c r="H1221" s="9"/>
      <c r="I1221" s="840"/>
      <c r="J1221" s="45"/>
      <c r="K1221" s="843"/>
      <c r="L1221" s="45"/>
      <c r="M1221" s="843"/>
      <c r="N1221" s="45"/>
      <c r="O1221" s="11"/>
      <c r="P1221" s="2131"/>
      <c r="Q1221" s="2131"/>
      <c r="R1221" s="2131"/>
      <c r="S1221" s="2131"/>
      <c r="T1221" s="3224"/>
      <c r="U1221" s="2131"/>
      <c r="V1221" s="2131"/>
      <c r="W1221" s="2131"/>
      <c r="X1221" s="2131"/>
      <c r="Y1221" s="2131"/>
      <c r="Z1221" s="3830"/>
      <c r="AA1221" s="2131"/>
      <c r="AB1221" s="2131"/>
      <c r="AC1221" s="1342"/>
      <c r="AD1221" s="1706"/>
      <c r="AE1221" s="1706"/>
      <c r="AF1221" s="1706"/>
      <c r="AG1221" s="779"/>
      <c r="AH1221" s="779"/>
      <c r="AI1221" s="779"/>
      <c r="AJ1221" s="779"/>
      <c r="AK1221" s="779"/>
      <c r="AL1221" s="779"/>
      <c r="AM1221" s="779"/>
      <c r="AN1221" s="779"/>
      <c r="AO1221" s="779"/>
      <c r="AP1221" s="779"/>
      <c r="AQ1221" s="779"/>
      <c r="AR1221" s="779"/>
      <c r="AS1221" s="779"/>
      <c r="AT1221" s="779"/>
      <c r="AU1221" s="779"/>
      <c r="AV1221" s="779"/>
      <c r="AW1221" s="779"/>
      <c r="AX1221" s="779"/>
      <c r="AY1221" s="779"/>
      <c r="AZ1221" s="779"/>
      <c r="BA1221" s="779"/>
      <c r="BB1221" s="779"/>
      <c r="BC1221" s="779"/>
      <c r="BD1221" s="779"/>
      <c r="BE1221" s="779"/>
      <c r="BF1221" s="779"/>
      <c r="BG1221" s="779"/>
      <c r="BH1221" s="779"/>
      <c r="BI1221" s="779"/>
      <c r="BJ1221" s="779"/>
      <c r="BK1221" s="779"/>
      <c r="BL1221" s="779"/>
      <c r="BM1221" s="779"/>
      <c r="BN1221" s="779"/>
      <c r="BO1221" s="779"/>
      <c r="BP1221" s="779"/>
      <c r="BQ1221" s="779"/>
      <c r="BR1221" s="779"/>
      <c r="BS1221" s="779"/>
      <c r="BT1221" s="779"/>
      <c r="BU1221" s="779"/>
      <c r="BV1221" s="779"/>
      <c r="BW1221" s="779"/>
      <c r="BX1221" s="779"/>
      <c r="BY1221" s="779"/>
      <c r="BZ1221" s="779"/>
      <c r="CA1221" s="779"/>
      <c r="CB1221" s="779"/>
      <c r="CC1221" s="779"/>
      <c r="CD1221" s="779"/>
      <c r="CE1221" s="779"/>
      <c r="CF1221" s="779"/>
      <c r="CG1221" s="779"/>
      <c r="CH1221" s="779"/>
      <c r="CI1221" s="779"/>
      <c r="CJ1221" s="779"/>
      <c r="CK1221" s="779"/>
      <c r="CL1221" s="779"/>
      <c r="CM1221" s="779"/>
      <c r="CN1221" s="779"/>
      <c r="CO1221" s="779"/>
      <c r="CP1221" s="779"/>
      <c r="CQ1221" s="779"/>
      <c r="CR1221" s="779"/>
      <c r="CS1221" s="779"/>
      <c r="CT1221" s="779"/>
      <c r="CU1221" s="779"/>
      <c r="CV1221" s="779"/>
      <c r="CW1221" s="779"/>
      <c r="CX1221" s="779"/>
      <c r="CY1221" s="779"/>
      <c r="CZ1221" s="779"/>
      <c r="DA1221" s="779"/>
      <c r="DB1221" s="779"/>
      <c r="DC1221" s="779"/>
      <c r="DD1221" s="779"/>
      <c r="DE1221" s="779"/>
      <c r="DF1221" s="779"/>
      <c r="DG1221" s="779"/>
      <c r="DH1221" s="779"/>
      <c r="DI1221" s="779"/>
      <c r="DJ1221" s="779"/>
      <c r="DK1221" s="779"/>
      <c r="DL1221" s="779"/>
      <c r="DM1221" s="779"/>
      <c r="DN1221" s="779"/>
      <c r="DO1221" s="779"/>
      <c r="DP1221" s="779"/>
      <c r="DQ1221" s="779"/>
      <c r="DR1221" s="779"/>
      <c r="DS1221" s="779"/>
      <c r="DT1221" s="779"/>
      <c r="DU1221" s="779"/>
      <c r="DV1221" s="779"/>
      <c r="DW1221" s="779"/>
      <c r="DX1221" s="779"/>
      <c r="DY1221" s="779"/>
      <c r="DZ1221" s="779"/>
      <c r="EA1221" s="779"/>
      <c r="EB1221" s="779"/>
      <c r="EC1221" s="779"/>
      <c r="ED1221" s="779"/>
      <c r="EE1221" s="779"/>
      <c r="EF1221" s="779"/>
      <c r="EG1221" s="779"/>
      <c r="EH1221" s="779"/>
      <c r="EI1221" s="779"/>
      <c r="EJ1221" s="779"/>
      <c r="EK1221" s="779"/>
      <c r="EL1221" s="779"/>
      <c r="EM1221" s="779"/>
      <c r="EN1221" s="779"/>
      <c r="EO1221" s="779"/>
      <c r="EP1221" s="779"/>
      <c r="EQ1221" s="779"/>
      <c r="ER1221" s="779"/>
      <c r="ES1221" s="779"/>
      <c r="ET1221" s="779"/>
      <c r="EU1221" s="779"/>
      <c r="EV1221" s="779"/>
      <c r="EW1221" s="779"/>
      <c r="EX1221" s="779"/>
      <c r="EY1221" s="779"/>
      <c r="EZ1221" s="779"/>
      <c r="FA1221" s="779"/>
      <c r="FB1221" s="779"/>
      <c r="FC1221" s="779"/>
      <c r="FD1221" s="779"/>
      <c r="FE1221" s="779"/>
      <c r="FF1221" s="779"/>
      <c r="FG1221" s="779"/>
      <c r="FH1221" s="779"/>
      <c r="FI1221" s="779"/>
      <c r="FJ1221" s="779"/>
      <c r="FK1221" s="779"/>
      <c r="FL1221" s="779"/>
      <c r="FM1221" s="779"/>
      <c r="FN1221" s="779"/>
      <c r="FO1221" s="779"/>
      <c r="FP1221" s="779"/>
      <c r="FQ1221" s="779"/>
      <c r="FR1221" s="779"/>
      <c r="FS1221" s="779"/>
      <c r="FT1221" s="779"/>
      <c r="FU1221" s="779"/>
      <c r="FV1221" s="779"/>
      <c r="FW1221" s="779"/>
      <c r="FX1221" s="779"/>
      <c r="FY1221" s="779"/>
      <c r="FZ1221" s="779"/>
      <c r="GA1221" s="779"/>
      <c r="GB1221" s="779"/>
      <c r="GC1221" s="779"/>
      <c r="GD1221" s="779"/>
      <c r="GE1221" s="779"/>
      <c r="GF1221" s="779"/>
      <c r="GG1221" s="779"/>
      <c r="GH1221" s="779"/>
      <c r="GI1221" s="779"/>
      <c r="GJ1221" s="779"/>
      <c r="GK1221" s="779"/>
      <c r="GL1221" s="779"/>
      <c r="GM1221" s="779"/>
    </row>
    <row r="1222" spans="1:195" ht="29.25" x14ac:dyDescent="0.25">
      <c r="A1222" s="24">
        <v>1</v>
      </c>
      <c r="B1222" s="2713" t="s">
        <v>314</v>
      </c>
      <c r="C1222" s="22">
        <f>SUM(C1102,C1042,C983,C924,C864,C804,C744,C681,C622,C562,C502,C440,C381,C319,C260,C202,C142,C71)</f>
        <v>380584</v>
      </c>
      <c r="D1222" s="22">
        <f t="shared" ref="D1222:E1222" si="150">SUM(D1102,D1042,D983,D924,D864,D804,D744,D681,D622,D562,D502,D440,D381,D319,D260,D202,D142,D71)</f>
        <v>63431</v>
      </c>
      <c r="E1222" s="22">
        <f t="shared" si="150"/>
        <v>71888</v>
      </c>
      <c r="F1222" s="833">
        <f>E1222/D1222*100</f>
        <v>113.33259762576657</v>
      </c>
      <c r="G1222" s="3745">
        <f t="shared" ref="G1222" si="151">SUM(G1102,G1042,G983,G924,G864,G804,G744,G681,G622,G562,G502,G440,G381,G319,G260,G202,G142,G71)</f>
        <v>579</v>
      </c>
      <c r="H1222" s="9"/>
      <c r="I1222" s="840"/>
      <c r="J1222" s="45"/>
      <c r="K1222" s="843"/>
      <c r="L1222" s="45"/>
      <c r="M1222" s="843"/>
      <c r="N1222" s="45"/>
      <c r="O1222" s="11"/>
      <c r="P1222" s="2131"/>
      <c r="Q1222" s="2131"/>
      <c r="R1222" s="2131"/>
      <c r="S1222" s="2131"/>
      <c r="T1222" s="3224"/>
      <c r="U1222" s="2131"/>
      <c r="V1222" s="2131"/>
      <c r="W1222" s="2131"/>
      <c r="X1222" s="2131"/>
      <c r="Y1222" s="2131"/>
      <c r="Z1222" s="3830"/>
      <c r="AA1222" s="2131"/>
      <c r="AB1222" s="2131"/>
      <c r="AC1222" s="1342"/>
      <c r="AD1222" s="1706"/>
      <c r="AE1222" s="1706"/>
      <c r="AF1222" s="1706"/>
      <c r="AG1222" s="779"/>
      <c r="AH1222" s="779"/>
      <c r="AI1222" s="779"/>
      <c r="AJ1222" s="779"/>
      <c r="AK1222" s="779"/>
      <c r="AL1222" s="779"/>
      <c r="AM1222" s="779"/>
      <c r="AN1222" s="779"/>
      <c r="AO1222" s="779"/>
      <c r="AP1222" s="779"/>
      <c r="AQ1222" s="779"/>
      <c r="AR1222" s="779"/>
      <c r="AS1222" s="779"/>
      <c r="AT1222" s="779"/>
      <c r="AU1222" s="779"/>
      <c r="AV1222" s="779"/>
      <c r="AW1222" s="779"/>
      <c r="AX1222" s="779"/>
      <c r="AY1222" s="779"/>
      <c r="AZ1222" s="779"/>
      <c r="BA1222" s="779"/>
      <c r="BB1222" s="779"/>
      <c r="BC1222" s="779"/>
      <c r="BD1222" s="779"/>
      <c r="BE1222" s="779"/>
      <c r="BF1222" s="779"/>
      <c r="BG1222" s="779"/>
      <c r="BH1222" s="779"/>
      <c r="BI1222" s="779"/>
      <c r="BJ1222" s="779"/>
      <c r="BK1222" s="779"/>
      <c r="BL1222" s="779"/>
      <c r="BM1222" s="779"/>
      <c r="BN1222" s="779"/>
      <c r="BO1222" s="779"/>
      <c r="BP1222" s="779"/>
      <c r="BQ1222" s="779"/>
      <c r="BR1222" s="779"/>
      <c r="BS1222" s="779"/>
      <c r="BT1222" s="779"/>
      <c r="BU1222" s="779"/>
      <c r="BV1222" s="779"/>
      <c r="BW1222" s="779"/>
      <c r="BX1222" s="779"/>
      <c r="BY1222" s="779"/>
      <c r="BZ1222" s="779"/>
      <c r="CA1222" s="779"/>
      <c r="CB1222" s="779"/>
      <c r="CC1222" s="779"/>
      <c r="CD1222" s="779"/>
      <c r="CE1222" s="779"/>
      <c r="CF1222" s="779"/>
      <c r="CG1222" s="779"/>
      <c r="CH1222" s="779"/>
      <c r="CI1222" s="779"/>
      <c r="CJ1222" s="779"/>
      <c r="CK1222" s="779"/>
      <c r="CL1222" s="779"/>
      <c r="CM1222" s="779"/>
      <c r="CN1222" s="779"/>
      <c r="CO1222" s="779"/>
      <c r="CP1222" s="779"/>
      <c r="CQ1222" s="779"/>
      <c r="CR1222" s="779"/>
      <c r="CS1222" s="779"/>
      <c r="CT1222" s="779"/>
      <c r="CU1222" s="779"/>
      <c r="CV1222" s="779"/>
      <c r="CW1222" s="779"/>
      <c r="CX1222" s="779"/>
      <c r="CY1222" s="779"/>
      <c r="CZ1222" s="779"/>
      <c r="DA1222" s="779"/>
      <c r="DB1222" s="779"/>
      <c r="DC1222" s="779"/>
      <c r="DD1222" s="779"/>
      <c r="DE1222" s="779"/>
      <c r="DF1222" s="779"/>
      <c r="DG1222" s="779"/>
      <c r="DH1222" s="779"/>
      <c r="DI1222" s="779"/>
      <c r="DJ1222" s="779"/>
      <c r="DK1222" s="779"/>
      <c r="DL1222" s="779"/>
      <c r="DM1222" s="779"/>
      <c r="DN1222" s="779"/>
      <c r="DO1222" s="779"/>
      <c r="DP1222" s="779"/>
      <c r="DQ1222" s="779"/>
      <c r="DR1222" s="779"/>
      <c r="DS1222" s="779"/>
      <c r="DT1222" s="779"/>
      <c r="DU1222" s="779"/>
      <c r="DV1222" s="779"/>
      <c r="DW1222" s="779"/>
      <c r="DX1222" s="779"/>
      <c r="DY1222" s="779"/>
      <c r="DZ1222" s="779"/>
      <c r="EA1222" s="779"/>
      <c r="EB1222" s="779"/>
      <c r="EC1222" s="779"/>
      <c r="ED1222" s="779"/>
      <c r="EE1222" s="779"/>
      <c r="EF1222" s="779"/>
      <c r="EG1222" s="779"/>
      <c r="EH1222" s="779"/>
      <c r="EI1222" s="779"/>
      <c r="EJ1222" s="779"/>
      <c r="EK1222" s="779"/>
      <c r="EL1222" s="779"/>
      <c r="EM1222" s="779"/>
      <c r="EN1222" s="779"/>
      <c r="EO1222" s="779"/>
      <c r="EP1222" s="779"/>
      <c r="EQ1222" s="779"/>
      <c r="ER1222" s="779"/>
      <c r="ES1222" s="779"/>
      <c r="ET1222" s="779"/>
      <c r="EU1222" s="779"/>
      <c r="EV1222" s="779"/>
      <c r="EW1222" s="779"/>
      <c r="EX1222" s="779"/>
      <c r="EY1222" s="779"/>
      <c r="EZ1222" s="779"/>
      <c r="FA1222" s="779"/>
      <c r="FB1222" s="779"/>
      <c r="FC1222" s="779"/>
      <c r="FD1222" s="779"/>
      <c r="FE1222" s="779"/>
      <c r="FF1222" s="779"/>
      <c r="FG1222" s="779"/>
      <c r="FH1222" s="779"/>
      <c r="FI1222" s="779"/>
      <c r="FJ1222" s="779"/>
      <c r="FK1222" s="779"/>
      <c r="FL1222" s="779"/>
      <c r="FM1222" s="779"/>
      <c r="FN1222" s="779"/>
      <c r="FO1222" s="779"/>
      <c r="FP1222" s="779"/>
      <c r="FQ1222" s="779"/>
      <c r="FR1222" s="779"/>
      <c r="FS1222" s="779"/>
      <c r="FT1222" s="779"/>
      <c r="FU1222" s="779"/>
      <c r="FV1222" s="779"/>
      <c r="FW1222" s="779"/>
      <c r="FX1222" s="779"/>
      <c r="FY1222" s="779"/>
      <c r="FZ1222" s="779"/>
      <c r="GA1222" s="779"/>
      <c r="GB1222" s="779"/>
      <c r="GC1222" s="779"/>
      <c r="GD1222" s="779"/>
      <c r="GE1222" s="779"/>
      <c r="GF1222" s="779"/>
      <c r="GG1222" s="779"/>
      <c r="GH1222" s="779"/>
      <c r="GI1222" s="779"/>
      <c r="GJ1222" s="779"/>
      <c r="GK1222" s="779"/>
      <c r="GL1222" s="779"/>
      <c r="GM1222" s="779"/>
    </row>
    <row r="1223" spans="1:195" x14ac:dyDescent="0.25">
      <c r="A1223" s="24">
        <v>1</v>
      </c>
      <c r="B1223" s="2715" t="s">
        <v>262</v>
      </c>
      <c r="C1223" s="22">
        <f>SUM(C1103,C1043,C984,C925,C865,C805,C745,C682,C623,C563,C503,C441,C382,C320,C261,C203,C143,C72)</f>
        <v>380584</v>
      </c>
      <c r="D1223" s="22">
        <f t="shared" ref="D1223:E1224" si="152">SUM(D1103,D1043,D984,D925,D865,D805,D745,D682,D623,D563,D503,D441,D382,D320,D261,D203,D143,D72)</f>
        <v>63431</v>
      </c>
      <c r="E1223" s="22">
        <f t="shared" si="152"/>
        <v>71888</v>
      </c>
      <c r="F1223" s="833">
        <f>E1223/D1223*100</f>
        <v>113.33259762576657</v>
      </c>
      <c r="G1223" s="3745">
        <f t="shared" ref="G1223" si="153">SUM(G1103,G1043,G984,G925,G865,G805,G745,G682,G623,G563,G503,G441,G382,G320,G261,G203,G143,G72)</f>
        <v>579</v>
      </c>
      <c r="H1223" s="9"/>
      <c r="I1223" s="840"/>
      <c r="J1223" s="45"/>
      <c r="K1223" s="843"/>
      <c r="L1223" s="45"/>
      <c r="M1223" s="843"/>
      <c r="N1223" s="45"/>
      <c r="O1223" s="11"/>
      <c r="P1223" s="2131"/>
      <c r="Q1223" s="2131"/>
      <c r="R1223" s="2131"/>
      <c r="S1223" s="2131"/>
      <c r="T1223" s="3224"/>
      <c r="U1223" s="2131"/>
      <c r="V1223" s="2131"/>
      <c r="W1223" s="2131"/>
      <c r="X1223" s="2131"/>
      <c r="Y1223" s="2131"/>
      <c r="Z1223" s="3830"/>
      <c r="AA1223" s="2131"/>
      <c r="AB1223" s="2131"/>
      <c r="AC1223" s="1342"/>
      <c r="AD1223" s="1706"/>
      <c r="AE1223" s="1706"/>
      <c r="AF1223" s="1706"/>
      <c r="AG1223" s="779"/>
      <c r="AH1223" s="779"/>
      <c r="AI1223" s="779"/>
      <c r="AJ1223" s="779"/>
      <c r="AK1223" s="779"/>
      <c r="AL1223" s="779"/>
      <c r="AM1223" s="779"/>
      <c r="AN1223" s="779"/>
      <c r="AO1223" s="779"/>
      <c r="AP1223" s="779"/>
      <c r="AQ1223" s="779"/>
      <c r="AR1223" s="779"/>
      <c r="AS1223" s="779"/>
      <c r="AT1223" s="779"/>
      <c r="AU1223" s="779"/>
      <c r="AV1223" s="779"/>
      <c r="AW1223" s="779"/>
      <c r="AX1223" s="779"/>
      <c r="AY1223" s="779"/>
      <c r="AZ1223" s="779"/>
      <c r="BA1223" s="779"/>
      <c r="BB1223" s="779"/>
      <c r="BC1223" s="779"/>
      <c r="BD1223" s="779"/>
      <c r="BE1223" s="779"/>
      <c r="BF1223" s="779"/>
      <c r="BG1223" s="779"/>
      <c r="BH1223" s="779"/>
      <c r="BI1223" s="779"/>
      <c r="BJ1223" s="779"/>
      <c r="BK1223" s="779"/>
      <c r="BL1223" s="779"/>
      <c r="BM1223" s="779"/>
      <c r="BN1223" s="779"/>
      <c r="BO1223" s="779"/>
      <c r="BP1223" s="779"/>
      <c r="BQ1223" s="779"/>
      <c r="BR1223" s="779"/>
      <c r="BS1223" s="779"/>
      <c r="BT1223" s="779"/>
      <c r="BU1223" s="779"/>
      <c r="BV1223" s="779"/>
      <c r="BW1223" s="779"/>
      <c r="BX1223" s="779"/>
      <c r="BY1223" s="779"/>
      <c r="BZ1223" s="779"/>
      <c r="CA1223" s="779"/>
      <c r="CB1223" s="779"/>
      <c r="CC1223" s="779"/>
      <c r="CD1223" s="779"/>
      <c r="CE1223" s="779"/>
      <c r="CF1223" s="779"/>
      <c r="CG1223" s="779"/>
      <c r="CH1223" s="779"/>
      <c r="CI1223" s="779"/>
      <c r="CJ1223" s="779"/>
      <c r="CK1223" s="779"/>
      <c r="CL1223" s="779"/>
      <c r="CM1223" s="779"/>
      <c r="CN1223" s="779"/>
      <c r="CO1223" s="779"/>
      <c r="CP1223" s="779"/>
      <c r="CQ1223" s="779"/>
      <c r="CR1223" s="779"/>
      <c r="CS1223" s="779"/>
      <c r="CT1223" s="779"/>
      <c r="CU1223" s="779"/>
      <c r="CV1223" s="779"/>
      <c r="CW1223" s="779"/>
      <c r="CX1223" s="779"/>
      <c r="CY1223" s="779"/>
      <c r="CZ1223" s="779"/>
      <c r="DA1223" s="779"/>
      <c r="DB1223" s="779"/>
      <c r="DC1223" s="779"/>
      <c r="DD1223" s="779"/>
      <c r="DE1223" s="779"/>
      <c r="DF1223" s="779"/>
      <c r="DG1223" s="779"/>
      <c r="DH1223" s="779"/>
      <c r="DI1223" s="779"/>
      <c r="DJ1223" s="779"/>
      <c r="DK1223" s="779"/>
      <c r="DL1223" s="779"/>
      <c r="DM1223" s="779"/>
      <c r="DN1223" s="779"/>
      <c r="DO1223" s="779"/>
      <c r="DP1223" s="779"/>
      <c r="DQ1223" s="779"/>
      <c r="DR1223" s="779"/>
      <c r="DS1223" s="779"/>
      <c r="DT1223" s="779"/>
      <c r="DU1223" s="779"/>
      <c r="DV1223" s="779"/>
      <c r="DW1223" s="779"/>
      <c r="DX1223" s="779"/>
      <c r="DY1223" s="779"/>
      <c r="DZ1223" s="779"/>
      <c r="EA1223" s="779"/>
      <c r="EB1223" s="779"/>
      <c r="EC1223" s="779"/>
      <c r="ED1223" s="779"/>
      <c r="EE1223" s="779"/>
      <c r="EF1223" s="779"/>
      <c r="EG1223" s="779"/>
      <c r="EH1223" s="779"/>
      <c r="EI1223" s="779"/>
      <c r="EJ1223" s="779"/>
      <c r="EK1223" s="779"/>
      <c r="EL1223" s="779"/>
      <c r="EM1223" s="779"/>
      <c r="EN1223" s="779"/>
      <c r="EO1223" s="779"/>
      <c r="EP1223" s="779"/>
      <c r="EQ1223" s="779"/>
      <c r="ER1223" s="779"/>
      <c r="ES1223" s="779"/>
      <c r="ET1223" s="779"/>
      <c r="EU1223" s="779"/>
      <c r="EV1223" s="779"/>
      <c r="EW1223" s="779"/>
      <c r="EX1223" s="779"/>
      <c r="EY1223" s="779"/>
      <c r="EZ1223" s="779"/>
      <c r="FA1223" s="779"/>
      <c r="FB1223" s="779"/>
      <c r="FC1223" s="779"/>
      <c r="FD1223" s="779"/>
      <c r="FE1223" s="779"/>
      <c r="FF1223" s="779"/>
      <c r="FG1223" s="779"/>
      <c r="FH1223" s="779"/>
      <c r="FI1223" s="779"/>
      <c r="FJ1223" s="779"/>
      <c r="FK1223" s="779"/>
      <c r="FL1223" s="779"/>
      <c r="FM1223" s="779"/>
      <c r="FN1223" s="779"/>
      <c r="FO1223" s="779"/>
      <c r="FP1223" s="779"/>
      <c r="FQ1223" s="779"/>
      <c r="FR1223" s="779"/>
      <c r="FS1223" s="779"/>
      <c r="FT1223" s="779"/>
      <c r="FU1223" s="779"/>
      <c r="FV1223" s="779"/>
      <c r="FW1223" s="779"/>
      <c r="FX1223" s="779"/>
      <c r="FY1223" s="779"/>
      <c r="FZ1223" s="779"/>
      <c r="GA1223" s="779"/>
      <c r="GB1223" s="779"/>
      <c r="GC1223" s="779"/>
      <c r="GD1223" s="779"/>
      <c r="GE1223" s="779"/>
      <c r="GF1223" s="779"/>
      <c r="GG1223" s="779"/>
      <c r="GH1223" s="779"/>
      <c r="GI1223" s="779"/>
      <c r="GJ1223" s="779"/>
      <c r="GK1223" s="779"/>
      <c r="GL1223" s="779"/>
      <c r="GM1223" s="779"/>
    </row>
    <row r="1224" spans="1:195" ht="30" x14ac:dyDescent="0.25">
      <c r="A1224" s="24">
        <v>1</v>
      </c>
      <c r="B1224" s="2715" t="s">
        <v>264</v>
      </c>
      <c r="C1224" s="22">
        <f>SUM(C1104,C1044,C985,C926,C866,C806,C746,C683,C624,C564,C504,C442,C383,C321,C262,C204,C144,C73)</f>
        <v>187</v>
      </c>
      <c r="D1224" s="22">
        <f t="shared" si="152"/>
        <v>31</v>
      </c>
      <c r="E1224" s="22">
        <f t="shared" si="152"/>
        <v>23</v>
      </c>
      <c r="F1224" s="833">
        <f>E1224/D1224*100</f>
        <v>74.193548387096769</v>
      </c>
      <c r="G1224" s="3745">
        <f t="shared" ref="G1224" si="154">SUM(G1104,G1044,G985,G926,G866,G806,G746,G683,G624,G564,G504,G442,G383,G321,G262,G204,G144,G73)</f>
        <v>2</v>
      </c>
      <c r="H1224" s="1705"/>
      <c r="I1224" s="846"/>
      <c r="J1224" s="11"/>
      <c r="K1224" s="847"/>
      <c r="L1224" s="11"/>
      <c r="M1224" s="847"/>
      <c r="N1224" s="11"/>
      <c r="O1224" s="11"/>
      <c r="P1224" s="2130"/>
      <c r="Q1224" s="2130"/>
      <c r="R1224" s="2130"/>
      <c r="S1224" s="2130"/>
      <c r="T1224" s="3223"/>
      <c r="U1224" s="2130"/>
      <c r="V1224" s="2130"/>
      <c r="W1224" s="2130"/>
      <c r="X1224" s="2130"/>
      <c r="Y1224" s="2130"/>
      <c r="Z1224" s="3831"/>
      <c r="AA1224" s="2130"/>
      <c r="AB1224" s="2130"/>
      <c r="AC1224" s="1342"/>
      <c r="AD1224" s="1706"/>
      <c r="AE1224" s="1706"/>
      <c r="AF1224" s="1706"/>
      <c r="AG1224" s="779"/>
      <c r="AH1224" s="779"/>
      <c r="AI1224" s="779"/>
      <c r="AJ1224" s="779"/>
      <c r="AK1224" s="779"/>
      <c r="AL1224" s="779"/>
      <c r="AM1224" s="779"/>
      <c r="AN1224" s="779"/>
      <c r="AO1224" s="779"/>
      <c r="AP1224" s="779"/>
      <c r="AQ1224" s="779"/>
      <c r="AR1224" s="779"/>
      <c r="AS1224" s="779"/>
      <c r="AT1224" s="779"/>
      <c r="AU1224" s="779"/>
      <c r="AV1224" s="779"/>
      <c r="AW1224" s="779"/>
      <c r="AX1224" s="779"/>
      <c r="AY1224" s="779"/>
      <c r="AZ1224" s="779"/>
      <c r="BA1224" s="779"/>
      <c r="BB1224" s="779"/>
      <c r="BC1224" s="779"/>
      <c r="BD1224" s="779"/>
      <c r="BE1224" s="779"/>
      <c r="BF1224" s="779"/>
      <c r="BG1224" s="779"/>
      <c r="BH1224" s="779"/>
      <c r="BI1224" s="779"/>
      <c r="BJ1224" s="779"/>
      <c r="BK1224" s="779"/>
      <c r="BL1224" s="779"/>
      <c r="BM1224" s="779"/>
      <c r="BN1224" s="779"/>
      <c r="BO1224" s="779"/>
      <c r="BP1224" s="779"/>
      <c r="BQ1224" s="779"/>
      <c r="BR1224" s="779"/>
      <c r="BS1224" s="779"/>
      <c r="BT1224" s="779"/>
      <c r="BU1224" s="779"/>
      <c r="BV1224" s="779"/>
      <c r="BW1224" s="779"/>
      <c r="BX1224" s="779"/>
      <c r="BY1224" s="779"/>
      <c r="BZ1224" s="779"/>
      <c r="CA1224" s="779"/>
      <c r="CB1224" s="779"/>
      <c r="CC1224" s="779"/>
      <c r="CD1224" s="779"/>
      <c r="CE1224" s="779"/>
      <c r="CF1224" s="779"/>
      <c r="CG1224" s="779"/>
      <c r="CH1224" s="779"/>
      <c r="CI1224" s="779"/>
      <c r="CJ1224" s="779"/>
      <c r="CK1224" s="779"/>
      <c r="CL1224" s="779"/>
      <c r="CM1224" s="779"/>
      <c r="CN1224" s="779"/>
      <c r="CO1224" s="779"/>
      <c r="CP1224" s="779"/>
      <c r="CQ1224" s="779"/>
      <c r="CR1224" s="779"/>
      <c r="CS1224" s="779"/>
      <c r="CT1224" s="779"/>
      <c r="CU1224" s="779"/>
      <c r="CV1224" s="779"/>
      <c r="CW1224" s="779"/>
      <c r="CX1224" s="779"/>
      <c r="CY1224" s="779"/>
      <c r="CZ1224" s="779"/>
      <c r="DA1224" s="779"/>
      <c r="DB1224" s="779"/>
      <c r="DC1224" s="779"/>
      <c r="DD1224" s="779"/>
      <c r="DE1224" s="779"/>
      <c r="DF1224" s="779"/>
      <c r="DG1224" s="779"/>
      <c r="DH1224" s="779"/>
      <c r="DI1224" s="779"/>
      <c r="DJ1224" s="779"/>
      <c r="DK1224" s="779"/>
      <c r="DL1224" s="779"/>
      <c r="DM1224" s="779"/>
      <c r="DN1224" s="779"/>
      <c r="DO1224" s="779"/>
      <c r="DP1224" s="779"/>
      <c r="DQ1224" s="779"/>
      <c r="DR1224" s="779"/>
      <c r="DS1224" s="779"/>
      <c r="DT1224" s="779"/>
      <c r="DU1224" s="779"/>
      <c r="DV1224" s="779"/>
      <c r="DW1224" s="779"/>
      <c r="DX1224" s="779"/>
      <c r="DY1224" s="779"/>
      <c r="DZ1224" s="779"/>
      <c r="EA1224" s="779"/>
      <c r="EB1224" s="779"/>
      <c r="EC1224" s="779"/>
      <c r="ED1224" s="779"/>
      <c r="EE1224" s="779"/>
      <c r="EF1224" s="779"/>
      <c r="EG1224" s="779"/>
      <c r="EH1224" s="779"/>
      <c r="EI1224" s="779"/>
      <c r="EJ1224" s="779"/>
      <c r="EK1224" s="779"/>
      <c r="EL1224" s="779"/>
      <c r="EM1224" s="779"/>
      <c r="EN1224" s="779"/>
      <c r="EO1224" s="779"/>
      <c r="EP1224" s="779"/>
      <c r="EQ1224" s="779"/>
      <c r="ER1224" s="779"/>
      <c r="ES1224" s="779"/>
      <c r="ET1224" s="779"/>
      <c r="EU1224" s="779"/>
      <c r="EV1224" s="779"/>
      <c r="EW1224" s="779"/>
      <c r="EX1224" s="779"/>
      <c r="EY1224" s="779"/>
      <c r="EZ1224" s="779"/>
      <c r="FA1224" s="779"/>
      <c r="FB1224" s="779"/>
      <c r="FC1224" s="779"/>
      <c r="FD1224" s="779"/>
      <c r="FE1224" s="779"/>
      <c r="FF1224" s="779"/>
      <c r="FG1224" s="779"/>
      <c r="FH1224" s="779"/>
      <c r="FI1224" s="779"/>
      <c r="FJ1224" s="779"/>
      <c r="FK1224" s="779"/>
      <c r="FL1224" s="779"/>
      <c r="FM1224" s="779"/>
      <c r="FN1224" s="779"/>
      <c r="FO1224" s="779"/>
      <c r="FP1224" s="779"/>
      <c r="FQ1224" s="779"/>
      <c r="FR1224" s="779"/>
      <c r="FS1224" s="779"/>
      <c r="FT1224" s="779"/>
      <c r="FU1224" s="779"/>
      <c r="FV1224" s="779"/>
      <c r="FW1224" s="779"/>
      <c r="FX1224" s="779"/>
      <c r="FY1224" s="779"/>
      <c r="FZ1224" s="779"/>
      <c r="GA1224" s="779"/>
      <c r="GB1224" s="779"/>
      <c r="GC1224" s="779"/>
      <c r="GD1224" s="779"/>
      <c r="GE1224" s="779"/>
      <c r="GF1224" s="779"/>
      <c r="GG1224" s="779"/>
      <c r="GH1224" s="779"/>
      <c r="GI1224" s="779"/>
      <c r="GJ1224" s="779"/>
      <c r="GK1224" s="779"/>
      <c r="GL1224" s="779"/>
      <c r="GM1224" s="779"/>
    </row>
    <row r="1225" spans="1:195" ht="29.25" x14ac:dyDescent="0.25">
      <c r="A1225" s="24">
        <v>1</v>
      </c>
      <c r="B1225" s="2713" t="s">
        <v>313</v>
      </c>
      <c r="C1225" s="22">
        <f t="shared" ref="C1225:E1225" si="155">SUM(C1105,C1045,C986,C927,C867,C807,C747,C684,C625,C565,C505,C443,C384,C322,C263,C205,C145,C74)</f>
        <v>187</v>
      </c>
      <c r="D1225" s="22">
        <f t="shared" si="155"/>
        <v>31</v>
      </c>
      <c r="E1225" s="22">
        <f t="shared" si="155"/>
        <v>23</v>
      </c>
      <c r="F1225" s="833">
        <f>E1225/D1225*100</f>
        <v>74.193548387096769</v>
      </c>
      <c r="G1225" s="3745">
        <f t="shared" ref="G1225" si="156">SUM(G1105,G1045,G986,G927,G867,G807,G747,G684,G625,G565,G505,G443,G384,G322,G263,G205,G145,G74)</f>
        <v>2</v>
      </c>
      <c r="H1225" s="45"/>
      <c r="I1225" s="843"/>
      <c r="J1225" s="844"/>
      <c r="K1225" s="845"/>
      <c r="L1225" s="844"/>
      <c r="M1225" s="845"/>
      <c r="N1225" s="844"/>
      <c r="O1225" s="1266"/>
      <c r="P1225" s="2130"/>
      <c r="Q1225" s="2130"/>
      <c r="R1225" s="2130"/>
      <c r="S1225" s="2130"/>
      <c r="T1225" s="3223"/>
      <c r="U1225" s="2130"/>
      <c r="V1225" s="2130"/>
      <c r="W1225" s="2130"/>
      <c r="X1225" s="2130"/>
      <c r="Y1225" s="2130"/>
      <c r="Z1225" s="3831"/>
      <c r="AA1225" s="848"/>
      <c r="AB1225" s="848"/>
      <c r="AC1225" s="1342"/>
      <c r="AD1225" s="1706"/>
      <c r="AE1225" s="1706"/>
      <c r="AF1225" s="1706"/>
    </row>
    <row r="1226" spans="1:195" ht="30" thickBot="1" x14ac:dyDescent="0.3">
      <c r="A1226" s="24">
        <v>1</v>
      </c>
      <c r="B1226" s="2718" t="s">
        <v>275</v>
      </c>
      <c r="C1226" s="1267">
        <f t="shared" ref="C1226:E1226" si="157">SUM(C1106,C1046,C987,C928,C868,C808,C748,C685,C626,C566,C506,C444,C385,C323,C264,C206,C146,C75)</f>
        <v>380771</v>
      </c>
      <c r="D1226" s="1267">
        <f t="shared" si="157"/>
        <v>63462</v>
      </c>
      <c r="E1226" s="1267">
        <f t="shared" si="157"/>
        <v>71911</v>
      </c>
      <c r="F1226" s="1267">
        <f>E1226/D1226*100</f>
        <v>113.31347893227444</v>
      </c>
      <c r="G1226" s="3750">
        <f t="shared" ref="G1226" si="158">SUM(G1106,G1046,G987,G928,G868,G808,G748,G685,G626,G566,G506,G444,G385,G323,G264,G206,G146,G75)</f>
        <v>581</v>
      </c>
      <c r="H1226" s="2720"/>
      <c r="I1226" s="2721"/>
      <c r="J1226" s="2722"/>
      <c r="K1226" s="2723"/>
      <c r="L1226" s="2722"/>
      <c r="M1226" s="2723"/>
      <c r="N1226" s="2722"/>
      <c r="O1226" s="2724"/>
      <c r="P1226" s="2725">
        <f>SUM(P1106,P1046,P987,P928,P868,P808,P748,P685,P626,P566,P506,P444,P385,P323,P264,P206,P146,P75)</f>
        <v>1590611.2187200002</v>
      </c>
      <c r="Q1226" s="2725">
        <f>SUM(Q1106,Q1046,Q987,Q928,Q868,Q808,Q748,Q685,Q626,Q566,Q506,Q444,Q385,Q323,Q264,Q206,Q146,Q75)</f>
        <v>1590611.2187200002</v>
      </c>
      <c r="R1226" s="2725">
        <f t="shared" ref="R1226:Y1226" si="159">SUM(R1106,R1046,R987,R928,R868,R808,R748,R685,R626,R566,R506,R444,R385,R323,R264,R206,R146,R75)</f>
        <v>265101.86978666671</v>
      </c>
      <c r="S1226" s="2725">
        <f t="shared" si="159"/>
        <v>264744.78659999999</v>
      </c>
      <c r="T1226" s="3225">
        <f t="shared" si="159"/>
        <v>0</v>
      </c>
      <c r="U1226" s="2725">
        <f t="shared" si="159"/>
        <v>0</v>
      </c>
      <c r="V1226" s="2725">
        <f t="shared" si="159"/>
        <v>-357.08318666666401</v>
      </c>
      <c r="W1226" s="2725">
        <f t="shared" si="159"/>
        <v>0</v>
      </c>
      <c r="X1226" s="2725">
        <f t="shared" si="159"/>
        <v>-123.37456999999999</v>
      </c>
      <c r="Y1226" s="2725">
        <f t="shared" si="159"/>
        <v>264621.41203000001</v>
      </c>
      <c r="Z1226" s="3832">
        <f t="shared" ref="Z1226" si="160">SUM(Z1106,Z1046,Z987,Z928,Z868,Z808,Z748,Z685,Z626,Z566,Z506,Z444,Z385,Z323,Z264,Z206,Z146,Z75)</f>
        <v>128.80000000000001</v>
      </c>
      <c r="AA1226" s="2725">
        <f>S1226/R1226*100</f>
        <v>99.865303406968025</v>
      </c>
      <c r="AB1226" s="2725">
        <f>Y1226/R1226*100</f>
        <v>99.818764855542767</v>
      </c>
      <c r="AC1226" s="1342"/>
      <c r="AD1226" s="1706"/>
      <c r="AE1226" s="1706"/>
      <c r="AF1226" s="1706"/>
      <c r="AG1226" s="779"/>
      <c r="AH1226" s="779"/>
      <c r="AI1226" s="779"/>
      <c r="AJ1226" s="779"/>
      <c r="AK1226" s="779"/>
      <c r="AL1226" s="779"/>
      <c r="AM1226" s="779"/>
      <c r="AN1226" s="779"/>
      <c r="AO1226" s="779"/>
      <c r="AP1226" s="779"/>
      <c r="AQ1226" s="779"/>
      <c r="AR1226" s="779">
        <f>R1226/6</f>
        <v>44183.644964444451</v>
      </c>
      <c r="AS1226" s="779"/>
      <c r="AT1226" s="779"/>
      <c r="AU1226" s="779"/>
      <c r="AV1226" s="779"/>
      <c r="AW1226" s="779"/>
      <c r="AX1226" s="779"/>
      <c r="AY1226" s="779"/>
      <c r="AZ1226" s="779"/>
      <c r="BA1226" s="779"/>
      <c r="BB1226" s="779"/>
      <c r="BC1226" s="779"/>
      <c r="BD1226" s="779"/>
      <c r="BE1226" s="779"/>
      <c r="BF1226" s="779"/>
      <c r="BG1226" s="779"/>
      <c r="BH1226" s="779"/>
      <c r="BI1226" s="779"/>
      <c r="BJ1226" s="779"/>
      <c r="BK1226" s="779"/>
      <c r="BL1226" s="779"/>
      <c r="BM1226" s="779"/>
      <c r="BN1226" s="779"/>
      <c r="BO1226" s="779"/>
      <c r="BP1226" s="779"/>
      <c r="BQ1226" s="779"/>
      <c r="BR1226" s="779"/>
      <c r="BS1226" s="779"/>
      <c r="BT1226" s="779"/>
      <c r="BU1226" s="779"/>
      <c r="BV1226" s="779"/>
      <c r="BW1226" s="779"/>
      <c r="BX1226" s="779"/>
      <c r="BY1226" s="779"/>
      <c r="BZ1226" s="779"/>
      <c r="CA1226" s="779"/>
      <c r="CB1226" s="779"/>
      <c r="CC1226" s="779"/>
      <c r="CD1226" s="779"/>
      <c r="CE1226" s="779"/>
      <c r="CF1226" s="779"/>
      <c r="CG1226" s="779"/>
      <c r="CH1226" s="779"/>
      <c r="CI1226" s="779"/>
      <c r="CJ1226" s="779"/>
      <c r="CK1226" s="779"/>
      <c r="CL1226" s="779"/>
      <c r="CM1226" s="779"/>
      <c r="CN1226" s="779"/>
      <c r="CO1226" s="779"/>
      <c r="CP1226" s="779"/>
      <c r="CQ1226" s="779"/>
      <c r="CR1226" s="779"/>
      <c r="CS1226" s="779"/>
      <c r="CT1226" s="779"/>
      <c r="CU1226" s="779"/>
      <c r="CV1226" s="779"/>
      <c r="CW1226" s="779"/>
      <c r="CX1226" s="779"/>
      <c r="CY1226" s="779"/>
      <c r="CZ1226" s="779"/>
      <c r="DA1226" s="779"/>
      <c r="DB1226" s="779"/>
      <c r="DC1226" s="779"/>
      <c r="DD1226" s="779"/>
      <c r="DE1226" s="779"/>
      <c r="DF1226" s="779"/>
      <c r="DG1226" s="779"/>
      <c r="DH1226" s="779"/>
      <c r="DI1226" s="779"/>
      <c r="DJ1226" s="779"/>
      <c r="DK1226" s="779"/>
      <c r="DL1226" s="779"/>
      <c r="DM1226" s="779"/>
      <c r="DN1226" s="779"/>
      <c r="DO1226" s="779"/>
      <c r="DP1226" s="779"/>
      <c r="DQ1226" s="779"/>
      <c r="DR1226" s="779"/>
      <c r="DS1226" s="779"/>
      <c r="DT1226" s="779"/>
      <c r="DU1226" s="779"/>
      <c r="DV1226" s="779"/>
      <c r="DW1226" s="779"/>
      <c r="DX1226" s="779"/>
      <c r="DY1226" s="779"/>
      <c r="DZ1226" s="779"/>
      <c r="EA1226" s="779"/>
      <c r="EB1226" s="779"/>
      <c r="EC1226" s="779"/>
      <c r="ED1226" s="779"/>
      <c r="EE1226" s="779"/>
      <c r="EF1226" s="779"/>
      <c r="EG1226" s="779"/>
      <c r="EH1226" s="779"/>
      <c r="EI1226" s="779"/>
      <c r="EJ1226" s="779"/>
      <c r="EK1226" s="779"/>
      <c r="EL1226" s="779"/>
      <c r="EM1226" s="779"/>
      <c r="EN1226" s="779"/>
      <c r="EO1226" s="779"/>
      <c r="EP1226" s="779"/>
      <c r="EQ1226" s="779"/>
      <c r="ER1226" s="779"/>
      <c r="ES1226" s="779"/>
      <c r="ET1226" s="779"/>
      <c r="EU1226" s="779"/>
      <c r="EV1226" s="779"/>
      <c r="EW1226" s="779"/>
      <c r="EX1226" s="779"/>
      <c r="EY1226" s="779"/>
      <c r="EZ1226" s="779"/>
      <c r="FA1226" s="779"/>
      <c r="FB1226" s="779"/>
      <c r="FC1226" s="779"/>
      <c r="FD1226" s="779"/>
      <c r="FE1226" s="779"/>
      <c r="FF1226" s="779"/>
      <c r="FG1226" s="779"/>
      <c r="FH1226" s="779"/>
      <c r="FI1226" s="779"/>
      <c r="FJ1226" s="779"/>
      <c r="FK1226" s="779"/>
      <c r="FL1226" s="779"/>
      <c r="FM1226" s="779"/>
      <c r="FN1226" s="779"/>
      <c r="FO1226" s="779"/>
      <c r="FP1226" s="779"/>
      <c r="FQ1226" s="779"/>
      <c r="FR1226" s="779"/>
      <c r="FS1226" s="779"/>
      <c r="FT1226" s="779"/>
      <c r="FU1226" s="779"/>
      <c r="FV1226" s="779"/>
      <c r="FW1226" s="779"/>
      <c r="FX1226" s="779"/>
      <c r="FY1226" s="779"/>
      <c r="FZ1226" s="779"/>
      <c r="GA1226" s="779"/>
      <c r="GB1226" s="779"/>
      <c r="GC1226" s="779"/>
      <c r="GD1226" s="779"/>
      <c r="GE1226" s="779"/>
      <c r="GF1226" s="779"/>
      <c r="GG1226" s="779"/>
      <c r="GH1226" s="779"/>
      <c r="GI1226" s="779"/>
      <c r="GJ1226" s="779"/>
      <c r="GK1226" s="779"/>
      <c r="GL1226" s="779"/>
      <c r="GM1226" s="779"/>
    </row>
    <row r="1227" spans="1:195" x14ac:dyDescent="0.25">
      <c r="B1227" s="2719"/>
      <c r="C1227" s="18"/>
      <c r="D1227" s="18"/>
      <c r="E1227" s="18"/>
      <c r="F1227" s="850"/>
      <c r="G1227" s="850"/>
      <c r="H1227" s="851"/>
      <c r="I1227" s="851"/>
      <c r="J1227" s="18"/>
      <c r="K1227" s="18"/>
      <c r="L1227" s="18"/>
      <c r="M1227" s="18"/>
      <c r="N1227" s="18"/>
      <c r="O1227" s="41"/>
      <c r="P1227" s="18"/>
      <c r="Q1227" s="18"/>
      <c r="R1227" s="18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</row>
    <row r="1228" spans="1:195" ht="72.75" customHeight="1" x14ac:dyDescent="0.25">
      <c r="B1228" s="3893"/>
      <c r="C1228" s="3894"/>
      <c r="D1228" s="3894"/>
      <c r="E1228" s="3894"/>
      <c r="F1228" s="3894"/>
      <c r="G1228" s="3598"/>
      <c r="H1228" s="851"/>
      <c r="I1228" s="851"/>
      <c r="J1228" s="18"/>
      <c r="K1228" s="18"/>
      <c r="L1228" s="18"/>
      <c r="M1228" s="18"/>
      <c r="N1228" s="18"/>
      <c r="O1228" s="41"/>
      <c r="P1228" s="18"/>
      <c r="Q1228" s="18"/>
      <c r="R1228" s="18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</row>
    <row r="1229" spans="1:195" x14ac:dyDescent="0.25">
      <c r="B1229" s="2719"/>
      <c r="C1229" s="18"/>
      <c r="D1229" s="18"/>
      <c r="E1229" s="18"/>
      <c r="F1229" s="850"/>
      <c r="G1229" s="850"/>
      <c r="H1229" s="851"/>
      <c r="I1229" s="851"/>
      <c r="J1229" s="18"/>
      <c r="K1229" s="18"/>
      <c r="L1229" s="18"/>
      <c r="M1229" s="18"/>
      <c r="N1229" s="18"/>
      <c r="O1229" s="41"/>
      <c r="P1229" s="18"/>
      <c r="Q1229" s="18"/>
      <c r="R1229" s="18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</row>
    <row r="1230" spans="1:195" x14ac:dyDescent="0.25">
      <c r="B1230" s="2719"/>
      <c r="C1230" s="18"/>
      <c r="D1230" s="18"/>
      <c r="E1230" s="18"/>
      <c r="F1230" s="850"/>
      <c r="G1230" s="850"/>
      <c r="H1230" s="851"/>
      <c r="I1230" s="851"/>
      <c r="J1230" s="18"/>
      <c r="K1230" s="18"/>
      <c r="L1230" s="18"/>
      <c r="M1230" s="18"/>
      <c r="N1230" s="18"/>
      <c r="O1230" s="41"/>
      <c r="P1230" s="18"/>
      <c r="Q1230" s="18"/>
      <c r="R1230" s="18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</row>
    <row r="1231" spans="1:195" x14ac:dyDescent="0.25">
      <c r="B1231" s="2719"/>
      <c r="C1231" s="18"/>
      <c r="D1231" s="18"/>
      <c r="E1231" s="18"/>
      <c r="F1231" s="850"/>
      <c r="G1231" s="850"/>
      <c r="H1231" s="851"/>
      <c r="I1231" s="851"/>
      <c r="J1231" s="18"/>
      <c r="K1231" s="18"/>
      <c r="L1231" s="18"/>
      <c r="M1231" s="18"/>
      <c r="N1231" s="18"/>
      <c r="O1231" s="41"/>
      <c r="P1231" s="18"/>
      <c r="Q1231" s="18"/>
      <c r="R1231" s="18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</row>
    <row r="1232" spans="1:195" x14ac:dyDescent="0.25">
      <c r="B1232" s="920" t="s">
        <v>460</v>
      </c>
      <c r="C1232" s="2876"/>
      <c r="D1232" s="2877"/>
      <c r="E1232" s="2877"/>
      <c r="F1232" s="920"/>
      <c r="G1232" s="920"/>
      <c r="H1232" s="920"/>
      <c r="I1232" s="2878"/>
      <c r="J1232" s="920"/>
      <c r="K1232" s="920"/>
      <c r="L1232" s="920"/>
      <c r="M1232" s="920"/>
    </row>
    <row r="1233" spans="1:13" x14ac:dyDescent="0.25">
      <c r="A1233" s="2433" t="s">
        <v>393</v>
      </c>
      <c r="B1233" s="2432" t="s">
        <v>317</v>
      </c>
      <c r="C1233" s="2879">
        <f>'Охотск '!C147+'Аян '!C140+'2 уровень'!F2308+'1 уровень'!E3327</f>
        <v>981</v>
      </c>
      <c r="D1233" s="2879">
        <f>'Охотск '!D147+'Аян '!D140+'2 уровень'!G2308+'1 уровень'!F3327</f>
        <v>163.33333333333337</v>
      </c>
      <c r="E1233" s="2879">
        <f>'Охотск '!E147+'Аян '!E140+'2 уровень'!H2308+'1 уровень'!G3327</f>
        <v>81</v>
      </c>
      <c r="F1233" s="2879">
        <f>'Охотск '!F147+'Аян '!F140+'2 уровень'!I2308+'1 уровень'!H3327</f>
        <v>0</v>
      </c>
      <c r="G1233" s="2879"/>
      <c r="H1233" s="2879"/>
      <c r="I1233" s="2879"/>
      <c r="J1233" s="2879">
        <f>'Охотск '!J147+'Аян '!J140+'2 уровень'!M2308+'1 уровень'!L3327</f>
        <v>7236</v>
      </c>
      <c r="K1233" s="2879">
        <f>'Охотск '!K147+'Аян '!K140+'2 уровень'!N2308+'1 уровень'!M3327</f>
        <v>1205.1666666666665</v>
      </c>
      <c r="L1233" s="2879">
        <f>'Охотск '!L147+'Аян '!L140+'2 уровень'!O2308+'1 уровень'!N3327</f>
        <v>473</v>
      </c>
      <c r="M1233" s="2879">
        <f>'Охотск '!M147+'Аян '!M140+'2 уровень'!P2308+'1 уровень'!O3327</f>
        <v>0</v>
      </c>
    </row>
    <row r="1234" spans="1:13" x14ac:dyDescent="0.25">
      <c r="A1234" s="2433" t="s">
        <v>394</v>
      </c>
      <c r="B1234" s="2432" t="s">
        <v>318</v>
      </c>
      <c r="C1234" s="2879">
        <f>'Охотск '!C148+'Аян '!C141+'2 уровень'!F2309+'1 уровень'!E3328</f>
        <v>43346</v>
      </c>
      <c r="D1234" s="2879">
        <f>'Охотск '!D148+'Аян '!D141+'2 уровень'!G2309+'1 уровень'!F3328</f>
        <v>7223.5000000000018</v>
      </c>
      <c r="E1234" s="2879">
        <f>'Охотск '!E148+'Аян '!E141+'2 уровень'!H2309+'1 уровень'!G3328</f>
        <v>5333</v>
      </c>
      <c r="F1234" s="2879">
        <f>'Охотск '!F148+'Аян '!F141+'2 уровень'!I2309+'1 уровень'!H3328</f>
        <v>0</v>
      </c>
      <c r="G1234" s="2879"/>
      <c r="H1234" s="2879"/>
      <c r="I1234" s="2879"/>
      <c r="J1234" s="2879">
        <f>'Охотск '!J148+'Аян '!J141+'2 уровень'!M2309+'1 уровень'!L3328</f>
        <v>269038</v>
      </c>
      <c r="K1234" s="2879">
        <f>'Охотск '!K148+'Аян '!K141+'2 уровень'!N2309+'1 уровень'!M3328</f>
        <v>44842.5</v>
      </c>
      <c r="L1234" s="2879">
        <f>'Охотск '!L148+'Аян '!L141+'2 уровень'!O2309+'1 уровень'!N3328</f>
        <v>31888</v>
      </c>
      <c r="M1234" s="2879">
        <f>'Охотск '!M148+'Аян '!M141+'2 уровень'!P2309+'1 уровень'!O3328</f>
        <v>0</v>
      </c>
    </row>
    <row r="1235" spans="1:13" x14ac:dyDescent="0.25">
      <c r="A1235" s="2433" t="s">
        <v>395</v>
      </c>
      <c r="B1235" s="2432" t="s">
        <v>319</v>
      </c>
      <c r="C1235" s="2879">
        <f>'Охотск '!C149+'Аян '!C142+'2 уровень'!F2310+'1 уровень'!E3329</f>
        <v>337</v>
      </c>
      <c r="D1235" s="2879">
        <f>'Охотск '!D149+'Аян '!D142+'2 уровень'!G2310+'1 уровень'!F3329</f>
        <v>56.166666666666664</v>
      </c>
      <c r="E1235" s="2879">
        <f>'Охотск '!E149+'Аян '!E142+'2 уровень'!H2310+'1 уровень'!G3329</f>
        <v>67</v>
      </c>
      <c r="F1235" s="2879">
        <f>'Охотск '!F149+'Аян '!F142+'2 уровень'!I2310+'1 уровень'!H3329</f>
        <v>0</v>
      </c>
      <c r="G1235" s="2879"/>
      <c r="H1235" s="2880"/>
      <c r="I1235" s="2880"/>
      <c r="J1235" s="2879">
        <f>'Охотск '!J149+'Аян '!J142+'2 уровень'!M2310+'1 уровень'!L3329</f>
        <v>3422</v>
      </c>
      <c r="K1235" s="2879">
        <f>'Охотск '!K149+'Аян '!K142+'2 уровень'!N2310+'1 уровень'!M3329</f>
        <v>570</v>
      </c>
      <c r="L1235" s="2879">
        <f>'Охотск '!L149+'Аян '!L142+'2 уровень'!O2310+'1 уровень'!N3329</f>
        <v>529</v>
      </c>
      <c r="M1235" s="2879">
        <f>'Охотск '!M149+'Аян '!M142+'2 уровень'!P2310+'1 уровень'!O3329</f>
        <v>0</v>
      </c>
    </row>
    <row r="1236" spans="1:13" x14ac:dyDescent="0.25">
      <c r="A1236" s="2433" t="s">
        <v>397</v>
      </c>
      <c r="B1236" s="2432" t="s">
        <v>396</v>
      </c>
      <c r="C1236" s="2879">
        <f>'Охотск '!C150+'Аян '!C143+'2 уровень'!F2311+'1 уровень'!E3330</f>
        <v>0</v>
      </c>
      <c r="D1236" s="2879">
        <f>'Охотск '!D150+'Аян '!D143+'2 уровень'!G2311+'1 уровень'!F3330</f>
        <v>0</v>
      </c>
      <c r="E1236" s="2879">
        <f>'Охотск '!E150+'Аян '!E143+'2 уровень'!H2311+'1 уровень'!G3330</f>
        <v>0</v>
      </c>
      <c r="F1236" s="2879">
        <f>'Охотск '!F150+'Аян '!F143+'2 уровень'!I2311+'1 уровень'!H3330</f>
        <v>0</v>
      </c>
      <c r="G1236" s="2879"/>
      <c r="H1236" s="2880"/>
      <c r="I1236" s="2880"/>
      <c r="J1236" s="2879">
        <f>'Охотск '!J150+'Аян '!J143+'2 уровень'!M2311+'1 уровень'!L3330</f>
        <v>0</v>
      </c>
      <c r="K1236" s="2879">
        <f>'Охотск '!K150+'Аян '!K143+'2 уровень'!N2311+'1 уровень'!M3330</f>
        <v>0</v>
      </c>
      <c r="L1236" s="2879">
        <f>'Охотск '!L150+'Аян '!L143+'2 уровень'!O2311+'1 уровень'!N3330</f>
        <v>0</v>
      </c>
      <c r="M1236" s="2879">
        <f>'Охотск '!M150+'Аян '!M143+'2 уровень'!P2311+'1 уровень'!O3330</f>
        <v>0</v>
      </c>
    </row>
    <row r="1237" spans="1:13" x14ac:dyDescent="0.25">
      <c r="A1237" s="2433" t="s">
        <v>398</v>
      </c>
      <c r="B1237" s="2432" t="s">
        <v>320</v>
      </c>
      <c r="C1237" s="2879">
        <f>'Охотск '!C151+'Аян '!C144+'2 уровень'!F2312+'1 уровень'!E3331</f>
        <v>1979</v>
      </c>
      <c r="D1237" s="2879">
        <f>'Охотск '!D151+'Аян '!D144+'2 уровень'!G2312+'1 уровень'!F3331</f>
        <v>329.83333333333337</v>
      </c>
      <c r="E1237" s="2879">
        <f>'Охотск '!E151+'Аян '!E144+'2 уровень'!H2312+'1 уровень'!G3331</f>
        <v>238</v>
      </c>
      <c r="F1237" s="2879">
        <f>'Охотск '!F151+'Аян '!F144+'2 уровень'!I2312+'1 уровень'!H3331</f>
        <v>0</v>
      </c>
      <c r="G1237" s="2879"/>
      <c r="H1237" s="2880"/>
      <c r="I1237" s="2880"/>
      <c r="J1237" s="2879">
        <f>'Охотск '!J151+'Аян '!J144+'2 уровень'!M2312+'1 уровень'!L3331</f>
        <v>25089</v>
      </c>
      <c r="K1237" s="2879">
        <f>'Охотск '!K151+'Аян '!K144+'2 уровень'!N2312+'1 уровень'!M3331</f>
        <v>4181.6666666666661</v>
      </c>
      <c r="L1237" s="2879">
        <f>'Охотск '!L151+'Аян '!L144+'2 уровень'!O2312+'1 уровень'!N3331</f>
        <v>2155</v>
      </c>
      <c r="M1237" s="2879">
        <f>'Охотск '!M151+'Аян '!M144+'2 уровень'!P2312+'1 уровень'!O3331</f>
        <v>0</v>
      </c>
    </row>
    <row r="1238" spans="1:13" x14ac:dyDescent="0.25">
      <c r="A1238" s="2435" t="s">
        <v>399</v>
      </c>
      <c r="B1238" s="2434" t="s">
        <v>321</v>
      </c>
      <c r="C1238" s="2879">
        <f>'Охотск '!C152+'Аян '!C145+'2 уровень'!F2313+'1 уровень'!E3332</f>
        <v>611</v>
      </c>
      <c r="D1238" s="2879">
        <f>'Охотск '!D152+'Аян '!D145+'2 уровень'!G2313+'1 уровень'!F3332</f>
        <v>101.83333333333334</v>
      </c>
      <c r="E1238" s="2879">
        <f>'Охотск '!E152+'Аян '!E145+'2 уровень'!H2313+'1 уровень'!G3332</f>
        <v>104</v>
      </c>
      <c r="F1238" s="2879">
        <f>'Охотск '!F152+'Аян '!F145+'2 уровень'!I2313+'1 уровень'!H3332</f>
        <v>0</v>
      </c>
      <c r="G1238" s="2879"/>
      <c r="H1238" s="2880"/>
      <c r="I1238" s="2880"/>
      <c r="J1238" s="2879">
        <f>'Охотск '!J152+'Аян '!J145+'2 уровень'!M2313+'1 уровень'!L3332</f>
        <v>9347</v>
      </c>
      <c r="K1238" s="2879">
        <f>'Охотск '!K152+'Аян '!K145+'2 уровень'!N2313+'1 уровень'!M3332</f>
        <v>1557.8333333333333</v>
      </c>
      <c r="L1238" s="2879">
        <f>'Охотск '!L152+'Аян '!L145+'2 уровень'!O2313+'1 уровень'!N3332</f>
        <v>1630</v>
      </c>
      <c r="M1238" s="2879">
        <f>'Охотск '!M152+'Аян '!M145+'2 уровень'!P2313+'1 уровень'!O3332</f>
        <v>0</v>
      </c>
    </row>
    <row r="1239" spans="1:13" ht="30" x14ac:dyDescent="0.25">
      <c r="A1239" s="2435" t="s">
        <v>401</v>
      </c>
      <c r="B1239" s="2434" t="s">
        <v>400</v>
      </c>
      <c r="C1239" s="2879">
        <f>'Охотск '!C153+'Аян '!C146+'2 уровень'!F2314+'1 уровень'!E3333</f>
        <v>245</v>
      </c>
      <c r="D1239" s="2879">
        <f>'Охотск '!D153+'Аян '!D146+'2 уровень'!G2314+'1 уровень'!F3333</f>
        <v>40.833333333333336</v>
      </c>
      <c r="E1239" s="2879">
        <f>'Охотск '!E153+'Аян '!E146+'2 уровень'!H2314+'1 уровень'!G3333</f>
        <v>57</v>
      </c>
      <c r="F1239" s="2879">
        <f>'Охотск '!F153+'Аян '!F146+'2 уровень'!I2314+'1 уровень'!H3333</f>
        <v>0</v>
      </c>
      <c r="G1239" s="2879"/>
      <c r="H1239" s="2880"/>
      <c r="I1239" s="2880"/>
      <c r="J1239" s="2879">
        <f>'Охотск '!J153+'Аян '!J146+'2 уровень'!M2314+'1 уровень'!L3333</f>
        <v>5390</v>
      </c>
      <c r="K1239" s="2879">
        <f>'Охотск '!K153+'Аян '!K146+'2 уровень'!N2314+'1 уровень'!M3333</f>
        <v>898.33333333333337</v>
      </c>
      <c r="L1239" s="2879">
        <f>'Охотск '!L153+'Аян '!L146+'2 уровень'!O2314+'1 уровень'!N3333</f>
        <v>1097</v>
      </c>
      <c r="M1239" s="2879">
        <f>'Охотск '!M153+'Аян '!M146+'2 уровень'!P2314+'1 уровень'!O3333</f>
        <v>0</v>
      </c>
    </row>
    <row r="1240" spans="1:13" x14ac:dyDescent="0.25">
      <c r="A1240" s="2433" t="s">
        <v>402</v>
      </c>
      <c r="B1240" s="2432" t="s">
        <v>322</v>
      </c>
      <c r="C1240" s="2879">
        <f>'Охотск '!C154+'Аян '!C147+'2 уровень'!F2315+'1 уровень'!E3334</f>
        <v>652</v>
      </c>
      <c r="D1240" s="2879">
        <f>'Охотск '!D154+'Аян '!D147+'2 уровень'!G2315+'1 уровень'!F3334</f>
        <v>108.33333333333334</v>
      </c>
      <c r="E1240" s="2879">
        <f>'Охотск '!E154+'Аян '!E147+'2 уровень'!H2315+'1 уровень'!G3334</f>
        <v>42</v>
      </c>
      <c r="F1240" s="2879">
        <f>'Охотск '!F154+'Аян '!F147+'2 уровень'!I2315+'1 уровень'!H3334</f>
        <v>0</v>
      </c>
      <c r="G1240" s="2879"/>
      <c r="H1240" s="2880"/>
      <c r="I1240" s="2880"/>
      <c r="J1240" s="2879">
        <f>'Охотск '!J154+'Аян '!J147+'2 уровень'!M2315+'1 уровень'!L3334</f>
        <v>7425</v>
      </c>
      <c r="K1240" s="2879">
        <f>'Охотск '!K154+'Аян '!K147+'2 уровень'!N2315+'1 уровень'!M3334</f>
        <v>1237</v>
      </c>
      <c r="L1240" s="2879">
        <f>'Охотск '!L154+'Аян '!L147+'2 уровень'!O2315+'1 уровень'!N3334</f>
        <v>452</v>
      </c>
      <c r="M1240" s="2879">
        <f>'Охотск '!M154+'Аян '!M147+'2 уровень'!P2315+'1 уровень'!O3334</f>
        <v>0</v>
      </c>
    </row>
    <row r="1241" spans="1:13" ht="30" x14ac:dyDescent="0.25">
      <c r="A1241" s="2433" t="s">
        <v>404</v>
      </c>
      <c r="B1241" s="2432" t="s">
        <v>403</v>
      </c>
      <c r="C1241" s="2879">
        <f>'Охотск '!C155+'Аян '!C148+'2 уровень'!F2316+'1 уровень'!E3335</f>
        <v>1528</v>
      </c>
      <c r="D1241" s="2879">
        <f>'Охотск '!D155+'Аян '!D148+'2 уровень'!G2316+'1 уровень'!F3335</f>
        <v>254.66666666666666</v>
      </c>
      <c r="E1241" s="2879">
        <f>'Охотск '!E155+'Аян '!E148+'2 уровень'!H2316+'1 уровень'!G3335</f>
        <v>193</v>
      </c>
      <c r="F1241" s="2879">
        <f>'Охотск '!F155+'Аян '!F148+'2 уровень'!I2316+'1 уровень'!H3335</f>
        <v>0</v>
      </c>
      <c r="G1241" s="2879"/>
      <c r="H1241" s="2880"/>
      <c r="I1241" s="2880"/>
      <c r="J1241" s="2879">
        <f>'Охотск '!J155+'Аян '!J148+'2 уровень'!M2316+'1 уровень'!L3335</f>
        <v>21850</v>
      </c>
      <c r="K1241" s="2879">
        <f>'Охотск '!K155+'Аян '!K148+'2 уровень'!N2316+'1 уровень'!M3335</f>
        <v>3642</v>
      </c>
      <c r="L1241" s="2879">
        <f>'Охотск '!L155+'Аян '!L148+'2 уровень'!O2316+'1 уровень'!N3335</f>
        <v>2309</v>
      </c>
      <c r="M1241" s="2879">
        <f>'Охотск '!M155+'Аян '!M148+'2 уровень'!P2316+'1 уровень'!O3335</f>
        <v>0</v>
      </c>
    </row>
    <row r="1242" spans="1:13" x14ac:dyDescent="0.25">
      <c r="A1242" s="2433" t="s">
        <v>405</v>
      </c>
      <c r="B1242" s="2432" t="s">
        <v>323</v>
      </c>
      <c r="C1242" s="2879">
        <f>'Охотск '!C156+'Аян '!C149+'2 уровень'!F2317+'1 уровень'!E3336</f>
        <v>22520</v>
      </c>
      <c r="D1242" s="2879">
        <f>'Охотск '!D156+'Аян '!D149+'2 уровень'!G2317+'1 уровень'!F3336</f>
        <v>3753.5</v>
      </c>
      <c r="E1242" s="2879">
        <f>'Охотск '!E156+'Аян '!E149+'2 уровень'!H2317+'1 уровень'!G3336</f>
        <v>3738</v>
      </c>
      <c r="F1242" s="2879">
        <f>'Охотск '!F156+'Аян '!F149+'2 уровень'!I2317+'1 уровень'!H3336</f>
        <v>0</v>
      </c>
      <c r="G1242" s="2879"/>
      <c r="H1242" s="2880"/>
      <c r="I1242" s="2880"/>
      <c r="J1242" s="2879">
        <f>'Охотск '!J156+'Аян '!J149+'2 уровень'!M2317+'1 уровень'!L3336</f>
        <v>171762</v>
      </c>
      <c r="K1242" s="2879">
        <f>'Охотск '!K156+'Аян '!K149+'2 уровень'!N2317+'1 уровень'!M3336</f>
        <v>28626.166666666664</v>
      </c>
      <c r="L1242" s="2879">
        <f>'Охотск '!L156+'Аян '!L149+'2 уровень'!O2317+'1 уровень'!N3336</f>
        <v>40429</v>
      </c>
      <c r="M1242" s="2879">
        <f>'Охотск '!M156+'Аян '!M149+'2 уровень'!P2317+'1 уровень'!O3336</f>
        <v>0</v>
      </c>
    </row>
    <row r="1243" spans="1:13" x14ac:dyDescent="0.25">
      <c r="A1243" s="2433" t="s">
        <v>406</v>
      </c>
      <c r="B1243" s="2432" t="s">
        <v>324</v>
      </c>
      <c r="C1243" s="2879">
        <f>'Охотск '!C157+'Аян '!C150+'2 уровень'!F2318+'1 уровень'!E3337</f>
        <v>11982</v>
      </c>
      <c r="D1243" s="2879">
        <f>'Охотск '!D157+'Аян '!D150+'2 уровень'!G2318+'1 уровень'!F3337</f>
        <v>1996.6666666666667</v>
      </c>
      <c r="E1243" s="2879">
        <f>'Охотск '!E157+'Аян '!E150+'2 уровень'!H2318+'1 уровень'!G3337</f>
        <v>1399</v>
      </c>
      <c r="F1243" s="2879">
        <f>'Охотск '!F157+'Аян '!F150+'2 уровень'!I2318+'1 уровень'!H3337</f>
        <v>0</v>
      </c>
      <c r="G1243" s="2879"/>
      <c r="H1243" s="2880"/>
      <c r="I1243" s="2880"/>
      <c r="J1243" s="2879">
        <f>'Охотск '!J157+'Аян '!J150+'2 уровень'!M2318+'1 уровень'!L3337</f>
        <v>115462</v>
      </c>
      <c r="K1243" s="2879">
        <f>'Охотск '!K157+'Аян '!K150+'2 уровень'!N2318+'1 уровень'!M3337</f>
        <v>19243.166666666668</v>
      </c>
      <c r="L1243" s="2879">
        <f>'Охотск '!L157+'Аян '!L150+'2 уровень'!O2318+'1 уровень'!N3337</f>
        <v>12066</v>
      </c>
      <c r="M1243" s="2879">
        <f>'Охотск '!M157+'Аян '!M150+'2 уровень'!P2318+'1 уровень'!O3337</f>
        <v>0</v>
      </c>
    </row>
    <row r="1244" spans="1:13" x14ac:dyDescent="0.25">
      <c r="A1244" s="2433" t="s">
        <v>407</v>
      </c>
      <c r="B1244" s="2432" t="s">
        <v>325</v>
      </c>
      <c r="C1244" s="2879">
        <f>'Охотск '!C158+'Аян '!C151+'2 уровень'!F2319+'1 уровень'!E3338</f>
        <v>1008</v>
      </c>
      <c r="D1244" s="2879">
        <f>'Охотск '!D158+'Аян '!D151+'2 уровень'!G2319+'1 уровень'!F3338</f>
        <v>168</v>
      </c>
      <c r="E1244" s="2879">
        <f>'Охотск '!E158+'Аян '!E151+'2 уровень'!H2319+'1 уровень'!G3338</f>
        <v>0</v>
      </c>
      <c r="F1244" s="2879">
        <f>'Охотск '!F158+'Аян '!F151+'2 уровень'!I2319+'1 уровень'!H3338</f>
        <v>0</v>
      </c>
      <c r="G1244" s="2879"/>
      <c r="H1244" s="2880"/>
      <c r="I1244" s="2880"/>
      <c r="J1244" s="2879">
        <f>'Охотск '!J158+'Аян '!J151+'2 уровень'!M2319+'1 уровень'!L3338</f>
        <v>10685</v>
      </c>
      <c r="K1244" s="2879">
        <f>'Охотск '!K158+'Аян '!K151+'2 уровень'!N2319+'1 уровень'!M3338</f>
        <v>1781</v>
      </c>
      <c r="L1244" s="2879">
        <f>'Охотск '!L158+'Аян '!L151+'2 уровень'!O2319+'1 уровень'!N3338</f>
        <v>0</v>
      </c>
      <c r="M1244" s="2879">
        <f>'Охотск '!M158+'Аян '!M151+'2 уровень'!P2319+'1 уровень'!O3338</f>
        <v>0</v>
      </c>
    </row>
    <row r="1245" spans="1:13" x14ac:dyDescent="0.25">
      <c r="A1245" s="2433" t="s">
        <v>408</v>
      </c>
      <c r="B1245" s="2432" t="s">
        <v>326</v>
      </c>
      <c r="C1245" s="2879">
        <f>'Охотск '!C159+'Аян '!C152+'2 уровень'!F2320+'1 уровень'!E3339</f>
        <v>2505</v>
      </c>
      <c r="D1245" s="2879">
        <f>'Охотск '!D159+'Аян '!D152+'2 уровень'!G2320+'1 уровень'!F3339</f>
        <v>417.5</v>
      </c>
      <c r="E1245" s="2879">
        <f>'Охотск '!E159+'Аян '!E152+'2 уровень'!H2320+'1 уровень'!G3339</f>
        <v>325</v>
      </c>
      <c r="F1245" s="2879">
        <f>'Охотск '!F159+'Аян '!F152+'2 уровень'!I2320+'1 уровень'!H3339</f>
        <v>0</v>
      </c>
      <c r="G1245" s="2879"/>
      <c r="H1245" s="2880"/>
      <c r="I1245" s="2880"/>
      <c r="J1245" s="2879">
        <f>'Охотск '!J159+'Аян '!J152+'2 уровень'!M2320+'1 уровень'!L3339</f>
        <v>33405</v>
      </c>
      <c r="K1245" s="2879">
        <f>'Охотск '!K159+'Аян '!K152+'2 уровень'!N2320+'1 уровень'!M3339</f>
        <v>5567.5</v>
      </c>
      <c r="L1245" s="2879">
        <f>'Охотск '!L159+'Аян '!L152+'2 уровень'!O2320+'1 уровень'!N3339</f>
        <v>3905</v>
      </c>
      <c r="M1245" s="2879">
        <f>'Охотск '!M159+'Аян '!M152+'2 уровень'!P2320+'1 уровень'!O3339</f>
        <v>0</v>
      </c>
    </row>
    <row r="1246" spans="1:13" x14ac:dyDescent="0.25">
      <c r="A1246" s="2433" t="s">
        <v>409</v>
      </c>
      <c r="B1246" s="2432" t="s">
        <v>327</v>
      </c>
      <c r="C1246" s="2879">
        <f>'Охотск '!C160+'Аян '!C153+'2 уровень'!F2321+'1 уровень'!E3340</f>
        <v>13990</v>
      </c>
      <c r="D1246" s="2879">
        <f>'Охотск '!D160+'Аян '!D153+'2 уровень'!G2321+'1 уровень'!F3340</f>
        <v>2332</v>
      </c>
      <c r="E1246" s="2879">
        <f>'Охотск '!E160+'Аян '!E153+'2 уровень'!H2321+'1 уровень'!G3340</f>
        <v>1853</v>
      </c>
      <c r="F1246" s="2879">
        <f>'Охотск '!F160+'Аян '!F153+'2 уровень'!I2321+'1 уровень'!H3340</f>
        <v>0</v>
      </c>
      <c r="G1246" s="2879"/>
      <c r="H1246" s="2880"/>
      <c r="I1246" s="2880"/>
      <c r="J1246" s="2879">
        <f>'Охотск '!J160+'Аян '!J153+'2 уровень'!M2321+'1 уровень'!L3340</f>
        <v>152476</v>
      </c>
      <c r="K1246" s="2879">
        <f>'Охотск '!K160+'Аян '!K153+'2 уровень'!N2321+'1 уровень'!M3340</f>
        <v>25412.666666666668</v>
      </c>
      <c r="L1246" s="2879">
        <f>'Охотск '!L160+'Аян '!L153+'2 уровень'!O2321+'1 уровень'!N3340</f>
        <v>17750</v>
      </c>
      <c r="M1246" s="2879">
        <f>'Охотск '!M160+'Аян '!M153+'2 уровень'!P2321+'1 уровень'!O3340</f>
        <v>0</v>
      </c>
    </row>
    <row r="1247" spans="1:13" x14ac:dyDescent="0.25">
      <c r="A1247" s="2433" t="s">
        <v>410</v>
      </c>
      <c r="B1247" s="2432" t="s">
        <v>328</v>
      </c>
      <c r="C1247" s="2879">
        <f>'Охотск '!C161+'Аян '!C154+'2 уровень'!F2322+'1 уровень'!E3341</f>
        <v>2611</v>
      </c>
      <c r="D1247" s="2879">
        <f>'Охотск '!D161+'Аян '!D154+'2 уровень'!G2322+'1 уровень'!F3341</f>
        <v>435.16666666666669</v>
      </c>
      <c r="E1247" s="2879">
        <f>'Охотск '!E161+'Аян '!E154+'2 уровень'!H2322+'1 уровень'!G3341</f>
        <v>327</v>
      </c>
      <c r="F1247" s="2879">
        <f>'Охотск '!F161+'Аян '!F154+'2 уровень'!I2322+'1 уровень'!H3341</f>
        <v>0</v>
      </c>
      <c r="G1247" s="2879"/>
      <c r="H1247" s="2880"/>
      <c r="I1247" s="2880"/>
      <c r="J1247" s="2879">
        <f>'Охотск '!J161+'Аян '!J154+'2 уровень'!M2322+'1 уровень'!L3341</f>
        <v>27821</v>
      </c>
      <c r="K1247" s="2879">
        <f>'Охотск '!K161+'Аян '!K154+'2 уровень'!N2322+'1 уровень'!M3341</f>
        <v>4636.8333333333339</v>
      </c>
      <c r="L1247" s="2879">
        <f>'Охотск '!L161+'Аян '!L154+'2 уровень'!O2322+'1 уровень'!N3341</f>
        <v>3536</v>
      </c>
      <c r="M1247" s="2879">
        <f>'Охотск '!M161+'Аян '!M154+'2 уровень'!P2322+'1 уровень'!O3341</f>
        <v>0</v>
      </c>
    </row>
    <row r="1248" spans="1:13" x14ac:dyDescent="0.25">
      <c r="A1248" s="2433" t="s">
        <v>411</v>
      </c>
      <c r="B1248" s="2432" t="s">
        <v>329</v>
      </c>
      <c r="C1248" s="2879">
        <f>'Охотск '!C162+'Аян '!C155+'2 уровень'!F2323+'1 уровень'!E3342</f>
        <v>2483</v>
      </c>
      <c r="D1248" s="2879">
        <f>'Охотск '!D162+'Аян '!D155+'2 уровень'!G2323+'1 уровень'!F3342</f>
        <v>413.83333333333331</v>
      </c>
      <c r="E1248" s="2879">
        <f>'Охотск '!E162+'Аян '!E155+'2 уровень'!H2323+'1 уровень'!G3342</f>
        <v>347</v>
      </c>
      <c r="F1248" s="2879">
        <f>'Охотск '!F162+'Аян '!F155+'2 уровень'!I2323+'1 уровень'!H3342</f>
        <v>0</v>
      </c>
      <c r="G1248" s="2879"/>
      <c r="H1248" s="2880"/>
      <c r="I1248" s="2880"/>
      <c r="J1248" s="2879">
        <f>'Охотск '!J162+'Аян '!J155+'2 уровень'!M2323+'1 уровень'!L3342</f>
        <v>33480</v>
      </c>
      <c r="K1248" s="2879">
        <f>'Охотск '!K162+'Аян '!K155+'2 уровень'!N2323+'1 уровень'!M3342</f>
        <v>5579.8333333333339</v>
      </c>
      <c r="L1248" s="2879">
        <f>'Охотск '!L162+'Аян '!L155+'2 уровень'!O2323+'1 уровень'!N3342</f>
        <v>4723</v>
      </c>
      <c r="M1248" s="2879">
        <f>'Охотск '!M162+'Аян '!M155+'2 уровень'!P2323+'1 уровень'!O3342</f>
        <v>0</v>
      </c>
    </row>
    <row r="1249" spans="1:13" x14ac:dyDescent="0.25">
      <c r="A1249" s="2433" t="s">
        <v>412</v>
      </c>
      <c r="B1249" s="2432" t="s">
        <v>330</v>
      </c>
      <c r="C1249" s="2879">
        <f>'Охотск '!C163+'Аян '!C156+'2 уровень'!F2324+'1 уровень'!E3343</f>
        <v>1641</v>
      </c>
      <c r="D1249" s="2879">
        <f>'Охотск '!D163+'Аян '!D156+'2 уровень'!G2324+'1 уровень'!F3343</f>
        <v>273.5</v>
      </c>
      <c r="E1249" s="2879">
        <f>'Охотск '!E163+'Аян '!E156+'2 уровень'!H2324+'1 уровень'!G3343</f>
        <v>212</v>
      </c>
      <c r="F1249" s="2879">
        <f>'Охотск '!F163+'Аян '!F156+'2 уровень'!I2324+'1 уровень'!H3343</f>
        <v>0</v>
      </c>
      <c r="G1249" s="2879"/>
      <c r="H1249" s="2880"/>
      <c r="I1249" s="2880"/>
      <c r="J1249" s="2879">
        <f>'Охотск '!J163+'Аян '!J156+'2 уровень'!M2324+'1 уровень'!L3343</f>
        <v>22092</v>
      </c>
      <c r="K1249" s="2879">
        <f>'Охотск '!K163+'Аян '!K156+'2 уровень'!N2324+'1 уровень'!M3343</f>
        <v>3682.5</v>
      </c>
      <c r="L1249" s="2879">
        <f>'Охотск '!L163+'Аян '!L156+'2 уровень'!O2324+'1 уровень'!N3343</f>
        <v>2246</v>
      </c>
      <c r="M1249" s="2879">
        <f>'Охотск '!M163+'Аян '!M156+'2 уровень'!P2324+'1 уровень'!O3343</f>
        <v>0</v>
      </c>
    </row>
    <row r="1250" spans="1:13" x14ac:dyDescent="0.25">
      <c r="A1250" s="2435" t="s">
        <v>414</v>
      </c>
      <c r="B1250" s="2434" t="s">
        <v>413</v>
      </c>
      <c r="C1250" s="2879">
        <f>'Охотск '!C164+'Аян '!C157+'2 уровень'!F2325+'1 уровень'!E3344</f>
        <v>10327</v>
      </c>
      <c r="D1250" s="2879">
        <f>'Охотск '!D164+'Аян '!D157+'2 уровень'!G2325+'1 уровень'!F3344</f>
        <v>1721.1666666666667</v>
      </c>
      <c r="E1250" s="2879">
        <f>'Охотск '!E164+'Аян '!E157+'2 уровень'!H2325+'1 уровень'!G3344</f>
        <v>1339</v>
      </c>
      <c r="F1250" s="2879">
        <f>'Охотск '!F164+'Аян '!F157+'2 уровень'!I2325+'1 уровень'!H3344</f>
        <v>0</v>
      </c>
      <c r="G1250" s="2879"/>
      <c r="H1250" s="2880"/>
      <c r="I1250" s="2880"/>
      <c r="J1250" s="2879">
        <f>'Охотск '!J164+'Аян '!J157+'2 уровень'!M2325+'1 уровень'!L3344</f>
        <v>117925</v>
      </c>
      <c r="K1250" s="2879">
        <f>'Охотск '!K164+'Аян '!K157+'2 уровень'!N2325+'1 уровень'!M3344</f>
        <v>19654.166666666664</v>
      </c>
      <c r="L1250" s="2879">
        <f>'Охотск '!L164+'Аян '!L157+'2 уровень'!O2325+'1 уровень'!N3344</f>
        <v>12125</v>
      </c>
      <c r="M1250" s="2879">
        <f>'Охотск '!M164+'Аян '!M157+'2 уровень'!P2325+'1 уровень'!O3344</f>
        <v>0</v>
      </c>
    </row>
    <row r="1251" spans="1:13" ht="30" x14ac:dyDescent="0.25">
      <c r="A1251" s="2435" t="s">
        <v>416</v>
      </c>
      <c r="B1251" s="2434" t="s">
        <v>415</v>
      </c>
      <c r="C1251" s="2879">
        <f>'Охотск '!C165+'Аян '!C158+'2 уровень'!F2326+'1 уровень'!E3345</f>
        <v>5683</v>
      </c>
      <c r="D1251" s="2879">
        <f>'Охотск '!D165+'Аян '!D158+'2 уровень'!G2326+'1 уровень'!F3345</f>
        <v>947.16666666666674</v>
      </c>
      <c r="E1251" s="2879">
        <f>'Охотск '!E165+'Аян '!E158+'2 уровень'!H2326+'1 уровень'!G3345</f>
        <v>817</v>
      </c>
      <c r="F1251" s="2879">
        <f>'Охотск '!F165+'Аян '!F158+'2 уровень'!I2326+'1 уровень'!H3345</f>
        <v>0</v>
      </c>
      <c r="G1251" s="2879"/>
      <c r="H1251" s="2880"/>
      <c r="I1251" s="2880"/>
      <c r="J1251" s="2879">
        <f>'Охотск '!J165+'Аян '!J158+'2 уровень'!M2326+'1 уровень'!L3345</f>
        <v>49921</v>
      </c>
      <c r="K1251" s="2879">
        <f>'Охотск '!K165+'Аян '!K158+'2 уровень'!N2326+'1 уровень'!M3345</f>
        <v>8320.1666666666679</v>
      </c>
      <c r="L1251" s="2879">
        <f>'Охотск '!L165+'Аян '!L158+'2 уровень'!O2326+'1 уровень'!N3345</f>
        <v>5496</v>
      </c>
      <c r="M1251" s="2879">
        <f>'Охотск '!M165+'Аян '!M158+'2 уровень'!P2326+'1 уровень'!O3345</f>
        <v>0</v>
      </c>
    </row>
    <row r="1252" spans="1:13" x14ac:dyDescent="0.25">
      <c r="A1252" s="2433" t="s">
        <v>417</v>
      </c>
      <c r="B1252" s="2432" t="s">
        <v>331</v>
      </c>
      <c r="C1252" s="2879">
        <f>'Охотск '!C166+'Аян '!C159+'2 уровень'!F2327+'1 уровень'!E3346</f>
        <v>5394</v>
      </c>
      <c r="D1252" s="2879">
        <f>'Охотск '!D166+'Аян '!D159+'2 уровень'!G2327+'1 уровень'!F3346</f>
        <v>899</v>
      </c>
      <c r="E1252" s="2879">
        <f>'Охотск '!E166+'Аян '!E159+'2 уровень'!H2327+'1 уровень'!G3346</f>
        <v>190</v>
      </c>
      <c r="F1252" s="2879">
        <f>'Охотск '!F166+'Аян '!F159+'2 уровень'!I2327+'1 уровень'!H3346</f>
        <v>0</v>
      </c>
      <c r="G1252" s="2879"/>
      <c r="H1252" s="2880"/>
      <c r="I1252" s="2880"/>
      <c r="J1252" s="2879">
        <f>'Охотск '!J166+'Аян '!J159+'2 уровень'!M2327+'1 уровень'!L3346</f>
        <v>39247</v>
      </c>
      <c r="K1252" s="2879">
        <f>'Охотск '!K166+'Аян '!K159+'2 уровень'!N2327+'1 уровень'!M3346</f>
        <v>6541.1666666666661</v>
      </c>
      <c r="L1252" s="2879">
        <f>'Охотск '!L166+'Аян '!L159+'2 уровень'!O2327+'1 уровень'!N3346</f>
        <v>1328</v>
      </c>
      <c r="M1252" s="2879">
        <f>'Охотск '!M166+'Аян '!M159+'2 уровень'!P2327+'1 уровень'!O3346</f>
        <v>0</v>
      </c>
    </row>
    <row r="1253" spans="1:13" x14ac:dyDescent="0.25">
      <c r="A1253" s="2433" t="s">
        <v>418</v>
      </c>
      <c r="B1253" s="2432" t="s">
        <v>332</v>
      </c>
      <c r="C1253" s="2879">
        <f>'Охотск '!C167+'Аян '!C160+'2 уровень'!F2328+'1 уровень'!E3347</f>
        <v>4006</v>
      </c>
      <c r="D1253" s="2879">
        <f>'Охотск '!D167+'Аян '!D160+'2 уровень'!G2328+'1 уровень'!F3347</f>
        <v>667.66666666666674</v>
      </c>
      <c r="E1253" s="2879">
        <f>'Охотск '!E167+'Аян '!E160+'2 уровень'!H2328+'1 уровень'!G3347</f>
        <v>29</v>
      </c>
      <c r="F1253" s="2879">
        <f>'Охотск '!F167+'Аян '!F160+'2 уровень'!I2328+'1 уровень'!H3347</f>
        <v>0</v>
      </c>
      <c r="G1253" s="2879"/>
      <c r="H1253" s="2880"/>
      <c r="I1253" s="2880"/>
      <c r="J1253" s="2879">
        <f>'Охотск '!J167+'Аян '!J160+'2 уровень'!M2328+'1 уровень'!L3347</f>
        <v>38806</v>
      </c>
      <c r="K1253" s="2879">
        <f>'Охотск '!K167+'Аян '!K160+'2 уровень'!N2328+'1 уровень'!M3347</f>
        <v>6468</v>
      </c>
      <c r="L1253" s="2879">
        <f>'Охотск '!L167+'Аян '!L160+'2 уровень'!O2328+'1 уровень'!N3347</f>
        <v>213</v>
      </c>
      <c r="M1253" s="2879">
        <f>'Охотск '!M167+'Аян '!M160+'2 уровень'!P2328+'1 уровень'!O3347</f>
        <v>0</v>
      </c>
    </row>
    <row r="1254" spans="1:13" x14ac:dyDescent="0.25">
      <c r="A1254" s="2433" t="s">
        <v>420</v>
      </c>
      <c r="B1254" s="2432" t="s">
        <v>419</v>
      </c>
      <c r="C1254" s="2879">
        <f>'Охотск '!C168+'Аян '!C161+'2 уровень'!F2329+'1 уровень'!E3348</f>
        <v>0</v>
      </c>
      <c r="D1254" s="2879">
        <f>'Охотск '!D168+'Аян '!D161+'2 уровень'!G2329+'1 уровень'!F3348</f>
        <v>0</v>
      </c>
      <c r="E1254" s="2879">
        <f>'Охотск '!E168+'Аян '!E161+'2 уровень'!H2329+'1 уровень'!G3348</f>
        <v>0</v>
      </c>
      <c r="F1254" s="2879">
        <f>'Охотск '!F168+'Аян '!F161+'2 уровень'!I2329+'1 уровень'!H3348</f>
        <v>0</v>
      </c>
      <c r="G1254" s="2879"/>
      <c r="H1254" s="2880"/>
      <c r="I1254" s="2880"/>
      <c r="J1254" s="2879">
        <f>'Охотск '!J168+'Аян '!J161+'2 уровень'!M2329+'1 уровень'!L3348</f>
        <v>0</v>
      </c>
      <c r="K1254" s="2879">
        <f>'Охотск '!K168+'Аян '!K161+'2 уровень'!N2329+'1 уровень'!M3348</f>
        <v>0</v>
      </c>
      <c r="L1254" s="2879">
        <f>'Охотск '!L168+'Аян '!L161+'2 уровень'!O2329+'1 уровень'!N3348</f>
        <v>0</v>
      </c>
      <c r="M1254" s="2879">
        <f>'Охотск '!M168+'Аян '!M161+'2 уровень'!P2329+'1 уровень'!O3348</f>
        <v>0</v>
      </c>
    </row>
    <row r="1255" spans="1:13" x14ac:dyDescent="0.25">
      <c r="A1255" s="2433" t="s">
        <v>421</v>
      </c>
      <c r="B1255" s="2432" t="s">
        <v>333</v>
      </c>
      <c r="C1255" s="2879">
        <f>'Охотск '!C169+'Аян '!C162+'2 уровень'!F2330+'1 уровень'!E3349</f>
        <v>10149</v>
      </c>
      <c r="D1255" s="2879">
        <f>'Охотск '!D169+'Аян '!D162+'2 уровень'!G2330+'1 уровень'!F3349</f>
        <v>1692</v>
      </c>
      <c r="E1255" s="2879">
        <f>'Охотск '!E169+'Аян '!E162+'2 уровень'!H2330+'1 уровень'!G3349</f>
        <v>1444</v>
      </c>
      <c r="F1255" s="2879">
        <f>'Охотск '!F169+'Аян '!F162+'2 уровень'!I2330+'1 уровень'!H3349</f>
        <v>0</v>
      </c>
      <c r="G1255" s="2879"/>
      <c r="H1255" s="2880"/>
      <c r="I1255" s="2880"/>
      <c r="J1255" s="2879">
        <f>'Охотск '!J169+'Аян '!J162+'2 уровень'!M2330+'1 уровень'!L3349</f>
        <v>96156</v>
      </c>
      <c r="K1255" s="2879">
        <f>'Охотск '!K169+'Аян '!K162+'2 уровень'!N2330+'1 уровень'!M3349</f>
        <v>16029.166666666668</v>
      </c>
      <c r="L1255" s="2879">
        <f>'Охотск '!L169+'Аян '!L162+'2 уровень'!O2330+'1 уровень'!N3349</f>
        <v>11148</v>
      </c>
      <c r="M1255" s="2879">
        <f>'Охотск '!M169+'Аян '!M162+'2 уровень'!P2330+'1 уровень'!O3349</f>
        <v>0</v>
      </c>
    </row>
    <row r="1256" spans="1:13" x14ac:dyDescent="0.25">
      <c r="A1256" s="2433" t="s">
        <v>423</v>
      </c>
      <c r="B1256" s="2432" t="s">
        <v>422</v>
      </c>
      <c r="C1256" s="2879">
        <f>'Охотск '!C170+'Аян '!C163+'2 уровень'!F2331+'1 уровень'!E3350</f>
        <v>0</v>
      </c>
      <c r="D1256" s="2879">
        <f>'Охотск '!D170+'Аян '!D163+'2 уровень'!G2331+'1 уровень'!F3350</f>
        <v>0</v>
      </c>
      <c r="E1256" s="2879">
        <f>'Охотск '!E170+'Аян '!E163+'2 уровень'!H2331+'1 уровень'!G3350</f>
        <v>0</v>
      </c>
      <c r="F1256" s="2879">
        <f>'Охотск '!F170+'Аян '!F163+'2 уровень'!I2331+'1 уровень'!H3350</f>
        <v>0</v>
      </c>
      <c r="G1256" s="2879"/>
      <c r="H1256" s="2880"/>
      <c r="I1256" s="2880"/>
      <c r="J1256" s="2879">
        <f>'Охотск '!J170+'Аян '!J163+'2 уровень'!M2331+'1 уровень'!L3350</f>
        <v>0</v>
      </c>
      <c r="K1256" s="2879">
        <f>'Охотск '!K170+'Аян '!K163+'2 уровень'!N2331+'1 уровень'!M3350</f>
        <v>0</v>
      </c>
      <c r="L1256" s="2879">
        <f>'Охотск '!L170+'Аян '!L163+'2 уровень'!O2331+'1 уровень'!N3350</f>
        <v>0</v>
      </c>
      <c r="M1256" s="2879">
        <f>'Охотск '!M170+'Аян '!M163+'2 уровень'!P2331+'1 уровень'!O3350</f>
        <v>0</v>
      </c>
    </row>
    <row r="1257" spans="1:13" x14ac:dyDescent="0.25">
      <c r="A1257" s="2433" t="s">
        <v>425</v>
      </c>
      <c r="B1257" s="2432" t="s">
        <v>424</v>
      </c>
      <c r="C1257" s="2879">
        <f>'Охотск '!C171+'Аян '!C164+'2 уровень'!F2332+'1 уровень'!E3351</f>
        <v>0</v>
      </c>
      <c r="D1257" s="2879">
        <f>'Охотск '!D171+'Аян '!D164+'2 уровень'!G2332+'1 уровень'!F3351</f>
        <v>0</v>
      </c>
      <c r="E1257" s="2879">
        <f>'Охотск '!E171+'Аян '!E164+'2 уровень'!H2332+'1 уровень'!G3351</f>
        <v>0</v>
      </c>
      <c r="F1257" s="2879">
        <f>'Охотск '!F171+'Аян '!F164+'2 уровень'!I2332+'1 уровень'!H3351</f>
        <v>0</v>
      </c>
      <c r="G1257" s="2879"/>
      <c r="H1257" s="2880"/>
      <c r="I1257" s="2880"/>
      <c r="J1257" s="2879">
        <f>'Охотск '!J171+'Аян '!J164+'2 уровень'!M2332+'1 уровень'!L3351</f>
        <v>0</v>
      </c>
      <c r="K1257" s="2879">
        <f>'Охотск '!K171+'Аян '!K164+'2 уровень'!N2332+'1 уровень'!M3351</f>
        <v>0</v>
      </c>
      <c r="L1257" s="2879">
        <f>'Охотск '!L171+'Аян '!L164+'2 уровень'!O2332+'1 уровень'!N3351</f>
        <v>0</v>
      </c>
      <c r="M1257" s="2879">
        <f>'Охотск '!M171+'Аян '!M164+'2 уровень'!P2332+'1 уровень'!O3351</f>
        <v>0</v>
      </c>
    </row>
    <row r="1258" spans="1:13" x14ac:dyDescent="0.25">
      <c r="A1258" s="2433" t="s">
        <v>427</v>
      </c>
      <c r="B1258" s="2432" t="s">
        <v>426</v>
      </c>
      <c r="C1258" s="2879">
        <f>'Охотск '!C172+'Аян '!C165+'2 уровень'!F2333+'1 уровень'!E3352</f>
        <v>0</v>
      </c>
      <c r="D1258" s="2879">
        <f>'Охотск '!D172+'Аян '!D165+'2 уровень'!G2333+'1 уровень'!F3352</f>
        <v>0</v>
      </c>
      <c r="E1258" s="2879">
        <f>'Охотск '!E172+'Аян '!E165+'2 уровень'!H2333+'1 уровень'!G3352</f>
        <v>0</v>
      </c>
      <c r="F1258" s="2879">
        <f>'Охотск '!F172+'Аян '!F165+'2 уровень'!I2333+'1 уровень'!H3352</f>
        <v>0</v>
      </c>
      <c r="G1258" s="2879"/>
      <c r="H1258" s="2880"/>
      <c r="I1258" s="2880"/>
      <c r="J1258" s="2879">
        <f>'Охотск '!J172+'Аян '!J165+'2 уровень'!M2333+'1 уровень'!L3352</f>
        <v>0</v>
      </c>
      <c r="K1258" s="2879">
        <f>'Охотск '!K172+'Аян '!K165+'2 уровень'!N2333+'1 уровень'!M3352</f>
        <v>0</v>
      </c>
      <c r="L1258" s="2879">
        <f>'Охотск '!L172+'Аян '!L165+'2 уровень'!O2333+'1 уровень'!N3352</f>
        <v>0</v>
      </c>
      <c r="M1258" s="2879">
        <f>'Охотск '!M172+'Аян '!M165+'2 уровень'!P2333+'1 уровень'!O3352</f>
        <v>0</v>
      </c>
    </row>
    <row r="1259" spans="1:13" x14ac:dyDescent="0.25">
      <c r="A1259" s="2433" t="s">
        <v>429</v>
      </c>
      <c r="B1259" s="2432" t="s">
        <v>428</v>
      </c>
      <c r="C1259" s="2879">
        <f>'Охотск '!C173+'Аян '!C166+'2 уровень'!F2334+'1 уровень'!E3353</f>
        <v>0</v>
      </c>
      <c r="D1259" s="2879">
        <f>'Охотск '!D173+'Аян '!D166+'2 уровень'!G2334+'1 уровень'!F3353</f>
        <v>0</v>
      </c>
      <c r="E1259" s="2879">
        <f>'Охотск '!E173+'Аян '!E166+'2 уровень'!H2334+'1 уровень'!G3353</f>
        <v>0</v>
      </c>
      <c r="F1259" s="2879">
        <f>'Охотск '!F173+'Аян '!F166+'2 уровень'!I2334+'1 уровень'!H3353</f>
        <v>0</v>
      </c>
      <c r="G1259" s="2879"/>
      <c r="H1259" s="2880"/>
      <c r="I1259" s="2880"/>
      <c r="J1259" s="2879">
        <f>'Охотск '!J173+'Аян '!J166+'2 уровень'!M2334+'1 уровень'!L3353</f>
        <v>0</v>
      </c>
      <c r="K1259" s="2879">
        <f>'Охотск '!K173+'Аян '!K166+'2 уровень'!N2334+'1 уровень'!M3353</f>
        <v>0</v>
      </c>
      <c r="L1259" s="2879">
        <f>'Охотск '!L173+'Аян '!L166+'2 уровень'!O2334+'1 уровень'!N3353</f>
        <v>0</v>
      </c>
      <c r="M1259" s="2879">
        <f>'Охотск '!M173+'Аян '!M166+'2 уровень'!P2334+'1 уровень'!O3353</f>
        <v>0</v>
      </c>
    </row>
    <row r="1260" spans="1:13" x14ac:dyDescent="0.25">
      <c r="A1260" s="2433" t="s">
        <v>430</v>
      </c>
      <c r="B1260" s="2432" t="s">
        <v>334</v>
      </c>
      <c r="C1260" s="2879">
        <f>'Охотск '!C174+'Аян '!C167+'2 уровень'!F2335+'1 уровень'!E3354</f>
        <v>3916</v>
      </c>
      <c r="D1260" s="2879">
        <f>'Охотск '!D174+'Аян '!D167+'2 уровень'!G2335+'1 уровень'!F3354</f>
        <v>652.66666666666663</v>
      </c>
      <c r="E1260" s="2879">
        <f>'Охотск '!E174+'Аян '!E167+'2 уровень'!H2335+'1 уровень'!G3354</f>
        <v>416</v>
      </c>
      <c r="F1260" s="2879">
        <f>'Охотск '!F174+'Аян '!F167+'2 уровень'!I2335+'1 уровень'!H3354</f>
        <v>0</v>
      </c>
      <c r="G1260" s="2879"/>
      <c r="H1260" s="2880"/>
      <c r="I1260" s="2880"/>
      <c r="J1260" s="2879">
        <f>'Охотск '!J174+'Аян '!J167+'2 уровень'!M2335+'1 уровень'!L3354</f>
        <v>47446</v>
      </c>
      <c r="K1260" s="2879">
        <f>'Охотск '!K174+'Аян '!K167+'2 уровень'!N2335+'1 уровень'!M3354</f>
        <v>7906.8333333333339</v>
      </c>
      <c r="L1260" s="2879">
        <f>'Охотск '!L174+'Аян '!L167+'2 уровень'!O2335+'1 уровень'!N3354</f>
        <v>4061</v>
      </c>
      <c r="M1260" s="2879">
        <f>'Охотск '!M174+'Аян '!M167+'2 уровень'!P2335+'1 уровень'!O3354</f>
        <v>0</v>
      </c>
    </row>
    <row r="1261" spans="1:13" x14ac:dyDescent="0.25">
      <c r="A1261" s="2435" t="s">
        <v>432</v>
      </c>
      <c r="B1261" s="2434" t="s">
        <v>431</v>
      </c>
      <c r="C1261" s="2879">
        <f>'Охотск '!C175+'Аян '!C168+'2 уровень'!F2336+'1 уровень'!E3355</f>
        <v>1078</v>
      </c>
      <c r="D1261" s="2879">
        <f>'Охотск '!D175+'Аян '!D168+'2 уровень'!G2336+'1 уровень'!F3355</f>
        <v>179.66666666666666</v>
      </c>
      <c r="E1261" s="2879">
        <f>'Охотск '!E175+'Аян '!E168+'2 уровень'!H2336+'1 уровень'!G3355</f>
        <v>102</v>
      </c>
      <c r="F1261" s="2879">
        <f>'Охотск '!F175+'Аян '!F168+'2 уровень'!I2336+'1 уровень'!H3355</f>
        <v>0</v>
      </c>
      <c r="G1261" s="2879"/>
      <c r="H1261" s="2880"/>
      <c r="I1261" s="2880"/>
      <c r="J1261" s="2879">
        <f>'Охотск '!J175+'Аян '!J168+'2 уровень'!M2336+'1 уровень'!L3355</f>
        <v>26519</v>
      </c>
      <c r="K1261" s="2879">
        <f>'Охотск '!K175+'Аян '!K168+'2 уровень'!N2336+'1 уровень'!M3355</f>
        <v>4419.833333333333</v>
      </c>
      <c r="L1261" s="2879">
        <f>'Охотск '!L175+'Аян '!L168+'2 уровень'!O2336+'1 уровень'!N3355</f>
        <v>2062</v>
      </c>
      <c r="M1261" s="2879">
        <f>'Охотск '!M175+'Аян '!M168+'2 уровень'!P2336+'1 уровень'!O3355</f>
        <v>0</v>
      </c>
    </row>
    <row r="1262" spans="1:13" x14ac:dyDescent="0.25">
      <c r="A1262" s="2433" t="s">
        <v>433</v>
      </c>
      <c r="B1262" s="2432" t="s">
        <v>335</v>
      </c>
      <c r="C1262" s="2879">
        <f>'Охотск '!C176+'Аян '!C169+'2 уровень'!F2337+'1 уровень'!E3356</f>
        <v>1462</v>
      </c>
      <c r="D1262" s="2879">
        <f>'Охотск '!D176+'Аян '!D169+'2 уровень'!G2337+'1 уровень'!F3356</f>
        <v>243.66666666666666</v>
      </c>
      <c r="E1262" s="2879">
        <f>'Охотск '!E176+'Аян '!E169+'2 уровень'!H2337+'1 уровень'!G3356</f>
        <v>84</v>
      </c>
      <c r="F1262" s="2879">
        <f>'Охотск '!F176+'Аян '!F169+'2 уровень'!I2337+'1 уровень'!H3356</f>
        <v>0</v>
      </c>
      <c r="G1262" s="2879"/>
      <c r="H1262" s="2880"/>
      <c r="I1262" s="2880"/>
      <c r="J1262" s="2879">
        <f>'Охотск '!J176+'Аян '!J169+'2 уровень'!M2337+'1 уровень'!L3356</f>
        <v>18033</v>
      </c>
      <c r="K1262" s="2879">
        <f>'Охотск '!K176+'Аян '!K169+'2 уровень'!N2337+'1 уровень'!M3356</f>
        <v>3005.5</v>
      </c>
      <c r="L1262" s="2879">
        <f>'Охотск '!L176+'Аян '!L169+'2 уровень'!O2337+'1 уровень'!N3356</f>
        <v>621</v>
      </c>
      <c r="M1262" s="2879">
        <f>'Охотск '!M176+'Аян '!M169+'2 уровень'!P2337+'1 уровень'!O3356</f>
        <v>0</v>
      </c>
    </row>
    <row r="1263" spans="1:13" x14ac:dyDescent="0.25">
      <c r="A1263" s="2433" t="s">
        <v>435</v>
      </c>
      <c r="B1263" s="2432" t="s">
        <v>434</v>
      </c>
      <c r="C1263" s="2879">
        <f>'Охотск '!C177+'Аян '!C170+'2 уровень'!F2338+'1 уровень'!E3357</f>
        <v>1357</v>
      </c>
      <c r="D1263" s="2879">
        <f>'Охотск '!D177+'Аян '!D170+'2 уровень'!G2338+'1 уровень'!F3357</f>
        <v>226.16666666666669</v>
      </c>
      <c r="E1263" s="2879">
        <f>'Охотск '!E177+'Аян '!E170+'2 уровень'!H2338+'1 уровень'!G3357</f>
        <v>122</v>
      </c>
      <c r="F1263" s="2879">
        <f>'Охотск '!F177+'Аян '!F170+'2 уровень'!I2338+'1 уровень'!H3357</f>
        <v>0</v>
      </c>
      <c r="G1263" s="2879"/>
      <c r="H1263" s="2880"/>
      <c r="I1263" s="2880"/>
      <c r="J1263" s="2879">
        <f>'Охотск '!J177+'Аян '!J170+'2 уровень'!M2338+'1 уровень'!L3357</f>
        <v>17182</v>
      </c>
      <c r="K1263" s="2879">
        <f>'Охотск '!K177+'Аян '!K170+'2 уровень'!N2338+'1 уровень'!M3357</f>
        <v>2864.166666666667</v>
      </c>
      <c r="L1263" s="2879">
        <f>'Охотск '!L177+'Аян '!L170+'2 уровень'!O2338+'1 уровень'!N3357</f>
        <v>1322</v>
      </c>
      <c r="M1263" s="2879">
        <f>'Охотск '!M177+'Аян '!M170+'2 уровень'!P2338+'1 уровень'!O3357</f>
        <v>0</v>
      </c>
    </row>
    <row r="1264" spans="1:13" x14ac:dyDescent="0.25">
      <c r="A1264" s="2433" t="s">
        <v>436</v>
      </c>
      <c r="B1264" s="2432" t="s">
        <v>336</v>
      </c>
      <c r="C1264" s="2879">
        <f>'Охотск '!C178+'Аян '!C171+'2 уровень'!F2339+'1 уровень'!E3358</f>
        <v>22917</v>
      </c>
      <c r="D1264" s="2879">
        <f>'Охотск '!D178+'Аян '!D171+'2 уровень'!G2339+'1 уровень'!F3358</f>
        <v>3819.166666666667</v>
      </c>
      <c r="E1264" s="2879">
        <f>'Охотск '!E178+'Аян '!E171+'2 уровень'!H2339+'1 уровень'!G3358</f>
        <v>2718</v>
      </c>
      <c r="F1264" s="2879">
        <f>'Охотск '!F178+'Аян '!F171+'2 уровень'!I2339+'1 уровень'!H3358</f>
        <v>0</v>
      </c>
      <c r="G1264" s="2879"/>
      <c r="H1264" s="2880"/>
      <c r="I1264" s="2880"/>
      <c r="J1264" s="2879">
        <f>'Охотск '!J178+'Аян '!J171+'2 уровень'!M2339+'1 уровень'!L3358</f>
        <v>236711</v>
      </c>
      <c r="K1264" s="2879">
        <f>'Охотск '!K178+'Аян '!K171+'2 уровень'!N2339+'1 уровень'!M3358</f>
        <v>39451</v>
      </c>
      <c r="L1264" s="2879">
        <f>'Охотск '!L178+'Аян '!L171+'2 уровень'!O2339+'1 уровень'!N3358</f>
        <v>27425</v>
      </c>
      <c r="M1264" s="2879">
        <f>'Охотск '!M178+'Аян '!M171+'2 уровень'!P2339+'1 уровень'!O3358</f>
        <v>0</v>
      </c>
    </row>
    <row r="1265" spans="1:13" x14ac:dyDescent="0.25">
      <c r="A1265" s="2433" t="s">
        <v>438</v>
      </c>
      <c r="B1265" s="2432" t="s">
        <v>437</v>
      </c>
      <c r="C1265" s="2879">
        <f>'Охотск '!C179+'Аян '!C172+'2 уровень'!F2340+'1 уровень'!E3359</f>
        <v>568</v>
      </c>
      <c r="D1265" s="2879">
        <f>'Охотск '!D179+'Аян '!D172+'2 уровень'!G2340+'1 уровень'!F3359</f>
        <v>94.666666666666671</v>
      </c>
      <c r="E1265" s="2879">
        <f>'Охотск '!E179+'Аян '!E172+'2 уровень'!H2340+'1 уровень'!G3359</f>
        <v>0</v>
      </c>
      <c r="F1265" s="2879">
        <f>'Охотск '!F179+'Аян '!F172+'2 уровень'!I2340+'1 уровень'!H3359</f>
        <v>0</v>
      </c>
      <c r="G1265" s="2879"/>
      <c r="H1265" s="2880"/>
      <c r="I1265" s="2880"/>
      <c r="J1265" s="2879">
        <f>'Охотск '!J179+'Аян '!J172+'2 уровень'!M2340+'1 уровень'!L3359</f>
        <v>2840</v>
      </c>
      <c r="K1265" s="2879">
        <f>'Охотск '!K179+'Аян '!K172+'2 уровень'!N2340+'1 уровень'!M3359</f>
        <v>473</v>
      </c>
      <c r="L1265" s="2879">
        <f>'Охотск '!L179+'Аян '!L172+'2 уровень'!O2340+'1 уровень'!N3359</f>
        <v>0</v>
      </c>
      <c r="M1265" s="2879">
        <f>'Охотск '!M179+'Аян '!M172+'2 уровень'!P2340+'1 уровень'!O3359</f>
        <v>0</v>
      </c>
    </row>
    <row r="1266" spans="1:13" x14ac:dyDescent="0.25">
      <c r="A1266" s="2433" t="s">
        <v>439</v>
      </c>
      <c r="B1266" s="2432" t="s">
        <v>339</v>
      </c>
      <c r="C1266" s="2879">
        <f>'Охотск '!C180+'Аян '!C173+'2 уровень'!F2341+'1 уровень'!E3360</f>
        <v>729</v>
      </c>
      <c r="D1266" s="2879">
        <f>'Охотск '!D180+'Аян '!D173+'2 уровень'!G2341+'1 уровень'!F3360</f>
        <v>121.5</v>
      </c>
      <c r="E1266" s="2879">
        <f>'Охотск '!E180+'Аян '!E173+'2 уровень'!H2341+'1 уровень'!G3360</f>
        <v>105</v>
      </c>
      <c r="F1266" s="2879">
        <f>'Охотск '!F180+'Аян '!F173+'2 уровень'!I2341+'1 уровень'!H3360</f>
        <v>0</v>
      </c>
      <c r="G1266" s="2879"/>
      <c r="H1266" s="2880"/>
      <c r="I1266" s="2880"/>
      <c r="J1266" s="2879">
        <f>'Охотск '!J180+'Аян '!J173+'2 уровень'!M2341+'1 уровень'!L3360</f>
        <v>9963</v>
      </c>
      <c r="K1266" s="2879">
        <f>'Охотск '!K180+'Аян '!K173+'2 уровень'!N2341+'1 уровень'!M3360</f>
        <v>1660.5</v>
      </c>
      <c r="L1266" s="2879">
        <f>'Охотск '!L180+'Аян '!L173+'2 уровень'!O2341+'1 уровень'!N3360</f>
        <v>964</v>
      </c>
      <c r="M1266" s="2879">
        <f>'Охотск '!M180+'Аян '!M173+'2 уровень'!P2341+'1 уровень'!O3360</f>
        <v>0</v>
      </c>
    </row>
    <row r="1267" spans="1:13" x14ac:dyDescent="0.25">
      <c r="A1267" s="2433" t="s">
        <v>440</v>
      </c>
      <c r="B1267" s="2432" t="s">
        <v>337</v>
      </c>
      <c r="C1267" s="2879">
        <f>'Охотск '!C181+'Аян '!C174+'2 уровень'!F2342+'1 уровень'!E3361</f>
        <v>9928</v>
      </c>
      <c r="D1267" s="2879">
        <f>'Охотск '!D181+'Аян '!D174+'2 уровень'!G2342+'1 уровень'!F3361</f>
        <v>1654.6666666666667</v>
      </c>
      <c r="E1267" s="2879">
        <f>'Охотск '!E181+'Аян '!E174+'2 уровень'!H2342+'1 уровень'!G3361</f>
        <v>1336</v>
      </c>
      <c r="F1267" s="2879">
        <f>'Охотск '!F181+'Аян '!F174+'2 уровень'!I2342+'1 уровень'!H3361</f>
        <v>0</v>
      </c>
      <c r="G1267" s="2879"/>
      <c r="H1267" s="2880"/>
      <c r="I1267" s="2880"/>
      <c r="J1267" s="2879">
        <f>'Охотск '!J181+'Аян '!J174+'2 уровень'!M2342+'1 уровень'!L3361</f>
        <v>111369</v>
      </c>
      <c r="K1267" s="2879">
        <f>'Охотск '!K181+'Аян '!K174+'2 уровень'!N2342+'1 уровень'!M3361</f>
        <v>18561.333333333332</v>
      </c>
      <c r="L1267" s="2879">
        <f>'Охотск '!L181+'Аян '!L174+'2 уровень'!O2342+'1 уровень'!N3361</f>
        <v>12563</v>
      </c>
      <c r="M1267" s="2879">
        <f>'Охотск '!M181+'Аян '!M174+'2 уровень'!P2342+'1 уровень'!O3361</f>
        <v>0</v>
      </c>
    </row>
    <row r="1268" spans="1:13" x14ac:dyDescent="0.25">
      <c r="A1268" s="2433" t="s">
        <v>442</v>
      </c>
      <c r="B1268" s="2432" t="s">
        <v>441</v>
      </c>
      <c r="C1268" s="2879">
        <f>'Охотск '!C182+'Аян '!C175+'2 уровень'!F2343+'1 уровень'!E3362</f>
        <v>5454</v>
      </c>
      <c r="D1268" s="2879">
        <f>'Охотск '!D182+'Аян '!D175+'2 уровень'!G2343+'1 уровень'!F3362</f>
        <v>909</v>
      </c>
      <c r="E1268" s="2879">
        <f>'Охотск '!E182+'Аян '!E175+'2 уровень'!H2343+'1 уровень'!G3362</f>
        <v>493</v>
      </c>
      <c r="F1268" s="2879">
        <f>'Охотск '!F182+'Аян '!F175+'2 уровень'!I2343+'1 уровень'!H3362</f>
        <v>0</v>
      </c>
      <c r="G1268" s="2879"/>
      <c r="H1268" s="2880"/>
      <c r="I1268" s="2880"/>
      <c r="J1268" s="2879">
        <f>'Охотск '!J182+'Аян '!J175+'2 уровень'!M2343+'1 уровень'!L3362</f>
        <v>51808</v>
      </c>
      <c r="K1268" s="2879">
        <f>'Охотск '!K182+'Аян '!K175+'2 уровень'!N2343+'1 уровень'!M3362</f>
        <v>8635</v>
      </c>
      <c r="L1268" s="2879">
        <f>'Охотск '!L182+'Аян '!L175+'2 уровень'!O2343+'1 уровень'!N3362</f>
        <v>3643</v>
      </c>
      <c r="M1268" s="2879">
        <f>'Охотск '!M182+'Аян '!M175+'2 уровень'!P2343+'1 уровень'!O3362</f>
        <v>0</v>
      </c>
    </row>
    <row r="1269" spans="1:13" x14ac:dyDescent="0.25">
      <c r="A1269" s="2433" t="s">
        <v>444</v>
      </c>
      <c r="B1269" s="2432" t="s">
        <v>443</v>
      </c>
      <c r="C1269" s="2879">
        <f>'Охотск '!C183+'Аян '!C176+'2 уровень'!F2344+'1 уровень'!E3363</f>
        <v>0</v>
      </c>
      <c r="D1269" s="2879">
        <f>'Охотск '!D183+'Аян '!D176+'2 уровень'!G2344+'1 уровень'!F3363</f>
        <v>0</v>
      </c>
      <c r="E1269" s="2879">
        <f>'Охотск '!E183+'Аян '!E176+'2 уровень'!H2344+'1 уровень'!G3363</f>
        <v>0</v>
      </c>
      <c r="F1269" s="2879">
        <f>'Охотск '!F183+'Аян '!F176+'2 уровень'!I2344+'1 уровень'!H3363</f>
        <v>0</v>
      </c>
      <c r="G1269" s="2879"/>
      <c r="H1269" s="2880"/>
      <c r="I1269" s="2880"/>
      <c r="J1269" s="2879">
        <f>'Охотск '!J183+'Аян '!J176+'2 уровень'!M2344+'1 уровень'!L3363</f>
        <v>0</v>
      </c>
      <c r="K1269" s="2879">
        <f>'Охотск '!K183+'Аян '!K176+'2 уровень'!N2344+'1 уровень'!M3363</f>
        <v>0</v>
      </c>
      <c r="L1269" s="2879">
        <f>'Охотск '!L183+'Аян '!L176+'2 уровень'!O2344+'1 уровень'!N3363</f>
        <v>0</v>
      </c>
      <c r="M1269" s="2879">
        <f>'Охотск '!M183+'Аян '!M176+'2 уровень'!P2344+'1 уровень'!O3363</f>
        <v>0</v>
      </c>
    </row>
    <row r="1270" spans="1:13" x14ac:dyDescent="0.25">
      <c r="A1270" s="2433" t="s">
        <v>446</v>
      </c>
      <c r="B1270" s="2432" t="s">
        <v>445</v>
      </c>
      <c r="C1270" s="2879">
        <f>'Охотск '!C184+'Аян '!C177+'2 уровень'!F2345+'1 уровень'!E3364</f>
        <v>25337</v>
      </c>
      <c r="D1270" s="2879">
        <f>'Охотск '!D184+'Аян '!D177+'2 уровень'!G2345+'1 уровень'!F3364</f>
        <v>4221.9999999999991</v>
      </c>
      <c r="E1270" s="2879">
        <f>'Охотск '!E184+'Аян '!E177+'2 уровень'!H2345+'1 уровень'!G3364</f>
        <v>3217</v>
      </c>
      <c r="F1270" s="2879">
        <f>'Охотск '!F184+'Аян '!F177+'2 уровень'!I2345+'1 уровень'!H3364</f>
        <v>0</v>
      </c>
      <c r="G1270" s="2879"/>
      <c r="H1270" s="2880"/>
      <c r="I1270" s="2880"/>
      <c r="J1270" s="2879">
        <f>'Охотск '!J184+'Аян '!J177+'2 уровень'!M2345+'1 уровень'!L3364</f>
        <v>226034</v>
      </c>
      <c r="K1270" s="2879">
        <f>'Охотск '!K184+'Аян '!K177+'2 уровень'!N2345+'1 уровень'!M3364</f>
        <v>37674.333333333336</v>
      </c>
      <c r="L1270" s="2879">
        <f>'Охотск '!L184+'Аян '!L177+'2 уровень'!O2345+'1 уровень'!N3364</f>
        <v>30407</v>
      </c>
      <c r="M1270" s="2879">
        <f>'Охотск '!M184+'Аян '!M177+'2 уровень'!P2345+'1 уровень'!O3364</f>
        <v>0</v>
      </c>
    </row>
    <row r="1271" spans="1:13" x14ac:dyDescent="0.25">
      <c r="A1271" s="2433" t="s">
        <v>448</v>
      </c>
      <c r="B1271" s="2432" t="s">
        <v>447</v>
      </c>
      <c r="C1271" s="2879">
        <f>'Охотск '!C185+'Аян '!C178+'2 уровень'!F2346+'1 уровень'!E3365</f>
        <v>0</v>
      </c>
      <c r="D1271" s="2879">
        <f>'Охотск '!D185+'Аян '!D178+'2 уровень'!G2346+'1 уровень'!F3365</f>
        <v>0</v>
      </c>
      <c r="E1271" s="2879">
        <f>'Охотск '!E185+'Аян '!E178+'2 уровень'!H2346+'1 уровень'!G3365</f>
        <v>0</v>
      </c>
      <c r="F1271" s="2879">
        <f>'Охотск '!F185+'Аян '!F178+'2 уровень'!I2346+'1 уровень'!H3365</f>
        <v>0</v>
      </c>
      <c r="G1271" s="2879"/>
      <c r="H1271" s="2880"/>
      <c r="I1271" s="2880"/>
      <c r="J1271" s="2879">
        <f>'Охотск '!J185+'Аян '!J178+'2 уровень'!M2346+'1 уровень'!L3365</f>
        <v>0</v>
      </c>
      <c r="K1271" s="2879">
        <f>'Охотск '!K185+'Аян '!K178+'2 уровень'!N2346+'1 уровень'!M3365</f>
        <v>0</v>
      </c>
      <c r="L1271" s="2879">
        <f>'Охотск '!L185+'Аян '!L178+'2 уровень'!O2346+'1 уровень'!N3365</f>
        <v>0</v>
      </c>
      <c r="M1271" s="2879">
        <f>'Охотск '!M185+'Аян '!M178+'2 уровень'!P2346+'1 уровень'!O3365</f>
        <v>0</v>
      </c>
    </row>
    <row r="1272" spans="1:13" x14ac:dyDescent="0.25">
      <c r="A1272" s="2433" t="s">
        <v>449</v>
      </c>
      <c r="B1272" s="2432" t="s">
        <v>338</v>
      </c>
      <c r="C1272" s="2879">
        <f>'Охотск '!C186+'Аян '!C179+'2 уровень'!F2347+'1 уровень'!E3366</f>
        <v>437</v>
      </c>
      <c r="D1272" s="2879">
        <f>'Охотск '!D186+'Аян '!D179+'2 уровень'!G2347+'1 уровень'!F3366</f>
        <v>72.833333333333343</v>
      </c>
      <c r="E1272" s="2879">
        <f>'Охотск '!E186+'Аян '!E179+'2 уровень'!H2347+'1 уровень'!G3366</f>
        <v>70</v>
      </c>
      <c r="F1272" s="2879">
        <f>'Охотск '!F186+'Аян '!F179+'2 уровень'!I2347+'1 уровень'!H3366</f>
        <v>0</v>
      </c>
      <c r="G1272" s="2879"/>
      <c r="H1272" s="2880"/>
      <c r="I1272" s="2880"/>
      <c r="J1272" s="2879">
        <f>'Охотск '!J186+'Аян '!J179+'2 уровень'!M2347+'1 уровень'!L3366</f>
        <v>8784</v>
      </c>
      <c r="K1272" s="2879">
        <f>'Охотск '!K186+'Аян '!K179+'2 уровень'!N2347+'1 уровень'!M3366</f>
        <v>1464</v>
      </c>
      <c r="L1272" s="2879">
        <f>'Охотск '!L186+'Аян '!L179+'2 уровень'!O2347+'1 уровень'!N3366</f>
        <v>1666</v>
      </c>
      <c r="M1272" s="2879">
        <f>'Охотск '!M186+'Аян '!M179+'2 уровень'!P2347+'1 уровень'!O3366</f>
        <v>0</v>
      </c>
    </row>
    <row r="1273" spans="1:13" ht="30" x14ac:dyDescent="0.25">
      <c r="A1273" s="2433" t="s">
        <v>451</v>
      </c>
      <c r="B1273" s="2432" t="s">
        <v>450</v>
      </c>
      <c r="C1273" s="2879">
        <f>'Охотск '!C187+'Аян '!C180+'2 уровень'!F2348+'1 уровень'!E3367</f>
        <v>0</v>
      </c>
      <c r="D1273" s="2879">
        <f>'Охотск '!D187+'Аян '!D180+'2 уровень'!G2348+'1 уровень'!F3367</f>
        <v>0</v>
      </c>
      <c r="E1273" s="2879">
        <f>'Охотск '!E187+'Аян '!E180+'2 уровень'!H2348+'1 уровень'!G3367</f>
        <v>0</v>
      </c>
      <c r="F1273" s="2879">
        <f>'Охотск '!F187+'Аян '!F180+'2 уровень'!I2348+'1 уровень'!H3367</f>
        <v>0</v>
      </c>
      <c r="G1273" s="2879"/>
      <c r="H1273" s="2880"/>
      <c r="I1273" s="2880"/>
      <c r="J1273" s="2879">
        <f>'Охотск '!J187+'Аян '!J180+'2 уровень'!M2348+'1 уровень'!L3367</f>
        <v>0</v>
      </c>
      <c r="K1273" s="2879">
        <f>'Охотск '!K187+'Аян '!K180+'2 уровень'!N2348+'1 уровень'!M3367</f>
        <v>0</v>
      </c>
      <c r="L1273" s="2879">
        <f>'Охотск '!L187+'Аян '!L180+'2 уровень'!O2348+'1 уровень'!N3367</f>
        <v>0</v>
      </c>
      <c r="M1273" s="2879">
        <f>'Охотск '!M187+'Аян '!M180+'2 уровень'!P2348+'1 уровень'!O3367</f>
        <v>0</v>
      </c>
    </row>
    <row r="1274" spans="1:13" ht="30" x14ac:dyDescent="0.25">
      <c r="A1274" s="2433" t="s">
        <v>452</v>
      </c>
      <c r="B1274" s="2432" t="s">
        <v>340</v>
      </c>
      <c r="C1274" s="2879">
        <f>'Охотск '!C188+'Аян '!C181+'2 уровень'!F2349+'1 уровень'!E3368</f>
        <v>2592</v>
      </c>
      <c r="D1274" s="2879">
        <f>'Охотск '!D188+'Аян '!D181+'2 уровень'!G2349+'1 уровень'!F3368</f>
        <v>432</v>
      </c>
      <c r="E1274" s="2879">
        <f>'Охотск '!E188+'Аян '!E181+'2 уровень'!H2349+'1 уровень'!G3368</f>
        <v>179</v>
      </c>
      <c r="F1274" s="2879">
        <f>'Охотск '!F188+'Аян '!F181+'2 уровень'!I2349+'1 уровень'!H3368</f>
        <v>0</v>
      </c>
      <c r="G1274" s="2879"/>
      <c r="H1274" s="2880"/>
      <c r="I1274" s="2880"/>
      <c r="J1274" s="2879">
        <f>'Охотск '!J188+'Аян '!J181+'2 уровень'!M2349+'1 уровень'!L3368</f>
        <v>19099</v>
      </c>
      <c r="K1274" s="2879">
        <f>'Охотск '!K188+'Аян '!K181+'2 уровень'!N2349+'1 уровень'!M3368</f>
        <v>3183.5</v>
      </c>
      <c r="L1274" s="2879">
        <f>'Охотск '!L188+'Аян '!L181+'2 уровень'!O2349+'1 уровень'!N3368</f>
        <v>1335</v>
      </c>
      <c r="M1274" s="2879">
        <f>'Охотск '!M188+'Аян '!M181+'2 уровень'!P2349+'1 уровень'!O3368</f>
        <v>0</v>
      </c>
    </row>
    <row r="1275" spans="1:13" x14ac:dyDescent="0.25">
      <c r="A1275" s="2433" t="s">
        <v>453</v>
      </c>
      <c r="B1275" s="2432" t="s">
        <v>341</v>
      </c>
      <c r="C1275" s="2879">
        <f>'Охотск '!C189+'Аян '!C182+'2 уровень'!F2350+'1 уровень'!E3369</f>
        <v>1593</v>
      </c>
      <c r="D1275" s="2879">
        <f>'Охотск '!D189+'Аян '!D182+'2 уровень'!G2350+'1 уровень'!F3369</f>
        <v>265.5</v>
      </c>
      <c r="E1275" s="2879">
        <f>'Охотск '!E189+'Аян '!E182+'2 уровень'!H2350+'1 уровень'!G3369</f>
        <v>123</v>
      </c>
      <c r="F1275" s="2879">
        <f>'Охотск '!F189+'Аян '!F182+'2 уровень'!I2350+'1 уровень'!H3369</f>
        <v>0</v>
      </c>
      <c r="G1275" s="2879"/>
      <c r="H1275" s="2880"/>
      <c r="I1275" s="2880"/>
      <c r="J1275" s="2879">
        <f>'Охотск '!J189+'Аян '!J182+'2 уровень'!M2350+'1 уровень'!L3369</f>
        <v>19541</v>
      </c>
      <c r="K1275" s="2879">
        <f>'Охотск '!K189+'Аян '!K182+'2 уровень'!N2350+'1 уровень'!M3369</f>
        <v>3256.8333333333335</v>
      </c>
      <c r="L1275" s="2879">
        <f>'Охотск '!L189+'Аян '!L182+'2 уровень'!O2350+'1 уровень'!N3369</f>
        <v>1298</v>
      </c>
      <c r="M1275" s="2879">
        <f>'Охотск '!M189+'Аян '!M182+'2 уровень'!P2350+'1 уровень'!O3369</f>
        <v>0</v>
      </c>
    </row>
    <row r="1276" spans="1:13" ht="60" x14ac:dyDescent="0.25">
      <c r="A1276" s="2435" t="s">
        <v>455</v>
      </c>
      <c r="B1276" s="2434" t="s">
        <v>454</v>
      </c>
      <c r="C1276" s="2879">
        <f>'Охотск '!C190+'Аян '!C183+'2 уровень'!F2351+'1 уровень'!E3370</f>
        <v>0</v>
      </c>
      <c r="D1276" s="2879">
        <f>'Охотск '!D190+'Аян '!D183+'2 уровень'!G2351+'1 уровень'!F3370</f>
        <v>0</v>
      </c>
      <c r="E1276" s="2879">
        <f>'Охотск '!E190+'Аян '!E183+'2 уровень'!H2351+'1 уровень'!G3370</f>
        <v>0</v>
      </c>
      <c r="F1276" s="2879">
        <f>'Охотск '!F190+'Аян '!F183+'2 уровень'!I2351+'1 уровень'!H3370</f>
        <v>0</v>
      </c>
      <c r="G1276" s="2879"/>
      <c r="H1276" s="2880"/>
      <c r="I1276" s="2880"/>
      <c r="J1276" s="2879">
        <f>'Охотск '!J190+'Аян '!J183+'2 уровень'!M2351+'1 уровень'!L3370</f>
        <v>0</v>
      </c>
      <c r="K1276" s="2879">
        <f>'Охотск '!K190+'Аян '!K183+'2 уровень'!N2351+'1 уровень'!M3370</f>
        <v>0</v>
      </c>
      <c r="L1276" s="2879">
        <f>'Охотск '!L190+'Аян '!L183+'2 уровень'!O2351+'1 уровень'!N3370</f>
        <v>0</v>
      </c>
      <c r="M1276" s="2879">
        <f>'Охотск '!M190+'Аян '!M183+'2 уровень'!P2351+'1 уровень'!O3370</f>
        <v>0</v>
      </c>
    </row>
    <row r="1277" spans="1:13" ht="45" x14ac:dyDescent="0.25">
      <c r="A1277" s="2437" t="s">
        <v>457</v>
      </c>
      <c r="B1277" s="2436" t="s">
        <v>456</v>
      </c>
      <c r="C1277" s="2879">
        <f>'Охотск '!C191+'Аян '!C184+'2 уровень'!F2352+'1 уровень'!E3371</f>
        <v>215418</v>
      </c>
      <c r="D1277" s="2879">
        <f>'Охотск '!D191+'Аян '!D184+'2 уровень'!G2352+'1 уровень'!F3371</f>
        <v>35901.166666666664</v>
      </c>
      <c r="E1277" s="2879">
        <f>'Охотск '!E191+'Аян '!E184+'2 уровень'!H2352+'1 уровень'!G3371</f>
        <v>26226</v>
      </c>
      <c r="F1277" s="2879">
        <f>'Охотск '!F191+'Аян '!F184+'2 уровень'!I2352+'1 уровень'!H3371</f>
        <v>0</v>
      </c>
      <c r="G1277" s="2879"/>
      <c r="H1277" s="2880"/>
      <c r="I1277" s="2880"/>
      <c r="J1277" s="2879">
        <f>'Охотск '!J191+'Аян '!J184+'2 уровень'!M2352+'1 уровень'!L3371</f>
        <v>1998053</v>
      </c>
      <c r="K1277" s="2879">
        <f>'Охотск '!K191+'Аян '!K184+'2 уровень'!N2352+'1 уровень'!M3371</f>
        <v>333014.16666666663</v>
      </c>
      <c r="L1277" s="2879">
        <f>'Охотск '!L191+'Аян '!L184+'2 уровень'!O2352+'1 уровень'!N3371</f>
        <v>236272</v>
      </c>
      <c r="M1277" s="2879">
        <f>'Охотск '!M191+'Аян '!M184+'2 уровень'!P2352+'1 уровень'!O3371</f>
        <v>0</v>
      </c>
    </row>
    <row r="1278" spans="1:13" ht="30" x14ac:dyDescent="0.25">
      <c r="A1278" s="2437" t="s">
        <v>459</v>
      </c>
      <c r="B1278" s="2436" t="s">
        <v>458</v>
      </c>
      <c r="C1278" s="2879">
        <f>C1277-C1155</f>
        <v>0</v>
      </c>
      <c r="D1278" s="2879">
        <f>D1277-D1155</f>
        <v>0</v>
      </c>
      <c r="E1278" s="2879">
        <f>E1277-E1155</f>
        <v>-99</v>
      </c>
      <c r="F1278" s="2879"/>
      <c r="G1278" s="2879"/>
      <c r="H1278" s="2880"/>
      <c r="I1278" s="2880"/>
      <c r="J1278" s="2879">
        <f>J1277-J1155</f>
        <v>0</v>
      </c>
      <c r="K1278" s="2879">
        <f>K1277-K1155</f>
        <v>0</v>
      </c>
      <c r="L1278" s="2879">
        <f>L1277-L1155</f>
        <v>-767</v>
      </c>
      <c r="M1278" s="2879"/>
    </row>
  </sheetData>
  <autoFilter ref="A7:GM1226"/>
  <mergeCells count="21">
    <mergeCell ref="J4:M5"/>
    <mergeCell ref="G4:G6"/>
    <mergeCell ref="N4:N6"/>
    <mergeCell ref="O4:O6"/>
    <mergeCell ref="P4:P6"/>
    <mergeCell ref="B1228:F1228"/>
    <mergeCell ref="Q4:Q6"/>
    <mergeCell ref="B1:AB2"/>
    <mergeCell ref="AA4:AA6"/>
    <mergeCell ref="AB4:AB6"/>
    <mergeCell ref="T4:T6"/>
    <mergeCell ref="S4:S6"/>
    <mergeCell ref="V4:V6"/>
    <mergeCell ref="X4:X6"/>
    <mergeCell ref="Y4:Y6"/>
    <mergeCell ref="W4:W6"/>
    <mergeCell ref="R4:R6"/>
    <mergeCell ref="U4:U6"/>
    <mergeCell ref="C4:F5"/>
    <mergeCell ref="Z4:Z6"/>
    <mergeCell ref="H4:I5"/>
  </mergeCells>
  <phoneticPr fontId="0" type="noConversion"/>
  <pageMargins left="0" right="0" top="0" bottom="0" header="0.19685039370078741" footer="0.19685039370078741"/>
  <pageSetup paperSize="9" scale="60" orientation="landscape" r:id="rId1"/>
  <headerFooter alignWithMargins="0"/>
  <rowBreaks count="2" manualBreakCount="2">
    <brk id="1152" max="16383" man="1"/>
    <brk id="1229" max="16383" man="1"/>
  </rowBreaks>
  <colBreaks count="1" manualBreakCount="1">
    <brk id="27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2021-04-02T04:54:24Z</cp:lastPrinted>
  <dcterms:created xsi:type="dcterms:W3CDTF">2005-05-23T08:07:41Z</dcterms:created>
  <dcterms:modified xsi:type="dcterms:W3CDTF">2021-04-02T05:30:20Z</dcterms:modified>
</cp:coreProperties>
</file>